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tables/table2.xml" ContentType="application/vnd.openxmlformats-officedocument.spreadsheetml.table+xml"/>
  <Override PartName="/xl/pivotTables/pivotTable2.xml" ContentType="application/vnd.openxmlformats-officedocument.spreadsheetml.pivot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pivotTables/pivotTable3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drawings/drawing2.xml" ContentType="application/vnd.openxmlformats-officedocument.drawing+xml"/>
  <Override PartName="/xl/tables/table5.xml" ContentType="application/vnd.openxmlformats-officedocument.spreadsheetml.table+xml"/>
  <Override PartName="/xl/pivotTables/pivotTable7.xml" ContentType="application/vnd.openxmlformats-officedocument.spreadsheetml.pivotTable+xml"/>
  <Override PartName="/xl/pivotTables/pivotTable8.xml" ContentType="application/vnd.openxmlformats-officedocument.spreadsheetml.pivotTable+xml"/>
  <Override PartName="/xl/pivotTables/pivotTable9.xml" ContentType="application/vnd.openxmlformats-officedocument.spreadsheetml.pivotTable+xml"/>
  <Override PartName="/xl/pivotTables/pivotTable10.xml" ContentType="application/vnd.openxmlformats-officedocument.spreadsheetml.pivotTable+xml"/>
  <Override PartName="/xl/pivotTables/pivotTable1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charts/chartEx1.xml" ContentType="application/vnd.ms-office.chartex+xml"/>
  <Override PartName="/xl/charts/colors3.xml" ContentType="application/vnd.ms-office.chartcolorstyle+xml"/>
  <Override PartName="/xl/charts/style3.xml" ContentType="application/vnd.ms-office.chartsty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Mi unidad\462 Buses Antofagasta Calama - Esteban\Informe 4\"/>
    </mc:Choice>
  </mc:AlternateContent>
  <bookViews>
    <workbookView xWindow="-120" yWindow="-120" windowWidth="20730" windowHeight="11160" tabRatio="710" activeTab="13"/>
  </bookViews>
  <sheets>
    <sheet name="1" sheetId="2" r:id="rId1"/>
    <sheet name="2TER" sheetId="4" r:id="rId2"/>
    <sheet name="2SCC" sheetId="6" r:id="rId3"/>
    <sheet name="3" sheetId="8" r:id="rId4"/>
    <sheet name="4" sheetId="11" r:id="rId5"/>
    <sheet name="5" sheetId="13" r:id="rId6"/>
    <sheet name="6" sheetId="15" r:id="rId7"/>
    <sheet name="7" sheetId="17" r:id="rId8"/>
    <sheet name="8" sheetId="18" r:id="rId9"/>
    <sheet name="9" sheetId="20" r:id="rId10"/>
    <sheet name="10" sheetId="22" r:id="rId11"/>
    <sheet name="11" sheetId="24" r:id="rId12"/>
    <sheet name="14" sheetId="26" r:id="rId13"/>
    <sheet name="16" sheetId="28" r:id="rId14"/>
  </sheets>
  <definedNames>
    <definedName name="_xlchart.v1.0" hidden="1">'8'!$F$2</definedName>
    <definedName name="_xlchart.v1.1" hidden="1">'8'!$F$3:$F$506</definedName>
  </definedNames>
  <calcPr calcId="152511"/>
  <pivotCaches>
    <pivotCache cacheId="0" r:id="rId15"/>
    <pivotCache cacheId="1" r:id="rId16"/>
    <pivotCache cacheId="2" r:id="rId17"/>
  </pivotCache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" i="8" l="1"/>
  <c r="H4" i="8"/>
  <c r="H5" i="8"/>
  <c r="H6" i="8"/>
  <c r="H7" i="8"/>
  <c r="H8" i="8"/>
  <c r="H9" i="8"/>
  <c r="H10" i="8"/>
  <c r="H11" i="8"/>
  <c r="H12" i="8"/>
  <c r="H13" i="8"/>
  <c r="H14" i="8"/>
  <c r="H15" i="8"/>
  <c r="H16" i="8"/>
  <c r="H17" i="8"/>
  <c r="H18" i="8"/>
  <c r="H19" i="8"/>
  <c r="H20" i="8"/>
  <c r="H21" i="8"/>
  <c r="H22" i="8"/>
  <c r="H23" i="8"/>
  <c r="H24" i="8"/>
  <c r="H25" i="8"/>
  <c r="H26" i="8"/>
  <c r="H27" i="8"/>
  <c r="H28" i="8"/>
  <c r="H29" i="8"/>
  <c r="H30" i="8"/>
  <c r="H31" i="8"/>
  <c r="H32" i="8"/>
  <c r="H33" i="8"/>
  <c r="H34" i="8"/>
  <c r="H35" i="8"/>
  <c r="H36" i="8"/>
  <c r="H37" i="8"/>
  <c r="H38" i="8"/>
  <c r="H39" i="8"/>
  <c r="H40" i="8"/>
  <c r="H41" i="8"/>
  <c r="H42" i="8"/>
  <c r="H43" i="8"/>
  <c r="H44" i="8"/>
  <c r="H45" i="8"/>
  <c r="H46" i="8"/>
  <c r="H47" i="8"/>
  <c r="H48" i="8"/>
  <c r="H49" i="8"/>
  <c r="H50" i="8"/>
  <c r="H51" i="8"/>
  <c r="H52" i="8"/>
  <c r="H53" i="8"/>
  <c r="H54" i="8"/>
  <c r="H55" i="8"/>
  <c r="H56" i="8"/>
  <c r="H57" i="8"/>
  <c r="H58" i="8"/>
  <c r="H59" i="8"/>
  <c r="H60" i="8"/>
  <c r="H61" i="8"/>
  <c r="H62" i="8"/>
  <c r="H63" i="8"/>
  <c r="H64" i="8"/>
  <c r="H65" i="8"/>
  <c r="H66" i="8"/>
  <c r="H67" i="8"/>
  <c r="H68" i="8"/>
  <c r="H69" i="8"/>
  <c r="H70" i="8"/>
  <c r="H71" i="8"/>
  <c r="H72" i="8"/>
  <c r="H73" i="8"/>
  <c r="H74" i="8"/>
  <c r="H75" i="8"/>
  <c r="H76" i="8"/>
  <c r="H77" i="8"/>
  <c r="H78" i="8"/>
  <c r="H79" i="8"/>
  <c r="H80" i="8"/>
  <c r="H81" i="8"/>
  <c r="H82" i="8"/>
  <c r="H83" i="8"/>
  <c r="H84" i="8"/>
  <c r="H85" i="8"/>
  <c r="H86" i="8"/>
  <c r="H87" i="8"/>
  <c r="H88" i="8"/>
  <c r="H89" i="8"/>
  <c r="H90" i="8"/>
  <c r="H91" i="8"/>
  <c r="H92" i="8"/>
  <c r="H93" i="8"/>
  <c r="H94" i="8"/>
  <c r="H95" i="8"/>
  <c r="H96" i="8"/>
  <c r="H97" i="8"/>
  <c r="H98" i="8"/>
  <c r="H99" i="8"/>
  <c r="H100" i="8"/>
  <c r="H101" i="8"/>
  <c r="H102" i="8"/>
  <c r="H103" i="8"/>
  <c r="H104" i="8"/>
  <c r="H105" i="8"/>
  <c r="H106" i="8"/>
  <c r="H107" i="8"/>
  <c r="H108" i="8"/>
  <c r="H109" i="8"/>
  <c r="H110" i="8"/>
  <c r="H111" i="8"/>
  <c r="H112" i="8"/>
  <c r="H113" i="8"/>
  <c r="H114" i="8"/>
  <c r="H115" i="8"/>
  <c r="H116" i="8"/>
  <c r="H117" i="8"/>
  <c r="H118" i="8"/>
  <c r="H119" i="8"/>
  <c r="H120" i="8"/>
  <c r="H121" i="8"/>
  <c r="H122" i="8"/>
  <c r="H123" i="8"/>
  <c r="H124" i="8"/>
  <c r="H125" i="8"/>
  <c r="H126" i="8"/>
  <c r="H127" i="8"/>
  <c r="H128" i="8"/>
  <c r="H129" i="8"/>
  <c r="H130" i="8"/>
  <c r="H131" i="8"/>
  <c r="H132" i="8"/>
  <c r="H133" i="8"/>
  <c r="H134" i="8"/>
  <c r="H135" i="8"/>
  <c r="H136" i="8"/>
  <c r="H137" i="8"/>
  <c r="H138" i="8"/>
  <c r="H139" i="8"/>
  <c r="H140" i="8"/>
  <c r="H141" i="8"/>
  <c r="H142" i="8"/>
  <c r="H143" i="8"/>
  <c r="H144" i="8"/>
  <c r="H145" i="8"/>
  <c r="H146" i="8"/>
  <c r="H147" i="8"/>
  <c r="H148" i="8"/>
  <c r="H149" i="8"/>
  <c r="H150" i="8"/>
  <c r="H151" i="8"/>
  <c r="H152" i="8"/>
  <c r="H153" i="8"/>
  <c r="H154" i="8"/>
  <c r="H155" i="8"/>
  <c r="H156" i="8"/>
  <c r="H157" i="8"/>
  <c r="H158" i="8"/>
  <c r="H159" i="8"/>
  <c r="H160" i="8"/>
  <c r="H161" i="8"/>
  <c r="H162" i="8"/>
  <c r="H163" i="8"/>
  <c r="H164" i="8"/>
  <c r="H165" i="8"/>
  <c r="H166" i="8"/>
  <c r="H167" i="8"/>
  <c r="H168" i="8"/>
  <c r="H169" i="8"/>
  <c r="H170" i="8"/>
  <c r="H171" i="8"/>
  <c r="H172" i="8"/>
  <c r="H173" i="8"/>
  <c r="H174" i="8"/>
  <c r="H175" i="8"/>
  <c r="H176" i="8"/>
  <c r="H177" i="8"/>
  <c r="H178" i="8"/>
  <c r="H179" i="8"/>
  <c r="H180" i="8"/>
  <c r="H181" i="8"/>
  <c r="H182" i="8"/>
  <c r="H183" i="8"/>
  <c r="H184" i="8"/>
  <c r="H185" i="8"/>
  <c r="H186" i="8"/>
  <c r="H187" i="8"/>
  <c r="H188" i="8"/>
  <c r="H189" i="8"/>
  <c r="H190" i="8"/>
  <c r="H191" i="8"/>
  <c r="H192" i="8"/>
  <c r="H193" i="8"/>
  <c r="H194" i="8"/>
  <c r="H195" i="8"/>
  <c r="H196" i="8"/>
  <c r="H197" i="8"/>
  <c r="H198" i="8"/>
  <c r="H199" i="8"/>
  <c r="H200" i="8"/>
  <c r="H201" i="8"/>
  <c r="H202" i="8"/>
  <c r="H203" i="8"/>
  <c r="H204" i="8"/>
  <c r="H205" i="8"/>
  <c r="H206" i="8"/>
  <c r="H207" i="8"/>
  <c r="H208" i="8"/>
  <c r="H209" i="8"/>
  <c r="H210" i="8"/>
  <c r="H211" i="8"/>
  <c r="H212" i="8"/>
  <c r="H213" i="8"/>
  <c r="H214" i="8"/>
  <c r="H215" i="8"/>
  <c r="H216" i="8"/>
  <c r="H217" i="8"/>
  <c r="H218" i="8"/>
  <c r="H219" i="8"/>
  <c r="H220" i="8"/>
  <c r="H221" i="8"/>
  <c r="H222" i="8"/>
  <c r="H223" i="8"/>
  <c r="H224" i="8"/>
  <c r="H225" i="8"/>
  <c r="H226" i="8"/>
  <c r="H227" i="8"/>
  <c r="H228" i="8"/>
  <c r="H229" i="8"/>
  <c r="H230" i="8"/>
  <c r="H231" i="8"/>
  <c r="H232" i="8"/>
  <c r="H233" i="8"/>
  <c r="H234" i="8"/>
  <c r="H235" i="8"/>
  <c r="H236" i="8"/>
  <c r="H237" i="8"/>
  <c r="H238" i="8"/>
  <c r="H239" i="8"/>
  <c r="H240" i="8"/>
  <c r="H241" i="8"/>
  <c r="H242" i="8"/>
  <c r="H243" i="8"/>
  <c r="H244" i="8"/>
  <c r="H245" i="8"/>
  <c r="H246" i="8"/>
  <c r="H247" i="8"/>
  <c r="H248" i="8"/>
  <c r="H249" i="8"/>
  <c r="H250" i="8"/>
  <c r="H251" i="8"/>
  <c r="H252" i="8"/>
  <c r="H253" i="8"/>
  <c r="H254" i="8"/>
  <c r="H255" i="8"/>
  <c r="H256" i="8"/>
  <c r="H257" i="8"/>
  <c r="H258" i="8"/>
  <c r="H259" i="8"/>
  <c r="H260" i="8"/>
  <c r="H261" i="8"/>
  <c r="H262" i="8"/>
  <c r="H263" i="8"/>
  <c r="H264" i="8"/>
  <c r="H265" i="8"/>
  <c r="H266" i="8"/>
  <c r="H267" i="8"/>
  <c r="H268" i="8"/>
  <c r="H269" i="8"/>
  <c r="H270" i="8"/>
  <c r="H271" i="8"/>
  <c r="H272" i="8"/>
  <c r="H273" i="8"/>
  <c r="H274" i="8"/>
  <c r="H275" i="8"/>
  <c r="H276" i="8"/>
  <c r="H277" i="8"/>
  <c r="H278" i="8"/>
  <c r="H279" i="8"/>
  <c r="H280" i="8"/>
  <c r="H281" i="8"/>
  <c r="H282" i="8"/>
  <c r="H283" i="8"/>
  <c r="H284" i="8"/>
  <c r="H285" i="8"/>
  <c r="H286" i="8"/>
  <c r="H287" i="8"/>
  <c r="H288" i="8"/>
  <c r="H289" i="8"/>
  <c r="H290" i="8"/>
  <c r="H291" i="8"/>
  <c r="H292" i="8"/>
  <c r="H293" i="8"/>
  <c r="H294" i="8"/>
  <c r="H295" i="8"/>
  <c r="H296" i="8"/>
  <c r="H297" i="8"/>
  <c r="H298" i="8"/>
  <c r="H299" i="8"/>
  <c r="H300" i="8"/>
  <c r="H301" i="8"/>
  <c r="H302" i="8"/>
  <c r="H303" i="8"/>
  <c r="H304" i="8"/>
  <c r="H305" i="8"/>
  <c r="H306" i="8"/>
  <c r="H307" i="8"/>
  <c r="H308" i="8"/>
  <c r="H309" i="8"/>
  <c r="H310" i="8"/>
  <c r="H311" i="8"/>
  <c r="H312" i="8"/>
  <c r="H313" i="8"/>
  <c r="H314" i="8"/>
  <c r="H315" i="8"/>
  <c r="H316" i="8"/>
  <c r="H317" i="8"/>
  <c r="H318" i="8"/>
  <c r="H319" i="8"/>
  <c r="H320" i="8"/>
  <c r="H321" i="8"/>
  <c r="H322" i="8"/>
  <c r="H323" i="8"/>
  <c r="H324" i="8"/>
  <c r="H325" i="8"/>
  <c r="H326" i="8"/>
  <c r="H327" i="8"/>
  <c r="H328" i="8"/>
  <c r="H329" i="8"/>
  <c r="H330" i="8"/>
  <c r="H331" i="8"/>
  <c r="H332" i="8"/>
  <c r="H333" i="8"/>
  <c r="H334" i="8"/>
  <c r="H335" i="8"/>
  <c r="H336" i="8"/>
  <c r="H337" i="8"/>
  <c r="H338" i="8"/>
  <c r="H339" i="8"/>
  <c r="H340" i="8"/>
  <c r="H341" i="8"/>
  <c r="H342" i="8"/>
  <c r="H343" i="8"/>
  <c r="H344" i="8"/>
  <c r="H345" i="8"/>
  <c r="H346" i="8"/>
  <c r="H347" i="8"/>
  <c r="H348" i="8"/>
  <c r="H349" i="8"/>
  <c r="H350" i="8"/>
  <c r="H351" i="8"/>
  <c r="H352" i="8"/>
  <c r="H353" i="8"/>
  <c r="H354" i="8"/>
  <c r="H355" i="8"/>
  <c r="H356" i="8"/>
  <c r="H357" i="8"/>
  <c r="H358" i="8"/>
  <c r="H359" i="8"/>
  <c r="H360" i="8"/>
  <c r="H361" i="8"/>
  <c r="H362" i="8"/>
  <c r="H363" i="8"/>
  <c r="H364" i="8"/>
  <c r="H365" i="8"/>
  <c r="H366" i="8"/>
  <c r="H367" i="8"/>
  <c r="H368" i="8"/>
  <c r="H369" i="8"/>
  <c r="H370" i="8"/>
  <c r="H371" i="8"/>
  <c r="H372" i="8"/>
  <c r="H373" i="8"/>
  <c r="H374" i="8"/>
  <c r="H375" i="8"/>
  <c r="H376" i="8"/>
  <c r="H377" i="8"/>
  <c r="H378" i="8"/>
  <c r="H379" i="8"/>
  <c r="H380" i="8"/>
  <c r="H381" i="8"/>
  <c r="H382" i="8"/>
  <c r="H383" i="8"/>
  <c r="H384" i="8"/>
  <c r="H385" i="8"/>
  <c r="H386" i="8"/>
  <c r="H387" i="8"/>
  <c r="H388" i="8"/>
  <c r="H389" i="8"/>
  <c r="H390" i="8"/>
  <c r="H391" i="8"/>
  <c r="H392" i="8"/>
  <c r="H393" i="8"/>
  <c r="H394" i="8"/>
  <c r="H395" i="8"/>
  <c r="H396" i="8"/>
  <c r="H397" i="8"/>
  <c r="H398" i="8"/>
  <c r="H399" i="8"/>
  <c r="H400" i="8"/>
  <c r="H401" i="8"/>
  <c r="H402" i="8"/>
  <c r="H403" i="8"/>
  <c r="H404" i="8"/>
  <c r="H405" i="8"/>
  <c r="H406" i="8"/>
  <c r="H407" i="8"/>
  <c r="H408" i="8"/>
  <c r="H409" i="8"/>
  <c r="H410" i="8"/>
  <c r="H411" i="8"/>
  <c r="H412" i="8"/>
  <c r="H413" i="8"/>
  <c r="H414" i="8"/>
  <c r="H415" i="8"/>
  <c r="H416" i="8"/>
  <c r="H417" i="8"/>
  <c r="H418" i="8"/>
  <c r="H419" i="8"/>
  <c r="H420" i="8"/>
  <c r="H421" i="8"/>
  <c r="H422" i="8"/>
  <c r="H423" i="8"/>
  <c r="H424" i="8"/>
  <c r="H425" i="8"/>
  <c r="H426" i="8"/>
  <c r="H427" i="8"/>
  <c r="H428" i="8"/>
  <c r="H429" i="8"/>
  <c r="H430" i="8"/>
  <c r="H431" i="8"/>
  <c r="H432" i="8"/>
  <c r="H433" i="8"/>
  <c r="H434" i="8"/>
  <c r="H435" i="8"/>
  <c r="H436" i="8"/>
  <c r="H437" i="8"/>
  <c r="H438" i="8"/>
  <c r="H439" i="8"/>
  <c r="H440" i="8"/>
  <c r="H441" i="8"/>
  <c r="H442" i="8"/>
  <c r="H443" i="8"/>
  <c r="H444" i="8"/>
  <c r="H445" i="8"/>
  <c r="H446" i="8"/>
  <c r="H447" i="8"/>
  <c r="H448" i="8"/>
  <c r="H449" i="8"/>
  <c r="H450" i="8"/>
  <c r="H451" i="8"/>
  <c r="H452" i="8"/>
  <c r="H453" i="8"/>
  <c r="H454" i="8"/>
  <c r="H455" i="8"/>
  <c r="H456" i="8"/>
  <c r="H457" i="8"/>
  <c r="H458" i="8"/>
  <c r="H459" i="8"/>
  <c r="H460" i="8"/>
  <c r="H461" i="8"/>
  <c r="H462" i="8"/>
  <c r="H463" i="8"/>
  <c r="H464" i="8"/>
  <c r="H465" i="8"/>
  <c r="H466" i="8"/>
  <c r="H467" i="8"/>
  <c r="H468" i="8"/>
  <c r="H469" i="8"/>
  <c r="H470" i="8"/>
  <c r="H471" i="8"/>
  <c r="H472" i="8"/>
  <c r="H473" i="8"/>
  <c r="H474" i="8"/>
  <c r="H475" i="8"/>
  <c r="H476" i="8"/>
  <c r="H477" i="8"/>
  <c r="H478" i="8"/>
  <c r="H479" i="8"/>
  <c r="H480" i="8"/>
  <c r="H481" i="8"/>
  <c r="H482" i="8"/>
  <c r="H483" i="8"/>
  <c r="H484" i="8"/>
  <c r="H485" i="8"/>
  <c r="H486" i="8"/>
  <c r="H487" i="8"/>
  <c r="H488" i="8"/>
  <c r="H489" i="8"/>
  <c r="H490" i="8"/>
  <c r="H491" i="8"/>
  <c r="H492" i="8"/>
  <c r="H493" i="8"/>
  <c r="H494" i="8"/>
  <c r="H495" i="8"/>
  <c r="H496" i="8"/>
  <c r="A3" i="8"/>
  <c r="A4" i="8"/>
  <c r="A5" i="8"/>
  <c r="A6" i="8"/>
  <c r="A7" i="8"/>
  <c r="A8" i="8"/>
  <c r="A9" i="8"/>
  <c r="A10" i="8"/>
  <c r="A11" i="8"/>
  <c r="A12" i="8"/>
  <c r="A13" i="8"/>
  <c r="A14" i="8"/>
  <c r="A15" i="8"/>
  <c r="A16" i="8"/>
  <c r="A17" i="8"/>
  <c r="A18" i="8"/>
  <c r="A19" i="8"/>
  <c r="A20" i="8"/>
  <c r="A21" i="8"/>
  <c r="A22" i="8"/>
  <c r="A23" i="8"/>
  <c r="A24" i="8"/>
  <c r="A25" i="8"/>
  <c r="A26" i="8"/>
  <c r="A27" i="8"/>
  <c r="A28" i="8"/>
  <c r="A29" i="8"/>
  <c r="A30" i="8"/>
  <c r="A31" i="8"/>
  <c r="A32" i="8"/>
  <c r="A33" i="8"/>
  <c r="A34" i="8"/>
  <c r="A35" i="8"/>
  <c r="A36" i="8"/>
  <c r="A37" i="8"/>
  <c r="A38" i="8"/>
  <c r="A39" i="8"/>
  <c r="A40" i="8"/>
  <c r="A41" i="8"/>
  <c r="A42" i="8"/>
  <c r="A43" i="8"/>
  <c r="A44" i="8"/>
  <c r="A45" i="8"/>
  <c r="A46" i="8"/>
  <c r="A47" i="8"/>
  <c r="A48" i="8"/>
  <c r="A49" i="8"/>
  <c r="A50" i="8"/>
  <c r="A51" i="8"/>
  <c r="A52" i="8"/>
  <c r="A53" i="8"/>
  <c r="A54" i="8"/>
  <c r="A55" i="8"/>
  <c r="A56" i="8"/>
  <c r="A57" i="8"/>
  <c r="A58" i="8"/>
  <c r="A59" i="8"/>
  <c r="A60" i="8"/>
  <c r="A61" i="8"/>
  <c r="A62" i="8"/>
  <c r="A63" i="8"/>
  <c r="A64" i="8"/>
  <c r="A65" i="8"/>
  <c r="A66" i="8"/>
  <c r="A67" i="8"/>
  <c r="A68" i="8"/>
  <c r="A69" i="8"/>
  <c r="A70" i="8"/>
  <c r="A71" i="8"/>
  <c r="A72" i="8"/>
  <c r="A73" i="8"/>
  <c r="A74" i="8"/>
  <c r="A75" i="8"/>
  <c r="A76" i="8"/>
  <c r="A77" i="8"/>
  <c r="A78" i="8"/>
  <c r="A79" i="8"/>
  <c r="A80" i="8"/>
  <c r="A81" i="8"/>
  <c r="A82" i="8"/>
  <c r="A83" i="8"/>
  <c r="A84" i="8"/>
  <c r="A85" i="8"/>
  <c r="A86" i="8"/>
  <c r="A87" i="8"/>
  <c r="A88" i="8"/>
  <c r="A89" i="8"/>
  <c r="A90" i="8"/>
  <c r="A91" i="8"/>
  <c r="A92" i="8"/>
  <c r="A93" i="8"/>
  <c r="A94" i="8"/>
  <c r="A95" i="8"/>
  <c r="A96" i="8"/>
  <c r="A97" i="8"/>
  <c r="A98" i="8"/>
  <c r="A99" i="8"/>
  <c r="A100" i="8"/>
  <c r="A101" i="8"/>
  <c r="A102" i="8"/>
  <c r="A103" i="8"/>
  <c r="A104" i="8"/>
  <c r="A105" i="8"/>
  <c r="A106" i="8"/>
  <c r="A107" i="8"/>
  <c r="A108" i="8"/>
  <c r="A109" i="8"/>
  <c r="A110" i="8"/>
  <c r="A111" i="8"/>
  <c r="A112" i="8"/>
  <c r="A113" i="8"/>
  <c r="A114" i="8"/>
  <c r="A115" i="8"/>
  <c r="A116" i="8"/>
  <c r="A117" i="8"/>
  <c r="A118" i="8"/>
  <c r="A119" i="8"/>
  <c r="A120" i="8"/>
  <c r="A121" i="8"/>
  <c r="A122" i="8"/>
  <c r="A123" i="8"/>
  <c r="A124" i="8"/>
  <c r="A125" i="8"/>
  <c r="A126" i="8"/>
  <c r="A127" i="8"/>
  <c r="A128" i="8"/>
  <c r="A129" i="8"/>
  <c r="A130" i="8"/>
  <c r="A131" i="8"/>
  <c r="A132" i="8"/>
  <c r="A133" i="8"/>
  <c r="A134" i="8"/>
  <c r="A135" i="8"/>
  <c r="A136" i="8"/>
  <c r="A137" i="8"/>
  <c r="A138" i="8"/>
  <c r="A139" i="8"/>
  <c r="A140" i="8"/>
  <c r="A141" i="8"/>
  <c r="A142" i="8"/>
  <c r="A143" i="8"/>
  <c r="A144" i="8"/>
  <c r="A145" i="8"/>
  <c r="A146" i="8"/>
  <c r="A147" i="8"/>
  <c r="A148" i="8"/>
  <c r="A149" i="8"/>
  <c r="A150" i="8"/>
  <c r="A151" i="8"/>
  <c r="A152" i="8"/>
  <c r="A153" i="8"/>
  <c r="A154" i="8"/>
  <c r="A155" i="8"/>
  <c r="A156" i="8"/>
  <c r="A157" i="8"/>
  <c r="A158" i="8"/>
  <c r="A159" i="8"/>
  <c r="A160" i="8"/>
  <c r="A161" i="8"/>
  <c r="A162" i="8"/>
  <c r="A163" i="8"/>
  <c r="A164" i="8"/>
  <c r="A165" i="8"/>
  <c r="A166" i="8"/>
  <c r="A167" i="8"/>
  <c r="A168" i="8"/>
  <c r="A169" i="8"/>
  <c r="A170" i="8"/>
  <c r="A171" i="8"/>
  <c r="A172" i="8"/>
  <c r="A173" i="8"/>
  <c r="A174" i="8"/>
  <c r="A175" i="8"/>
  <c r="A176" i="8"/>
  <c r="A177" i="8"/>
  <c r="A178" i="8"/>
  <c r="A179" i="8"/>
  <c r="A180" i="8"/>
  <c r="A181" i="8"/>
  <c r="A182" i="8"/>
  <c r="A183" i="8"/>
  <c r="A184" i="8"/>
  <c r="A185" i="8"/>
  <c r="A186" i="8"/>
  <c r="A187" i="8"/>
  <c r="A188" i="8"/>
  <c r="A189" i="8"/>
  <c r="A190" i="8"/>
  <c r="A191" i="8"/>
  <c r="A192" i="8"/>
  <c r="A193" i="8"/>
  <c r="A194" i="8"/>
  <c r="A195" i="8"/>
  <c r="A196" i="8"/>
  <c r="A197" i="8"/>
  <c r="A198" i="8"/>
  <c r="A199" i="8"/>
  <c r="A200" i="8"/>
  <c r="A201" i="8"/>
  <c r="A202" i="8"/>
  <c r="A203" i="8"/>
  <c r="A204" i="8"/>
  <c r="A205" i="8"/>
  <c r="A206" i="8"/>
  <c r="A207" i="8"/>
  <c r="A208" i="8"/>
  <c r="A209" i="8"/>
  <c r="A210" i="8"/>
  <c r="A211" i="8"/>
  <c r="A212" i="8"/>
  <c r="A213" i="8"/>
  <c r="A214" i="8"/>
  <c r="A215" i="8"/>
  <c r="A216" i="8"/>
  <c r="A217" i="8"/>
  <c r="A218" i="8"/>
  <c r="A219" i="8"/>
  <c r="A220" i="8"/>
  <c r="A221" i="8"/>
  <c r="A222" i="8"/>
  <c r="A223" i="8"/>
  <c r="A224" i="8"/>
  <c r="A225" i="8"/>
  <c r="A226" i="8"/>
  <c r="A227" i="8"/>
  <c r="A228" i="8"/>
  <c r="A229" i="8"/>
  <c r="A230" i="8"/>
  <c r="A231" i="8"/>
  <c r="A232" i="8"/>
  <c r="A233" i="8"/>
  <c r="A234" i="8"/>
  <c r="A235" i="8"/>
  <c r="A236" i="8"/>
  <c r="A237" i="8"/>
  <c r="A238" i="8"/>
  <c r="A239" i="8"/>
  <c r="A240" i="8"/>
  <c r="A241" i="8"/>
  <c r="A242" i="8"/>
  <c r="A243" i="8"/>
  <c r="A244" i="8"/>
  <c r="A245" i="8"/>
  <c r="A246" i="8"/>
  <c r="A247" i="8"/>
  <c r="A248" i="8"/>
  <c r="A249" i="8"/>
  <c r="A250" i="8"/>
  <c r="A251" i="8"/>
  <c r="A252" i="8"/>
  <c r="A253" i="8"/>
  <c r="A254" i="8"/>
  <c r="A255" i="8"/>
  <c r="A256" i="8"/>
  <c r="A257" i="8"/>
  <c r="A258" i="8"/>
  <c r="A259" i="8"/>
  <c r="A260" i="8"/>
  <c r="A261" i="8"/>
  <c r="A262" i="8"/>
  <c r="A263" i="8"/>
  <c r="A264" i="8"/>
  <c r="A265" i="8"/>
  <c r="A266" i="8"/>
  <c r="A267" i="8"/>
  <c r="A268" i="8"/>
  <c r="A269" i="8"/>
  <c r="A270" i="8"/>
  <c r="A271" i="8"/>
  <c r="A272" i="8"/>
  <c r="A273" i="8"/>
  <c r="A274" i="8"/>
  <c r="A275" i="8"/>
  <c r="A276" i="8"/>
  <c r="A277" i="8"/>
  <c r="A278" i="8"/>
  <c r="A279" i="8"/>
  <c r="A280" i="8"/>
  <c r="A281" i="8"/>
  <c r="A282" i="8"/>
  <c r="A283" i="8"/>
  <c r="A284" i="8"/>
  <c r="A285" i="8"/>
  <c r="A286" i="8"/>
  <c r="A287" i="8"/>
  <c r="A288" i="8"/>
  <c r="A289" i="8"/>
  <c r="A290" i="8"/>
  <c r="A291" i="8"/>
  <c r="A292" i="8"/>
  <c r="A293" i="8"/>
  <c r="A294" i="8"/>
  <c r="A295" i="8"/>
  <c r="A296" i="8"/>
  <c r="A297" i="8"/>
  <c r="A298" i="8"/>
  <c r="A299" i="8"/>
  <c r="A300" i="8"/>
  <c r="A301" i="8"/>
  <c r="A302" i="8"/>
  <c r="A303" i="8"/>
  <c r="A304" i="8"/>
  <c r="A305" i="8"/>
  <c r="A306" i="8"/>
  <c r="A307" i="8"/>
  <c r="A308" i="8"/>
  <c r="A309" i="8"/>
  <c r="A310" i="8"/>
  <c r="A311" i="8"/>
  <c r="A312" i="8"/>
  <c r="A313" i="8"/>
  <c r="A314" i="8"/>
  <c r="A315" i="8"/>
  <c r="A316" i="8"/>
  <c r="A317" i="8"/>
  <c r="A318" i="8"/>
  <c r="A319" i="8"/>
  <c r="A320" i="8"/>
  <c r="A321" i="8"/>
  <c r="A322" i="8"/>
  <c r="A323" i="8"/>
  <c r="A324" i="8"/>
  <c r="A325" i="8"/>
  <c r="A326" i="8"/>
  <c r="A327" i="8"/>
  <c r="A328" i="8"/>
  <c r="A329" i="8"/>
  <c r="A330" i="8"/>
  <c r="A331" i="8"/>
  <c r="A332" i="8"/>
  <c r="A333" i="8"/>
  <c r="A334" i="8"/>
  <c r="A335" i="8"/>
  <c r="A336" i="8"/>
  <c r="A337" i="8"/>
  <c r="A338" i="8"/>
  <c r="A339" i="8"/>
  <c r="A340" i="8"/>
  <c r="A341" i="8"/>
  <c r="A342" i="8"/>
  <c r="A343" i="8"/>
  <c r="A344" i="8"/>
  <c r="A345" i="8"/>
  <c r="A346" i="8"/>
  <c r="A347" i="8"/>
  <c r="A348" i="8"/>
  <c r="A349" i="8"/>
  <c r="A350" i="8"/>
  <c r="A351" i="8"/>
  <c r="A352" i="8"/>
  <c r="A353" i="8"/>
  <c r="A354" i="8"/>
  <c r="A355" i="8"/>
  <c r="A356" i="8"/>
  <c r="A357" i="8"/>
  <c r="A358" i="8"/>
  <c r="A359" i="8"/>
  <c r="A360" i="8"/>
  <c r="A361" i="8"/>
  <c r="A362" i="8"/>
  <c r="A363" i="8"/>
  <c r="A364" i="8"/>
  <c r="A365" i="8"/>
  <c r="A366" i="8"/>
  <c r="A367" i="8"/>
  <c r="A368" i="8"/>
  <c r="A369" i="8"/>
  <c r="A370" i="8"/>
  <c r="A371" i="8"/>
  <c r="A372" i="8"/>
  <c r="A373" i="8"/>
  <c r="A374" i="8"/>
  <c r="A375" i="8"/>
  <c r="A376" i="8"/>
  <c r="A377" i="8"/>
  <c r="A378" i="8"/>
  <c r="A379" i="8"/>
  <c r="A380" i="8"/>
  <c r="A381" i="8"/>
  <c r="A382" i="8"/>
  <c r="A383" i="8"/>
  <c r="A384" i="8"/>
  <c r="A385" i="8"/>
  <c r="A386" i="8"/>
  <c r="A387" i="8"/>
  <c r="A388" i="8"/>
  <c r="A389" i="8"/>
  <c r="A390" i="8"/>
  <c r="A391" i="8"/>
  <c r="A392" i="8"/>
  <c r="A393" i="8"/>
  <c r="A394" i="8"/>
  <c r="A395" i="8"/>
  <c r="A396" i="8"/>
  <c r="A397" i="8"/>
  <c r="A398" i="8"/>
  <c r="A399" i="8"/>
  <c r="A400" i="8"/>
  <c r="A401" i="8"/>
  <c r="A402" i="8"/>
  <c r="A403" i="8"/>
  <c r="A404" i="8"/>
  <c r="A405" i="8"/>
  <c r="A406" i="8"/>
  <c r="A407" i="8"/>
  <c r="A408" i="8"/>
  <c r="A409" i="8"/>
  <c r="A410" i="8"/>
  <c r="A411" i="8"/>
  <c r="A412" i="8"/>
  <c r="A413" i="8"/>
  <c r="A414" i="8"/>
  <c r="A415" i="8"/>
  <c r="A416" i="8"/>
  <c r="A417" i="8"/>
  <c r="A418" i="8"/>
  <c r="A419" i="8"/>
  <c r="A420" i="8"/>
  <c r="A421" i="8"/>
  <c r="A422" i="8"/>
  <c r="A423" i="8"/>
  <c r="A424" i="8"/>
  <c r="A425" i="8"/>
  <c r="A426" i="8"/>
  <c r="A427" i="8"/>
  <c r="A428" i="8"/>
  <c r="A429" i="8"/>
  <c r="A430" i="8"/>
  <c r="A431" i="8"/>
  <c r="A432" i="8"/>
  <c r="A433" i="8"/>
  <c r="A434" i="8"/>
  <c r="A435" i="8"/>
  <c r="A436" i="8"/>
  <c r="A437" i="8"/>
  <c r="A438" i="8"/>
  <c r="A439" i="8"/>
  <c r="A440" i="8"/>
  <c r="A441" i="8"/>
  <c r="A442" i="8"/>
  <c r="A443" i="8"/>
  <c r="A444" i="8"/>
  <c r="A445" i="8"/>
  <c r="A446" i="8"/>
  <c r="A447" i="8"/>
  <c r="A448" i="8"/>
  <c r="A449" i="8"/>
  <c r="A450" i="8"/>
  <c r="A451" i="8"/>
  <c r="A452" i="8"/>
  <c r="A453" i="8"/>
  <c r="A454" i="8"/>
  <c r="A455" i="8"/>
  <c r="A456" i="8"/>
  <c r="A457" i="8"/>
  <c r="A458" i="8"/>
  <c r="A459" i="8"/>
  <c r="A460" i="8"/>
  <c r="A461" i="8"/>
  <c r="A462" i="8"/>
  <c r="A463" i="8"/>
  <c r="A464" i="8"/>
  <c r="A465" i="8"/>
  <c r="A466" i="8"/>
  <c r="A467" i="8"/>
  <c r="A468" i="8"/>
  <c r="A469" i="8"/>
  <c r="A470" i="8"/>
  <c r="A471" i="8"/>
  <c r="A472" i="8"/>
  <c r="A473" i="8"/>
  <c r="A474" i="8"/>
  <c r="A475" i="8"/>
  <c r="A476" i="8"/>
  <c r="A477" i="8"/>
  <c r="A478" i="8"/>
  <c r="A479" i="8"/>
  <c r="A480" i="8"/>
  <c r="A481" i="8"/>
  <c r="A482" i="8"/>
  <c r="A483" i="8"/>
  <c r="A484" i="8"/>
  <c r="A485" i="8"/>
  <c r="A486" i="8"/>
  <c r="A487" i="8"/>
  <c r="A488" i="8"/>
  <c r="A489" i="8"/>
  <c r="A490" i="8"/>
  <c r="A491" i="8"/>
  <c r="A492" i="8"/>
  <c r="A493" i="8"/>
  <c r="A494" i="8"/>
  <c r="A495" i="8"/>
  <c r="A496" i="8"/>
  <c r="AR270" i="4" l="1"/>
  <c r="AP270" i="4"/>
  <c r="AQ270" i="4" s="1"/>
  <c r="AR269" i="4"/>
  <c r="AP269" i="4"/>
  <c r="AQ269" i="4" s="1"/>
  <c r="AR268" i="4"/>
  <c r="AP268" i="4"/>
  <c r="AQ268" i="4" s="1"/>
  <c r="AR267" i="4"/>
  <c r="AP267" i="4"/>
  <c r="AQ267" i="4" s="1"/>
  <c r="AR266" i="4"/>
  <c r="AP266" i="4"/>
  <c r="AQ266" i="4" s="1"/>
  <c r="AR265" i="4"/>
  <c r="AP265" i="4"/>
  <c r="AQ265" i="4" s="1"/>
  <c r="AR264" i="4"/>
  <c r="AP264" i="4"/>
  <c r="AQ264" i="4" s="1"/>
  <c r="AR263" i="4"/>
  <c r="AP263" i="4"/>
  <c r="AQ263" i="4" s="1"/>
  <c r="AR262" i="4"/>
  <c r="AP262" i="4"/>
  <c r="AQ262" i="4" s="1"/>
  <c r="AR261" i="4"/>
  <c r="AP261" i="4"/>
  <c r="AQ261" i="4" s="1"/>
  <c r="AR260" i="4"/>
  <c r="AP260" i="4"/>
  <c r="AQ260" i="4" s="1"/>
  <c r="AR259" i="4"/>
  <c r="AP259" i="4"/>
  <c r="AQ259" i="4" s="1"/>
  <c r="AR258" i="4"/>
  <c r="AP258" i="4"/>
  <c r="AQ258" i="4" s="1"/>
  <c r="AR257" i="4"/>
  <c r="AP257" i="4"/>
  <c r="AQ257" i="4" s="1"/>
  <c r="AR256" i="4"/>
  <c r="AP256" i="4"/>
  <c r="AQ256" i="4" s="1"/>
  <c r="AR255" i="4"/>
  <c r="AP255" i="4"/>
  <c r="AQ255" i="4" s="1"/>
  <c r="AR254" i="4"/>
  <c r="AP254" i="4"/>
  <c r="AQ254" i="4" s="1"/>
  <c r="AR253" i="4"/>
  <c r="AP253" i="4"/>
  <c r="AQ253" i="4" s="1"/>
  <c r="AR252" i="4"/>
  <c r="AP252" i="4"/>
  <c r="AQ252" i="4" s="1"/>
  <c r="AR251" i="4"/>
  <c r="AP251" i="4"/>
  <c r="AQ251" i="4" s="1"/>
  <c r="AR250" i="4"/>
  <c r="AP250" i="4"/>
  <c r="AQ250" i="4" s="1"/>
  <c r="AR249" i="4"/>
  <c r="AP249" i="4"/>
  <c r="AQ249" i="4" s="1"/>
  <c r="AR248" i="4"/>
  <c r="AP248" i="4"/>
  <c r="AQ248" i="4" s="1"/>
  <c r="AR247" i="4"/>
  <c r="AP247" i="4"/>
  <c r="AQ247" i="4" s="1"/>
  <c r="AR246" i="4"/>
  <c r="AP246" i="4"/>
  <c r="AQ246" i="4" s="1"/>
  <c r="AR245" i="4"/>
  <c r="AP245" i="4"/>
  <c r="AQ245" i="4" s="1"/>
  <c r="AR244" i="4"/>
  <c r="AP244" i="4"/>
  <c r="AQ244" i="4" s="1"/>
  <c r="AR243" i="4"/>
  <c r="AP243" i="4"/>
  <c r="AQ243" i="4" s="1"/>
  <c r="AR242" i="4"/>
  <c r="AP242" i="4"/>
  <c r="AQ242" i="4" s="1"/>
  <c r="AR241" i="4"/>
  <c r="AP241" i="4"/>
  <c r="AQ241" i="4" s="1"/>
  <c r="AR240" i="4"/>
  <c r="AP240" i="4"/>
  <c r="AQ240" i="4" s="1"/>
  <c r="AR239" i="4"/>
  <c r="AP239" i="4"/>
  <c r="AQ239" i="4" s="1"/>
  <c r="AR238" i="4"/>
  <c r="AP238" i="4"/>
  <c r="AQ238" i="4" s="1"/>
  <c r="AR237" i="4"/>
  <c r="AP237" i="4"/>
  <c r="AQ237" i="4" s="1"/>
  <c r="AR236" i="4"/>
  <c r="AP236" i="4"/>
  <c r="AQ236" i="4" s="1"/>
  <c r="AR235" i="4"/>
  <c r="AP235" i="4"/>
  <c r="AQ235" i="4" s="1"/>
  <c r="AR234" i="4"/>
  <c r="AP234" i="4"/>
  <c r="AQ234" i="4" s="1"/>
  <c r="AR233" i="4"/>
  <c r="AP233" i="4"/>
  <c r="AQ233" i="4" s="1"/>
  <c r="AR232" i="4"/>
  <c r="AP232" i="4"/>
  <c r="AQ232" i="4" s="1"/>
  <c r="AR231" i="4"/>
  <c r="AP231" i="4"/>
  <c r="AQ231" i="4" s="1"/>
  <c r="AR230" i="4"/>
  <c r="AP230" i="4"/>
  <c r="AQ230" i="4" s="1"/>
  <c r="AR229" i="4"/>
  <c r="AP229" i="4"/>
  <c r="AQ229" i="4" s="1"/>
  <c r="AR228" i="4"/>
  <c r="AP228" i="4"/>
  <c r="AQ228" i="4" s="1"/>
  <c r="AR227" i="4"/>
  <c r="AP227" i="4"/>
  <c r="AQ227" i="4" s="1"/>
  <c r="AR226" i="4"/>
  <c r="AP226" i="4"/>
  <c r="AQ226" i="4" s="1"/>
  <c r="AR225" i="4"/>
  <c r="AP225" i="4"/>
  <c r="AQ225" i="4" s="1"/>
  <c r="AR224" i="4"/>
  <c r="AP224" i="4"/>
  <c r="AQ224" i="4" s="1"/>
  <c r="AR223" i="4"/>
  <c r="AP223" i="4"/>
  <c r="AQ223" i="4" s="1"/>
  <c r="AR222" i="4"/>
  <c r="AP222" i="4"/>
  <c r="AQ222" i="4" s="1"/>
  <c r="AR221" i="4"/>
  <c r="AP221" i="4"/>
  <c r="AQ221" i="4" s="1"/>
  <c r="AR220" i="4"/>
  <c r="AP220" i="4"/>
  <c r="AQ220" i="4" s="1"/>
  <c r="AR219" i="4"/>
  <c r="AP219" i="4"/>
  <c r="AQ219" i="4" s="1"/>
  <c r="AR218" i="4"/>
  <c r="AP218" i="4"/>
  <c r="AQ218" i="4" s="1"/>
  <c r="AR217" i="4"/>
  <c r="AP217" i="4"/>
  <c r="AQ217" i="4" s="1"/>
  <c r="AR216" i="4"/>
  <c r="AP216" i="4"/>
  <c r="AQ216" i="4" s="1"/>
  <c r="AR215" i="4"/>
  <c r="AP215" i="4"/>
  <c r="AQ215" i="4" s="1"/>
  <c r="AR214" i="4"/>
  <c r="AP214" i="4"/>
  <c r="AQ214" i="4" s="1"/>
  <c r="AR213" i="4"/>
  <c r="AP213" i="4"/>
  <c r="AQ213" i="4" s="1"/>
  <c r="AR212" i="4"/>
  <c r="AP212" i="4"/>
  <c r="AQ212" i="4" s="1"/>
  <c r="AR211" i="4"/>
  <c r="AP211" i="4"/>
  <c r="AQ211" i="4" s="1"/>
  <c r="AR210" i="4"/>
  <c r="AP210" i="4"/>
  <c r="AQ210" i="4" s="1"/>
  <c r="AR209" i="4"/>
  <c r="AP209" i="4"/>
  <c r="AQ209" i="4" s="1"/>
  <c r="AR208" i="4"/>
  <c r="AP208" i="4"/>
  <c r="AQ208" i="4" s="1"/>
  <c r="AR207" i="4"/>
  <c r="AP207" i="4"/>
  <c r="AQ207" i="4" s="1"/>
  <c r="AR206" i="4"/>
  <c r="AP206" i="4"/>
  <c r="AQ206" i="4" s="1"/>
  <c r="AR205" i="4"/>
  <c r="AP205" i="4"/>
  <c r="AQ205" i="4" s="1"/>
  <c r="AR204" i="4"/>
  <c r="AP204" i="4"/>
  <c r="AQ204" i="4" s="1"/>
  <c r="AR203" i="4"/>
  <c r="AP203" i="4"/>
  <c r="AQ203" i="4" s="1"/>
  <c r="AR202" i="4"/>
  <c r="AP202" i="4"/>
  <c r="AQ202" i="4" s="1"/>
  <c r="AR201" i="4"/>
  <c r="AP201" i="4"/>
  <c r="AQ201" i="4" s="1"/>
  <c r="AR200" i="4"/>
  <c r="AP200" i="4"/>
  <c r="AQ200" i="4" s="1"/>
  <c r="AR199" i="4"/>
  <c r="AP199" i="4"/>
  <c r="AQ199" i="4" s="1"/>
  <c r="AR198" i="4"/>
  <c r="AP198" i="4"/>
  <c r="AQ198" i="4" s="1"/>
  <c r="AR197" i="4"/>
  <c r="AP197" i="4"/>
  <c r="AQ197" i="4" s="1"/>
  <c r="AR196" i="4"/>
  <c r="AP196" i="4"/>
  <c r="AQ196" i="4" s="1"/>
  <c r="AR195" i="4"/>
  <c r="AP195" i="4"/>
  <c r="AQ195" i="4" s="1"/>
  <c r="AR194" i="4"/>
  <c r="AP194" i="4"/>
  <c r="AQ194" i="4" s="1"/>
  <c r="AR193" i="4"/>
  <c r="AP193" i="4"/>
  <c r="AQ193" i="4" s="1"/>
  <c r="AR192" i="4"/>
  <c r="AP192" i="4"/>
  <c r="AQ192" i="4" s="1"/>
  <c r="AR191" i="4"/>
  <c r="AP191" i="4"/>
  <c r="AQ191" i="4" s="1"/>
  <c r="AR190" i="4"/>
  <c r="AP190" i="4"/>
  <c r="AQ190" i="4" s="1"/>
  <c r="AR189" i="4"/>
  <c r="AP189" i="4"/>
  <c r="AQ189" i="4" s="1"/>
  <c r="AR188" i="4"/>
  <c r="AP188" i="4"/>
  <c r="AQ188" i="4" s="1"/>
  <c r="AR187" i="4"/>
  <c r="AP187" i="4"/>
  <c r="AQ187" i="4" s="1"/>
  <c r="AR186" i="4"/>
  <c r="AP186" i="4"/>
  <c r="AQ186" i="4" s="1"/>
  <c r="AR185" i="4"/>
  <c r="AP185" i="4"/>
  <c r="AQ185" i="4" s="1"/>
  <c r="AR184" i="4"/>
  <c r="AP184" i="4"/>
  <c r="AQ184" i="4" s="1"/>
  <c r="AR183" i="4"/>
  <c r="AP183" i="4"/>
  <c r="AQ183" i="4" s="1"/>
  <c r="AR182" i="4"/>
  <c r="AP182" i="4"/>
  <c r="AQ182" i="4" s="1"/>
  <c r="AR181" i="4"/>
  <c r="AP181" i="4"/>
  <c r="AQ181" i="4" s="1"/>
  <c r="AR180" i="4"/>
  <c r="AP180" i="4"/>
  <c r="AQ180" i="4" s="1"/>
  <c r="AR179" i="4"/>
  <c r="AP179" i="4"/>
  <c r="AQ179" i="4" s="1"/>
  <c r="AR178" i="4"/>
  <c r="AP178" i="4"/>
  <c r="AQ178" i="4" s="1"/>
  <c r="AR177" i="4"/>
  <c r="AP177" i="4"/>
  <c r="AQ177" i="4" s="1"/>
  <c r="AR176" i="4"/>
  <c r="AP176" i="4"/>
  <c r="AQ176" i="4" s="1"/>
  <c r="AR175" i="4"/>
  <c r="AP175" i="4"/>
  <c r="AQ175" i="4" s="1"/>
  <c r="AR174" i="4"/>
  <c r="AP174" i="4"/>
  <c r="AQ174" i="4" s="1"/>
  <c r="AR173" i="4"/>
  <c r="AP173" i="4"/>
  <c r="AQ173" i="4" s="1"/>
  <c r="AR172" i="4"/>
  <c r="AP172" i="4"/>
  <c r="AQ172" i="4" s="1"/>
  <c r="AR171" i="4"/>
  <c r="AP171" i="4"/>
  <c r="AQ171" i="4" s="1"/>
  <c r="AR170" i="4"/>
  <c r="AP170" i="4"/>
  <c r="AQ170" i="4" s="1"/>
  <c r="AR169" i="4"/>
  <c r="AP169" i="4"/>
  <c r="AQ169" i="4" s="1"/>
  <c r="AR168" i="4"/>
  <c r="AP168" i="4"/>
  <c r="AQ168" i="4" s="1"/>
  <c r="AR167" i="4"/>
  <c r="AP167" i="4"/>
  <c r="AQ167" i="4" s="1"/>
  <c r="AR166" i="4"/>
  <c r="AP166" i="4"/>
  <c r="AQ166" i="4" s="1"/>
  <c r="AR165" i="4"/>
  <c r="AP165" i="4"/>
  <c r="AQ165" i="4" s="1"/>
  <c r="AR164" i="4"/>
  <c r="AP164" i="4"/>
  <c r="AQ164" i="4" s="1"/>
  <c r="AR163" i="4"/>
  <c r="AP163" i="4"/>
  <c r="AQ163" i="4" s="1"/>
  <c r="AR162" i="4"/>
  <c r="AP162" i="4"/>
  <c r="AQ162" i="4" s="1"/>
  <c r="AR161" i="4"/>
  <c r="AP161" i="4"/>
  <c r="AQ161" i="4" s="1"/>
  <c r="AR160" i="4"/>
  <c r="AP160" i="4"/>
  <c r="AQ160" i="4" s="1"/>
  <c r="AR159" i="4"/>
  <c r="AP159" i="4"/>
  <c r="AQ159" i="4" s="1"/>
  <c r="AR158" i="4"/>
  <c r="AP158" i="4"/>
  <c r="AQ158" i="4" s="1"/>
  <c r="AR157" i="4"/>
  <c r="AP157" i="4"/>
  <c r="AQ157" i="4" s="1"/>
  <c r="AR156" i="4"/>
  <c r="AP156" i="4"/>
  <c r="AQ156" i="4" s="1"/>
  <c r="AR155" i="4"/>
  <c r="AP155" i="4"/>
  <c r="AQ155" i="4" s="1"/>
  <c r="AR154" i="4"/>
  <c r="AP154" i="4"/>
  <c r="AQ154" i="4" s="1"/>
  <c r="AR153" i="4"/>
  <c r="AP153" i="4"/>
  <c r="AQ153" i="4" s="1"/>
  <c r="AR152" i="4"/>
  <c r="AP152" i="4"/>
  <c r="AQ152" i="4" s="1"/>
  <c r="AR151" i="4"/>
  <c r="AP151" i="4"/>
  <c r="AQ151" i="4" s="1"/>
  <c r="AR150" i="4"/>
  <c r="AP150" i="4"/>
  <c r="AQ150" i="4" s="1"/>
  <c r="AR149" i="4"/>
  <c r="AP149" i="4"/>
  <c r="AQ149" i="4" s="1"/>
  <c r="AR148" i="4"/>
  <c r="AP148" i="4"/>
  <c r="AQ148" i="4" s="1"/>
  <c r="AR147" i="4"/>
  <c r="AP147" i="4"/>
  <c r="AQ147" i="4" s="1"/>
  <c r="AR146" i="4"/>
  <c r="AP146" i="4"/>
  <c r="AQ146" i="4" s="1"/>
  <c r="AR145" i="4"/>
  <c r="AP145" i="4"/>
  <c r="AQ145" i="4" s="1"/>
  <c r="AR144" i="4"/>
  <c r="AP144" i="4"/>
  <c r="AQ144" i="4" s="1"/>
  <c r="AR143" i="4"/>
  <c r="AP143" i="4"/>
  <c r="AQ143" i="4" s="1"/>
  <c r="AR142" i="4"/>
  <c r="AP142" i="4"/>
  <c r="AQ142" i="4" s="1"/>
  <c r="AR141" i="4"/>
  <c r="AP141" i="4"/>
  <c r="AQ141" i="4" s="1"/>
  <c r="AR140" i="4"/>
  <c r="AP140" i="4"/>
  <c r="AQ140" i="4" s="1"/>
  <c r="AR139" i="4"/>
  <c r="AP139" i="4"/>
  <c r="AQ139" i="4" s="1"/>
  <c r="AR138" i="4"/>
  <c r="AP138" i="4"/>
  <c r="AQ138" i="4" s="1"/>
  <c r="AR137" i="4"/>
  <c r="AP137" i="4"/>
  <c r="AQ137" i="4" s="1"/>
  <c r="AR136" i="4"/>
  <c r="AP136" i="4"/>
  <c r="AQ136" i="4" s="1"/>
  <c r="AR135" i="4"/>
  <c r="AP135" i="4"/>
  <c r="AQ135" i="4" s="1"/>
  <c r="AR134" i="4"/>
  <c r="AP134" i="4"/>
  <c r="AQ134" i="4" s="1"/>
  <c r="AR133" i="4"/>
  <c r="AP133" i="4"/>
  <c r="AQ133" i="4" s="1"/>
  <c r="AR132" i="4"/>
  <c r="AP132" i="4"/>
  <c r="AQ132" i="4" s="1"/>
  <c r="AR131" i="4"/>
  <c r="AP131" i="4"/>
  <c r="AQ131" i="4" s="1"/>
  <c r="AR130" i="4"/>
  <c r="AP130" i="4"/>
  <c r="AQ130" i="4" s="1"/>
  <c r="AR129" i="4"/>
  <c r="AP129" i="4"/>
  <c r="AQ129" i="4" s="1"/>
  <c r="AR128" i="4"/>
  <c r="AP128" i="4"/>
  <c r="AQ128" i="4" s="1"/>
  <c r="AR127" i="4"/>
  <c r="AP127" i="4"/>
  <c r="AQ127" i="4" s="1"/>
  <c r="AR126" i="4"/>
  <c r="AP126" i="4"/>
  <c r="AQ126" i="4" s="1"/>
  <c r="AR125" i="4"/>
  <c r="AP125" i="4"/>
  <c r="AQ125" i="4" s="1"/>
  <c r="AR124" i="4"/>
  <c r="AP124" i="4"/>
  <c r="AQ124" i="4" s="1"/>
  <c r="AR123" i="4"/>
  <c r="AP123" i="4"/>
  <c r="AQ123" i="4" s="1"/>
  <c r="AR122" i="4"/>
  <c r="AP122" i="4"/>
  <c r="AQ122" i="4" s="1"/>
  <c r="AR121" i="4"/>
  <c r="AP121" i="4"/>
  <c r="AQ121" i="4" s="1"/>
  <c r="AR120" i="4"/>
  <c r="AP120" i="4"/>
  <c r="AQ120" i="4" s="1"/>
  <c r="AR119" i="4"/>
  <c r="AP119" i="4"/>
  <c r="AQ119" i="4" s="1"/>
  <c r="AR118" i="4"/>
  <c r="AP118" i="4"/>
  <c r="AQ118" i="4" s="1"/>
  <c r="AR117" i="4"/>
  <c r="AP117" i="4"/>
  <c r="AQ117" i="4" s="1"/>
  <c r="AR116" i="4"/>
  <c r="AP116" i="4"/>
  <c r="AQ116" i="4" s="1"/>
  <c r="AR115" i="4"/>
  <c r="AP115" i="4"/>
  <c r="AQ115" i="4" s="1"/>
  <c r="AR114" i="4"/>
  <c r="AP114" i="4"/>
  <c r="AQ114" i="4" s="1"/>
  <c r="AR113" i="4"/>
  <c r="AP113" i="4"/>
  <c r="AQ113" i="4" s="1"/>
  <c r="AR112" i="4"/>
  <c r="AP112" i="4"/>
  <c r="AQ112" i="4" s="1"/>
  <c r="AR111" i="4"/>
  <c r="AP111" i="4"/>
  <c r="AQ111" i="4" s="1"/>
  <c r="AR110" i="4"/>
  <c r="AP110" i="4"/>
  <c r="AQ110" i="4" s="1"/>
  <c r="AR109" i="4"/>
  <c r="AP109" i="4"/>
  <c r="AQ109" i="4" s="1"/>
  <c r="AR108" i="4"/>
  <c r="AP108" i="4"/>
  <c r="AQ108" i="4" s="1"/>
  <c r="AR107" i="4"/>
  <c r="AP107" i="4"/>
  <c r="AQ107" i="4" s="1"/>
  <c r="AR106" i="4"/>
  <c r="AP106" i="4"/>
  <c r="AQ106" i="4" s="1"/>
  <c r="AR105" i="4"/>
  <c r="AP105" i="4"/>
  <c r="AQ105" i="4" s="1"/>
  <c r="AR104" i="4"/>
  <c r="AP104" i="4"/>
  <c r="AQ104" i="4" s="1"/>
  <c r="AR103" i="4"/>
  <c r="AP103" i="4"/>
  <c r="AQ103" i="4" s="1"/>
  <c r="AR102" i="4"/>
  <c r="AP102" i="4"/>
  <c r="AQ102" i="4" s="1"/>
  <c r="AR101" i="4"/>
  <c r="AP101" i="4"/>
  <c r="AQ101" i="4" s="1"/>
  <c r="AR100" i="4"/>
  <c r="AP100" i="4"/>
  <c r="AQ100" i="4" s="1"/>
  <c r="AR99" i="4"/>
  <c r="AP99" i="4"/>
  <c r="AQ99" i="4" s="1"/>
  <c r="AR98" i="4"/>
  <c r="AP98" i="4"/>
  <c r="AQ98" i="4" s="1"/>
  <c r="AR97" i="4"/>
  <c r="AP97" i="4"/>
  <c r="AQ97" i="4" s="1"/>
  <c r="AR96" i="4"/>
  <c r="AP96" i="4"/>
  <c r="AQ96" i="4" s="1"/>
  <c r="AR95" i="4"/>
  <c r="AP95" i="4"/>
  <c r="AQ95" i="4" s="1"/>
  <c r="AR94" i="4"/>
  <c r="AP94" i="4"/>
  <c r="AQ94" i="4" s="1"/>
  <c r="AR93" i="4"/>
  <c r="AP93" i="4"/>
  <c r="AQ93" i="4" s="1"/>
  <c r="AR92" i="4"/>
  <c r="AP92" i="4"/>
  <c r="AQ92" i="4" s="1"/>
  <c r="AR91" i="4"/>
  <c r="AP91" i="4"/>
  <c r="AQ91" i="4" s="1"/>
  <c r="AR90" i="4"/>
  <c r="AP90" i="4"/>
  <c r="AQ90" i="4" s="1"/>
  <c r="AR89" i="4"/>
  <c r="AP89" i="4"/>
  <c r="AQ89" i="4" s="1"/>
  <c r="AR88" i="4"/>
  <c r="AP88" i="4"/>
  <c r="AQ88" i="4" s="1"/>
  <c r="AR87" i="4"/>
  <c r="AP87" i="4"/>
  <c r="AQ87" i="4" s="1"/>
  <c r="AR86" i="4"/>
  <c r="AP86" i="4"/>
  <c r="AQ86" i="4" s="1"/>
  <c r="AR85" i="4"/>
  <c r="AP85" i="4"/>
  <c r="AQ85" i="4" s="1"/>
  <c r="AR84" i="4"/>
  <c r="AP84" i="4"/>
  <c r="AQ84" i="4" s="1"/>
  <c r="AR83" i="4"/>
  <c r="AP83" i="4"/>
  <c r="AQ83" i="4" s="1"/>
  <c r="AR82" i="4"/>
  <c r="AP82" i="4"/>
  <c r="AQ82" i="4" s="1"/>
  <c r="AR81" i="4"/>
  <c r="AP81" i="4"/>
  <c r="AQ81" i="4" s="1"/>
  <c r="AR80" i="4"/>
  <c r="AP80" i="4"/>
  <c r="AQ80" i="4" s="1"/>
  <c r="AR79" i="4"/>
  <c r="AP79" i="4"/>
  <c r="AQ79" i="4" s="1"/>
  <c r="AR78" i="4"/>
  <c r="AQ78" i="4"/>
  <c r="AP78" i="4"/>
  <c r="AR77" i="4"/>
  <c r="AP77" i="4"/>
  <c r="AQ77" i="4" s="1"/>
  <c r="AR76" i="4"/>
  <c r="AP76" i="4"/>
  <c r="AQ76" i="4" s="1"/>
  <c r="AR75" i="4"/>
  <c r="AP75" i="4"/>
  <c r="AQ75" i="4" s="1"/>
  <c r="AR74" i="4"/>
  <c r="AP74" i="4"/>
  <c r="AQ74" i="4" s="1"/>
  <c r="AR73" i="4"/>
  <c r="AP73" i="4"/>
  <c r="AQ73" i="4" s="1"/>
  <c r="AR72" i="4"/>
  <c r="AP72" i="4"/>
  <c r="AQ72" i="4" s="1"/>
  <c r="AR71" i="4"/>
  <c r="AP71" i="4"/>
  <c r="AQ71" i="4" s="1"/>
  <c r="AR70" i="4"/>
  <c r="AP70" i="4"/>
  <c r="AQ70" i="4" s="1"/>
  <c r="AR69" i="4"/>
  <c r="AP69" i="4"/>
  <c r="AQ69" i="4" s="1"/>
  <c r="AR68" i="4"/>
  <c r="AP68" i="4"/>
  <c r="AQ68" i="4" s="1"/>
  <c r="AR67" i="4"/>
  <c r="AP67" i="4"/>
  <c r="AQ67" i="4" s="1"/>
  <c r="AR66" i="4"/>
  <c r="AP66" i="4"/>
  <c r="AQ66" i="4" s="1"/>
  <c r="AR65" i="4"/>
  <c r="AP65" i="4"/>
  <c r="AQ65" i="4" s="1"/>
  <c r="AR64" i="4"/>
  <c r="AP64" i="4"/>
  <c r="AQ64" i="4" s="1"/>
  <c r="AR63" i="4"/>
  <c r="AP63" i="4"/>
  <c r="AQ63" i="4" s="1"/>
  <c r="AR62" i="4"/>
  <c r="AP62" i="4"/>
  <c r="AQ62" i="4" s="1"/>
  <c r="AR61" i="4"/>
  <c r="AP61" i="4"/>
  <c r="AQ61" i="4" s="1"/>
  <c r="AR60" i="4"/>
  <c r="AP60" i="4"/>
  <c r="AQ60" i="4" s="1"/>
  <c r="AR59" i="4"/>
  <c r="AP59" i="4"/>
  <c r="AQ59" i="4" s="1"/>
  <c r="AR58" i="4"/>
  <c r="AP58" i="4"/>
  <c r="AQ58" i="4" s="1"/>
  <c r="AR57" i="4"/>
  <c r="AP57" i="4"/>
  <c r="AQ57" i="4" s="1"/>
  <c r="AR56" i="4"/>
  <c r="AP56" i="4"/>
  <c r="AQ56" i="4" s="1"/>
  <c r="AR55" i="4"/>
  <c r="AP55" i="4"/>
  <c r="AQ55" i="4" s="1"/>
  <c r="AR54" i="4"/>
  <c r="AP54" i="4"/>
  <c r="AQ54" i="4" s="1"/>
  <c r="AR53" i="4"/>
  <c r="AP53" i="4"/>
  <c r="AQ53" i="4" s="1"/>
  <c r="AR52" i="4"/>
  <c r="AP52" i="4"/>
  <c r="AQ52" i="4" s="1"/>
  <c r="AR51" i="4"/>
  <c r="AP51" i="4"/>
  <c r="AQ51" i="4" s="1"/>
  <c r="AR50" i="4"/>
  <c r="AP50" i="4"/>
  <c r="AQ50" i="4" s="1"/>
  <c r="AR49" i="4"/>
  <c r="AP49" i="4"/>
  <c r="AQ49" i="4" s="1"/>
  <c r="AR48" i="4"/>
  <c r="AP48" i="4"/>
  <c r="AQ48" i="4" s="1"/>
  <c r="AR47" i="4"/>
  <c r="AP47" i="4"/>
  <c r="AQ47" i="4" s="1"/>
  <c r="AR46" i="4"/>
  <c r="AP46" i="4"/>
  <c r="AQ46" i="4" s="1"/>
  <c r="AR45" i="4"/>
  <c r="AP45" i="4"/>
  <c r="AQ45" i="4" s="1"/>
  <c r="AR44" i="4"/>
  <c r="AP44" i="4"/>
  <c r="AQ44" i="4" s="1"/>
  <c r="AR43" i="4"/>
  <c r="AP43" i="4"/>
  <c r="AQ43" i="4" s="1"/>
  <c r="AR42" i="4"/>
  <c r="AP42" i="4"/>
  <c r="AQ42" i="4" s="1"/>
  <c r="AR41" i="4"/>
  <c r="AP41" i="4"/>
  <c r="AQ41" i="4" s="1"/>
  <c r="AR40" i="4"/>
  <c r="AP40" i="4"/>
  <c r="AQ40" i="4" s="1"/>
  <c r="AR39" i="4"/>
  <c r="AP39" i="4"/>
  <c r="AQ39" i="4" s="1"/>
  <c r="AR38" i="4"/>
  <c r="AP38" i="4"/>
  <c r="AQ38" i="4" s="1"/>
  <c r="AR37" i="4"/>
  <c r="AP37" i="4"/>
  <c r="AQ37" i="4" s="1"/>
  <c r="AR36" i="4"/>
  <c r="AP36" i="4"/>
  <c r="AQ36" i="4" s="1"/>
  <c r="AR35" i="4"/>
  <c r="AP35" i="4"/>
  <c r="AQ35" i="4" s="1"/>
  <c r="AR34" i="4"/>
  <c r="AP34" i="4"/>
  <c r="AQ34" i="4" s="1"/>
  <c r="AR33" i="4"/>
  <c r="AP33" i="4"/>
  <c r="AQ33" i="4" s="1"/>
  <c r="AR32" i="4"/>
  <c r="AP32" i="4"/>
  <c r="AQ32" i="4" s="1"/>
  <c r="AR31" i="4"/>
  <c r="AP31" i="4"/>
  <c r="AQ31" i="4" s="1"/>
  <c r="AR30" i="4"/>
  <c r="AP30" i="4"/>
  <c r="AQ30" i="4" s="1"/>
  <c r="AR29" i="4"/>
  <c r="AP29" i="4"/>
  <c r="AQ29" i="4" s="1"/>
  <c r="AR28" i="4"/>
  <c r="AP28" i="4"/>
  <c r="AQ28" i="4" s="1"/>
  <c r="AR27" i="4"/>
  <c r="AP27" i="4"/>
  <c r="AQ27" i="4" s="1"/>
  <c r="AR26" i="4"/>
  <c r="AP26" i="4"/>
  <c r="AQ26" i="4" s="1"/>
  <c r="AR25" i="4"/>
  <c r="AP25" i="4"/>
  <c r="AQ25" i="4" s="1"/>
  <c r="AR24" i="4"/>
  <c r="AP24" i="4"/>
  <c r="AQ24" i="4" s="1"/>
  <c r="AR23" i="4"/>
  <c r="AP23" i="4"/>
  <c r="AQ23" i="4" s="1"/>
  <c r="AR22" i="4"/>
  <c r="AP22" i="4"/>
  <c r="AQ22" i="4" s="1"/>
  <c r="AR21" i="4"/>
  <c r="AP21" i="4"/>
  <c r="AQ21" i="4" s="1"/>
  <c r="AR20" i="4"/>
  <c r="AP20" i="4"/>
  <c r="AQ20" i="4" s="1"/>
  <c r="AR19" i="4"/>
  <c r="AP19" i="4"/>
  <c r="AQ19" i="4" s="1"/>
  <c r="AR18" i="4"/>
  <c r="AP18" i="4"/>
  <c r="AQ18" i="4" s="1"/>
  <c r="AR17" i="4"/>
  <c r="AP17" i="4"/>
  <c r="AQ17" i="4" s="1"/>
  <c r="AR16" i="4"/>
  <c r="AP16" i="4"/>
  <c r="AQ16" i="4" s="1"/>
  <c r="AR15" i="4"/>
  <c r="AP15" i="4"/>
  <c r="AQ15" i="4" s="1"/>
  <c r="AR14" i="4"/>
  <c r="AP14" i="4"/>
  <c r="AQ14" i="4" s="1"/>
  <c r="AR13" i="4"/>
  <c r="AP13" i="4"/>
  <c r="AQ13" i="4" s="1"/>
  <c r="AR12" i="4"/>
  <c r="AP12" i="4"/>
  <c r="AQ12" i="4" s="1"/>
  <c r="AR11" i="4"/>
  <c r="AP11" i="4"/>
  <c r="AQ11" i="4" s="1"/>
  <c r="AR10" i="4"/>
  <c r="AP10" i="4"/>
  <c r="AQ10" i="4" s="1"/>
  <c r="AR9" i="4"/>
  <c r="AP9" i="4"/>
  <c r="AQ9" i="4" s="1"/>
  <c r="AR8" i="4"/>
  <c r="AP8" i="4"/>
  <c r="AQ8" i="4" s="1"/>
  <c r="AR7" i="4"/>
  <c r="AP7" i="4"/>
  <c r="AQ7" i="4" s="1"/>
  <c r="AR6" i="4"/>
  <c r="AP6" i="4"/>
  <c r="AQ6" i="4" s="1"/>
  <c r="AJ269" i="6"/>
  <c r="AH269" i="6"/>
  <c r="AI269" i="6" s="1"/>
  <c r="AJ268" i="6"/>
  <c r="AH268" i="6"/>
  <c r="AI268" i="6" s="1"/>
  <c r="AJ267" i="6"/>
  <c r="AH267" i="6"/>
  <c r="AI267" i="6" s="1"/>
  <c r="AJ266" i="6"/>
  <c r="AH266" i="6"/>
  <c r="AI266" i="6" s="1"/>
  <c r="AJ265" i="6"/>
  <c r="AH265" i="6"/>
  <c r="AI265" i="6" s="1"/>
  <c r="AJ264" i="6"/>
  <c r="AH264" i="6"/>
  <c r="AI264" i="6" s="1"/>
  <c r="AJ263" i="6"/>
  <c r="AH263" i="6"/>
  <c r="AI263" i="6" s="1"/>
  <c r="AJ262" i="6"/>
  <c r="AH262" i="6"/>
  <c r="AI262" i="6" s="1"/>
  <c r="AJ261" i="6"/>
  <c r="AH261" i="6"/>
  <c r="AI261" i="6" s="1"/>
  <c r="AJ260" i="6"/>
  <c r="AH260" i="6"/>
  <c r="AI260" i="6" s="1"/>
  <c r="AJ259" i="6"/>
  <c r="AH259" i="6"/>
  <c r="AI259" i="6" s="1"/>
  <c r="AJ258" i="6"/>
  <c r="AH258" i="6"/>
  <c r="AI258" i="6" s="1"/>
  <c r="AJ257" i="6"/>
  <c r="AH257" i="6"/>
  <c r="AI257" i="6" s="1"/>
  <c r="AJ256" i="6"/>
  <c r="AH256" i="6"/>
  <c r="AI256" i="6" s="1"/>
  <c r="AJ255" i="6"/>
  <c r="AH255" i="6"/>
  <c r="AI255" i="6" s="1"/>
  <c r="AJ254" i="6"/>
  <c r="AH254" i="6"/>
  <c r="AI254" i="6" s="1"/>
  <c r="AJ253" i="6"/>
  <c r="AH253" i="6"/>
  <c r="AI253" i="6" s="1"/>
  <c r="AJ252" i="6"/>
  <c r="AH252" i="6"/>
  <c r="AI252" i="6" s="1"/>
  <c r="AJ251" i="6"/>
  <c r="AH251" i="6"/>
  <c r="AI251" i="6" s="1"/>
  <c r="AJ250" i="6"/>
  <c r="AH250" i="6"/>
  <c r="AI250" i="6" s="1"/>
  <c r="AJ249" i="6"/>
  <c r="AH249" i="6"/>
  <c r="AI249" i="6" s="1"/>
  <c r="AJ248" i="6"/>
  <c r="AH248" i="6"/>
  <c r="AI248" i="6" s="1"/>
  <c r="AJ247" i="6"/>
  <c r="AH247" i="6"/>
  <c r="AI247" i="6" s="1"/>
  <c r="AJ246" i="6"/>
  <c r="AH246" i="6"/>
  <c r="AI246" i="6" s="1"/>
  <c r="AJ245" i="6"/>
  <c r="AH245" i="6"/>
  <c r="AI245" i="6" s="1"/>
  <c r="AJ244" i="6"/>
  <c r="AH244" i="6"/>
  <c r="AI244" i="6" s="1"/>
  <c r="AJ243" i="6"/>
  <c r="AH243" i="6"/>
  <c r="AI243" i="6" s="1"/>
  <c r="AJ242" i="6"/>
  <c r="AH242" i="6"/>
  <c r="AI242" i="6" s="1"/>
  <c r="AJ241" i="6"/>
  <c r="AH241" i="6"/>
  <c r="AI241" i="6" s="1"/>
  <c r="AJ240" i="6"/>
  <c r="AH240" i="6"/>
  <c r="AI240" i="6" s="1"/>
  <c r="AJ239" i="6"/>
  <c r="AH239" i="6"/>
  <c r="AI239" i="6" s="1"/>
  <c r="AJ238" i="6"/>
  <c r="AH238" i="6"/>
  <c r="AI238" i="6" s="1"/>
  <c r="AJ237" i="6"/>
  <c r="AH237" i="6"/>
  <c r="AI237" i="6" s="1"/>
  <c r="AJ236" i="6"/>
  <c r="AH236" i="6"/>
  <c r="AI236" i="6" s="1"/>
  <c r="AJ235" i="6"/>
  <c r="AH235" i="6"/>
  <c r="AI235" i="6" s="1"/>
  <c r="AJ234" i="6"/>
  <c r="AH234" i="6"/>
  <c r="AI234" i="6" s="1"/>
  <c r="AJ233" i="6"/>
  <c r="AH233" i="6"/>
  <c r="AI233" i="6" s="1"/>
  <c r="AJ232" i="6"/>
  <c r="AH232" i="6"/>
  <c r="AI232" i="6" s="1"/>
  <c r="AJ231" i="6"/>
  <c r="AH231" i="6"/>
  <c r="AI231" i="6" s="1"/>
  <c r="AJ230" i="6"/>
  <c r="AH230" i="6"/>
  <c r="AI230" i="6" s="1"/>
  <c r="AJ229" i="6"/>
  <c r="AH229" i="6"/>
  <c r="AI229" i="6" s="1"/>
  <c r="AJ228" i="6"/>
  <c r="AH228" i="6"/>
  <c r="AI228" i="6" s="1"/>
  <c r="AJ227" i="6"/>
  <c r="AH227" i="6"/>
  <c r="AI227" i="6" s="1"/>
  <c r="AJ226" i="6"/>
  <c r="AH226" i="6"/>
  <c r="AI226" i="6" s="1"/>
  <c r="AJ225" i="6"/>
  <c r="AH225" i="6"/>
  <c r="AI225" i="6" s="1"/>
  <c r="AJ224" i="6"/>
  <c r="AH224" i="6"/>
  <c r="AI224" i="6" s="1"/>
  <c r="AJ223" i="6"/>
  <c r="AH223" i="6"/>
  <c r="AI223" i="6" s="1"/>
  <c r="AJ222" i="6"/>
  <c r="AH222" i="6"/>
  <c r="AI222" i="6" s="1"/>
  <c r="AJ221" i="6"/>
  <c r="AH221" i="6"/>
  <c r="AI221" i="6" s="1"/>
  <c r="AJ220" i="6"/>
  <c r="AH220" i="6"/>
  <c r="AI220" i="6" s="1"/>
  <c r="AJ219" i="6"/>
  <c r="AH219" i="6"/>
  <c r="AI219" i="6" s="1"/>
  <c r="AJ218" i="6"/>
  <c r="AH218" i="6"/>
  <c r="AI218" i="6" s="1"/>
  <c r="AJ217" i="6"/>
  <c r="AH217" i="6"/>
  <c r="AI217" i="6" s="1"/>
  <c r="AJ216" i="6"/>
  <c r="AH216" i="6"/>
  <c r="AI216" i="6" s="1"/>
  <c r="AJ215" i="6"/>
  <c r="AH215" i="6"/>
  <c r="AI215" i="6" s="1"/>
  <c r="AJ214" i="6"/>
  <c r="AH214" i="6"/>
  <c r="AI214" i="6" s="1"/>
  <c r="AJ213" i="6"/>
  <c r="AH213" i="6"/>
  <c r="AI213" i="6" s="1"/>
  <c r="AJ212" i="6"/>
  <c r="AH212" i="6"/>
  <c r="AI212" i="6" s="1"/>
  <c r="AJ211" i="6"/>
  <c r="AH211" i="6"/>
  <c r="AI211" i="6" s="1"/>
  <c r="AJ210" i="6"/>
  <c r="AH210" i="6"/>
  <c r="AI210" i="6" s="1"/>
  <c r="AJ209" i="6"/>
  <c r="AH209" i="6"/>
  <c r="AI209" i="6" s="1"/>
  <c r="AJ208" i="6"/>
  <c r="AH208" i="6"/>
  <c r="AI208" i="6" s="1"/>
  <c r="AJ207" i="6"/>
  <c r="AH207" i="6"/>
  <c r="AI207" i="6" s="1"/>
  <c r="AJ206" i="6"/>
  <c r="AH206" i="6"/>
  <c r="AI206" i="6" s="1"/>
  <c r="AJ205" i="6"/>
  <c r="AH205" i="6"/>
  <c r="AI205" i="6" s="1"/>
  <c r="AJ204" i="6"/>
  <c r="AH204" i="6"/>
  <c r="AI204" i="6" s="1"/>
  <c r="AJ203" i="6"/>
  <c r="AH203" i="6"/>
  <c r="AI203" i="6" s="1"/>
  <c r="AJ202" i="6"/>
  <c r="AH202" i="6"/>
  <c r="AI202" i="6" s="1"/>
  <c r="AJ201" i="6"/>
  <c r="AH201" i="6"/>
  <c r="AI201" i="6" s="1"/>
  <c r="AJ200" i="6"/>
  <c r="AH200" i="6"/>
  <c r="AI200" i="6" s="1"/>
  <c r="AJ199" i="6"/>
  <c r="AH199" i="6"/>
  <c r="AI199" i="6" s="1"/>
  <c r="AJ198" i="6"/>
  <c r="AH198" i="6"/>
  <c r="AI198" i="6" s="1"/>
  <c r="AJ197" i="6"/>
  <c r="AH197" i="6"/>
  <c r="AI197" i="6" s="1"/>
  <c r="AJ196" i="6"/>
  <c r="AH196" i="6"/>
  <c r="AI196" i="6" s="1"/>
  <c r="AJ195" i="6"/>
  <c r="AH195" i="6"/>
  <c r="AI195" i="6" s="1"/>
  <c r="AJ194" i="6"/>
  <c r="AH194" i="6"/>
  <c r="AI194" i="6" s="1"/>
  <c r="AJ193" i="6"/>
  <c r="AH193" i="6"/>
  <c r="AI193" i="6" s="1"/>
  <c r="AJ192" i="6"/>
  <c r="AH192" i="6"/>
  <c r="AI192" i="6" s="1"/>
  <c r="AJ191" i="6"/>
  <c r="AH191" i="6"/>
  <c r="AI191" i="6" s="1"/>
  <c r="AJ190" i="6"/>
  <c r="AH190" i="6"/>
  <c r="AI190" i="6" s="1"/>
  <c r="AJ189" i="6"/>
  <c r="AH189" i="6"/>
  <c r="AI189" i="6" s="1"/>
  <c r="AJ188" i="6"/>
  <c r="AH188" i="6"/>
  <c r="AI188" i="6" s="1"/>
  <c r="AJ187" i="6"/>
  <c r="AH187" i="6"/>
  <c r="AI187" i="6" s="1"/>
  <c r="AJ186" i="6"/>
  <c r="AH186" i="6"/>
  <c r="AI186" i="6" s="1"/>
  <c r="AJ185" i="6"/>
  <c r="AH185" i="6"/>
  <c r="AI185" i="6" s="1"/>
  <c r="AJ184" i="6"/>
  <c r="AH184" i="6"/>
  <c r="AI184" i="6" s="1"/>
  <c r="AJ183" i="6"/>
  <c r="AH183" i="6"/>
  <c r="AI183" i="6" s="1"/>
  <c r="AJ182" i="6"/>
  <c r="AH182" i="6"/>
  <c r="AI182" i="6" s="1"/>
  <c r="AJ181" i="6"/>
  <c r="AH181" i="6"/>
  <c r="AI181" i="6" s="1"/>
  <c r="AJ180" i="6"/>
  <c r="AH180" i="6"/>
  <c r="AI180" i="6" s="1"/>
  <c r="AJ179" i="6"/>
  <c r="AH179" i="6"/>
  <c r="AI179" i="6" s="1"/>
  <c r="AJ178" i="6"/>
  <c r="AH178" i="6"/>
  <c r="AI178" i="6" s="1"/>
  <c r="AJ177" i="6"/>
  <c r="AH177" i="6"/>
  <c r="AI177" i="6" s="1"/>
  <c r="AJ176" i="6"/>
  <c r="AH176" i="6"/>
  <c r="AI176" i="6" s="1"/>
  <c r="AJ175" i="6"/>
  <c r="AH175" i="6"/>
  <c r="AI175" i="6" s="1"/>
  <c r="AJ174" i="6"/>
  <c r="AH174" i="6"/>
  <c r="AI174" i="6" s="1"/>
  <c r="AJ173" i="6"/>
  <c r="AH173" i="6"/>
  <c r="AI173" i="6" s="1"/>
  <c r="AJ172" i="6"/>
  <c r="AH172" i="6"/>
  <c r="AI172" i="6" s="1"/>
  <c r="AJ171" i="6"/>
  <c r="AH171" i="6"/>
  <c r="AI171" i="6" s="1"/>
  <c r="AJ170" i="6"/>
  <c r="AH170" i="6"/>
  <c r="AI170" i="6" s="1"/>
  <c r="AJ169" i="6"/>
  <c r="AH169" i="6"/>
  <c r="AI169" i="6" s="1"/>
  <c r="AJ168" i="6"/>
  <c r="AH168" i="6"/>
  <c r="AI168" i="6" s="1"/>
  <c r="AJ167" i="6"/>
  <c r="AH167" i="6"/>
  <c r="AI167" i="6" s="1"/>
  <c r="AJ166" i="6"/>
  <c r="AH166" i="6"/>
  <c r="AI166" i="6" s="1"/>
  <c r="AJ165" i="6"/>
  <c r="AH165" i="6"/>
  <c r="AI165" i="6" s="1"/>
  <c r="AJ164" i="6"/>
  <c r="AH164" i="6"/>
  <c r="AI164" i="6" s="1"/>
  <c r="AJ163" i="6"/>
  <c r="AH163" i="6"/>
  <c r="AI163" i="6" s="1"/>
  <c r="AJ162" i="6"/>
  <c r="AH162" i="6"/>
  <c r="AI162" i="6" s="1"/>
  <c r="AJ161" i="6"/>
  <c r="AH161" i="6"/>
  <c r="AI161" i="6" s="1"/>
  <c r="AJ160" i="6"/>
  <c r="AH160" i="6"/>
  <c r="AI160" i="6" s="1"/>
  <c r="AJ159" i="6"/>
  <c r="AH159" i="6"/>
  <c r="AI159" i="6" s="1"/>
  <c r="AJ158" i="6"/>
  <c r="AH158" i="6"/>
  <c r="AI158" i="6" s="1"/>
  <c r="AJ157" i="6"/>
  <c r="AH157" i="6"/>
  <c r="AI157" i="6" s="1"/>
  <c r="AJ156" i="6"/>
  <c r="AH156" i="6"/>
  <c r="AI156" i="6" s="1"/>
  <c r="AJ155" i="6"/>
  <c r="AH155" i="6"/>
  <c r="AI155" i="6" s="1"/>
  <c r="AJ154" i="6"/>
  <c r="AH154" i="6"/>
  <c r="AI154" i="6" s="1"/>
  <c r="AJ153" i="6"/>
  <c r="AH153" i="6"/>
  <c r="AI153" i="6" s="1"/>
  <c r="AJ152" i="6"/>
  <c r="AI152" i="6"/>
  <c r="AH152" i="6"/>
  <c r="AJ151" i="6"/>
  <c r="AH151" i="6"/>
  <c r="AI151" i="6" s="1"/>
  <c r="AJ150" i="6"/>
  <c r="AH150" i="6"/>
  <c r="AI150" i="6" s="1"/>
  <c r="AJ149" i="6"/>
  <c r="AH149" i="6"/>
  <c r="AI149" i="6" s="1"/>
  <c r="AJ148" i="6"/>
  <c r="AH148" i="6"/>
  <c r="AI148" i="6" s="1"/>
  <c r="AJ147" i="6"/>
  <c r="AH147" i="6"/>
  <c r="AI147" i="6" s="1"/>
  <c r="AJ146" i="6"/>
  <c r="AH146" i="6"/>
  <c r="AI146" i="6" s="1"/>
  <c r="AJ145" i="6"/>
  <c r="AH145" i="6"/>
  <c r="AI145" i="6" s="1"/>
  <c r="AJ144" i="6"/>
  <c r="AH144" i="6"/>
  <c r="AI144" i="6" s="1"/>
  <c r="AJ143" i="6"/>
  <c r="AH143" i="6"/>
  <c r="AI143" i="6" s="1"/>
  <c r="AJ142" i="6"/>
  <c r="AH142" i="6"/>
  <c r="AI142" i="6" s="1"/>
  <c r="AJ141" i="6"/>
  <c r="AH141" i="6"/>
  <c r="AI141" i="6" s="1"/>
  <c r="AJ140" i="6"/>
  <c r="AH140" i="6"/>
  <c r="AI140" i="6" s="1"/>
  <c r="AJ139" i="6"/>
  <c r="AH139" i="6"/>
  <c r="AI139" i="6" s="1"/>
  <c r="AJ138" i="6"/>
  <c r="AH138" i="6"/>
  <c r="AI138" i="6" s="1"/>
  <c r="AJ137" i="6"/>
  <c r="AH137" i="6"/>
  <c r="AI137" i="6" s="1"/>
  <c r="AJ136" i="6"/>
  <c r="AH136" i="6"/>
  <c r="AI136" i="6" s="1"/>
  <c r="AJ135" i="6"/>
  <c r="AH135" i="6"/>
  <c r="AI135" i="6" s="1"/>
  <c r="AJ134" i="6"/>
  <c r="AH134" i="6"/>
  <c r="AI134" i="6" s="1"/>
  <c r="AJ133" i="6"/>
  <c r="AH133" i="6"/>
  <c r="AI133" i="6" s="1"/>
  <c r="AJ132" i="6"/>
  <c r="AH132" i="6"/>
  <c r="AI132" i="6" s="1"/>
  <c r="AJ131" i="6"/>
  <c r="AH131" i="6"/>
  <c r="AI131" i="6" s="1"/>
  <c r="AJ130" i="6"/>
  <c r="AH130" i="6"/>
  <c r="AI130" i="6" s="1"/>
  <c r="AJ129" i="6"/>
  <c r="AH129" i="6"/>
  <c r="AI129" i="6" s="1"/>
  <c r="AJ128" i="6"/>
  <c r="AH128" i="6"/>
  <c r="AI128" i="6" s="1"/>
  <c r="AJ127" i="6"/>
  <c r="AH127" i="6"/>
  <c r="AI127" i="6" s="1"/>
  <c r="AJ126" i="6"/>
  <c r="AH126" i="6"/>
  <c r="AI126" i="6" s="1"/>
  <c r="AJ125" i="6"/>
  <c r="AH125" i="6"/>
  <c r="AI125" i="6" s="1"/>
  <c r="AJ124" i="6"/>
  <c r="AH124" i="6"/>
  <c r="AI124" i="6" s="1"/>
  <c r="AJ123" i="6"/>
  <c r="AH123" i="6"/>
  <c r="AI123" i="6" s="1"/>
  <c r="AJ122" i="6"/>
  <c r="AH122" i="6"/>
  <c r="AI122" i="6" s="1"/>
  <c r="AJ121" i="6"/>
  <c r="AH121" i="6"/>
  <c r="AI121" i="6" s="1"/>
  <c r="AJ120" i="6"/>
  <c r="AH120" i="6"/>
  <c r="AI120" i="6" s="1"/>
  <c r="AJ119" i="6"/>
  <c r="AH119" i="6"/>
  <c r="AI119" i="6" s="1"/>
  <c r="AJ118" i="6"/>
  <c r="AH118" i="6"/>
  <c r="AI118" i="6" s="1"/>
  <c r="AJ117" i="6"/>
  <c r="AH117" i="6"/>
  <c r="AI117" i="6" s="1"/>
  <c r="AJ116" i="6"/>
  <c r="AH116" i="6"/>
  <c r="AI116" i="6" s="1"/>
  <c r="AJ115" i="6"/>
  <c r="AH115" i="6"/>
  <c r="AI115" i="6" s="1"/>
  <c r="AJ114" i="6"/>
  <c r="AH114" i="6"/>
  <c r="AI114" i="6" s="1"/>
  <c r="AJ113" i="6"/>
  <c r="AH113" i="6"/>
  <c r="AI113" i="6" s="1"/>
  <c r="AJ112" i="6"/>
  <c r="AH112" i="6"/>
  <c r="AI112" i="6" s="1"/>
  <c r="AJ111" i="6"/>
  <c r="AH111" i="6"/>
  <c r="AI111" i="6" s="1"/>
  <c r="AJ110" i="6"/>
  <c r="AH110" i="6"/>
  <c r="AI110" i="6" s="1"/>
  <c r="AJ109" i="6"/>
  <c r="AH109" i="6"/>
  <c r="AI109" i="6" s="1"/>
  <c r="AJ108" i="6"/>
  <c r="AH108" i="6"/>
  <c r="AI108" i="6" s="1"/>
  <c r="AJ107" i="6"/>
  <c r="AH107" i="6"/>
  <c r="AI107" i="6" s="1"/>
  <c r="AJ106" i="6"/>
  <c r="AH106" i="6"/>
  <c r="AI106" i="6" s="1"/>
  <c r="AJ105" i="6"/>
  <c r="AH105" i="6"/>
  <c r="AI105" i="6" s="1"/>
  <c r="AJ104" i="6"/>
  <c r="AH104" i="6"/>
  <c r="AI104" i="6" s="1"/>
  <c r="AJ103" i="6"/>
  <c r="AH103" i="6"/>
  <c r="AI103" i="6" s="1"/>
  <c r="AJ102" i="6"/>
  <c r="AH102" i="6"/>
  <c r="AI102" i="6" s="1"/>
  <c r="AJ101" i="6"/>
  <c r="AH101" i="6"/>
  <c r="AI101" i="6" s="1"/>
  <c r="AJ100" i="6"/>
  <c r="AH100" i="6"/>
  <c r="AI100" i="6" s="1"/>
  <c r="AJ99" i="6"/>
  <c r="AH99" i="6"/>
  <c r="AI99" i="6" s="1"/>
  <c r="AJ98" i="6"/>
  <c r="AH98" i="6"/>
  <c r="AI98" i="6" s="1"/>
  <c r="AJ97" i="6"/>
  <c r="AH97" i="6"/>
  <c r="AI97" i="6" s="1"/>
  <c r="AJ96" i="6"/>
  <c r="AH96" i="6"/>
  <c r="AI96" i="6" s="1"/>
  <c r="AJ95" i="6"/>
  <c r="AH95" i="6"/>
  <c r="AI95" i="6" s="1"/>
  <c r="AJ94" i="6"/>
  <c r="AH94" i="6"/>
  <c r="AI94" i="6" s="1"/>
  <c r="AJ93" i="6"/>
  <c r="AH93" i="6"/>
  <c r="AI93" i="6" s="1"/>
  <c r="AJ92" i="6"/>
  <c r="AH92" i="6"/>
  <c r="AI92" i="6" s="1"/>
  <c r="AJ91" i="6"/>
  <c r="AH91" i="6"/>
  <c r="AI91" i="6" s="1"/>
  <c r="AJ90" i="6"/>
  <c r="AH90" i="6"/>
  <c r="AI90" i="6" s="1"/>
  <c r="AJ89" i="6"/>
  <c r="AH89" i="6"/>
  <c r="AI89" i="6" s="1"/>
  <c r="AJ88" i="6"/>
  <c r="AH88" i="6"/>
  <c r="AI88" i="6" s="1"/>
  <c r="AJ87" i="6"/>
  <c r="AH87" i="6"/>
  <c r="AI87" i="6" s="1"/>
  <c r="AJ86" i="6"/>
  <c r="AH86" i="6"/>
  <c r="AI86" i="6" s="1"/>
  <c r="AJ85" i="6"/>
  <c r="AH85" i="6"/>
  <c r="AI85" i="6" s="1"/>
  <c r="AJ84" i="6"/>
  <c r="AH84" i="6"/>
  <c r="AI84" i="6" s="1"/>
  <c r="AJ83" i="6"/>
  <c r="AH83" i="6"/>
  <c r="AI83" i="6" s="1"/>
  <c r="AJ82" i="6"/>
  <c r="AH82" i="6"/>
  <c r="AI82" i="6" s="1"/>
  <c r="AJ81" i="6"/>
  <c r="AH81" i="6"/>
  <c r="AI81" i="6" s="1"/>
  <c r="AJ80" i="6"/>
  <c r="AH80" i="6"/>
  <c r="AI80" i="6" s="1"/>
  <c r="AJ79" i="6"/>
  <c r="AH79" i="6"/>
  <c r="AI79" i="6" s="1"/>
  <c r="AJ78" i="6"/>
  <c r="AH78" i="6"/>
  <c r="AI78" i="6" s="1"/>
  <c r="AJ77" i="6"/>
  <c r="AH77" i="6"/>
  <c r="AI77" i="6" s="1"/>
  <c r="AJ76" i="6"/>
  <c r="AH76" i="6"/>
  <c r="AI76" i="6" s="1"/>
  <c r="AJ75" i="6"/>
  <c r="AH75" i="6"/>
  <c r="AI75" i="6" s="1"/>
  <c r="AJ74" i="6"/>
  <c r="AH74" i="6"/>
  <c r="AI74" i="6" s="1"/>
  <c r="AJ73" i="6"/>
  <c r="AH73" i="6"/>
  <c r="AI73" i="6" s="1"/>
  <c r="AJ72" i="6"/>
  <c r="AH72" i="6"/>
  <c r="AI72" i="6" s="1"/>
  <c r="AJ71" i="6"/>
  <c r="AH71" i="6"/>
  <c r="AI71" i="6" s="1"/>
  <c r="AJ70" i="6"/>
  <c r="AH70" i="6"/>
  <c r="AI70" i="6" s="1"/>
  <c r="AJ69" i="6"/>
  <c r="AH69" i="6"/>
  <c r="AI69" i="6" s="1"/>
  <c r="AJ68" i="6"/>
  <c r="AH68" i="6"/>
  <c r="AI68" i="6" s="1"/>
  <c r="AJ67" i="6"/>
  <c r="AH67" i="6"/>
  <c r="AI67" i="6" s="1"/>
  <c r="AJ66" i="6"/>
  <c r="AH66" i="6"/>
  <c r="AI66" i="6" s="1"/>
  <c r="AJ65" i="6"/>
  <c r="AH65" i="6"/>
  <c r="AI65" i="6" s="1"/>
  <c r="AJ64" i="6"/>
  <c r="AH64" i="6"/>
  <c r="AI64" i="6" s="1"/>
  <c r="AJ63" i="6"/>
  <c r="AH63" i="6"/>
  <c r="AI63" i="6" s="1"/>
  <c r="AJ62" i="6"/>
  <c r="AH62" i="6"/>
  <c r="AI62" i="6" s="1"/>
  <c r="AJ61" i="6"/>
  <c r="AH61" i="6"/>
  <c r="AI61" i="6" s="1"/>
  <c r="AJ60" i="6"/>
  <c r="AH60" i="6"/>
  <c r="AI60" i="6" s="1"/>
  <c r="AJ59" i="6"/>
  <c r="AH59" i="6"/>
  <c r="AI59" i="6" s="1"/>
  <c r="AJ58" i="6"/>
  <c r="AH58" i="6"/>
  <c r="AI58" i="6" s="1"/>
  <c r="AJ57" i="6"/>
  <c r="AH57" i="6"/>
  <c r="AI57" i="6" s="1"/>
  <c r="AJ56" i="6"/>
  <c r="AH56" i="6"/>
  <c r="AI56" i="6" s="1"/>
  <c r="AJ55" i="6"/>
  <c r="AH55" i="6"/>
  <c r="AI55" i="6" s="1"/>
  <c r="AJ54" i="6"/>
  <c r="AH54" i="6"/>
  <c r="AI54" i="6" s="1"/>
  <c r="AJ53" i="6"/>
  <c r="AH53" i="6"/>
  <c r="AI53" i="6" s="1"/>
  <c r="AJ52" i="6"/>
  <c r="AH52" i="6"/>
  <c r="AI52" i="6" s="1"/>
  <c r="AJ51" i="6"/>
  <c r="AH51" i="6"/>
  <c r="AI51" i="6" s="1"/>
  <c r="AJ50" i="6"/>
  <c r="AH50" i="6"/>
  <c r="AI50" i="6" s="1"/>
  <c r="AJ49" i="6"/>
  <c r="AH49" i="6"/>
  <c r="AI49" i="6" s="1"/>
  <c r="AJ48" i="6"/>
  <c r="AH48" i="6"/>
  <c r="AI48" i="6" s="1"/>
  <c r="AJ47" i="6"/>
  <c r="AH47" i="6"/>
  <c r="AI47" i="6" s="1"/>
  <c r="AJ46" i="6"/>
  <c r="AH46" i="6"/>
  <c r="AI46" i="6" s="1"/>
  <c r="AJ45" i="6"/>
  <c r="AH45" i="6"/>
  <c r="AI45" i="6" s="1"/>
  <c r="AJ44" i="6"/>
  <c r="AH44" i="6"/>
  <c r="AI44" i="6" s="1"/>
  <c r="AJ43" i="6"/>
  <c r="AH43" i="6"/>
  <c r="AI43" i="6" s="1"/>
  <c r="AJ42" i="6"/>
  <c r="AH42" i="6"/>
  <c r="AI42" i="6" s="1"/>
  <c r="AJ41" i="6"/>
  <c r="AH41" i="6"/>
  <c r="AI41" i="6" s="1"/>
  <c r="AJ40" i="6"/>
  <c r="AH40" i="6"/>
  <c r="AI40" i="6" s="1"/>
  <c r="AJ39" i="6"/>
  <c r="AH39" i="6"/>
  <c r="AI39" i="6" s="1"/>
  <c r="AJ38" i="6"/>
  <c r="AH38" i="6"/>
  <c r="AI38" i="6" s="1"/>
  <c r="AJ37" i="6"/>
  <c r="AH37" i="6"/>
  <c r="AI37" i="6" s="1"/>
  <c r="AJ36" i="6"/>
  <c r="AH36" i="6"/>
  <c r="AI36" i="6" s="1"/>
  <c r="AJ35" i="6"/>
  <c r="AH35" i="6"/>
  <c r="AI35" i="6" s="1"/>
  <c r="AJ34" i="6"/>
  <c r="AH34" i="6"/>
  <c r="AI34" i="6" s="1"/>
  <c r="AJ33" i="6"/>
  <c r="AH33" i="6"/>
  <c r="AI33" i="6" s="1"/>
  <c r="AJ32" i="6"/>
  <c r="AH32" i="6"/>
  <c r="AI32" i="6" s="1"/>
  <c r="AJ31" i="6"/>
  <c r="AH31" i="6"/>
  <c r="AI31" i="6" s="1"/>
  <c r="AJ30" i="6"/>
  <c r="AH30" i="6"/>
  <c r="AI30" i="6" s="1"/>
  <c r="AJ29" i="6"/>
  <c r="AH29" i="6"/>
  <c r="AI29" i="6" s="1"/>
  <c r="AJ28" i="6"/>
  <c r="AH28" i="6"/>
  <c r="AI28" i="6" s="1"/>
  <c r="AJ27" i="6"/>
  <c r="AH27" i="6"/>
  <c r="AI27" i="6" s="1"/>
  <c r="AJ26" i="6"/>
  <c r="AH26" i="6"/>
  <c r="AI26" i="6" s="1"/>
  <c r="AJ25" i="6"/>
  <c r="AH25" i="6"/>
  <c r="AI25" i="6" s="1"/>
  <c r="AJ24" i="6"/>
  <c r="AH24" i="6"/>
  <c r="AI24" i="6" s="1"/>
  <c r="AJ23" i="6"/>
  <c r="AH23" i="6"/>
  <c r="AI23" i="6" s="1"/>
  <c r="AJ22" i="6"/>
  <c r="AH22" i="6"/>
  <c r="AI22" i="6" s="1"/>
  <c r="AJ21" i="6"/>
  <c r="AH21" i="6"/>
  <c r="AI21" i="6" s="1"/>
  <c r="AJ20" i="6"/>
  <c r="AH20" i="6"/>
  <c r="AI20" i="6" s="1"/>
  <c r="AJ19" i="6"/>
  <c r="AH19" i="6"/>
  <c r="AI19" i="6" s="1"/>
  <c r="AJ18" i="6"/>
  <c r="AH18" i="6"/>
  <c r="AI18" i="6" s="1"/>
  <c r="AJ17" i="6"/>
  <c r="AH17" i="6"/>
  <c r="AI17" i="6" s="1"/>
  <c r="AJ16" i="6"/>
  <c r="AH16" i="6"/>
  <c r="AI16" i="6" s="1"/>
  <c r="AJ15" i="6"/>
  <c r="AH15" i="6"/>
  <c r="AI15" i="6" s="1"/>
  <c r="AJ14" i="6"/>
  <c r="AH14" i="6"/>
  <c r="AI14" i="6" s="1"/>
  <c r="AJ13" i="6"/>
  <c r="AH13" i="6"/>
  <c r="AI13" i="6" s="1"/>
  <c r="AJ12" i="6"/>
  <c r="AH12" i="6"/>
  <c r="AI12" i="6" s="1"/>
  <c r="AJ11" i="6"/>
  <c r="AH11" i="6"/>
  <c r="AI11" i="6" s="1"/>
  <c r="AJ10" i="6"/>
  <c r="AH10" i="6"/>
  <c r="AI10" i="6" s="1"/>
  <c r="AJ9" i="6"/>
  <c r="AH9" i="6"/>
  <c r="AI9" i="6" s="1"/>
  <c r="AJ8" i="6"/>
  <c r="AH8" i="6"/>
  <c r="AI8" i="6" s="1"/>
  <c r="AJ7" i="6"/>
  <c r="AH7" i="6"/>
  <c r="AI7" i="6" s="1"/>
  <c r="K3" i="8" l="1"/>
  <c r="K7" i="8"/>
  <c r="K11" i="8"/>
  <c r="K15" i="8"/>
  <c r="K19" i="8"/>
  <c r="K23" i="8"/>
  <c r="K27" i="8"/>
  <c r="K31" i="8"/>
  <c r="K35" i="8"/>
  <c r="K39" i="8"/>
  <c r="K43" i="8"/>
  <c r="K47" i="8"/>
  <c r="K51" i="8"/>
  <c r="K55" i="8"/>
  <c r="K59" i="8"/>
  <c r="K63" i="8"/>
  <c r="K67" i="8"/>
  <c r="K71" i="8"/>
  <c r="K75" i="8"/>
  <c r="K79" i="8"/>
  <c r="K83" i="8"/>
  <c r="K87" i="8"/>
  <c r="K91" i="8"/>
  <c r="K95" i="8"/>
  <c r="K99" i="8"/>
  <c r="K103" i="8"/>
  <c r="K107" i="8"/>
  <c r="K111" i="8"/>
  <c r="K115" i="8"/>
  <c r="K119" i="8"/>
  <c r="K123" i="8"/>
  <c r="K127" i="8"/>
  <c r="K131" i="8"/>
  <c r="K135" i="8"/>
  <c r="K139" i="8"/>
  <c r="K143" i="8"/>
  <c r="K147" i="8"/>
  <c r="K151" i="8"/>
  <c r="K155" i="8"/>
  <c r="K159" i="8"/>
  <c r="K163" i="8"/>
  <c r="K167" i="8"/>
  <c r="K171" i="8"/>
  <c r="K175" i="8"/>
  <c r="K179" i="8"/>
  <c r="K183" i="8"/>
  <c r="K187" i="8"/>
  <c r="K191" i="8"/>
  <c r="K195" i="8"/>
  <c r="K199" i="8"/>
  <c r="K203" i="8"/>
  <c r="K207" i="8"/>
  <c r="K211" i="8"/>
  <c r="K215" i="8"/>
  <c r="K219" i="8"/>
  <c r="K223" i="8"/>
  <c r="K227" i="8"/>
  <c r="K231" i="8"/>
  <c r="K235" i="8"/>
  <c r="K239" i="8"/>
  <c r="K243" i="8"/>
  <c r="K247" i="8"/>
  <c r="K251" i="8"/>
  <c r="K255" i="8"/>
  <c r="K259" i="8"/>
  <c r="K263" i="8"/>
  <c r="K267" i="8"/>
  <c r="K271" i="8"/>
  <c r="K275" i="8"/>
  <c r="K279" i="8"/>
  <c r="K283" i="8"/>
  <c r="K287" i="8"/>
  <c r="K291" i="8"/>
  <c r="K295" i="8"/>
  <c r="K299" i="8"/>
  <c r="K303" i="8"/>
  <c r="K307" i="8"/>
  <c r="K311" i="8"/>
  <c r="K315" i="8"/>
  <c r="K319" i="8"/>
  <c r="K323" i="8"/>
  <c r="K327" i="8"/>
  <c r="K331" i="8"/>
  <c r="K335" i="8"/>
  <c r="K339" i="8"/>
  <c r="K4" i="8"/>
  <c r="K8" i="8"/>
  <c r="K12" i="8"/>
  <c r="K16" i="8"/>
  <c r="K20" i="8"/>
  <c r="K24" i="8"/>
  <c r="K28" i="8"/>
  <c r="K32" i="8"/>
  <c r="K36" i="8"/>
  <c r="K40" i="8"/>
  <c r="K44" i="8"/>
  <c r="K48" i="8"/>
  <c r="K52" i="8"/>
  <c r="K56" i="8"/>
  <c r="K60" i="8"/>
  <c r="K64" i="8"/>
  <c r="K68" i="8"/>
  <c r="K72" i="8"/>
  <c r="K76" i="8"/>
  <c r="K80" i="8"/>
  <c r="K84" i="8"/>
  <c r="K88" i="8"/>
  <c r="K92" i="8"/>
  <c r="K96" i="8"/>
  <c r="K100" i="8"/>
  <c r="K104" i="8"/>
  <c r="K108" i="8"/>
  <c r="K112" i="8"/>
  <c r="K116" i="8"/>
  <c r="K120" i="8"/>
  <c r="K124" i="8"/>
  <c r="K128" i="8"/>
  <c r="K132" i="8"/>
  <c r="K136" i="8"/>
  <c r="K140" i="8"/>
  <c r="K144" i="8"/>
  <c r="K148" i="8"/>
  <c r="K152" i="8"/>
  <c r="K156" i="8"/>
  <c r="K160" i="8"/>
  <c r="K164" i="8"/>
  <c r="K168" i="8"/>
  <c r="K172" i="8"/>
  <c r="K176" i="8"/>
  <c r="K180" i="8"/>
  <c r="K184" i="8"/>
  <c r="K188" i="8"/>
  <c r="K192" i="8"/>
  <c r="K196" i="8"/>
  <c r="K200" i="8"/>
  <c r="K204" i="8"/>
  <c r="K208" i="8"/>
  <c r="K212" i="8"/>
  <c r="K216" i="8"/>
  <c r="K220" i="8"/>
  <c r="K224" i="8"/>
  <c r="K228" i="8"/>
  <c r="K232" i="8"/>
  <c r="K236" i="8"/>
  <c r="K240" i="8"/>
  <c r="K244" i="8"/>
  <c r="K248" i="8"/>
  <c r="K252" i="8"/>
  <c r="K256" i="8"/>
  <c r="K260" i="8"/>
  <c r="K264" i="8"/>
  <c r="K268" i="8"/>
  <c r="K272" i="8"/>
  <c r="K276" i="8"/>
  <c r="K280" i="8"/>
  <c r="K284" i="8"/>
  <c r="K288" i="8"/>
  <c r="K292" i="8"/>
  <c r="K296" i="8"/>
  <c r="K300" i="8"/>
  <c r="K304" i="8"/>
  <c r="K308" i="8"/>
  <c r="K312" i="8"/>
  <c r="K316" i="8"/>
  <c r="K320" i="8"/>
  <c r="K324" i="8"/>
  <c r="K328" i="8"/>
  <c r="K332" i="8"/>
  <c r="K336" i="8"/>
  <c r="K340" i="8"/>
  <c r="K5" i="8"/>
  <c r="K9" i="8"/>
  <c r="K13" i="8"/>
  <c r="K17" i="8"/>
  <c r="K21" i="8"/>
  <c r="K25" i="8"/>
  <c r="K29" i="8"/>
  <c r="K33" i="8"/>
  <c r="K37" i="8"/>
  <c r="K41" i="8"/>
  <c r="K45" i="8"/>
  <c r="K49" i="8"/>
  <c r="K53" i="8"/>
  <c r="K57" i="8"/>
  <c r="K61" i="8"/>
  <c r="K65" i="8"/>
  <c r="K69" i="8"/>
  <c r="K73" i="8"/>
  <c r="K77" i="8"/>
  <c r="K81" i="8"/>
  <c r="K85" i="8"/>
  <c r="K89" i="8"/>
  <c r="K93" i="8"/>
  <c r="K97" i="8"/>
  <c r="K101" i="8"/>
  <c r="K105" i="8"/>
  <c r="K109" i="8"/>
  <c r="K113" i="8"/>
  <c r="K117" i="8"/>
  <c r="K121" i="8"/>
  <c r="K125" i="8"/>
  <c r="K129" i="8"/>
  <c r="K133" i="8"/>
  <c r="K137" i="8"/>
  <c r="K141" i="8"/>
  <c r="K145" i="8"/>
  <c r="K149" i="8"/>
  <c r="K153" i="8"/>
  <c r="K157" i="8"/>
  <c r="K161" i="8"/>
  <c r="K165" i="8"/>
  <c r="K169" i="8"/>
  <c r="K173" i="8"/>
  <c r="K177" i="8"/>
  <c r="K181" i="8"/>
  <c r="K185" i="8"/>
  <c r="K189" i="8"/>
  <c r="K193" i="8"/>
  <c r="K197" i="8"/>
  <c r="K201" i="8"/>
  <c r="K205" i="8"/>
  <c r="K209" i="8"/>
  <c r="K213" i="8"/>
  <c r="K217" i="8"/>
  <c r="K221" i="8"/>
  <c r="K225" i="8"/>
  <c r="K229" i="8"/>
  <c r="K233" i="8"/>
  <c r="K237" i="8"/>
  <c r="K241" i="8"/>
  <c r="K245" i="8"/>
  <c r="K249" i="8"/>
  <c r="K253" i="8"/>
  <c r="K257" i="8"/>
  <c r="K261" i="8"/>
  <c r="K265" i="8"/>
  <c r="K269" i="8"/>
  <c r="K273" i="8"/>
  <c r="K277" i="8"/>
  <c r="K281" i="8"/>
  <c r="K285" i="8"/>
  <c r="K289" i="8"/>
  <c r="K293" i="8"/>
  <c r="K297" i="8"/>
  <c r="K301" i="8"/>
  <c r="K305" i="8"/>
  <c r="K309" i="8"/>
  <c r="K313" i="8"/>
  <c r="K317" i="8"/>
  <c r="K321" i="8"/>
  <c r="K325" i="8"/>
  <c r="K329" i="8"/>
  <c r="K333" i="8"/>
  <c r="K337" i="8"/>
  <c r="K341" i="8"/>
  <c r="K6" i="8"/>
  <c r="K22" i="8"/>
  <c r="K38" i="8"/>
  <c r="K54" i="8"/>
  <c r="K70" i="8"/>
  <c r="K86" i="8"/>
  <c r="K102" i="8"/>
  <c r="K118" i="8"/>
  <c r="K134" i="8"/>
  <c r="K150" i="8"/>
  <c r="K166" i="8"/>
  <c r="K182" i="8"/>
  <c r="K198" i="8"/>
  <c r="K214" i="8"/>
  <c r="K230" i="8"/>
  <c r="K246" i="8"/>
  <c r="K262" i="8"/>
  <c r="K278" i="8"/>
  <c r="K294" i="8"/>
  <c r="K310" i="8"/>
  <c r="K326" i="8"/>
  <c r="K342" i="8"/>
  <c r="K346" i="8"/>
  <c r="K350" i="8"/>
  <c r="K354" i="8"/>
  <c r="K358" i="8"/>
  <c r="K362" i="8"/>
  <c r="K366" i="8"/>
  <c r="K370" i="8"/>
  <c r="K374" i="8"/>
  <c r="K378" i="8"/>
  <c r="K382" i="8"/>
  <c r="K386" i="8"/>
  <c r="K390" i="8"/>
  <c r="K394" i="8"/>
  <c r="K398" i="8"/>
  <c r="K402" i="8"/>
  <c r="K406" i="8"/>
  <c r="K410" i="8"/>
  <c r="K414" i="8"/>
  <c r="K418" i="8"/>
  <c r="K422" i="8"/>
  <c r="K426" i="8"/>
  <c r="K430" i="8"/>
  <c r="K434" i="8"/>
  <c r="K438" i="8"/>
  <c r="K442" i="8"/>
  <c r="K446" i="8"/>
  <c r="K450" i="8"/>
  <c r="K454" i="8"/>
  <c r="K458" i="8"/>
  <c r="K462" i="8"/>
  <c r="K466" i="8"/>
  <c r="K470" i="8"/>
  <c r="K474" i="8"/>
  <c r="K478" i="8"/>
  <c r="K482" i="8"/>
  <c r="K486" i="8"/>
  <c r="K490" i="8"/>
  <c r="K494" i="8"/>
  <c r="K50" i="8"/>
  <c r="K349" i="8"/>
  <c r="K361" i="8"/>
  <c r="K373" i="8"/>
  <c r="K385" i="8"/>
  <c r="K397" i="8"/>
  <c r="K409" i="8"/>
  <c r="K417" i="8"/>
  <c r="K10" i="8"/>
  <c r="K26" i="8"/>
  <c r="K42" i="8"/>
  <c r="K58" i="8"/>
  <c r="K74" i="8"/>
  <c r="K90" i="8"/>
  <c r="K106" i="8"/>
  <c r="K122" i="8"/>
  <c r="K138" i="8"/>
  <c r="K154" i="8"/>
  <c r="K170" i="8"/>
  <c r="K186" i="8"/>
  <c r="K202" i="8"/>
  <c r="K218" i="8"/>
  <c r="K234" i="8"/>
  <c r="K250" i="8"/>
  <c r="K266" i="8"/>
  <c r="K282" i="8"/>
  <c r="K298" i="8"/>
  <c r="K314" i="8"/>
  <c r="K330" i="8"/>
  <c r="K343" i="8"/>
  <c r="K347" i="8"/>
  <c r="K351" i="8"/>
  <c r="K355" i="8"/>
  <c r="K359" i="8"/>
  <c r="K363" i="8"/>
  <c r="K367" i="8"/>
  <c r="K371" i="8"/>
  <c r="K375" i="8"/>
  <c r="K379" i="8"/>
  <c r="K383" i="8"/>
  <c r="K387" i="8"/>
  <c r="K391" i="8"/>
  <c r="K395" i="8"/>
  <c r="K399" i="8"/>
  <c r="K403" i="8"/>
  <c r="K407" i="8"/>
  <c r="K411" i="8"/>
  <c r="K415" i="8"/>
  <c r="K419" i="8"/>
  <c r="K423" i="8"/>
  <c r="K427" i="8"/>
  <c r="K431" i="8"/>
  <c r="K435" i="8"/>
  <c r="K439" i="8"/>
  <c r="K443" i="8"/>
  <c r="K447" i="8"/>
  <c r="K451" i="8"/>
  <c r="K455" i="8"/>
  <c r="K459" i="8"/>
  <c r="K463" i="8"/>
  <c r="K467" i="8"/>
  <c r="K471" i="8"/>
  <c r="K475" i="8"/>
  <c r="K479" i="8"/>
  <c r="K483" i="8"/>
  <c r="K487" i="8"/>
  <c r="K491" i="8"/>
  <c r="K495" i="8"/>
  <c r="K34" i="8"/>
  <c r="K345" i="8"/>
  <c r="K365" i="8"/>
  <c r="K377" i="8"/>
  <c r="K393" i="8"/>
  <c r="K405" i="8"/>
  <c r="K413" i="8"/>
  <c r="K14" i="8"/>
  <c r="K30" i="8"/>
  <c r="K46" i="8"/>
  <c r="K62" i="8"/>
  <c r="K78" i="8"/>
  <c r="K94" i="8"/>
  <c r="K110" i="8"/>
  <c r="K126" i="8"/>
  <c r="K142" i="8"/>
  <c r="K158" i="8"/>
  <c r="K174" i="8"/>
  <c r="K190" i="8"/>
  <c r="K206" i="8"/>
  <c r="K222" i="8"/>
  <c r="K238" i="8"/>
  <c r="K254" i="8"/>
  <c r="K270" i="8"/>
  <c r="K286" i="8"/>
  <c r="K302" i="8"/>
  <c r="K318" i="8"/>
  <c r="K334" i="8"/>
  <c r="K344" i="8"/>
  <c r="K348" i="8"/>
  <c r="K352" i="8"/>
  <c r="K356" i="8"/>
  <c r="K360" i="8"/>
  <c r="K364" i="8"/>
  <c r="K368" i="8"/>
  <c r="K372" i="8"/>
  <c r="K376" i="8"/>
  <c r="K380" i="8"/>
  <c r="K384" i="8"/>
  <c r="K388" i="8"/>
  <c r="K392" i="8"/>
  <c r="K396" i="8"/>
  <c r="K400" i="8"/>
  <c r="K404" i="8"/>
  <c r="K408" i="8"/>
  <c r="K412" i="8"/>
  <c r="K416" i="8"/>
  <c r="K420" i="8"/>
  <c r="K424" i="8"/>
  <c r="K428" i="8"/>
  <c r="K432" i="8"/>
  <c r="K436" i="8"/>
  <c r="K440" i="8"/>
  <c r="K444" i="8"/>
  <c r="K448" i="8"/>
  <c r="K452" i="8"/>
  <c r="K456" i="8"/>
  <c r="K460" i="8"/>
  <c r="K464" i="8"/>
  <c r="K468" i="8"/>
  <c r="K472" i="8"/>
  <c r="K476" i="8"/>
  <c r="K480" i="8"/>
  <c r="K484" i="8"/>
  <c r="K488" i="8"/>
  <c r="K492" i="8"/>
  <c r="K496" i="8"/>
  <c r="K18" i="8"/>
  <c r="K66" i="8"/>
  <c r="K82" i="8"/>
  <c r="K98" i="8"/>
  <c r="K114" i="8"/>
  <c r="K130" i="8"/>
  <c r="K146" i="8"/>
  <c r="K162" i="8"/>
  <c r="K178" i="8"/>
  <c r="K194" i="8"/>
  <c r="K210" i="8"/>
  <c r="K226" i="8"/>
  <c r="K242" i="8"/>
  <c r="K258" i="8"/>
  <c r="K274" i="8"/>
  <c r="K290" i="8"/>
  <c r="K306" i="8"/>
  <c r="K322" i="8"/>
  <c r="K338" i="8"/>
  <c r="K353" i="8"/>
  <c r="K357" i="8"/>
  <c r="K369" i="8"/>
  <c r="K381" i="8"/>
  <c r="K389" i="8"/>
  <c r="K401" i="8"/>
  <c r="K421" i="8"/>
  <c r="K437" i="8"/>
  <c r="K453" i="8"/>
  <c r="K469" i="8"/>
  <c r="K485" i="8"/>
  <c r="K425" i="8"/>
  <c r="K441" i="8"/>
  <c r="K457" i="8"/>
  <c r="K473" i="8"/>
  <c r="K489" i="8"/>
  <c r="K429" i="8"/>
  <c r="K445" i="8"/>
  <c r="K461" i="8"/>
  <c r="K477" i="8"/>
  <c r="K493" i="8"/>
  <c r="K433" i="8"/>
  <c r="K449" i="8"/>
  <c r="K465" i="8"/>
  <c r="K481" i="8"/>
  <c r="I7" i="8"/>
  <c r="I15" i="8"/>
  <c r="I23" i="8"/>
  <c r="I31" i="8"/>
  <c r="I39" i="8"/>
  <c r="I47" i="8"/>
  <c r="I55" i="8"/>
  <c r="I63" i="8"/>
  <c r="I71" i="8"/>
  <c r="I79" i="8"/>
  <c r="I87" i="8"/>
  <c r="I95" i="8"/>
  <c r="I103" i="8"/>
  <c r="I111" i="8"/>
  <c r="I119" i="8"/>
  <c r="I127" i="8"/>
  <c r="I8" i="8"/>
  <c r="I16" i="8"/>
  <c r="I24" i="8"/>
  <c r="I32" i="8"/>
  <c r="I40" i="8"/>
  <c r="I48" i="8"/>
  <c r="I56" i="8"/>
  <c r="I64" i="8"/>
  <c r="I72" i="8"/>
  <c r="I80" i="8"/>
  <c r="I88" i="8"/>
  <c r="I96" i="8"/>
  <c r="I104" i="8"/>
  <c r="I112" i="8"/>
  <c r="I120" i="8"/>
  <c r="I128" i="8"/>
  <c r="I136" i="8"/>
  <c r="I144" i="8"/>
  <c r="I152" i="8"/>
  <c r="I160" i="8"/>
  <c r="I168" i="8"/>
  <c r="I176" i="8"/>
  <c r="I184" i="8"/>
  <c r="I192" i="8"/>
  <c r="I200" i="8"/>
  <c r="I208" i="8"/>
  <c r="I216" i="8"/>
  <c r="I224" i="8"/>
  <c r="I232" i="8"/>
  <c r="I240" i="8"/>
  <c r="I248" i="8"/>
  <c r="I9" i="8"/>
  <c r="I17" i="8"/>
  <c r="I25" i="8"/>
  <c r="I33" i="8"/>
  <c r="I41" i="8"/>
  <c r="I49" i="8"/>
  <c r="I57" i="8"/>
  <c r="I65" i="8"/>
  <c r="I73" i="8"/>
  <c r="I81" i="8"/>
  <c r="I89" i="8"/>
  <c r="I97" i="8"/>
  <c r="I105" i="8"/>
  <c r="I113" i="8"/>
  <c r="I121" i="8"/>
  <c r="I129" i="8"/>
  <c r="I137" i="8"/>
  <c r="I145" i="8"/>
  <c r="I153" i="8"/>
  <c r="I161" i="8"/>
  <c r="I169" i="8"/>
  <c r="I177" i="8"/>
  <c r="I185" i="8"/>
  <c r="I193" i="8"/>
  <c r="I201" i="8"/>
  <c r="I209" i="8"/>
  <c r="I217" i="8"/>
  <c r="I225" i="8"/>
  <c r="I233" i="8"/>
  <c r="I241" i="8"/>
  <c r="I249" i="8"/>
  <c r="I10" i="8"/>
  <c r="I18" i="8"/>
  <c r="I26" i="8"/>
  <c r="I34" i="8"/>
  <c r="I42" i="8"/>
  <c r="I50" i="8"/>
  <c r="I58" i="8"/>
  <c r="I66" i="8"/>
  <c r="I74" i="8"/>
  <c r="I82" i="8"/>
  <c r="I90" i="8"/>
  <c r="I98" i="8"/>
  <c r="I106" i="8"/>
  <c r="I114" i="8"/>
  <c r="I122" i="8"/>
  <c r="I130" i="8"/>
  <c r="I138" i="8"/>
  <c r="I146" i="8"/>
  <c r="I154" i="8"/>
  <c r="I162" i="8"/>
  <c r="I170" i="8"/>
  <c r="I178" i="8"/>
  <c r="I186" i="8"/>
  <c r="I194" i="8"/>
  <c r="I3" i="8"/>
  <c r="I11" i="8"/>
  <c r="I19" i="8"/>
  <c r="I27" i="8"/>
  <c r="I35" i="8"/>
  <c r="I43" i="8"/>
  <c r="I51" i="8"/>
  <c r="I59" i="8"/>
  <c r="I67" i="8"/>
  <c r="I75" i="8"/>
  <c r="I83" i="8"/>
  <c r="I91" i="8"/>
  <c r="I99" i="8"/>
  <c r="I107" i="8"/>
  <c r="I115" i="8"/>
  <c r="I123" i="8"/>
  <c r="I131" i="8"/>
  <c r="I5" i="8"/>
  <c r="I13" i="8"/>
  <c r="I21" i="8"/>
  <c r="I29" i="8"/>
  <c r="I37" i="8"/>
  <c r="I45" i="8"/>
  <c r="I53" i="8"/>
  <c r="I61" i="8"/>
  <c r="I69" i="8"/>
  <c r="I77" i="8"/>
  <c r="I85" i="8"/>
  <c r="I93" i="8"/>
  <c r="I101" i="8"/>
  <c r="I109" i="8"/>
  <c r="I117" i="8"/>
  <c r="I125" i="8"/>
  <c r="I133" i="8"/>
  <c r="I141" i="8"/>
  <c r="I149" i="8"/>
  <c r="I157" i="8"/>
  <c r="I165" i="8"/>
  <c r="I173" i="8"/>
  <c r="I181" i="8"/>
  <c r="I189" i="8"/>
  <c r="I6" i="8"/>
  <c r="I14" i="8"/>
  <c r="I22" i="8"/>
  <c r="I30" i="8"/>
  <c r="I38" i="8"/>
  <c r="I46" i="8"/>
  <c r="I54" i="8"/>
  <c r="I62" i="8"/>
  <c r="I70" i="8"/>
  <c r="I78" i="8"/>
  <c r="I86" i="8"/>
  <c r="I94" i="8"/>
  <c r="I102" i="8"/>
  <c r="I110" i="8"/>
  <c r="I118" i="8"/>
  <c r="I126" i="8"/>
  <c r="I134" i="8"/>
  <c r="I142" i="8"/>
  <c r="I150" i="8"/>
  <c r="I158" i="8"/>
  <c r="I166" i="8"/>
  <c r="I174" i="8"/>
  <c r="I182" i="8"/>
  <c r="I190" i="8"/>
  <c r="I198" i="8"/>
  <c r="I206" i="8"/>
  <c r="I214" i="8"/>
  <c r="I222" i="8"/>
  <c r="I230" i="8"/>
  <c r="I238" i="8"/>
  <c r="I246" i="8"/>
  <c r="I254" i="8"/>
  <c r="I44" i="8"/>
  <c r="I108" i="8"/>
  <c r="I147" i="8"/>
  <c r="I167" i="8"/>
  <c r="I188" i="8"/>
  <c r="I204" i="8"/>
  <c r="I218" i="8"/>
  <c r="I229" i="8"/>
  <c r="I243" i="8"/>
  <c r="I255" i="8"/>
  <c r="I263" i="8"/>
  <c r="I271" i="8"/>
  <c r="I279" i="8"/>
  <c r="I287" i="8"/>
  <c r="I295" i="8"/>
  <c r="I303" i="8"/>
  <c r="I311" i="8"/>
  <c r="I319" i="8"/>
  <c r="I327" i="8"/>
  <c r="I335" i="8"/>
  <c r="I343" i="8"/>
  <c r="I351" i="8"/>
  <c r="I359" i="8"/>
  <c r="I367" i="8"/>
  <c r="I375" i="8"/>
  <c r="I383" i="8"/>
  <c r="I391" i="8"/>
  <c r="I399" i="8"/>
  <c r="I407" i="8"/>
  <c r="I415" i="8"/>
  <c r="I423" i="8"/>
  <c r="I431" i="8"/>
  <c r="I439" i="8"/>
  <c r="I447" i="8"/>
  <c r="I455" i="8"/>
  <c r="I463" i="8"/>
  <c r="I471" i="8"/>
  <c r="I479" i="8"/>
  <c r="I487" i="8"/>
  <c r="I495" i="8"/>
  <c r="I139" i="8"/>
  <c r="I276" i="8"/>
  <c r="I332" i="8"/>
  <c r="I388" i="8"/>
  <c r="I452" i="8"/>
  <c r="I492" i="8"/>
  <c r="I52" i="8"/>
  <c r="I116" i="8"/>
  <c r="I148" i="8"/>
  <c r="I171" i="8"/>
  <c r="I191" i="8"/>
  <c r="I205" i="8"/>
  <c r="I219" i="8"/>
  <c r="I231" i="8"/>
  <c r="I244" i="8"/>
  <c r="I256" i="8"/>
  <c r="I264" i="8"/>
  <c r="I272" i="8"/>
  <c r="I280" i="8"/>
  <c r="I288" i="8"/>
  <c r="I296" i="8"/>
  <c r="I304" i="8"/>
  <c r="I312" i="8"/>
  <c r="I320" i="8"/>
  <c r="I328" i="8"/>
  <c r="I336" i="8"/>
  <c r="I344" i="8"/>
  <c r="I352" i="8"/>
  <c r="I360" i="8"/>
  <c r="I368" i="8"/>
  <c r="I376" i="8"/>
  <c r="I384" i="8"/>
  <c r="I392" i="8"/>
  <c r="I400" i="8"/>
  <c r="I408" i="8"/>
  <c r="I416" i="8"/>
  <c r="I424" i="8"/>
  <c r="I432" i="8"/>
  <c r="I440" i="8"/>
  <c r="I448" i="8"/>
  <c r="I456" i="8"/>
  <c r="I464" i="8"/>
  <c r="I472" i="8"/>
  <c r="I480" i="8"/>
  <c r="I488" i="8"/>
  <c r="I496" i="8"/>
  <c r="I212" i="8"/>
  <c r="I356" i="8"/>
  <c r="I428" i="8"/>
  <c r="I60" i="8"/>
  <c r="I124" i="8"/>
  <c r="I151" i="8"/>
  <c r="I172" i="8"/>
  <c r="I195" i="8"/>
  <c r="I207" i="8"/>
  <c r="I220" i="8"/>
  <c r="I234" i="8"/>
  <c r="I245" i="8"/>
  <c r="I257" i="8"/>
  <c r="I265" i="8"/>
  <c r="I273" i="8"/>
  <c r="I281" i="8"/>
  <c r="I289" i="8"/>
  <c r="I297" i="8"/>
  <c r="I305" i="8"/>
  <c r="I313" i="8"/>
  <c r="I321" i="8"/>
  <c r="I329" i="8"/>
  <c r="I337" i="8"/>
  <c r="I345" i="8"/>
  <c r="I353" i="8"/>
  <c r="I361" i="8"/>
  <c r="I369" i="8"/>
  <c r="I377" i="8"/>
  <c r="I385" i="8"/>
  <c r="I393" i="8"/>
  <c r="I401" i="8"/>
  <c r="I409" i="8"/>
  <c r="I417" i="8"/>
  <c r="I425" i="8"/>
  <c r="I433" i="8"/>
  <c r="I441" i="8"/>
  <c r="I449" i="8"/>
  <c r="I457" i="8"/>
  <c r="I465" i="8"/>
  <c r="I473" i="8"/>
  <c r="I481" i="8"/>
  <c r="I489" i="8"/>
  <c r="I180" i="8"/>
  <c r="I237" i="8"/>
  <c r="I300" i="8"/>
  <c r="I348" i="8"/>
  <c r="I412" i="8"/>
  <c r="I468" i="8"/>
  <c r="I4" i="8"/>
  <c r="I68" i="8"/>
  <c r="I132" i="8"/>
  <c r="I155" i="8"/>
  <c r="I175" i="8"/>
  <c r="I196" i="8"/>
  <c r="I210" i="8"/>
  <c r="I221" i="8"/>
  <c r="I235" i="8"/>
  <c r="I247" i="8"/>
  <c r="I258" i="8"/>
  <c r="I266" i="8"/>
  <c r="I274" i="8"/>
  <c r="I282" i="8"/>
  <c r="I290" i="8"/>
  <c r="I298" i="8"/>
  <c r="I306" i="8"/>
  <c r="I314" i="8"/>
  <c r="I322" i="8"/>
  <c r="I330" i="8"/>
  <c r="I338" i="8"/>
  <c r="I346" i="8"/>
  <c r="I354" i="8"/>
  <c r="I362" i="8"/>
  <c r="I370" i="8"/>
  <c r="I378" i="8"/>
  <c r="I386" i="8"/>
  <c r="I394" i="8"/>
  <c r="I402" i="8"/>
  <c r="I410" i="8"/>
  <c r="I418" i="8"/>
  <c r="I426" i="8"/>
  <c r="I434" i="8"/>
  <c r="I442" i="8"/>
  <c r="I450" i="8"/>
  <c r="I458" i="8"/>
  <c r="I466" i="8"/>
  <c r="I474" i="8"/>
  <c r="I482" i="8"/>
  <c r="I490" i="8"/>
  <c r="I199" i="8"/>
  <c r="I260" i="8"/>
  <c r="I292" i="8"/>
  <c r="I340" i="8"/>
  <c r="I396" i="8"/>
  <c r="I444" i="8"/>
  <c r="I484" i="8"/>
  <c r="I12" i="8"/>
  <c r="I76" i="8"/>
  <c r="I135" i="8"/>
  <c r="I156" i="8"/>
  <c r="I179" i="8"/>
  <c r="I197" i="8"/>
  <c r="I211" i="8"/>
  <c r="I223" i="8"/>
  <c r="I236" i="8"/>
  <c r="I250" i="8"/>
  <c r="I259" i="8"/>
  <c r="I267" i="8"/>
  <c r="I275" i="8"/>
  <c r="I283" i="8"/>
  <c r="I291" i="8"/>
  <c r="I299" i="8"/>
  <c r="I307" i="8"/>
  <c r="I315" i="8"/>
  <c r="I323" i="8"/>
  <c r="I331" i="8"/>
  <c r="I339" i="8"/>
  <c r="I347" i="8"/>
  <c r="I355" i="8"/>
  <c r="I363" i="8"/>
  <c r="I371" i="8"/>
  <c r="I379" i="8"/>
  <c r="I387" i="8"/>
  <c r="I395" i="8"/>
  <c r="I403" i="8"/>
  <c r="I411" i="8"/>
  <c r="I419" i="8"/>
  <c r="I427" i="8"/>
  <c r="I435" i="8"/>
  <c r="I443" i="8"/>
  <c r="I451" i="8"/>
  <c r="I459" i="8"/>
  <c r="I467" i="8"/>
  <c r="I475" i="8"/>
  <c r="I483" i="8"/>
  <c r="I491" i="8"/>
  <c r="I84" i="8"/>
  <c r="I251" i="8"/>
  <c r="I316" i="8"/>
  <c r="I380" i="8"/>
  <c r="I436" i="8"/>
  <c r="I28" i="8"/>
  <c r="I92" i="8"/>
  <c r="I140" i="8"/>
  <c r="I163" i="8"/>
  <c r="I183" i="8"/>
  <c r="I202" i="8"/>
  <c r="I213" i="8"/>
  <c r="I227" i="8"/>
  <c r="I239" i="8"/>
  <c r="I252" i="8"/>
  <c r="I261" i="8"/>
  <c r="I269" i="8"/>
  <c r="I277" i="8"/>
  <c r="I285" i="8"/>
  <c r="I293" i="8"/>
  <c r="I301" i="8"/>
  <c r="I309" i="8"/>
  <c r="I317" i="8"/>
  <c r="I325" i="8"/>
  <c r="I333" i="8"/>
  <c r="I341" i="8"/>
  <c r="I349" i="8"/>
  <c r="I357" i="8"/>
  <c r="I365" i="8"/>
  <c r="I373" i="8"/>
  <c r="I381" i="8"/>
  <c r="I389" i="8"/>
  <c r="I397" i="8"/>
  <c r="I405" i="8"/>
  <c r="I413" i="8"/>
  <c r="I421" i="8"/>
  <c r="I429" i="8"/>
  <c r="I437" i="8"/>
  <c r="I445" i="8"/>
  <c r="I453" i="8"/>
  <c r="I461" i="8"/>
  <c r="I469" i="8"/>
  <c r="I477" i="8"/>
  <c r="I485" i="8"/>
  <c r="I493" i="8"/>
  <c r="I159" i="8"/>
  <c r="I268" i="8"/>
  <c r="I308" i="8"/>
  <c r="I364" i="8"/>
  <c r="I420" i="8"/>
  <c r="I476" i="8"/>
  <c r="I36" i="8"/>
  <c r="I100" i="8"/>
  <c r="I143" i="8"/>
  <c r="I164" i="8"/>
  <c r="I187" i="8"/>
  <c r="I203" i="8"/>
  <c r="I215" i="8"/>
  <c r="I228" i="8"/>
  <c r="I242" i="8"/>
  <c r="I253" i="8"/>
  <c r="I262" i="8"/>
  <c r="I270" i="8"/>
  <c r="I278" i="8"/>
  <c r="I286" i="8"/>
  <c r="I294" i="8"/>
  <c r="I302" i="8"/>
  <c r="I310" i="8"/>
  <c r="I318" i="8"/>
  <c r="I326" i="8"/>
  <c r="I334" i="8"/>
  <c r="I342" i="8"/>
  <c r="I350" i="8"/>
  <c r="I358" i="8"/>
  <c r="I366" i="8"/>
  <c r="I374" i="8"/>
  <c r="I382" i="8"/>
  <c r="I390" i="8"/>
  <c r="I398" i="8"/>
  <c r="I406" i="8"/>
  <c r="I414" i="8"/>
  <c r="I422" i="8"/>
  <c r="I430" i="8"/>
  <c r="I438" i="8"/>
  <c r="I446" i="8"/>
  <c r="I454" i="8"/>
  <c r="I462" i="8"/>
  <c r="I470" i="8"/>
  <c r="I478" i="8"/>
  <c r="I486" i="8"/>
  <c r="I494" i="8"/>
  <c r="I20" i="8"/>
  <c r="I226" i="8"/>
  <c r="I284" i="8"/>
  <c r="I324" i="8"/>
  <c r="I372" i="8"/>
  <c r="I404" i="8"/>
  <c r="I460" i="8"/>
  <c r="L242" i="8" l="1"/>
  <c r="J242" i="8"/>
  <c r="L380" i="8"/>
  <c r="J380" i="8"/>
  <c r="L267" i="8"/>
  <c r="J267" i="8"/>
  <c r="L450" i="8"/>
  <c r="J450" i="8"/>
  <c r="L180" i="8"/>
  <c r="J180" i="8"/>
  <c r="L369" i="8"/>
  <c r="J369" i="8"/>
  <c r="L305" i="8"/>
  <c r="J305" i="8"/>
  <c r="L428" i="8"/>
  <c r="J428" i="8"/>
  <c r="L148" i="8"/>
  <c r="J148" i="8"/>
  <c r="L139" i="8"/>
  <c r="J139" i="8"/>
  <c r="L439" i="8"/>
  <c r="J439" i="8"/>
  <c r="L375" i="8"/>
  <c r="J375" i="8"/>
  <c r="L311" i="8"/>
  <c r="J311" i="8"/>
  <c r="L243" i="8"/>
  <c r="J243" i="8"/>
  <c r="L44" i="8"/>
  <c r="J44" i="8"/>
  <c r="L198" i="8"/>
  <c r="J198" i="8"/>
  <c r="L134" i="8"/>
  <c r="J134" i="8"/>
  <c r="L70" i="8"/>
  <c r="J70" i="8"/>
  <c r="L6" i="8"/>
  <c r="J6" i="8"/>
  <c r="L133" i="8"/>
  <c r="J133" i="8"/>
  <c r="L69" i="8"/>
  <c r="J69" i="8"/>
  <c r="L5" i="8"/>
  <c r="J5" i="8"/>
  <c r="L75" i="8"/>
  <c r="J75" i="8"/>
  <c r="L11" i="8"/>
  <c r="J11" i="8"/>
  <c r="J146" i="8"/>
  <c r="L146" i="8"/>
  <c r="J82" i="8"/>
  <c r="L82" i="8"/>
  <c r="J18" i="8"/>
  <c r="L18" i="8"/>
  <c r="L201" i="8"/>
  <c r="J201" i="8"/>
  <c r="L137" i="8"/>
  <c r="J137" i="8"/>
  <c r="L73" i="8"/>
  <c r="J73" i="8"/>
  <c r="J9" i="8"/>
  <c r="L9" i="8"/>
  <c r="L192" i="8"/>
  <c r="J192" i="8"/>
  <c r="J128" i="8"/>
  <c r="L128" i="8"/>
  <c r="J64" i="8"/>
  <c r="L64" i="8"/>
  <c r="L127" i="8"/>
  <c r="J127" i="8"/>
  <c r="L63" i="8"/>
  <c r="J63" i="8"/>
  <c r="L494" i="8"/>
  <c r="J494" i="8"/>
  <c r="L430" i="8"/>
  <c r="J430" i="8"/>
  <c r="L366" i="8"/>
  <c r="J366" i="8"/>
  <c r="L302" i="8"/>
  <c r="J302" i="8"/>
  <c r="L228" i="8"/>
  <c r="J228" i="8"/>
  <c r="L476" i="8"/>
  <c r="J476" i="8"/>
  <c r="L477" i="8"/>
  <c r="J477" i="8"/>
  <c r="L413" i="8"/>
  <c r="J413" i="8"/>
  <c r="L349" i="8"/>
  <c r="J349" i="8"/>
  <c r="L285" i="8"/>
  <c r="J285" i="8"/>
  <c r="L202" i="8"/>
  <c r="J202" i="8"/>
  <c r="L316" i="8"/>
  <c r="J316" i="8"/>
  <c r="L451" i="8"/>
  <c r="J451" i="8"/>
  <c r="L387" i="8"/>
  <c r="J387" i="8"/>
  <c r="L323" i="8"/>
  <c r="J323" i="8"/>
  <c r="L259" i="8"/>
  <c r="J259" i="8"/>
  <c r="L135" i="8"/>
  <c r="J135" i="8"/>
  <c r="L260" i="8"/>
  <c r="J260" i="8"/>
  <c r="L442" i="8"/>
  <c r="J442" i="8"/>
  <c r="L378" i="8"/>
  <c r="J378" i="8"/>
  <c r="L314" i="8"/>
  <c r="J314" i="8"/>
  <c r="L247" i="8"/>
  <c r="J247" i="8"/>
  <c r="L68" i="8"/>
  <c r="J68" i="8"/>
  <c r="L489" i="8"/>
  <c r="J489" i="8"/>
  <c r="L425" i="8"/>
  <c r="J425" i="8"/>
  <c r="L361" i="8"/>
  <c r="J361" i="8"/>
  <c r="L297" i="8"/>
  <c r="J297" i="8"/>
  <c r="L220" i="8"/>
  <c r="J220" i="8"/>
  <c r="L356" i="8"/>
  <c r="J356" i="8"/>
  <c r="L448" i="8"/>
  <c r="J448" i="8"/>
  <c r="L384" i="8"/>
  <c r="J384" i="8"/>
  <c r="L320" i="8"/>
  <c r="J320" i="8"/>
  <c r="L256" i="8"/>
  <c r="J256" i="8"/>
  <c r="L116" i="8"/>
  <c r="J116" i="8"/>
  <c r="L495" i="8"/>
  <c r="J495" i="8"/>
  <c r="L431" i="8"/>
  <c r="J431" i="8"/>
  <c r="L367" i="8"/>
  <c r="J367" i="8"/>
  <c r="L303" i="8"/>
  <c r="J303" i="8"/>
  <c r="L229" i="8"/>
  <c r="J229" i="8"/>
  <c r="L254" i="8"/>
  <c r="J254" i="8"/>
  <c r="L190" i="8"/>
  <c r="J190" i="8"/>
  <c r="L126" i="8"/>
  <c r="J126" i="8"/>
  <c r="L62" i="8"/>
  <c r="J62" i="8"/>
  <c r="L189" i="8"/>
  <c r="J189" i="8"/>
  <c r="L125" i="8"/>
  <c r="J125" i="8"/>
  <c r="L61" i="8"/>
  <c r="J61" i="8"/>
  <c r="L131" i="8"/>
  <c r="J131" i="8"/>
  <c r="L67" i="8"/>
  <c r="J67" i="8"/>
  <c r="L3" i="8"/>
  <c r="J3" i="8"/>
  <c r="J138" i="8"/>
  <c r="L138" i="8"/>
  <c r="J74" i="8"/>
  <c r="L74" i="8"/>
  <c r="J10" i="8"/>
  <c r="L10" i="8"/>
  <c r="L193" i="8"/>
  <c r="J193" i="8"/>
  <c r="L129" i="8"/>
  <c r="J129" i="8"/>
  <c r="L65" i="8"/>
  <c r="J65" i="8"/>
  <c r="L248" i="8"/>
  <c r="J248" i="8"/>
  <c r="L184" i="8"/>
  <c r="J184" i="8"/>
  <c r="J120" i="8"/>
  <c r="L120" i="8"/>
  <c r="J56" i="8"/>
  <c r="L56" i="8"/>
  <c r="L119" i="8"/>
  <c r="J119" i="8"/>
  <c r="L55" i="8"/>
  <c r="J55" i="8"/>
  <c r="L433" i="8"/>
  <c r="J433" i="8"/>
  <c r="L486" i="8"/>
  <c r="J486" i="8"/>
  <c r="L183" i="8"/>
  <c r="J183" i="8"/>
  <c r="L199" i="8"/>
  <c r="J199" i="8"/>
  <c r="L4" i="8"/>
  <c r="J4" i="8"/>
  <c r="L212" i="8"/>
  <c r="J212" i="8"/>
  <c r="L487" i="8"/>
  <c r="J487" i="8"/>
  <c r="L218" i="8"/>
  <c r="J218" i="8"/>
  <c r="L53" i="8"/>
  <c r="J53" i="8"/>
  <c r="L123" i="8"/>
  <c r="J123" i="8"/>
  <c r="L59" i="8"/>
  <c r="J59" i="8"/>
  <c r="L194" i="8"/>
  <c r="J194" i="8"/>
  <c r="J130" i="8"/>
  <c r="L130" i="8"/>
  <c r="J66" i="8"/>
  <c r="L66" i="8"/>
  <c r="L249" i="8"/>
  <c r="J249" i="8"/>
  <c r="L185" i="8"/>
  <c r="J185" i="8"/>
  <c r="L121" i="8"/>
  <c r="J121" i="8"/>
  <c r="J57" i="8"/>
  <c r="L57" i="8"/>
  <c r="L240" i="8"/>
  <c r="J240" i="8"/>
  <c r="L176" i="8"/>
  <c r="J176" i="8"/>
  <c r="J112" i="8"/>
  <c r="L112" i="8"/>
  <c r="J48" i="8"/>
  <c r="L48" i="8"/>
  <c r="L111" i="8"/>
  <c r="J111" i="8"/>
  <c r="J47" i="8"/>
  <c r="L47" i="8"/>
  <c r="L36" i="8"/>
  <c r="J36" i="8"/>
  <c r="L213" i="8"/>
  <c r="J213" i="8"/>
  <c r="L156" i="8"/>
  <c r="J156" i="8"/>
  <c r="L234" i="8"/>
  <c r="J234" i="8"/>
  <c r="L294" i="8"/>
  <c r="J294" i="8"/>
  <c r="L341" i="8"/>
  <c r="J341" i="8"/>
  <c r="L379" i="8"/>
  <c r="J379" i="8"/>
  <c r="L76" i="8"/>
  <c r="J76" i="8"/>
  <c r="J370" i="8"/>
  <c r="L370" i="8"/>
  <c r="L235" i="8"/>
  <c r="J235" i="8"/>
  <c r="L481" i="8"/>
  <c r="J481" i="8"/>
  <c r="L440" i="8"/>
  <c r="J440" i="8"/>
  <c r="L312" i="8"/>
  <c r="J312" i="8"/>
  <c r="L52" i="8"/>
  <c r="J52" i="8"/>
  <c r="L359" i="8"/>
  <c r="J359" i="8"/>
  <c r="L295" i="8"/>
  <c r="J295" i="8"/>
  <c r="L246" i="8"/>
  <c r="J246" i="8"/>
  <c r="L182" i="8"/>
  <c r="J182" i="8"/>
  <c r="L118" i="8"/>
  <c r="J118" i="8"/>
  <c r="L54" i="8"/>
  <c r="J54" i="8"/>
  <c r="L117" i="8"/>
  <c r="J117" i="8"/>
  <c r="L404" i="8"/>
  <c r="J404" i="8"/>
  <c r="L478" i="8"/>
  <c r="J478" i="8"/>
  <c r="L414" i="8"/>
  <c r="J414" i="8"/>
  <c r="L350" i="8"/>
  <c r="J350" i="8"/>
  <c r="L286" i="8"/>
  <c r="J286" i="8"/>
  <c r="L203" i="8"/>
  <c r="J203" i="8"/>
  <c r="L364" i="8"/>
  <c r="J364" i="8"/>
  <c r="L461" i="8"/>
  <c r="J461" i="8"/>
  <c r="L397" i="8"/>
  <c r="J397" i="8"/>
  <c r="L333" i="8"/>
  <c r="J333" i="8"/>
  <c r="L269" i="8"/>
  <c r="J269" i="8"/>
  <c r="L163" i="8"/>
  <c r="J163" i="8"/>
  <c r="L84" i="8"/>
  <c r="J84" i="8"/>
  <c r="L435" i="8"/>
  <c r="J435" i="8"/>
  <c r="L371" i="8"/>
  <c r="J371" i="8"/>
  <c r="L307" i="8"/>
  <c r="J307" i="8"/>
  <c r="L236" i="8"/>
  <c r="J236" i="8"/>
  <c r="L12" i="8"/>
  <c r="J12" i="8"/>
  <c r="L490" i="8"/>
  <c r="J490" i="8"/>
  <c r="L426" i="8"/>
  <c r="J426" i="8"/>
  <c r="L362" i="8"/>
  <c r="J362" i="8"/>
  <c r="L298" i="8"/>
  <c r="J298" i="8"/>
  <c r="L221" i="8"/>
  <c r="J221" i="8"/>
  <c r="L468" i="8"/>
  <c r="J468" i="8"/>
  <c r="L473" i="8"/>
  <c r="J473" i="8"/>
  <c r="L409" i="8"/>
  <c r="J409" i="8"/>
  <c r="L345" i="8"/>
  <c r="J345" i="8"/>
  <c r="L281" i="8"/>
  <c r="J281" i="8"/>
  <c r="L195" i="8"/>
  <c r="J195" i="8"/>
  <c r="L496" i="8"/>
  <c r="J496" i="8"/>
  <c r="L432" i="8"/>
  <c r="J432" i="8"/>
  <c r="L368" i="8"/>
  <c r="J368" i="8"/>
  <c r="L304" i="8"/>
  <c r="J304" i="8"/>
  <c r="L231" i="8"/>
  <c r="J231" i="8"/>
  <c r="L492" i="8"/>
  <c r="J492" i="8"/>
  <c r="L479" i="8"/>
  <c r="J479" i="8"/>
  <c r="L415" i="8"/>
  <c r="J415" i="8"/>
  <c r="L351" i="8"/>
  <c r="J351" i="8"/>
  <c r="L287" i="8"/>
  <c r="J287" i="8"/>
  <c r="L204" i="8"/>
  <c r="J204" i="8"/>
  <c r="L238" i="8"/>
  <c r="J238" i="8"/>
  <c r="L174" i="8"/>
  <c r="J174" i="8"/>
  <c r="L110" i="8"/>
  <c r="J110" i="8"/>
  <c r="L46" i="8"/>
  <c r="J46" i="8"/>
  <c r="L173" i="8"/>
  <c r="J173" i="8"/>
  <c r="L109" i="8"/>
  <c r="J109" i="8"/>
  <c r="L45" i="8"/>
  <c r="J45" i="8"/>
  <c r="L115" i="8"/>
  <c r="J115" i="8"/>
  <c r="L51" i="8"/>
  <c r="J51" i="8"/>
  <c r="J186" i="8"/>
  <c r="L186" i="8"/>
  <c r="J122" i="8"/>
  <c r="L122" i="8"/>
  <c r="J58" i="8"/>
  <c r="L58" i="8"/>
  <c r="L241" i="8"/>
  <c r="J241" i="8"/>
  <c r="L177" i="8"/>
  <c r="J177" i="8"/>
  <c r="L113" i="8"/>
  <c r="J113" i="8"/>
  <c r="J49" i="8"/>
  <c r="L49" i="8"/>
  <c r="L232" i="8"/>
  <c r="J232" i="8"/>
  <c r="J168" i="8"/>
  <c r="L168" i="8"/>
  <c r="J104" i="8"/>
  <c r="L104" i="8"/>
  <c r="J40" i="8"/>
  <c r="L40" i="8"/>
  <c r="L103" i="8"/>
  <c r="J103" i="8"/>
  <c r="J39" i="8"/>
  <c r="L39" i="8"/>
  <c r="L20" i="8"/>
  <c r="J20" i="8"/>
  <c r="L485" i="8"/>
  <c r="J485" i="8"/>
  <c r="L395" i="8"/>
  <c r="J395" i="8"/>
  <c r="L322" i="8"/>
  <c r="J322" i="8"/>
  <c r="L328" i="8"/>
  <c r="J328" i="8"/>
  <c r="L460" i="8"/>
  <c r="J460" i="8"/>
  <c r="L215" i="8"/>
  <c r="J215" i="8"/>
  <c r="L277" i="8"/>
  <c r="J277" i="8"/>
  <c r="L250" i="8"/>
  <c r="J250" i="8"/>
  <c r="J434" i="8"/>
  <c r="L434" i="8"/>
  <c r="J306" i="8"/>
  <c r="L306" i="8"/>
  <c r="L417" i="8"/>
  <c r="J417" i="8"/>
  <c r="L376" i="8"/>
  <c r="J376" i="8"/>
  <c r="L244" i="8"/>
  <c r="J244" i="8"/>
  <c r="L423" i="8"/>
  <c r="J423" i="8"/>
  <c r="L181" i="8"/>
  <c r="J181" i="8"/>
  <c r="L372" i="8"/>
  <c r="J372" i="8"/>
  <c r="L470" i="8"/>
  <c r="J470" i="8"/>
  <c r="L406" i="8"/>
  <c r="J406" i="8"/>
  <c r="L342" i="8"/>
  <c r="J342" i="8"/>
  <c r="L278" i="8"/>
  <c r="J278" i="8"/>
  <c r="L187" i="8"/>
  <c r="J187" i="8"/>
  <c r="L308" i="8"/>
  <c r="J308" i="8"/>
  <c r="L453" i="8"/>
  <c r="J453" i="8"/>
  <c r="L389" i="8"/>
  <c r="J389" i="8"/>
  <c r="L325" i="8"/>
  <c r="J325" i="8"/>
  <c r="L261" i="8"/>
  <c r="J261" i="8"/>
  <c r="L140" i="8"/>
  <c r="J140" i="8"/>
  <c r="L491" i="8"/>
  <c r="J491" i="8"/>
  <c r="L427" i="8"/>
  <c r="J427" i="8"/>
  <c r="L363" i="8"/>
  <c r="J363" i="8"/>
  <c r="L299" i="8"/>
  <c r="J299" i="8"/>
  <c r="L223" i="8"/>
  <c r="J223" i="8"/>
  <c r="L484" i="8"/>
  <c r="J484" i="8"/>
  <c r="L482" i="8"/>
  <c r="J482" i="8"/>
  <c r="L418" i="8"/>
  <c r="J418" i="8"/>
  <c r="L354" i="8"/>
  <c r="J354" i="8"/>
  <c r="L290" i="8"/>
  <c r="J290" i="8"/>
  <c r="L210" i="8"/>
  <c r="J210" i="8"/>
  <c r="L412" i="8"/>
  <c r="J412" i="8"/>
  <c r="L465" i="8"/>
  <c r="J465" i="8"/>
  <c r="L401" i="8"/>
  <c r="J401" i="8"/>
  <c r="L337" i="8"/>
  <c r="J337" i="8"/>
  <c r="L273" i="8"/>
  <c r="J273" i="8"/>
  <c r="L172" i="8"/>
  <c r="J172" i="8"/>
  <c r="L488" i="8"/>
  <c r="J488" i="8"/>
  <c r="L424" i="8"/>
  <c r="J424" i="8"/>
  <c r="L360" i="8"/>
  <c r="J360" i="8"/>
  <c r="L296" i="8"/>
  <c r="J296" i="8"/>
  <c r="L219" i="8"/>
  <c r="J219" i="8"/>
  <c r="L452" i="8"/>
  <c r="J452" i="8"/>
  <c r="L471" i="8"/>
  <c r="J471" i="8"/>
  <c r="L407" i="8"/>
  <c r="J407" i="8"/>
  <c r="L343" i="8"/>
  <c r="J343" i="8"/>
  <c r="L279" i="8"/>
  <c r="J279" i="8"/>
  <c r="L188" i="8"/>
  <c r="J188" i="8"/>
  <c r="L230" i="8"/>
  <c r="J230" i="8"/>
  <c r="L166" i="8"/>
  <c r="J166" i="8"/>
  <c r="L102" i="8"/>
  <c r="J102" i="8"/>
  <c r="L38" i="8"/>
  <c r="J38" i="8"/>
  <c r="L165" i="8"/>
  <c r="J165" i="8"/>
  <c r="L101" i="8"/>
  <c r="J101" i="8"/>
  <c r="L37" i="8"/>
  <c r="J37" i="8"/>
  <c r="L107" i="8"/>
  <c r="J107" i="8"/>
  <c r="L43" i="8"/>
  <c r="J43" i="8"/>
  <c r="J178" i="8"/>
  <c r="L178" i="8"/>
  <c r="J114" i="8"/>
  <c r="L114" i="8"/>
  <c r="J50" i="8"/>
  <c r="L50" i="8"/>
  <c r="L233" i="8"/>
  <c r="J233" i="8"/>
  <c r="L169" i="8"/>
  <c r="J169" i="8"/>
  <c r="L105" i="8"/>
  <c r="J105" i="8"/>
  <c r="J41" i="8"/>
  <c r="L41" i="8"/>
  <c r="L224" i="8"/>
  <c r="J224" i="8"/>
  <c r="J160" i="8"/>
  <c r="L160" i="8"/>
  <c r="J96" i="8"/>
  <c r="L96" i="8"/>
  <c r="J32" i="8"/>
  <c r="L32" i="8"/>
  <c r="L95" i="8"/>
  <c r="J95" i="8"/>
  <c r="J31" i="8"/>
  <c r="L31" i="8"/>
  <c r="L374" i="8"/>
  <c r="J374" i="8"/>
  <c r="L293" i="8"/>
  <c r="J293" i="8"/>
  <c r="L292" i="8"/>
  <c r="J292" i="8"/>
  <c r="L132" i="8"/>
  <c r="J132" i="8"/>
  <c r="L456" i="8"/>
  <c r="J456" i="8"/>
  <c r="L422" i="8"/>
  <c r="J422" i="8"/>
  <c r="L405" i="8"/>
  <c r="J405" i="8"/>
  <c r="L315" i="8"/>
  <c r="J315" i="8"/>
  <c r="L289" i="8"/>
  <c r="J289" i="8"/>
  <c r="L324" i="8"/>
  <c r="J324" i="8"/>
  <c r="L462" i="8"/>
  <c r="J462" i="8"/>
  <c r="L334" i="8"/>
  <c r="J334" i="8"/>
  <c r="L270" i="8"/>
  <c r="J270" i="8"/>
  <c r="L164" i="8"/>
  <c r="J164" i="8"/>
  <c r="L268" i="8"/>
  <c r="J268" i="8"/>
  <c r="L445" i="8"/>
  <c r="J445" i="8"/>
  <c r="L381" i="8"/>
  <c r="J381" i="8"/>
  <c r="L317" i="8"/>
  <c r="J317" i="8"/>
  <c r="L252" i="8"/>
  <c r="J252" i="8"/>
  <c r="L92" i="8"/>
  <c r="J92" i="8"/>
  <c r="L483" i="8"/>
  <c r="J483" i="8"/>
  <c r="L419" i="8"/>
  <c r="J419" i="8"/>
  <c r="L355" i="8"/>
  <c r="J355" i="8"/>
  <c r="L291" i="8"/>
  <c r="J291" i="8"/>
  <c r="L211" i="8"/>
  <c r="J211" i="8"/>
  <c r="L444" i="8"/>
  <c r="J444" i="8"/>
  <c r="L474" i="8"/>
  <c r="J474" i="8"/>
  <c r="L410" i="8"/>
  <c r="J410" i="8"/>
  <c r="L346" i="8"/>
  <c r="J346" i="8"/>
  <c r="L282" i="8"/>
  <c r="J282" i="8"/>
  <c r="L196" i="8"/>
  <c r="J196" i="8"/>
  <c r="L348" i="8"/>
  <c r="J348" i="8"/>
  <c r="L457" i="8"/>
  <c r="J457" i="8"/>
  <c r="L393" i="8"/>
  <c r="J393" i="8"/>
  <c r="L329" i="8"/>
  <c r="J329" i="8"/>
  <c r="L265" i="8"/>
  <c r="J265" i="8"/>
  <c r="L151" i="8"/>
  <c r="J151" i="8"/>
  <c r="L480" i="8"/>
  <c r="J480" i="8"/>
  <c r="L416" i="8"/>
  <c r="J416" i="8"/>
  <c r="L352" i="8"/>
  <c r="J352" i="8"/>
  <c r="L288" i="8"/>
  <c r="J288" i="8"/>
  <c r="L205" i="8"/>
  <c r="J205" i="8"/>
  <c r="L388" i="8"/>
  <c r="J388" i="8"/>
  <c r="L463" i="8"/>
  <c r="J463" i="8"/>
  <c r="L399" i="8"/>
  <c r="J399" i="8"/>
  <c r="L335" i="8"/>
  <c r="J335" i="8"/>
  <c r="L271" i="8"/>
  <c r="J271" i="8"/>
  <c r="L167" i="8"/>
  <c r="J167" i="8"/>
  <c r="L222" i="8"/>
  <c r="J222" i="8"/>
  <c r="L158" i="8"/>
  <c r="J158" i="8"/>
  <c r="L94" i="8"/>
  <c r="J94" i="8"/>
  <c r="L30" i="8"/>
  <c r="J30" i="8"/>
  <c r="L157" i="8"/>
  <c r="J157" i="8"/>
  <c r="L93" i="8"/>
  <c r="J93" i="8"/>
  <c r="L29" i="8"/>
  <c r="J29" i="8"/>
  <c r="L99" i="8"/>
  <c r="J99" i="8"/>
  <c r="L35" i="8"/>
  <c r="J35" i="8"/>
  <c r="J170" i="8"/>
  <c r="L170" i="8"/>
  <c r="J106" i="8"/>
  <c r="L106" i="8"/>
  <c r="J42" i="8"/>
  <c r="L42" i="8"/>
  <c r="L225" i="8"/>
  <c r="J225" i="8"/>
  <c r="L161" i="8"/>
  <c r="J161" i="8"/>
  <c r="L97" i="8"/>
  <c r="J97" i="8"/>
  <c r="J33" i="8"/>
  <c r="L33" i="8"/>
  <c r="L216" i="8"/>
  <c r="J216" i="8"/>
  <c r="J152" i="8"/>
  <c r="L152" i="8"/>
  <c r="J88" i="8"/>
  <c r="L88" i="8"/>
  <c r="J24" i="8"/>
  <c r="L24" i="8"/>
  <c r="L87" i="8"/>
  <c r="J87" i="8"/>
  <c r="J23" i="8"/>
  <c r="L23" i="8"/>
  <c r="L438" i="8"/>
  <c r="J438" i="8"/>
  <c r="L421" i="8"/>
  <c r="J421" i="8"/>
  <c r="L459" i="8"/>
  <c r="J459" i="8"/>
  <c r="L386" i="8"/>
  <c r="J386" i="8"/>
  <c r="L264" i="8"/>
  <c r="J264" i="8"/>
  <c r="L420" i="8"/>
  <c r="J420" i="8"/>
  <c r="L251" i="8"/>
  <c r="J251" i="8"/>
  <c r="L207" i="8"/>
  <c r="J207" i="8"/>
  <c r="L398" i="8"/>
  <c r="J398" i="8"/>
  <c r="L284" i="8"/>
  <c r="J284" i="8"/>
  <c r="L454" i="8"/>
  <c r="J454" i="8"/>
  <c r="L390" i="8"/>
  <c r="J390" i="8"/>
  <c r="L326" i="8"/>
  <c r="J326" i="8"/>
  <c r="L262" i="8"/>
  <c r="J262" i="8"/>
  <c r="L143" i="8"/>
  <c r="J143" i="8"/>
  <c r="L159" i="8"/>
  <c r="J159" i="8"/>
  <c r="L437" i="8"/>
  <c r="J437" i="8"/>
  <c r="L373" i="8"/>
  <c r="J373" i="8"/>
  <c r="L309" i="8"/>
  <c r="J309" i="8"/>
  <c r="L239" i="8"/>
  <c r="J239" i="8"/>
  <c r="L28" i="8"/>
  <c r="J28" i="8"/>
  <c r="L475" i="8"/>
  <c r="J475" i="8"/>
  <c r="L411" i="8"/>
  <c r="J411" i="8"/>
  <c r="L347" i="8"/>
  <c r="J347" i="8"/>
  <c r="L283" i="8"/>
  <c r="J283" i="8"/>
  <c r="L197" i="8"/>
  <c r="J197" i="8"/>
  <c r="L396" i="8"/>
  <c r="J396" i="8"/>
  <c r="L466" i="8"/>
  <c r="J466" i="8"/>
  <c r="L402" i="8"/>
  <c r="J402" i="8"/>
  <c r="L338" i="8"/>
  <c r="J338" i="8"/>
  <c r="L274" i="8"/>
  <c r="J274" i="8"/>
  <c r="L175" i="8"/>
  <c r="J175" i="8"/>
  <c r="L300" i="8"/>
  <c r="J300" i="8"/>
  <c r="L449" i="8"/>
  <c r="J449" i="8"/>
  <c r="L385" i="8"/>
  <c r="J385" i="8"/>
  <c r="L321" i="8"/>
  <c r="J321" i="8"/>
  <c r="L257" i="8"/>
  <c r="J257" i="8"/>
  <c r="L124" i="8"/>
  <c r="J124" i="8"/>
  <c r="L472" i="8"/>
  <c r="J472" i="8"/>
  <c r="L408" i="8"/>
  <c r="J408" i="8"/>
  <c r="L344" i="8"/>
  <c r="J344" i="8"/>
  <c r="L280" i="8"/>
  <c r="J280" i="8"/>
  <c r="L191" i="8"/>
  <c r="J191" i="8"/>
  <c r="L332" i="8"/>
  <c r="J332" i="8"/>
  <c r="L455" i="8"/>
  <c r="J455" i="8"/>
  <c r="L391" i="8"/>
  <c r="J391" i="8"/>
  <c r="L327" i="8"/>
  <c r="J327" i="8"/>
  <c r="L263" i="8"/>
  <c r="J263" i="8"/>
  <c r="L147" i="8"/>
  <c r="J147" i="8"/>
  <c r="L214" i="8"/>
  <c r="J214" i="8"/>
  <c r="L150" i="8"/>
  <c r="J150" i="8"/>
  <c r="L86" i="8"/>
  <c r="J86" i="8"/>
  <c r="L22" i="8"/>
  <c r="J22" i="8"/>
  <c r="L149" i="8"/>
  <c r="J149" i="8"/>
  <c r="L85" i="8"/>
  <c r="J85" i="8"/>
  <c r="L21" i="8"/>
  <c r="J21" i="8"/>
  <c r="L91" i="8"/>
  <c r="J91" i="8"/>
  <c r="L27" i="8"/>
  <c r="J27" i="8"/>
  <c r="J162" i="8"/>
  <c r="L162" i="8"/>
  <c r="J98" i="8"/>
  <c r="L98" i="8"/>
  <c r="J34" i="8"/>
  <c r="L34" i="8"/>
  <c r="L217" i="8"/>
  <c r="J217" i="8"/>
  <c r="L153" i="8"/>
  <c r="J153" i="8"/>
  <c r="L89" i="8"/>
  <c r="J89" i="8"/>
  <c r="J25" i="8"/>
  <c r="L25" i="8"/>
  <c r="L208" i="8"/>
  <c r="J208" i="8"/>
  <c r="J144" i="8"/>
  <c r="L144" i="8"/>
  <c r="J80" i="8"/>
  <c r="L80" i="8"/>
  <c r="J16" i="8"/>
  <c r="L16" i="8"/>
  <c r="L79" i="8"/>
  <c r="J79" i="8"/>
  <c r="J15" i="8"/>
  <c r="L15" i="8"/>
  <c r="L310" i="8"/>
  <c r="J310" i="8"/>
  <c r="L357" i="8"/>
  <c r="J357" i="8"/>
  <c r="L331" i="8"/>
  <c r="J331" i="8"/>
  <c r="L258" i="8"/>
  <c r="J258" i="8"/>
  <c r="L392" i="8"/>
  <c r="J392" i="8"/>
  <c r="L358" i="8"/>
  <c r="J358" i="8"/>
  <c r="L469" i="8"/>
  <c r="J469" i="8"/>
  <c r="L443" i="8"/>
  <c r="J443" i="8"/>
  <c r="L353" i="8"/>
  <c r="J353" i="8"/>
  <c r="L226" i="8"/>
  <c r="J226" i="8"/>
  <c r="L446" i="8"/>
  <c r="J446" i="8"/>
  <c r="L382" i="8"/>
  <c r="J382" i="8"/>
  <c r="L318" i="8"/>
  <c r="J318" i="8"/>
  <c r="L253" i="8"/>
  <c r="J253" i="8"/>
  <c r="L100" i="8"/>
  <c r="J100" i="8"/>
  <c r="L493" i="8"/>
  <c r="J493" i="8"/>
  <c r="L429" i="8"/>
  <c r="J429" i="8"/>
  <c r="L365" i="8"/>
  <c r="J365" i="8"/>
  <c r="L301" i="8"/>
  <c r="J301" i="8"/>
  <c r="L227" i="8"/>
  <c r="J227" i="8"/>
  <c r="L436" i="8"/>
  <c r="J436" i="8"/>
  <c r="L467" i="8"/>
  <c r="J467" i="8"/>
  <c r="L403" i="8"/>
  <c r="J403" i="8"/>
  <c r="L339" i="8"/>
  <c r="J339" i="8"/>
  <c r="L275" i="8"/>
  <c r="J275" i="8"/>
  <c r="L179" i="8"/>
  <c r="J179" i="8"/>
  <c r="L340" i="8"/>
  <c r="J340" i="8"/>
  <c r="L458" i="8"/>
  <c r="J458" i="8"/>
  <c r="L394" i="8"/>
  <c r="J394" i="8"/>
  <c r="L330" i="8"/>
  <c r="J330" i="8"/>
  <c r="L266" i="8"/>
  <c r="J266" i="8"/>
  <c r="L155" i="8"/>
  <c r="J155" i="8"/>
  <c r="L237" i="8"/>
  <c r="J237" i="8"/>
  <c r="L441" i="8"/>
  <c r="J441" i="8"/>
  <c r="L377" i="8"/>
  <c r="J377" i="8"/>
  <c r="L313" i="8"/>
  <c r="J313" i="8"/>
  <c r="L245" i="8"/>
  <c r="J245" i="8"/>
  <c r="L60" i="8"/>
  <c r="J60" i="8"/>
  <c r="L464" i="8"/>
  <c r="J464" i="8"/>
  <c r="L400" i="8"/>
  <c r="J400" i="8"/>
  <c r="L336" i="8"/>
  <c r="J336" i="8"/>
  <c r="L272" i="8"/>
  <c r="J272" i="8"/>
  <c r="L171" i="8"/>
  <c r="J171" i="8"/>
  <c r="L276" i="8"/>
  <c r="J276" i="8"/>
  <c r="L447" i="8"/>
  <c r="J447" i="8"/>
  <c r="L383" i="8"/>
  <c r="J383" i="8"/>
  <c r="L319" i="8"/>
  <c r="J319" i="8"/>
  <c r="L255" i="8"/>
  <c r="J255" i="8"/>
  <c r="L108" i="8"/>
  <c r="J108" i="8"/>
  <c r="L206" i="8"/>
  <c r="J206" i="8"/>
  <c r="L142" i="8"/>
  <c r="J142" i="8"/>
  <c r="L78" i="8"/>
  <c r="J78" i="8"/>
  <c r="L14" i="8"/>
  <c r="J14" i="8"/>
  <c r="L141" i="8"/>
  <c r="J141" i="8"/>
  <c r="L77" i="8"/>
  <c r="J77" i="8"/>
  <c r="L13" i="8"/>
  <c r="J13" i="8"/>
  <c r="L83" i="8"/>
  <c r="J83" i="8"/>
  <c r="L19" i="8"/>
  <c r="J19" i="8"/>
  <c r="J154" i="8"/>
  <c r="L154" i="8"/>
  <c r="J90" i="8"/>
  <c r="L90" i="8"/>
  <c r="J26" i="8"/>
  <c r="L26" i="8"/>
  <c r="L209" i="8"/>
  <c r="J209" i="8"/>
  <c r="L145" i="8"/>
  <c r="J145" i="8"/>
  <c r="L81" i="8"/>
  <c r="J81" i="8"/>
  <c r="J17" i="8"/>
  <c r="L17" i="8"/>
  <c r="L200" i="8"/>
  <c r="J200" i="8"/>
  <c r="J136" i="8"/>
  <c r="L136" i="8"/>
  <c r="J72" i="8"/>
  <c r="L72" i="8"/>
  <c r="J8" i="8"/>
  <c r="L8" i="8"/>
  <c r="L71" i="8"/>
  <c r="J71" i="8"/>
  <c r="J7" i="8"/>
  <c r="L7" i="8"/>
</calcChain>
</file>

<file path=xl/sharedStrings.xml><?xml version="1.0" encoding="utf-8"?>
<sst xmlns="http://schemas.openxmlformats.org/spreadsheetml/2006/main" count="63227" uniqueCount="1970">
  <si>
    <t>BBDD_EMPRESAS_SERVICIOS</t>
  </si>
  <si>
    <t>ID</t>
  </si>
  <si>
    <t>Folio de la empresa</t>
  </si>
  <si>
    <t>Nombre formal de la empresa</t>
  </si>
  <si>
    <t>Número del servicio</t>
  </si>
  <si>
    <t>Nombre del servicio</t>
  </si>
  <si>
    <t>Dirección del terminal origen del servicio</t>
  </si>
  <si>
    <t>Comuna del terminal origen del servicio</t>
  </si>
  <si>
    <t>Dirección del punto de retorno del servicio</t>
  </si>
  <si>
    <t>Comuna del punto de retorno del servicio</t>
  </si>
  <si>
    <t>Antofagasta</t>
  </si>
  <si>
    <t>Servicio de Transportes Línea N° 7 S.A.</t>
  </si>
  <si>
    <t>A I</t>
  </si>
  <si>
    <t>Graneros norponiente / Terminal</t>
  </si>
  <si>
    <t>Calama</t>
  </si>
  <si>
    <t>Tiltil / Paipote</t>
  </si>
  <si>
    <t>A R</t>
  </si>
  <si>
    <t>Almirante Grau / Paipote</t>
  </si>
  <si>
    <t>A-Y1 I</t>
  </si>
  <si>
    <t>Maipú / Granaderos</t>
  </si>
  <si>
    <t>A-Y2 R</t>
  </si>
  <si>
    <t>Emilio Sotomayor / Rio de Janeiro</t>
  </si>
  <si>
    <t>C I</t>
  </si>
  <si>
    <t>Alcalde José Lira / Juan Soldado</t>
  </si>
  <si>
    <t>C R</t>
  </si>
  <si>
    <t>Licarayen / Alcalde José Lira</t>
  </si>
  <si>
    <t>F I</t>
  </si>
  <si>
    <t>Huaytiquina / Tupac Yupanqui</t>
  </si>
  <si>
    <t>F R</t>
  </si>
  <si>
    <t>Taira / Tupac Yupanqui</t>
  </si>
  <si>
    <t>F-Y1 I</t>
  </si>
  <si>
    <t>F-Y2 R</t>
  </si>
  <si>
    <t>T I</t>
  </si>
  <si>
    <t>Huaytiquina / Almirante Grau</t>
  </si>
  <si>
    <t>T R</t>
  </si>
  <si>
    <t>Almirante Grau / Huaytiquina</t>
  </si>
  <si>
    <t>Z I</t>
  </si>
  <si>
    <t>El Manzano / Almirante Latorre</t>
  </si>
  <si>
    <t>Z R</t>
  </si>
  <si>
    <t>Almirante Latorre / El Manzano</t>
  </si>
  <si>
    <t>Z-Y1 I</t>
  </si>
  <si>
    <t>Hernán Cortés / Grecia</t>
  </si>
  <si>
    <t>Z-Y2 R</t>
  </si>
  <si>
    <t>Vasco de Gama / Grecia</t>
  </si>
  <si>
    <t>Transportes Ayquina Ltda</t>
  </si>
  <si>
    <t>B I</t>
  </si>
  <si>
    <t>Camino Chiu Chiu / Industrial</t>
  </si>
  <si>
    <t>Puritama / Ojo de Apache</t>
  </si>
  <si>
    <t>B R</t>
  </si>
  <si>
    <t>D I</t>
  </si>
  <si>
    <t>O'Higgings / Ojo de Opache</t>
  </si>
  <si>
    <t>D R</t>
  </si>
  <si>
    <t>E I</t>
  </si>
  <si>
    <t>Ojo de Opache / Peine</t>
  </si>
  <si>
    <t>E R</t>
  </si>
  <si>
    <t>M I</t>
  </si>
  <si>
    <t>Ojo de Opache / Puritama</t>
  </si>
  <si>
    <t>M R</t>
  </si>
  <si>
    <t>X I</t>
  </si>
  <si>
    <t>Jorge Alessandri / Circunvalación</t>
  </si>
  <si>
    <t>X R</t>
  </si>
  <si>
    <t>Circunvalación / Jorge Alessandri</t>
  </si>
  <si>
    <t>Region</t>
  </si>
  <si>
    <t>Año</t>
  </si>
  <si>
    <t>Estacionalidad</t>
  </si>
  <si>
    <t>ID unico medicion</t>
  </si>
  <si>
    <t>Folio empresa</t>
  </si>
  <si>
    <t>Nombre empresa</t>
  </si>
  <si>
    <t>ID servicio</t>
  </si>
  <si>
    <t>Nombre servicio</t>
  </si>
  <si>
    <t>Sentido</t>
  </si>
  <si>
    <t>Modalidad</t>
  </si>
  <si>
    <t>Tipo dia</t>
  </si>
  <si>
    <t>Fecha medición</t>
  </si>
  <si>
    <t>Tipo medición</t>
  </si>
  <si>
    <t>Ciudad</t>
  </si>
  <si>
    <t>ID lugar medición</t>
  </si>
  <si>
    <t>Hora inicio medición</t>
  </si>
  <si>
    <t>Hora fin medición</t>
  </si>
  <si>
    <t>ID medidor</t>
  </si>
  <si>
    <t>Terminal origen</t>
  </si>
  <si>
    <t>Comuna origen</t>
  </si>
  <si>
    <t>Terminal destino</t>
  </si>
  <si>
    <t>Comuna destino</t>
  </si>
  <si>
    <t>Patente del bus</t>
  </si>
  <si>
    <t>Hora salida</t>
  </si>
  <si>
    <t>Hora llegada</t>
  </si>
  <si>
    <t>Tiempo viaje</t>
  </si>
  <si>
    <t>Bus seleccionado para medición</t>
  </si>
  <si>
    <t>HH salida</t>
  </si>
  <si>
    <t>Valido</t>
  </si>
  <si>
    <t>ID Tipo dia</t>
  </si>
  <si>
    <t>Factor</t>
  </si>
  <si>
    <t>Observaciones</t>
  </si>
  <si>
    <t>Normal</t>
  </si>
  <si>
    <t>Ida</t>
  </si>
  <si>
    <t>Servicio urbano</t>
  </si>
  <si>
    <t>Recuperacion</t>
  </si>
  <si>
    <t>Regreso</t>
  </si>
  <si>
    <t>S/I</t>
  </si>
  <si>
    <t/>
  </si>
  <si>
    <t>Muestra no válida para cálculo de tiempo de viaje</t>
  </si>
  <si>
    <t>EXP</t>
  </si>
  <si>
    <t>FECHA</t>
  </si>
  <si>
    <t>MES</t>
  </si>
  <si>
    <t>DIAMES</t>
  </si>
  <si>
    <t>DIASEM</t>
  </si>
  <si>
    <t>DIA</t>
  </si>
  <si>
    <t>DIATIPO</t>
  </si>
  <si>
    <t>Dia medicion</t>
  </si>
  <si>
    <t>SS</t>
  </si>
  <si>
    <t>Servicio 2</t>
  </si>
  <si>
    <t>Servicio</t>
  </si>
  <si>
    <t>ID Servicio</t>
  </si>
  <si>
    <t>HH INICIO</t>
  </si>
  <si>
    <t>PPU</t>
  </si>
  <si>
    <t>HH</t>
  </si>
  <si>
    <t>SERVICIO2</t>
  </si>
  <si>
    <t>SENTIDO2</t>
  </si>
  <si>
    <t>VALIDA</t>
  </si>
  <si>
    <t>UN</t>
  </si>
  <si>
    <t>SISTEMA</t>
  </si>
  <si>
    <t>ID2</t>
  </si>
  <si>
    <t>MEDICIÓN</t>
  </si>
  <si>
    <t>TIPO</t>
  </si>
  <si>
    <t>D</t>
  </si>
  <si>
    <t>I</t>
  </si>
  <si>
    <t>R</t>
  </si>
  <si>
    <t>SI</t>
  </si>
  <si>
    <t>ID DSH</t>
  </si>
  <si>
    <t>Hora</t>
  </si>
  <si>
    <t>ID DS</t>
  </si>
  <si>
    <t>Frecuencia</t>
  </si>
  <si>
    <t>Muestra mínima</t>
  </si>
  <si>
    <t>Muestra</t>
  </si>
  <si>
    <t>Etiquetas de fila</t>
  </si>
  <si>
    <t>Total general</t>
  </si>
  <si>
    <t>Cuenta de PPU</t>
  </si>
  <si>
    <t>RESUMEN</t>
  </si>
  <si>
    <t>M</t>
  </si>
  <si>
    <t>X</t>
  </si>
  <si>
    <t>J</t>
  </si>
  <si>
    <t>Suma de Bus seleccionado para medición</t>
  </si>
  <si>
    <t>Etiquetas de columna</t>
  </si>
  <si>
    <t>Suma de Frecuencia</t>
  </si>
  <si>
    <t>Empresa</t>
  </si>
  <si>
    <t>Punto inicio</t>
  </si>
  <si>
    <t>Patente inscrita del bus</t>
  </si>
  <si>
    <t>Nombre propietario del bus</t>
  </si>
  <si>
    <t>Año fabricación del bus</t>
  </si>
  <si>
    <t>Años de antigüedad del bus</t>
  </si>
  <si>
    <t>Modelo del bus</t>
  </si>
  <si>
    <t>Nº de asientos del bus</t>
  </si>
  <si>
    <t>Tipo de combustible</t>
  </si>
  <si>
    <t>Rampa de ingreso al bus para silla de ruedas</t>
  </si>
  <si>
    <t>Zona reservada para personas con discapacidad</t>
  </si>
  <si>
    <t>Asientos preferenciales para personas con movilidad reducida</t>
  </si>
  <si>
    <t xml:space="preserve">HUGO JOSE                                                   </t>
  </si>
  <si>
    <t>Sin información</t>
  </si>
  <si>
    <t xml:space="preserve">JUAN MANUEL                                                 </t>
  </si>
  <si>
    <t>MERCEDES BENZ LO 915</t>
  </si>
  <si>
    <t>MERCEDES BENZ LO 914</t>
  </si>
  <si>
    <t>MERCEDES BENZ LO 916 45</t>
  </si>
  <si>
    <t>DIESEL</t>
  </si>
  <si>
    <t>VOLKSWAGEN 9150 OD</t>
  </si>
  <si>
    <t>MERCEDES BENZ LO 916 48</t>
  </si>
  <si>
    <t>VOLARE V9L URBANO</t>
  </si>
  <si>
    <t>MERCEDES BENZ LO916</t>
  </si>
  <si>
    <t>VOLKSWAGEN 9150</t>
  </si>
  <si>
    <t xml:space="preserve">MARIA ISABEL                                                </t>
  </si>
  <si>
    <t>MERCEDES BENZ LO 915 48</t>
  </si>
  <si>
    <t xml:space="preserve">SOC DE INVERSIONES Y FINANCIAMIENTO LTDA                    </t>
  </si>
  <si>
    <t>AGRALE MA 8. 5TCA</t>
  </si>
  <si>
    <t xml:space="preserve">HECTOR JAVIER                                               </t>
  </si>
  <si>
    <t>MERCEDES BENZ LO 712</t>
  </si>
  <si>
    <t xml:space="preserve">EDUARDO ALFREDO                                             </t>
  </si>
  <si>
    <t>MERCEDES BENZ LO 914 42.5</t>
  </si>
  <si>
    <t>VOLKSWAGEN VW 9150</t>
  </si>
  <si>
    <t>VOLKSWAGEN 9.160 OD</t>
  </si>
  <si>
    <t>MERCEDES BENZ LO 812 42</t>
  </si>
  <si>
    <t>MERCEDES BENZ LO 812</t>
  </si>
  <si>
    <t>MERCEDES BENZ LO 814 42.5</t>
  </si>
  <si>
    <t>MERCEDES BENZ LO 8124 25</t>
  </si>
  <si>
    <t>MERCEDES BENZ LO 814</t>
  </si>
  <si>
    <t>VOLARE W 8</t>
  </si>
  <si>
    <t xml:space="preserve">LUIS ARMANDO                                                </t>
  </si>
  <si>
    <t>MERCEDES BENZ LO 708 E 41</t>
  </si>
  <si>
    <t>VOLKSWAGEN 9150 EOD</t>
  </si>
  <si>
    <t>MERCEDES BENZ LO 914 42</t>
  </si>
  <si>
    <t xml:space="preserve">JUAN CARLOS                                                 </t>
  </si>
  <si>
    <t>AGRALE MA</t>
  </si>
  <si>
    <t>MERCEDES BENZ LO 915 42.5</t>
  </si>
  <si>
    <t xml:space="preserve">JAVIER ANTONIO                                              </t>
  </si>
  <si>
    <t>MERCEDES BENZ OF 809 42.5</t>
  </si>
  <si>
    <t xml:space="preserve">LUIS ALBERTO                                                </t>
  </si>
  <si>
    <t>VOLARE W9</t>
  </si>
  <si>
    <t xml:space="preserve">FRANCISCO JAVIER                                            </t>
  </si>
  <si>
    <t xml:space="preserve">CESAR ANTONIO                                               </t>
  </si>
  <si>
    <t xml:space="preserve">EFRAIN                                                      </t>
  </si>
  <si>
    <t xml:space="preserve">PATRICIO HERNAN                                             </t>
  </si>
  <si>
    <t xml:space="preserve">ANA MARIA                                                   </t>
  </si>
  <si>
    <t>MERCEDES BENZ L0 812/42.5</t>
  </si>
  <si>
    <t>MERCEDES BENZ LO 712 37</t>
  </si>
  <si>
    <t>MERCEDES BENZ LO 8094 25</t>
  </si>
  <si>
    <t>MERCEDES BENZ OF 812 42.5</t>
  </si>
  <si>
    <t>MERCEDES BENZ LO 809</t>
  </si>
  <si>
    <t xml:space="preserve">JOSE LUIS                                                   </t>
  </si>
  <si>
    <t>MERCEDES BENZ LO 915 EURO III</t>
  </si>
  <si>
    <t>YOUYI ZGT6805DG</t>
  </si>
  <si>
    <t xml:space="preserve">FELIPE IGNACIO                                              </t>
  </si>
  <si>
    <t>MERCEDES BENZ LO 915 42,5 EURO III</t>
  </si>
  <si>
    <t xml:space="preserve">MARIO ALBERTO                                               </t>
  </si>
  <si>
    <t>YOUYI MAULE ZGT6718 EXTENDED</t>
  </si>
  <si>
    <t>AGRALE MA 8.5</t>
  </si>
  <si>
    <t xml:space="preserve">ANGELICA MARIA                                              </t>
  </si>
  <si>
    <t xml:space="preserve">JORGE LUIS                                                  </t>
  </si>
  <si>
    <t xml:space="preserve">MANUEL GERMAN                                               </t>
  </si>
  <si>
    <t xml:space="preserve">MIGUEL ANGEL                                                </t>
  </si>
  <si>
    <t>DIMEX 433 160</t>
  </si>
  <si>
    <t>VOLKSWAGEN PUCARA EVOLUTION IV</t>
  </si>
  <si>
    <t xml:space="preserve">JUAN GUILLERMO                                              </t>
  </si>
  <si>
    <t xml:space="preserve">HUGO ALBERTO                                                </t>
  </si>
  <si>
    <t>MERCEDES BENZ 812 42.5</t>
  </si>
  <si>
    <t xml:space="preserve">MARCO ANTONIO                                               </t>
  </si>
  <si>
    <t xml:space="preserve">JUAN ALBERTO                                                </t>
  </si>
  <si>
    <t>CHEVROLET NQR 916</t>
  </si>
  <si>
    <t xml:space="preserve">HERNAN ANTONIO                                              </t>
  </si>
  <si>
    <t xml:space="preserve">ANTONIO SEGUNDO                                             </t>
  </si>
  <si>
    <t>ANALISIS_FLOTA_E°</t>
  </si>
  <si>
    <t>Cuenta de PPU2</t>
  </si>
  <si>
    <t>Mín. de HH INICIO</t>
  </si>
  <si>
    <t>Máx. de HH INICIO</t>
  </si>
  <si>
    <t>Servicio de Transportes Línea N° 7 S.A</t>
  </si>
  <si>
    <t>C</t>
  </si>
  <si>
    <t>YD1824</t>
  </si>
  <si>
    <t>Z</t>
  </si>
  <si>
    <t>VL1429</t>
  </si>
  <si>
    <t>XY1650</t>
  </si>
  <si>
    <t>ZR1302</t>
  </si>
  <si>
    <t>FCVP25</t>
  </si>
  <si>
    <t>BLDV73</t>
  </si>
  <si>
    <t>WH9900</t>
  </si>
  <si>
    <t>HSBX33</t>
  </si>
  <si>
    <t>YU8442</t>
  </si>
  <si>
    <t>XZ4729</t>
  </si>
  <si>
    <t>VX4223</t>
  </si>
  <si>
    <t>LTHL53</t>
  </si>
  <si>
    <t>T</t>
  </si>
  <si>
    <t>VZ1020</t>
  </si>
  <si>
    <t>FCVP26</t>
  </si>
  <si>
    <t>XT6841</t>
  </si>
  <si>
    <t>LXVH50</t>
  </si>
  <si>
    <t>DRTV55</t>
  </si>
  <si>
    <t>FFRT34</t>
  </si>
  <si>
    <t>BZVW58</t>
  </si>
  <si>
    <t>F</t>
  </si>
  <si>
    <t>FFRT28</t>
  </si>
  <si>
    <t>DRBR66</t>
  </si>
  <si>
    <t>FFVR45</t>
  </si>
  <si>
    <t>WB1066</t>
  </si>
  <si>
    <t>XB5826</t>
  </si>
  <si>
    <t>FFRT26</t>
  </si>
  <si>
    <t>DRVK33</t>
  </si>
  <si>
    <t>WG9350</t>
  </si>
  <si>
    <t>DPKW86</t>
  </si>
  <si>
    <t>TW7656</t>
  </si>
  <si>
    <t>A</t>
  </si>
  <si>
    <t>FDFJ65</t>
  </si>
  <si>
    <t>FWHD74</t>
  </si>
  <si>
    <t>WG9817</t>
  </si>
  <si>
    <t>FFRT32</t>
  </si>
  <si>
    <t>VX9698</t>
  </si>
  <si>
    <t>DPKW87</t>
  </si>
  <si>
    <t>VZ3104</t>
  </si>
  <si>
    <t>DRZG42</t>
  </si>
  <si>
    <t>GZBJ92</t>
  </si>
  <si>
    <t>XS5148</t>
  </si>
  <si>
    <t>DRZG82</t>
  </si>
  <si>
    <t>FFRT29</t>
  </si>
  <si>
    <t>BRKV41</t>
  </si>
  <si>
    <t>BVFZ64</t>
  </si>
  <si>
    <t>CFVZ11</t>
  </si>
  <si>
    <t>WR8885</t>
  </si>
  <si>
    <t>YG6309</t>
  </si>
  <si>
    <t>BCHH32</t>
  </si>
  <si>
    <t>XV1978</t>
  </si>
  <si>
    <t>E</t>
  </si>
  <si>
    <t>XY1718</t>
  </si>
  <si>
    <t>DWZX76</t>
  </si>
  <si>
    <t>DWVY28</t>
  </si>
  <si>
    <t>WJ1248</t>
  </si>
  <si>
    <t>B</t>
  </si>
  <si>
    <t>DYPT89</t>
  </si>
  <si>
    <t>UN5523</t>
  </si>
  <si>
    <t>WG9818</t>
  </si>
  <si>
    <t>RBXL31</t>
  </si>
  <si>
    <t>VT3617</t>
  </si>
  <si>
    <t>ZX4008</t>
  </si>
  <si>
    <t>Z-Y2</t>
  </si>
  <si>
    <t>VX1542</t>
  </si>
  <si>
    <t>Z-Y1</t>
  </si>
  <si>
    <t>DXFC35</t>
  </si>
  <si>
    <t>WU1081</t>
  </si>
  <si>
    <t>HXJP20</t>
  </si>
  <si>
    <t>F-Y2</t>
  </si>
  <si>
    <t>UD3815</t>
  </si>
  <si>
    <t>DZCW13</t>
  </si>
  <si>
    <t>F-Y1</t>
  </si>
  <si>
    <t>TJ9579</t>
  </si>
  <si>
    <t>FPCD80</t>
  </si>
  <si>
    <t>FTWP15</t>
  </si>
  <si>
    <t>A-Y2</t>
  </si>
  <si>
    <t>A-Y1</t>
  </si>
  <si>
    <t>YV4929</t>
  </si>
  <si>
    <t>XJ6819</t>
  </si>
  <si>
    <t>WG9532</t>
  </si>
  <si>
    <t>DXFC38</t>
  </si>
  <si>
    <t>DXFC36</t>
  </si>
  <si>
    <t>ZY6064</t>
  </si>
  <si>
    <t>WG9619</t>
  </si>
  <si>
    <t>YD7409</t>
  </si>
  <si>
    <t>HRVZ75</t>
  </si>
  <si>
    <t>BZXS97</t>
  </si>
  <si>
    <t>DRTS74</t>
  </si>
  <si>
    <t>WK6976</t>
  </si>
  <si>
    <t>YD6134</t>
  </si>
  <si>
    <t>DRTS72</t>
  </si>
  <si>
    <t>YX5562</t>
  </si>
  <si>
    <t>FCHH15</t>
  </si>
  <si>
    <t>DJWK27</t>
  </si>
  <si>
    <t>XS5147</t>
  </si>
  <si>
    <t>YF2427</t>
  </si>
  <si>
    <t>BPWR12</t>
  </si>
  <si>
    <t>WR9426</t>
  </si>
  <si>
    <t>VX7747</t>
  </si>
  <si>
    <t>UN5301</t>
  </si>
  <si>
    <t>XJ2969</t>
  </si>
  <si>
    <t>BCZT36</t>
  </si>
  <si>
    <t>FFRT31</t>
  </si>
  <si>
    <t>DRZG41</t>
  </si>
  <si>
    <t>DRZH94</t>
  </si>
  <si>
    <t>UY5097</t>
  </si>
  <si>
    <t>ZJ2353</t>
  </si>
  <si>
    <t>DRVG24</t>
  </si>
  <si>
    <t>YZ8292</t>
  </si>
  <si>
    <t>BHXV96</t>
  </si>
  <si>
    <t>DLFJ65</t>
  </si>
  <si>
    <t>XR5465</t>
  </si>
  <si>
    <t>DXFC37</t>
  </si>
  <si>
    <t>TV4523</t>
  </si>
  <si>
    <t>YS3489</t>
  </si>
  <si>
    <t>HJTR14</t>
  </si>
  <si>
    <t>FHZD45</t>
  </si>
  <si>
    <t>ZY7657</t>
  </si>
  <si>
    <t>XS5146</t>
  </si>
  <si>
    <t>ZY7658</t>
  </si>
  <si>
    <t>LPDK41</t>
  </si>
  <si>
    <t>XK3119</t>
  </si>
  <si>
    <t>ZU5495</t>
  </si>
  <si>
    <t>VN4233</t>
  </si>
  <si>
    <t>BLJS76</t>
  </si>
  <si>
    <t>ZS4175</t>
  </si>
  <si>
    <t>BGJL70</t>
  </si>
  <si>
    <t>WR8855</t>
  </si>
  <si>
    <t>LYLL51</t>
  </si>
  <si>
    <t>ZY6706</t>
  </si>
  <si>
    <t>BXYG16</t>
  </si>
  <si>
    <t>XD2327</t>
  </si>
  <si>
    <t>WJ2837</t>
  </si>
  <si>
    <t>CPFB35</t>
  </si>
  <si>
    <t>FCWF55</t>
  </si>
  <si>
    <t>FRLR81</t>
  </si>
  <si>
    <t>BHDF28</t>
  </si>
  <si>
    <t>Laboral 2</t>
  </si>
  <si>
    <t>YY6581</t>
  </si>
  <si>
    <t>VZ2087</t>
  </si>
  <si>
    <t>FFRT25</t>
  </si>
  <si>
    <t>VX4379</t>
  </si>
  <si>
    <t>XF1147</t>
  </si>
  <si>
    <t>TS1401</t>
  </si>
  <si>
    <t>HCCR25</t>
  </si>
  <si>
    <t>VC7831</t>
  </si>
  <si>
    <t>BBDD_FRECUENCIA_LABORAL2_TERRENO</t>
  </si>
  <si>
    <t>BBDD_FRECUENCIA_LABORAL2_SCC</t>
  </si>
  <si>
    <t>C-I</t>
  </si>
  <si>
    <t>CALAMA</t>
  </si>
  <si>
    <t>C-R</t>
  </si>
  <si>
    <t>Z-I</t>
  </si>
  <si>
    <t>Z-R</t>
  </si>
  <si>
    <t>F-I</t>
  </si>
  <si>
    <t>F-R</t>
  </si>
  <si>
    <t>T-I</t>
  </si>
  <si>
    <t>T-R</t>
  </si>
  <si>
    <t>A-I</t>
  </si>
  <si>
    <t>A-R</t>
  </si>
  <si>
    <t>FY2-R</t>
  </si>
  <si>
    <t>FY2 R</t>
  </si>
  <si>
    <t>FY2</t>
  </si>
  <si>
    <t>BVWZ43</t>
  </si>
  <si>
    <t>FY1-I</t>
  </si>
  <si>
    <t>FY1 I</t>
  </si>
  <si>
    <t>FY1</t>
  </si>
  <si>
    <t>DRVK31</t>
  </si>
  <si>
    <t>DRVK32</t>
  </si>
  <si>
    <t>AY1-I</t>
  </si>
  <si>
    <t>AY1 I</t>
  </si>
  <si>
    <t>AY1</t>
  </si>
  <si>
    <t>XC9606</t>
  </si>
  <si>
    <t>AY2-R</t>
  </si>
  <si>
    <t>AY2 R</t>
  </si>
  <si>
    <t>AY2</t>
  </si>
  <si>
    <t>FFRT30</t>
  </si>
  <si>
    <t>ZY2-R</t>
  </si>
  <si>
    <t>ZY2 R</t>
  </si>
  <si>
    <t>ZY2</t>
  </si>
  <si>
    <t>FWHC32</t>
  </si>
  <si>
    <t>ZY1-I</t>
  </si>
  <si>
    <t>ZY1 I</t>
  </si>
  <si>
    <t>ZY1</t>
  </si>
  <si>
    <t>VH2652</t>
  </si>
  <si>
    <t>VX1553</t>
  </si>
  <si>
    <t>WE1458</t>
  </si>
  <si>
    <t>WG9616</t>
  </si>
  <si>
    <t>WJ1967</t>
  </si>
  <si>
    <t>WZ4161</t>
  </si>
  <si>
    <t>XF4446</t>
  </si>
  <si>
    <t>XF9541</t>
  </si>
  <si>
    <t>XV8197</t>
  </si>
  <si>
    <t>YB1875</t>
  </si>
  <si>
    <t>YF2643</t>
  </si>
  <si>
    <t>YF9449</t>
  </si>
  <si>
    <t>YP7086</t>
  </si>
  <si>
    <t>YR6331</t>
  </si>
  <si>
    <t>YV7670</t>
  </si>
  <si>
    <t>YY4626</t>
  </si>
  <si>
    <t>B-I</t>
  </si>
  <si>
    <t>B-R</t>
  </si>
  <si>
    <t>M-I</t>
  </si>
  <si>
    <t>M-R</t>
  </si>
  <si>
    <t>D-I</t>
  </si>
  <si>
    <t>D-R</t>
  </si>
  <si>
    <t>X-I</t>
  </si>
  <si>
    <t>X-R</t>
  </si>
  <si>
    <t>E-I</t>
  </si>
  <si>
    <t>E-R</t>
  </si>
  <si>
    <t>CHBW99</t>
  </si>
  <si>
    <t>WG5088</t>
  </si>
  <si>
    <t>FDJK27</t>
  </si>
  <si>
    <t>WR8343</t>
  </si>
  <si>
    <t>HCCR24</t>
  </si>
  <si>
    <t>ZH1868</t>
  </si>
  <si>
    <t>ZU9952</t>
  </si>
  <si>
    <t>CPLD11</t>
  </si>
  <si>
    <t>DRTS79</t>
  </si>
  <si>
    <t>VC8018</t>
  </si>
  <si>
    <t>WB3588</t>
  </si>
  <si>
    <t>WG9855</t>
  </si>
  <si>
    <t>XS5145</t>
  </si>
  <si>
    <t>YR6316</t>
  </si>
  <si>
    <t>YY1015</t>
  </si>
  <si>
    <t>YY2522</t>
  </si>
  <si>
    <t>ZA8006</t>
  </si>
  <si>
    <t>ZS4072</t>
  </si>
  <si>
    <t>ZY6283</t>
  </si>
  <si>
    <t>FFVR37</t>
  </si>
  <si>
    <t>WR8137</t>
  </si>
  <si>
    <t>XE9376</t>
  </si>
  <si>
    <t>XS5143</t>
  </si>
  <si>
    <t>XS5144</t>
  </si>
  <si>
    <t>YP8017</t>
  </si>
  <si>
    <t>L2</t>
  </si>
  <si>
    <t>Z-I-6-10-2022-7</t>
  </si>
  <si>
    <t>Z-R-6-10-2022-7</t>
  </si>
  <si>
    <t>F-I-6-10-2022-7</t>
  </si>
  <si>
    <t>F-R-6-10-2022-7</t>
  </si>
  <si>
    <t>T-I-6-10-2022-6</t>
  </si>
  <si>
    <t>T-R-6-10-2022-8</t>
  </si>
  <si>
    <t>A-I-6-10-2022-7</t>
  </si>
  <si>
    <t>A-R-6-10-2022-7</t>
  </si>
  <si>
    <t>Z-R-6-10-2022-8</t>
  </si>
  <si>
    <t>T-I-6-10-2022-7</t>
  </si>
  <si>
    <t>A-R-6-10-2022-8</t>
  </si>
  <si>
    <t>A-I-6-10-2022-20</t>
  </si>
  <si>
    <t>C-I-4-10-2022-7</t>
  </si>
  <si>
    <t>C-R-4-10-2022-</t>
  </si>
  <si>
    <t>Z-I-4-10-2022-10</t>
  </si>
  <si>
    <t>Z-R-4-10-2022-11</t>
  </si>
  <si>
    <t>F-I-4-10-2022-12</t>
  </si>
  <si>
    <t>F-R-4-10-2022-14</t>
  </si>
  <si>
    <t>T-I-4-10-2022-15</t>
  </si>
  <si>
    <t>T-R-4-10-2022-17</t>
  </si>
  <si>
    <t>F-I-4-10-2022-19</t>
  </si>
  <si>
    <t>F-R-4-10-2022-20</t>
  </si>
  <si>
    <t>F-R-6-10-2022-8</t>
  </si>
  <si>
    <t>C-I-6-10-2022-7</t>
  </si>
  <si>
    <t>A-I-4-10-2022-8</t>
  </si>
  <si>
    <t>A-R-4-10-2022-10</t>
  </si>
  <si>
    <t>C-I-4-10-2022-12</t>
  </si>
  <si>
    <t>C-R-4-10-2022-13</t>
  </si>
  <si>
    <t>Z-I-4-10-2022-14</t>
  </si>
  <si>
    <t>Z-R-4-10-2022-15</t>
  </si>
  <si>
    <t>F-I-4-10-2022-16</t>
  </si>
  <si>
    <t>F-R-4-10-2022-18</t>
  </si>
  <si>
    <t>C-R-6-10-2022-7</t>
  </si>
  <si>
    <t>WA1256</t>
  </si>
  <si>
    <t>T-I-4-10-2022-7</t>
  </si>
  <si>
    <t>T-R-4-10-2022-8</t>
  </si>
  <si>
    <t>A-I-4-10-2022-9</t>
  </si>
  <si>
    <t>A-R-4-10-2022-11</t>
  </si>
  <si>
    <t>C-I-4-10-2022-13</t>
  </si>
  <si>
    <t>C-R-4-10-2022-14</t>
  </si>
  <si>
    <t>Z-I-4-10-2022-15</t>
  </si>
  <si>
    <t>Z-R-4-10-2022-16</t>
  </si>
  <si>
    <t>C-R-6-10-2022-8</t>
  </si>
  <si>
    <t>Z-I-6-10-2022-8</t>
  </si>
  <si>
    <t>T-I-6-10-2022-8</t>
  </si>
  <si>
    <t>T-R-6-10-2022-9</t>
  </si>
  <si>
    <t>CBTV50</t>
  </si>
  <si>
    <t>C-R-4-10-2022-8</t>
  </si>
  <si>
    <t>Z-I-4-10-2022-9</t>
  </si>
  <si>
    <t>Z-R-4-10-2022-10</t>
  </si>
  <si>
    <t>F-R-4-10-2022-13</t>
  </si>
  <si>
    <t>T-R-4-10-2022-16</t>
  </si>
  <si>
    <t>Z-I-4-10-2022-7</t>
  </si>
  <si>
    <t>Z-R-4-10-2022-8</t>
  </si>
  <si>
    <t>F-I-4-10-2022-10</t>
  </si>
  <si>
    <t>F-R-4-10-2022-11</t>
  </si>
  <si>
    <t>T-I-4-10-2022-13</t>
  </si>
  <si>
    <t>T-R-4-10-2022-14</t>
  </si>
  <si>
    <t>A-I-4-10-2022-16</t>
  </si>
  <si>
    <t>A-R-4-10-2022-17</t>
  </si>
  <si>
    <t>T-I-4-10-2022-8</t>
  </si>
  <si>
    <t>T-R-4-10-2022-10</t>
  </si>
  <si>
    <t>A-I-4-10-2022-11</t>
  </si>
  <si>
    <t>A-R-4-10-2022-13</t>
  </si>
  <si>
    <t>C-I-4-10-2022-15</t>
  </si>
  <si>
    <t>C-R-4-10-2022-16</t>
  </si>
  <si>
    <t>Z-I-4-10-2022-17</t>
  </si>
  <si>
    <t>Z-R-4-10-2022-18</t>
  </si>
  <si>
    <t>Z-I-4-10-2022-8</t>
  </si>
  <si>
    <t>Z-R-4-10-2022-9</t>
  </si>
  <si>
    <t>F-R-4-10-2022-12</t>
  </si>
  <si>
    <t>T-R-4-10-2022-15</t>
  </si>
  <si>
    <t>A-R-4-10-2022-18</t>
  </si>
  <si>
    <t>F-I-6-10-2022-8</t>
  </si>
  <si>
    <t>Z-R-6-10-2022-9</t>
  </si>
  <si>
    <t>A-R-4-10-2022-7</t>
  </si>
  <si>
    <t>A-I-4-10-2022-7</t>
  </si>
  <si>
    <t>F-I-4-10-2022-17</t>
  </si>
  <si>
    <t>A-I-4-10-2022-20</t>
  </si>
  <si>
    <t>FY1-I-4-10-2022-7</t>
  </si>
  <si>
    <t>F-R-4-10-2022-8</t>
  </si>
  <si>
    <t>T-I-4-10-2022-9</t>
  </si>
  <si>
    <t>A-I-4-10-2022-12</t>
  </si>
  <si>
    <t>Z-I-4-10-2022-18</t>
  </si>
  <si>
    <t>Z-R-4-10-2022-19</t>
  </si>
  <si>
    <t>FY1-I-6-10-2022-7</t>
  </si>
  <si>
    <t>F-R-6-10-2022-9</t>
  </si>
  <si>
    <t>T-I-4-10-2022-12</t>
  </si>
  <si>
    <t>T-R-4-10-2022-13</t>
  </si>
  <si>
    <t>A-I-4-10-2022-15</t>
  </si>
  <si>
    <t>A-R-6-10-2022-</t>
  </si>
  <si>
    <t>C-I-6-10-2022-8</t>
  </si>
  <si>
    <t>A-R-4-10-2022-9</t>
  </si>
  <si>
    <t>C-I-4-10-2022-11</t>
  </si>
  <si>
    <t>F-I-4-10-2022-7</t>
  </si>
  <si>
    <t>T-I-4-10-2022-10</t>
  </si>
  <si>
    <t>T-R-4-10-2022-11</t>
  </si>
  <si>
    <t>A-I-4-10-2022-13</t>
  </si>
  <si>
    <t>A-R-4-10-2022-14</t>
  </si>
  <si>
    <t>C-I-4-10-2022-17</t>
  </si>
  <si>
    <t>C-R-4-10-2022-18</t>
  </si>
  <si>
    <t>A-I-6-10-2022-8</t>
  </si>
  <si>
    <t>C-R-6-10-2022-9</t>
  </si>
  <si>
    <t>A-R-6-10-2022-9</t>
  </si>
  <si>
    <t>F-I-4-10-2022-9</t>
  </si>
  <si>
    <t>F-R-4-10-2022-10</t>
  </si>
  <si>
    <t>A-R-4-10-2022-16</t>
  </si>
  <si>
    <t>Z-I-6-10-2022-9</t>
  </si>
  <si>
    <t>T-R-4-10-2022-</t>
  </si>
  <si>
    <t>A-I-4-10-2022-18</t>
  </si>
  <si>
    <t>A-R-4-10-2022-19</t>
  </si>
  <si>
    <t>T-I-6-10-2022-9</t>
  </si>
  <si>
    <t>T-R-6-10-2022-10</t>
  </si>
  <si>
    <t>Z-R-6-10-2022-10</t>
  </si>
  <si>
    <t>A-I-4-10-2022-10</t>
  </si>
  <si>
    <t>Z-I-4-10-2022-16</t>
  </si>
  <si>
    <t>Z-R-4-10-2022-17</t>
  </si>
  <si>
    <t>C-I-4-10-2022-19</t>
  </si>
  <si>
    <t>C-R-4-10-2022-20</t>
  </si>
  <si>
    <t>A-I-6-10-2022-9</t>
  </si>
  <si>
    <t>A-R-6-10-2022-10</t>
  </si>
  <si>
    <t>C-I-6-10-2022-9</t>
  </si>
  <si>
    <t>F-I-4-10-2022-11</t>
  </si>
  <si>
    <t>T-I-4-10-2022-14</t>
  </si>
  <si>
    <t>A-I-4-10-2022-17</t>
  </si>
  <si>
    <t>C-I-4-10-2022-16</t>
  </si>
  <si>
    <t>C-R-4-10-2022-17</t>
  </si>
  <si>
    <t>F-I-6-10-2022-9</t>
  </si>
  <si>
    <t>T-R-4-10-2022-9</t>
  </si>
  <si>
    <t>A-R-4-10-2022-12</t>
  </si>
  <si>
    <t>C-I-4-10-2022-14</t>
  </si>
  <si>
    <t>C-R-4-10-2022-15</t>
  </si>
  <si>
    <t>F-R-6-10-2022-10</t>
  </si>
  <si>
    <t>Z-I-6-10-2022-10</t>
  </si>
  <si>
    <t>C-R-4-10-2022-12</t>
  </si>
  <si>
    <t>Z-I-4-10-2022-13</t>
  </si>
  <si>
    <t>Z-R-4-10-2022-14</t>
  </si>
  <si>
    <t>F-R-4-10-2022-17</t>
  </si>
  <si>
    <t>T-I-6-10-2022-10</t>
  </si>
  <si>
    <t>T-R-6-10-2022-11</t>
  </si>
  <si>
    <t>C-R-6-10-2022-10</t>
  </si>
  <si>
    <t>A-R-4-10-2022-20</t>
  </si>
  <si>
    <t>A-R-4-10-2022-21</t>
  </si>
  <si>
    <t>A-I-6-10-2022-10</t>
  </si>
  <si>
    <t>A-R-6-10-2022-11</t>
  </si>
  <si>
    <t>Z-R-6-10-2022-11</t>
  </si>
  <si>
    <t>AY2-R-4-10-2022-7</t>
  </si>
  <si>
    <t>AY2-R-6-10-2022-7</t>
  </si>
  <si>
    <t>T-R-6-10-2022-21</t>
  </si>
  <si>
    <t>A-I-4-10-2022-14</t>
  </si>
  <si>
    <t>T-I-4-10-2022-18</t>
  </si>
  <si>
    <t>T-R-4-10-2022-19</t>
  </si>
  <si>
    <t>F-I-6-10-2022-10</t>
  </si>
  <si>
    <t>C-I-6-10-2022-10</t>
  </si>
  <si>
    <t>C-I-4-10-2022-8</t>
  </si>
  <si>
    <t>C-R-4-10-2022-9</t>
  </si>
  <si>
    <t>Z-I-4-10-2022-11</t>
  </si>
  <si>
    <t>Z-R-4-10-2022-12</t>
  </si>
  <si>
    <t>F-I-4-10-2022-13</t>
  </si>
  <si>
    <t>T-I-4-10-2022-16</t>
  </si>
  <si>
    <t>T-I-6-10-2022-11</t>
  </si>
  <si>
    <t>T-R-6-10-2022-12</t>
  </si>
  <si>
    <t>ZY2-R-4-10-2022-7</t>
  </si>
  <si>
    <t>ZY2-R-6-10-2022-7</t>
  </si>
  <si>
    <t>Z-I-6-10-2022-11</t>
  </si>
  <si>
    <t>F-R-6-10-2022-11</t>
  </si>
  <si>
    <t>C-R-6-10-2022-11</t>
  </si>
  <si>
    <t>A-R-6-10-2022-12</t>
  </si>
  <si>
    <t>A-R-4-10-2022-8</t>
  </si>
  <si>
    <t>C-I-4-10-2022-10</t>
  </si>
  <si>
    <t>C-R-4-10-2022-11</t>
  </si>
  <si>
    <t>Z-I-4-10-2022-12</t>
  </si>
  <si>
    <t>Z-R-4-10-2022-13</t>
  </si>
  <si>
    <t>F-I-4-10-2022-15</t>
  </si>
  <si>
    <t>F-R-4-10-2022-16</t>
  </si>
  <si>
    <t>Z-R-6-10-2022-12</t>
  </si>
  <si>
    <t>F-I-4-10-2022-8</t>
  </si>
  <si>
    <t>ZY1-I-6-10-2022-7</t>
  </si>
  <si>
    <t>T-R-6-10-2022-13</t>
  </si>
  <si>
    <t>A-I-6-10-2022-11</t>
  </si>
  <si>
    <t>C-R-4-10-2022-7</t>
  </si>
  <si>
    <t>T-I-6-10-2022-12</t>
  </si>
  <si>
    <t>Z-I-6-10-2022-12</t>
  </si>
  <si>
    <t>C-I-6-10-2022-11</t>
  </si>
  <si>
    <t>C-R-6-10-2022-12</t>
  </si>
  <si>
    <t>Z-R-6-10-2022-13</t>
  </si>
  <si>
    <t>F-I-6-10-2022-11</t>
  </si>
  <si>
    <t>F-R-6-10-2022-12</t>
  </si>
  <si>
    <t>AY1-I-4-10-2022-7</t>
  </si>
  <si>
    <t>C-I-4-10-2022-9</t>
  </si>
  <si>
    <t>C-R-4-10-2022-10</t>
  </si>
  <si>
    <t>F-I-4-10-2022-14</t>
  </si>
  <si>
    <t>F-R-4-10-2022-15</t>
  </si>
  <si>
    <t>T-I-4-10-2022-17</t>
  </si>
  <si>
    <t>T-R-4-10-2022-18</t>
  </si>
  <si>
    <t>AY1-I-6-10-2022-7</t>
  </si>
  <si>
    <t>A-R-6-10-2022-13</t>
  </si>
  <si>
    <t>A-I-6-10-2022-12</t>
  </si>
  <si>
    <t>F-I-4-10-2022-18</t>
  </si>
  <si>
    <t>F-R-4-10-2022-19</t>
  </si>
  <si>
    <t>T-I-4-10-2022-11</t>
  </si>
  <si>
    <t>T-R-4-10-2022-12</t>
  </si>
  <si>
    <t>A-R-4-10-2022-15</t>
  </si>
  <si>
    <t>C-I-6-10-2022-12</t>
  </si>
  <si>
    <t>C-R-6-10-2022-13</t>
  </si>
  <si>
    <t>Z-I-6-10-2022-13</t>
  </si>
  <si>
    <t>F-R-4-10-2022-9</t>
  </si>
  <si>
    <t>T-R-6-10-2022-14</t>
  </si>
  <si>
    <t>Z-R-6-10-2022-14</t>
  </si>
  <si>
    <t>F-I-6-10-2022-12</t>
  </si>
  <si>
    <t>F-R-6-10-2022-13</t>
  </si>
  <si>
    <t>T-I-6-10-2022-13</t>
  </si>
  <si>
    <t>C-I-4-10-2022-18</t>
  </si>
  <si>
    <t>C-R-4-10-2022-19</t>
  </si>
  <si>
    <t>T-I-4-10-2022-19</t>
  </si>
  <si>
    <t>T-R-4-10-2022-20</t>
  </si>
  <si>
    <t>A-I-6-10-2022-13</t>
  </si>
  <si>
    <t>A-R-6-10-2022-14</t>
  </si>
  <si>
    <t>FY2-R-6-10-2022-7</t>
  </si>
  <si>
    <t>T-I-6-10-2022-14</t>
  </si>
  <si>
    <t>T-R-6-10-2022-15</t>
  </si>
  <si>
    <t>A-I-6-10-2022-14</t>
  </si>
  <si>
    <t>A-R-6-10-2022-15</t>
  </si>
  <si>
    <t>Z-I-6-10-2022-14</t>
  </si>
  <si>
    <t>F-I-6-10-2022-13</t>
  </si>
  <si>
    <t>F-R-6-10-2022-14</t>
  </si>
  <si>
    <t>C-I-6-10-2022-13</t>
  </si>
  <si>
    <t>C-R-6-10-2022-14</t>
  </si>
  <si>
    <t>C-I-4-10-2022-20</t>
  </si>
  <si>
    <t>Z-R-6-10-2022-15</t>
  </si>
  <si>
    <t>A-I-6-10-2022-15</t>
  </si>
  <si>
    <t>A-R-6-10-2022-16</t>
  </si>
  <si>
    <t>C-R-6-10-2022-15</t>
  </si>
  <si>
    <t>F-I-6-10-2022-14</t>
  </si>
  <si>
    <t>F-R-6-10-2022-15</t>
  </si>
  <si>
    <t>WG9625</t>
  </si>
  <si>
    <t>ZY1-I-4-10-2022-7</t>
  </si>
  <si>
    <t>Z-R-4-10-2022-7</t>
  </si>
  <si>
    <t>F-R-4-10-2022-21</t>
  </si>
  <si>
    <t>Z-I-6-10-2022-15</t>
  </si>
  <si>
    <t>T-I-6-10-2022-15</t>
  </si>
  <si>
    <t>T-R-6-10-2022-16</t>
  </si>
  <si>
    <t>C-I-6-10-2022-14</t>
  </si>
  <si>
    <t>Z-R-6-10-2022-16</t>
  </si>
  <si>
    <t>F-I-6-10-2022-15</t>
  </si>
  <si>
    <t>F-R-6-10-2022-16</t>
  </si>
  <si>
    <t>A-R-6-10-2022-17</t>
  </si>
  <si>
    <t>A-I-6-10-2022-16</t>
  </si>
  <si>
    <t>C-R-6-10-2022-16</t>
  </si>
  <si>
    <t>T-R-6-10-2022-17</t>
  </si>
  <si>
    <t>Z-I-6-10-2022-16</t>
  </si>
  <si>
    <t>T-I-6-10-2022-16</t>
  </si>
  <si>
    <t>C-I-6-10-2022-15</t>
  </si>
  <si>
    <t>Z-R-6-10-2022-17</t>
  </si>
  <si>
    <t>F-I-6-10-2022-16</t>
  </si>
  <si>
    <t>F-R-4-10-2022-7</t>
  </si>
  <si>
    <t>FY1-I-6-10-2022-6</t>
  </si>
  <si>
    <t>F-R-6-10-2022-17</t>
  </si>
  <si>
    <t>FY2-R-4-10-2022-7</t>
  </si>
  <si>
    <t>A-I-4-10-2022-19</t>
  </si>
  <si>
    <t>C-R-6-10-2022-17</t>
  </si>
  <si>
    <t>A-R-6-10-2022-18</t>
  </si>
  <si>
    <t>A-I-6-10-2022-17</t>
  </si>
  <si>
    <t>C-I-6-10-2022-16</t>
  </si>
  <si>
    <t>F-I-6-10-2022-17</t>
  </si>
  <si>
    <t>Z-I-4-10-2022-19</t>
  </si>
  <si>
    <t>Z-I-6-10-2022-17</t>
  </si>
  <si>
    <t>F-R-6-10-2022-18</t>
  </si>
  <si>
    <t>C-I-6-10-2022-17</t>
  </si>
  <si>
    <t>C-R-6-10-2022-18</t>
  </si>
  <si>
    <t>Z-R-6-10-2022-18</t>
  </si>
  <si>
    <t>T-I-6-10-2022-17</t>
  </si>
  <si>
    <t>T-R-6-10-2022-18</t>
  </si>
  <si>
    <t>T-R-6-10-2022-20</t>
  </si>
  <si>
    <t>A-R-6-10-2022-19</t>
  </si>
  <si>
    <t>C-I-6-10-2022-18</t>
  </si>
  <si>
    <t>C-R-6-10-2022-19</t>
  </si>
  <si>
    <t>Z-I-6-10-2022-18</t>
  </si>
  <si>
    <t>Z-R-6-10-2022-19</t>
  </si>
  <si>
    <t>F-I-6-10-2022-18</t>
  </si>
  <si>
    <t>T-I-6-10-2022-18</t>
  </si>
  <si>
    <t>F-R-6-10-2022-19</t>
  </si>
  <si>
    <t>T-R-6-10-2022-19</t>
  </si>
  <si>
    <t>A-I-6-10-2022-18</t>
  </si>
  <si>
    <t>F-R-6-10-2022-20</t>
  </si>
  <si>
    <t>F-I-6-10-2022-19</t>
  </si>
  <si>
    <t>T-I-6-10-2022-19</t>
  </si>
  <si>
    <t>C-I-6-10-2022-19</t>
  </si>
  <si>
    <t>E-I-4-10-2022-7</t>
  </si>
  <si>
    <t>E-R-4-10-2022-7</t>
  </si>
  <si>
    <t>B-I-4-10-2022-7</t>
  </si>
  <si>
    <t>B-R-4-10-2022-6</t>
  </si>
  <si>
    <t>M-I-4-10-2022-7</t>
  </si>
  <si>
    <t>M-R-4-10-2022-7</t>
  </si>
  <si>
    <t>D-I-4-10-2022-7</t>
  </si>
  <si>
    <t>D-R-4-10-2022-7</t>
  </si>
  <si>
    <t>X-I-4-10-2022-7</t>
  </si>
  <si>
    <t>X-R-4-10-2022-7</t>
  </si>
  <si>
    <t>B-R-4-10-2022-20</t>
  </si>
  <si>
    <t>M-I-6-10-2022-7</t>
  </si>
  <si>
    <t>M-R-6-10-2022-8</t>
  </si>
  <si>
    <t>B-I-6-10-2022-9</t>
  </si>
  <si>
    <t>B-R-6-10-2022-10</t>
  </si>
  <si>
    <t>M-I-6-10-2022-11</t>
  </si>
  <si>
    <t>M-R-6-10-2022-12</t>
  </si>
  <si>
    <t>D-I-6-10-2022-14</t>
  </si>
  <si>
    <t>D-R-6-10-2022-15</t>
  </si>
  <si>
    <t>X-I-6-10-2022-15</t>
  </si>
  <si>
    <t>X-R-6-10-2022-16</t>
  </si>
  <si>
    <t>E-I-6-10-2022-17</t>
  </si>
  <si>
    <t>E-R-6-10-2022-18</t>
  </si>
  <si>
    <t>B-I-6-10-2022-19</t>
  </si>
  <si>
    <t>B-R-6-10-2022-20</t>
  </si>
  <si>
    <t>M-R-4-10-2022-8</t>
  </si>
  <si>
    <t>X-R-6-10-2022-8</t>
  </si>
  <si>
    <t>E-I-6-10-2022-8</t>
  </si>
  <si>
    <t>E-R-6-10-2022-9</t>
  </si>
  <si>
    <t>E-I-6-10-2022-10</t>
  </si>
  <si>
    <t>B-I-6-10-2022-10</t>
  </si>
  <si>
    <t>B-R-6-10-2022-11</t>
  </si>
  <si>
    <t>M-I-6-10-2022-12</t>
  </si>
  <si>
    <t>M-R-6-10-2022-13</t>
  </si>
  <si>
    <t>X-I-6-10-2022-16</t>
  </si>
  <si>
    <t>X-R-6-10-2022-17</t>
  </si>
  <si>
    <t>M-I-6-10-2022-18</t>
  </si>
  <si>
    <t>M-R-6-10-2022-19</t>
  </si>
  <si>
    <t>M-I-6-10-2022-20</t>
  </si>
  <si>
    <t>M-R-6-10-2022-20</t>
  </si>
  <si>
    <t>D-R-4-10-2022-8</t>
  </si>
  <si>
    <t>E-R-4-10-2022-8</t>
  </si>
  <si>
    <t>B-R-4-10-2022-7</t>
  </si>
  <si>
    <t>M-R-4-10-2022-9</t>
  </si>
  <si>
    <t>D-I-4-10-2022-8</t>
  </si>
  <si>
    <t>B-R-6-10-2022-7</t>
  </si>
  <si>
    <t>M-I-6-10-2022-8</t>
  </si>
  <si>
    <t>M-R-6-10-2022-10</t>
  </si>
  <si>
    <t>E-I-4-10-2022-8</t>
  </si>
  <si>
    <t>B-I-4-10-2022-8</t>
  </si>
  <si>
    <t>D-R-4-10-2022-9</t>
  </si>
  <si>
    <t>E-R-4-10-2022-20</t>
  </si>
  <si>
    <t>D-I-6-10-2022-7</t>
  </si>
  <si>
    <t>D-R-6-10-2022-8</t>
  </si>
  <si>
    <t>X-I-6-10-2022-9</t>
  </si>
  <si>
    <t>X-R-6-10-2022-10</t>
  </si>
  <si>
    <t>B-I-6-10-2022-11</t>
  </si>
  <si>
    <t>B-R-6-10-2022-12</t>
  </si>
  <si>
    <t>M-I-6-10-2022-13</t>
  </si>
  <si>
    <t>M-R-6-10-2022-14</t>
  </si>
  <si>
    <t>D-I-6-10-2022-15</t>
  </si>
  <si>
    <t>D-R-6-10-2022-16</t>
  </si>
  <si>
    <t>X-I-6-10-2022-17</t>
  </si>
  <si>
    <t>X-R-6-10-2022-18</t>
  </si>
  <si>
    <t>D-I-4-10-2022-9</t>
  </si>
  <si>
    <t>X-R-4-10-2022-8</t>
  </si>
  <si>
    <t>E-I-4-10-2022-9</t>
  </si>
  <si>
    <t>E-R-4-10-2022-9</t>
  </si>
  <si>
    <t>B-R-4-10-2022-8</t>
  </si>
  <si>
    <t>M-R-6-10-2022-7</t>
  </si>
  <si>
    <t>D-I-6-10-2022-8</t>
  </si>
  <si>
    <t>D-R-6-10-2022-9</t>
  </si>
  <si>
    <t>X-I-6-10-2022-10</t>
  </si>
  <si>
    <t>X-R-6-10-2022-11</t>
  </si>
  <si>
    <t>B-I-6-10-2022-12</t>
  </si>
  <si>
    <t>B-R-6-10-2022-13</t>
  </si>
  <si>
    <t>M-I-6-10-2022-14</t>
  </si>
  <si>
    <t>M-R-6-10-2022-15</t>
  </si>
  <si>
    <t>D-I-6-10-2022-16</t>
  </si>
  <si>
    <t>D-R-6-10-2022-17</t>
  </si>
  <si>
    <t>X-I-6-10-2022-18</t>
  </si>
  <si>
    <t>X-R-6-10-2022-19</t>
  </si>
  <si>
    <t>M-I-4-10-2022-8</t>
  </si>
  <si>
    <t>D-R-4-10-2022-10</t>
  </si>
  <si>
    <t>E-R-6-10-2022-11</t>
  </si>
  <si>
    <t>M-I-6-10-2022-15</t>
  </si>
  <si>
    <t>M-I-6-10-2022-16</t>
  </si>
  <si>
    <t>M-R-6-10-2022-16</t>
  </si>
  <si>
    <t>X-I-4-10-2022-8</t>
  </si>
  <si>
    <t>E-I-4-10-2022-10</t>
  </si>
  <si>
    <t>E-R-4-10-2022-10</t>
  </si>
  <si>
    <t>B-I-4-10-2022-9</t>
  </si>
  <si>
    <t>M-R-4-10-2022-10</t>
  </si>
  <si>
    <t>M-I-4-10-2022-9</t>
  </si>
  <si>
    <t>M-R-4-10-2022-20</t>
  </si>
  <si>
    <t>E-I-6-10-2022-11</t>
  </si>
  <si>
    <t>E-R-6-10-2022-12</t>
  </si>
  <si>
    <t>B-I-6-10-2022-13</t>
  </si>
  <si>
    <t>B-R-6-10-2022-14</t>
  </si>
  <si>
    <t>D-I-6-10-2022-17</t>
  </si>
  <si>
    <t>D-R-6-10-2022-18</t>
  </si>
  <si>
    <t>X-I-6-10-2022-19</t>
  </si>
  <si>
    <t>X-R-6-10-2022-20</t>
  </si>
  <si>
    <t>B-R-4-10-2022-9</t>
  </si>
  <si>
    <t>D-I-4-10-2022-10</t>
  </si>
  <si>
    <t>X-R-6-10-2022-7</t>
  </si>
  <si>
    <t>X-I-6-10-2022-8</t>
  </si>
  <si>
    <t>X-R-6-10-2022-9</t>
  </si>
  <si>
    <t>E-R-6-10-2022-14</t>
  </si>
  <si>
    <t>E-I-6-10-2022-14</t>
  </si>
  <si>
    <t>D-I-6-10-2022-19</t>
  </si>
  <si>
    <t>B-I-4-10-2022-10</t>
  </si>
  <si>
    <t>B-R-4-10-2022-10</t>
  </si>
  <si>
    <t>D-R-4-10-2022-11</t>
  </si>
  <si>
    <t>X-R-4-10-2022-20</t>
  </si>
  <si>
    <t>E-I-6-10-2022-9</t>
  </si>
  <si>
    <t>E-R-6-10-2022-10</t>
  </si>
  <si>
    <t>E-R-4-10-2022-6</t>
  </si>
  <si>
    <t>E-I-4-10-2022-11</t>
  </si>
  <si>
    <t>E-R-4-10-2022-11</t>
  </si>
  <si>
    <t>M-I-4-10-2022-10</t>
  </si>
  <si>
    <t>M-R-4-10-2022-11</t>
  </si>
  <si>
    <t>D-I-4-10-2022-11</t>
  </si>
  <si>
    <t>X-I-4-10-2022-9</t>
  </si>
  <si>
    <t>X-I-4-10-2022-20</t>
  </si>
  <si>
    <t>M-R-6-10-2022-6</t>
  </si>
  <si>
    <t>D-I-6-10-2022-9</t>
  </si>
  <si>
    <t>D-R-6-10-2022-10</t>
  </si>
  <si>
    <t>X-I-6-10-2022-11</t>
  </si>
  <si>
    <t>D-I-6-10-2022-18</t>
  </si>
  <si>
    <t>D-R-6-10-2022-19</t>
  </si>
  <si>
    <t>D-I-6-10-2022-20</t>
  </si>
  <si>
    <t>X-R-4-10-2022-9</t>
  </si>
  <si>
    <t>B-I-4-10-2022-11</t>
  </si>
  <si>
    <t>B-R-4-10-2022-11</t>
  </si>
  <si>
    <t>D-R-4-10-2022-12</t>
  </si>
  <si>
    <t>D-I-6-10-2022-10</t>
  </si>
  <si>
    <t>D-R-6-10-2022-11</t>
  </si>
  <si>
    <t>D-R-6-10-2022-21</t>
  </si>
  <si>
    <t>D-I-6-10-2022-22</t>
  </si>
  <si>
    <t>D-R-6-10-2022-22</t>
  </si>
  <si>
    <t>B-I-6-10-2022-8</t>
  </si>
  <si>
    <t>B-R-6-10-2022-9</t>
  </si>
  <si>
    <t>M-I-6-10-2022-10</t>
  </si>
  <si>
    <t>M-R-6-10-2022-11</t>
  </si>
  <si>
    <t>X-I-6-10-2022-12</t>
  </si>
  <si>
    <t>X-R-6-10-2022-13</t>
  </si>
  <si>
    <t>E-R-6-10-2022-15</t>
  </si>
  <si>
    <t>B-I-6-10-2022-16</t>
  </si>
  <si>
    <t>B-R-6-10-2022-17</t>
  </si>
  <si>
    <t>M-I-4-10-2022-11</t>
  </si>
  <si>
    <t>M-R-4-10-2022-12</t>
  </si>
  <si>
    <t>D-I-4-10-2022-12</t>
  </si>
  <si>
    <t>E-I-4-10-2022-12</t>
  </si>
  <si>
    <t>E-R-4-10-2022-12</t>
  </si>
  <si>
    <t>B-I-4-10-2022-12</t>
  </si>
  <si>
    <t>B-R-4-10-2022-12</t>
  </si>
  <si>
    <t>D-R-4-10-2022-13</t>
  </si>
  <si>
    <t>X-I-4-10-2022-10</t>
  </si>
  <si>
    <t>X-R-4-10-2022-10</t>
  </si>
  <si>
    <t>X-R-6-10-2022-12</t>
  </si>
  <si>
    <t>E-I-6-10-2022-13</t>
  </si>
  <si>
    <t>B-I-6-10-2022-15</t>
  </si>
  <si>
    <t>B-R-6-10-2022-16</t>
  </si>
  <si>
    <t>M-I-6-10-2022-17</t>
  </si>
  <si>
    <t>M-R-6-10-2022-18</t>
  </si>
  <si>
    <t>D-R-6-10-2022-20</t>
  </si>
  <si>
    <t>M-I-4-10-2022-12</t>
  </si>
  <si>
    <t>M-R-4-10-2022-13</t>
  </si>
  <si>
    <t>D-I-4-10-2022-13</t>
  </si>
  <si>
    <t>B-I-4-10-2022-13</t>
  </si>
  <si>
    <t>B-R-4-10-2022-13</t>
  </si>
  <si>
    <t>X-I-4-10-2022-11</t>
  </si>
  <si>
    <t>E-I-4-10-2022-13</t>
  </si>
  <si>
    <t>E-R-4-10-2022-13</t>
  </si>
  <si>
    <t>M-R-6-10-2022-21</t>
  </si>
  <si>
    <t>D-I-4-10-2022-14</t>
  </si>
  <si>
    <t>D-R-4-10-2022-14</t>
  </si>
  <si>
    <t>B-I-6-10-2022-7</t>
  </si>
  <si>
    <t>B-R-6-10-2022-8</t>
  </si>
  <si>
    <t>B-I-6-10-2022-14</t>
  </si>
  <si>
    <t>X-R-4-10-2022-11</t>
  </si>
  <si>
    <t>E-R-4-10-2022-14</t>
  </si>
  <si>
    <t>B-I-4-10-2022-14</t>
  </si>
  <si>
    <t>B-R-4-10-2022-14</t>
  </si>
  <si>
    <t>M-I-4-10-2022-13</t>
  </si>
  <si>
    <t>X-I-4-10-2022-12</t>
  </si>
  <si>
    <t>E-R-6-10-2022-7</t>
  </si>
  <si>
    <t>B-I-6-10-2022-17</t>
  </si>
  <si>
    <t>E-I-4-10-2022-14</t>
  </si>
  <si>
    <t>X-R-6-10-2022-21</t>
  </si>
  <si>
    <t>X-R-4-10-2022-12</t>
  </si>
  <si>
    <t>X-I-4-10-2022-13</t>
  </si>
  <si>
    <t>M-R-4-10-2022-14</t>
  </si>
  <si>
    <t>D-R-4-10-2022-15</t>
  </si>
  <si>
    <t>D-I-6-10-2022-13</t>
  </si>
  <si>
    <t>D-R-6-10-2022-14</t>
  </si>
  <si>
    <t>B-R-6-10-2022-19</t>
  </si>
  <si>
    <t>B-R-6-10-2022-21</t>
  </si>
  <si>
    <t>D-I-4-10-2022-15</t>
  </si>
  <si>
    <t>X-I-4-10-2022-14</t>
  </si>
  <si>
    <t>X-R-4-10-2022-13</t>
  </si>
  <si>
    <t>M-I-6-10-2022-9</t>
  </si>
  <si>
    <t>D-I-6-10-2022-11</t>
  </si>
  <si>
    <t>D-R-6-10-2022-12</t>
  </si>
  <si>
    <t>X-I-6-10-2022-13</t>
  </si>
  <si>
    <t>X-R-6-10-2022-14</t>
  </si>
  <si>
    <t>E-I-6-10-2022-7</t>
  </si>
  <si>
    <t>E-R-6-10-2022-8</t>
  </si>
  <si>
    <t>X-I-6-10-2022-14</t>
  </si>
  <si>
    <t>X-R-6-10-2022-15</t>
  </si>
  <si>
    <t>E-I-6-10-2022-16</t>
  </si>
  <si>
    <t>E-R-6-10-2022-17</t>
  </si>
  <si>
    <t>B-I-6-10-2022-18</t>
  </si>
  <si>
    <t>E-I-4-10-2022-15</t>
  </si>
  <si>
    <t>E-R-4-10-2022-15</t>
  </si>
  <si>
    <t>B-I-4-10-2022-15</t>
  </si>
  <si>
    <t>B-R-4-10-2022-15</t>
  </si>
  <si>
    <t>M-I-4-10-2022-14</t>
  </si>
  <si>
    <t>M-R-4-10-2022-15</t>
  </si>
  <si>
    <t>E-R-4-10-2022-16</t>
  </si>
  <si>
    <t>D-I-6-10-2022-12</t>
  </si>
  <si>
    <t>D-R-6-10-2022-13</t>
  </si>
  <si>
    <t>B-I-6-10-2022-20</t>
  </si>
  <si>
    <t>D-I-4-10-2022-16</t>
  </si>
  <si>
    <t>M-I-4-10-2022-15</t>
  </si>
  <si>
    <t>M-R-4-10-2022-16</t>
  </si>
  <si>
    <t>E-I-4-10-2022-16</t>
  </si>
  <si>
    <t>M-R-6-10-2022-9</t>
  </si>
  <si>
    <t>B-R-6-10-2022-15</t>
  </si>
  <si>
    <t>M-I-6-10-2022-19</t>
  </si>
  <si>
    <t>X-R-4-10-2022-14</t>
  </si>
  <si>
    <t>B-I-4-10-2022-16</t>
  </si>
  <si>
    <t>B-R-4-10-2022-16</t>
  </si>
  <si>
    <t>E-I-6-10-2022-19</t>
  </si>
  <si>
    <t>E-R-6-10-2022-20</t>
  </si>
  <si>
    <t>E-I-6-10-2022-15</t>
  </si>
  <si>
    <t>E-R-6-10-2022-16</t>
  </si>
  <si>
    <t>B-R-6-10-2022-18</t>
  </si>
  <si>
    <t>E-I-4-10-2022-17</t>
  </si>
  <si>
    <t>X-I-4-10-2022-15</t>
  </si>
  <si>
    <t>M-I-4-10-2022-16</t>
  </si>
  <si>
    <t>E-R-4-10-2022-17</t>
  </si>
  <si>
    <t>M-R-4-10-2022-17</t>
  </si>
  <si>
    <t>D-R-4-10-2022-16</t>
  </si>
  <si>
    <t>X-R-4-10-2022-15</t>
  </si>
  <si>
    <t>E-I-4-10-2022-18</t>
  </si>
  <si>
    <t>B-I-4-10-2022-17</t>
  </si>
  <si>
    <t>B-I-4-10-2022-20</t>
  </si>
  <si>
    <t>E-I-6-10-2022-12</t>
  </si>
  <si>
    <t>E-R-6-10-2022-13</t>
  </si>
  <si>
    <t>M-R-6-10-2022-17</t>
  </si>
  <si>
    <t>B-R-4-10-2022-17</t>
  </si>
  <si>
    <t>B-I-4-10-2022-18</t>
  </si>
  <si>
    <t>M-I-4-10-2022-17</t>
  </si>
  <si>
    <t>M-R-4-10-2022-18</t>
  </si>
  <si>
    <t>D-I-4-10-2022-17</t>
  </si>
  <si>
    <t>D-R-4-10-2022-17</t>
  </si>
  <si>
    <t>X-I-4-10-2022-16</t>
  </si>
  <si>
    <t>E-I-6-10-2022-18</t>
  </si>
  <si>
    <t>E-R-6-10-2022-19</t>
  </si>
  <si>
    <t>D-I-4-10-2022-18</t>
  </si>
  <si>
    <t>D-R-4-10-2022-18</t>
  </si>
  <si>
    <t>X-R-4-10-2022-16</t>
  </si>
  <si>
    <t>E-I-4-10-2022-19</t>
  </si>
  <si>
    <t>E-R-4-10-2022-18</t>
  </si>
  <si>
    <t>B-I-4-10-2022-19</t>
  </si>
  <si>
    <t>B-R-4-10-2022-18</t>
  </si>
  <si>
    <t>X-I-6-10-2022-7</t>
  </si>
  <si>
    <t>X-I-4-10-2022-17</t>
  </si>
  <si>
    <t>B-R-4-10-2022-19</t>
  </si>
  <si>
    <t>M-I-4-10-2022-18</t>
  </si>
  <si>
    <t>D-R-4-10-2022-19</t>
  </si>
  <si>
    <t>D-I-4-10-2022-19</t>
  </si>
  <si>
    <t>D-R-6-10-2022-7</t>
  </si>
  <si>
    <t>E-I-4-10-2022-3</t>
  </si>
  <si>
    <t>M-R-4-10-2022-19</t>
  </si>
  <si>
    <t>E-R-4-10-2022-19</t>
  </si>
  <si>
    <t>M-I-4-10-2022-19</t>
  </si>
  <si>
    <t>M-I-4-10-2022-20</t>
  </si>
  <si>
    <t>B-I-6-10-2022-6</t>
  </si>
  <si>
    <t>B-R-6-10-2022-6</t>
  </si>
  <si>
    <t>T-I-10-11-2022-9</t>
  </si>
  <si>
    <t>T-R-10-11-2022-10</t>
  </si>
  <si>
    <t>A-I-10-11-2022-11</t>
  </si>
  <si>
    <t>A-R-10-11-2022-13</t>
  </si>
  <si>
    <t>C-I-10-11-2022-15</t>
  </si>
  <si>
    <t>C-R-10-11-2022-16</t>
  </si>
  <si>
    <t>Z-I-10-11-2022-17</t>
  </si>
  <si>
    <t>Z-R-10-11-2022-18</t>
  </si>
  <si>
    <t>C-I-10-11-2022-7</t>
  </si>
  <si>
    <t>C-R-10-11-2022-8</t>
  </si>
  <si>
    <t>Z-I-10-11-2022-10</t>
  </si>
  <si>
    <t>Z-R-10-11-2022-11</t>
  </si>
  <si>
    <t>F-I-10-11-2022-12</t>
  </si>
  <si>
    <t>F-R-10-11-2022-14</t>
  </si>
  <si>
    <t>T-I-10-11-2022-15</t>
  </si>
  <si>
    <t>T-R-10-11-2022-16</t>
  </si>
  <si>
    <t>A-I-10-11-2022-18</t>
  </si>
  <si>
    <t>A-R-10-11-2022-19</t>
  </si>
  <si>
    <t>Z-I-10-11-2022-7</t>
  </si>
  <si>
    <t>Z-R-10-11-2022-8</t>
  </si>
  <si>
    <t>F-I-10-11-2022-9</t>
  </si>
  <si>
    <t>F-R-10-11-2022-10</t>
  </si>
  <si>
    <t>A-I-10-11-2022-14</t>
  </si>
  <si>
    <t>A-R-10-11-2022-16</t>
  </si>
  <si>
    <t>C-I-10-11-2022-18</t>
  </si>
  <si>
    <t>C-R-10-11-2022-19</t>
  </si>
  <si>
    <t>Z-R-10-11-2022-10</t>
  </si>
  <si>
    <t>F-R-10-11-2022-13</t>
  </si>
  <si>
    <t>A-I-10-11-2022-17</t>
  </si>
  <si>
    <t>A-R-10-11-2022-</t>
  </si>
  <si>
    <t>X-I-4-10-2022-18</t>
  </si>
  <si>
    <t>A-I-10-11-2022-7</t>
  </si>
  <si>
    <t>A-R-10-11-2022-8</t>
  </si>
  <si>
    <t>C-I-10-11-2022-10</t>
  </si>
  <si>
    <t>C-R-10-11-2022-11</t>
  </si>
  <si>
    <t>Z-I-10-11-2022-13</t>
  </si>
  <si>
    <t>Z-R-10-11-2022-14</t>
  </si>
  <si>
    <t>F-I-10-11-2022-15</t>
  </si>
  <si>
    <t>F-R-10-11-2022-16</t>
  </si>
  <si>
    <t>F-I-10-11-2022-7</t>
  </si>
  <si>
    <t>F-R-10-11-2022-8</t>
  </si>
  <si>
    <t>A-I-10-11-2022-12</t>
  </si>
  <si>
    <t>T-I-10-11-2022-10</t>
  </si>
  <si>
    <t>T-R-10-11-2022-11</t>
  </si>
  <si>
    <t>A-I-10-11-2022-13</t>
  </si>
  <si>
    <t>A-R-10-11-2022-14</t>
  </si>
  <si>
    <t>C-I-10-11-2022-16</t>
  </si>
  <si>
    <t>C-R-10-11-2022-17</t>
  </si>
  <si>
    <t>F-I-10-11-2022-18</t>
  </si>
  <si>
    <t>F-R-10-11-2022-19</t>
  </si>
  <si>
    <t>A-R-10-11-2022-7</t>
  </si>
  <si>
    <t>X-R-4-10-2022-17</t>
  </si>
  <si>
    <t>A-I-10-11-2022-8</t>
  </si>
  <si>
    <t>A-R-10-11-2022-9</t>
  </si>
  <si>
    <t>C-I-10-11-2022-11</t>
  </si>
  <si>
    <t>C-R-10-11-2022-12</t>
  </si>
  <si>
    <t>Z-I-10-11-2022-14</t>
  </si>
  <si>
    <t>Z-R-10-11-2022-15</t>
  </si>
  <si>
    <t>F-I-10-11-2022-16</t>
  </si>
  <si>
    <t>F-R-10-11-2022-17</t>
  </si>
  <si>
    <t>T-I-10-11-2022-7</t>
  </si>
  <si>
    <t>T-R-10-11-2022-8</t>
  </si>
  <si>
    <t>A-I-10-11-2022-9</t>
  </si>
  <si>
    <t>A-R-10-11-2022-10</t>
  </si>
  <si>
    <t>C-I-10-11-2022-12</t>
  </si>
  <si>
    <t>C-R-10-11-2022-13</t>
  </si>
  <si>
    <t>Z-I-10-11-2022-15</t>
  </si>
  <si>
    <t>Z-R-10-11-2022-16</t>
  </si>
  <si>
    <t>F-I-10-11-2022-17</t>
  </si>
  <si>
    <t>F-R-10-11-2022-18</t>
  </si>
  <si>
    <t>F-I-10-11-2022-20</t>
  </si>
  <si>
    <t>F-R-10-11-2022-20</t>
  </si>
  <si>
    <t>T-I-10-11-2022-12</t>
  </si>
  <si>
    <t>T-R-10-11-2022-13</t>
  </si>
  <si>
    <t>C-I-10-11-2022-17</t>
  </si>
  <si>
    <t>C-R-10-11-2022-18</t>
  </si>
  <si>
    <t>A-I-10-11-2022-20</t>
  </si>
  <si>
    <t>FY1-I-10-11-2022-7</t>
  </si>
  <si>
    <t>C-I-10-11-2022-9</t>
  </si>
  <si>
    <t>C-R-10-11-2022-10</t>
  </si>
  <si>
    <t>Z-I-10-11-2022-12</t>
  </si>
  <si>
    <t>Z-R-10-11-2022-13</t>
  </si>
  <si>
    <t>F-I-10-11-2022-14</t>
  </si>
  <si>
    <t>F-R-10-11-2022-15</t>
  </si>
  <si>
    <t>T-I-10-11-2022-17</t>
  </si>
  <si>
    <t>T-R-10-11-2022-18</t>
  </si>
  <si>
    <t>A-I-10-11-2022-19</t>
  </si>
  <si>
    <t>A-I-10-11-2022-10</t>
  </si>
  <si>
    <t>A-R-10-11-2022-11</t>
  </si>
  <si>
    <t>C-I-10-11-2022-13</t>
  </si>
  <si>
    <t>C-R-10-11-2022-14</t>
  </si>
  <si>
    <t>X-I-4-10-2022-19</t>
  </si>
  <si>
    <t>Z-R-10-11-2022-12</t>
  </si>
  <si>
    <t>X-R-4-10-2022-18</t>
  </si>
  <si>
    <t>X-R-4-10-2022-19</t>
  </si>
  <si>
    <t>T-R-10-11-2022-9</t>
  </si>
  <si>
    <t>Z-R-10-11-2022-17</t>
  </si>
  <si>
    <t>T-R-10-11-2022-7</t>
  </si>
  <si>
    <t>F-I-10-11-2022-10</t>
  </si>
  <si>
    <t>F-R-10-11-2022-11</t>
  </si>
  <si>
    <t>T-I-10-11-2022-13</t>
  </si>
  <si>
    <t>T-R-10-11-2022-14</t>
  </si>
  <si>
    <t>A-I-10-11-2022-15</t>
  </si>
  <si>
    <t>A-R-10-11-2022-17</t>
  </si>
  <si>
    <t>F-I-10-11-2022-8</t>
  </si>
  <si>
    <t>F-R-10-11-2022-9</t>
  </si>
  <si>
    <t>T-I-10-11-2022-11</t>
  </si>
  <si>
    <t>T-R-10-11-2022-12</t>
  </si>
  <si>
    <t>Z-I-10-11-2022-11</t>
  </si>
  <si>
    <t>Z-I-10-11-2022-9</t>
  </si>
  <si>
    <t>A-R-10-11-2022-18</t>
  </si>
  <si>
    <t>A-R-10-11-2022-12</t>
  </si>
  <si>
    <t>C-I-10-11-2022-14</t>
  </si>
  <si>
    <t>C-R-10-11-2022-15</t>
  </si>
  <si>
    <t>Z-I-10-11-2022-16</t>
  </si>
  <si>
    <t>Z-I-10-11-2022-19</t>
  </si>
  <si>
    <t>F-I-10-11-2022-11</t>
  </si>
  <si>
    <t>F-R-10-11-2022-12</t>
  </si>
  <si>
    <t>C-R-10-11-2022-9</t>
  </si>
  <si>
    <t>F-I-10-11-2022-21</t>
  </si>
  <si>
    <t>AY2-R-10-11-2022-7</t>
  </si>
  <si>
    <t>T-I-10-11-2022-14</t>
  </si>
  <si>
    <t>T-R-10-11-2022-15</t>
  </si>
  <si>
    <t>ZY2-R-10-11-2022-7</t>
  </si>
  <si>
    <t>C-R-10-11-2022-7</t>
  </si>
  <si>
    <t>T-I-10-11-2022-16</t>
  </si>
  <si>
    <t>Z-I-10-11-2022-8</t>
  </si>
  <si>
    <t>Z-R-10-11-2022-9</t>
  </si>
  <si>
    <t>A-I-10-11-2022-16</t>
  </si>
  <si>
    <t>F-I-10-11-2022-19</t>
  </si>
  <si>
    <t>A-R-10-11-2022-15</t>
  </si>
  <si>
    <t>T-I-10-11-2022-18</t>
  </si>
  <si>
    <t>T-R-10-11-2022-19</t>
  </si>
  <si>
    <t>T-I-10-11-2022-8</t>
  </si>
  <si>
    <t>C-I-10-11-2022-19</t>
  </si>
  <si>
    <t>FY2-R-10-11-2022-7</t>
  </si>
  <si>
    <t>A-R-10-11-2022-20</t>
  </si>
  <si>
    <t>Z-I-10-11-2022-18</t>
  </si>
  <si>
    <t>Z-R-10-11-2022-19</t>
  </si>
  <si>
    <t>ZY1-I-10-11-2022-7</t>
  </si>
  <si>
    <t>Z-R-10-11-2022-7</t>
  </si>
  <si>
    <t>C-I-10-11-2022-8</t>
  </si>
  <si>
    <t>F-I-10-11-2022-13</t>
  </si>
  <si>
    <t>T-R-10-11-2022-17</t>
  </si>
  <si>
    <t>AY1-I-10-11-2022-7</t>
  </si>
  <si>
    <t>T-I-10-11-2022-19</t>
  </si>
  <si>
    <t>T-R-10-11-2022-20</t>
  </si>
  <si>
    <t>C-R-10-11-2022-</t>
  </si>
  <si>
    <t>F-R-10-11-2022-7</t>
  </si>
  <si>
    <t>M-I-10-11-2022-7</t>
  </si>
  <si>
    <t>M-R-10-11-2022-8</t>
  </si>
  <si>
    <t>M-I-10-11-2022-9</t>
  </si>
  <si>
    <t>M-R-10-11-2022-9</t>
  </si>
  <si>
    <t>D-I-10-11-2022-9</t>
  </si>
  <si>
    <t>D-R-10-11-2022-10</t>
  </si>
  <si>
    <t>X-I-10-11-2022-11</t>
  </si>
  <si>
    <t>X-R-10-11-2022-12</t>
  </si>
  <si>
    <t>E-I-10-11-2022-13</t>
  </si>
  <si>
    <t>E-R-10-11-2022-14</t>
  </si>
  <si>
    <t>B-I-10-11-2022-15</t>
  </si>
  <si>
    <t>B-R-10-11-2022-16</t>
  </si>
  <si>
    <t>M-I-10-11-2022-17</t>
  </si>
  <si>
    <t>M-R-10-11-2022-18</t>
  </si>
  <si>
    <t>D-I-10-11-2022-19</t>
  </si>
  <si>
    <t>D-R-10-11-2022-20</t>
  </si>
  <si>
    <t>E-R-10-11-2022-7</t>
  </si>
  <si>
    <t>B-I-10-11-2022-9</t>
  </si>
  <si>
    <t>B-R-10-11-2022-10</t>
  </si>
  <si>
    <t>B-I-10-11-2022-11</t>
  </si>
  <si>
    <t>M-I-10-11-2022-11</t>
  </si>
  <si>
    <t>M-R-10-11-2022-12</t>
  </si>
  <si>
    <t>M-I-10-11-2022-15</t>
  </si>
  <si>
    <t>X-I-10-11-2022-15</t>
  </si>
  <si>
    <t>X-R-10-11-2022-16</t>
  </si>
  <si>
    <t>X-I-10-11-2022-17</t>
  </si>
  <si>
    <t>E-I-10-11-2022-17</t>
  </si>
  <si>
    <t>E-R-10-11-2022-18</t>
  </si>
  <si>
    <t>B-I-10-11-2022-19</t>
  </si>
  <si>
    <t>B-R-10-11-2022-20</t>
  </si>
  <si>
    <t>B-R-10-11-2022-7</t>
  </si>
  <si>
    <t>M-I-10-11-2022-8</t>
  </si>
  <si>
    <t>D-I-10-11-2022-10</t>
  </si>
  <si>
    <t>X-I-10-11-2022-7</t>
  </si>
  <si>
    <t>X-R-10-11-2022-8</t>
  </si>
  <si>
    <t>B-I-10-11-2022-10</t>
  </si>
  <si>
    <t>B-R-10-11-2022-11</t>
  </si>
  <si>
    <t>M-I-10-11-2022-12</t>
  </si>
  <si>
    <t>M-R-10-11-2022-13</t>
  </si>
  <si>
    <t>M-R-10-11-2022-16</t>
  </si>
  <si>
    <t>B-I-10-11-2022-6</t>
  </si>
  <si>
    <t>D-I-10-11-2022-8</t>
  </si>
  <si>
    <t>D-R-10-11-2022-9</t>
  </si>
  <si>
    <t>X-I-10-11-2022-10</t>
  </si>
  <si>
    <t>X-R-10-11-2022-11</t>
  </si>
  <si>
    <t>B-I-10-11-2022-12</t>
  </si>
  <si>
    <t>B-R-10-11-2022-13</t>
  </si>
  <si>
    <t>M-I-10-11-2022-14</t>
  </si>
  <si>
    <t>M-R-10-11-2022-15</t>
  </si>
  <si>
    <t>D-I-10-11-2022-16</t>
  </si>
  <si>
    <t>D-R-10-11-2022-17</t>
  </si>
  <si>
    <t>X-I-10-11-2022-18</t>
  </si>
  <si>
    <t>X-R-10-11-2022-19</t>
  </si>
  <si>
    <t>M-R-10-11-2022-7</t>
  </si>
  <si>
    <t>D-I-10-11-2022-7</t>
  </si>
  <si>
    <t>D-R-10-11-2022-8</t>
  </si>
  <si>
    <t>X-I-10-11-2022-9</t>
  </si>
  <si>
    <t>X-R-10-11-2022-10</t>
  </si>
  <si>
    <t>E-I-10-11-2022-11</t>
  </si>
  <si>
    <t>E-R-10-11-2022-12</t>
  </si>
  <si>
    <t>B-I-10-11-2022-13</t>
  </si>
  <si>
    <t>B-R-10-11-2022-14</t>
  </si>
  <si>
    <t>X-R-10-11-2022-18</t>
  </si>
  <si>
    <t>B-R-10-11-2022-6</t>
  </si>
  <si>
    <t>B-I-10-11-2022-7</t>
  </si>
  <si>
    <t>B-R-10-11-2022-8</t>
  </si>
  <si>
    <t>M-R-10-11-2022-10</t>
  </si>
  <si>
    <t>D-I-10-11-2022-11</t>
  </si>
  <si>
    <t>D-R-10-11-2022-12</t>
  </si>
  <si>
    <t>X-I-10-11-2022-13</t>
  </si>
  <si>
    <t>X-R-10-11-2022-14</t>
  </si>
  <si>
    <t>E-I-10-11-2022-15</t>
  </si>
  <si>
    <t>E-R-10-11-2022-16</t>
  </si>
  <si>
    <t>B-I-10-11-2022-17</t>
  </si>
  <si>
    <t>B-R-10-11-2022-18</t>
  </si>
  <si>
    <t>M-I-10-11-2022-19</t>
  </si>
  <si>
    <t>M-R-10-11-2022-20</t>
  </si>
  <si>
    <t>X-R-10-11-2022-7</t>
  </si>
  <si>
    <t>X-I-10-11-2022-12</t>
  </si>
  <si>
    <t>E-R-10-11-2022-13</t>
  </si>
  <si>
    <t>D-I-10-11-2022-13</t>
  </si>
  <si>
    <t>D-R-10-11-2022-14</t>
  </si>
  <si>
    <t>D-I-10-11-2022-14</t>
  </si>
  <si>
    <t>B-I-10-11-2022-8</t>
  </si>
  <si>
    <t>B-R-10-11-2022-9</t>
  </si>
  <si>
    <t>M-I-10-11-2022-10</t>
  </si>
  <si>
    <t>M-R-10-11-2022-11</t>
  </si>
  <si>
    <t>D-I-10-11-2022-12</t>
  </si>
  <si>
    <t>D-R-10-11-2022-13</t>
  </si>
  <si>
    <t>X-I-10-11-2022-14</t>
  </si>
  <si>
    <t>X-R-10-11-2022-15</t>
  </si>
  <si>
    <t>D-R-10-11-2022-11</t>
  </si>
  <si>
    <t>E-I-10-11-2022-14</t>
  </si>
  <si>
    <t>E-R-10-11-2022-15</t>
  </si>
  <si>
    <t>B-I-10-11-2022-16</t>
  </si>
  <si>
    <t>B-R-10-11-2022-17</t>
  </si>
  <si>
    <t>M-I-10-11-2022-18</t>
  </si>
  <si>
    <t>M-R-10-11-2022-19</t>
  </si>
  <si>
    <t>E-I-10-11-2022-8</t>
  </si>
  <si>
    <t>E-I-10-11-2022-16</t>
  </si>
  <si>
    <t>E-R-10-11-2022-17</t>
  </si>
  <si>
    <t>B-I-10-11-2022-18</t>
  </si>
  <si>
    <t>B-R-10-11-2022-19</t>
  </si>
  <si>
    <t>E-R-10-11-2022-9</t>
  </si>
  <si>
    <t>D-R-10-11-2022-15</t>
  </si>
  <si>
    <t>X-I-10-11-2022-16</t>
  </si>
  <si>
    <t>X-R-10-11-2022-17</t>
  </si>
  <si>
    <t>E-I-10-11-2022-18</t>
  </si>
  <si>
    <t>E-R-10-11-2022-19</t>
  </si>
  <si>
    <t>X-R-10-11-2022-13</t>
  </si>
  <si>
    <t>E-I-10-11-2022-7</t>
  </si>
  <si>
    <t>D-I-10-11-2022-17</t>
  </si>
  <si>
    <t>D-R-10-11-2022-18</t>
  </si>
  <si>
    <t>X-I-10-11-2022-19</t>
  </si>
  <si>
    <t>E-I-10-11-2022-9</t>
  </si>
  <si>
    <t>E-R-10-11-2022-10</t>
  </si>
  <si>
    <t>B-R-10-11-2022-12</t>
  </si>
  <si>
    <t>M-I-10-11-2022-13</t>
  </si>
  <si>
    <t>M-R-10-11-2022-14</t>
  </si>
  <si>
    <t>D-I-10-11-2022-15</t>
  </si>
  <si>
    <t>D-R-10-11-2022-16</t>
  </si>
  <si>
    <t>E-I-10-11-2022-19</t>
  </si>
  <si>
    <t>E-R-10-11-2022-20</t>
  </si>
  <si>
    <t>X-I-10-11-2022-8</t>
  </si>
  <si>
    <t>X-R-10-11-2022-9</t>
  </si>
  <si>
    <t>E-I-10-11-2022-10</t>
  </si>
  <si>
    <t>E-R-10-11-2022-11</t>
  </si>
  <si>
    <t>X-R-10-11-2022-20</t>
  </si>
  <si>
    <t>E-I-10-11-2022-12</t>
  </si>
  <si>
    <t>B-I-10-11-2022-14</t>
  </si>
  <si>
    <t>B-R-10-11-2022-15</t>
  </si>
  <si>
    <t>M-I-10-11-2022-16</t>
  </si>
  <si>
    <t>M-R-10-11-2022-17</t>
  </si>
  <si>
    <t>D-I-10-11-2022-18</t>
  </si>
  <si>
    <t>D-R-10-11-2022-19</t>
  </si>
  <si>
    <t>D-R-10-11-2022-7</t>
  </si>
  <si>
    <t>D-R-10-11-2022-6</t>
  </si>
  <si>
    <t>X-I-10-11-2022-20</t>
  </si>
  <si>
    <t>E-R-10-11-2022-8</t>
  </si>
  <si>
    <t>ZT8513</t>
  </si>
  <si>
    <t>E-I-10-11-2022-20</t>
  </si>
  <si>
    <t>M-I-10-11-2022-20</t>
  </si>
  <si>
    <t>FACEXP_LABORAL2</t>
  </si>
  <si>
    <t>FRECUENCIAS_HH_LABORAL2</t>
  </si>
  <si>
    <t>FREC TOTAL_E°_LABORAL2</t>
  </si>
  <si>
    <t>FREC_SERVICIOS_HH_LABORAL2</t>
  </si>
  <si>
    <t>FREC_ORIGEN_LABORAL2</t>
  </si>
  <si>
    <t xml:space="preserve">RUBEN WLADIMIR                                              </t>
  </si>
  <si>
    <t xml:space="preserve">JORGE MIGUEL                                                </t>
  </si>
  <si>
    <t xml:space="preserve">ELENA DEL CARMEN                                            </t>
  </si>
  <si>
    <t>MERCEDES BENZ OHL 1115</t>
  </si>
  <si>
    <t xml:space="preserve">ANA DEL CARMEN                                              </t>
  </si>
  <si>
    <t xml:space="preserve">JAIME                                                       </t>
  </si>
  <si>
    <t xml:space="preserve">RAIMUNDO ERNESTO                                            </t>
  </si>
  <si>
    <t>VX9508</t>
  </si>
  <si>
    <t xml:space="preserve">DAVID NICANOR                                               </t>
  </si>
  <si>
    <t xml:space="preserve">MARTA DEL ROSARIO                                           </t>
  </si>
  <si>
    <t xml:space="preserve">HECTOR ELIAS                                                </t>
  </si>
  <si>
    <t>YAXING JS6762TA</t>
  </si>
  <si>
    <t>VX9503</t>
  </si>
  <si>
    <t xml:space="preserve">JUAN IGNACIO                                                </t>
  </si>
  <si>
    <t xml:space="preserve">RAFAEL SEGUNDO                                              </t>
  </si>
  <si>
    <t xml:space="preserve">CARLOS ALBERTO                                              </t>
  </si>
  <si>
    <t>UW3247</t>
  </si>
  <si>
    <t xml:space="preserve">JOHN WILLIAMS                                               </t>
  </si>
  <si>
    <t xml:space="preserve">FERNANDO JAVIER                                             </t>
  </si>
  <si>
    <t xml:space="preserve">JAIME DAVID                                                 </t>
  </si>
  <si>
    <t xml:space="preserve">WALTER FRANCISCO                                            </t>
  </si>
  <si>
    <t xml:space="preserve">HUMBERTO BRAULIO                                            </t>
  </si>
  <si>
    <t>FXVT25</t>
  </si>
  <si>
    <t xml:space="preserve">DAVID ISIDRO                                                </t>
  </si>
  <si>
    <t xml:space="preserve">CLEMENTINA ANDREA                                           </t>
  </si>
  <si>
    <t xml:space="preserve">ROBERTO MANUEL                                              </t>
  </si>
  <si>
    <t xml:space="preserve">FABIOLA CRISTINA                                            </t>
  </si>
  <si>
    <t>HYUNDAI ESCORPION</t>
  </si>
  <si>
    <t>WG9174</t>
  </si>
  <si>
    <t xml:space="preserve">ORIEL IVAN                                                  </t>
  </si>
  <si>
    <t xml:space="preserve">PEDRO ALEXIS                                                </t>
  </si>
  <si>
    <t>VOLKSWAGEN 9120 EOD</t>
  </si>
  <si>
    <t xml:space="preserve">ENZO ERICK                                                  </t>
  </si>
  <si>
    <t xml:space="preserve">HILARION                                                    </t>
  </si>
  <si>
    <t xml:space="preserve">FREDDY                                                      </t>
  </si>
  <si>
    <t xml:space="preserve">TEODORO JOSE                                                </t>
  </si>
  <si>
    <t xml:space="preserve">ANTONIO                                                     </t>
  </si>
  <si>
    <t xml:space="preserve">NILSON ALBERTO                                              </t>
  </si>
  <si>
    <t xml:space="preserve">JUBITZA KEREN                                               </t>
  </si>
  <si>
    <t xml:space="preserve">KAREN ISABEL                                                </t>
  </si>
  <si>
    <t xml:space="preserve">CRISTIAN ANDRES                                             </t>
  </si>
  <si>
    <t xml:space="preserve">WALTER MAURICIO                                             </t>
  </si>
  <si>
    <t xml:space="preserve">RODRIGO ISRAEL                                              </t>
  </si>
  <si>
    <t xml:space="preserve">ESTHER ANTONIA                                              </t>
  </si>
  <si>
    <t xml:space="preserve">JAIME RICARDO                                               </t>
  </si>
  <si>
    <t>VG9781</t>
  </si>
  <si>
    <t xml:space="preserve">WLADIMIR EDUARDO                                            </t>
  </si>
  <si>
    <t xml:space="preserve">EDUARDO ARMANDO                                             </t>
  </si>
  <si>
    <t xml:space="preserve">EUSEBIA                                                     </t>
  </si>
  <si>
    <t xml:space="preserve">ROSENDO FELICIANO                                           </t>
  </si>
  <si>
    <t xml:space="preserve">CESAR ANDRES                                                </t>
  </si>
  <si>
    <t xml:space="preserve">JOSE PABLO                                                  </t>
  </si>
  <si>
    <t xml:space="preserve">ABDON                                                       </t>
  </si>
  <si>
    <t>MERCEDES BENZ THUNDER</t>
  </si>
  <si>
    <t xml:space="preserve">JAIME RAUL                                                  </t>
  </si>
  <si>
    <t>FORD CARGO 915</t>
  </si>
  <si>
    <t xml:space="preserve">ROCIO ISABEL                                                </t>
  </si>
  <si>
    <t xml:space="preserve">MAX                                                         </t>
  </si>
  <si>
    <t xml:space="preserve">OMAR TITO                                                   </t>
  </si>
  <si>
    <t xml:space="preserve">MILTON                                                      </t>
  </si>
  <si>
    <t xml:space="preserve">EVER FAUSTO                                                 </t>
  </si>
  <si>
    <t xml:space="preserve">CANDIDO                                                     </t>
  </si>
  <si>
    <t xml:space="preserve">VICTOR                                                      </t>
  </si>
  <si>
    <t xml:space="preserve">ANGEL                                                       </t>
  </si>
  <si>
    <t>AGRALE WALK MA 9.2</t>
  </si>
  <si>
    <t xml:space="preserve">MAURO                                                       </t>
  </si>
  <si>
    <t xml:space="preserve">HEBERT LIZARDO                                              </t>
  </si>
  <si>
    <t xml:space="preserve">JULIO ALBARO                                                </t>
  </si>
  <si>
    <t xml:space="preserve">SILVIA                                                      </t>
  </si>
  <si>
    <t xml:space="preserve">LENAR                                                       </t>
  </si>
  <si>
    <t xml:space="preserve">JOEL                                                        </t>
  </si>
  <si>
    <t>WW7549</t>
  </si>
  <si>
    <t>AGRALE MA 9.2 EURO III</t>
  </si>
  <si>
    <t>WR8969</t>
  </si>
  <si>
    <t xml:space="preserve">SALVADOR DEL CARMEN                                         </t>
  </si>
  <si>
    <t xml:space="preserve">ANIBAL SEGUNDO                                              </t>
  </si>
  <si>
    <t>DWXR19</t>
  </si>
  <si>
    <t xml:space="preserve">RAMON OSVALDO                                               </t>
  </si>
  <si>
    <t>WK9992</t>
  </si>
  <si>
    <t xml:space="preserve">SILVIO SERGIO                                               </t>
  </si>
  <si>
    <t>XY1677</t>
  </si>
  <si>
    <t xml:space="preserve">FRANCISCO HECTOR                                            </t>
  </si>
  <si>
    <t xml:space="preserve">RENE EDUARDO                                                </t>
  </si>
  <si>
    <t xml:space="preserve">EUGENIO MARIO                                               </t>
  </si>
  <si>
    <t>HYUNDAI BUSES</t>
  </si>
  <si>
    <t>DRVG26</t>
  </si>
  <si>
    <t xml:space="preserve">JOSE ALFONSO                                                </t>
  </si>
  <si>
    <t>FTWP83</t>
  </si>
  <si>
    <t xml:space="preserve">MANUEL AMERITO                                              </t>
  </si>
  <si>
    <t>YR6312</t>
  </si>
  <si>
    <t xml:space="preserve">CELINDA DEL ROSARIO                                         </t>
  </si>
  <si>
    <t xml:space="preserve">CIRILO                                                      </t>
  </si>
  <si>
    <t xml:space="preserve">NANCY MAGDALENA                                             </t>
  </si>
  <si>
    <t xml:space="preserve">ALBERTO MAXIMO                                              </t>
  </si>
  <si>
    <t>BJFL65</t>
  </si>
  <si>
    <t xml:space="preserve">ANACLETO                                                    </t>
  </si>
  <si>
    <t xml:space="preserve">RODOMIRO LEON                                               </t>
  </si>
  <si>
    <t>XF9533</t>
  </si>
  <si>
    <t xml:space="preserve">JULIAN ERNESTO                                              </t>
  </si>
  <si>
    <t xml:space="preserve">WILSON DAGOBERTO                                            </t>
  </si>
  <si>
    <t xml:space="preserve">LUIS ALAND                                                  </t>
  </si>
  <si>
    <t xml:space="preserve">LUIS RAFAEL                                                 </t>
  </si>
  <si>
    <t xml:space="preserve">JORGE ALEJANDRO                                             </t>
  </si>
  <si>
    <t xml:space="preserve">ERIK OSMAN                                                  </t>
  </si>
  <si>
    <t>WE9610</t>
  </si>
  <si>
    <t xml:space="preserve">ROLANDO ALBERTO                                             </t>
  </si>
  <si>
    <t>TP3969</t>
  </si>
  <si>
    <t xml:space="preserve">OSVALDO ERNESTO                                             </t>
  </si>
  <si>
    <t>FDFJ66</t>
  </si>
  <si>
    <t xml:space="preserve">SANTIAGO GABRIEL                                            </t>
  </si>
  <si>
    <t>BPWR42</t>
  </si>
  <si>
    <t xml:space="preserve">ORLANDO CARLOS                                              </t>
  </si>
  <si>
    <t>CYST49</t>
  </si>
  <si>
    <t xml:space="preserve">SERGIO EMILIO                                               </t>
  </si>
  <si>
    <t>TV4569</t>
  </si>
  <si>
    <t xml:space="preserve">VICTOR ALONSO                                               </t>
  </si>
  <si>
    <t xml:space="preserve">GUILLERMINA LUISA                                           </t>
  </si>
  <si>
    <t xml:space="preserve">EUGENIO SEGUNDO                                             </t>
  </si>
  <si>
    <t>DRVG25</t>
  </si>
  <si>
    <t xml:space="preserve">MAXIMO ALEXIS                                               </t>
  </si>
  <si>
    <t xml:space="preserve">FERNANDO ANTONIO                                            </t>
  </si>
  <si>
    <t>XT6838</t>
  </si>
  <si>
    <t xml:space="preserve">CELSO NAZARIO                                               </t>
  </si>
  <si>
    <t>CCPX29</t>
  </si>
  <si>
    <t xml:space="preserve">CARLOS MARCELINO                                            </t>
  </si>
  <si>
    <t xml:space="preserve">ANTONIO ANDRES                                              </t>
  </si>
  <si>
    <t xml:space="preserve">SERVICIOS DE TRANSPORTES LINEA SIETE S A                    </t>
  </si>
  <si>
    <t>DRZH29</t>
  </si>
  <si>
    <t>DRZH30</t>
  </si>
  <si>
    <t>DRZH93</t>
  </si>
  <si>
    <t>DSTV55</t>
  </si>
  <si>
    <t>DSTV56</t>
  </si>
  <si>
    <t>DSTV57</t>
  </si>
  <si>
    <t>DXFC31</t>
  </si>
  <si>
    <t>DXFC32</t>
  </si>
  <si>
    <t>DXFC33</t>
  </si>
  <si>
    <t>DXFC34</t>
  </si>
  <si>
    <t>FFRT33</t>
  </si>
  <si>
    <t xml:space="preserve">ANGELICA DE LAS NIEVES                                      </t>
  </si>
  <si>
    <t>VOLKSWAGEN OD 9.150</t>
  </si>
  <si>
    <t xml:space="preserve">SANDRA ELIZABETH                                            </t>
  </si>
  <si>
    <t>MITSUBISHI FE659HZ6SL</t>
  </si>
  <si>
    <t xml:space="preserve">ROBINSO ELIAS                                               </t>
  </si>
  <si>
    <t xml:space="preserve">JACQUELINE CRISTINA                                         </t>
  </si>
  <si>
    <t>VX4362</t>
  </si>
  <si>
    <t>UU9871</t>
  </si>
  <si>
    <t xml:space="preserve">DANNY ANTONIO                                               </t>
  </si>
  <si>
    <t>ZX4151</t>
  </si>
  <si>
    <t>CLTH30</t>
  </si>
  <si>
    <t xml:space="preserve">SILVIA ROSA                                                 </t>
  </si>
  <si>
    <t>WE5909</t>
  </si>
  <si>
    <t xml:space="preserve">SAMUEL DAVID                                                </t>
  </si>
  <si>
    <t>XD2781</t>
  </si>
  <si>
    <t xml:space="preserve">GONZALO DIEGO ALEJANDRO                                     </t>
  </si>
  <si>
    <t>WG9623</t>
  </si>
  <si>
    <t xml:space="preserve">NEVENKA MAGDALENA                                           </t>
  </si>
  <si>
    <t>WG9535</t>
  </si>
  <si>
    <t xml:space="preserve">ARMANDO ALBERTO                                             </t>
  </si>
  <si>
    <t>YH6389</t>
  </si>
  <si>
    <t xml:space="preserve">FERNANDO ANICETO                                            </t>
  </si>
  <si>
    <t>WR8337</t>
  </si>
  <si>
    <t>WE9253</t>
  </si>
  <si>
    <t xml:space="preserve">JAVIER HERNAN                                               </t>
  </si>
  <si>
    <t>BZ2959</t>
  </si>
  <si>
    <t>MERCEDES BENZ LO 708 41</t>
  </si>
  <si>
    <t>DK2943</t>
  </si>
  <si>
    <t>SD7857</t>
  </si>
  <si>
    <t>DA1229</t>
  </si>
  <si>
    <t>GV6509</t>
  </si>
  <si>
    <t>AZ9434</t>
  </si>
  <si>
    <t xml:space="preserve">WILSON                                                      </t>
  </si>
  <si>
    <t>RX8301</t>
  </si>
  <si>
    <t>NJ9189</t>
  </si>
  <si>
    <t xml:space="preserve">MANUEL JESUS                                                </t>
  </si>
  <si>
    <t>CZ6472</t>
  </si>
  <si>
    <t>DA1259</t>
  </si>
  <si>
    <t>NN7166</t>
  </si>
  <si>
    <t>CZ9036</t>
  </si>
  <si>
    <t xml:space="preserve">HECTOR HERNAN                                               </t>
  </si>
  <si>
    <t>MERCEDES BENZ 813</t>
  </si>
  <si>
    <t>DJ1958</t>
  </si>
  <si>
    <t>MERCEDES BENZ 808</t>
  </si>
  <si>
    <t>AX4476</t>
  </si>
  <si>
    <t>KK5995</t>
  </si>
  <si>
    <t>FY3570</t>
  </si>
  <si>
    <t>MERCEDES BENZ 1113</t>
  </si>
  <si>
    <t>LF5959</t>
  </si>
  <si>
    <t>SA6127</t>
  </si>
  <si>
    <t>DH5584</t>
  </si>
  <si>
    <t xml:space="preserve">GERARDO DEL ROSARIO                                         </t>
  </si>
  <si>
    <t>DA1288</t>
  </si>
  <si>
    <t>DD9703</t>
  </si>
  <si>
    <t>BP9916</t>
  </si>
  <si>
    <t>SG6809</t>
  </si>
  <si>
    <t>FB6936</t>
  </si>
  <si>
    <t>MERCEDES BENZ LO 608 D</t>
  </si>
  <si>
    <t>PX2229</t>
  </si>
  <si>
    <t>DA3761</t>
  </si>
  <si>
    <t xml:space="preserve">ELIZABETH SONIA                                             </t>
  </si>
  <si>
    <t>DG6541</t>
  </si>
  <si>
    <t>VX4285</t>
  </si>
  <si>
    <t>EZ9433</t>
  </si>
  <si>
    <t>DA1215</t>
  </si>
  <si>
    <t xml:space="preserve">ROKY CARLO                                                  </t>
  </si>
  <si>
    <t>AZ8432</t>
  </si>
  <si>
    <t>BD1273</t>
  </si>
  <si>
    <t>AZ1342</t>
  </si>
  <si>
    <t>FY1994</t>
  </si>
  <si>
    <t>NF5655</t>
  </si>
  <si>
    <t xml:space="preserve">BENITO FILIMON                                              </t>
  </si>
  <si>
    <t>DG4098</t>
  </si>
  <si>
    <t>MERCEDES BENZ LP 808</t>
  </si>
  <si>
    <t>PC2354</t>
  </si>
  <si>
    <t>DG6748</t>
  </si>
  <si>
    <t>VC6911</t>
  </si>
  <si>
    <t>DV9676</t>
  </si>
  <si>
    <t>CN8974</t>
  </si>
  <si>
    <t xml:space="preserve">YASMIN DEL ROSARIO                                          </t>
  </si>
  <si>
    <t>MERCEDES BENZ LO 608 41</t>
  </si>
  <si>
    <t>DR3932</t>
  </si>
  <si>
    <t xml:space="preserve">DANIEL GALVINO                                              </t>
  </si>
  <si>
    <t>MERCEDES BENZ 608</t>
  </si>
  <si>
    <t>GV6511</t>
  </si>
  <si>
    <t xml:space="preserve">DIEGO ANTONIO                                               </t>
  </si>
  <si>
    <t>AZ8433</t>
  </si>
  <si>
    <t xml:space="preserve">JESSICA GRACIELA                                            </t>
  </si>
  <si>
    <t>DE4759</t>
  </si>
  <si>
    <t>GX5499</t>
  </si>
  <si>
    <t>FY2062</t>
  </si>
  <si>
    <t xml:space="preserve">LORENA OLIVIA                                               </t>
  </si>
  <si>
    <t>SN9361</t>
  </si>
  <si>
    <t>KK4312</t>
  </si>
  <si>
    <t xml:space="preserve">VIOLETA PILAR                                               </t>
  </si>
  <si>
    <t>DG2307</t>
  </si>
  <si>
    <t>FB7691</t>
  </si>
  <si>
    <t>GV6550</t>
  </si>
  <si>
    <t xml:space="preserve">RODRIGO ANTONIO                                             </t>
  </si>
  <si>
    <t>BX7004</t>
  </si>
  <si>
    <t>MERCEDES BENZ 1114</t>
  </si>
  <si>
    <t>DL3893</t>
  </si>
  <si>
    <t xml:space="preserve">JHOBANA MIRTHA                                              </t>
  </si>
  <si>
    <t>DL6528</t>
  </si>
  <si>
    <t>BZ3063</t>
  </si>
  <si>
    <t xml:space="preserve">PABLO MARIN                                                 </t>
  </si>
  <si>
    <t>XF7594</t>
  </si>
  <si>
    <t>MERCEDES BENZ L0 809/42.5</t>
  </si>
  <si>
    <t>KK1222</t>
  </si>
  <si>
    <t>PA3491</t>
  </si>
  <si>
    <t>UK8309</t>
  </si>
  <si>
    <t>VOLKSWAGEN 9140 CO</t>
  </si>
  <si>
    <t>LF5960</t>
  </si>
  <si>
    <t xml:space="preserve">EVERTH FELIPE                                               </t>
  </si>
  <si>
    <t>DD7985</t>
  </si>
  <si>
    <t xml:space="preserve">MILTON HUGO                                                 </t>
  </si>
  <si>
    <t>DD7459</t>
  </si>
  <si>
    <t>AZ6436</t>
  </si>
  <si>
    <t xml:space="preserve">ROLANDO ANTONIO                                             </t>
  </si>
  <si>
    <t>KZ8143</t>
  </si>
  <si>
    <t>SC1804</t>
  </si>
  <si>
    <t xml:space="preserve">FREDI MARCELO                                               </t>
  </si>
  <si>
    <t>MERCEDES BENZ OH 1420 51</t>
  </si>
  <si>
    <t>KS4639</t>
  </si>
  <si>
    <t xml:space="preserve">PATRICIA ESTRELLA                                           </t>
  </si>
  <si>
    <t>LD8659</t>
  </si>
  <si>
    <t xml:space="preserve">ALONSO ANDRES                                               </t>
  </si>
  <si>
    <t>DL6429</t>
  </si>
  <si>
    <t xml:space="preserve">CARLOS WILLIAMS                                             </t>
  </si>
  <si>
    <t>PZ3572</t>
  </si>
  <si>
    <t xml:space="preserve">SAMUEL SEGUNDO                                              </t>
  </si>
  <si>
    <t>XF7593</t>
  </si>
  <si>
    <t>SL8711</t>
  </si>
  <si>
    <t xml:space="preserve">MICHEL ANGELO PAOLO                                         </t>
  </si>
  <si>
    <t>KZ3902</t>
  </si>
  <si>
    <t xml:space="preserve">SERGIO ANTONIO                                              </t>
  </si>
  <si>
    <t>DH4648</t>
  </si>
  <si>
    <t xml:space="preserve">PIERO FABIAN                                                </t>
  </si>
  <si>
    <t>NB4970</t>
  </si>
  <si>
    <t>PE6022</t>
  </si>
  <si>
    <t>PC2365</t>
  </si>
  <si>
    <t>DG6726</t>
  </si>
  <si>
    <t>NF5583</t>
  </si>
  <si>
    <t>DE2362</t>
  </si>
  <si>
    <t>KZ9048</t>
  </si>
  <si>
    <t>GV8152</t>
  </si>
  <si>
    <t xml:space="preserve">RODOLFO FERNANDO                                            </t>
  </si>
  <si>
    <t>XS4135</t>
  </si>
  <si>
    <t>KS4588</t>
  </si>
  <si>
    <t>DG3955</t>
  </si>
  <si>
    <t>MERCEDES BENZ LO 809 4250</t>
  </si>
  <si>
    <t>RX8284</t>
  </si>
  <si>
    <t>RA1918</t>
  </si>
  <si>
    <t xml:space="preserve">JAVIER REMIGIO                                              </t>
  </si>
  <si>
    <t>DY7656</t>
  </si>
  <si>
    <t xml:space="preserve">ROLANDO PEDRO                                               </t>
  </si>
  <si>
    <t>PJ8577</t>
  </si>
  <si>
    <t xml:space="preserve">ORLANDO                                                     </t>
  </si>
  <si>
    <t>CZ2452</t>
  </si>
  <si>
    <t xml:space="preserve">BENJAMIN                                                    </t>
  </si>
  <si>
    <t>DR1262</t>
  </si>
  <si>
    <t xml:space="preserve">NILDA ISIDORA                                               </t>
  </si>
  <si>
    <t>DE2748</t>
  </si>
  <si>
    <t xml:space="preserve">LUIS SEGUNDO                                                </t>
  </si>
  <si>
    <t>EZ8060</t>
  </si>
  <si>
    <t xml:space="preserve">GUILLERMO BACILIO                                           </t>
  </si>
  <si>
    <t>DE5228</t>
  </si>
  <si>
    <t xml:space="preserve">BENITA                                                      </t>
  </si>
  <si>
    <t>KH4516</t>
  </si>
  <si>
    <t xml:space="preserve">MARGARITA LIDIA                                             </t>
  </si>
  <si>
    <t>GV6591</t>
  </si>
  <si>
    <t xml:space="preserve">FELIPE SANTIAGO                                             </t>
  </si>
  <si>
    <t>DA3081</t>
  </si>
  <si>
    <t xml:space="preserve">JORGE GUSTAVO                                               </t>
  </si>
  <si>
    <t>EB7600</t>
  </si>
  <si>
    <t>FIAT 80 OD</t>
  </si>
  <si>
    <t>NU4719</t>
  </si>
  <si>
    <t>DH7600</t>
  </si>
  <si>
    <t xml:space="preserve">HUMBERTO GUILLERMO                                          </t>
  </si>
  <si>
    <t>DE4304</t>
  </si>
  <si>
    <t xml:space="preserve">TOMAS ENRIQUE                                               </t>
  </si>
  <si>
    <t>VOLKSWAGEN 790 S</t>
  </si>
  <si>
    <t>AZ8429</t>
  </si>
  <si>
    <t xml:space="preserve">MARCOS ELIAS                                                </t>
  </si>
  <si>
    <t>DN4305</t>
  </si>
  <si>
    <t xml:space="preserve">EDUARDO DEL CARMEN                                          </t>
  </si>
  <si>
    <t>AN9451</t>
  </si>
  <si>
    <t xml:space="preserve">MANUEL ERASMO                                               </t>
  </si>
  <si>
    <t>MERCEDES BENZ 608 D</t>
  </si>
  <si>
    <t>SH3155</t>
  </si>
  <si>
    <t>AZ6401</t>
  </si>
  <si>
    <t>DN8273</t>
  </si>
  <si>
    <t>CV9790</t>
  </si>
  <si>
    <t xml:space="preserve">PASCUAL JESUS                                               </t>
  </si>
  <si>
    <t>AZ9436</t>
  </si>
  <si>
    <t>SV4783</t>
  </si>
  <si>
    <t xml:space="preserve">VITALIA DEL CARMEN                                          </t>
  </si>
  <si>
    <t>CN9395</t>
  </si>
  <si>
    <t xml:space="preserve">ADOLFO MIGUEL                                               </t>
  </si>
  <si>
    <t>ED9757</t>
  </si>
  <si>
    <t xml:space="preserve">RAUL SANDRO                                                 </t>
  </si>
  <si>
    <t>MERCEDES BENZ 913</t>
  </si>
  <si>
    <t>DG2708</t>
  </si>
  <si>
    <t xml:space="preserve">JULIO ALFREDO                                               </t>
  </si>
  <si>
    <t>BP7027</t>
  </si>
  <si>
    <t>CZ6196</t>
  </si>
  <si>
    <t>DG2936</t>
  </si>
  <si>
    <t xml:space="preserve">WILSON ROMILIO                                              </t>
  </si>
  <si>
    <t>DA6290</t>
  </si>
  <si>
    <t xml:space="preserve">BERNARDINO VICTOR                                           </t>
  </si>
  <si>
    <t>DA1164</t>
  </si>
  <si>
    <t xml:space="preserve">OSCAR LUIS                                                  </t>
  </si>
  <si>
    <t>DN6929</t>
  </si>
  <si>
    <t xml:space="preserve">SEGUNDO ZACARIAS                                            </t>
  </si>
  <si>
    <t>DJ5725</t>
  </si>
  <si>
    <t>MERCEDES BENZ 708</t>
  </si>
  <si>
    <t>LC9488</t>
  </si>
  <si>
    <t>DE2606</t>
  </si>
  <si>
    <t xml:space="preserve">PASCUAL BENANCIO                                            </t>
  </si>
  <si>
    <t>KD8548</t>
  </si>
  <si>
    <t>DR1818</t>
  </si>
  <si>
    <t xml:space="preserve">RAUL DEL CARMEN                                             </t>
  </si>
  <si>
    <t>FY3929</t>
  </si>
  <si>
    <t xml:space="preserve">FERMIN DE LA CRUZ                                           </t>
  </si>
  <si>
    <t>BX3362</t>
  </si>
  <si>
    <t>RV6941</t>
  </si>
  <si>
    <t>DE2356</t>
  </si>
  <si>
    <t>DT6335</t>
  </si>
  <si>
    <t>MERCEDES BENZ LO 812 42.50</t>
  </si>
  <si>
    <t>AN9412</t>
  </si>
  <si>
    <t>DA9079</t>
  </si>
  <si>
    <t xml:space="preserve">ALEJANDRINA DE LOURDES                                      </t>
  </si>
  <si>
    <t>AZ6488</t>
  </si>
  <si>
    <t xml:space="preserve">SANTOS MOISES                                               </t>
  </si>
  <si>
    <t>PB2592</t>
  </si>
  <si>
    <t xml:space="preserve">HERMAN ALBERTO                                              </t>
  </si>
  <si>
    <t>TATA LP 909 36</t>
  </si>
  <si>
    <t>DI2266</t>
  </si>
  <si>
    <t xml:space="preserve">TRANSPORTES ROBERTO CARVAJAL FUENTES E.I.R.L                </t>
  </si>
  <si>
    <t>EB6720</t>
  </si>
  <si>
    <t xml:space="preserve">WILSON DEL ROSARIO                                          </t>
  </si>
  <si>
    <t>BA6984</t>
  </si>
  <si>
    <t xml:space="preserve">SOC EDUCACIONAL ADAOS BAHAMONDES LTDA                       </t>
  </si>
  <si>
    <t>MERCEDES BENZ OF 1114 45</t>
  </si>
  <si>
    <t>HY2520</t>
  </si>
  <si>
    <t>MERCEDES BENZ LO 608 D35</t>
  </si>
  <si>
    <t>NS1368</t>
  </si>
  <si>
    <t>DH6150</t>
  </si>
  <si>
    <t>DK9678</t>
  </si>
  <si>
    <t xml:space="preserve">ALEXIS JAIME                                                </t>
  </si>
  <si>
    <t>DN1770</t>
  </si>
  <si>
    <t>DL8292</t>
  </si>
  <si>
    <t xml:space="preserve">MARIA ANGELICA                                              </t>
  </si>
  <si>
    <t>HY2712</t>
  </si>
  <si>
    <t>MERCEDES BENZ LO 608 D41</t>
  </si>
  <si>
    <t>DI7655</t>
  </si>
  <si>
    <t>HX9821</t>
  </si>
  <si>
    <t>KN4505</t>
  </si>
  <si>
    <t xml:space="preserve">RICARDO SEGUNDO                                             </t>
  </si>
  <si>
    <t>WF3817</t>
  </si>
  <si>
    <t>TJ5674</t>
  </si>
  <si>
    <t>DA1175</t>
  </si>
  <si>
    <t>LE9191</t>
  </si>
  <si>
    <t>FB4732</t>
  </si>
  <si>
    <t>XF7592</t>
  </si>
  <si>
    <t xml:space="preserve">PATRICIO DEL ROSARIO                                        </t>
  </si>
  <si>
    <t>SD5443</t>
  </si>
  <si>
    <t xml:space="preserve">SOC SERVICHUQUI LIMITADA                                    </t>
  </si>
  <si>
    <t>DG1592</t>
  </si>
  <si>
    <t>HY9703</t>
  </si>
  <si>
    <t>GV6573</t>
  </si>
  <si>
    <t xml:space="preserve">LUIS ALFREDO                                                </t>
  </si>
  <si>
    <t>DG6791</t>
  </si>
  <si>
    <t>LH3225</t>
  </si>
  <si>
    <t xml:space="preserve">RUTH ELIZABETH                                              </t>
  </si>
  <si>
    <t>BJ1670</t>
  </si>
  <si>
    <t>DE5200</t>
  </si>
  <si>
    <t xml:space="preserve">AURELIA VIVIANA                                             </t>
  </si>
  <si>
    <t>AZ4648</t>
  </si>
  <si>
    <t>SH4836</t>
  </si>
  <si>
    <t xml:space="preserve">DONG FENG INTERNATIONAL SA                                  </t>
  </si>
  <si>
    <t>DONG FENG SLK 6800</t>
  </si>
  <si>
    <t>CF6218</t>
  </si>
  <si>
    <t xml:space="preserve">HERIBERTO LUIS                                              </t>
  </si>
  <si>
    <t>LB1780</t>
  </si>
  <si>
    <t xml:space="preserve">ANA MARITZA                                                 </t>
  </si>
  <si>
    <t>KK4307</t>
  </si>
  <si>
    <t xml:space="preserve">SONIA NANCY                                                 </t>
  </si>
  <si>
    <t>EZ8756</t>
  </si>
  <si>
    <t xml:space="preserve">JOHNNY NELSON                                               </t>
  </si>
  <si>
    <t>KJ8255</t>
  </si>
  <si>
    <t xml:space="preserve">IVAN ESTANISLAO                                             </t>
  </si>
  <si>
    <t xml:space="preserve">DAVID ALBERTO                                               </t>
  </si>
  <si>
    <t>YD1950</t>
  </si>
  <si>
    <t xml:space="preserve">GABRIEL ENRIQUE                                             </t>
  </si>
  <si>
    <t xml:space="preserve">NICANOR ADOLFO                                              </t>
  </si>
  <si>
    <t xml:space="preserve">SILVIA VIVIANA                                              </t>
  </si>
  <si>
    <t>MY5086</t>
  </si>
  <si>
    <t xml:space="preserve">ANYELO BENANCIO                                             </t>
  </si>
  <si>
    <t xml:space="preserve">JAVIER ERNESTO                                              </t>
  </si>
  <si>
    <t xml:space="preserve">YASNA MERCEDES                                              </t>
  </si>
  <si>
    <t xml:space="preserve">JOSE FELIX                                                  </t>
  </si>
  <si>
    <t>HDKH59</t>
  </si>
  <si>
    <t xml:space="preserve">PEDRO ANDRES                                                </t>
  </si>
  <si>
    <t>VX9564</t>
  </si>
  <si>
    <t xml:space="preserve">MICHAEL ALBERTO                                             </t>
  </si>
  <si>
    <t>VOLKSWAGEN THUNDER</t>
  </si>
  <si>
    <t xml:space="preserve">EDUARDO SEBASTIAN                                           </t>
  </si>
  <si>
    <t xml:space="preserve">IVAN NICOLAS                                                </t>
  </si>
  <si>
    <t xml:space="preserve">JUAN MELGAREJO                                              </t>
  </si>
  <si>
    <t xml:space="preserve">BAUTISTA                                                    </t>
  </si>
  <si>
    <t>VOLKSWAGEN 9 1500 D</t>
  </si>
  <si>
    <t xml:space="preserve">BELARMINO TEOFILO                                           </t>
  </si>
  <si>
    <t>VOLKSWAGEN VW 9.150 OD</t>
  </si>
  <si>
    <t xml:space="preserve">JORGE ALDO                                                  </t>
  </si>
  <si>
    <t xml:space="preserve">MERY LAURA                                                  </t>
  </si>
  <si>
    <t>VF8165</t>
  </si>
  <si>
    <t xml:space="preserve">FELIX ANTONIO                                               </t>
  </si>
  <si>
    <t xml:space="preserve">ARTURO FRANCISCO                                            </t>
  </si>
  <si>
    <t>WJ1067</t>
  </si>
  <si>
    <t xml:space="preserve">ALDO ANTONIO                                                </t>
  </si>
  <si>
    <t xml:space="preserve">FRANCISCO MIGUEL                                            </t>
  </si>
  <si>
    <t>FFXD71</t>
  </si>
  <si>
    <t>YU8013</t>
  </si>
  <si>
    <t xml:space="preserve">ROSA ESTER                                                  </t>
  </si>
  <si>
    <t>FXVS73</t>
  </si>
  <si>
    <t xml:space="preserve">HUMBERTO LUIS                                               </t>
  </si>
  <si>
    <t xml:space="preserve">JOSE HUGO                                                   </t>
  </si>
  <si>
    <t xml:space="preserve">RIGOBERTO ALEJANDRO                                         </t>
  </si>
  <si>
    <t xml:space="preserve">MARIA DE LA CRUZ                                            </t>
  </si>
  <si>
    <t>BBZC56</t>
  </si>
  <si>
    <t xml:space="preserve">TRANSPORTES CAVIERES LUZA LIMITADA                          </t>
  </si>
  <si>
    <t xml:space="preserve">LETICIA AURORA                                              </t>
  </si>
  <si>
    <t>VE6038</t>
  </si>
  <si>
    <t xml:space="preserve">EDUARDO                                                     </t>
  </si>
  <si>
    <t xml:space="preserve">LUIS MARIO                                                  </t>
  </si>
  <si>
    <t xml:space="preserve">MARIO LEONEL                                                </t>
  </si>
  <si>
    <t xml:space="preserve">JILBERTO ABEL                                               </t>
  </si>
  <si>
    <t>DHDK41</t>
  </si>
  <si>
    <t xml:space="preserve">EMA DEL ROSARIO                                             </t>
  </si>
  <si>
    <t>DHDK42</t>
  </si>
  <si>
    <t xml:space="preserve">CARLOS JAVIER                                               </t>
  </si>
  <si>
    <t xml:space="preserve">FLORO DE LOS SANTOS                                         </t>
  </si>
  <si>
    <t>UN4744</t>
  </si>
  <si>
    <t>NISSAN SENTRA II XE SALOON 1.6</t>
  </si>
  <si>
    <t>ZA8008</t>
  </si>
  <si>
    <t>VE2913</t>
  </si>
  <si>
    <t>FKJW72</t>
  </si>
  <si>
    <t xml:space="preserve">SERVICIOS FINANCIEROS PROGRESO S A                          </t>
  </si>
  <si>
    <t>NU4744</t>
  </si>
  <si>
    <t xml:space="preserve">ALDO ENRIQUE                                                </t>
  </si>
  <si>
    <t>CZ7020</t>
  </si>
  <si>
    <t xml:space="preserve">MANUEL JOHNNY                                               </t>
  </si>
  <si>
    <t>BP8378</t>
  </si>
  <si>
    <t xml:space="preserve">VIRGINIA LUISA                                              </t>
  </si>
  <si>
    <t>DU9206</t>
  </si>
  <si>
    <t xml:space="preserve">WALTER YOHNY                                                </t>
  </si>
  <si>
    <t>CHEVROLET LUV 2.3 DOBLE CABINA</t>
  </si>
  <si>
    <t>KS4636</t>
  </si>
  <si>
    <t>DJ5638</t>
  </si>
  <si>
    <t xml:space="preserve">RICHARD ALBERTO                                             </t>
  </si>
  <si>
    <t>EZ7606</t>
  </si>
  <si>
    <t>SG6013</t>
  </si>
  <si>
    <t xml:space="preserve">ALEJANDRO ANTONIO                                           </t>
  </si>
  <si>
    <t>BZ3062</t>
  </si>
  <si>
    <t xml:space="preserve">BRAULIO GREGORIO                                            </t>
  </si>
  <si>
    <t>DG1426</t>
  </si>
  <si>
    <t>VOLKSWAGEN 7.90 S COWL</t>
  </si>
  <si>
    <t>PT9993</t>
  </si>
  <si>
    <t>DB2003</t>
  </si>
  <si>
    <t>AZ8434</t>
  </si>
  <si>
    <t xml:space="preserve">DAVID ESTEBAN                                               </t>
  </si>
  <si>
    <t>NX6586</t>
  </si>
  <si>
    <t xml:space="preserve">INGRID DEL CARMEN                                           </t>
  </si>
  <si>
    <t>DR6945</t>
  </si>
  <si>
    <t>PC6522</t>
  </si>
  <si>
    <t xml:space="preserve">DINKO ANDRES                                                </t>
  </si>
  <si>
    <t>LF5892</t>
  </si>
  <si>
    <t>HY5704</t>
  </si>
  <si>
    <t xml:space="preserve">NAYFY LORENA                                                </t>
  </si>
  <si>
    <t>VOLKSWAGEN 6.90</t>
  </si>
  <si>
    <t>XY9707</t>
  </si>
  <si>
    <t xml:space="preserve">ALEJANDRO MAURICIO                                          </t>
  </si>
  <si>
    <t>HX7892</t>
  </si>
  <si>
    <t xml:space="preserve">MICHAEL WILLIAM                                             </t>
  </si>
  <si>
    <t>DA8554</t>
  </si>
  <si>
    <t xml:space="preserve">EDUARDO FERMIN                                              </t>
  </si>
  <si>
    <t>BZ2669</t>
  </si>
  <si>
    <t xml:space="preserve">RUTH ESTER                                                  </t>
  </si>
  <si>
    <t>DA3238</t>
  </si>
  <si>
    <t>DR1336</t>
  </si>
  <si>
    <t>YY6162</t>
  </si>
  <si>
    <t>DE5914</t>
  </si>
  <si>
    <t xml:space="preserve">ALFREDO                                                     </t>
  </si>
  <si>
    <t>AZ6491</t>
  </si>
  <si>
    <t xml:space="preserve">FELIX                                                       </t>
  </si>
  <si>
    <t>DE3818</t>
  </si>
  <si>
    <t>RY4661</t>
  </si>
  <si>
    <t>DD7579</t>
  </si>
  <si>
    <t xml:space="preserve">SERGIO SEGUNDO                                              </t>
  </si>
  <si>
    <t>FY7650</t>
  </si>
  <si>
    <t xml:space="preserve">ANGEL CUSTODIO                                              </t>
  </si>
  <si>
    <t>GV6598</t>
  </si>
  <si>
    <t xml:space="preserve">ARMANDO EXEQUIEL                                            </t>
  </si>
  <si>
    <t>CZ6582</t>
  </si>
  <si>
    <t xml:space="preserve">JUAN ESTEBAN                                                </t>
  </si>
  <si>
    <t>BX3403</t>
  </si>
  <si>
    <t xml:space="preserve">AURELIO ANTONIO DE LOURDES                                  </t>
  </si>
  <si>
    <t>NL4540</t>
  </si>
  <si>
    <t>BX5587</t>
  </si>
  <si>
    <t xml:space="preserve">RAUL GERARDO                                                </t>
  </si>
  <si>
    <t>KK8708</t>
  </si>
  <si>
    <t>DU5206</t>
  </si>
  <si>
    <t xml:space="preserve">ROLANDO GASTON                                              </t>
  </si>
  <si>
    <t>MERCEDES BENZ OF 1115 45</t>
  </si>
  <si>
    <t>KJ8977</t>
  </si>
  <si>
    <t>MERCEDES BENZ OF 1318 51</t>
  </si>
  <si>
    <t>RH9798</t>
  </si>
  <si>
    <t>DJ5640</t>
  </si>
  <si>
    <t>KJ8461</t>
  </si>
  <si>
    <t>PK9416</t>
  </si>
  <si>
    <t xml:space="preserve">CATALINO ERNESTO                                            </t>
  </si>
  <si>
    <t>XE9028</t>
  </si>
  <si>
    <t>KG4460</t>
  </si>
  <si>
    <t>SH3154</t>
  </si>
  <si>
    <t>KB6001</t>
  </si>
  <si>
    <t>GV8448</t>
  </si>
  <si>
    <t xml:space="preserve">NIBALDO ALCIDES                                             </t>
  </si>
  <si>
    <t>DG2133</t>
  </si>
  <si>
    <t xml:space="preserve">CARLOS EUSEBIO                                              </t>
  </si>
  <si>
    <t>MERCEDES BENZ LP 1113</t>
  </si>
  <si>
    <t>PK4737</t>
  </si>
  <si>
    <t>DR7320</t>
  </si>
  <si>
    <t xml:space="preserve">DEYSI HAIDEE                                                </t>
  </si>
  <si>
    <t>DA1172</t>
  </si>
  <si>
    <t xml:space="preserve">ANA RAQUEL DEL CARMEN                                       </t>
  </si>
  <si>
    <t>DD8684</t>
  </si>
  <si>
    <t>LC9603</t>
  </si>
  <si>
    <t>BN8821</t>
  </si>
  <si>
    <t xml:space="preserve">PABLO ANTONIO                                               </t>
  </si>
  <si>
    <t>RE9547</t>
  </si>
  <si>
    <t>BP6231</t>
  </si>
  <si>
    <t>BX9618</t>
  </si>
  <si>
    <t>BZ2985</t>
  </si>
  <si>
    <t xml:space="preserve">JUAN AGUSTIN                                                </t>
  </si>
  <si>
    <t>NL7744</t>
  </si>
  <si>
    <t>DK9113</t>
  </si>
  <si>
    <t>KY2805</t>
  </si>
  <si>
    <t xml:space="preserve">ARTURO VLADIMIR                                             </t>
  </si>
  <si>
    <t>LL3891</t>
  </si>
  <si>
    <t>XA3758</t>
  </si>
  <si>
    <t>DG5951</t>
  </si>
  <si>
    <t>XK2719</t>
  </si>
  <si>
    <t>GN3281</t>
  </si>
  <si>
    <t xml:space="preserve">CARLOS FERNANDO                                             </t>
  </si>
  <si>
    <t>AZ8349</t>
  </si>
  <si>
    <t xml:space="preserve">EDITH YANIRA                                                </t>
  </si>
  <si>
    <t>BZ2919</t>
  </si>
  <si>
    <t>CZ2337</t>
  </si>
  <si>
    <t xml:space="preserve">DAGOBERTO RAUL                                              </t>
  </si>
  <si>
    <t>BP9910</t>
  </si>
  <si>
    <t>ED9341</t>
  </si>
  <si>
    <t>KS4551</t>
  </si>
  <si>
    <t>BP9289</t>
  </si>
  <si>
    <t xml:space="preserve">ROSA DEL CARMEN                                             </t>
  </si>
  <si>
    <t>GV6588</t>
  </si>
  <si>
    <t xml:space="preserve">JUDITH MONICA JACQUELINE                                    </t>
  </si>
  <si>
    <t>DY7639</t>
  </si>
  <si>
    <t xml:space="preserve">RENE LUCAS                                                  </t>
  </si>
  <si>
    <t>LL3892</t>
  </si>
  <si>
    <t xml:space="preserve">EDUARDO HERNAN                                              </t>
  </si>
  <si>
    <t>KN4419</t>
  </si>
  <si>
    <t xml:space="preserve">ALDO LUIS                                                   </t>
  </si>
  <si>
    <t>PT9931</t>
  </si>
  <si>
    <t>DG1499</t>
  </si>
  <si>
    <t>AL9191</t>
  </si>
  <si>
    <t>DD6678</t>
  </si>
  <si>
    <t>SN9364</t>
  </si>
  <si>
    <t xml:space="preserve">JAMES HONORINDO                                             </t>
  </si>
  <si>
    <t>DD7450</t>
  </si>
  <si>
    <t>VOLKSWAGEN 790S CO</t>
  </si>
  <si>
    <t>DA8552</t>
  </si>
  <si>
    <t>DP4651</t>
  </si>
  <si>
    <t>HR2720</t>
  </si>
  <si>
    <t>LE5240</t>
  </si>
  <si>
    <t>FLOTA X SERVICIO_DIA_LABORAL2</t>
  </si>
  <si>
    <t>%INCIDENCIA_PATENTE_SERV_LABORAL2</t>
  </si>
  <si>
    <t>HORARIO OPERACION TERM_SERV_LABORAL2</t>
  </si>
  <si>
    <t>Longitud aprox km</t>
  </si>
  <si>
    <t>Vel km/h</t>
  </si>
  <si>
    <t>Promedio de Tiempo viaje</t>
  </si>
  <si>
    <t>(Varios elementos)</t>
  </si>
  <si>
    <t>TV_SERV_DIA_SENTIDO_LABORAL2</t>
  </si>
  <si>
    <t>Promedio de Vel km/h</t>
  </si>
  <si>
    <t>VELOCIDADES_SERV_SENTIDO_DIA_LABORAL2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</si>
</sst>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F400]h:mm:ss\ AM/PM"/>
    <numFmt numFmtId="165" formatCode="hh:mm"/>
    <numFmt numFmtId="166" formatCode="0.0"/>
  </numFmts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name val="Times New Roman"/>
      <family val="1"/>
    </font>
    <font>
      <sz val="1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2" fillId="0" borderId="0"/>
    <xf numFmtId="0" fontId="4" fillId="0" borderId="0"/>
  </cellStyleXfs>
  <cellXfs count="36">
    <xf numFmtId="0" fontId="0" fillId="0" borderId="0" xfId="0"/>
    <xf numFmtId="0" fontId="1" fillId="0" borderId="0" xfId="0" applyFont="1"/>
    <xf numFmtId="0" fontId="0" fillId="0" borderId="0" xfId="0" applyAlignment="1">
      <alignment vertical="center"/>
    </xf>
    <xf numFmtId="14" fontId="0" fillId="0" borderId="0" xfId="0" applyNumberFormat="1" applyAlignment="1">
      <alignment vertical="center"/>
    </xf>
    <xf numFmtId="20" fontId="0" fillId="0" borderId="0" xfId="0" applyNumberFormat="1" applyAlignment="1">
      <alignment vertical="center"/>
    </xf>
    <xf numFmtId="20" fontId="3" fillId="0" borderId="0" xfId="1" applyNumberFormat="1" applyFont="1" applyAlignment="1">
      <alignment vertical="center"/>
    </xf>
    <xf numFmtId="0" fontId="3" fillId="0" borderId="0" xfId="1" applyFont="1" applyAlignment="1">
      <alignment vertical="center"/>
    </xf>
    <xf numFmtId="2" fontId="0" fillId="0" borderId="0" xfId="0" applyNumberFormat="1" applyAlignment="1">
      <alignment vertical="center"/>
    </xf>
    <xf numFmtId="20" fontId="3" fillId="0" borderId="0" xfId="2" applyNumberFormat="1" applyFont="1" applyAlignment="1">
      <alignment vertical="center"/>
    </xf>
    <xf numFmtId="0" fontId="3" fillId="0" borderId="0" xfId="2" applyFont="1" applyAlignment="1">
      <alignment vertical="center"/>
    </xf>
    <xf numFmtId="0" fontId="3" fillId="0" borderId="0" xfId="0" applyFont="1" applyAlignment="1">
      <alignment vertical="center"/>
    </xf>
    <xf numFmtId="0" fontId="5" fillId="0" borderId="0" xfId="0" applyFont="1"/>
    <xf numFmtId="0" fontId="1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0" fontId="1" fillId="0" borderId="0" xfId="2" applyFont="1"/>
    <xf numFmtId="14" fontId="0" fillId="0" borderId="0" xfId="2" applyNumberFormat="1" applyFont="1" applyAlignment="1">
      <alignment horizontal="center"/>
    </xf>
    <xf numFmtId="0" fontId="0" fillId="0" borderId="0" xfId="2" applyFont="1" applyAlignment="1">
      <alignment horizontal="center"/>
    </xf>
    <xf numFmtId="164" fontId="0" fillId="0" borderId="0" xfId="2" applyNumberFormat="1" applyFont="1" applyAlignment="1">
      <alignment horizontal="center"/>
    </xf>
    <xf numFmtId="0" fontId="0" fillId="0" borderId="0" xfId="2" applyFont="1"/>
    <xf numFmtId="2" fontId="0" fillId="0" borderId="0" xfId="0" applyNumberFormat="1"/>
    <xf numFmtId="10" fontId="0" fillId="0" borderId="0" xfId="0" applyNumberFormat="1"/>
    <xf numFmtId="20" fontId="0" fillId="0" borderId="0" xfId="0" applyNumberFormat="1"/>
    <xf numFmtId="0" fontId="1" fillId="0" borderId="0" xfId="0" applyFont="1" applyAlignment="1">
      <alignment horizontal="left"/>
    </xf>
    <xf numFmtId="0" fontId="0" fillId="0" borderId="0" xfId="0" pivotButton="1" applyAlignment="1">
      <alignment horizontal="left"/>
    </xf>
    <xf numFmtId="0" fontId="0" fillId="0" borderId="0" xfId="0" applyNumberFormat="1"/>
    <xf numFmtId="0" fontId="0" fillId="0" borderId="0" xfId="0" pivotButton="1" applyFont="1"/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NumberFormat="1" applyFont="1"/>
    <xf numFmtId="0" fontId="0" fillId="0" borderId="0" xfId="0" applyNumberFormat="1" applyAlignment="1">
      <alignment horizontal="left"/>
    </xf>
    <xf numFmtId="166" fontId="0" fillId="0" borderId="0" xfId="0" applyNumberFormat="1"/>
    <xf numFmtId="166" fontId="0" fillId="0" borderId="0" xfId="0" applyNumberFormat="1" applyAlignment="1">
      <alignment vertical="center"/>
    </xf>
    <xf numFmtId="165" fontId="0" fillId="0" borderId="0" xfId="0" applyNumberFormat="1"/>
  </cellXfs>
  <cellStyles count="3">
    <cellStyle name="Normal" xfId="0" builtinId="0"/>
    <cellStyle name="Normal 2" xfId="2"/>
    <cellStyle name="Normal 2 2" xfId="1"/>
  </cellStyles>
  <dxfs count="154">
    <dxf>
      <numFmt numFmtId="166" formatCode="0.0"/>
    </dxf>
    <dxf>
      <numFmt numFmtId="165" formatCode="hh:mm"/>
    </dxf>
    <dxf>
      <alignment horizontal="left"/>
    </dxf>
    <dxf>
      <alignment horizontal="left"/>
    </dxf>
    <dxf>
      <numFmt numFmtId="0" formatCode="General"/>
    </dxf>
    <dxf>
      <numFmt numFmtId="165" formatCode="hh:mm"/>
    </dxf>
    <dxf>
      <numFmt numFmtId="165" formatCode="hh:mm"/>
    </dxf>
    <dxf>
      <numFmt numFmtId="0" formatCode="General"/>
    </dxf>
    <dxf>
      <numFmt numFmtId="0" formatCode="General"/>
    </dxf>
    <dxf>
      <numFmt numFmtId="2" formatCode="0.00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alignment horizontal="left" vertical="bottom" textRotation="0" wrapText="0" indent="0" justifyLastLine="0" shrinkToFit="0" readingOrder="0"/>
    </dxf>
    <dxf>
      <numFmt numFmtId="0" formatCode="General"/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[$-F400]h:mm:ss\ AM/PM"/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numFmt numFmtId="167" formatCode="d/m/yyyy"/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numFmt numFmtId="0" formatCode="General"/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numFmt numFmtId="2" formatCode="0.00"/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hh:mm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hh:mm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hh:mm"/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numFmt numFmtId="165" formatCode="hh:mm"/>
      <alignment horizontal="general" vertical="center" textRotation="0" wrapText="0" indent="0" justifyLastLine="0" shrinkToFit="0" readingOrder="0"/>
    </dxf>
    <dxf>
      <numFmt numFmtId="165" formatCode="hh:mm"/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numFmt numFmtId="167" formatCode="d/m/yyyy"/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numFmt numFmtId="166" formatCode="0.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pivotCacheDefinition" Target="pivotCache/pivotCacheDefinition3.xml"/><Relationship Id="rId2" Type="http://schemas.openxmlformats.org/officeDocument/2006/relationships/worksheet" Target="worksheets/sheet2.xml"/><Relationship Id="rId16" Type="http://schemas.openxmlformats.org/officeDocument/2006/relationships/pivotCacheDefinition" Target="pivotCache/pivotCacheDefinition2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pivotCacheDefinition" Target="pivotCache/pivotCacheDefinition1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Ex1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[BBDD_FRECUENCIA_LAB2_CALAMA.xlsx]4!TablaDinámica5</c:name>
    <c:fmtId val="0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  <c:showLegendKey val="0"/>
          <c:showVal val="0"/>
          <c:showCatName val="0"/>
          <c:showSerName val="0"/>
          <c:showPercent val="0"/>
          <c:showBubbleSize val="0"/>
          <c:extLst xmlns:c16r2="http://schemas.microsoft.com/office/drawing/2015/06/chart"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'4'!$B$2:$B$3</c:f>
              <c:strCache>
                <c:ptCount val="1"/>
                <c:pt idx="0">
                  <c:v>Ida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'4'!$A$4:$A$23</c:f>
              <c:strCache>
                <c:ptCount val="19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16</c:v>
                </c:pt>
                <c:pt idx="12">
                  <c:v>17</c:v>
                </c:pt>
                <c:pt idx="13">
                  <c:v>18</c:v>
                </c:pt>
                <c:pt idx="14">
                  <c:v>19</c:v>
                </c:pt>
                <c:pt idx="15">
                  <c:v>20</c:v>
                </c:pt>
                <c:pt idx="16">
                  <c:v>21</c:v>
                </c:pt>
                <c:pt idx="17">
                  <c:v>22</c:v>
                </c:pt>
                <c:pt idx="18">
                  <c:v>23</c:v>
                </c:pt>
              </c:strCache>
            </c:strRef>
          </c:cat>
          <c:val>
            <c:numRef>
              <c:f>'4'!$B$4:$B$23</c:f>
              <c:numCache>
                <c:formatCode>General</c:formatCode>
                <c:ptCount val="19"/>
                <c:pt idx="0">
                  <c:v>0</c:v>
                </c:pt>
                <c:pt idx="1">
                  <c:v>0</c:v>
                </c:pt>
                <c:pt idx="2">
                  <c:v>44</c:v>
                </c:pt>
                <c:pt idx="3">
                  <c:v>45</c:v>
                </c:pt>
                <c:pt idx="4">
                  <c:v>42</c:v>
                </c:pt>
                <c:pt idx="5">
                  <c:v>37</c:v>
                </c:pt>
                <c:pt idx="6">
                  <c:v>40</c:v>
                </c:pt>
                <c:pt idx="7">
                  <c:v>48</c:v>
                </c:pt>
                <c:pt idx="8">
                  <c:v>38</c:v>
                </c:pt>
                <c:pt idx="9">
                  <c:v>37</c:v>
                </c:pt>
                <c:pt idx="10">
                  <c:v>39</c:v>
                </c:pt>
                <c:pt idx="11">
                  <c:v>38</c:v>
                </c:pt>
                <c:pt idx="12">
                  <c:v>32</c:v>
                </c:pt>
                <c:pt idx="13">
                  <c:v>22</c:v>
                </c:pt>
                <c:pt idx="14">
                  <c:v>11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61D7-4A82-8322-694D69D01A96}"/>
            </c:ext>
          </c:extLst>
        </c:ser>
        <c:ser>
          <c:idx val="1"/>
          <c:order val="1"/>
          <c:tx>
            <c:strRef>
              <c:f>'4'!$C$2:$C$3</c:f>
              <c:strCache>
                <c:ptCount val="1"/>
                <c:pt idx="0">
                  <c:v>Regreso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'4'!$A$4:$A$23</c:f>
              <c:strCache>
                <c:ptCount val="19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16</c:v>
                </c:pt>
                <c:pt idx="12">
                  <c:v>17</c:v>
                </c:pt>
                <c:pt idx="13">
                  <c:v>18</c:v>
                </c:pt>
                <c:pt idx="14">
                  <c:v>19</c:v>
                </c:pt>
                <c:pt idx="15">
                  <c:v>20</c:v>
                </c:pt>
                <c:pt idx="16">
                  <c:v>21</c:v>
                </c:pt>
                <c:pt idx="17">
                  <c:v>22</c:v>
                </c:pt>
                <c:pt idx="18">
                  <c:v>23</c:v>
                </c:pt>
              </c:strCache>
            </c:strRef>
          </c:cat>
          <c:val>
            <c:numRef>
              <c:f>'4'!$C$4:$C$23</c:f>
              <c:numCache>
                <c:formatCode>General</c:formatCode>
                <c:ptCount val="19"/>
                <c:pt idx="0">
                  <c:v>0</c:v>
                </c:pt>
                <c:pt idx="1">
                  <c:v>1</c:v>
                </c:pt>
                <c:pt idx="2">
                  <c:v>23</c:v>
                </c:pt>
                <c:pt idx="3">
                  <c:v>37</c:v>
                </c:pt>
                <c:pt idx="4">
                  <c:v>46</c:v>
                </c:pt>
                <c:pt idx="5">
                  <c:v>43</c:v>
                </c:pt>
                <c:pt idx="6">
                  <c:v>41</c:v>
                </c:pt>
                <c:pt idx="7">
                  <c:v>40</c:v>
                </c:pt>
                <c:pt idx="8">
                  <c:v>44</c:v>
                </c:pt>
                <c:pt idx="9">
                  <c:v>38</c:v>
                </c:pt>
                <c:pt idx="10">
                  <c:v>34</c:v>
                </c:pt>
                <c:pt idx="11">
                  <c:v>41</c:v>
                </c:pt>
                <c:pt idx="12">
                  <c:v>34</c:v>
                </c:pt>
                <c:pt idx="13">
                  <c:v>32</c:v>
                </c:pt>
                <c:pt idx="14">
                  <c:v>20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61D7-4A82-8322-694D69D01A9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97977360"/>
        <c:axId val="497976816"/>
      </c:barChart>
      <c:catAx>
        <c:axId val="4979773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497976816"/>
        <c:crosses val="autoZero"/>
        <c:auto val="1"/>
        <c:lblAlgn val="ctr"/>
        <c:lblOffset val="100"/>
        <c:noMultiLvlLbl val="0"/>
      </c:catAx>
      <c:valAx>
        <c:axId val="4979768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49797736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L"/>
    </a:p>
  </c:txPr>
  <c:printSettings>
    <c:headerFooter/>
    <c:pageMargins b="0.75" l="0.7" r="0.7" t="0.75" header="0.3" footer="0.3"/>
    <c:pageSetup/>
  </c:printSettings>
  <c:extLst xmlns:c16r2="http://schemas.microsoft.com/office/drawing/2015/06/chart">
    <c:ext xmlns:c16="http://schemas.microsoft.com/office/drawing/2014/chart" uri="{E28EC0CA-F0BB-4C9C-879D-F8772B89E7AC}">
      <c16:pivotOptions16>
        <c16:showExpandCollapseFieldButtons val="1"/>
      </c16:pivotOptions16>
    </c:ex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</c:extLst>
</c:chartSpace>
</file>

<file path=xl/charts/chartEx1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>_xlchart.v1.1</cx:f>
      </cx:numDim>
    </cx:data>
  </cx:chartData>
  <cx:chart>
    <cx:title pos="t" align="ctr" overlay="0">
      <cx:tx>
        <cx:txData>
          <cx:v>Antigüedad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/>
          </a:pPr>
          <a:r>
            <a:rPr lang="es-ES" sz="1400" b="0" i="0" u="none" strike="noStrike" baseline="0">
              <a:solidFill>
                <a:sysClr val="windowText" lastClr="000000">
                  <a:lumMod val="65000"/>
                  <a:lumOff val="35000"/>
                </a:sysClr>
              </a:solidFill>
              <a:latin typeface="Calibri" panose="020F0502020204030204"/>
            </a:rPr>
            <a:t>Antigüedad</a:t>
          </a:r>
        </a:p>
      </cx:txPr>
    </cx:title>
    <cx:plotArea>
      <cx:plotAreaRegion>
        <cx:series layoutId="clusteredColumn" uniqueId="{4615A406-239E-414B-8D02-9D58574FD99B}" formatIdx="0">
          <cx:tx>
            <cx:txData>
              <cx:f>_xlchart.v1.0</cx:f>
              <cx:v>Años de antigüedad del bus</cx:v>
            </cx:txData>
          </cx:tx>
          <cx:dataId val="0"/>
          <cx:layoutPr>
            <cx:binning intervalClosed="r"/>
          </cx:layoutPr>
        </cx:series>
      </cx:plotAreaRegion>
      <cx:axis id="0">
        <cx:catScaling gapWidth="0"/>
        <cx:tickLabels/>
      </cx:axis>
      <cx:axis id="1">
        <cx:valScaling/>
        <cx:majorGridlines/>
        <cx:tickLabels/>
      </cx:axis>
    </cx:plotArea>
  </cx:chart>
</cx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36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microsoft.com/office/2014/relationships/chartEx" Target="../charts/chartEx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114300</xdr:colOff>
      <xdr:row>4</xdr:row>
      <xdr:rowOff>23812</xdr:rowOff>
    </xdr:from>
    <xdr:to>
      <xdr:col>17</xdr:col>
      <xdr:colOff>342900</xdr:colOff>
      <xdr:row>18</xdr:row>
      <xdr:rowOff>100012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xmlns="" id="{7945DAB6-BB6C-50DF-F2C0-B8B58D5EF3B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409574</xdr:colOff>
      <xdr:row>2</xdr:row>
      <xdr:rowOff>104775</xdr:rowOff>
    </xdr:from>
    <xdr:to>
      <xdr:col>20</xdr:col>
      <xdr:colOff>38099</xdr:colOff>
      <xdr:row>17</xdr:row>
      <xdr:rowOff>123825</xdr:rowOff>
    </xdr:to>
    <mc:AlternateContent xmlns:mc="http://schemas.openxmlformats.org/markup-compatibility/2006">
      <mc:Choice xmlns:cx1="http://schemas.microsoft.com/office/drawing/2015/9/8/chartex" xmlns="" Requires="cx1">
        <xdr:graphicFrame macro="">
          <xdr:nvGraphicFramePr>
            <xdr:cNvPr id="3" name="Gráfico 2">
              <a:extLst>
                <a:ext uri="{FF2B5EF4-FFF2-40B4-BE49-F238E27FC236}">
                  <a16:creationId xmlns:a16="http://schemas.microsoft.com/office/drawing/2014/main" id="{1CF32D30-2266-4E1E-B1F2-D887B8AB9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"/>
            </a:graphicData>
          </a:graphic>
        </xdr:graphicFrame>
      </mc:Choice>
      <mc:Fallback>
        <xdr:sp macro="" textlink="">
          <xdr:nvSpPr>
            <xdr:cNvPr id="2" name="Rectángulo 1"/>
            <xdr:cNvSpPr>
              <a:spLocks noTextEdit="1"/>
            </xdr:cNvSpPr>
          </xdr:nvSpPr>
          <xdr:spPr>
            <a:xfrm>
              <a:off x="9267824" y="495300"/>
              <a:ext cx="4962525" cy="287655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BO" sz="1100"/>
                <a:t>Este gráfico no está disponible en su versión de Excel.
Si edita esta forma o guarda el libro en un formato de archivo diferente, el gráfico no se podrá utilizar.</a:t>
              </a:r>
            </a:p>
          </xdr:txBody>
        </xdr:sp>
      </mc:Fallback>
    </mc:AlternateContent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Usuario" refreshedDate="45152.799478935187" createdVersion="8" refreshedVersion="8" minRefreshableVersion="3" recordCount="494">
  <cacheSource type="worksheet">
    <worksheetSource name="BBDD3D"/>
  </cacheSource>
  <cacheFields count="14">
    <cacheField name="ID DSH" numFmtId="0">
      <sharedItems containsSemiMixedTypes="0" containsString="0" containsNumber="1" containsInteger="1" minValue="759533" maxValue="3921423"/>
    </cacheField>
    <cacheField name="Dia medicion" numFmtId="0">
      <sharedItems containsSemiMixedTypes="0" containsString="0" containsNumber="1" containsInteger="1" minValue="2" maxValue="2"/>
    </cacheField>
    <cacheField name="Tipo dia" numFmtId="0">
      <sharedItems/>
    </cacheField>
    <cacheField name="Servicio" numFmtId="0">
      <sharedItems containsMixedTypes="1" containsNumber="1" containsInteger="1" minValue="102" maxValue="129" count="29">
        <s v="A"/>
        <s v="A-Y1"/>
        <s v="A-Y2"/>
        <s v="C"/>
        <s v="F"/>
        <s v="F-Y1"/>
        <s v="F-Y2"/>
        <s v="T"/>
        <s v="Z"/>
        <s v="Z-Y1"/>
        <s v="Z-Y2"/>
        <s v="B"/>
        <s v="D"/>
        <s v="E"/>
        <s v="M"/>
        <s v="X"/>
        <n v="121" u="1"/>
        <n v="104" u="1"/>
        <n v="108" u="1"/>
        <n v="112" u="1"/>
        <n v="103" u="1"/>
        <n v="107" u="1"/>
        <n v="111" u="1"/>
        <n v="119" u="1"/>
        <n v="102" u="1"/>
        <n v="110" u="1"/>
        <n v="114" u="1"/>
        <n v="129" u="1"/>
        <n v="109" u="1"/>
      </sharedItems>
    </cacheField>
    <cacheField name="Sentido" numFmtId="0">
      <sharedItems count="2">
        <s v="Ida"/>
        <s v="Regreso"/>
      </sharedItems>
    </cacheField>
    <cacheField name="ID Servicio" numFmtId="0">
      <sharedItems containsSemiMixedTypes="0" containsString="0" containsNumber="1" containsInteger="1" minValue="47" maxValue="72"/>
    </cacheField>
    <cacheField name="Hora" numFmtId="0">
      <sharedItems containsSemiMixedTypes="0" containsString="0" containsNumber="1" containsInteger="1" minValue="5" maxValue="23" count="19">
        <n v="5"/>
        <n v="6"/>
        <n v="7"/>
        <n v="8"/>
        <n v="9"/>
        <n v="10"/>
        <n v="11"/>
        <n v="12"/>
        <n v="13"/>
        <n v="14"/>
        <n v="15"/>
        <n v="16"/>
        <n v="17"/>
        <n v="18"/>
        <n v="19"/>
        <n v="20"/>
        <n v="21"/>
        <n v="22"/>
        <n v="23"/>
      </sharedItems>
    </cacheField>
    <cacheField name="ID DS" numFmtId="0">
      <sharedItems containsSemiMixedTypes="0" containsString="0" containsNumber="1" containsInteger="1" minValue="1227" maxValue="2777"/>
    </cacheField>
    <cacheField name="Frecuencia" numFmtId="0">
      <sharedItems containsSemiMixedTypes="0" containsString="0" containsNumber="1" containsInteger="1" minValue="0" maxValue="8"/>
    </cacheField>
    <cacheField name="Muestra mínima" numFmtId="0">
      <sharedItems containsSemiMixedTypes="0" containsString="0" containsNumber="1" containsInteger="1" minValue="0" maxValue="3"/>
    </cacheField>
    <cacheField name="Muestra" numFmtId="0">
      <sharedItems containsSemiMixedTypes="0" containsString="0" containsNumber="1" containsInteger="1" minValue="0" maxValue="4"/>
    </cacheField>
    <cacheField name="Factor" numFmtId="2">
      <sharedItems containsSemiMixedTypes="0" containsString="0" containsNumber="1" minValue="0" maxValue="3"/>
    </cacheField>
    <cacheField name="Empresa" numFmtId="0">
      <sharedItems count="14">
        <s v="Servicio de Transportes Línea N° 7 S.A."/>
        <s v="Transportes Ayquina Ltda"/>
        <s v="Transporte de pasajeros línea dos Antofagasta S.A." u="1"/>
        <s v="Transporte público de pasajeros línea 29 S.A." u="1"/>
        <s v="Empresa de transporte público de pasajeros línea 3 S.A." u="1"/>
        <s v="Empresa de transporte colectivos S.A." u="1"/>
        <s v="Empresa de transporte futuro limitada" u="1"/>
        <s v="Transporte público de pasajeros línea 7 S.A." u="1"/>
        <s v="Sociedad Transporte Ruta 121 LTDA" u="1"/>
        <s v="Transporte público de pasajeros línea 4 Antofagasta S.A." u="1"/>
        <s v="Transporte VIEVAL SPA" u="1"/>
        <s v="Transmul Sociedad Anónima" u="1"/>
        <s v="Transporte público de pasajeros línea n° 11 S.A." u="1"/>
        <s v="Transporte público de pasajeros línea 10 S.A." u="1"/>
      </sharedItems>
    </cacheField>
    <cacheField name="Punto inicio" numFmtId="0">
      <sharedItems count="46">
        <s v="Graneros norponiente / Terminal"/>
        <s v="Almirante Grau / Paipote"/>
        <s v="Maipú / Granaderos"/>
        <s v="Emilio Sotomayor / Rio de Janeiro"/>
        <s v="Licarayen / Alcalde José Lira"/>
        <s v="Taira / Tupac Yupanqui"/>
        <s v="Almirante Grau / Huaytiquina"/>
        <s v="Almirante Latorre / El Manzano"/>
        <s v="Hernán Cortés / Grecia"/>
        <s v="Vasco de Gama / Grecia"/>
        <s v="Camino Chiu Chiu / Industrial"/>
        <s v="Puritama / Ojo de Apache"/>
        <s v="O'Higgings / Ojo de Opache"/>
        <s v="Ojo de Opache / Peine"/>
        <s v="Circunvalación / Jorge Alessandri"/>
        <s v="Sendero del Sol / Terminal" u="1"/>
        <s v="Fluorita / Héroes de la Concepción" u="1"/>
        <s v="El Coigue / Av. del Agua" u="1"/>
        <s v="Huáscar" u="1"/>
        <s v="Mar del Plata / Santa Marta" u="1"/>
        <s v="Argentina / Caracoles" u="1"/>
        <s v="Angamos / Virgilio Arias" u="1"/>
        <s v="Salar Aguas Calientes / Pedro Aguirre Cerda" u="1"/>
        <s v="Huamachuco / Amatista" u="1"/>
        <s v="Jaime Guzmán Errázuriz / Agustín Samsó Sivori" u="1"/>
        <s v="Llullaillaco" u="1"/>
        <s v="Andrés Sabella Gálvez / 14 de febrero" u="1"/>
        <s v="14 de febrero / Teniente Ignacio Serrano" u="1"/>
        <s v="Coloso" u="1"/>
        <s v="Oficina Anita / Pedro Aguirre Cerda" u="1"/>
        <s v="Sierra Nevada / Amatista" u="1"/>
        <s v="Félix García / Los Chungungos" u="1"/>
        <s v="Humberto Albanese Cortés / Secundino Carrizo" u="1"/>
        <s v="Pedro Aguirre Cerda / Sendero del Sol" u="1"/>
        <s v="Los Topacios / Sierra Nevada" u="1"/>
        <s v="Bonilla / Puerto Natales" u="1"/>
        <s v="Universidad de Antofagasta" u="1"/>
        <s v="Antonio José de Sucre / Andrés Sabella Gálvez" u="1"/>
        <s v="Pedro Aguirre Cerda / La Florida" u="1"/>
        <s v="Amatista / Sierra Nevada" u="1"/>
        <s v="Héroes de la Concepción / Amatista" u="1"/>
        <s v="José Ignacio Zenteno / Iquique" u="1"/>
        <s v="Manuel Antonio Matta / Eleuterio Ramírez" u="1"/>
        <s v="Angamos / Homero Ávila" u="1"/>
        <s v="Antihue / Colihue" u="1"/>
        <s v="El Zafiro / Sierra Nevada" u="1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Usuario" refreshedDate="45152.801239930559" createdVersion="8" refreshedVersion="8" minRefreshableVersion="3" recordCount="12311">
  <cacheSource type="worksheet">
    <worksheetSource name="BBDD2DS"/>
  </cacheSource>
  <cacheFields count="25">
    <cacheField name="EXP" numFmtId="0">
      <sharedItems containsString="0" containsBlank="1" containsNumber="1" containsInteger="1" minValue="45" maxValue="48484"/>
    </cacheField>
    <cacheField name="FECHA" numFmtId="14">
      <sharedItems containsNonDate="0" containsDate="1" containsString="0" containsBlank="1" minDate="2022-10-04T00:00:00" maxDate="2022-11-11T00:00:00"/>
    </cacheField>
    <cacheField name="MES" numFmtId="0">
      <sharedItems containsString="0" containsBlank="1" containsNumber="1" containsInteger="1" minValue="10" maxValue="11"/>
    </cacheField>
    <cacheField name="DIAMES" numFmtId="0">
      <sharedItems containsString="0" containsBlank="1" containsNumber="1" containsInteger="1" minValue="4" maxValue="10"/>
    </cacheField>
    <cacheField name="DIASEM" numFmtId="0">
      <sharedItems containsString="0" containsBlank="1" containsNumber="1" containsInteger="1" minValue="2" maxValue="4"/>
    </cacheField>
    <cacheField name="DIA" numFmtId="0">
      <sharedItems containsBlank="1"/>
    </cacheField>
    <cacheField name="DIATIPO" numFmtId="0">
      <sharedItems containsBlank="1"/>
    </cacheField>
    <cacheField name="Dia medicion" numFmtId="0">
      <sharedItems containsString="0" containsBlank="1" containsNumber="1" containsInteger="1" minValue="2" maxValue="3" count="3">
        <n v="2"/>
        <m/>
        <n v="3" u="1"/>
      </sharedItems>
    </cacheField>
    <cacheField name="SS" numFmtId="0">
      <sharedItems containsBlank="1"/>
    </cacheField>
    <cacheField name="Servicio 2" numFmtId="0">
      <sharedItems containsBlank="1"/>
    </cacheField>
    <cacheField name="Servicio" numFmtId="0">
      <sharedItems containsBlank="1" containsMixedTypes="1" containsNumber="1" containsInteger="1" minValue="102" maxValue="129" count="30">
        <s v="Z"/>
        <s v="F"/>
        <s v="T"/>
        <s v="A"/>
        <s v="C"/>
        <s v="FY1"/>
        <s v="AY2"/>
        <s v="ZY2"/>
        <s v="ZY1"/>
        <s v="AY1"/>
        <s v="FY2"/>
        <s v="E"/>
        <s v="B"/>
        <s v="M"/>
        <s v="D"/>
        <s v="X"/>
        <m/>
        <n v="121" u="1"/>
        <n v="104" u="1"/>
        <n v="108" u="1"/>
        <n v="112" u="1"/>
        <n v="103" u="1"/>
        <n v="107" u="1"/>
        <n v="111" u="1"/>
        <n v="119" u="1"/>
        <n v="102" u="1"/>
        <n v="110" u="1"/>
        <n v="114" u="1"/>
        <n v="129" u="1"/>
        <n v="109" u="1"/>
      </sharedItems>
    </cacheField>
    <cacheField name="Sentido" numFmtId="0">
      <sharedItems containsBlank="1" count="3">
        <s v="I"/>
        <s v="R"/>
        <m/>
      </sharedItems>
    </cacheField>
    <cacheField name="ID Servicio" numFmtId="0">
      <sharedItems containsString="0" containsBlank="1" containsNumber="1" containsInteger="1" minValue="1" maxValue="72" count="60">
        <n v="59"/>
        <n v="60"/>
        <n v="53"/>
        <n v="54"/>
        <n v="57"/>
        <n v="58"/>
        <n v="47"/>
        <n v="48"/>
        <n v="51"/>
        <n v="52"/>
        <n v="55"/>
        <n v="50"/>
        <n v="62"/>
        <n v="61"/>
        <n v="49"/>
        <n v="56"/>
        <n v="67"/>
        <n v="68"/>
        <n v="63"/>
        <n v="64"/>
        <n v="69"/>
        <n v="70"/>
        <n v="65"/>
        <n v="66"/>
        <n v="71"/>
        <n v="72"/>
        <m/>
        <n v="34" u="1"/>
        <n v="38" u="1"/>
        <n v="5" u="1"/>
        <n v="40" u="1"/>
        <n v="42" u="1"/>
        <n v="44" u="1"/>
        <n v="2" u="1"/>
        <n v="6" u="1"/>
        <n v="16" u="1"/>
        <n v="17" u="1"/>
        <n v="19" u="1"/>
        <n v="20" u="1"/>
        <n v="33" u="1"/>
        <n v="21" u="1"/>
        <n v="35" u="1"/>
        <n v="1" u="1"/>
        <n v="39" u="1"/>
        <n v="24" u="1"/>
        <n v="41" u="1"/>
        <n v="25" u="1"/>
        <n v="9" u="1"/>
        <n v="43" u="1"/>
        <n v="26" u="1"/>
        <n v="45" u="1"/>
        <n v="27" u="1"/>
        <n v="10" u="1"/>
        <n v="28" u="1"/>
        <n v="29" u="1"/>
        <n v="11" u="1"/>
        <n v="30" u="1"/>
        <n v="31" u="1"/>
        <n v="12" u="1"/>
        <n v="32" u="1"/>
      </sharedItems>
    </cacheField>
    <cacheField name="HH INICIO" numFmtId="164">
      <sharedItems containsNonDate="0" containsDate="1" containsString="0" containsBlank="1" minDate="1899-12-30T03:51:53" maxDate="1899-12-30T22:23:54"/>
    </cacheField>
    <cacheField name="PPU" numFmtId="0">
      <sharedItems containsBlank="1" count="796">
        <s v="ZY6064"/>
        <s v="XF1147"/>
        <s v="YD1824"/>
        <s v="YF2427"/>
        <s v="DRZG41"/>
        <s v="FCHH15"/>
        <s v="DRVG24"/>
        <s v="FTWP15"/>
        <s v="FWHD74"/>
        <s v="BLDV73"/>
        <s v="DPKW87"/>
        <s v="FPCD80"/>
        <s v="XT6841"/>
        <s v="YX5562"/>
        <s v="LXVH50"/>
        <s v="BPWR12"/>
        <s v="XJ2969"/>
        <s v="XY1650"/>
        <s v="VX7747"/>
        <s v="HXJP20"/>
        <s v="WH9900"/>
        <s v="BZXS97"/>
        <s v="BZVW58"/>
        <s v="YY1015"/>
        <s v="BCZT36"/>
        <s v="GZBJ92"/>
        <s v="DRTS72"/>
        <s v="WA1256"/>
        <s v="XF4446"/>
        <s v="DXFC37"/>
        <s v="DRZH94"/>
        <s v="TW7656"/>
        <s v="CBTV50"/>
        <s v="DJWK27"/>
        <s v="DLFJ65"/>
        <s v="DPKW86"/>
        <s v="WG9532"/>
        <s v="FFVR45"/>
        <s v="DRTS74"/>
        <s v="DXFC35"/>
        <s v="YY2522"/>
        <s v="DRBR66"/>
        <s v="HSBX33"/>
        <s v="FCVP25"/>
        <s v="DRTV55"/>
        <s v="FFRT34"/>
        <s v="VX4379"/>
        <s v="UN5301"/>
        <s v="ZR1302"/>
        <s v="YD6134"/>
        <s v="ZX4008"/>
        <s v="FCVP26"/>
        <s v="YZ8292"/>
        <s v="LTHL53"/>
        <s v="WB1066"/>
        <s v="DRTS79"/>
        <s v="XS5148"/>
        <s v="YS3489"/>
        <s v="VH2652"/>
        <s v="FFRT25"/>
        <s v="UY5097"/>
        <s v="WG9619"/>
        <s v="FFRT32"/>
        <s v="YV4929"/>
        <s v="XZ4729"/>
        <s v="XR5465"/>
        <s v="YP7086"/>
        <s v="YU8442"/>
        <s v="DRZG42"/>
        <s v="DRZG82"/>
        <s v="XJ6819"/>
        <s v="WG9350"/>
        <s v="VZ2087"/>
        <s v="VX1553"/>
        <s v="UD3815"/>
        <s v="RBXL31"/>
        <s v="FFRT28"/>
        <s v="DXFC36"/>
        <s v="WU1081"/>
        <s v="VL1429"/>
        <s v="FFRT31"/>
        <s v="DZCW13"/>
        <s v="VX4223"/>
        <s v="FFRT26"/>
        <s v="TS1401"/>
        <s v="FFRT29"/>
        <s v="VX1542"/>
        <s v="TV4523"/>
        <s v="DRVK33"/>
        <s v="VX9698"/>
        <s v="FWHC32"/>
        <s v="HRVZ75"/>
        <s v="TJ9579"/>
        <s v="VT3617"/>
        <s v="VZ1020"/>
        <s v="VZ3104"/>
        <s v="WG9625"/>
        <s v="WG9817"/>
        <s v="WG9818"/>
        <s v="WJ1967"/>
        <s v="WK6976"/>
        <s v="WR9426"/>
        <s v="XB5826"/>
        <s v="XC9606"/>
        <s v="XF9541"/>
        <s v="XS5147"/>
        <s v="XV8197"/>
        <s v="YB1875"/>
        <s v="YD7409"/>
        <s v="YF2643"/>
        <s v="YF9449"/>
        <s v="ZJ2353"/>
        <s v="ZY6283"/>
        <s v="HCCR25"/>
        <s v="XY1718"/>
        <s v="ZY6706"/>
        <s v="ZY7657"/>
        <s v="YG6309"/>
        <s v="XD2327"/>
        <s v="UN5523"/>
        <s v="BHDF28"/>
        <s v="DWZX76"/>
        <s v="XK3119"/>
        <s v="BVFZ64"/>
        <s v="LPDK41"/>
        <s v="BCHH32"/>
        <s v="FRLR81"/>
        <s v="BGJL70"/>
        <s v="YY6581"/>
        <s v="VN4233"/>
        <s v="ZY7658"/>
        <s v="WR8885"/>
        <s v="CFVZ11"/>
        <s v="HJTR14"/>
        <s v="WJ1248"/>
        <s v="FCWF55"/>
        <s v="XV1978"/>
        <s v="BLJS76"/>
        <s v="BRKV41"/>
        <s v="LYLL51"/>
        <s v="BXYG16"/>
        <s v="DWVY28"/>
        <s v="CHBW99"/>
        <s v="DYPT89"/>
        <s v="FHZD45"/>
        <s v="XS5146"/>
        <s v="VC7831"/>
        <s v="WG5088"/>
        <s v="WR8343"/>
        <s v="XS5144"/>
        <s v="ZH1868"/>
        <s v="ZS4175"/>
        <s v="ZU5495"/>
        <s v="BHXV96"/>
        <s v="BVWZ43"/>
        <s v="CPLD11"/>
        <s v="DRVK31"/>
        <s v="VC8018"/>
        <s v="WB3588"/>
        <s v="WG9616"/>
        <s v="WG9855"/>
        <s v="WZ4161"/>
        <s v="XS5145"/>
        <s v="YR6331"/>
        <s v="YV7670"/>
        <s v="ZA8006"/>
        <s v="ZS4072"/>
        <s v="FDJK27"/>
        <s v="FFVR37"/>
        <s v="HCCR24"/>
        <s v="WJ2837"/>
        <s v="WR8137"/>
        <s v="XE9376"/>
        <s v="XS5143"/>
        <s v="YP8017"/>
        <s v="ZT8513"/>
        <m/>
        <s v="RBDB91" u="1"/>
        <s v="BZCZ72" u="1"/>
        <s v="HTVW71" u="1"/>
        <s v="LPXW77" u="1"/>
        <s v="ZJ7624" u="1"/>
        <s v="JJYW78" u="1"/>
        <s v="BPTJ30" u="1"/>
        <s v="FYBC78" u="1"/>
        <s v="LW2506" u="1"/>
        <s v="FWDB51" u="1"/>
        <s v="XZ2856" u="1"/>
        <s v="YR1745" u="1"/>
        <s v="CSBD10" u="1"/>
        <s v="KJWH68" u="1"/>
        <s v="ZJ7714" u="1"/>
        <s v="HVZX96" u="1"/>
        <s v="ZN8620" u="1"/>
        <s v="LFFX22" u="1"/>
        <s v="KPJY20" u="1"/>
        <s v="JWYP84" u="1"/>
        <s v="YJ5643" u="1"/>
        <s v="FBTZ38" u="1"/>
        <s v="DLFJ64" u="1"/>
        <s v="JJYW74" u="1"/>
        <s v="SW1313" u="1"/>
        <s v="FYBC74" u="1"/>
        <s v="KPJY54" u="1"/>
        <s v="KPJY42" u="1"/>
        <s v="CWSD66" u="1"/>
        <s v="CYRD41" u="1"/>
        <s v="JJLK15" u="1"/>
        <s v="LJSG97" u="1"/>
        <s v="JPRZ57" u="1"/>
        <s v="YB7497" u="1"/>
        <s v="LPSY31" u="1"/>
        <s v="ZP9675" u="1"/>
        <s v="XB8668" u="1"/>
        <s v="KXHL59" u="1"/>
        <s v="XY4063" u="1"/>
        <s v="ZW5158" u="1"/>
        <s v="JJYW84" u="1"/>
        <s v="FYBC84" u="1"/>
        <s v="FFKY76" u="1"/>
        <s v="JSWB89" u="1"/>
        <s v="LW7272" u="1"/>
        <s v="XU9145" u="1"/>
        <s v="FCBR32" u="1"/>
        <s v="JPRY99" u="1"/>
        <s v="JPRY75" u="1"/>
        <s v="GYZV28" u="1"/>
        <s v="JPRY51" u="1"/>
        <s v="LPSY41" u="1"/>
        <s v="LPDK10" u="1"/>
        <s v="HCLR34" u="1"/>
        <s v="KLJK59" u="1"/>
        <s v="FJZY74" u="1"/>
        <s v="JSWB99" u="1"/>
        <s v="FFKY74" u="1"/>
        <s v="ZH1779" u="1"/>
        <s v="HWHB93" u="1"/>
        <s v="XS9144" u="1"/>
        <s v="FYDV11" u="1"/>
        <s v="KLPK47" u="1"/>
        <s v="JYKV27" u="1"/>
        <s v="ZJ7858" u="1"/>
        <s v="LFSJ47" u="1"/>
        <s v="KLLZ78" u="1"/>
        <s v="ZU9075" u="1"/>
        <s v="ZH1765" u="1"/>
        <s v="FXRL74" u="1"/>
        <s v="YD4766" u="1"/>
        <s v="CKZT79" u="1"/>
        <s v="HCVD15" u="1"/>
        <s v="ZP9889" u="1"/>
        <s v="GKLB72" u="1"/>
        <s v="ZY6267" u="1"/>
        <s v="KFHY63" u="1"/>
        <s v="LBZX88" u="1"/>
        <s v="DFYJ85" u="1"/>
        <s v="JDYK36" u="1"/>
        <s v="JWTG29" u="1"/>
        <s v="WK6155" u="1"/>
        <s v="JSWB95" u="1"/>
        <s v="JKZB99" u="1"/>
        <s v="LPSX91" u="1"/>
        <s v="WU1080" u="1"/>
        <s v="ZJ7750" u="1"/>
        <s v="YU5094" u="1"/>
        <s v="LFFY50" u="1"/>
        <s v="FLHL76" u="1"/>
        <s v="PYSC64" u="1"/>
        <s v="YY5356" u="1"/>
        <s v="UW5457" u="1"/>
        <s v="JCPC45" u="1"/>
        <s v="WK6165" u="1"/>
        <s v="LBZY30" u="1"/>
        <s v="KWWW29" u="1"/>
        <s v="KLPK53" u="1"/>
        <s v="HSYV36" u="1"/>
        <s v="HHCZ83" u="1"/>
        <s v="VY7719" u="1"/>
        <s v="JYXS81" u="1"/>
        <s v="YH3886" u="1"/>
        <s v="PZCK71" u="1"/>
        <s v="JCKR98" u="1"/>
        <s v="DFSL51" u="1"/>
        <s v="PYDS83" u="1"/>
        <s v="HWRF53" u="1"/>
        <s v="WK6173" u="1"/>
        <s v="WG9175" u="1"/>
        <s v="JCGC63" u="1"/>
        <s v="WU1294" u="1"/>
        <s v="FFTK83" u="1"/>
        <s v="BCZT62" u="1"/>
        <s v="YF9953" u="1"/>
        <s v="FLHL94" u="1"/>
        <s v="LBFZ50" u="1"/>
        <s v="RBXL17" u="1"/>
        <s v="HFZJ93" u="1"/>
        <s v="XW8294" u="1"/>
        <s v="XY7373" u="1"/>
        <s v="HSBX24" u="1"/>
        <s v="XY9545" u="1"/>
        <s v="HYYV63" u="1"/>
        <s v="BCFV66" u="1"/>
        <s v="DRDP79" u="1"/>
        <s v="ZP9891" u="1"/>
        <s v="LXWK90" u="1"/>
        <s v="PSRG15" u="1"/>
        <s v="KGFD98" u="1"/>
        <s v="KCFB92" u="1"/>
        <s v="XH5995" u="1"/>
        <s v="FXRS18" u="1"/>
        <s v="JCJR80" u="1"/>
        <s v="FVDP65" u="1"/>
        <s v="LGZV26" u="1"/>
        <s v="JBXY90" u="1"/>
        <s v="WA1344" u="1"/>
        <s v="YW6567" u="1"/>
        <s v="KWWW79" u="1"/>
        <s v="HYYY47" u="1"/>
        <s v="HHBP48" u="1"/>
        <s v="BSZG71" u="1"/>
        <s v="FXFS26" u="1"/>
        <s v="YG6469" u="1"/>
        <s v="JGBF53" u="1"/>
        <s v="DKWG87" u="1"/>
        <s v="HWHH63" u="1"/>
        <s v="HYYX41" u="1"/>
        <s v="FXRS26" u="1"/>
        <s v="LGJX16" u="1"/>
        <s v="HPGP66" u="1"/>
        <s v="DZXB66" u="1"/>
        <s v="HSBX88" u="1"/>
        <s v="HXXC39" u="1"/>
        <s v="RBXL45" u="1"/>
        <s v="PZZB18" u="1"/>
        <s v="FTHS26" u="1"/>
        <s v="WU8906" u="1"/>
        <s v="HYYZ59" u="1"/>
        <s v="GZRC59" u="1"/>
        <s v="KTBR37" u="1"/>
        <s v="WT7209" u="1"/>
        <s v="HSBX86" u="1"/>
        <s v="PZZB16" u="1"/>
        <s v="WK7497" u="1"/>
        <s v="BHWD19" u="1"/>
        <s v="CTHS21" u="1"/>
        <s v="DWVY86" u="1"/>
        <s v="FCVG53" u="1"/>
        <s v="YV5116" u="1"/>
        <s v="FWJK21" u="1"/>
        <s v="LPCR14" u="1"/>
        <s v="LVKR59" u="1"/>
        <s v="FVZD38" u="1"/>
        <s v="JBHR19" u="1"/>
        <s v="FXJS32" u="1"/>
        <s v="LVKR11" u="1"/>
        <s v="WU7902" u="1"/>
        <s v="FXRR76" u="1"/>
        <s v="XY1787" u="1"/>
        <s v="XJ7015" u="1"/>
        <s v="HPGP72" u="1"/>
        <s v="JXJB77" u="1"/>
        <s v="ZW4754" u="1"/>
        <s v="DLGS58" u="1"/>
        <s v="FXJS42" u="1"/>
        <s v="LVKR33" u="1"/>
        <s v="HCHG97" u="1"/>
        <s v="ZJ3039" u="1"/>
        <s v="LGZW66" u="1"/>
        <s v="JFSP79" u="1"/>
        <s v="FXRS30" u="1"/>
        <s v="WR7044" u="1"/>
        <s v="KSDZ55" u="1"/>
        <s v="LCVY38" u="1"/>
        <s v="JWYJ53" u="1"/>
        <s v="FXRV28" u="1"/>
        <s v="JKTZ22" u="1"/>
        <s v="XZ4153" u="1"/>
        <s v="LGJW72" u="1"/>
        <s v="CRSF49" u="1"/>
        <s v="DZCW25" u="1"/>
        <s v="JYLK40" u="1"/>
        <s v="FXVS74" u="1"/>
        <s v="HTVR50" u="1"/>
        <s v="LTZR54" u="1"/>
        <s v="HDKP84" u="1"/>
        <s v="JGVX74" u="1"/>
        <s v="FXRR92" u="1"/>
        <s v="LVTB62" u="1"/>
        <s v="BJCD88" u="1"/>
        <s v="KDRR23" u="1"/>
        <s v="DDWS56" u="1"/>
        <s v="JBHR45" u="1"/>
        <s v="KWGK74" u="1"/>
        <s v="BCFL79" u="1"/>
        <s v="PZSS55" u="1"/>
        <s v="XZ4253" u="1"/>
        <s v="WR7268" u="1"/>
        <s v="DCXL23" u="1"/>
        <s v="JDFB89" u="1"/>
        <s v="YZ8414" u="1"/>
        <s v="LVKR95" u="1"/>
        <s v="BRTG12" u="1"/>
        <s v="JDGC21" u="1"/>
        <s v="JPYS30" u="1"/>
        <s v="DZJG20" u="1"/>
        <s v="GFZR40" u="1"/>
        <s v="CDJV15" u="1"/>
        <s v="LYLJ80" u="1"/>
        <s v="FXRV32" u="1"/>
        <s v="DZCW43" u="1"/>
        <s v="HXXF57" u="1"/>
        <s v="LPHB71" u="1"/>
        <s v="KLWS43" u="1"/>
        <s v="BFJR91" u="1"/>
        <s v="HWHL95" u="1"/>
        <s v="JPPR82" u="1"/>
        <s v="FCVZ62" u="1"/>
        <s v="HFSR85" u="1"/>
        <s v="FXRV30" u="1"/>
        <s v="PTVF29" u="1"/>
        <s v="KJWR86" u="1"/>
        <s v="JGVY82" u="1"/>
        <s v="RYZJ72" u="1"/>
        <s v="FRKG10" u="1"/>
        <s v="HLDF69" u="1"/>
        <s v="JPYT52" u="1"/>
        <s v="WK6973" u="1"/>
        <s v="CDHG36" u="1"/>
        <s v="JCCJ71" u="1"/>
        <s v="WT3479" u="1"/>
        <s v="JYXP38" u="1"/>
        <s v="WF2070" u="1"/>
        <s v="XR5445" u="1"/>
        <s v="LVTG48" u="1"/>
        <s v="HFST77" u="1"/>
        <s v="KHBF36" u="1"/>
        <s v="JXWH13" u="1"/>
        <s v="DPYV64" u="1"/>
        <s v="JJYW29" u="1"/>
        <s v="HSTL93" u="1"/>
        <s v="JRKG10" u="1"/>
        <s v="YV4282" u="1"/>
        <s v="ZH1334" u="1"/>
        <s v="ZN7447" u="1"/>
        <s v="KRVV56" u="1"/>
        <s v="HZHG86" u="1"/>
        <s v="XE2997" u="1"/>
        <s v="ZN8331" u="1"/>
        <s v="ZT8512" u="1"/>
        <s v="WR9706" u="1"/>
        <s v="LZZG32" u="1"/>
        <s v="CDZX27" u="1"/>
        <s v="BGDP21" u="1"/>
        <s v="HTSZ18" u="1"/>
        <s v="GWLB37" u="1"/>
        <s v="JXHW76" u="1"/>
        <s v="LXVF51" u="1"/>
        <s v="YF9448" u="1"/>
        <s v="JBHR91" u="1"/>
        <s v="FYBB57" u="1"/>
        <s v="GPGH32" u="1"/>
        <s v="DZWZ11" u="1"/>
        <s v="XS5007" u="1"/>
        <s v="FPKY36" u="1"/>
        <s v="ZH1366" u="1"/>
        <s v="ZP3294" u="1"/>
        <s v="BKRB26" u="1"/>
        <s v="KSFP34" u="1"/>
        <s v="HRPG64" u="1"/>
        <s v="LKZZ90" u="1"/>
        <s v="JJYW59" u="1"/>
        <s v="LZZG52" u="1"/>
        <s v="KPJY27" u="1"/>
        <s v="JDJS80" u="1"/>
        <s v="YZ8586" u="1"/>
        <s v="JPRZ18" u="1"/>
        <s v="FPRY34" u="1"/>
        <s v="XT6816" u="1"/>
        <s v="FPHX88" u="1"/>
        <s v="GPGH40" u="1"/>
        <s v="BJFL18" u="1"/>
        <s v="KPJY37" u="1"/>
        <s v="KPJY25" u="1"/>
        <s v="FDGY14" u="1"/>
        <s v="XZ4835" u="1"/>
        <s v="LRCH30" u="1"/>
        <s v="HVZX99" u="1"/>
        <s v="FPHW94" u="1"/>
        <s v="JXWH51" u="1"/>
        <s v="HXXL29" u="1"/>
        <s v="LBGG46" u="1"/>
        <s v="CBXG75" u="1"/>
        <s v="KPJY35" u="1"/>
        <s v="FYBB51" u="1"/>
        <s v="ZH1532" u="1"/>
        <s v="KSFB11" u="1"/>
        <s v="CYYR63" u="1"/>
        <s v="JPRZ38" u="1"/>
        <s v="CRPK33" u="1"/>
        <s v="JPRY34" u="1"/>
        <s v="LFFX59" u="1"/>
        <s v="ZJ7715" u="1"/>
        <s v="HVZX97" u="1"/>
        <s v="FDSX20" u="1"/>
        <s v="LPXV60" u="1"/>
        <s v="KPJY45" u="1"/>
        <s v="JJYW41" u="1"/>
        <s v="FYDV18" u="1"/>
        <s v="YU8127" u="1"/>
        <s v="FWDB50" u="1"/>
        <s v="WJ2642" u="1"/>
        <s v="KLPK18" u="1"/>
        <s v="ZX4822" u="1"/>
        <s v="KVFJ79" u="1"/>
        <s v="JJVG98" u="1"/>
        <s v="LFFW77" u="1"/>
        <s v="LJDH42" u="1"/>
        <s v="JBHV97" u="1"/>
        <s v="HVZX95" u="1"/>
        <s v="LBWD80" u="1"/>
        <s v="FLHK59" u="1"/>
        <s v="JJYW75" u="1"/>
        <s v="FYBC75" u="1"/>
        <s v="DPZZ54" u="1"/>
        <s v="JPRJ69" u="1"/>
        <s v="JPRX74" u="1"/>
        <s v="LRCG92" u="1"/>
        <s v="ZX4820" u="1"/>
        <s v="GXTL46" u="1"/>
        <s v="ZP9676" u="1"/>
        <s v="KJWH77" u="1"/>
        <s v="DRFZ73" u="1"/>
        <s v="KJWH65" u="1"/>
        <s v="FJZY77" u="1"/>
        <s v="KPJY53" u="1"/>
        <s v="HYHR84" u="1"/>
        <s v="ZL4664" u="1"/>
        <s v="YH5665" u="1"/>
        <s v="XL7858" u="1"/>
        <s v="LPDL27" u="1"/>
        <s v="CKZT36" u="1"/>
        <s v="LPXW82" u="1"/>
        <s v="VF5811" u="1"/>
        <s v="FYDV48" u="1"/>
        <s v="WK6148" u="1"/>
        <s v="FFKY75" u="1"/>
        <s v="HCCR45" u="1"/>
        <s v="FFLH70" u="1"/>
        <s v="YF2640" u="1"/>
        <s v="ZP9696" u="1"/>
        <s v="HTVL57" u="1"/>
        <s v="ZJ7811" u="1"/>
        <s v="XW3233" u="1"/>
        <s v="JSBB72" u="1"/>
        <s v="RW3331" u="1"/>
        <s v="DPZY80" u="1"/>
        <s v="JRKL46" u="1"/>
        <s v="LBZX55" u="1"/>
        <s v="VK6409" u="1"/>
        <s v="YG6022" u="1"/>
        <s v="GSVD55" u="1"/>
        <s v="XT6850" u="1"/>
        <s v="FYBF67" u="1"/>
        <s v="JBHZ57" u="1"/>
        <s v="WK6168" u="1"/>
        <s v="JDYK37" u="1"/>
        <s v="JSWB96" u="1"/>
        <s v="FYDV32" u="1"/>
        <s v="LGYP73" u="1"/>
        <s v="LPSX92" u="1"/>
        <s v="JCJR79" u="1"/>
        <s v="JYKV36" u="1"/>
        <s v="ZP9888" u="1"/>
        <s v="YY1265" u="1"/>
        <s v="BBBZ83" u="1"/>
        <s v="JJVJ88" u="1"/>
        <s v="JBXY89" u="1"/>
        <s v="LFFY51" u="1"/>
        <s v="FLHL77" u="1"/>
        <s v="YV1882" u="1"/>
        <s v="LBZY31" u="1"/>
        <s v="FYDV30" u="1"/>
        <s v="RBTW87" u="1"/>
        <s v="XD2842" u="1"/>
        <s v="RBTW63" u="1"/>
        <s v="BRHL80" u="1"/>
        <s v="FYDV76" u="1"/>
        <s v="DKCT73" u="1"/>
        <s v="JDYK21" u="1"/>
        <s v="JYXS82" u="1"/>
        <s v="YB7798" u="1"/>
        <s v="JKZB60" u="1"/>
        <s v="LYLH17" u="1"/>
        <s v="HKLT65" u="1"/>
        <s v="CSLW20" u="1"/>
        <s v="FYBV74" u="1"/>
        <s v="FSCV77" u="1"/>
        <s v="XW8285" u="1"/>
        <s v="WK6174" u="1"/>
        <s v="WK6150" u="1"/>
        <s v="XP3996" u="1"/>
        <s v="CKDH49" u="1"/>
        <s v="JCKR97" u="1"/>
        <s v="LYLG47" u="1"/>
        <s v="ZA9110" u="1"/>
        <s v="YY5455" u="1"/>
        <s v="JTTP15" u="1"/>
        <s v="RHHY84" u="1"/>
        <s v="BGZV43" u="1"/>
        <s v="ZY6478" u="1"/>
        <s v="JDJL77" u="1"/>
        <s v="WK6170" u="1"/>
        <s v="CRBB48" u="1"/>
        <s v="DRDP78" u="1"/>
        <s v="ZP9890" u="1"/>
        <s v="ZS3559" u="1"/>
        <s v="BHTB18" u="1"/>
        <s v="JBXY91" u="1"/>
        <s v="XW8291" u="1"/>
        <s v="FXRS29" u="1"/>
        <s v="FXRS17" u="1"/>
        <s v="BCHJ18" u="1"/>
        <s v="KWWW30" u="1"/>
        <s v="LJSK80" u="1"/>
        <s v="FVGC37" u="1"/>
        <s v="XY1710" u="1"/>
        <s v="YW6564" u="1"/>
        <s v="FLHP43" u="1"/>
        <s v="HHXP25" u="1"/>
        <s v="DLZR39" u="1"/>
        <s v="BKPY21" u="1"/>
        <s v="DWVY41" u="1"/>
        <s v="FCVW21" u="1"/>
        <s v="CSLY52" u="1"/>
        <s v="YG1190" u="1"/>
        <s v="FXVT29" u="1"/>
        <s v="CYPZ77" u="1"/>
        <s v="RBXL56" u="1"/>
        <s v="HXXC14" u="1"/>
        <s v="HYCZ32" u="1"/>
        <s v="CGJX40" u="1"/>
        <s v="PZZB27" u="1"/>
        <s v="RBXL42" u="1"/>
        <s v="LTJP41" u="1"/>
        <s v="XY9766" u="1"/>
        <s v="HYYY88" u="1"/>
        <s v="XY1788" u="1"/>
        <s v="GWZK23" u="1"/>
        <s v="LGZV41" u="1"/>
        <s v="FXRS21" u="1"/>
        <s v="WR8127" u="1"/>
        <s v="HPGP73" u="1"/>
        <s v="LTJP87" u="1"/>
        <s v="LVKR46" u="1"/>
        <s v="JZLB65" u="1"/>
        <s v="FXJS43" u="1"/>
        <s v="WK7494" u="1"/>
        <s v="DWVZ63" u="1"/>
        <s v="HWHH92" u="1"/>
        <s v="XT7069" u="1"/>
        <s v="YR6127" u="1"/>
        <s v="HPGP95" u="1"/>
        <s v="HSKJ30" u="1"/>
        <s v="XJ7014" u="1"/>
        <s v="FJYR58" u="1"/>
        <s v="DKRZ43" u="1"/>
        <s v="DDKR57" u="1"/>
        <s v="ZA8280" u="1"/>
        <s v="JWYH70" u="1"/>
        <s v="FGVK26" u="1"/>
        <s v="FXRR73" u="1"/>
        <s v="LGJW75" u="1"/>
        <s v="CCVK37" u="1"/>
        <s v="FXRV29" u="1"/>
        <s v="JFSP78" u="1"/>
        <s v="BCHK58" u="1"/>
        <s v="HSKJ52" u="1"/>
        <s v="PSPK16" u="1"/>
        <s v="DHVC10" u="1"/>
        <s v="YN1069" u="1"/>
        <s v="FXRR83" u="1"/>
        <s v="JPSB54" u="1"/>
        <s v="HDSB58" u="1"/>
        <s v="FXVS75" u="1"/>
        <s v="HXXC88" u="1"/>
        <s v="FFZS48" u="1"/>
        <s v="CBJT37" u="1"/>
        <s v="HWHK74" u="1"/>
        <s v="GZRC60" u="1"/>
        <s v="PZFT48" u="1"/>
        <s v="XY1792" u="1"/>
        <s v="HZSD41" u="1"/>
        <s v="KDRR12" u="1"/>
        <s v="HYPL65" u="1"/>
        <s v="XS4955" u="1"/>
        <s v="JJJC57" u="1"/>
        <s v="XE8778" u="1"/>
        <s v="JGVX73" u="1"/>
        <s v="YV5097" u="1"/>
        <s v="FXRR91" u="1"/>
        <s v="DCXK68" u="1"/>
        <s v="BDRS53" u="1"/>
        <s v="WR9405" u="1"/>
        <s v="JDGC22" u="1"/>
        <s v="JPYS31" u="1"/>
        <s v="XG4935" u="1"/>
        <s v="JPPR85" u="1"/>
        <s v="DPPG38" u="1"/>
        <s v="KPDS76" u="1"/>
        <s v="JBCT26" u="1"/>
        <s v="LJJD35" u="1"/>
        <s v="JDJT37" u="1"/>
        <s v="HLBC84" u="1"/>
        <s v="FXRV43" u="1"/>
        <s v="YR6151" u="1"/>
        <s v="BSZP14" u="1"/>
        <s v="JLVS65" u="1"/>
        <s v="LVHT64" u="1"/>
        <s v="FTFW35" u="1"/>
        <s v="PHWC12" u="1"/>
        <s v="FBZT34" u="1"/>
        <s v="DRZG11" u="1"/>
        <s v="FFKT42" u="1"/>
        <s v="JPPR93" u="1"/>
        <s v="FXFV99" u="1"/>
        <s v="HFSR84" u="1"/>
        <s v="BLDV65" u="1"/>
        <s v="YB8157" u="1"/>
        <s v="FTFX25" u="1"/>
        <s v="CFGD60" u="1"/>
        <s v="FRKD81" u="1"/>
        <s v="KHBF37" u="1"/>
        <s v="HZHG89" u="1"/>
        <s v="GKPL97" u="1"/>
        <s v="ZS3971" u="1"/>
        <s v="FXZW67" u="1"/>
        <s v="YV4295" u="1"/>
        <s v="XR5468" u="1"/>
        <s v="DPPH22" u="1"/>
        <s v="ZN8448" u="1"/>
        <s v="LZZG33" u="1"/>
        <s v="HSTL92" u="1"/>
        <s v="XF1092" u="1"/>
        <s v="HYHP67" u="1"/>
        <s v="YV4281" u="1"/>
        <s v="PZCD81" u="1"/>
        <s v="ZH1333" u="1"/>
        <s v="XR5466" u="1"/>
        <s v="HTSZ19" u="1"/>
        <s v="LRCH25" u="1"/>
        <s v="LXVD80" u="1"/>
        <s v="HTVW55" u="1"/>
        <s v="BLDV71" u="1"/>
        <s v="ZN8330" u="1"/>
        <s v="FYBB58" u="1"/>
        <s v="CDGW56" u="1"/>
        <s v="BZZK49" u="1"/>
        <s v="GVZW53" u="1"/>
        <s v="WK6992" u="1"/>
        <s v="ZP2399" u="1"/>
        <s v="HYHP89" u="1"/>
        <s v="LVTG79" u="1"/>
        <s v="FPRY49" u="1"/>
        <s v="HTVW89" u="1"/>
        <s v="HTSZ17" u="1"/>
        <s v="HTVW77" u="1"/>
        <s v="GWLB36" u="1"/>
        <s v="BDRW55" u="1"/>
        <s v="GVZW51" u="1"/>
        <s v="JCFP16" u="1"/>
        <s v="GWZC16" u="1"/>
        <s v="GVDY43" u="1"/>
        <s v="HTSZ15" u="1"/>
        <s v="FJSG53" u="1"/>
        <s v="ZH6605" u="1"/>
        <s v="FXZW83" u="1"/>
        <s v="FXZX75" u="1"/>
        <s v="HLZW79" u="1"/>
        <s v="LFFW12" u="1"/>
        <s v="KPJY38" u="1"/>
        <s v="KPJY26" u="1"/>
        <s v="HVZY10" u="1"/>
        <s v="ZR1738" u="1"/>
        <s v="PXTX47" u="1"/>
        <s v="XT6747" u="1"/>
        <s v="HLDF70" u="1"/>
        <s v="CBSX57" u="1"/>
        <s v="JXWH40" u="1"/>
        <s v="FXZX73" u="1"/>
        <s v="KPJY36" u="1"/>
        <s v="FBHH21" u="1"/>
        <s v="FFKZ16" u="1"/>
        <s v="VK8028" u="1"/>
        <s v="JVPK27" u="1"/>
        <s v="KSFB12" u="1"/>
        <s v="XZ4834" u="1"/>
      </sharedItems>
    </cacheField>
    <cacheField name="HH" numFmtId="0">
      <sharedItems containsString="0" containsBlank="1" containsNumber="1" containsInteger="1" minValue="0" maxValue="23" count="23">
        <n v="7"/>
        <n v="8"/>
        <n v="20"/>
        <m/>
        <n v="10"/>
        <n v="11"/>
        <n v="12"/>
        <n v="14"/>
        <n v="15"/>
        <n v="17"/>
        <n v="19"/>
        <n v="13"/>
        <n v="16"/>
        <n v="18"/>
        <n v="9"/>
        <n v="21"/>
        <n v="6"/>
        <n v="22"/>
        <n v="3"/>
        <n v="0" u="1"/>
        <n v="5" u="1"/>
        <n v="23" u="1"/>
        <n v="4" u="1"/>
      </sharedItems>
    </cacheField>
    <cacheField name="SERVICIO2" numFmtId="0">
      <sharedItems containsBlank="1" containsMixedTypes="1" containsNumber="1" containsInteger="1" minValue="102" maxValue="129" count="30">
        <s v="Z"/>
        <s v="F"/>
        <s v="T"/>
        <s v="A"/>
        <s v="C"/>
        <s v="FY1"/>
        <s v="AY2"/>
        <s v="ZY2"/>
        <s v="ZY1"/>
        <s v="AY1"/>
        <s v="FY2"/>
        <s v="E"/>
        <s v="B"/>
        <s v="M"/>
        <s v="D"/>
        <s v="X"/>
        <m/>
        <n v="121" u="1"/>
        <n v="104" u="1"/>
        <n v="108" u="1"/>
        <n v="112" u="1"/>
        <n v="103" u="1"/>
        <n v="107" u="1"/>
        <n v="111" u="1"/>
        <n v="119" u="1"/>
        <n v="102" u="1"/>
        <n v="110" u="1"/>
        <n v="114" u="1"/>
        <n v="129" u="1"/>
        <n v="109" u="1"/>
      </sharedItems>
    </cacheField>
    <cacheField name="ID" numFmtId="0">
      <sharedItems containsString="0" containsBlank="1" containsNumber="1" containsInteger="1" minValue="80" maxValue="537"/>
    </cacheField>
    <cacheField name="SENTIDO2" numFmtId="0">
      <sharedItems containsString="0" containsBlank="1" containsNumber="1" containsInteger="1" minValue="0" maxValue="1"/>
    </cacheField>
    <cacheField name="VALIDA" numFmtId="0">
      <sharedItems containsString="0" containsBlank="1" containsNumber="1" containsInteger="1" minValue="0" maxValue="1" count="3">
        <n v="0"/>
        <n v="1"/>
        <m/>
      </sharedItems>
    </cacheField>
    <cacheField name="UN" numFmtId="0">
      <sharedItems containsString="0" containsBlank="1" containsNumber="1" containsInteger="1" minValue="177" maxValue="222"/>
    </cacheField>
    <cacheField name="SISTEMA" numFmtId="0">
      <sharedItems containsBlank="1"/>
    </cacheField>
    <cacheField name="ID2" numFmtId="0">
      <sharedItems containsBlank="1"/>
    </cacheField>
    <cacheField name="MEDICIÓN" numFmtId="0">
      <sharedItems containsBlank="1" count="3">
        <s v="SI"/>
        <s v=""/>
        <m/>
      </sharedItems>
    </cacheField>
    <cacheField name="TIPO" numFmtId="0">
      <sharedItems containsBlank="1" count="4">
        <s v="Normal"/>
        <s v=""/>
        <m/>
        <s v="Recuperacion" u="1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r:id="rId1" refreshedBy="Esteban Muñoz" refreshedDate="45154.641853819441" createdVersion="8" refreshedVersion="5" minRefreshableVersion="3" recordCount="951">
  <cacheSource type="worksheet">
    <worksheetSource name="BBDD2D"/>
  </cacheSource>
  <cacheFields count="33">
    <cacheField name="Region" numFmtId="0">
      <sharedItems/>
    </cacheField>
    <cacheField name="Año" numFmtId="0">
      <sharedItems containsSemiMixedTypes="0" containsString="0" containsNumber="1" containsInteger="1" minValue="2022" maxValue="2022"/>
    </cacheField>
    <cacheField name="Estacionalidad" numFmtId="0">
      <sharedItems/>
    </cacheField>
    <cacheField name="ID unico medicion" numFmtId="0">
      <sharedItems containsSemiMixedTypes="0" containsString="0" containsNumber="1" containsInteger="1" minValue="1" maxValue="4500"/>
    </cacheField>
    <cacheField name="Folio empresa" numFmtId="0">
      <sharedItems containsSemiMixedTypes="0" containsString="0" containsNumber="1" containsInteger="1" minValue="400012" maxValue="400013"/>
    </cacheField>
    <cacheField name="Nombre empresa" numFmtId="0">
      <sharedItems/>
    </cacheField>
    <cacheField name="ID servicio" numFmtId="0">
      <sharedItems containsSemiMixedTypes="0" containsString="0" containsNumber="1" containsInteger="1" minValue="1" maxValue="72" count="59">
        <n v="61"/>
        <n v="60"/>
        <n v="59"/>
        <n v="57"/>
        <n v="58"/>
        <n v="53"/>
        <n v="54"/>
        <n v="51"/>
        <n v="52"/>
        <n v="47"/>
        <n v="48"/>
        <n v="71"/>
        <n v="70"/>
        <n v="69"/>
        <n v="68"/>
        <n v="67"/>
        <n v="66"/>
        <n v="65"/>
        <n v="64"/>
        <n v="63"/>
        <n v="72"/>
        <n v="62"/>
        <n v="56"/>
        <n v="55"/>
        <n v="50"/>
        <n v="49"/>
        <n v="34" u="1"/>
        <n v="38" u="1"/>
        <n v="5" u="1"/>
        <n v="40" u="1"/>
        <n v="42" u="1"/>
        <n v="44" u="1"/>
        <n v="2" u="1"/>
        <n v="6" u="1"/>
        <n v="16" u="1"/>
        <n v="17" u="1"/>
        <n v="19" u="1"/>
        <n v="20" u="1"/>
        <n v="33" u="1"/>
        <n v="21" u="1"/>
        <n v="35" u="1"/>
        <n v="1" u="1"/>
        <n v="39" u="1"/>
        <n v="24" u="1"/>
        <n v="41" u="1"/>
        <n v="25" u="1"/>
        <n v="9" u="1"/>
        <n v="43" u="1"/>
        <n v="26" u="1"/>
        <n v="45" u="1"/>
        <n v="27" u="1"/>
        <n v="10" u="1"/>
        <n v="28" u="1"/>
        <n v="29" u="1"/>
        <n v="11" u="1"/>
        <n v="30" u="1"/>
        <n v="31" u="1"/>
        <n v="12" u="1"/>
        <n v="32" u="1"/>
      </sharedItems>
    </cacheField>
    <cacheField name="Nombre servicio" numFmtId="0">
      <sharedItems containsMixedTypes="1" containsNumber="1" containsInteger="1" minValue="102" maxValue="129" count="29">
        <s v="Z-Y1"/>
        <s v="Z"/>
        <s v="T"/>
        <s v="F"/>
        <s v="C"/>
        <s v="A"/>
        <s v="X"/>
        <s v="M"/>
        <s v="E"/>
        <s v="D"/>
        <s v="B"/>
        <s v="Z-Y2"/>
        <s v="F-Y2"/>
        <s v="F-Y1"/>
        <s v="A-Y2"/>
        <s v="A-Y1"/>
        <n v="121" u="1"/>
        <n v="104" u="1"/>
        <n v="108" u="1"/>
        <n v="112" u="1"/>
        <n v="103" u="1"/>
        <n v="107" u="1"/>
        <n v="111" u="1"/>
        <n v="119" u="1"/>
        <n v="102" u="1"/>
        <n v="110" u="1"/>
        <n v="114" u="1"/>
        <n v="129" u="1"/>
        <n v="109" u="1"/>
      </sharedItems>
    </cacheField>
    <cacheField name="Sentido" numFmtId="0">
      <sharedItems count="2">
        <s v="Ida"/>
        <s v="Regreso"/>
      </sharedItems>
    </cacheField>
    <cacheField name="Modalidad" numFmtId="0">
      <sharedItems/>
    </cacheField>
    <cacheField name="Tipo dia" numFmtId="0">
      <sharedItems count="2">
        <s v="Laboral 2"/>
        <s v="Domingo" u="1"/>
      </sharedItems>
    </cacheField>
    <cacheField name="Fecha medición" numFmtId="14">
      <sharedItems containsSemiMixedTypes="0" containsNonDate="0" containsDate="1" containsString="0" minDate="2022-10-04T00:00:00" maxDate="2023-05-26T00:00:00"/>
    </cacheField>
    <cacheField name="Tipo medición" numFmtId="0">
      <sharedItems/>
    </cacheField>
    <cacheField name="Ciudad" numFmtId="0">
      <sharedItems/>
    </cacheField>
    <cacheField name="ID lugar medición" numFmtId="0">
      <sharedItems containsSemiMixedTypes="0" containsString="0" containsNumber="1" containsInteger="1" minValue="1" maxValue="14"/>
    </cacheField>
    <cacheField name="Hora inicio medición" numFmtId="20">
      <sharedItems containsSemiMixedTypes="0" containsNonDate="0" containsDate="1" containsString="0" minDate="1899-12-30T06:00:00" maxDate="1899-12-30T08:00:00"/>
    </cacheField>
    <cacheField name="Hora fin medición" numFmtId="20">
      <sharedItems containsSemiMixedTypes="0" containsNonDate="0" containsDate="1" containsString="0" minDate="1899-12-30T08:00:00" maxDate="1899-12-30T21:00:00"/>
    </cacheField>
    <cacheField name="ID medidor" numFmtId="0">
      <sharedItems containsSemiMixedTypes="0" containsString="0" containsNumber="1" containsInteger="1" minValue="1000" maxValue="5000"/>
    </cacheField>
    <cacheField name="Terminal origen" numFmtId="0">
      <sharedItems/>
    </cacheField>
    <cacheField name="Comuna origen" numFmtId="0">
      <sharedItems/>
    </cacheField>
    <cacheField name="Terminal destino" numFmtId="0">
      <sharedItems/>
    </cacheField>
    <cacheField name="Comuna destino" numFmtId="0">
      <sharedItems/>
    </cacheField>
    <cacheField name="Patente del bus" numFmtId="0">
      <sharedItems/>
    </cacheField>
    <cacheField name="Hora salida" numFmtId="20">
      <sharedItems containsSemiMixedTypes="0" containsNonDate="0" containsDate="1" containsString="0" minDate="1899-12-30T06:44:00" maxDate="1899-12-30T19:58:00"/>
    </cacheField>
    <cacheField name="Hora llegada" numFmtId="20">
      <sharedItems containsNonDate="0" containsDate="1" containsString="0" containsBlank="1" minDate="1899-12-30T07:40:00" maxDate="1899-12-30T20:55:00"/>
    </cacheField>
    <cacheField name="Tiempo viaje" numFmtId="20">
      <sharedItems containsDate="1" containsMixedTypes="1" minDate="1899-12-30T00:10:00" maxDate="1899-12-30T01:37:00"/>
    </cacheField>
    <cacheField name="Bus seleccionado para medición" numFmtId="0">
      <sharedItems containsSemiMixedTypes="0" containsString="0" containsNumber="1" containsInteger="1" minValue="0" maxValue="1" count="2">
        <n v="0"/>
        <n v="1"/>
      </sharedItems>
    </cacheField>
    <cacheField name="HH salida" numFmtId="0">
      <sharedItems containsSemiMixedTypes="0" containsString="0" containsNumber="1" containsInteger="1" minValue="5" maxValue="23" count="19">
        <n v="7"/>
        <n v="16"/>
        <n v="10"/>
        <n v="9"/>
        <n v="18"/>
        <n v="15"/>
        <n v="12"/>
        <n v="8"/>
        <n v="19"/>
        <n v="13"/>
        <n v="11"/>
        <n v="14"/>
        <n v="17"/>
        <n v="6"/>
        <n v="5" u="1"/>
        <n v="20" u="1"/>
        <n v="21" u="1"/>
        <n v="22" u="1"/>
        <n v="23" u="1"/>
      </sharedItems>
    </cacheField>
    <cacheField name="Valido" numFmtId="0">
      <sharedItems containsSemiMixedTypes="0" containsString="0" containsNumber="1" containsInteger="1" minValue="0" maxValue="1" count="2">
        <n v="0"/>
        <n v="1"/>
      </sharedItems>
    </cacheField>
    <cacheField name="ID Tipo dia" numFmtId="0">
      <sharedItems containsSemiMixedTypes="0" containsString="0" containsNumber="1" containsInteger="1" minValue="2" maxValue="3" count="2">
        <n v="2"/>
        <n v="3" u="1"/>
      </sharedItems>
    </cacheField>
    <cacheField name="Factor" numFmtId="2">
      <sharedItems containsSemiMixedTypes="0" containsString="0" containsNumber="1" minValue="0" maxValue="3"/>
    </cacheField>
    <cacheField name="Observaciones" numFmtId="0">
      <sharedItems containsBlank="1" count="3">
        <m/>
        <s v=""/>
        <s v="Muestra no válida para cálculo de tiempo de viaje"/>
      </sharedItems>
    </cacheField>
    <cacheField name="Vel km/h" numFmtId="0">
      <sharedItems containsMixedTypes="1" containsNumber="1" minValue="9.0628235294117641" maxValue="101.64545454545456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494">
  <r>
    <n v="759533"/>
    <n v="2"/>
    <s v="Laboral 2"/>
    <x v="0"/>
    <x v="0"/>
    <n v="47"/>
    <x v="0"/>
    <n v="1227"/>
    <n v="0"/>
    <n v="0"/>
    <n v="0"/>
    <n v="0"/>
    <x v="0"/>
    <x v="0"/>
  </r>
  <r>
    <n v="822408"/>
    <n v="2"/>
    <s v="Laboral 2"/>
    <x v="0"/>
    <x v="1"/>
    <n v="48"/>
    <x v="0"/>
    <n v="1277"/>
    <n v="0"/>
    <n v="0"/>
    <n v="0"/>
    <n v="0"/>
    <x v="0"/>
    <x v="1"/>
  </r>
  <r>
    <n v="889116"/>
    <n v="2"/>
    <s v="Laboral 2"/>
    <x v="1"/>
    <x v="0"/>
    <n v="49"/>
    <x v="0"/>
    <n v="1328"/>
    <n v="0"/>
    <n v="0"/>
    <n v="0"/>
    <n v="0"/>
    <x v="0"/>
    <x v="2"/>
  </r>
  <r>
    <n v="959810"/>
    <n v="2"/>
    <s v="Laboral 2"/>
    <x v="2"/>
    <x v="1"/>
    <n v="50"/>
    <x v="0"/>
    <n v="1380"/>
    <n v="0"/>
    <n v="0"/>
    <n v="0"/>
    <n v="0"/>
    <x v="0"/>
    <x v="3"/>
  </r>
  <r>
    <n v="1034646"/>
    <n v="2"/>
    <s v="Laboral 2"/>
    <x v="3"/>
    <x v="0"/>
    <n v="51"/>
    <x v="0"/>
    <n v="1433"/>
    <n v="0"/>
    <n v="0"/>
    <n v="0"/>
    <n v="0"/>
    <x v="0"/>
    <x v="0"/>
  </r>
  <r>
    <n v="1113783"/>
    <n v="2"/>
    <s v="Laboral 2"/>
    <x v="3"/>
    <x v="1"/>
    <n v="52"/>
    <x v="0"/>
    <n v="1487"/>
    <n v="0"/>
    <n v="0"/>
    <n v="0"/>
    <n v="0"/>
    <x v="0"/>
    <x v="4"/>
  </r>
  <r>
    <n v="1197383"/>
    <n v="2"/>
    <s v="Laboral 2"/>
    <x v="4"/>
    <x v="0"/>
    <n v="53"/>
    <x v="0"/>
    <n v="1542"/>
    <n v="0"/>
    <n v="0"/>
    <n v="0"/>
    <n v="0"/>
    <x v="0"/>
    <x v="0"/>
  </r>
  <r>
    <n v="1285611"/>
    <n v="2"/>
    <s v="Laboral 2"/>
    <x v="4"/>
    <x v="1"/>
    <n v="54"/>
    <x v="0"/>
    <n v="1598"/>
    <n v="0"/>
    <n v="0"/>
    <n v="0"/>
    <n v="0"/>
    <x v="0"/>
    <x v="5"/>
  </r>
  <r>
    <n v="1378635"/>
    <n v="2"/>
    <s v="Laboral 2"/>
    <x v="5"/>
    <x v="0"/>
    <n v="55"/>
    <x v="0"/>
    <n v="1655"/>
    <n v="0"/>
    <n v="0"/>
    <n v="0"/>
    <n v="0"/>
    <x v="0"/>
    <x v="2"/>
  </r>
  <r>
    <n v="1476626"/>
    <n v="2"/>
    <s v="Laboral 2"/>
    <x v="6"/>
    <x v="1"/>
    <n v="56"/>
    <x v="0"/>
    <n v="1713"/>
    <n v="0"/>
    <n v="0"/>
    <n v="0"/>
    <n v="0"/>
    <x v="0"/>
    <x v="3"/>
  </r>
  <r>
    <n v="1579758"/>
    <n v="2"/>
    <s v="Laboral 2"/>
    <x v="7"/>
    <x v="0"/>
    <n v="57"/>
    <x v="0"/>
    <n v="1772"/>
    <n v="0"/>
    <n v="0"/>
    <n v="0"/>
    <n v="0"/>
    <x v="0"/>
    <x v="0"/>
  </r>
  <r>
    <n v="1688208"/>
    <n v="2"/>
    <s v="Laboral 2"/>
    <x v="7"/>
    <x v="1"/>
    <n v="58"/>
    <x v="0"/>
    <n v="1832"/>
    <n v="0"/>
    <n v="0"/>
    <n v="0"/>
    <n v="0"/>
    <x v="0"/>
    <x v="6"/>
  </r>
  <r>
    <n v="1802156"/>
    <n v="2"/>
    <s v="Laboral 2"/>
    <x v="8"/>
    <x v="0"/>
    <n v="59"/>
    <x v="0"/>
    <n v="1893"/>
    <n v="0"/>
    <n v="0"/>
    <n v="0"/>
    <n v="0"/>
    <x v="0"/>
    <x v="0"/>
  </r>
  <r>
    <n v="1921785"/>
    <n v="2"/>
    <s v="Laboral 2"/>
    <x v="8"/>
    <x v="1"/>
    <n v="60"/>
    <x v="0"/>
    <n v="1955"/>
    <n v="0"/>
    <n v="0"/>
    <n v="0"/>
    <n v="0"/>
    <x v="0"/>
    <x v="7"/>
  </r>
  <r>
    <n v="2047281"/>
    <n v="2"/>
    <s v="Laboral 2"/>
    <x v="9"/>
    <x v="0"/>
    <n v="61"/>
    <x v="0"/>
    <n v="2018"/>
    <n v="0"/>
    <n v="0"/>
    <n v="0"/>
    <n v="0"/>
    <x v="0"/>
    <x v="8"/>
  </r>
  <r>
    <n v="2178833"/>
    <n v="2"/>
    <s v="Laboral 2"/>
    <x v="10"/>
    <x v="1"/>
    <n v="62"/>
    <x v="0"/>
    <n v="2082"/>
    <n v="0"/>
    <n v="0"/>
    <n v="0"/>
    <n v="0"/>
    <x v="0"/>
    <x v="9"/>
  </r>
  <r>
    <n v="2316633"/>
    <n v="2"/>
    <s v="Laboral 2"/>
    <x v="11"/>
    <x v="0"/>
    <n v="63"/>
    <x v="0"/>
    <n v="2147"/>
    <n v="0"/>
    <n v="0"/>
    <n v="0"/>
    <n v="0"/>
    <x v="1"/>
    <x v="10"/>
  </r>
  <r>
    <n v="2460876"/>
    <n v="2"/>
    <s v="Laboral 2"/>
    <x v="11"/>
    <x v="1"/>
    <n v="64"/>
    <x v="0"/>
    <n v="2213"/>
    <n v="0"/>
    <n v="0"/>
    <n v="0"/>
    <n v="0"/>
    <x v="1"/>
    <x v="11"/>
  </r>
  <r>
    <n v="2611760"/>
    <n v="2"/>
    <s v="Laboral 2"/>
    <x v="12"/>
    <x v="0"/>
    <n v="65"/>
    <x v="0"/>
    <n v="2280"/>
    <n v="0"/>
    <n v="0"/>
    <n v="0"/>
    <n v="0"/>
    <x v="1"/>
    <x v="10"/>
  </r>
  <r>
    <n v="2769486"/>
    <n v="2"/>
    <s v="Laboral 2"/>
    <x v="12"/>
    <x v="1"/>
    <n v="66"/>
    <x v="0"/>
    <n v="2348"/>
    <n v="0"/>
    <n v="0"/>
    <n v="0"/>
    <n v="0"/>
    <x v="1"/>
    <x v="12"/>
  </r>
  <r>
    <n v="2934258"/>
    <n v="2"/>
    <s v="Laboral 2"/>
    <x v="13"/>
    <x v="0"/>
    <n v="67"/>
    <x v="0"/>
    <n v="2417"/>
    <n v="0"/>
    <n v="0"/>
    <n v="0"/>
    <n v="0"/>
    <x v="1"/>
    <x v="10"/>
  </r>
  <r>
    <n v="3106283"/>
    <n v="2"/>
    <s v="Laboral 2"/>
    <x v="13"/>
    <x v="1"/>
    <n v="68"/>
    <x v="0"/>
    <n v="2487"/>
    <n v="0"/>
    <n v="0"/>
    <n v="0"/>
    <n v="0"/>
    <x v="1"/>
    <x v="13"/>
  </r>
  <r>
    <n v="3285771"/>
    <n v="2"/>
    <s v="Laboral 2"/>
    <x v="14"/>
    <x v="0"/>
    <n v="69"/>
    <x v="0"/>
    <n v="2558"/>
    <n v="0"/>
    <n v="0"/>
    <n v="0"/>
    <n v="0"/>
    <x v="1"/>
    <x v="10"/>
  </r>
  <r>
    <n v="3472935"/>
    <n v="2"/>
    <s v="Laboral 2"/>
    <x v="14"/>
    <x v="1"/>
    <n v="70"/>
    <x v="0"/>
    <n v="2630"/>
    <n v="0"/>
    <n v="0"/>
    <n v="0"/>
    <n v="0"/>
    <x v="1"/>
    <x v="11"/>
  </r>
  <r>
    <n v="3667991"/>
    <n v="2"/>
    <s v="Laboral 2"/>
    <x v="15"/>
    <x v="0"/>
    <n v="71"/>
    <x v="0"/>
    <n v="2703"/>
    <n v="0"/>
    <n v="0"/>
    <n v="0"/>
    <n v="0"/>
    <x v="1"/>
    <x v="10"/>
  </r>
  <r>
    <n v="3871158"/>
    <n v="2"/>
    <s v="Laboral 2"/>
    <x v="15"/>
    <x v="1"/>
    <n v="72"/>
    <x v="0"/>
    <n v="2777"/>
    <n v="0"/>
    <n v="0"/>
    <n v="0"/>
    <n v="0"/>
    <x v="1"/>
    <x v="14"/>
  </r>
  <r>
    <n v="760767"/>
    <n v="2"/>
    <s v="Laboral 2"/>
    <x v="0"/>
    <x v="0"/>
    <n v="47"/>
    <x v="1"/>
    <n v="1227"/>
    <n v="0"/>
    <n v="0"/>
    <n v="0"/>
    <n v="0"/>
    <x v="0"/>
    <x v="0"/>
  </r>
  <r>
    <n v="823692"/>
    <n v="2"/>
    <s v="Laboral 2"/>
    <x v="0"/>
    <x v="1"/>
    <n v="48"/>
    <x v="1"/>
    <n v="1277"/>
    <n v="0"/>
    <n v="0"/>
    <n v="0"/>
    <n v="0"/>
    <x v="0"/>
    <x v="1"/>
  </r>
  <r>
    <n v="890451"/>
    <n v="2"/>
    <s v="Laboral 2"/>
    <x v="1"/>
    <x v="0"/>
    <n v="49"/>
    <x v="1"/>
    <n v="1328"/>
    <n v="0"/>
    <n v="0"/>
    <n v="0"/>
    <n v="0"/>
    <x v="0"/>
    <x v="2"/>
  </r>
  <r>
    <n v="961197"/>
    <n v="2"/>
    <s v="Laboral 2"/>
    <x v="2"/>
    <x v="1"/>
    <n v="50"/>
    <x v="1"/>
    <n v="1380"/>
    <n v="0"/>
    <n v="0"/>
    <n v="0"/>
    <n v="0"/>
    <x v="0"/>
    <x v="3"/>
  </r>
  <r>
    <n v="1036086"/>
    <n v="2"/>
    <s v="Laboral 2"/>
    <x v="3"/>
    <x v="0"/>
    <n v="51"/>
    <x v="1"/>
    <n v="1433"/>
    <n v="0"/>
    <n v="0"/>
    <n v="0"/>
    <n v="0"/>
    <x v="0"/>
    <x v="0"/>
  </r>
  <r>
    <n v="1115277"/>
    <n v="2"/>
    <s v="Laboral 2"/>
    <x v="3"/>
    <x v="1"/>
    <n v="52"/>
    <x v="1"/>
    <n v="1487"/>
    <n v="0"/>
    <n v="0"/>
    <n v="0"/>
    <n v="0"/>
    <x v="0"/>
    <x v="4"/>
  </r>
  <r>
    <n v="1198932"/>
    <n v="2"/>
    <s v="Laboral 2"/>
    <x v="4"/>
    <x v="0"/>
    <n v="53"/>
    <x v="1"/>
    <n v="1542"/>
    <n v="0"/>
    <n v="0"/>
    <n v="0"/>
    <n v="0"/>
    <x v="0"/>
    <x v="0"/>
  </r>
  <r>
    <n v="1287216"/>
    <n v="2"/>
    <s v="Laboral 2"/>
    <x v="4"/>
    <x v="1"/>
    <n v="54"/>
    <x v="1"/>
    <n v="1598"/>
    <n v="0"/>
    <n v="0"/>
    <n v="0"/>
    <n v="0"/>
    <x v="0"/>
    <x v="5"/>
  </r>
  <r>
    <n v="1380297"/>
    <n v="2"/>
    <s v="Laboral 2"/>
    <x v="5"/>
    <x v="0"/>
    <n v="55"/>
    <x v="1"/>
    <n v="1655"/>
    <n v="0"/>
    <n v="0"/>
    <n v="0"/>
    <n v="0"/>
    <x v="0"/>
    <x v="2"/>
  </r>
  <r>
    <n v="1478346"/>
    <n v="2"/>
    <s v="Laboral 2"/>
    <x v="6"/>
    <x v="1"/>
    <n v="56"/>
    <x v="1"/>
    <n v="1713"/>
    <n v="0"/>
    <n v="0"/>
    <n v="0"/>
    <n v="0"/>
    <x v="0"/>
    <x v="3"/>
  </r>
  <r>
    <n v="1581537"/>
    <n v="2"/>
    <s v="Laboral 2"/>
    <x v="7"/>
    <x v="0"/>
    <n v="57"/>
    <x v="1"/>
    <n v="1772"/>
    <n v="0"/>
    <n v="0"/>
    <n v="0"/>
    <n v="0"/>
    <x v="0"/>
    <x v="0"/>
  </r>
  <r>
    <n v="1690047"/>
    <n v="2"/>
    <s v="Laboral 2"/>
    <x v="7"/>
    <x v="1"/>
    <n v="58"/>
    <x v="1"/>
    <n v="1832"/>
    <n v="0"/>
    <n v="0"/>
    <n v="0"/>
    <n v="0"/>
    <x v="0"/>
    <x v="6"/>
  </r>
  <r>
    <n v="1804056"/>
    <n v="2"/>
    <s v="Laboral 2"/>
    <x v="8"/>
    <x v="0"/>
    <n v="59"/>
    <x v="1"/>
    <n v="1893"/>
    <n v="0"/>
    <n v="0"/>
    <n v="0"/>
    <n v="0"/>
    <x v="0"/>
    <x v="0"/>
  </r>
  <r>
    <n v="1923747"/>
    <n v="2"/>
    <s v="Laboral 2"/>
    <x v="8"/>
    <x v="1"/>
    <n v="60"/>
    <x v="1"/>
    <n v="1955"/>
    <n v="0"/>
    <n v="0"/>
    <n v="0"/>
    <n v="0"/>
    <x v="0"/>
    <x v="7"/>
  </r>
  <r>
    <n v="2049306"/>
    <n v="2"/>
    <s v="Laboral 2"/>
    <x v="9"/>
    <x v="0"/>
    <n v="61"/>
    <x v="1"/>
    <n v="2018"/>
    <n v="0"/>
    <n v="0"/>
    <n v="0"/>
    <n v="0"/>
    <x v="0"/>
    <x v="8"/>
  </r>
  <r>
    <n v="2180922"/>
    <n v="2"/>
    <s v="Laboral 2"/>
    <x v="10"/>
    <x v="1"/>
    <n v="62"/>
    <x v="1"/>
    <n v="2082"/>
    <n v="0"/>
    <n v="0"/>
    <n v="0"/>
    <n v="0"/>
    <x v="0"/>
    <x v="9"/>
  </r>
  <r>
    <n v="2318787"/>
    <n v="2"/>
    <s v="Laboral 2"/>
    <x v="11"/>
    <x v="0"/>
    <n v="63"/>
    <x v="1"/>
    <n v="2147"/>
    <n v="0"/>
    <n v="0"/>
    <n v="0"/>
    <n v="0"/>
    <x v="1"/>
    <x v="10"/>
  </r>
  <r>
    <n v="2463096"/>
    <n v="2"/>
    <s v="Laboral 2"/>
    <x v="11"/>
    <x v="1"/>
    <n v="64"/>
    <x v="1"/>
    <n v="2213"/>
    <n v="1"/>
    <n v="1"/>
    <n v="1"/>
    <n v="1"/>
    <x v="1"/>
    <x v="11"/>
  </r>
  <r>
    <n v="2614047"/>
    <n v="2"/>
    <s v="Laboral 2"/>
    <x v="12"/>
    <x v="0"/>
    <n v="65"/>
    <x v="1"/>
    <n v="2280"/>
    <n v="0"/>
    <n v="0"/>
    <n v="0"/>
    <n v="0"/>
    <x v="1"/>
    <x v="10"/>
  </r>
  <r>
    <n v="2771841"/>
    <n v="2"/>
    <s v="Laboral 2"/>
    <x v="12"/>
    <x v="1"/>
    <n v="66"/>
    <x v="1"/>
    <n v="2348"/>
    <n v="0"/>
    <n v="0"/>
    <n v="0"/>
    <n v="0"/>
    <x v="1"/>
    <x v="12"/>
  </r>
  <r>
    <n v="2936682"/>
    <n v="2"/>
    <s v="Laboral 2"/>
    <x v="13"/>
    <x v="0"/>
    <n v="67"/>
    <x v="1"/>
    <n v="2417"/>
    <n v="0"/>
    <n v="0"/>
    <n v="0"/>
    <n v="0"/>
    <x v="1"/>
    <x v="10"/>
  </r>
  <r>
    <n v="3108777"/>
    <n v="2"/>
    <s v="Laboral 2"/>
    <x v="13"/>
    <x v="1"/>
    <n v="68"/>
    <x v="1"/>
    <n v="2487"/>
    <n v="0"/>
    <n v="0"/>
    <n v="0"/>
    <n v="0"/>
    <x v="1"/>
    <x v="13"/>
  </r>
  <r>
    <n v="3288336"/>
    <n v="2"/>
    <s v="Laboral 2"/>
    <x v="14"/>
    <x v="0"/>
    <n v="69"/>
    <x v="1"/>
    <n v="2558"/>
    <n v="0"/>
    <n v="0"/>
    <n v="0"/>
    <n v="0"/>
    <x v="1"/>
    <x v="10"/>
  </r>
  <r>
    <n v="3475572"/>
    <n v="2"/>
    <s v="Laboral 2"/>
    <x v="14"/>
    <x v="1"/>
    <n v="70"/>
    <x v="1"/>
    <n v="2630"/>
    <n v="0"/>
    <n v="0"/>
    <n v="0"/>
    <n v="0"/>
    <x v="1"/>
    <x v="11"/>
  </r>
  <r>
    <n v="3670701"/>
    <n v="2"/>
    <s v="Laboral 2"/>
    <x v="15"/>
    <x v="0"/>
    <n v="71"/>
    <x v="1"/>
    <n v="2703"/>
    <n v="0"/>
    <n v="0"/>
    <n v="0"/>
    <n v="0"/>
    <x v="1"/>
    <x v="10"/>
  </r>
  <r>
    <n v="3873942"/>
    <n v="2"/>
    <s v="Laboral 2"/>
    <x v="15"/>
    <x v="1"/>
    <n v="72"/>
    <x v="1"/>
    <n v="2777"/>
    <n v="0"/>
    <n v="0"/>
    <n v="0"/>
    <n v="0"/>
    <x v="1"/>
    <x v="14"/>
  </r>
  <r>
    <n v="762002"/>
    <n v="2"/>
    <s v="Laboral 2"/>
    <x v="0"/>
    <x v="0"/>
    <n v="47"/>
    <x v="2"/>
    <n v="1227"/>
    <n v="6"/>
    <n v="2"/>
    <n v="2"/>
    <n v="3"/>
    <x v="0"/>
    <x v="0"/>
  </r>
  <r>
    <n v="824977"/>
    <n v="2"/>
    <s v="Laboral 2"/>
    <x v="0"/>
    <x v="1"/>
    <n v="48"/>
    <x v="2"/>
    <n v="1277"/>
    <n v="1"/>
    <n v="1"/>
    <n v="1"/>
    <n v="1"/>
    <x v="0"/>
    <x v="1"/>
  </r>
  <r>
    <n v="891787"/>
    <n v="2"/>
    <s v="Laboral 2"/>
    <x v="1"/>
    <x v="0"/>
    <n v="49"/>
    <x v="2"/>
    <n v="1328"/>
    <n v="3"/>
    <n v="2"/>
    <n v="2"/>
    <n v="1.5"/>
    <x v="0"/>
    <x v="2"/>
  </r>
  <r>
    <n v="962585"/>
    <n v="2"/>
    <s v="Laboral 2"/>
    <x v="2"/>
    <x v="1"/>
    <n v="50"/>
    <x v="2"/>
    <n v="1380"/>
    <n v="2"/>
    <n v="2"/>
    <n v="2"/>
    <n v="1"/>
    <x v="0"/>
    <x v="3"/>
  </r>
  <r>
    <n v="1037527"/>
    <n v="2"/>
    <s v="Laboral 2"/>
    <x v="3"/>
    <x v="0"/>
    <n v="51"/>
    <x v="2"/>
    <n v="1433"/>
    <n v="6"/>
    <n v="2"/>
    <n v="3"/>
    <n v="2"/>
    <x v="0"/>
    <x v="0"/>
  </r>
  <r>
    <n v="1116772"/>
    <n v="2"/>
    <s v="Laboral 2"/>
    <x v="3"/>
    <x v="1"/>
    <n v="52"/>
    <x v="2"/>
    <n v="1487"/>
    <n v="1"/>
    <n v="1"/>
    <n v="1"/>
    <n v="1"/>
    <x v="0"/>
    <x v="4"/>
  </r>
  <r>
    <n v="1200482"/>
    <n v="2"/>
    <s v="Laboral 2"/>
    <x v="4"/>
    <x v="0"/>
    <n v="53"/>
    <x v="2"/>
    <n v="1542"/>
    <n v="5"/>
    <n v="2"/>
    <n v="2"/>
    <n v="2.5"/>
    <x v="0"/>
    <x v="0"/>
  </r>
  <r>
    <n v="1288822"/>
    <n v="2"/>
    <s v="Laboral 2"/>
    <x v="4"/>
    <x v="1"/>
    <n v="54"/>
    <x v="2"/>
    <n v="1598"/>
    <n v="2"/>
    <n v="2"/>
    <n v="2"/>
    <n v="1"/>
    <x v="0"/>
    <x v="5"/>
  </r>
  <r>
    <n v="1381960"/>
    <n v="2"/>
    <s v="Laboral 2"/>
    <x v="5"/>
    <x v="0"/>
    <n v="55"/>
    <x v="2"/>
    <n v="1655"/>
    <n v="3"/>
    <n v="2"/>
    <n v="2"/>
    <n v="1.5"/>
    <x v="0"/>
    <x v="2"/>
  </r>
  <r>
    <n v="1480067"/>
    <n v="2"/>
    <s v="Laboral 2"/>
    <x v="6"/>
    <x v="1"/>
    <n v="56"/>
    <x v="2"/>
    <n v="1713"/>
    <n v="5"/>
    <n v="2"/>
    <n v="2"/>
    <n v="2.5"/>
    <x v="0"/>
    <x v="3"/>
  </r>
  <r>
    <n v="1583317"/>
    <n v="2"/>
    <s v="Laboral 2"/>
    <x v="7"/>
    <x v="0"/>
    <n v="57"/>
    <x v="2"/>
    <n v="1772"/>
    <n v="4"/>
    <n v="2"/>
    <n v="3"/>
    <n v="1.3333333333333333"/>
    <x v="0"/>
    <x v="0"/>
  </r>
  <r>
    <n v="1691887"/>
    <n v="2"/>
    <s v="Laboral 2"/>
    <x v="7"/>
    <x v="1"/>
    <n v="58"/>
    <x v="2"/>
    <n v="1832"/>
    <n v="0"/>
    <n v="0"/>
    <n v="0"/>
    <n v="0"/>
    <x v="0"/>
    <x v="6"/>
  </r>
  <r>
    <n v="1805957"/>
    <n v="2"/>
    <s v="Laboral 2"/>
    <x v="8"/>
    <x v="0"/>
    <n v="59"/>
    <x v="2"/>
    <n v="1893"/>
    <n v="5"/>
    <n v="2"/>
    <n v="2"/>
    <n v="2.5"/>
    <x v="0"/>
    <x v="0"/>
  </r>
  <r>
    <n v="1925710"/>
    <n v="2"/>
    <s v="Laboral 2"/>
    <x v="8"/>
    <x v="1"/>
    <n v="60"/>
    <x v="2"/>
    <n v="1955"/>
    <n v="2"/>
    <n v="2"/>
    <n v="2"/>
    <n v="1"/>
    <x v="0"/>
    <x v="7"/>
  </r>
  <r>
    <n v="2051332"/>
    <n v="2"/>
    <s v="Laboral 2"/>
    <x v="9"/>
    <x v="0"/>
    <n v="61"/>
    <x v="2"/>
    <n v="2018"/>
    <n v="1"/>
    <n v="1"/>
    <n v="1"/>
    <n v="1"/>
    <x v="0"/>
    <x v="8"/>
  </r>
  <r>
    <n v="2183012"/>
    <n v="2"/>
    <s v="Laboral 2"/>
    <x v="10"/>
    <x v="1"/>
    <n v="62"/>
    <x v="2"/>
    <n v="2082"/>
    <n v="3"/>
    <n v="2"/>
    <n v="2"/>
    <n v="1.5"/>
    <x v="0"/>
    <x v="9"/>
  </r>
  <r>
    <n v="2320942"/>
    <n v="2"/>
    <s v="Laboral 2"/>
    <x v="11"/>
    <x v="0"/>
    <n v="63"/>
    <x v="2"/>
    <n v="2147"/>
    <n v="3"/>
    <n v="2"/>
    <n v="2"/>
    <n v="1.5"/>
    <x v="1"/>
    <x v="10"/>
  </r>
  <r>
    <n v="2465317"/>
    <n v="2"/>
    <s v="Laboral 2"/>
    <x v="11"/>
    <x v="1"/>
    <n v="64"/>
    <x v="2"/>
    <n v="2213"/>
    <n v="2"/>
    <n v="2"/>
    <n v="2"/>
    <n v="1"/>
    <x v="1"/>
    <x v="11"/>
  </r>
  <r>
    <n v="2616335"/>
    <n v="2"/>
    <s v="Laboral 2"/>
    <x v="12"/>
    <x v="0"/>
    <n v="65"/>
    <x v="2"/>
    <n v="2280"/>
    <n v="1"/>
    <n v="1"/>
    <n v="1"/>
    <n v="1"/>
    <x v="1"/>
    <x v="10"/>
  </r>
  <r>
    <n v="2774197"/>
    <n v="2"/>
    <s v="Laboral 2"/>
    <x v="12"/>
    <x v="1"/>
    <n v="66"/>
    <x v="2"/>
    <n v="2348"/>
    <n v="1"/>
    <n v="1"/>
    <n v="1"/>
    <n v="1"/>
    <x v="1"/>
    <x v="12"/>
  </r>
  <r>
    <n v="2939107"/>
    <n v="2"/>
    <s v="Laboral 2"/>
    <x v="13"/>
    <x v="0"/>
    <n v="67"/>
    <x v="2"/>
    <n v="2417"/>
    <n v="2"/>
    <n v="2"/>
    <n v="2"/>
    <n v="1"/>
    <x v="1"/>
    <x v="10"/>
  </r>
  <r>
    <n v="3111272"/>
    <n v="2"/>
    <s v="Laboral 2"/>
    <x v="13"/>
    <x v="1"/>
    <n v="68"/>
    <x v="2"/>
    <n v="2487"/>
    <n v="2"/>
    <n v="2"/>
    <n v="2"/>
    <n v="1"/>
    <x v="1"/>
    <x v="13"/>
  </r>
  <r>
    <n v="3290902"/>
    <n v="2"/>
    <s v="Laboral 2"/>
    <x v="14"/>
    <x v="0"/>
    <n v="69"/>
    <x v="2"/>
    <n v="2558"/>
    <n v="2"/>
    <n v="2"/>
    <n v="2"/>
    <n v="1"/>
    <x v="1"/>
    <x v="10"/>
  </r>
  <r>
    <n v="3478210"/>
    <n v="2"/>
    <s v="Laboral 2"/>
    <x v="14"/>
    <x v="1"/>
    <n v="70"/>
    <x v="2"/>
    <n v="2630"/>
    <n v="1"/>
    <n v="1"/>
    <n v="1"/>
    <n v="1"/>
    <x v="1"/>
    <x v="11"/>
  </r>
  <r>
    <n v="3673412"/>
    <n v="2"/>
    <s v="Laboral 2"/>
    <x v="15"/>
    <x v="0"/>
    <n v="71"/>
    <x v="2"/>
    <n v="2703"/>
    <n v="3"/>
    <n v="2"/>
    <n v="2"/>
    <n v="1.5"/>
    <x v="1"/>
    <x v="10"/>
  </r>
  <r>
    <n v="3876727"/>
    <n v="2"/>
    <s v="Laboral 2"/>
    <x v="15"/>
    <x v="1"/>
    <n v="72"/>
    <x v="2"/>
    <n v="2777"/>
    <n v="1"/>
    <n v="1"/>
    <n v="1"/>
    <n v="1"/>
    <x v="1"/>
    <x v="14"/>
  </r>
  <r>
    <n v="763238"/>
    <n v="2"/>
    <s v="Laboral 2"/>
    <x v="0"/>
    <x v="0"/>
    <n v="47"/>
    <x v="3"/>
    <n v="1227"/>
    <n v="6"/>
    <n v="2"/>
    <n v="2"/>
    <n v="3"/>
    <x v="0"/>
    <x v="0"/>
  </r>
  <r>
    <n v="826263"/>
    <n v="2"/>
    <s v="Laboral 2"/>
    <x v="0"/>
    <x v="1"/>
    <n v="48"/>
    <x v="3"/>
    <n v="1277"/>
    <n v="7"/>
    <n v="3"/>
    <n v="3"/>
    <n v="2.3333333333333335"/>
    <x v="0"/>
    <x v="1"/>
  </r>
  <r>
    <n v="893124"/>
    <n v="2"/>
    <s v="Laboral 2"/>
    <x v="1"/>
    <x v="0"/>
    <n v="49"/>
    <x v="3"/>
    <n v="1328"/>
    <n v="0"/>
    <n v="0"/>
    <n v="0"/>
    <n v="0"/>
    <x v="0"/>
    <x v="2"/>
  </r>
  <r>
    <n v="963974"/>
    <n v="2"/>
    <s v="Laboral 2"/>
    <x v="2"/>
    <x v="1"/>
    <n v="50"/>
    <x v="3"/>
    <n v="1380"/>
    <n v="0"/>
    <n v="0"/>
    <n v="0"/>
    <n v="0"/>
    <x v="0"/>
    <x v="3"/>
  </r>
  <r>
    <n v="1038969"/>
    <n v="2"/>
    <s v="Laboral 2"/>
    <x v="3"/>
    <x v="0"/>
    <n v="51"/>
    <x v="3"/>
    <n v="1433"/>
    <n v="7"/>
    <n v="3"/>
    <n v="3"/>
    <n v="2.3333333333333335"/>
    <x v="0"/>
    <x v="0"/>
  </r>
  <r>
    <n v="1118268"/>
    <n v="2"/>
    <s v="Laboral 2"/>
    <x v="3"/>
    <x v="1"/>
    <n v="52"/>
    <x v="3"/>
    <n v="1487"/>
    <n v="5"/>
    <n v="2"/>
    <n v="2"/>
    <n v="2.5"/>
    <x v="0"/>
    <x v="4"/>
  </r>
  <r>
    <n v="1202033"/>
    <n v="2"/>
    <s v="Laboral 2"/>
    <x v="4"/>
    <x v="0"/>
    <n v="53"/>
    <x v="3"/>
    <n v="1542"/>
    <n v="7"/>
    <n v="3"/>
    <n v="3"/>
    <n v="2.3333333333333335"/>
    <x v="0"/>
    <x v="0"/>
  </r>
  <r>
    <n v="1290429"/>
    <n v="2"/>
    <s v="Laboral 2"/>
    <x v="4"/>
    <x v="1"/>
    <n v="54"/>
    <x v="3"/>
    <n v="1598"/>
    <n v="6"/>
    <n v="2"/>
    <n v="2"/>
    <n v="3"/>
    <x v="0"/>
    <x v="5"/>
  </r>
  <r>
    <n v="1383624"/>
    <n v="2"/>
    <s v="Laboral 2"/>
    <x v="5"/>
    <x v="0"/>
    <n v="55"/>
    <x v="3"/>
    <n v="1655"/>
    <n v="0"/>
    <n v="0"/>
    <n v="0"/>
    <n v="0"/>
    <x v="0"/>
    <x v="2"/>
  </r>
  <r>
    <n v="1481789"/>
    <n v="2"/>
    <s v="Laboral 2"/>
    <x v="6"/>
    <x v="1"/>
    <n v="56"/>
    <x v="3"/>
    <n v="1713"/>
    <n v="0"/>
    <n v="0"/>
    <n v="0"/>
    <n v="0"/>
    <x v="0"/>
    <x v="3"/>
  </r>
  <r>
    <n v="1585098"/>
    <n v="2"/>
    <s v="Laboral 2"/>
    <x v="7"/>
    <x v="0"/>
    <n v="57"/>
    <x v="3"/>
    <n v="1772"/>
    <n v="6"/>
    <n v="2"/>
    <n v="2"/>
    <n v="3"/>
    <x v="0"/>
    <x v="0"/>
  </r>
  <r>
    <n v="1693728"/>
    <n v="2"/>
    <s v="Laboral 2"/>
    <x v="7"/>
    <x v="1"/>
    <n v="58"/>
    <x v="3"/>
    <n v="1832"/>
    <n v="4"/>
    <n v="2"/>
    <n v="3"/>
    <n v="1.3333333333333333"/>
    <x v="0"/>
    <x v="6"/>
  </r>
  <r>
    <n v="1807859"/>
    <n v="2"/>
    <s v="Laboral 2"/>
    <x v="8"/>
    <x v="0"/>
    <n v="59"/>
    <x v="3"/>
    <n v="1893"/>
    <n v="7"/>
    <n v="3"/>
    <n v="3"/>
    <n v="2.3333333333333335"/>
    <x v="0"/>
    <x v="0"/>
  </r>
  <r>
    <n v="1927674"/>
    <n v="2"/>
    <s v="Laboral 2"/>
    <x v="8"/>
    <x v="1"/>
    <n v="60"/>
    <x v="3"/>
    <n v="1955"/>
    <n v="4"/>
    <n v="2"/>
    <n v="2"/>
    <n v="2"/>
    <x v="0"/>
    <x v="7"/>
  </r>
  <r>
    <n v="2053359"/>
    <n v="2"/>
    <s v="Laboral 2"/>
    <x v="9"/>
    <x v="0"/>
    <n v="61"/>
    <x v="3"/>
    <n v="2018"/>
    <n v="0"/>
    <n v="0"/>
    <n v="0"/>
    <n v="0"/>
    <x v="0"/>
    <x v="8"/>
  </r>
  <r>
    <n v="2185103"/>
    <n v="2"/>
    <s v="Laboral 2"/>
    <x v="10"/>
    <x v="1"/>
    <n v="62"/>
    <x v="3"/>
    <n v="2082"/>
    <n v="0"/>
    <n v="0"/>
    <n v="0"/>
    <n v="0"/>
    <x v="0"/>
    <x v="9"/>
  </r>
  <r>
    <n v="2323098"/>
    <n v="2"/>
    <s v="Laboral 2"/>
    <x v="11"/>
    <x v="0"/>
    <n v="63"/>
    <x v="3"/>
    <n v="2147"/>
    <n v="3"/>
    <n v="2"/>
    <n v="2"/>
    <n v="1.5"/>
    <x v="1"/>
    <x v="10"/>
  </r>
  <r>
    <n v="2467539"/>
    <n v="2"/>
    <s v="Laboral 2"/>
    <x v="11"/>
    <x v="1"/>
    <n v="64"/>
    <x v="3"/>
    <n v="2213"/>
    <n v="3"/>
    <n v="2"/>
    <n v="2"/>
    <n v="1.5"/>
    <x v="1"/>
    <x v="11"/>
  </r>
  <r>
    <n v="2618624"/>
    <n v="2"/>
    <s v="Laboral 2"/>
    <x v="12"/>
    <x v="0"/>
    <n v="65"/>
    <x v="3"/>
    <n v="2280"/>
    <n v="2"/>
    <n v="2"/>
    <n v="2"/>
    <n v="1"/>
    <x v="1"/>
    <x v="10"/>
  </r>
  <r>
    <n v="2776554"/>
    <n v="2"/>
    <s v="Laboral 2"/>
    <x v="12"/>
    <x v="1"/>
    <n v="66"/>
    <x v="3"/>
    <n v="2348"/>
    <n v="1"/>
    <n v="1"/>
    <n v="1"/>
    <n v="1"/>
    <x v="1"/>
    <x v="12"/>
  </r>
  <r>
    <n v="2941533"/>
    <n v="2"/>
    <s v="Laboral 2"/>
    <x v="13"/>
    <x v="0"/>
    <n v="67"/>
    <x v="3"/>
    <n v="2417"/>
    <n v="1"/>
    <n v="1"/>
    <n v="1"/>
    <n v="1"/>
    <x v="1"/>
    <x v="10"/>
  </r>
  <r>
    <n v="3113768"/>
    <n v="2"/>
    <s v="Laboral 2"/>
    <x v="13"/>
    <x v="1"/>
    <n v="68"/>
    <x v="3"/>
    <n v="2487"/>
    <n v="2"/>
    <n v="2"/>
    <n v="2"/>
    <n v="1"/>
    <x v="1"/>
    <x v="13"/>
  </r>
  <r>
    <n v="3293469"/>
    <n v="2"/>
    <s v="Laboral 2"/>
    <x v="14"/>
    <x v="0"/>
    <n v="69"/>
    <x v="3"/>
    <n v="2558"/>
    <n v="3"/>
    <n v="2"/>
    <n v="2"/>
    <n v="1.5"/>
    <x v="1"/>
    <x v="10"/>
  </r>
  <r>
    <n v="3480849"/>
    <n v="2"/>
    <s v="Laboral 2"/>
    <x v="14"/>
    <x v="1"/>
    <n v="70"/>
    <x v="3"/>
    <n v="2630"/>
    <n v="2"/>
    <n v="2"/>
    <n v="2"/>
    <n v="1"/>
    <x v="1"/>
    <x v="11"/>
  </r>
  <r>
    <n v="3676124"/>
    <n v="2"/>
    <s v="Laboral 2"/>
    <x v="15"/>
    <x v="0"/>
    <n v="71"/>
    <x v="3"/>
    <n v="2703"/>
    <n v="3"/>
    <n v="2"/>
    <n v="2"/>
    <n v="1.5"/>
    <x v="1"/>
    <x v="10"/>
  </r>
  <r>
    <n v="3879513"/>
    <n v="2"/>
    <s v="Laboral 2"/>
    <x v="15"/>
    <x v="1"/>
    <n v="72"/>
    <x v="3"/>
    <n v="2777"/>
    <n v="3"/>
    <n v="2"/>
    <n v="2"/>
    <n v="1.5"/>
    <x v="1"/>
    <x v="14"/>
  </r>
  <r>
    <n v="764475"/>
    <n v="2"/>
    <s v="Laboral 2"/>
    <x v="0"/>
    <x v="0"/>
    <n v="47"/>
    <x v="4"/>
    <n v="1227"/>
    <n v="7"/>
    <n v="3"/>
    <n v="3"/>
    <n v="2.3333333333333335"/>
    <x v="0"/>
    <x v="0"/>
  </r>
  <r>
    <n v="827550"/>
    <n v="2"/>
    <s v="Laboral 2"/>
    <x v="0"/>
    <x v="1"/>
    <n v="48"/>
    <x v="4"/>
    <n v="1277"/>
    <n v="6"/>
    <n v="2"/>
    <n v="2"/>
    <n v="3"/>
    <x v="0"/>
    <x v="1"/>
  </r>
  <r>
    <n v="894462"/>
    <n v="2"/>
    <s v="Laboral 2"/>
    <x v="1"/>
    <x v="0"/>
    <n v="49"/>
    <x v="4"/>
    <n v="1328"/>
    <n v="0"/>
    <n v="0"/>
    <n v="0"/>
    <n v="0"/>
    <x v="0"/>
    <x v="2"/>
  </r>
  <r>
    <n v="965364"/>
    <n v="2"/>
    <s v="Laboral 2"/>
    <x v="2"/>
    <x v="1"/>
    <n v="50"/>
    <x v="4"/>
    <n v="1380"/>
    <n v="0"/>
    <n v="0"/>
    <n v="0"/>
    <n v="0"/>
    <x v="0"/>
    <x v="3"/>
  </r>
  <r>
    <n v="1040412"/>
    <n v="2"/>
    <s v="Laboral 2"/>
    <x v="3"/>
    <x v="0"/>
    <n v="51"/>
    <x v="4"/>
    <n v="1433"/>
    <n v="6"/>
    <n v="2"/>
    <n v="2"/>
    <n v="3"/>
    <x v="0"/>
    <x v="0"/>
  </r>
  <r>
    <n v="1119765"/>
    <n v="2"/>
    <s v="Laboral 2"/>
    <x v="3"/>
    <x v="1"/>
    <n v="52"/>
    <x v="4"/>
    <n v="1487"/>
    <n v="8"/>
    <n v="3"/>
    <n v="3"/>
    <n v="2.6666666666666665"/>
    <x v="0"/>
    <x v="4"/>
  </r>
  <r>
    <n v="1203585"/>
    <n v="2"/>
    <s v="Laboral 2"/>
    <x v="4"/>
    <x v="0"/>
    <n v="53"/>
    <x v="4"/>
    <n v="1542"/>
    <n v="5"/>
    <n v="2"/>
    <n v="2"/>
    <n v="2.5"/>
    <x v="0"/>
    <x v="0"/>
  </r>
  <r>
    <n v="1292037"/>
    <n v="2"/>
    <s v="Laboral 2"/>
    <x v="4"/>
    <x v="1"/>
    <n v="54"/>
    <x v="4"/>
    <n v="1598"/>
    <n v="6"/>
    <n v="2"/>
    <n v="2"/>
    <n v="3"/>
    <x v="0"/>
    <x v="5"/>
  </r>
  <r>
    <n v="1385289"/>
    <n v="2"/>
    <s v="Laboral 2"/>
    <x v="5"/>
    <x v="0"/>
    <n v="55"/>
    <x v="4"/>
    <n v="1655"/>
    <n v="0"/>
    <n v="0"/>
    <n v="0"/>
    <n v="0"/>
    <x v="0"/>
    <x v="2"/>
  </r>
  <r>
    <n v="1483512"/>
    <n v="2"/>
    <s v="Laboral 2"/>
    <x v="6"/>
    <x v="1"/>
    <n v="56"/>
    <x v="4"/>
    <n v="1713"/>
    <n v="0"/>
    <n v="0"/>
    <n v="0"/>
    <n v="0"/>
    <x v="0"/>
    <x v="3"/>
  </r>
  <r>
    <n v="1586880"/>
    <n v="2"/>
    <s v="Laboral 2"/>
    <x v="7"/>
    <x v="0"/>
    <n v="57"/>
    <x v="4"/>
    <n v="1772"/>
    <n v="5"/>
    <n v="2"/>
    <n v="2"/>
    <n v="2.5"/>
    <x v="0"/>
    <x v="0"/>
  </r>
  <r>
    <n v="1695570"/>
    <n v="2"/>
    <s v="Laboral 2"/>
    <x v="7"/>
    <x v="1"/>
    <n v="58"/>
    <x v="4"/>
    <n v="1832"/>
    <n v="6"/>
    <n v="2"/>
    <n v="2"/>
    <n v="3"/>
    <x v="0"/>
    <x v="6"/>
  </r>
  <r>
    <n v="1809762"/>
    <n v="2"/>
    <s v="Laboral 2"/>
    <x v="8"/>
    <x v="0"/>
    <n v="59"/>
    <x v="4"/>
    <n v="1893"/>
    <n v="7"/>
    <n v="3"/>
    <n v="3"/>
    <n v="2.3333333333333335"/>
    <x v="0"/>
    <x v="0"/>
  </r>
  <r>
    <n v="1929639"/>
    <n v="2"/>
    <s v="Laboral 2"/>
    <x v="8"/>
    <x v="1"/>
    <n v="60"/>
    <x v="4"/>
    <n v="1955"/>
    <n v="7"/>
    <n v="3"/>
    <n v="3"/>
    <n v="2.3333333333333335"/>
    <x v="0"/>
    <x v="7"/>
  </r>
  <r>
    <n v="2055387"/>
    <n v="2"/>
    <s v="Laboral 2"/>
    <x v="9"/>
    <x v="0"/>
    <n v="61"/>
    <x v="4"/>
    <n v="2018"/>
    <n v="0"/>
    <n v="0"/>
    <n v="0"/>
    <n v="0"/>
    <x v="0"/>
    <x v="8"/>
  </r>
  <r>
    <n v="2187195"/>
    <n v="2"/>
    <s v="Laboral 2"/>
    <x v="10"/>
    <x v="1"/>
    <n v="62"/>
    <x v="4"/>
    <n v="2082"/>
    <n v="0"/>
    <n v="0"/>
    <n v="0"/>
    <n v="0"/>
    <x v="0"/>
    <x v="9"/>
  </r>
  <r>
    <n v="2325255"/>
    <n v="2"/>
    <s v="Laboral 2"/>
    <x v="11"/>
    <x v="0"/>
    <n v="63"/>
    <x v="4"/>
    <n v="2147"/>
    <n v="3"/>
    <n v="2"/>
    <n v="3"/>
    <n v="1"/>
    <x v="1"/>
    <x v="10"/>
  </r>
  <r>
    <n v="2469762"/>
    <n v="2"/>
    <s v="Laboral 2"/>
    <x v="11"/>
    <x v="1"/>
    <n v="64"/>
    <x v="4"/>
    <n v="2213"/>
    <n v="3"/>
    <n v="2"/>
    <n v="2"/>
    <n v="1.5"/>
    <x v="1"/>
    <x v="11"/>
  </r>
  <r>
    <n v="2620914"/>
    <n v="2"/>
    <s v="Laboral 2"/>
    <x v="12"/>
    <x v="0"/>
    <n v="65"/>
    <x v="4"/>
    <n v="2280"/>
    <n v="2"/>
    <n v="2"/>
    <n v="2"/>
    <n v="1"/>
    <x v="1"/>
    <x v="10"/>
  </r>
  <r>
    <n v="2778912"/>
    <n v="2"/>
    <s v="Laboral 2"/>
    <x v="12"/>
    <x v="1"/>
    <n v="66"/>
    <x v="4"/>
    <n v="2348"/>
    <n v="2"/>
    <n v="2"/>
    <n v="2"/>
    <n v="1"/>
    <x v="1"/>
    <x v="12"/>
  </r>
  <r>
    <n v="2943960"/>
    <n v="2"/>
    <s v="Laboral 2"/>
    <x v="13"/>
    <x v="0"/>
    <n v="67"/>
    <x v="4"/>
    <n v="2417"/>
    <n v="2"/>
    <n v="2"/>
    <n v="2"/>
    <n v="1"/>
    <x v="1"/>
    <x v="10"/>
  </r>
  <r>
    <n v="3116265"/>
    <n v="2"/>
    <s v="Laboral 2"/>
    <x v="13"/>
    <x v="1"/>
    <n v="68"/>
    <x v="4"/>
    <n v="2487"/>
    <n v="2"/>
    <n v="2"/>
    <n v="2"/>
    <n v="1"/>
    <x v="1"/>
    <x v="13"/>
  </r>
  <r>
    <n v="3296037"/>
    <n v="2"/>
    <s v="Laboral 2"/>
    <x v="14"/>
    <x v="0"/>
    <n v="69"/>
    <x v="4"/>
    <n v="2558"/>
    <n v="3"/>
    <n v="2"/>
    <n v="2"/>
    <n v="1.5"/>
    <x v="1"/>
    <x v="10"/>
  </r>
  <r>
    <n v="3483489"/>
    <n v="2"/>
    <s v="Laboral 2"/>
    <x v="14"/>
    <x v="1"/>
    <n v="70"/>
    <x v="4"/>
    <n v="2630"/>
    <n v="3"/>
    <n v="2"/>
    <n v="2"/>
    <n v="1.5"/>
    <x v="1"/>
    <x v="11"/>
  </r>
  <r>
    <n v="3678837"/>
    <n v="2"/>
    <s v="Laboral 2"/>
    <x v="15"/>
    <x v="0"/>
    <n v="71"/>
    <x v="4"/>
    <n v="2703"/>
    <n v="2"/>
    <n v="2"/>
    <n v="2"/>
    <n v="1"/>
    <x v="1"/>
    <x v="10"/>
  </r>
  <r>
    <n v="3882300"/>
    <n v="2"/>
    <s v="Laboral 2"/>
    <x v="15"/>
    <x v="1"/>
    <n v="72"/>
    <x v="4"/>
    <n v="2777"/>
    <n v="3"/>
    <n v="2"/>
    <n v="2"/>
    <n v="1.5"/>
    <x v="1"/>
    <x v="14"/>
  </r>
  <r>
    <n v="765713"/>
    <n v="2"/>
    <s v="Laboral 2"/>
    <x v="0"/>
    <x v="0"/>
    <n v="47"/>
    <x v="5"/>
    <n v="1227"/>
    <n v="6"/>
    <n v="2"/>
    <n v="2"/>
    <n v="3"/>
    <x v="0"/>
    <x v="0"/>
  </r>
  <r>
    <n v="828838"/>
    <n v="2"/>
    <s v="Laboral 2"/>
    <x v="0"/>
    <x v="1"/>
    <n v="48"/>
    <x v="5"/>
    <n v="1277"/>
    <n v="7"/>
    <n v="3"/>
    <n v="3"/>
    <n v="2.3333333333333335"/>
    <x v="0"/>
    <x v="1"/>
  </r>
  <r>
    <n v="895801"/>
    <n v="2"/>
    <s v="Laboral 2"/>
    <x v="1"/>
    <x v="0"/>
    <n v="49"/>
    <x v="5"/>
    <n v="1328"/>
    <n v="0"/>
    <n v="0"/>
    <n v="0"/>
    <n v="0"/>
    <x v="0"/>
    <x v="2"/>
  </r>
  <r>
    <n v="966755"/>
    <n v="2"/>
    <s v="Laboral 2"/>
    <x v="2"/>
    <x v="1"/>
    <n v="50"/>
    <x v="5"/>
    <n v="1380"/>
    <n v="0"/>
    <n v="0"/>
    <n v="0"/>
    <n v="0"/>
    <x v="0"/>
    <x v="3"/>
  </r>
  <r>
    <n v="1041856"/>
    <n v="2"/>
    <s v="Laboral 2"/>
    <x v="3"/>
    <x v="0"/>
    <n v="51"/>
    <x v="5"/>
    <n v="1433"/>
    <n v="6"/>
    <n v="2"/>
    <n v="2"/>
    <n v="3"/>
    <x v="0"/>
    <x v="0"/>
  </r>
  <r>
    <n v="1121263"/>
    <n v="2"/>
    <s v="Laboral 2"/>
    <x v="3"/>
    <x v="1"/>
    <n v="52"/>
    <x v="5"/>
    <n v="1487"/>
    <n v="6"/>
    <n v="2"/>
    <n v="2"/>
    <n v="3"/>
    <x v="0"/>
    <x v="4"/>
  </r>
  <r>
    <n v="1205138"/>
    <n v="2"/>
    <s v="Laboral 2"/>
    <x v="4"/>
    <x v="0"/>
    <n v="53"/>
    <x v="5"/>
    <n v="1542"/>
    <n v="7"/>
    <n v="3"/>
    <n v="3"/>
    <n v="2.3333333333333335"/>
    <x v="0"/>
    <x v="0"/>
  </r>
  <r>
    <n v="1293646"/>
    <n v="2"/>
    <s v="Laboral 2"/>
    <x v="4"/>
    <x v="1"/>
    <n v="54"/>
    <x v="5"/>
    <n v="1598"/>
    <n v="6"/>
    <n v="2"/>
    <n v="2"/>
    <n v="3"/>
    <x v="0"/>
    <x v="5"/>
  </r>
  <r>
    <n v="1386955"/>
    <n v="2"/>
    <s v="Laboral 2"/>
    <x v="5"/>
    <x v="0"/>
    <n v="55"/>
    <x v="5"/>
    <n v="1655"/>
    <n v="0"/>
    <n v="0"/>
    <n v="0"/>
    <n v="0"/>
    <x v="0"/>
    <x v="2"/>
  </r>
  <r>
    <n v="1485236"/>
    <n v="2"/>
    <s v="Laboral 2"/>
    <x v="6"/>
    <x v="1"/>
    <n v="56"/>
    <x v="5"/>
    <n v="1713"/>
    <n v="0"/>
    <n v="0"/>
    <n v="0"/>
    <n v="0"/>
    <x v="0"/>
    <x v="3"/>
  </r>
  <r>
    <n v="1588663"/>
    <n v="2"/>
    <s v="Laboral 2"/>
    <x v="7"/>
    <x v="0"/>
    <n v="57"/>
    <x v="5"/>
    <n v="1772"/>
    <n v="3"/>
    <n v="2"/>
    <n v="2"/>
    <n v="1.5"/>
    <x v="0"/>
    <x v="0"/>
  </r>
  <r>
    <n v="1697413"/>
    <n v="2"/>
    <s v="Laboral 2"/>
    <x v="7"/>
    <x v="1"/>
    <n v="58"/>
    <x v="5"/>
    <n v="1832"/>
    <n v="5"/>
    <n v="2"/>
    <n v="2"/>
    <n v="2.5"/>
    <x v="0"/>
    <x v="6"/>
  </r>
  <r>
    <n v="1811666"/>
    <n v="2"/>
    <s v="Laboral 2"/>
    <x v="8"/>
    <x v="0"/>
    <n v="59"/>
    <x v="5"/>
    <n v="1893"/>
    <n v="6"/>
    <n v="2"/>
    <n v="2"/>
    <n v="3"/>
    <x v="0"/>
    <x v="0"/>
  </r>
  <r>
    <n v="1931605"/>
    <n v="2"/>
    <s v="Laboral 2"/>
    <x v="8"/>
    <x v="1"/>
    <n v="60"/>
    <x v="5"/>
    <n v="1955"/>
    <n v="7"/>
    <n v="3"/>
    <n v="3"/>
    <n v="2.3333333333333335"/>
    <x v="0"/>
    <x v="7"/>
  </r>
  <r>
    <n v="2057416"/>
    <n v="2"/>
    <s v="Laboral 2"/>
    <x v="9"/>
    <x v="0"/>
    <n v="61"/>
    <x v="5"/>
    <n v="2018"/>
    <n v="0"/>
    <n v="0"/>
    <n v="0"/>
    <n v="0"/>
    <x v="0"/>
    <x v="8"/>
  </r>
  <r>
    <n v="2189288"/>
    <n v="2"/>
    <s v="Laboral 2"/>
    <x v="10"/>
    <x v="1"/>
    <n v="62"/>
    <x v="5"/>
    <n v="2082"/>
    <n v="0"/>
    <n v="0"/>
    <n v="0"/>
    <n v="0"/>
    <x v="0"/>
    <x v="9"/>
  </r>
  <r>
    <n v="2327413"/>
    <n v="2"/>
    <s v="Laboral 2"/>
    <x v="11"/>
    <x v="0"/>
    <n v="63"/>
    <x v="5"/>
    <n v="2147"/>
    <n v="2"/>
    <n v="2"/>
    <n v="2"/>
    <n v="1"/>
    <x v="1"/>
    <x v="10"/>
  </r>
  <r>
    <n v="2471986"/>
    <n v="2"/>
    <s v="Laboral 2"/>
    <x v="11"/>
    <x v="1"/>
    <n v="64"/>
    <x v="5"/>
    <n v="2213"/>
    <n v="3"/>
    <n v="2"/>
    <n v="3"/>
    <n v="1"/>
    <x v="1"/>
    <x v="11"/>
  </r>
  <r>
    <n v="2623205"/>
    <n v="2"/>
    <s v="Laboral 2"/>
    <x v="12"/>
    <x v="0"/>
    <n v="65"/>
    <x v="5"/>
    <n v="2280"/>
    <n v="2"/>
    <n v="2"/>
    <n v="2"/>
    <n v="1"/>
    <x v="1"/>
    <x v="10"/>
  </r>
  <r>
    <n v="2781271"/>
    <n v="2"/>
    <s v="Laboral 2"/>
    <x v="12"/>
    <x v="1"/>
    <n v="66"/>
    <x v="5"/>
    <n v="2348"/>
    <n v="2"/>
    <n v="2"/>
    <n v="2"/>
    <n v="1"/>
    <x v="1"/>
    <x v="12"/>
  </r>
  <r>
    <n v="2946388"/>
    <n v="2"/>
    <s v="Laboral 2"/>
    <x v="13"/>
    <x v="0"/>
    <n v="67"/>
    <x v="5"/>
    <n v="2417"/>
    <n v="0"/>
    <n v="0"/>
    <n v="2"/>
    <n v="0"/>
    <x v="1"/>
    <x v="10"/>
  </r>
  <r>
    <n v="3118763"/>
    <n v="2"/>
    <s v="Laboral 2"/>
    <x v="13"/>
    <x v="1"/>
    <n v="68"/>
    <x v="5"/>
    <n v="2487"/>
    <n v="2"/>
    <n v="2"/>
    <n v="2"/>
    <n v="1"/>
    <x v="1"/>
    <x v="13"/>
  </r>
  <r>
    <n v="3298606"/>
    <n v="2"/>
    <s v="Laboral 2"/>
    <x v="14"/>
    <x v="0"/>
    <n v="69"/>
    <x v="5"/>
    <n v="2558"/>
    <n v="3"/>
    <n v="2"/>
    <n v="2"/>
    <n v="1.5"/>
    <x v="1"/>
    <x v="10"/>
  </r>
  <r>
    <n v="3486130"/>
    <n v="2"/>
    <s v="Laboral 2"/>
    <x v="14"/>
    <x v="1"/>
    <n v="70"/>
    <x v="5"/>
    <n v="2630"/>
    <n v="3"/>
    <n v="2"/>
    <n v="2"/>
    <n v="1.5"/>
    <x v="1"/>
    <x v="11"/>
  </r>
  <r>
    <n v="3681551"/>
    <n v="2"/>
    <s v="Laboral 2"/>
    <x v="15"/>
    <x v="0"/>
    <n v="71"/>
    <x v="5"/>
    <n v="2703"/>
    <n v="2"/>
    <n v="2"/>
    <n v="2"/>
    <n v="1"/>
    <x v="1"/>
    <x v="10"/>
  </r>
  <r>
    <n v="3885088"/>
    <n v="2"/>
    <s v="Laboral 2"/>
    <x v="15"/>
    <x v="1"/>
    <n v="72"/>
    <x v="5"/>
    <n v="2777"/>
    <n v="2"/>
    <n v="2"/>
    <n v="2"/>
    <n v="1"/>
    <x v="1"/>
    <x v="14"/>
  </r>
  <r>
    <n v="766952"/>
    <n v="2"/>
    <s v="Laboral 2"/>
    <x v="0"/>
    <x v="0"/>
    <n v="47"/>
    <x v="6"/>
    <n v="1227"/>
    <n v="5"/>
    <n v="2"/>
    <n v="2"/>
    <n v="2.5"/>
    <x v="0"/>
    <x v="0"/>
  </r>
  <r>
    <n v="830127"/>
    <n v="2"/>
    <s v="Laboral 2"/>
    <x v="0"/>
    <x v="1"/>
    <n v="48"/>
    <x v="6"/>
    <n v="1277"/>
    <n v="7"/>
    <n v="3"/>
    <n v="3"/>
    <n v="2.3333333333333335"/>
    <x v="0"/>
    <x v="1"/>
  </r>
  <r>
    <n v="897141"/>
    <n v="2"/>
    <s v="Laboral 2"/>
    <x v="1"/>
    <x v="0"/>
    <n v="49"/>
    <x v="6"/>
    <n v="1328"/>
    <n v="0"/>
    <n v="0"/>
    <n v="0"/>
    <n v="0"/>
    <x v="0"/>
    <x v="2"/>
  </r>
  <r>
    <n v="968147"/>
    <n v="2"/>
    <s v="Laboral 2"/>
    <x v="2"/>
    <x v="1"/>
    <n v="50"/>
    <x v="6"/>
    <n v="1380"/>
    <n v="0"/>
    <n v="0"/>
    <n v="0"/>
    <n v="0"/>
    <x v="0"/>
    <x v="3"/>
  </r>
  <r>
    <n v="1043301"/>
    <n v="2"/>
    <s v="Laboral 2"/>
    <x v="3"/>
    <x v="0"/>
    <n v="51"/>
    <x v="6"/>
    <n v="1433"/>
    <n v="5"/>
    <n v="2"/>
    <n v="2"/>
    <n v="2.5"/>
    <x v="0"/>
    <x v="0"/>
  </r>
  <r>
    <n v="1122762"/>
    <n v="2"/>
    <s v="Laboral 2"/>
    <x v="3"/>
    <x v="1"/>
    <n v="52"/>
    <x v="6"/>
    <n v="1487"/>
    <n v="5"/>
    <n v="2"/>
    <n v="2"/>
    <n v="2.5"/>
    <x v="0"/>
    <x v="4"/>
  </r>
  <r>
    <n v="1206692"/>
    <n v="2"/>
    <s v="Laboral 2"/>
    <x v="4"/>
    <x v="0"/>
    <n v="53"/>
    <x v="6"/>
    <n v="1542"/>
    <n v="6"/>
    <n v="2"/>
    <n v="2"/>
    <n v="3"/>
    <x v="0"/>
    <x v="0"/>
  </r>
  <r>
    <n v="1295256"/>
    <n v="2"/>
    <s v="Laboral 2"/>
    <x v="4"/>
    <x v="1"/>
    <n v="54"/>
    <x v="6"/>
    <n v="1598"/>
    <n v="6"/>
    <n v="2"/>
    <n v="2"/>
    <n v="3"/>
    <x v="0"/>
    <x v="5"/>
  </r>
  <r>
    <n v="1388622"/>
    <n v="2"/>
    <s v="Laboral 2"/>
    <x v="5"/>
    <x v="0"/>
    <n v="55"/>
    <x v="6"/>
    <n v="1655"/>
    <n v="0"/>
    <n v="0"/>
    <n v="0"/>
    <n v="0"/>
    <x v="0"/>
    <x v="2"/>
  </r>
  <r>
    <n v="1486961"/>
    <n v="2"/>
    <s v="Laboral 2"/>
    <x v="6"/>
    <x v="1"/>
    <n v="56"/>
    <x v="6"/>
    <n v="1713"/>
    <n v="0"/>
    <n v="0"/>
    <n v="0"/>
    <n v="0"/>
    <x v="0"/>
    <x v="3"/>
  </r>
  <r>
    <n v="1590447"/>
    <n v="2"/>
    <s v="Laboral 2"/>
    <x v="7"/>
    <x v="0"/>
    <n v="57"/>
    <x v="6"/>
    <n v="1772"/>
    <n v="4"/>
    <n v="2"/>
    <n v="2"/>
    <n v="2"/>
    <x v="0"/>
    <x v="0"/>
  </r>
  <r>
    <n v="1699257"/>
    <n v="2"/>
    <s v="Laboral 2"/>
    <x v="7"/>
    <x v="1"/>
    <n v="58"/>
    <x v="6"/>
    <n v="1832"/>
    <n v="3"/>
    <n v="2"/>
    <n v="2"/>
    <n v="1.5"/>
    <x v="0"/>
    <x v="6"/>
  </r>
  <r>
    <n v="1813571"/>
    <n v="2"/>
    <s v="Laboral 2"/>
    <x v="8"/>
    <x v="0"/>
    <n v="59"/>
    <x v="6"/>
    <n v="1893"/>
    <n v="5"/>
    <n v="2"/>
    <n v="2"/>
    <n v="2.5"/>
    <x v="0"/>
    <x v="0"/>
  </r>
  <r>
    <n v="1933572"/>
    <n v="2"/>
    <s v="Laboral 2"/>
    <x v="8"/>
    <x v="1"/>
    <n v="60"/>
    <x v="6"/>
    <n v="1955"/>
    <n v="6"/>
    <n v="2"/>
    <n v="2"/>
    <n v="3"/>
    <x v="0"/>
    <x v="7"/>
  </r>
  <r>
    <n v="2059446"/>
    <n v="2"/>
    <s v="Laboral 2"/>
    <x v="9"/>
    <x v="0"/>
    <n v="61"/>
    <x v="6"/>
    <n v="2018"/>
    <n v="0"/>
    <n v="0"/>
    <n v="0"/>
    <n v="0"/>
    <x v="0"/>
    <x v="8"/>
  </r>
  <r>
    <n v="2191382"/>
    <n v="2"/>
    <s v="Laboral 2"/>
    <x v="10"/>
    <x v="1"/>
    <n v="62"/>
    <x v="6"/>
    <n v="2082"/>
    <n v="0"/>
    <n v="0"/>
    <n v="0"/>
    <n v="0"/>
    <x v="0"/>
    <x v="9"/>
  </r>
  <r>
    <n v="2329572"/>
    <n v="2"/>
    <s v="Laboral 2"/>
    <x v="11"/>
    <x v="0"/>
    <n v="63"/>
    <x v="6"/>
    <n v="2147"/>
    <n v="3"/>
    <n v="2"/>
    <n v="2"/>
    <n v="1.5"/>
    <x v="1"/>
    <x v="10"/>
  </r>
  <r>
    <n v="2474211"/>
    <n v="2"/>
    <s v="Laboral 2"/>
    <x v="11"/>
    <x v="1"/>
    <n v="64"/>
    <x v="6"/>
    <n v="2213"/>
    <n v="3"/>
    <n v="2"/>
    <n v="2"/>
    <n v="1.5"/>
    <x v="1"/>
    <x v="11"/>
  </r>
  <r>
    <n v="2625497"/>
    <n v="2"/>
    <s v="Laboral 2"/>
    <x v="12"/>
    <x v="0"/>
    <n v="65"/>
    <x v="6"/>
    <n v="2280"/>
    <n v="3"/>
    <n v="2"/>
    <n v="2"/>
    <n v="1.5"/>
    <x v="1"/>
    <x v="10"/>
  </r>
  <r>
    <n v="2783631"/>
    <n v="2"/>
    <s v="Laboral 2"/>
    <x v="12"/>
    <x v="1"/>
    <n v="66"/>
    <x v="6"/>
    <n v="2348"/>
    <n v="2"/>
    <n v="2"/>
    <n v="2"/>
    <n v="1"/>
    <x v="1"/>
    <x v="12"/>
  </r>
  <r>
    <n v="2948817"/>
    <n v="2"/>
    <s v="Laboral 2"/>
    <x v="13"/>
    <x v="0"/>
    <n v="67"/>
    <x v="6"/>
    <n v="2417"/>
    <n v="3"/>
    <n v="2"/>
    <n v="2"/>
    <n v="1.5"/>
    <x v="1"/>
    <x v="10"/>
  </r>
  <r>
    <n v="3121262"/>
    <n v="2"/>
    <s v="Laboral 2"/>
    <x v="13"/>
    <x v="1"/>
    <n v="68"/>
    <x v="6"/>
    <n v="2487"/>
    <n v="3"/>
    <n v="2"/>
    <n v="3"/>
    <n v="1"/>
    <x v="1"/>
    <x v="13"/>
  </r>
  <r>
    <n v="3301176"/>
    <n v="2"/>
    <s v="Laboral 2"/>
    <x v="14"/>
    <x v="0"/>
    <n v="69"/>
    <x v="6"/>
    <n v="2558"/>
    <n v="3"/>
    <n v="2"/>
    <n v="2"/>
    <n v="1.5"/>
    <x v="1"/>
    <x v="10"/>
  </r>
  <r>
    <n v="3488772"/>
    <n v="2"/>
    <s v="Laboral 2"/>
    <x v="14"/>
    <x v="1"/>
    <n v="70"/>
    <x v="6"/>
    <n v="2630"/>
    <n v="3"/>
    <n v="2"/>
    <n v="2"/>
    <n v="1.5"/>
    <x v="1"/>
    <x v="11"/>
  </r>
  <r>
    <n v="3684266"/>
    <n v="2"/>
    <s v="Laboral 2"/>
    <x v="15"/>
    <x v="0"/>
    <n v="71"/>
    <x v="6"/>
    <n v="2703"/>
    <n v="3"/>
    <n v="2"/>
    <n v="2"/>
    <n v="1.5"/>
    <x v="1"/>
    <x v="10"/>
  </r>
  <r>
    <n v="3887877"/>
    <n v="2"/>
    <s v="Laboral 2"/>
    <x v="15"/>
    <x v="1"/>
    <n v="72"/>
    <x v="6"/>
    <n v="2777"/>
    <n v="3"/>
    <n v="2"/>
    <n v="2"/>
    <n v="1.5"/>
    <x v="1"/>
    <x v="14"/>
  </r>
  <r>
    <n v="768192"/>
    <n v="2"/>
    <s v="Laboral 2"/>
    <x v="0"/>
    <x v="0"/>
    <n v="47"/>
    <x v="7"/>
    <n v="1227"/>
    <n v="5"/>
    <n v="2"/>
    <n v="2"/>
    <n v="2.5"/>
    <x v="0"/>
    <x v="0"/>
  </r>
  <r>
    <n v="831417"/>
    <n v="2"/>
    <s v="Laboral 2"/>
    <x v="0"/>
    <x v="1"/>
    <n v="48"/>
    <x v="7"/>
    <n v="1277"/>
    <n v="6"/>
    <n v="2"/>
    <n v="2"/>
    <n v="3"/>
    <x v="0"/>
    <x v="1"/>
  </r>
  <r>
    <n v="898482"/>
    <n v="2"/>
    <s v="Laboral 2"/>
    <x v="1"/>
    <x v="0"/>
    <n v="49"/>
    <x v="7"/>
    <n v="1328"/>
    <n v="0"/>
    <n v="0"/>
    <n v="0"/>
    <n v="0"/>
    <x v="0"/>
    <x v="2"/>
  </r>
  <r>
    <n v="969540"/>
    <n v="2"/>
    <s v="Laboral 2"/>
    <x v="2"/>
    <x v="1"/>
    <n v="50"/>
    <x v="7"/>
    <n v="1380"/>
    <n v="0"/>
    <n v="0"/>
    <n v="0"/>
    <n v="0"/>
    <x v="0"/>
    <x v="3"/>
  </r>
  <r>
    <n v="1044747"/>
    <n v="2"/>
    <s v="Laboral 2"/>
    <x v="3"/>
    <x v="0"/>
    <n v="51"/>
    <x v="7"/>
    <n v="1433"/>
    <n v="7"/>
    <n v="3"/>
    <n v="3"/>
    <n v="2.3333333333333335"/>
    <x v="0"/>
    <x v="0"/>
  </r>
  <r>
    <n v="1124262"/>
    <n v="2"/>
    <s v="Laboral 2"/>
    <x v="3"/>
    <x v="1"/>
    <n v="52"/>
    <x v="7"/>
    <n v="1487"/>
    <n v="5"/>
    <n v="2"/>
    <n v="2"/>
    <n v="2.5"/>
    <x v="0"/>
    <x v="4"/>
  </r>
  <r>
    <n v="1208247"/>
    <n v="2"/>
    <s v="Laboral 2"/>
    <x v="4"/>
    <x v="0"/>
    <n v="53"/>
    <x v="7"/>
    <n v="1542"/>
    <n v="7"/>
    <n v="3"/>
    <n v="3"/>
    <n v="2.3333333333333335"/>
    <x v="0"/>
    <x v="0"/>
  </r>
  <r>
    <n v="1296867"/>
    <n v="2"/>
    <s v="Laboral 2"/>
    <x v="4"/>
    <x v="1"/>
    <n v="54"/>
    <x v="7"/>
    <n v="1598"/>
    <n v="5"/>
    <n v="2"/>
    <n v="3"/>
    <n v="1.6666666666666667"/>
    <x v="0"/>
    <x v="5"/>
  </r>
  <r>
    <n v="1390290"/>
    <n v="2"/>
    <s v="Laboral 2"/>
    <x v="5"/>
    <x v="0"/>
    <n v="55"/>
    <x v="7"/>
    <n v="1655"/>
    <n v="0"/>
    <n v="0"/>
    <n v="0"/>
    <n v="0"/>
    <x v="0"/>
    <x v="2"/>
  </r>
  <r>
    <n v="1488687"/>
    <n v="2"/>
    <s v="Laboral 2"/>
    <x v="6"/>
    <x v="1"/>
    <n v="56"/>
    <x v="7"/>
    <n v="1713"/>
    <n v="0"/>
    <n v="0"/>
    <n v="0"/>
    <n v="0"/>
    <x v="0"/>
    <x v="3"/>
  </r>
  <r>
    <n v="1592232"/>
    <n v="2"/>
    <s v="Laboral 2"/>
    <x v="7"/>
    <x v="0"/>
    <n v="57"/>
    <x v="7"/>
    <n v="1772"/>
    <n v="7"/>
    <n v="3"/>
    <n v="3"/>
    <n v="2.3333333333333335"/>
    <x v="0"/>
    <x v="0"/>
  </r>
  <r>
    <n v="1701102"/>
    <n v="2"/>
    <s v="Laboral 2"/>
    <x v="7"/>
    <x v="1"/>
    <n v="58"/>
    <x v="7"/>
    <n v="1832"/>
    <n v="4"/>
    <n v="2"/>
    <n v="2"/>
    <n v="2"/>
    <x v="0"/>
    <x v="6"/>
  </r>
  <r>
    <n v="1815477"/>
    <n v="2"/>
    <s v="Laboral 2"/>
    <x v="8"/>
    <x v="0"/>
    <n v="59"/>
    <x v="7"/>
    <n v="1893"/>
    <n v="7"/>
    <n v="3"/>
    <n v="3"/>
    <n v="2.3333333333333335"/>
    <x v="0"/>
    <x v="0"/>
  </r>
  <r>
    <n v="1935540"/>
    <n v="2"/>
    <s v="Laboral 2"/>
    <x v="8"/>
    <x v="1"/>
    <n v="60"/>
    <x v="7"/>
    <n v="1955"/>
    <n v="5"/>
    <n v="2"/>
    <n v="2"/>
    <n v="2.5"/>
    <x v="0"/>
    <x v="7"/>
  </r>
  <r>
    <n v="2061477"/>
    <n v="2"/>
    <s v="Laboral 2"/>
    <x v="9"/>
    <x v="0"/>
    <n v="61"/>
    <x v="7"/>
    <n v="2018"/>
    <n v="0"/>
    <n v="0"/>
    <n v="0"/>
    <n v="0"/>
    <x v="0"/>
    <x v="8"/>
  </r>
  <r>
    <n v="2193477"/>
    <n v="2"/>
    <s v="Laboral 2"/>
    <x v="10"/>
    <x v="1"/>
    <n v="62"/>
    <x v="7"/>
    <n v="2082"/>
    <n v="0"/>
    <n v="0"/>
    <n v="0"/>
    <n v="0"/>
    <x v="0"/>
    <x v="9"/>
  </r>
  <r>
    <n v="2331732"/>
    <n v="2"/>
    <s v="Laboral 2"/>
    <x v="11"/>
    <x v="0"/>
    <n v="63"/>
    <x v="7"/>
    <n v="2147"/>
    <n v="3"/>
    <n v="2"/>
    <n v="2"/>
    <n v="1.5"/>
    <x v="1"/>
    <x v="10"/>
  </r>
  <r>
    <n v="2476437"/>
    <n v="2"/>
    <s v="Laboral 2"/>
    <x v="11"/>
    <x v="1"/>
    <n v="64"/>
    <x v="7"/>
    <n v="2213"/>
    <n v="3"/>
    <n v="2"/>
    <n v="2"/>
    <n v="1.5"/>
    <x v="1"/>
    <x v="11"/>
  </r>
  <r>
    <n v="2627790"/>
    <n v="2"/>
    <s v="Laboral 2"/>
    <x v="12"/>
    <x v="0"/>
    <n v="65"/>
    <x v="7"/>
    <n v="2280"/>
    <n v="3"/>
    <n v="2"/>
    <n v="2"/>
    <n v="1.5"/>
    <x v="1"/>
    <x v="10"/>
  </r>
  <r>
    <n v="2785992"/>
    <n v="2"/>
    <s v="Laboral 2"/>
    <x v="12"/>
    <x v="1"/>
    <n v="66"/>
    <x v="7"/>
    <n v="2348"/>
    <n v="3"/>
    <n v="2"/>
    <n v="2"/>
    <n v="1.5"/>
    <x v="1"/>
    <x v="12"/>
  </r>
  <r>
    <n v="2951247"/>
    <n v="2"/>
    <s v="Laboral 2"/>
    <x v="13"/>
    <x v="0"/>
    <n v="67"/>
    <x v="7"/>
    <n v="2417"/>
    <n v="3"/>
    <n v="2"/>
    <n v="2"/>
    <n v="1.5"/>
    <x v="1"/>
    <x v="10"/>
  </r>
  <r>
    <n v="3123762"/>
    <n v="2"/>
    <s v="Laboral 2"/>
    <x v="13"/>
    <x v="1"/>
    <n v="68"/>
    <x v="7"/>
    <n v="2487"/>
    <n v="3"/>
    <n v="2"/>
    <n v="2"/>
    <n v="1.5"/>
    <x v="1"/>
    <x v="13"/>
  </r>
  <r>
    <n v="3303747"/>
    <n v="2"/>
    <s v="Laboral 2"/>
    <x v="14"/>
    <x v="0"/>
    <n v="69"/>
    <x v="7"/>
    <n v="2558"/>
    <n v="3"/>
    <n v="2"/>
    <n v="2"/>
    <n v="1.5"/>
    <x v="1"/>
    <x v="10"/>
  </r>
  <r>
    <n v="3491415"/>
    <n v="2"/>
    <s v="Laboral 2"/>
    <x v="14"/>
    <x v="1"/>
    <n v="70"/>
    <x v="7"/>
    <n v="2630"/>
    <n v="3"/>
    <n v="2"/>
    <n v="2"/>
    <n v="1.5"/>
    <x v="1"/>
    <x v="11"/>
  </r>
  <r>
    <n v="3686982"/>
    <n v="2"/>
    <s v="Laboral 2"/>
    <x v="15"/>
    <x v="0"/>
    <n v="71"/>
    <x v="7"/>
    <n v="2703"/>
    <n v="3"/>
    <n v="2"/>
    <n v="2"/>
    <n v="1.5"/>
    <x v="1"/>
    <x v="10"/>
  </r>
  <r>
    <n v="3890667"/>
    <n v="2"/>
    <s v="Laboral 2"/>
    <x v="15"/>
    <x v="1"/>
    <n v="72"/>
    <x v="7"/>
    <n v="2777"/>
    <n v="3"/>
    <n v="2"/>
    <n v="2"/>
    <n v="1.5"/>
    <x v="1"/>
    <x v="14"/>
  </r>
  <r>
    <n v="769433"/>
    <n v="2"/>
    <s v="Laboral 2"/>
    <x v="0"/>
    <x v="0"/>
    <n v="47"/>
    <x v="8"/>
    <n v="1227"/>
    <n v="4"/>
    <n v="2"/>
    <n v="2"/>
    <n v="2"/>
    <x v="0"/>
    <x v="0"/>
  </r>
  <r>
    <n v="832708"/>
    <n v="2"/>
    <s v="Laboral 2"/>
    <x v="0"/>
    <x v="1"/>
    <n v="48"/>
    <x v="8"/>
    <n v="1277"/>
    <n v="5"/>
    <n v="2"/>
    <n v="2"/>
    <n v="2.5"/>
    <x v="0"/>
    <x v="1"/>
  </r>
  <r>
    <n v="899824"/>
    <n v="2"/>
    <s v="Laboral 2"/>
    <x v="1"/>
    <x v="0"/>
    <n v="49"/>
    <x v="8"/>
    <n v="1328"/>
    <n v="0"/>
    <n v="0"/>
    <n v="0"/>
    <n v="0"/>
    <x v="0"/>
    <x v="2"/>
  </r>
  <r>
    <n v="970934"/>
    <n v="2"/>
    <s v="Laboral 2"/>
    <x v="2"/>
    <x v="1"/>
    <n v="50"/>
    <x v="8"/>
    <n v="1380"/>
    <n v="0"/>
    <n v="0"/>
    <n v="0"/>
    <n v="0"/>
    <x v="0"/>
    <x v="3"/>
  </r>
  <r>
    <n v="1046194"/>
    <n v="2"/>
    <s v="Laboral 2"/>
    <x v="3"/>
    <x v="0"/>
    <n v="51"/>
    <x v="8"/>
    <n v="1433"/>
    <n v="5"/>
    <n v="2"/>
    <n v="2"/>
    <n v="2.5"/>
    <x v="0"/>
    <x v="0"/>
  </r>
  <r>
    <n v="1125763"/>
    <n v="2"/>
    <s v="Laboral 2"/>
    <x v="3"/>
    <x v="1"/>
    <n v="52"/>
    <x v="8"/>
    <n v="1487"/>
    <n v="7"/>
    <n v="3"/>
    <n v="3"/>
    <n v="2.3333333333333335"/>
    <x v="0"/>
    <x v="4"/>
  </r>
  <r>
    <n v="1209803"/>
    <n v="2"/>
    <s v="Laboral 2"/>
    <x v="4"/>
    <x v="0"/>
    <n v="53"/>
    <x v="8"/>
    <n v="1542"/>
    <n v="6"/>
    <n v="2"/>
    <n v="2"/>
    <n v="3"/>
    <x v="0"/>
    <x v="0"/>
  </r>
  <r>
    <n v="1298479"/>
    <n v="2"/>
    <s v="Laboral 2"/>
    <x v="4"/>
    <x v="1"/>
    <n v="54"/>
    <x v="8"/>
    <n v="1598"/>
    <n v="5"/>
    <n v="2"/>
    <n v="2"/>
    <n v="2.5"/>
    <x v="0"/>
    <x v="5"/>
  </r>
  <r>
    <n v="1391959"/>
    <n v="2"/>
    <s v="Laboral 2"/>
    <x v="5"/>
    <x v="0"/>
    <n v="55"/>
    <x v="8"/>
    <n v="1655"/>
    <n v="0"/>
    <n v="0"/>
    <n v="0"/>
    <n v="0"/>
    <x v="0"/>
    <x v="2"/>
  </r>
  <r>
    <n v="1490414"/>
    <n v="2"/>
    <s v="Laboral 2"/>
    <x v="6"/>
    <x v="1"/>
    <n v="56"/>
    <x v="8"/>
    <n v="1713"/>
    <n v="0"/>
    <n v="0"/>
    <n v="0"/>
    <n v="0"/>
    <x v="0"/>
    <x v="3"/>
  </r>
  <r>
    <n v="1594018"/>
    <n v="2"/>
    <s v="Laboral 2"/>
    <x v="7"/>
    <x v="0"/>
    <n v="57"/>
    <x v="8"/>
    <n v="1772"/>
    <n v="5"/>
    <n v="2"/>
    <n v="2"/>
    <n v="2.5"/>
    <x v="0"/>
    <x v="0"/>
  </r>
  <r>
    <n v="1702948"/>
    <n v="2"/>
    <s v="Laboral 2"/>
    <x v="7"/>
    <x v="1"/>
    <n v="58"/>
    <x v="8"/>
    <n v="1832"/>
    <n v="7"/>
    <n v="3"/>
    <n v="3"/>
    <n v="2.3333333333333335"/>
    <x v="0"/>
    <x v="6"/>
  </r>
  <r>
    <n v="1817384"/>
    <n v="2"/>
    <s v="Laboral 2"/>
    <x v="8"/>
    <x v="0"/>
    <n v="59"/>
    <x v="8"/>
    <n v="1893"/>
    <n v="5"/>
    <n v="2"/>
    <n v="2"/>
    <n v="2.5"/>
    <x v="0"/>
    <x v="0"/>
  </r>
  <r>
    <n v="1937509"/>
    <n v="2"/>
    <s v="Laboral 2"/>
    <x v="8"/>
    <x v="1"/>
    <n v="60"/>
    <x v="8"/>
    <n v="1955"/>
    <n v="6"/>
    <n v="2"/>
    <n v="2"/>
    <n v="3"/>
    <x v="0"/>
    <x v="7"/>
  </r>
  <r>
    <n v="2063509"/>
    <n v="2"/>
    <s v="Laboral 2"/>
    <x v="9"/>
    <x v="0"/>
    <n v="61"/>
    <x v="8"/>
    <n v="2018"/>
    <n v="0"/>
    <n v="0"/>
    <n v="0"/>
    <n v="0"/>
    <x v="0"/>
    <x v="8"/>
  </r>
  <r>
    <n v="2195573"/>
    <n v="2"/>
    <s v="Laboral 2"/>
    <x v="10"/>
    <x v="1"/>
    <n v="62"/>
    <x v="8"/>
    <n v="2082"/>
    <n v="0"/>
    <n v="0"/>
    <n v="0"/>
    <n v="0"/>
    <x v="0"/>
    <x v="9"/>
  </r>
  <r>
    <n v="2333893"/>
    <n v="2"/>
    <s v="Laboral 2"/>
    <x v="11"/>
    <x v="0"/>
    <n v="63"/>
    <x v="8"/>
    <n v="2147"/>
    <n v="3"/>
    <n v="2"/>
    <n v="2"/>
    <n v="1.5"/>
    <x v="1"/>
    <x v="10"/>
  </r>
  <r>
    <n v="2478664"/>
    <n v="2"/>
    <s v="Laboral 2"/>
    <x v="11"/>
    <x v="1"/>
    <n v="64"/>
    <x v="8"/>
    <n v="2213"/>
    <n v="3"/>
    <n v="2"/>
    <n v="2"/>
    <n v="1.5"/>
    <x v="1"/>
    <x v="11"/>
  </r>
  <r>
    <n v="2630084"/>
    <n v="2"/>
    <s v="Laboral 2"/>
    <x v="12"/>
    <x v="0"/>
    <n v="65"/>
    <x v="8"/>
    <n v="2280"/>
    <n v="2"/>
    <n v="2"/>
    <n v="2"/>
    <n v="1"/>
    <x v="1"/>
    <x v="10"/>
  </r>
  <r>
    <n v="2788354"/>
    <n v="2"/>
    <s v="Laboral 2"/>
    <x v="12"/>
    <x v="1"/>
    <n v="66"/>
    <x v="8"/>
    <n v="2348"/>
    <n v="3"/>
    <n v="2"/>
    <n v="2"/>
    <n v="1.5"/>
    <x v="1"/>
    <x v="12"/>
  </r>
  <r>
    <n v="2953678"/>
    <n v="2"/>
    <s v="Laboral 2"/>
    <x v="13"/>
    <x v="0"/>
    <n v="67"/>
    <x v="8"/>
    <n v="2417"/>
    <n v="2"/>
    <n v="2"/>
    <n v="2"/>
    <n v="1"/>
    <x v="1"/>
    <x v="10"/>
  </r>
  <r>
    <n v="3126263"/>
    <n v="2"/>
    <s v="Laboral 2"/>
    <x v="13"/>
    <x v="1"/>
    <n v="68"/>
    <x v="8"/>
    <n v="2487"/>
    <n v="2"/>
    <n v="2"/>
    <n v="2"/>
    <n v="1"/>
    <x v="1"/>
    <x v="13"/>
  </r>
  <r>
    <n v="3306319"/>
    <n v="2"/>
    <s v="Laboral 2"/>
    <x v="14"/>
    <x v="0"/>
    <n v="69"/>
    <x v="8"/>
    <n v="2558"/>
    <n v="3"/>
    <n v="2"/>
    <n v="2"/>
    <n v="1.5"/>
    <x v="1"/>
    <x v="10"/>
  </r>
  <r>
    <n v="3494059"/>
    <n v="2"/>
    <s v="Laboral 2"/>
    <x v="14"/>
    <x v="1"/>
    <n v="70"/>
    <x v="8"/>
    <n v="2630"/>
    <n v="3"/>
    <n v="2"/>
    <n v="2"/>
    <n v="1.5"/>
    <x v="1"/>
    <x v="11"/>
  </r>
  <r>
    <n v="3689699"/>
    <n v="2"/>
    <s v="Laboral 2"/>
    <x v="15"/>
    <x v="0"/>
    <n v="71"/>
    <x v="8"/>
    <n v="2703"/>
    <n v="3"/>
    <n v="2"/>
    <n v="2"/>
    <n v="1.5"/>
    <x v="1"/>
    <x v="10"/>
  </r>
  <r>
    <n v="3893458"/>
    <n v="2"/>
    <s v="Laboral 2"/>
    <x v="15"/>
    <x v="1"/>
    <n v="72"/>
    <x v="8"/>
    <n v="2777"/>
    <n v="3"/>
    <n v="2"/>
    <n v="2"/>
    <n v="1.5"/>
    <x v="1"/>
    <x v="14"/>
  </r>
  <r>
    <n v="770675"/>
    <n v="2"/>
    <s v="Laboral 2"/>
    <x v="0"/>
    <x v="0"/>
    <n v="47"/>
    <x v="9"/>
    <n v="1227"/>
    <n v="4"/>
    <n v="2"/>
    <n v="2"/>
    <n v="2"/>
    <x v="0"/>
    <x v="0"/>
  </r>
  <r>
    <n v="834000"/>
    <n v="2"/>
    <s v="Laboral 2"/>
    <x v="0"/>
    <x v="1"/>
    <n v="48"/>
    <x v="9"/>
    <n v="1277"/>
    <n v="4"/>
    <n v="2"/>
    <n v="2"/>
    <n v="2"/>
    <x v="0"/>
    <x v="1"/>
  </r>
  <r>
    <n v="901167"/>
    <n v="2"/>
    <s v="Laboral 2"/>
    <x v="1"/>
    <x v="0"/>
    <n v="49"/>
    <x v="9"/>
    <n v="1328"/>
    <n v="0"/>
    <n v="0"/>
    <n v="0"/>
    <n v="0"/>
    <x v="0"/>
    <x v="2"/>
  </r>
  <r>
    <n v="972329"/>
    <n v="2"/>
    <s v="Laboral 2"/>
    <x v="2"/>
    <x v="1"/>
    <n v="50"/>
    <x v="9"/>
    <n v="1380"/>
    <n v="0"/>
    <n v="0"/>
    <n v="0"/>
    <n v="0"/>
    <x v="0"/>
    <x v="3"/>
  </r>
  <r>
    <n v="1047642"/>
    <n v="2"/>
    <s v="Laboral 2"/>
    <x v="3"/>
    <x v="0"/>
    <n v="51"/>
    <x v="9"/>
    <n v="1433"/>
    <n v="5"/>
    <n v="2"/>
    <n v="2"/>
    <n v="2.5"/>
    <x v="0"/>
    <x v="0"/>
  </r>
  <r>
    <n v="1127265"/>
    <n v="2"/>
    <s v="Laboral 2"/>
    <x v="3"/>
    <x v="1"/>
    <n v="52"/>
    <x v="9"/>
    <n v="1487"/>
    <n v="4"/>
    <n v="2"/>
    <n v="2"/>
    <n v="2"/>
    <x v="0"/>
    <x v="4"/>
  </r>
  <r>
    <n v="1211360"/>
    <n v="2"/>
    <s v="Laboral 2"/>
    <x v="4"/>
    <x v="0"/>
    <n v="53"/>
    <x v="9"/>
    <n v="1542"/>
    <n v="4"/>
    <n v="2"/>
    <n v="2"/>
    <n v="2"/>
    <x v="0"/>
    <x v="0"/>
  </r>
  <r>
    <n v="1300092"/>
    <n v="2"/>
    <s v="Laboral 2"/>
    <x v="4"/>
    <x v="1"/>
    <n v="54"/>
    <x v="9"/>
    <n v="1598"/>
    <n v="5"/>
    <n v="2"/>
    <n v="2"/>
    <n v="2.5"/>
    <x v="0"/>
    <x v="5"/>
  </r>
  <r>
    <n v="1393629"/>
    <n v="2"/>
    <s v="Laboral 2"/>
    <x v="5"/>
    <x v="0"/>
    <n v="55"/>
    <x v="9"/>
    <n v="1655"/>
    <n v="0"/>
    <n v="0"/>
    <n v="0"/>
    <n v="0"/>
    <x v="0"/>
    <x v="2"/>
  </r>
  <r>
    <n v="1492142"/>
    <n v="2"/>
    <s v="Laboral 2"/>
    <x v="6"/>
    <x v="1"/>
    <n v="56"/>
    <x v="9"/>
    <n v="1713"/>
    <n v="0"/>
    <n v="0"/>
    <n v="0"/>
    <n v="0"/>
    <x v="0"/>
    <x v="3"/>
  </r>
  <r>
    <n v="1595805"/>
    <n v="2"/>
    <s v="Laboral 2"/>
    <x v="7"/>
    <x v="0"/>
    <n v="57"/>
    <x v="9"/>
    <n v="1772"/>
    <n v="5"/>
    <n v="2"/>
    <n v="2"/>
    <n v="2.5"/>
    <x v="0"/>
    <x v="0"/>
  </r>
  <r>
    <n v="1704795"/>
    <n v="2"/>
    <s v="Laboral 2"/>
    <x v="7"/>
    <x v="1"/>
    <n v="58"/>
    <x v="9"/>
    <n v="1832"/>
    <n v="6"/>
    <n v="2"/>
    <n v="2"/>
    <n v="3"/>
    <x v="0"/>
    <x v="6"/>
  </r>
  <r>
    <n v="1819292"/>
    <n v="2"/>
    <s v="Laboral 2"/>
    <x v="8"/>
    <x v="0"/>
    <n v="59"/>
    <x v="9"/>
    <n v="1893"/>
    <n v="5"/>
    <n v="2"/>
    <n v="2"/>
    <n v="2.5"/>
    <x v="0"/>
    <x v="0"/>
  </r>
  <r>
    <n v="1939479"/>
    <n v="2"/>
    <s v="Laboral 2"/>
    <x v="8"/>
    <x v="1"/>
    <n v="60"/>
    <x v="9"/>
    <n v="1955"/>
    <n v="5"/>
    <n v="2"/>
    <n v="2"/>
    <n v="2.5"/>
    <x v="0"/>
    <x v="7"/>
  </r>
  <r>
    <n v="2065542"/>
    <n v="2"/>
    <s v="Laboral 2"/>
    <x v="9"/>
    <x v="0"/>
    <n v="61"/>
    <x v="9"/>
    <n v="2018"/>
    <n v="0"/>
    <n v="0"/>
    <n v="0"/>
    <n v="0"/>
    <x v="0"/>
    <x v="8"/>
  </r>
  <r>
    <n v="2197670"/>
    <n v="2"/>
    <s v="Laboral 2"/>
    <x v="10"/>
    <x v="1"/>
    <n v="62"/>
    <x v="9"/>
    <n v="2082"/>
    <n v="0"/>
    <n v="0"/>
    <n v="0"/>
    <n v="0"/>
    <x v="0"/>
    <x v="9"/>
  </r>
  <r>
    <n v="2336055"/>
    <n v="2"/>
    <s v="Laboral 2"/>
    <x v="11"/>
    <x v="0"/>
    <n v="63"/>
    <x v="9"/>
    <n v="2147"/>
    <n v="3"/>
    <n v="2"/>
    <n v="2"/>
    <n v="1.5"/>
    <x v="1"/>
    <x v="10"/>
  </r>
  <r>
    <n v="2480892"/>
    <n v="2"/>
    <s v="Laboral 2"/>
    <x v="11"/>
    <x v="1"/>
    <n v="64"/>
    <x v="9"/>
    <n v="2213"/>
    <n v="3"/>
    <n v="2"/>
    <n v="2"/>
    <n v="1.5"/>
    <x v="1"/>
    <x v="11"/>
  </r>
  <r>
    <n v="2632379"/>
    <n v="2"/>
    <s v="Laboral 2"/>
    <x v="12"/>
    <x v="0"/>
    <n v="65"/>
    <x v="9"/>
    <n v="2280"/>
    <n v="3"/>
    <n v="2"/>
    <n v="2"/>
    <n v="1.5"/>
    <x v="1"/>
    <x v="10"/>
  </r>
  <r>
    <n v="2790717"/>
    <n v="2"/>
    <s v="Laboral 2"/>
    <x v="12"/>
    <x v="1"/>
    <n v="66"/>
    <x v="9"/>
    <n v="2348"/>
    <n v="2"/>
    <n v="2"/>
    <n v="2"/>
    <n v="1"/>
    <x v="1"/>
    <x v="12"/>
  </r>
  <r>
    <n v="2956110"/>
    <n v="2"/>
    <s v="Laboral 2"/>
    <x v="13"/>
    <x v="0"/>
    <n v="67"/>
    <x v="9"/>
    <n v="2417"/>
    <n v="2"/>
    <n v="2"/>
    <n v="2"/>
    <n v="1"/>
    <x v="1"/>
    <x v="10"/>
  </r>
  <r>
    <n v="3128765"/>
    <n v="2"/>
    <s v="Laboral 2"/>
    <x v="13"/>
    <x v="1"/>
    <n v="68"/>
    <x v="9"/>
    <n v="2487"/>
    <n v="3"/>
    <n v="2"/>
    <n v="2"/>
    <n v="1.5"/>
    <x v="1"/>
    <x v="13"/>
  </r>
  <r>
    <n v="3308892"/>
    <n v="2"/>
    <s v="Laboral 2"/>
    <x v="14"/>
    <x v="0"/>
    <n v="69"/>
    <x v="9"/>
    <n v="2558"/>
    <n v="3"/>
    <n v="2"/>
    <n v="2"/>
    <n v="1.5"/>
    <x v="1"/>
    <x v="10"/>
  </r>
  <r>
    <n v="3496704"/>
    <n v="2"/>
    <s v="Laboral 2"/>
    <x v="14"/>
    <x v="1"/>
    <n v="70"/>
    <x v="9"/>
    <n v="2630"/>
    <n v="3"/>
    <n v="2"/>
    <n v="2"/>
    <n v="1.5"/>
    <x v="1"/>
    <x v="11"/>
  </r>
  <r>
    <n v="3692417"/>
    <n v="2"/>
    <s v="Laboral 2"/>
    <x v="15"/>
    <x v="0"/>
    <n v="71"/>
    <x v="9"/>
    <n v="2703"/>
    <n v="3"/>
    <n v="2"/>
    <n v="2"/>
    <n v="1.5"/>
    <x v="1"/>
    <x v="10"/>
  </r>
  <r>
    <n v="3896250"/>
    <n v="2"/>
    <s v="Laboral 2"/>
    <x v="15"/>
    <x v="1"/>
    <n v="72"/>
    <x v="9"/>
    <n v="2777"/>
    <n v="3"/>
    <n v="2"/>
    <n v="2"/>
    <n v="1.5"/>
    <x v="1"/>
    <x v="14"/>
  </r>
  <r>
    <n v="771918"/>
    <n v="2"/>
    <s v="Laboral 2"/>
    <x v="0"/>
    <x v="0"/>
    <n v="47"/>
    <x v="10"/>
    <n v="1227"/>
    <n v="7"/>
    <n v="3"/>
    <n v="3"/>
    <n v="2.3333333333333335"/>
    <x v="0"/>
    <x v="0"/>
  </r>
  <r>
    <n v="835293"/>
    <n v="2"/>
    <s v="Laboral 2"/>
    <x v="0"/>
    <x v="1"/>
    <n v="48"/>
    <x v="10"/>
    <n v="1277"/>
    <n v="4"/>
    <n v="2"/>
    <n v="2"/>
    <n v="2"/>
    <x v="0"/>
    <x v="1"/>
  </r>
  <r>
    <n v="902511"/>
    <n v="2"/>
    <s v="Laboral 2"/>
    <x v="1"/>
    <x v="0"/>
    <n v="49"/>
    <x v="10"/>
    <n v="1328"/>
    <n v="0"/>
    <n v="0"/>
    <n v="0"/>
    <n v="0"/>
    <x v="0"/>
    <x v="2"/>
  </r>
  <r>
    <n v="973725"/>
    <n v="2"/>
    <s v="Laboral 2"/>
    <x v="2"/>
    <x v="1"/>
    <n v="50"/>
    <x v="10"/>
    <n v="1380"/>
    <n v="0"/>
    <n v="0"/>
    <n v="0"/>
    <n v="0"/>
    <x v="0"/>
    <x v="3"/>
  </r>
  <r>
    <n v="1049091"/>
    <n v="2"/>
    <s v="Laboral 2"/>
    <x v="3"/>
    <x v="0"/>
    <n v="51"/>
    <x v="10"/>
    <n v="1433"/>
    <n v="5"/>
    <n v="2"/>
    <n v="2"/>
    <n v="2.5"/>
    <x v="0"/>
    <x v="0"/>
  </r>
  <r>
    <n v="1128768"/>
    <n v="2"/>
    <s v="Laboral 2"/>
    <x v="3"/>
    <x v="1"/>
    <n v="52"/>
    <x v="10"/>
    <n v="1487"/>
    <n v="5"/>
    <n v="2"/>
    <n v="2"/>
    <n v="2.5"/>
    <x v="0"/>
    <x v="4"/>
  </r>
  <r>
    <n v="1212918"/>
    <n v="2"/>
    <s v="Laboral 2"/>
    <x v="4"/>
    <x v="0"/>
    <n v="53"/>
    <x v="10"/>
    <n v="1542"/>
    <n v="5"/>
    <n v="2"/>
    <n v="2"/>
    <n v="2.5"/>
    <x v="0"/>
    <x v="0"/>
  </r>
  <r>
    <n v="1301706"/>
    <n v="2"/>
    <s v="Laboral 2"/>
    <x v="4"/>
    <x v="1"/>
    <n v="54"/>
    <x v="10"/>
    <n v="1598"/>
    <n v="3"/>
    <n v="2"/>
    <n v="2"/>
    <n v="1.5"/>
    <x v="0"/>
    <x v="5"/>
  </r>
  <r>
    <n v="1395300"/>
    <n v="2"/>
    <s v="Laboral 2"/>
    <x v="5"/>
    <x v="0"/>
    <n v="55"/>
    <x v="10"/>
    <n v="1655"/>
    <n v="0"/>
    <n v="0"/>
    <n v="0"/>
    <n v="0"/>
    <x v="0"/>
    <x v="2"/>
  </r>
  <r>
    <n v="1493871"/>
    <n v="2"/>
    <s v="Laboral 2"/>
    <x v="6"/>
    <x v="1"/>
    <n v="56"/>
    <x v="10"/>
    <n v="1713"/>
    <n v="0"/>
    <n v="0"/>
    <n v="0"/>
    <n v="0"/>
    <x v="0"/>
    <x v="3"/>
  </r>
  <r>
    <n v="1597593"/>
    <n v="2"/>
    <s v="Laboral 2"/>
    <x v="7"/>
    <x v="0"/>
    <n v="57"/>
    <x v="10"/>
    <n v="1772"/>
    <n v="4"/>
    <n v="2"/>
    <n v="2"/>
    <n v="2"/>
    <x v="0"/>
    <x v="0"/>
  </r>
  <r>
    <n v="1706643"/>
    <n v="2"/>
    <s v="Laboral 2"/>
    <x v="7"/>
    <x v="1"/>
    <n v="58"/>
    <x v="10"/>
    <n v="1832"/>
    <n v="5"/>
    <n v="2"/>
    <n v="2"/>
    <n v="2.5"/>
    <x v="0"/>
    <x v="6"/>
  </r>
  <r>
    <n v="1821201"/>
    <n v="2"/>
    <s v="Laboral 2"/>
    <x v="8"/>
    <x v="0"/>
    <n v="59"/>
    <x v="10"/>
    <n v="1893"/>
    <n v="4"/>
    <n v="2"/>
    <n v="2"/>
    <n v="2"/>
    <x v="0"/>
    <x v="0"/>
  </r>
  <r>
    <n v="1941450"/>
    <n v="2"/>
    <s v="Laboral 2"/>
    <x v="8"/>
    <x v="1"/>
    <n v="60"/>
    <x v="10"/>
    <n v="1955"/>
    <n v="4"/>
    <n v="2"/>
    <n v="2"/>
    <n v="2"/>
    <x v="0"/>
    <x v="7"/>
  </r>
  <r>
    <n v="2067576"/>
    <n v="2"/>
    <s v="Laboral 2"/>
    <x v="9"/>
    <x v="0"/>
    <n v="61"/>
    <x v="10"/>
    <n v="2018"/>
    <n v="0"/>
    <n v="0"/>
    <n v="0"/>
    <n v="0"/>
    <x v="0"/>
    <x v="8"/>
  </r>
  <r>
    <n v="2199768"/>
    <n v="2"/>
    <s v="Laboral 2"/>
    <x v="10"/>
    <x v="1"/>
    <n v="62"/>
    <x v="10"/>
    <n v="2082"/>
    <n v="0"/>
    <n v="0"/>
    <n v="0"/>
    <n v="0"/>
    <x v="0"/>
    <x v="9"/>
  </r>
  <r>
    <n v="2338218"/>
    <n v="2"/>
    <s v="Laboral 2"/>
    <x v="11"/>
    <x v="0"/>
    <n v="63"/>
    <x v="10"/>
    <n v="2147"/>
    <n v="3"/>
    <n v="2"/>
    <n v="2"/>
    <n v="1.5"/>
    <x v="1"/>
    <x v="10"/>
  </r>
  <r>
    <n v="2483121"/>
    <n v="2"/>
    <s v="Laboral 2"/>
    <x v="11"/>
    <x v="1"/>
    <n v="64"/>
    <x v="10"/>
    <n v="2213"/>
    <n v="3"/>
    <n v="2"/>
    <n v="2"/>
    <n v="1.5"/>
    <x v="1"/>
    <x v="11"/>
  </r>
  <r>
    <n v="2634675"/>
    <n v="2"/>
    <s v="Laboral 2"/>
    <x v="12"/>
    <x v="0"/>
    <n v="65"/>
    <x v="10"/>
    <n v="2280"/>
    <n v="2"/>
    <n v="2"/>
    <n v="2"/>
    <n v="1"/>
    <x v="1"/>
    <x v="10"/>
  </r>
  <r>
    <n v="2793081"/>
    <n v="2"/>
    <s v="Laboral 2"/>
    <x v="12"/>
    <x v="1"/>
    <n v="66"/>
    <x v="10"/>
    <n v="2348"/>
    <n v="3"/>
    <n v="2"/>
    <n v="2"/>
    <n v="1.5"/>
    <x v="1"/>
    <x v="12"/>
  </r>
  <r>
    <n v="2958543"/>
    <n v="2"/>
    <s v="Laboral 2"/>
    <x v="13"/>
    <x v="0"/>
    <n v="67"/>
    <x v="10"/>
    <n v="2417"/>
    <n v="3"/>
    <n v="2"/>
    <n v="2"/>
    <n v="1.5"/>
    <x v="1"/>
    <x v="10"/>
  </r>
  <r>
    <n v="3131268"/>
    <n v="2"/>
    <s v="Laboral 2"/>
    <x v="13"/>
    <x v="1"/>
    <n v="68"/>
    <x v="10"/>
    <n v="2487"/>
    <n v="1"/>
    <n v="1"/>
    <n v="1"/>
    <n v="1"/>
    <x v="1"/>
    <x v="13"/>
  </r>
  <r>
    <n v="3311466"/>
    <n v="2"/>
    <s v="Laboral 2"/>
    <x v="14"/>
    <x v="0"/>
    <n v="69"/>
    <x v="10"/>
    <n v="2558"/>
    <n v="3"/>
    <n v="2"/>
    <n v="2"/>
    <n v="1.5"/>
    <x v="1"/>
    <x v="10"/>
  </r>
  <r>
    <n v="3499350"/>
    <n v="2"/>
    <s v="Laboral 2"/>
    <x v="14"/>
    <x v="1"/>
    <n v="70"/>
    <x v="10"/>
    <n v="2630"/>
    <n v="3"/>
    <n v="2"/>
    <n v="2"/>
    <n v="1.5"/>
    <x v="1"/>
    <x v="11"/>
  </r>
  <r>
    <n v="3695136"/>
    <n v="2"/>
    <s v="Laboral 2"/>
    <x v="15"/>
    <x v="0"/>
    <n v="71"/>
    <x v="10"/>
    <n v="2703"/>
    <n v="3"/>
    <n v="2"/>
    <n v="2"/>
    <n v="1.5"/>
    <x v="1"/>
    <x v="10"/>
  </r>
  <r>
    <n v="3899043"/>
    <n v="2"/>
    <s v="Laboral 2"/>
    <x v="15"/>
    <x v="1"/>
    <n v="72"/>
    <x v="10"/>
    <n v="2777"/>
    <n v="3"/>
    <n v="2"/>
    <n v="2"/>
    <n v="1.5"/>
    <x v="1"/>
    <x v="14"/>
  </r>
  <r>
    <n v="773162"/>
    <n v="2"/>
    <s v="Laboral 2"/>
    <x v="0"/>
    <x v="0"/>
    <n v="47"/>
    <x v="11"/>
    <n v="1227"/>
    <n v="6"/>
    <n v="2"/>
    <n v="3"/>
    <n v="2"/>
    <x v="0"/>
    <x v="0"/>
  </r>
  <r>
    <n v="836587"/>
    <n v="2"/>
    <s v="Laboral 2"/>
    <x v="0"/>
    <x v="1"/>
    <n v="48"/>
    <x v="11"/>
    <n v="1277"/>
    <n v="6"/>
    <n v="2"/>
    <n v="2"/>
    <n v="3"/>
    <x v="0"/>
    <x v="1"/>
  </r>
  <r>
    <n v="903856"/>
    <n v="2"/>
    <s v="Laboral 2"/>
    <x v="1"/>
    <x v="0"/>
    <n v="49"/>
    <x v="11"/>
    <n v="1328"/>
    <n v="0"/>
    <n v="0"/>
    <n v="0"/>
    <n v="0"/>
    <x v="0"/>
    <x v="2"/>
  </r>
  <r>
    <n v="975122"/>
    <n v="2"/>
    <s v="Laboral 2"/>
    <x v="2"/>
    <x v="1"/>
    <n v="50"/>
    <x v="11"/>
    <n v="1380"/>
    <n v="0"/>
    <n v="0"/>
    <n v="0"/>
    <n v="0"/>
    <x v="0"/>
    <x v="3"/>
  </r>
  <r>
    <n v="1050541"/>
    <n v="2"/>
    <s v="Laboral 2"/>
    <x v="3"/>
    <x v="0"/>
    <n v="51"/>
    <x v="11"/>
    <n v="1433"/>
    <n v="4"/>
    <n v="2"/>
    <n v="2"/>
    <n v="2"/>
    <x v="0"/>
    <x v="0"/>
  </r>
  <r>
    <n v="1130272"/>
    <n v="2"/>
    <s v="Laboral 2"/>
    <x v="3"/>
    <x v="1"/>
    <n v="52"/>
    <x v="11"/>
    <n v="1487"/>
    <n v="6"/>
    <n v="2"/>
    <n v="3"/>
    <n v="2"/>
    <x v="0"/>
    <x v="4"/>
  </r>
  <r>
    <n v="1214477"/>
    <n v="2"/>
    <s v="Laboral 2"/>
    <x v="4"/>
    <x v="0"/>
    <n v="53"/>
    <x v="11"/>
    <n v="1542"/>
    <n v="5"/>
    <n v="2"/>
    <n v="2"/>
    <n v="2.5"/>
    <x v="0"/>
    <x v="0"/>
  </r>
  <r>
    <n v="1303321"/>
    <n v="2"/>
    <s v="Laboral 2"/>
    <x v="4"/>
    <x v="1"/>
    <n v="54"/>
    <x v="11"/>
    <n v="1598"/>
    <n v="5"/>
    <n v="2"/>
    <n v="2"/>
    <n v="2.5"/>
    <x v="0"/>
    <x v="5"/>
  </r>
  <r>
    <n v="1396972"/>
    <n v="2"/>
    <s v="Laboral 2"/>
    <x v="5"/>
    <x v="0"/>
    <n v="55"/>
    <x v="11"/>
    <n v="1655"/>
    <n v="0"/>
    <n v="0"/>
    <n v="0"/>
    <n v="0"/>
    <x v="0"/>
    <x v="2"/>
  </r>
  <r>
    <n v="1495601"/>
    <n v="2"/>
    <s v="Laboral 2"/>
    <x v="6"/>
    <x v="1"/>
    <n v="56"/>
    <x v="11"/>
    <n v="1713"/>
    <n v="0"/>
    <n v="0"/>
    <n v="0"/>
    <n v="0"/>
    <x v="0"/>
    <x v="3"/>
  </r>
  <r>
    <n v="1599382"/>
    <n v="2"/>
    <s v="Laboral 2"/>
    <x v="7"/>
    <x v="0"/>
    <n v="57"/>
    <x v="11"/>
    <n v="1772"/>
    <n v="4"/>
    <n v="2"/>
    <n v="2"/>
    <n v="2"/>
    <x v="0"/>
    <x v="0"/>
  </r>
  <r>
    <n v="1708492"/>
    <n v="2"/>
    <s v="Laboral 2"/>
    <x v="7"/>
    <x v="1"/>
    <n v="58"/>
    <x v="11"/>
    <n v="1832"/>
    <n v="4"/>
    <n v="2"/>
    <n v="2"/>
    <n v="2"/>
    <x v="0"/>
    <x v="6"/>
  </r>
  <r>
    <n v="1823111"/>
    <n v="2"/>
    <s v="Laboral 2"/>
    <x v="8"/>
    <x v="0"/>
    <n v="59"/>
    <x v="11"/>
    <n v="1893"/>
    <n v="5"/>
    <n v="2"/>
    <n v="2"/>
    <n v="2.5"/>
    <x v="0"/>
    <x v="0"/>
  </r>
  <r>
    <n v="1943422"/>
    <n v="2"/>
    <s v="Laboral 2"/>
    <x v="8"/>
    <x v="1"/>
    <n v="60"/>
    <x v="11"/>
    <n v="1955"/>
    <n v="5"/>
    <n v="2"/>
    <n v="2"/>
    <n v="2.5"/>
    <x v="0"/>
    <x v="7"/>
  </r>
  <r>
    <n v="2069611"/>
    <n v="2"/>
    <s v="Laboral 2"/>
    <x v="9"/>
    <x v="0"/>
    <n v="61"/>
    <x v="11"/>
    <n v="2018"/>
    <n v="0"/>
    <n v="0"/>
    <n v="0"/>
    <n v="0"/>
    <x v="0"/>
    <x v="8"/>
  </r>
  <r>
    <n v="2201867"/>
    <n v="2"/>
    <s v="Laboral 2"/>
    <x v="10"/>
    <x v="1"/>
    <n v="62"/>
    <x v="11"/>
    <n v="2082"/>
    <n v="0"/>
    <n v="0"/>
    <n v="0"/>
    <n v="0"/>
    <x v="0"/>
    <x v="9"/>
  </r>
  <r>
    <n v="2340382"/>
    <n v="2"/>
    <s v="Laboral 2"/>
    <x v="11"/>
    <x v="0"/>
    <n v="63"/>
    <x v="11"/>
    <n v="2147"/>
    <n v="3"/>
    <n v="2"/>
    <n v="2"/>
    <n v="1.5"/>
    <x v="1"/>
    <x v="10"/>
  </r>
  <r>
    <n v="2485351"/>
    <n v="2"/>
    <s v="Laboral 2"/>
    <x v="11"/>
    <x v="1"/>
    <n v="64"/>
    <x v="11"/>
    <n v="2213"/>
    <n v="3"/>
    <n v="2"/>
    <n v="2"/>
    <n v="1.5"/>
    <x v="1"/>
    <x v="11"/>
  </r>
  <r>
    <n v="2636972"/>
    <n v="2"/>
    <s v="Laboral 2"/>
    <x v="12"/>
    <x v="0"/>
    <n v="65"/>
    <x v="11"/>
    <n v="2280"/>
    <n v="3"/>
    <n v="2"/>
    <n v="2"/>
    <n v="1.5"/>
    <x v="1"/>
    <x v="10"/>
  </r>
  <r>
    <n v="2795446"/>
    <n v="2"/>
    <s v="Laboral 2"/>
    <x v="12"/>
    <x v="1"/>
    <n v="66"/>
    <x v="11"/>
    <n v="2348"/>
    <n v="3"/>
    <n v="2"/>
    <n v="2"/>
    <n v="1.5"/>
    <x v="1"/>
    <x v="12"/>
  </r>
  <r>
    <n v="2960977"/>
    <n v="2"/>
    <s v="Laboral 2"/>
    <x v="13"/>
    <x v="0"/>
    <n v="67"/>
    <x v="11"/>
    <n v="2417"/>
    <n v="2"/>
    <n v="2"/>
    <n v="2"/>
    <n v="1"/>
    <x v="1"/>
    <x v="10"/>
  </r>
  <r>
    <n v="3133772"/>
    <n v="2"/>
    <s v="Laboral 2"/>
    <x v="13"/>
    <x v="1"/>
    <n v="68"/>
    <x v="11"/>
    <n v="2487"/>
    <n v="3"/>
    <n v="2"/>
    <n v="2"/>
    <n v="1.5"/>
    <x v="1"/>
    <x v="13"/>
  </r>
  <r>
    <n v="3314041"/>
    <n v="2"/>
    <s v="Laboral 2"/>
    <x v="14"/>
    <x v="0"/>
    <n v="69"/>
    <x v="11"/>
    <n v="2558"/>
    <n v="3"/>
    <n v="2"/>
    <n v="2"/>
    <n v="1.5"/>
    <x v="1"/>
    <x v="10"/>
  </r>
  <r>
    <n v="3501997"/>
    <n v="2"/>
    <s v="Laboral 2"/>
    <x v="14"/>
    <x v="1"/>
    <n v="70"/>
    <x v="11"/>
    <n v="2630"/>
    <n v="3"/>
    <n v="2"/>
    <n v="2"/>
    <n v="1.5"/>
    <x v="1"/>
    <x v="11"/>
  </r>
  <r>
    <n v="3697856"/>
    <n v="2"/>
    <s v="Laboral 2"/>
    <x v="15"/>
    <x v="0"/>
    <n v="71"/>
    <x v="11"/>
    <n v="2703"/>
    <n v="3"/>
    <n v="2"/>
    <n v="2"/>
    <n v="1.5"/>
    <x v="1"/>
    <x v="10"/>
  </r>
  <r>
    <n v="3901837"/>
    <n v="2"/>
    <s v="Laboral 2"/>
    <x v="15"/>
    <x v="1"/>
    <n v="72"/>
    <x v="11"/>
    <n v="2777"/>
    <n v="3"/>
    <n v="2"/>
    <n v="2"/>
    <n v="1.5"/>
    <x v="1"/>
    <x v="14"/>
  </r>
  <r>
    <n v="774407"/>
    <n v="2"/>
    <s v="Laboral 2"/>
    <x v="0"/>
    <x v="0"/>
    <n v="47"/>
    <x v="12"/>
    <n v="1227"/>
    <n v="5"/>
    <n v="2"/>
    <n v="2"/>
    <n v="2.5"/>
    <x v="0"/>
    <x v="0"/>
  </r>
  <r>
    <n v="837882"/>
    <n v="2"/>
    <s v="Laboral 2"/>
    <x v="0"/>
    <x v="1"/>
    <n v="48"/>
    <x v="12"/>
    <n v="1277"/>
    <n v="6"/>
    <n v="2"/>
    <n v="3"/>
    <n v="2"/>
    <x v="0"/>
    <x v="1"/>
  </r>
  <r>
    <n v="905202"/>
    <n v="2"/>
    <s v="Laboral 2"/>
    <x v="1"/>
    <x v="0"/>
    <n v="49"/>
    <x v="12"/>
    <n v="1328"/>
    <n v="0"/>
    <n v="0"/>
    <n v="0"/>
    <n v="0"/>
    <x v="0"/>
    <x v="2"/>
  </r>
  <r>
    <n v="976520"/>
    <n v="2"/>
    <s v="Laboral 2"/>
    <x v="2"/>
    <x v="1"/>
    <n v="50"/>
    <x v="12"/>
    <n v="1380"/>
    <n v="0"/>
    <n v="0"/>
    <n v="0"/>
    <n v="0"/>
    <x v="0"/>
    <x v="3"/>
  </r>
  <r>
    <n v="1051992"/>
    <n v="2"/>
    <s v="Laboral 2"/>
    <x v="3"/>
    <x v="0"/>
    <n v="51"/>
    <x v="12"/>
    <n v="1433"/>
    <n v="4"/>
    <n v="2"/>
    <n v="4"/>
    <n v="1"/>
    <x v="0"/>
    <x v="0"/>
  </r>
  <r>
    <n v="1131777"/>
    <n v="2"/>
    <s v="Laboral 2"/>
    <x v="3"/>
    <x v="1"/>
    <n v="52"/>
    <x v="12"/>
    <n v="1487"/>
    <n v="4"/>
    <n v="2"/>
    <n v="2"/>
    <n v="2"/>
    <x v="0"/>
    <x v="4"/>
  </r>
  <r>
    <n v="1216037"/>
    <n v="2"/>
    <s v="Laboral 2"/>
    <x v="4"/>
    <x v="0"/>
    <n v="53"/>
    <x v="12"/>
    <n v="1542"/>
    <n v="5"/>
    <n v="2"/>
    <n v="2"/>
    <n v="2.5"/>
    <x v="0"/>
    <x v="0"/>
  </r>
  <r>
    <n v="1304937"/>
    <n v="2"/>
    <s v="Laboral 2"/>
    <x v="4"/>
    <x v="1"/>
    <n v="54"/>
    <x v="12"/>
    <n v="1598"/>
    <n v="5"/>
    <n v="2"/>
    <n v="3"/>
    <n v="1.6666666666666667"/>
    <x v="0"/>
    <x v="5"/>
  </r>
  <r>
    <n v="1398645"/>
    <n v="2"/>
    <s v="Laboral 2"/>
    <x v="5"/>
    <x v="0"/>
    <n v="55"/>
    <x v="12"/>
    <n v="1655"/>
    <n v="0"/>
    <n v="0"/>
    <n v="0"/>
    <n v="0"/>
    <x v="0"/>
    <x v="2"/>
  </r>
  <r>
    <n v="1497332"/>
    <n v="2"/>
    <s v="Laboral 2"/>
    <x v="6"/>
    <x v="1"/>
    <n v="56"/>
    <x v="12"/>
    <n v="1713"/>
    <n v="0"/>
    <n v="0"/>
    <n v="0"/>
    <n v="0"/>
    <x v="0"/>
    <x v="3"/>
  </r>
  <r>
    <n v="1601172"/>
    <n v="2"/>
    <s v="Laboral 2"/>
    <x v="7"/>
    <x v="0"/>
    <n v="57"/>
    <x v="12"/>
    <n v="1772"/>
    <n v="4"/>
    <n v="2"/>
    <n v="2"/>
    <n v="2"/>
    <x v="0"/>
    <x v="0"/>
  </r>
  <r>
    <n v="1710342"/>
    <n v="2"/>
    <s v="Laboral 2"/>
    <x v="7"/>
    <x v="1"/>
    <n v="58"/>
    <x v="12"/>
    <n v="1832"/>
    <n v="3"/>
    <n v="2"/>
    <n v="2"/>
    <n v="1.5"/>
    <x v="0"/>
    <x v="6"/>
  </r>
  <r>
    <n v="1825022"/>
    <n v="2"/>
    <s v="Laboral 2"/>
    <x v="8"/>
    <x v="0"/>
    <n v="59"/>
    <x v="12"/>
    <n v="1893"/>
    <n v="4"/>
    <n v="2"/>
    <n v="2"/>
    <n v="2"/>
    <x v="0"/>
    <x v="0"/>
  </r>
  <r>
    <n v="1945395"/>
    <n v="2"/>
    <s v="Laboral 2"/>
    <x v="8"/>
    <x v="1"/>
    <n v="60"/>
    <x v="12"/>
    <n v="1955"/>
    <n v="5"/>
    <n v="2"/>
    <n v="2"/>
    <n v="2.5"/>
    <x v="0"/>
    <x v="7"/>
  </r>
  <r>
    <n v="2071647"/>
    <n v="2"/>
    <s v="Laboral 2"/>
    <x v="9"/>
    <x v="0"/>
    <n v="61"/>
    <x v="12"/>
    <n v="2018"/>
    <n v="0"/>
    <n v="0"/>
    <n v="0"/>
    <n v="0"/>
    <x v="0"/>
    <x v="8"/>
  </r>
  <r>
    <n v="2203967"/>
    <n v="2"/>
    <s v="Laboral 2"/>
    <x v="10"/>
    <x v="1"/>
    <n v="62"/>
    <x v="12"/>
    <n v="2082"/>
    <n v="0"/>
    <n v="0"/>
    <n v="0"/>
    <n v="0"/>
    <x v="0"/>
    <x v="9"/>
  </r>
  <r>
    <n v="2342547"/>
    <n v="2"/>
    <s v="Laboral 2"/>
    <x v="11"/>
    <x v="0"/>
    <n v="63"/>
    <x v="12"/>
    <n v="2147"/>
    <n v="2"/>
    <n v="2"/>
    <n v="2"/>
    <n v="1"/>
    <x v="1"/>
    <x v="10"/>
  </r>
  <r>
    <n v="2487582"/>
    <n v="2"/>
    <s v="Laboral 2"/>
    <x v="11"/>
    <x v="1"/>
    <n v="64"/>
    <x v="12"/>
    <n v="2213"/>
    <n v="2"/>
    <n v="2"/>
    <n v="2"/>
    <n v="1"/>
    <x v="1"/>
    <x v="11"/>
  </r>
  <r>
    <n v="2639270"/>
    <n v="2"/>
    <s v="Laboral 2"/>
    <x v="12"/>
    <x v="0"/>
    <n v="65"/>
    <x v="12"/>
    <n v="2280"/>
    <n v="2"/>
    <n v="2"/>
    <n v="2"/>
    <n v="1"/>
    <x v="1"/>
    <x v="10"/>
  </r>
  <r>
    <n v="2797812"/>
    <n v="2"/>
    <s v="Laboral 2"/>
    <x v="12"/>
    <x v="1"/>
    <n v="66"/>
    <x v="12"/>
    <n v="2348"/>
    <n v="2"/>
    <n v="2"/>
    <n v="2"/>
    <n v="1"/>
    <x v="1"/>
    <x v="12"/>
  </r>
  <r>
    <n v="2963412"/>
    <n v="2"/>
    <s v="Laboral 2"/>
    <x v="13"/>
    <x v="0"/>
    <n v="67"/>
    <x v="12"/>
    <n v="2417"/>
    <n v="2"/>
    <n v="2"/>
    <n v="2"/>
    <n v="1"/>
    <x v="1"/>
    <x v="10"/>
  </r>
  <r>
    <n v="3136277"/>
    <n v="2"/>
    <s v="Laboral 2"/>
    <x v="13"/>
    <x v="1"/>
    <n v="68"/>
    <x v="12"/>
    <n v="2487"/>
    <n v="2"/>
    <n v="2"/>
    <n v="2"/>
    <n v="1"/>
    <x v="1"/>
    <x v="13"/>
  </r>
  <r>
    <n v="3316617"/>
    <n v="2"/>
    <s v="Laboral 2"/>
    <x v="14"/>
    <x v="0"/>
    <n v="69"/>
    <x v="12"/>
    <n v="2558"/>
    <n v="2"/>
    <n v="2"/>
    <n v="2"/>
    <n v="1"/>
    <x v="1"/>
    <x v="10"/>
  </r>
  <r>
    <n v="3504645"/>
    <n v="2"/>
    <s v="Laboral 2"/>
    <x v="14"/>
    <x v="1"/>
    <n v="70"/>
    <x v="12"/>
    <n v="2630"/>
    <n v="2"/>
    <n v="2"/>
    <n v="2"/>
    <n v="1"/>
    <x v="1"/>
    <x v="11"/>
  </r>
  <r>
    <n v="3700577"/>
    <n v="2"/>
    <s v="Laboral 2"/>
    <x v="15"/>
    <x v="0"/>
    <n v="71"/>
    <x v="12"/>
    <n v="2703"/>
    <n v="2"/>
    <n v="2"/>
    <n v="2"/>
    <n v="1"/>
    <x v="1"/>
    <x v="10"/>
  </r>
  <r>
    <n v="3904632"/>
    <n v="2"/>
    <s v="Laboral 2"/>
    <x v="15"/>
    <x v="1"/>
    <n v="72"/>
    <x v="12"/>
    <n v="2777"/>
    <n v="3"/>
    <n v="2"/>
    <n v="2"/>
    <n v="1.5"/>
    <x v="1"/>
    <x v="14"/>
  </r>
  <r>
    <n v="775653"/>
    <n v="2"/>
    <s v="Laboral 2"/>
    <x v="0"/>
    <x v="0"/>
    <n v="47"/>
    <x v="13"/>
    <n v="1227"/>
    <n v="3"/>
    <n v="2"/>
    <n v="2"/>
    <n v="1.5"/>
    <x v="0"/>
    <x v="0"/>
  </r>
  <r>
    <n v="839178"/>
    <n v="2"/>
    <s v="Laboral 2"/>
    <x v="0"/>
    <x v="1"/>
    <n v="48"/>
    <x v="13"/>
    <n v="1277"/>
    <n v="6"/>
    <n v="2"/>
    <n v="2"/>
    <n v="3"/>
    <x v="0"/>
    <x v="1"/>
  </r>
  <r>
    <n v="906549"/>
    <n v="2"/>
    <s v="Laboral 2"/>
    <x v="1"/>
    <x v="0"/>
    <n v="49"/>
    <x v="13"/>
    <n v="1328"/>
    <n v="0"/>
    <n v="0"/>
    <n v="0"/>
    <n v="0"/>
    <x v="0"/>
    <x v="2"/>
  </r>
  <r>
    <n v="977919"/>
    <n v="2"/>
    <s v="Laboral 2"/>
    <x v="2"/>
    <x v="1"/>
    <n v="50"/>
    <x v="13"/>
    <n v="1380"/>
    <n v="0"/>
    <n v="0"/>
    <n v="0"/>
    <n v="0"/>
    <x v="0"/>
    <x v="3"/>
  </r>
  <r>
    <n v="1053444"/>
    <n v="2"/>
    <s v="Laboral 2"/>
    <x v="3"/>
    <x v="0"/>
    <n v="51"/>
    <x v="13"/>
    <n v="1433"/>
    <n v="3"/>
    <n v="2"/>
    <n v="2"/>
    <n v="1.5"/>
    <x v="0"/>
    <x v="0"/>
  </r>
  <r>
    <n v="1133283"/>
    <n v="2"/>
    <s v="Laboral 2"/>
    <x v="3"/>
    <x v="1"/>
    <n v="52"/>
    <x v="13"/>
    <n v="1487"/>
    <n v="3"/>
    <n v="2"/>
    <n v="2"/>
    <n v="1.5"/>
    <x v="0"/>
    <x v="4"/>
  </r>
  <r>
    <n v="1217598"/>
    <n v="2"/>
    <s v="Laboral 2"/>
    <x v="4"/>
    <x v="0"/>
    <n v="53"/>
    <x v="13"/>
    <n v="1542"/>
    <n v="1"/>
    <n v="1"/>
    <n v="1"/>
    <n v="1"/>
    <x v="0"/>
    <x v="0"/>
  </r>
  <r>
    <n v="1306554"/>
    <n v="2"/>
    <s v="Laboral 2"/>
    <x v="4"/>
    <x v="1"/>
    <n v="54"/>
    <x v="13"/>
    <n v="1598"/>
    <n v="5"/>
    <n v="2"/>
    <n v="2"/>
    <n v="2.5"/>
    <x v="0"/>
    <x v="5"/>
  </r>
  <r>
    <n v="1400319"/>
    <n v="2"/>
    <s v="Laboral 2"/>
    <x v="5"/>
    <x v="0"/>
    <n v="55"/>
    <x v="13"/>
    <n v="1655"/>
    <n v="0"/>
    <n v="0"/>
    <n v="0"/>
    <n v="0"/>
    <x v="0"/>
    <x v="2"/>
  </r>
  <r>
    <n v="1499064"/>
    <n v="2"/>
    <s v="Laboral 2"/>
    <x v="6"/>
    <x v="1"/>
    <n v="56"/>
    <x v="13"/>
    <n v="1713"/>
    <n v="0"/>
    <n v="0"/>
    <n v="0"/>
    <n v="0"/>
    <x v="0"/>
    <x v="3"/>
  </r>
  <r>
    <n v="1602963"/>
    <n v="2"/>
    <s v="Laboral 2"/>
    <x v="7"/>
    <x v="0"/>
    <n v="57"/>
    <x v="13"/>
    <n v="1772"/>
    <n v="3"/>
    <n v="2"/>
    <n v="2"/>
    <n v="1.5"/>
    <x v="0"/>
    <x v="0"/>
  </r>
  <r>
    <n v="1712193"/>
    <n v="2"/>
    <s v="Laboral 2"/>
    <x v="7"/>
    <x v="1"/>
    <n v="58"/>
    <x v="13"/>
    <n v="1832"/>
    <n v="4"/>
    <n v="2"/>
    <n v="3"/>
    <n v="1.3333333333333333"/>
    <x v="0"/>
    <x v="6"/>
  </r>
  <r>
    <n v="1826934"/>
    <n v="2"/>
    <s v="Laboral 2"/>
    <x v="8"/>
    <x v="0"/>
    <n v="59"/>
    <x v="13"/>
    <n v="1893"/>
    <n v="4"/>
    <n v="2"/>
    <n v="2"/>
    <n v="2"/>
    <x v="0"/>
    <x v="0"/>
  </r>
  <r>
    <n v="1947369"/>
    <n v="2"/>
    <s v="Laboral 2"/>
    <x v="8"/>
    <x v="1"/>
    <n v="60"/>
    <x v="13"/>
    <n v="1955"/>
    <n v="4"/>
    <n v="2"/>
    <n v="2"/>
    <n v="2"/>
    <x v="0"/>
    <x v="7"/>
  </r>
  <r>
    <n v="2073684"/>
    <n v="2"/>
    <s v="Laboral 2"/>
    <x v="9"/>
    <x v="0"/>
    <n v="61"/>
    <x v="13"/>
    <n v="2018"/>
    <n v="0"/>
    <n v="0"/>
    <n v="0"/>
    <n v="0"/>
    <x v="0"/>
    <x v="8"/>
  </r>
  <r>
    <n v="2206068"/>
    <n v="2"/>
    <s v="Laboral 2"/>
    <x v="10"/>
    <x v="1"/>
    <n v="62"/>
    <x v="13"/>
    <n v="2082"/>
    <n v="0"/>
    <n v="0"/>
    <n v="0"/>
    <n v="0"/>
    <x v="0"/>
    <x v="9"/>
  </r>
  <r>
    <n v="2344713"/>
    <n v="2"/>
    <s v="Laboral 2"/>
    <x v="11"/>
    <x v="0"/>
    <n v="63"/>
    <x v="13"/>
    <n v="2147"/>
    <n v="2"/>
    <n v="2"/>
    <n v="2"/>
    <n v="1"/>
    <x v="1"/>
    <x v="10"/>
  </r>
  <r>
    <n v="2489814"/>
    <n v="2"/>
    <s v="Laboral 2"/>
    <x v="11"/>
    <x v="1"/>
    <n v="64"/>
    <x v="13"/>
    <n v="2213"/>
    <n v="2"/>
    <n v="2"/>
    <n v="2"/>
    <n v="1"/>
    <x v="1"/>
    <x v="11"/>
  </r>
  <r>
    <n v="2641569"/>
    <n v="2"/>
    <s v="Laboral 2"/>
    <x v="12"/>
    <x v="0"/>
    <n v="65"/>
    <x v="13"/>
    <n v="2280"/>
    <n v="2"/>
    <n v="2"/>
    <n v="2"/>
    <n v="1"/>
    <x v="1"/>
    <x v="10"/>
  </r>
  <r>
    <n v="2800179"/>
    <n v="2"/>
    <s v="Laboral 2"/>
    <x v="12"/>
    <x v="1"/>
    <n v="66"/>
    <x v="13"/>
    <n v="2348"/>
    <n v="2"/>
    <n v="2"/>
    <n v="2"/>
    <n v="1"/>
    <x v="1"/>
    <x v="12"/>
  </r>
  <r>
    <n v="2965848"/>
    <n v="2"/>
    <s v="Laboral 2"/>
    <x v="13"/>
    <x v="0"/>
    <n v="67"/>
    <x v="13"/>
    <n v="2417"/>
    <n v="1"/>
    <n v="1"/>
    <n v="1"/>
    <n v="1"/>
    <x v="1"/>
    <x v="10"/>
  </r>
  <r>
    <n v="3138783"/>
    <n v="2"/>
    <s v="Laboral 2"/>
    <x v="13"/>
    <x v="1"/>
    <n v="68"/>
    <x v="13"/>
    <n v="2487"/>
    <n v="2"/>
    <n v="2"/>
    <n v="2"/>
    <n v="1"/>
    <x v="1"/>
    <x v="13"/>
  </r>
  <r>
    <n v="3319194"/>
    <n v="2"/>
    <s v="Laboral 2"/>
    <x v="14"/>
    <x v="0"/>
    <n v="69"/>
    <x v="13"/>
    <n v="2558"/>
    <n v="2"/>
    <n v="2"/>
    <n v="2"/>
    <n v="1"/>
    <x v="1"/>
    <x v="10"/>
  </r>
  <r>
    <n v="3507294"/>
    <n v="2"/>
    <s v="Laboral 2"/>
    <x v="14"/>
    <x v="1"/>
    <n v="70"/>
    <x v="13"/>
    <n v="2630"/>
    <n v="2"/>
    <n v="2"/>
    <n v="2"/>
    <n v="1"/>
    <x v="1"/>
    <x v="11"/>
  </r>
  <r>
    <n v="3703299"/>
    <n v="2"/>
    <s v="Laboral 2"/>
    <x v="15"/>
    <x v="0"/>
    <n v="71"/>
    <x v="13"/>
    <n v="2703"/>
    <n v="1"/>
    <n v="1"/>
    <n v="1"/>
    <n v="1"/>
    <x v="1"/>
    <x v="10"/>
  </r>
  <r>
    <n v="3907428"/>
    <n v="2"/>
    <s v="Laboral 2"/>
    <x v="15"/>
    <x v="1"/>
    <n v="72"/>
    <x v="13"/>
    <n v="2777"/>
    <n v="2"/>
    <n v="2"/>
    <n v="2"/>
    <n v="1"/>
    <x v="1"/>
    <x v="14"/>
  </r>
  <r>
    <n v="776900"/>
    <n v="2"/>
    <s v="Laboral 2"/>
    <x v="0"/>
    <x v="0"/>
    <n v="47"/>
    <x v="14"/>
    <n v="1227"/>
    <n v="0"/>
    <n v="0"/>
    <n v="0"/>
    <n v="0"/>
    <x v="0"/>
    <x v="0"/>
  </r>
  <r>
    <n v="840475"/>
    <n v="2"/>
    <s v="Laboral 2"/>
    <x v="0"/>
    <x v="1"/>
    <n v="48"/>
    <x v="14"/>
    <n v="1277"/>
    <n v="2"/>
    <n v="2"/>
    <n v="2"/>
    <n v="1"/>
    <x v="0"/>
    <x v="1"/>
  </r>
  <r>
    <n v="907897"/>
    <n v="2"/>
    <s v="Laboral 2"/>
    <x v="1"/>
    <x v="0"/>
    <n v="49"/>
    <x v="14"/>
    <n v="1328"/>
    <n v="0"/>
    <n v="0"/>
    <n v="0"/>
    <n v="0"/>
    <x v="0"/>
    <x v="2"/>
  </r>
  <r>
    <n v="979319"/>
    <n v="2"/>
    <s v="Laboral 2"/>
    <x v="2"/>
    <x v="1"/>
    <n v="50"/>
    <x v="14"/>
    <n v="1380"/>
    <n v="0"/>
    <n v="0"/>
    <n v="0"/>
    <n v="0"/>
    <x v="0"/>
    <x v="3"/>
  </r>
  <r>
    <n v="1054897"/>
    <n v="2"/>
    <s v="Laboral 2"/>
    <x v="3"/>
    <x v="0"/>
    <n v="51"/>
    <x v="14"/>
    <n v="1433"/>
    <n v="1"/>
    <n v="1"/>
    <n v="1"/>
    <n v="1"/>
    <x v="0"/>
    <x v="0"/>
  </r>
  <r>
    <n v="1134790"/>
    <n v="2"/>
    <s v="Laboral 2"/>
    <x v="3"/>
    <x v="1"/>
    <n v="52"/>
    <x v="14"/>
    <n v="1487"/>
    <n v="2"/>
    <n v="2"/>
    <n v="2"/>
    <n v="1"/>
    <x v="0"/>
    <x v="4"/>
  </r>
  <r>
    <n v="1219160"/>
    <n v="2"/>
    <s v="Laboral 2"/>
    <x v="4"/>
    <x v="0"/>
    <n v="53"/>
    <x v="14"/>
    <n v="1542"/>
    <n v="1"/>
    <n v="1"/>
    <n v="1"/>
    <n v="1"/>
    <x v="0"/>
    <x v="0"/>
  </r>
  <r>
    <n v="1308172"/>
    <n v="2"/>
    <s v="Laboral 2"/>
    <x v="4"/>
    <x v="1"/>
    <n v="54"/>
    <x v="14"/>
    <n v="1598"/>
    <n v="2"/>
    <n v="2"/>
    <n v="2"/>
    <n v="1"/>
    <x v="0"/>
    <x v="5"/>
  </r>
  <r>
    <n v="1401994"/>
    <n v="2"/>
    <s v="Laboral 2"/>
    <x v="5"/>
    <x v="0"/>
    <n v="55"/>
    <x v="14"/>
    <n v="1655"/>
    <n v="0"/>
    <n v="0"/>
    <n v="0"/>
    <n v="0"/>
    <x v="0"/>
    <x v="2"/>
  </r>
  <r>
    <n v="1500797"/>
    <n v="2"/>
    <s v="Laboral 2"/>
    <x v="6"/>
    <x v="1"/>
    <n v="56"/>
    <x v="14"/>
    <n v="1713"/>
    <n v="0"/>
    <n v="0"/>
    <n v="0"/>
    <n v="0"/>
    <x v="0"/>
    <x v="3"/>
  </r>
  <r>
    <n v="1604755"/>
    <n v="2"/>
    <s v="Laboral 2"/>
    <x v="7"/>
    <x v="0"/>
    <n v="57"/>
    <x v="14"/>
    <n v="1772"/>
    <n v="1"/>
    <n v="1"/>
    <n v="1"/>
    <n v="1"/>
    <x v="0"/>
    <x v="0"/>
  </r>
  <r>
    <n v="1714045"/>
    <n v="2"/>
    <s v="Laboral 2"/>
    <x v="7"/>
    <x v="1"/>
    <n v="58"/>
    <x v="14"/>
    <n v="1832"/>
    <n v="3"/>
    <n v="2"/>
    <n v="2"/>
    <n v="1.5"/>
    <x v="0"/>
    <x v="6"/>
  </r>
  <r>
    <n v="1828847"/>
    <n v="2"/>
    <s v="Laboral 2"/>
    <x v="8"/>
    <x v="0"/>
    <n v="59"/>
    <x v="14"/>
    <n v="1893"/>
    <n v="0"/>
    <n v="0"/>
    <n v="1"/>
    <n v="0"/>
    <x v="0"/>
    <x v="0"/>
  </r>
  <r>
    <n v="1949344"/>
    <n v="2"/>
    <s v="Laboral 2"/>
    <x v="8"/>
    <x v="1"/>
    <n v="60"/>
    <x v="14"/>
    <n v="1955"/>
    <n v="3"/>
    <n v="2"/>
    <n v="2"/>
    <n v="1.5"/>
    <x v="0"/>
    <x v="7"/>
  </r>
  <r>
    <n v="2075722"/>
    <n v="2"/>
    <s v="Laboral 2"/>
    <x v="9"/>
    <x v="0"/>
    <n v="61"/>
    <x v="14"/>
    <n v="2018"/>
    <n v="0"/>
    <n v="0"/>
    <n v="0"/>
    <n v="0"/>
    <x v="0"/>
    <x v="8"/>
  </r>
  <r>
    <n v="2208170"/>
    <n v="2"/>
    <s v="Laboral 2"/>
    <x v="10"/>
    <x v="1"/>
    <n v="62"/>
    <x v="14"/>
    <n v="2082"/>
    <n v="0"/>
    <n v="0"/>
    <n v="0"/>
    <n v="0"/>
    <x v="0"/>
    <x v="9"/>
  </r>
  <r>
    <n v="2346880"/>
    <n v="2"/>
    <s v="Laboral 2"/>
    <x v="11"/>
    <x v="0"/>
    <n v="63"/>
    <x v="14"/>
    <n v="2147"/>
    <n v="2"/>
    <n v="2"/>
    <n v="2"/>
    <n v="1"/>
    <x v="1"/>
    <x v="10"/>
  </r>
  <r>
    <n v="2492047"/>
    <n v="2"/>
    <s v="Laboral 2"/>
    <x v="11"/>
    <x v="1"/>
    <n v="64"/>
    <x v="14"/>
    <n v="2213"/>
    <n v="2"/>
    <n v="2"/>
    <n v="2"/>
    <n v="1"/>
    <x v="1"/>
    <x v="11"/>
  </r>
  <r>
    <n v="2643869"/>
    <n v="2"/>
    <s v="Laboral 2"/>
    <x v="12"/>
    <x v="0"/>
    <n v="65"/>
    <x v="14"/>
    <n v="2280"/>
    <n v="1"/>
    <n v="1"/>
    <n v="1"/>
    <n v="1"/>
    <x v="1"/>
    <x v="10"/>
  </r>
  <r>
    <n v="2802547"/>
    <n v="2"/>
    <s v="Laboral 2"/>
    <x v="12"/>
    <x v="1"/>
    <n v="66"/>
    <x v="14"/>
    <n v="2348"/>
    <n v="2"/>
    <n v="2"/>
    <n v="2"/>
    <n v="1"/>
    <x v="1"/>
    <x v="12"/>
  </r>
  <r>
    <n v="2968285"/>
    <n v="2"/>
    <s v="Laboral 2"/>
    <x v="13"/>
    <x v="0"/>
    <n v="67"/>
    <x v="14"/>
    <n v="2417"/>
    <n v="2"/>
    <n v="2"/>
    <n v="2"/>
    <n v="1"/>
    <x v="1"/>
    <x v="10"/>
  </r>
  <r>
    <n v="3141290"/>
    <n v="2"/>
    <s v="Laboral 2"/>
    <x v="13"/>
    <x v="1"/>
    <n v="68"/>
    <x v="14"/>
    <n v="2487"/>
    <n v="1"/>
    <n v="1"/>
    <n v="1"/>
    <n v="1"/>
    <x v="1"/>
    <x v="13"/>
  </r>
  <r>
    <n v="3321772"/>
    <n v="2"/>
    <s v="Laboral 2"/>
    <x v="14"/>
    <x v="0"/>
    <n v="69"/>
    <x v="14"/>
    <n v="2558"/>
    <n v="1"/>
    <n v="1"/>
    <n v="1"/>
    <n v="1"/>
    <x v="1"/>
    <x v="10"/>
  </r>
  <r>
    <n v="3509944"/>
    <n v="2"/>
    <s v="Laboral 2"/>
    <x v="14"/>
    <x v="1"/>
    <n v="70"/>
    <x v="14"/>
    <n v="2630"/>
    <n v="2"/>
    <n v="2"/>
    <n v="2"/>
    <n v="1"/>
    <x v="1"/>
    <x v="11"/>
  </r>
  <r>
    <n v="3706022"/>
    <n v="2"/>
    <s v="Laboral 2"/>
    <x v="15"/>
    <x v="0"/>
    <n v="71"/>
    <x v="14"/>
    <n v="2703"/>
    <n v="2"/>
    <n v="2"/>
    <n v="2"/>
    <n v="1"/>
    <x v="1"/>
    <x v="10"/>
  </r>
  <r>
    <n v="3910225"/>
    <n v="2"/>
    <s v="Laboral 2"/>
    <x v="15"/>
    <x v="1"/>
    <n v="72"/>
    <x v="14"/>
    <n v="2777"/>
    <n v="1"/>
    <n v="1"/>
    <n v="1"/>
    <n v="1"/>
    <x v="1"/>
    <x v="14"/>
  </r>
  <r>
    <n v="778148"/>
    <n v="2"/>
    <s v="Laboral 2"/>
    <x v="0"/>
    <x v="0"/>
    <n v="47"/>
    <x v="15"/>
    <n v="1227"/>
    <n v="0"/>
    <n v="0"/>
    <n v="0"/>
    <n v="0"/>
    <x v="0"/>
    <x v="0"/>
  </r>
  <r>
    <n v="841773"/>
    <n v="2"/>
    <s v="Laboral 2"/>
    <x v="0"/>
    <x v="1"/>
    <n v="48"/>
    <x v="15"/>
    <n v="1277"/>
    <n v="0"/>
    <n v="0"/>
    <n v="0"/>
    <n v="0"/>
    <x v="0"/>
    <x v="1"/>
  </r>
  <r>
    <n v="909246"/>
    <n v="2"/>
    <s v="Laboral 2"/>
    <x v="1"/>
    <x v="0"/>
    <n v="49"/>
    <x v="15"/>
    <n v="1328"/>
    <n v="0"/>
    <n v="0"/>
    <n v="0"/>
    <n v="0"/>
    <x v="0"/>
    <x v="2"/>
  </r>
  <r>
    <n v="980720"/>
    <n v="2"/>
    <s v="Laboral 2"/>
    <x v="2"/>
    <x v="1"/>
    <n v="50"/>
    <x v="15"/>
    <n v="1380"/>
    <n v="0"/>
    <n v="0"/>
    <n v="0"/>
    <n v="0"/>
    <x v="0"/>
    <x v="3"/>
  </r>
  <r>
    <n v="1056351"/>
    <n v="2"/>
    <s v="Laboral 2"/>
    <x v="3"/>
    <x v="0"/>
    <n v="51"/>
    <x v="15"/>
    <n v="1433"/>
    <n v="0"/>
    <n v="0"/>
    <n v="0"/>
    <n v="0"/>
    <x v="0"/>
    <x v="0"/>
  </r>
  <r>
    <n v="1136298"/>
    <n v="2"/>
    <s v="Laboral 2"/>
    <x v="3"/>
    <x v="1"/>
    <n v="52"/>
    <x v="15"/>
    <n v="1487"/>
    <n v="0"/>
    <n v="0"/>
    <n v="0"/>
    <n v="0"/>
    <x v="0"/>
    <x v="4"/>
  </r>
  <r>
    <n v="1220723"/>
    <n v="2"/>
    <s v="Laboral 2"/>
    <x v="4"/>
    <x v="0"/>
    <n v="53"/>
    <x v="15"/>
    <n v="1542"/>
    <n v="0"/>
    <n v="0"/>
    <n v="0"/>
    <n v="0"/>
    <x v="0"/>
    <x v="0"/>
  </r>
  <r>
    <n v="1309791"/>
    <n v="2"/>
    <s v="Laboral 2"/>
    <x v="4"/>
    <x v="1"/>
    <n v="54"/>
    <x v="15"/>
    <n v="1598"/>
    <n v="0"/>
    <n v="0"/>
    <n v="0"/>
    <n v="0"/>
    <x v="0"/>
    <x v="5"/>
  </r>
  <r>
    <n v="1403670"/>
    <n v="2"/>
    <s v="Laboral 2"/>
    <x v="5"/>
    <x v="0"/>
    <n v="55"/>
    <x v="15"/>
    <n v="1655"/>
    <n v="0"/>
    <n v="0"/>
    <n v="0"/>
    <n v="0"/>
    <x v="0"/>
    <x v="2"/>
  </r>
  <r>
    <n v="1502531"/>
    <n v="2"/>
    <s v="Laboral 2"/>
    <x v="6"/>
    <x v="1"/>
    <n v="56"/>
    <x v="15"/>
    <n v="1713"/>
    <n v="0"/>
    <n v="0"/>
    <n v="0"/>
    <n v="0"/>
    <x v="0"/>
    <x v="3"/>
  </r>
  <r>
    <n v="1606548"/>
    <n v="2"/>
    <s v="Laboral 2"/>
    <x v="7"/>
    <x v="0"/>
    <n v="57"/>
    <x v="15"/>
    <n v="1772"/>
    <n v="0"/>
    <n v="0"/>
    <n v="0"/>
    <n v="0"/>
    <x v="0"/>
    <x v="0"/>
  </r>
  <r>
    <n v="1715898"/>
    <n v="2"/>
    <s v="Laboral 2"/>
    <x v="7"/>
    <x v="1"/>
    <n v="58"/>
    <x v="15"/>
    <n v="1832"/>
    <n v="0"/>
    <n v="0"/>
    <n v="0"/>
    <n v="0"/>
    <x v="0"/>
    <x v="6"/>
  </r>
  <r>
    <n v="1830761"/>
    <n v="2"/>
    <s v="Laboral 2"/>
    <x v="8"/>
    <x v="0"/>
    <n v="59"/>
    <x v="15"/>
    <n v="1893"/>
    <n v="0"/>
    <n v="0"/>
    <n v="0"/>
    <n v="0"/>
    <x v="0"/>
    <x v="0"/>
  </r>
  <r>
    <n v="1951320"/>
    <n v="2"/>
    <s v="Laboral 2"/>
    <x v="8"/>
    <x v="1"/>
    <n v="60"/>
    <x v="15"/>
    <n v="1955"/>
    <n v="0"/>
    <n v="0"/>
    <n v="0"/>
    <n v="0"/>
    <x v="0"/>
    <x v="7"/>
  </r>
  <r>
    <n v="2077761"/>
    <n v="2"/>
    <s v="Laboral 2"/>
    <x v="9"/>
    <x v="0"/>
    <n v="61"/>
    <x v="15"/>
    <n v="2018"/>
    <n v="0"/>
    <n v="0"/>
    <n v="0"/>
    <n v="0"/>
    <x v="0"/>
    <x v="8"/>
  </r>
  <r>
    <n v="2210273"/>
    <n v="2"/>
    <s v="Laboral 2"/>
    <x v="10"/>
    <x v="1"/>
    <n v="62"/>
    <x v="15"/>
    <n v="2082"/>
    <n v="0"/>
    <n v="0"/>
    <n v="0"/>
    <n v="0"/>
    <x v="0"/>
    <x v="9"/>
  </r>
  <r>
    <n v="2349048"/>
    <n v="2"/>
    <s v="Laboral 2"/>
    <x v="11"/>
    <x v="0"/>
    <n v="63"/>
    <x v="15"/>
    <n v="2147"/>
    <n v="0"/>
    <n v="0"/>
    <n v="0"/>
    <n v="0"/>
    <x v="1"/>
    <x v="10"/>
  </r>
  <r>
    <n v="2494281"/>
    <n v="2"/>
    <s v="Laboral 2"/>
    <x v="11"/>
    <x v="1"/>
    <n v="64"/>
    <x v="15"/>
    <n v="2213"/>
    <n v="0"/>
    <n v="0"/>
    <n v="0"/>
    <n v="0"/>
    <x v="1"/>
    <x v="11"/>
  </r>
  <r>
    <n v="2646170"/>
    <n v="2"/>
    <s v="Laboral 2"/>
    <x v="12"/>
    <x v="0"/>
    <n v="65"/>
    <x v="15"/>
    <n v="2280"/>
    <n v="0"/>
    <n v="0"/>
    <n v="0"/>
    <n v="0"/>
    <x v="1"/>
    <x v="10"/>
  </r>
  <r>
    <n v="2804916"/>
    <n v="2"/>
    <s v="Laboral 2"/>
    <x v="12"/>
    <x v="1"/>
    <n v="66"/>
    <x v="15"/>
    <n v="2348"/>
    <n v="0"/>
    <n v="0"/>
    <n v="0"/>
    <n v="0"/>
    <x v="1"/>
    <x v="12"/>
  </r>
  <r>
    <n v="2970723"/>
    <n v="2"/>
    <s v="Laboral 2"/>
    <x v="13"/>
    <x v="0"/>
    <n v="67"/>
    <x v="15"/>
    <n v="2417"/>
    <n v="0"/>
    <n v="0"/>
    <n v="0"/>
    <n v="0"/>
    <x v="1"/>
    <x v="10"/>
  </r>
  <r>
    <n v="3143798"/>
    <n v="2"/>
    <s v="Laboral 2"/>
    <x v="13"/>
    <x v="1"/>
    <n v="68"/>
    <x v="15"/>
    <n v="2487"/>
    <n v="0"/>
    <n v="0"/>
    <n v="0"/>
    <n v="0"/>
    <x v="1"/>
    <x v="13"/>
  </r>
  <r>
    <n v="3324351"/>
    <n v="2"/>
    <s v="Laboral 2"/>
    <x v="14"/>
    <x v="0"/>
    <n v="69"/>
    <x v="15"/>
    <n v="2558"/>
    <n v="0"/>
    <n v="0"/>
    <n v="0"/>
    <n v="0"/>
    <x v="1"/>
    <x v="10"/>
  </r>
  <r>
    <n v="3512595"/>
    <n v="2"/>
    <s v="Laboral 2"/>
    <x v="14"/>
    <x v="1"/>
    <n v="70"/>
    <x v="15"/>
    <n v="2630"/>
    <n v="0"/>
    <n v="0"/>
    <n v="0"/>
    <n v="0"/>
    <x v="1"/>
    <x v="11"/>
  </r>
  <r>
    <n v="3708746"/>
    <n v="2"/>
    <s v="Laboral 2"/>
    <x v="15"/>
    <x v="0"/>
    <n v="71"/>
    <x v="15"/>
    <n v="2703"/>
    <n v="0"/>
    <n v="0"/>
    <n v="0"/>
    <n v="0"/>
    <x v="1"/>
    <x v="10"/>
  </r>
  <r>
    <n v="3913023"/>
    <n v="2"/>
    <s v="Laboral 2"/>
    <x v="15"/>
    <x v="1"/>
    <n v="72"/>
    <x v="15"/>
    <n v="2777"/>
    <n v="0"/>
    <n v="0"/>
    <n v="0"/>
    <n v="0"/>
    <x v="1"/>
    <x v="14"/>
  </r>
  <r>
    <n v="779397"/>
    <n v="2"/>
    <s v="Laboral 2"/>
    <x v="0"/>
    <x v="0"/>
    <n v="47"/>
    <x v="16"/>
    <n v="1227"/>
    <n v="0"/>
    <n v="0"/>
    <n v="0"/>
    <n v="0"/>
    <x v="0"/>
    <x v="0"/>
  </r>
  <r>
    <n v="843072"/>
    <n v="2"/>
    <s v="Laboral 2"/>
    <x v="0"/>
    <x v="1"/>
    <n v="48"/>
    <x v="16"/>
    <n v="1277"/>
    <n v="0"/>
    <n v="0"/>
    <n v="0"/>
    <n v="0"/>
    <x v="0"/>
    <x v="1"/>
  </r>
  <r>
    <n v="910596"/>
    <n v="2"/>
    <s v="Laboral 2"/>
    <x v="1"/>
    <x v="0"/>
    <n v="49"/>
    <x v="16"/>
    <n v="1328"/>
    <n v="0"/>
    <n v="0"/>
    <n v="0"/>
    <n v="0"/>
    <x v="0"/>
    <x v="2"/>
  </r>
  <r>
    <n v="982122"/>
    <n v="2"/>
    <s v="Laboral 2"/>
    <x v="2"/>
    <x v="1"/>
    <n v="50"/>
    <x v="16"/>
    <n v="1380"/>
    <n v="0"/>
    <n v="0"/>
    <n v="0"/>
    <n v="0"/>
    <x v="0"/>
    <x v="3"/>
  </r>
  <r>
    <n v="1057806"/>
    <n v="2"/>
    <s v="Laboral 2"/>
    <x v="3"/>
    <x v="0"/>
    <n v="51"/>
    <x v="16"/>
    <n v="1433"/>
    <n v="0"/>
    <n v="0"/>
    <n v="0"/>
    <n v="0"/>
    <x v="0"/>
    <x v="0"/>
  </r>
  <r>
    <n v="1137807"/>
    <n v="2"/>
    <s v="Laboral 2"/>
    <x v="3"/>
    <x v="1"/>
    <n v="52"/>
    <x v="16"/>
    <n v="1487"/>
    <n v="0"/>
    <n v="0"/>
    <n v="0"/>
    <n v="0"/>
    <x v="0"/>
    <x v="4"/>
  </r>
  <r>
    <n v="1222287"/>
    <n v="2"/>
    <s v="Laboral 2"/>
    <x v="4"/>
    <x v="0"/>
    <n v="53"/>
    <x v="16"/>
    <n v="1542"/>
    <n v="0"/>
    <n v="0"/>
    <n v="0"/>
    <n v="0"/>
    <x v="0"/>
    <x v="0"/>
  </r>
  <r>
    <n v="1311411"/>
    <n v="2"/>
    <s v="Laboral 2"/>
    <x v="4"/>
    <x v="1"/>
    <n v="54"/>
    <x v="16"/>
    <n v="1598"/>
    <n v="0"/>
    <n v="0"/>
    <n v="0"/>
    <n v="0"/>
    <x v="0"/>
    <x v="5"/>
  </r>
  <r>
    <n v="1405347"/>
    <n v="2"/>
    <s v="Laboral 2"/>
    <x v="5"/>
    <x v="0"/>
    <n v="55"/>
    <x v="16"/>
    <n v="1655"/>
    <n v="0"/>
    <n v="0"/>
    <n v="0"/>
    <n v="0"/>
    <x v="0"/>
    <x v="2"/>
  </r>
  <r>
    <n v="1504266"/>
    <n v="2"/>
    <s v="Laboral 2"/>
    <x v="6"/>
    <x v="1"/>
    <n v="56"/>
    <x v="16"/>
    <n v="1713"/>
    <n v="0"/>
    <n v="0"/>
    <n v="0"/>
    <n v="0"/>
    <x v="0"/>
    <x v="3"/>
  </r>
  <r>
    <n v="1608342"/>
    <n v="2"/>
    <s v="Laboral 2"/>
    <x v="7"/>
    <x v="0"/>
    <n v="57"/>
    <x v="16"/>
    <n v="1772"/>
    <n v="0"/>
    <n v="0"/>
    <n v="0"/>
    <n v="0"/>
    <x v="0"/>
    <x v="0"/>
  </r>
  <r>
    <n v="1717752"/>
    <n v="2"/>
    <s v="Laboral 2"/>
    <x v="7"/>
    <x v="1"/>
    <n v="58"/>
    <x v="16"/>
    <n v="1832"/>
    <n v="0"/>
    <n v="0"/>
    <n v="0"/>
    <n v="0"/>
    <x v="0"/>
    <x v="6"/>
  </r>
  <r>
    <n v="1832676"/>
    <n v="2"/>
    <s v="Laboral 2"/>
    <x v="8"/>
    <x v="0"/>
    <n v="59"/>
    <x v="16"/>
    <n v="1893"/>
    <n v="0"/>
    <n v="0"/>
    <n v="0"/>
    <n v="0"/>
    <x v="0"/>
    <x v="0"/>
  </r>
  <r>
    <n v="1953297"/>
    <n v="2"/>
    <s v="Laboral 2"/>
    <x v="8"/>
    <x v="1"/>
    <n v="60"/>
    <x v="16"/>
    <n v="1955"/>
    <n v="0"/>
    <n v="0"/>
    <n v="0"/>
    <n v="0"/>
    <x v="0"/>
    <x v="7"/>
  </r>
  <r>
    <n v="2079801"/>
    <n v="2"/>
    <s v="Laboral 2"/>
    <x v="9"/>
    <x v="0"/>
    <n v="61"/>
    <x v="16"/>
    <n v="2018"/>
    <n v="0"/>
    <n v="0"/>
    <n v="0"/>
    <n v="0"/>
    <x v="0"/>
    <x v="8"/>
  </r>
  <r>
    <n v="2212377"/>
    <n v="2"/>
    <s v="Laboral 2"/>
    <x v="10"/>
    <x v="1"/>
    <n v="62"/>
    <x v="16"/>
    <n v="2082"/>
    <n v="0"/>
    <n v="0"/>
    <n v="0"/>
    <n v="0"/>
    <x v="0"/>
    <x v="9"/>
  </r>
  <r>
    <n v="2351217"/>
    <n v="2"/>
    <s v="Laboral 2"/>
    <x v="11"/>
    <x v="0"/>
    <n v="63"/>
    <x v="16"/>
    <n v="2147"/>
    <n v="0"/>
    <n v="0"/>
    <n v="0"/>
    <n v="0"/>
    <x v="1"/>
    <x v="10"/>
  </r>
  <r>
    <n v="2496516"/>
    <n v="2"/>
    <s v="Laboral 2"/>
    <x v="11"/>
    <x v="1"/>
    <n v="64"/>
    <x v="16"/>
    <n v="2213"/>
    <n v="0"/>
    <n v="0"/>
    <n v="0"/>
    <n v="0"/>
    <x v="1"/>
    <x v="11"/>
  </r>
  <r>
    <n v="2648472"/>
    <n v="2"/>
    <s v="Laboral 2"/>
    <x v="12"/>
    <x v="0"/>
    <n v="65"/>
    <x v="16"/>
    <n v="2280"/>
    <n v="0"/>
    <n v="0"/>
    <n v="0"/>
    <n v="0"/>
    <x v="1"/>
    <x v="10"/>
  </r>
  <r>
    <n v="2807286"/>
    <n v="2"/>
    <s v="Laboral 2"/>
    <x v="12"/>
    <x v="1"/>
    <n v="66"/>
    <x v="16"/>
    <n v="2348"/>
    <n v="0"/>
    <n v="0"/>
    <n v="0"/>
    <n v="0"/>
    <x v="1"/>
    <x v="12"/>
  </r>
  <r>
    <n v="2973162"/>
    <n v="2"/>
    <s v="Laboral 2"/>
    <x v="13"/>
    <x v="0"/>
    <n v="67"/>
    <x v="16"/>
    <n v="2417"/>
    <n v="0"/>
    <n v="0"/>
    <n v="0"/>
    <n v="0"/>
    <x v="1"/>
    <x v="10"/>
  </r>
  <r>
    <n v="3146307"/>
    <n v="2"/>
    <s v="Laboral 2"/>
    <x v="13"/>
    <x v="1"/>
    <n v="68"/>
    <x v="16"/>
    <n v="2487"/>
    <n v="0"/>
    <n v="0"/>
    <n v="0"/>
    <n v="0"/>
    <x v="1"/>
    <x v="13"/>
  </r>
  <r>
    <n v="3326931"/>
    <n v="2"/>
    <s v="Laboral 2"/>
    <x v="14"/>
    <x v="0"/>
    <n v="69"/>
    <x v="16"/>
    <n v="2558"/>
    <n v="0"/>
    <n v="0"/>
    <n v="0"/>
    <n v="0"/>
    <x v="1"/>
    <x v="10"/>
  </r>
  <r>
    <n v="3515247"/>
    <n v="2"/>
    <s v="Laboral 2"/>
    <x v="14"/>
    <x v="1"/>
    <n v="70"/>
    <x v="16"/>
    <n v="2630"/>
    <n v="0"/>
    <n v="0"/>
    <n v="0"/>
    <n v="0"/>
    <x v="1"/>
    <x v="11"/>
  </r>
  <r>
    <n v="3711471"/>
    <n v="2"/>
    <s v="Laboral 2"/>
    <x v="15"/>
    <x v="0"/>
    <n v="71"/>
    <x v="16"/>
    <n v="2703"/>
    <n v="0"/>
    <n v="0"/>
    <n v="0"/>
    <n v="0"/>
    <x v="1"/>
    <x v="10"/>
  </r>
  <r>
    <n v="3915822"/>
    <n v="2"/>
    <s v="Laboral 2"/>
    <x v="15"/>
    <x v="1"/>
    <n v="72"/>
    <x v="16"/>
    <n v="2777"/>
    <n v="0"/>
    <n v="0"/>
    <n v="0"/>
    <n v="0"/>
    <x v="1"/>
    <x v="14"/>
  </r>
  <r>
    <n v="780647"/>
    <n v="2"/>
    <s v="Laboral 2"/>
    <x v="0"/>
    <x v="0"/>
    <n v="47"/>
    <x v="17"/>
    <n v="1227"/>
    <n v="0"/>
    <n v="0"/>
    <n v="0"/>
    <n v="0"/>
    <x v="0"/>
    <x v="0"/>
  </r>
  <r>
    <n v="844372"/>
    <n v="2"/>
    <s v="Laboral 2"/>
    <x v="0"/>
    <x v="1"/>
    <n v="48"/>
    <x v="17"/>
    <n v="1277"/>
    <n v="0"/>
    <n v="0"/>
    <n v="0"/>
    <n v="0"/>
    <x v="0"/>
    <x v="1"/>
  </r>
  <r>
    <n v="911947"/>
    <n v="2"/>
    <s v="Laboral 2"/>
    <x v="1"/>
    <x v="0"/>
    <n v="49"/>
    <x v="17"/>
    <n v="1328"/>
    <n v="0"/>
    <n v="0"/>
    <n v="0"/>
    <n v="0"/>
    <x v="0"/>
    <x v="2"/>
  </r>
  <r>
    <n v="983525"/>
    <n v="2"/>
    <s v="Laboral 2"/>
    <x v="2"/>
    <x v="1"/>
    <n v="50"/>
    <x v="17"/>
    <n v="1380"/>
    <n v="0"/>
    <n v="0"/>
    <n v="0"/>
    <n v="0"/>
    <x v="0"/>
    <x v="3"/>
  </r>
  <r>
    <n v="1059262"/>
    <n v="2"/>
    <s v="Laboral 2"/>
    <x v="3"/>
    <x v="0"/>
    <n v="51"/>
    <x v="17"/>
    <n v="1433"/>
    <n v="0"/>
    <n v="0"/>
    <n v="0"/>
    <n v="0"/>
    <x v="0"/>
    <x v="0"/>
  </r>
  <r>
    <n v="1139317"/>
    <n v="2"/>
    <s v="Laboral 2"/>
    <x v="3"/>
    <x v="1"/>
    <n v="52"/>
    <x v="17"/>
    <n v="1487"/>
    <n v="0"/>
    <n v="0"/>
    <n v="0"/>
    <n v="0"/>
    <x v="0"/>
    <x v="4"/>
  </r>
  <r>
    <n v="1223852"/>
    <n v="2"/>
    <s v="Laboral 2"/>
    <x v="4"/>
    <x v="0"/>
    <n v="53"/>
    <x v="17"/>
    <n v="1542"/>
    <n v="0"/>
    <n v="0"/>
    <n v="0"/>
    <n v="0"/>
    <x v="0"/>
    <x v="0"/>
  </r>
  <r>
    <n v="1313032"/>
    <n v="2"/>
    <s v="Laboral 2"/>
    <x v="4"/>
    <x v="1"/>
    <n v="54"/>
    <x v="17"/>
    <n v="1598"/>
    <n v="0"/>
    <n v="0"/>
    <n v="0"/>
    <n v="0"/>
    <x v="0"/>
    <x v="5"/>
  </r>
  <r>
    <n v="1407025"/>
    <n v="2"/>
    <s v="Laboral 2"/>
    <x v="5"/>
    <x v="0"/>
    <n v="55"/>
    <x v="17"/>
    <n v="1655"/>
    <n v="0"/>
    <n v="0"/>
    <n v="0"/>
    <n v="0"/>
    <x v="0"/>
    <x v="2"/>
  </r>
  <r>
    <n v="1506002"/>
    <n v="2"/>
    <s v="Laboral 2"/>
    <x v="6"/>
    <x v="1"/>
    <n v="56"/>
    <x v="17"/>
    <n v="1713"/>
    <n v="0"/>
    <n v="0"/>
    <n v="0"/>
    <n v="0"/>
    <x v="0"/>
    <x v="3"/>
  </r>
  <r>
    <n v="1610137"/>
    <n v="2"/>
    <s v="Laboral 2"/>
    <x v="7"/>
    <x v="0"/>
    <n v="57"/>
    <x v="17"/>
    <n v="1772"/>
    <n v="0"/>
    <n v="0"/>
    <n v="0"/>
    <n v="0"/>
    <x v="0"/>
    <x v="0"/>
  </r>
  <r>
    <n v="1719607"/>
    <n v="2"/>
    <s v="Laboral 2"/>
    <x v="7"/>
    <x v="1"/>
    <n v="58"/>
    <x v="17"/>
    <n v="1832"/>
    <n v="0"/>
    <n v="0"/>
    <n v="0"/>
    <n v="0"/>
    <x v="0"/>
    <x v="6"/>
  </r>
  <r>
    <n v="1834592"/>
    <n v="2"/>
    <s v="Laboral 2"/>
    <x v="8"/>
    <x v="0"/>
    <n v="59"/>
    <x v="17"/>
    <n v="1893"/>
    <n v="0"/>
    <n v="0"/>
    <n v="0"/>
    <n v="0"/>
    <x v="0"/>
    <x v="0"/>
  </r>
  <r>
    <n v="1955275"/>
    <n v="2"/>
    <s v="Laboral 2"/>
    <x v="8"/>
    <x v="1"/>
    <n v="60"/>
    <x v="17"/>
    <n v="1955"/>
    <n v="0"/>
    <n v="0"/>
    <n v="0"/>
    <n v="0"/>
    <x v="0"/>
    <x v="7"/>
  </r>
  <r>
    <n v="2081842"/>
    <n v="2"/>
    <s v="Laboral 2"/>
    <x v="9"/>
    <x v="0"/>
    <n v="61"/>
    <x v="17"/>
    <n v="2018"/>
    <n v="0"/>
    <n v="0"/>
    <n v="0"/>
    <n v="0"/>
    <x v="0"/>
    <x v="8"/>
  </r>
  <r>
    <n v="2214482"/>
    <n v="2"/>
    <s v="Laboral 2"/>
    <x v="10"/>
    <x v="1"/>
    <n v="62"/>
    <x v="17"/>
    <n v="2082"/>
    <n v="0"/>
    <n v="0"/>
    <n v="0"/>
    <n v="0"/>
    <x v="0"/>
    <x v="9"/>
  </r>
  <r>
    <n v="2353387"/>
    <n v="2"/>
    <s v="Laboral 2"/>
    <x v="11"/>
    <x v="0"/>
    <n v="63"/>
    <x v="17"/>
    <n v="2147"/>
    <n v="0"/>
    <n v="0"/>
    <n v="0"/>
    <n v="0"/>
    <x v="1"/>
    <x v="10"/>
  </r>
  <r>
    <n v="2498752"/>
    <n v="2"/>
    <s v="Laboral 2"/>
    <x v="11"/>
    <x v="1"/>
    <n v="64"/>
    <x v="17"/>
    <n v="2213"/>
    <n v="0"/>
    <n v="0"/>
    <n v="0"/>
    <n v="0"/>
    <x v="1"/>
    <x v="11"/>
  </r>
  <r>
    <n v="2650775"/>
    <n v="2"/>
    <s v="Laboral 2"/>
    <x v="12"/>
    <x v="0"/>
    <n v="65"/>
    <x v="17"/>
    <n v="2280"/>
    <n v="0"/>
    <n v="0"/>
    <n v="0"/>
    <n v="0"/>
    <x v="1"/>
    <x v="10"/>
  </r>
  <r>
    <n v="2809657"/>
    <n v="2"/>
    <s v="Laboral 2"/>
    <x v="12"/>
    <x v="1"/>
    <n v="66"/>
    <x v="17"/>
    <n v="2348"/>
    <n v="0"/>
    <n v="0"/>
    <n v="0"/>
    <n v="0"/>
    <x v="1"/>
    <x v="12"/>
  </r>
  <r>
    <n v="2975602"/>
    <n v="2"/>
    <s v="Laboral 2"/>
    <x v="13"/>
    <x v="0"/>
    <n v="67"/>
    <x v="17"/>
    <n v="2417"/>
    <n v="0"/>
    <n v="0"/>
    <n v="0"/>
    <n v="0"/>
    <x v="1"/>
    <x v="10"/>
  </r>
  <r>
    <n v="3148817"/>
    <n v="2"/>
    <s v="Laboral 2"/>
    <x v="13"/>
    <x v="1"/>
    <n v="68"/>
    <x v="17"/>
    <n v="2487"/>
    <n v="0"/>
    <n v="0"/>
    <n v="0"/>
    <n v="0"/>
    <x v="1"/>
    <x v="13"/>
  </r>
  <r>
    <n v="3329512"/>
    <n v="2"/>
    <s v="Laboral 2"/>
    <x v="14"/>
    <x v="0"/>
    <n v="69"/>
    <x v="17"/>
    <n v="2558"/>
    <n v="0"/>
    <n v="0"/>
    <n v="0"/>
    <n v="0"/>
    <x v="1"/>
    <x v="10"/>
  </r>
  <r>
    <n v="3517900"/>
    <n v="2"/>
    <s v="Laboral 2"/>
    <x v="14"/>
    <x v="1"/>
    <n v="70"/>
    <x v="17"/>
    <n v="2630"/>
    <n v="0"/>
    <n v="0"/>
    <n v="0"/>
    <n v="0"/>
    <x v="1"/>
    <x v="11"/>
  </r>
  <r>
    <n v="3714197"/>
    <n v="2"/>
    <s v="Laboral 2"/>
    <x v="15"/>
    <x v="0"/>
    <n v="71"/>
    <x v="17"/>
    <n v="2703"/>
    <n v="0"/>
    <n v="0"/>
    <n v="0"/>
    <n v="0"/>
    <x v="1"/>
    <x v="10"/>
  </r>
  <r>
    <n v="3918622"/>
    <n v="2"/>
    <s v="Laboral 2"/>
    <x v="15"/>
    <x v="1"/>
    <n v="72"/>
    <x v="17"/>
    <n v="2777"/>
    <n v="0"/>
    <n v="0"/>
    <n v="0"/>
    <n v="0"/>
    <x v="1"/>
    <x v="14"/>
  </r>
  <r>
    <n v="781898"/>
    <n v="2"/>
    <s v="Laboral 2"/>
    <x v="0"/>
    <x v="0"/>
    <n v="47"/>
    <x v="18"/>
    <n v="1227"/>
    <n v="0"/>
    <n v="0"/>
    <n v="0"/>
    <n v="0"/>
    <x v="0"/>
    <x v="0"/>
  </r>
  <r>
    <n v="845673"/>
    <n v="2"/>
    <s v="Laboral 2"/>
    <x v="0"/>
    <x v="1"/>
    <n v="48"/>
    <x v="18"/>
    <n v="1277"/>
    <n v="0"/>
    <n v="0"/>
    <n v="0"/>
    <n v="0"/>
    <x v="0"/>
    <x v="1"/>
  </r>
  <r>
    <n v="913299"/>
    <n v="2"/>
    <s v="Laboral 2"/>
    <x v="1"/>
    <x v="0"/>
    <n v="49"/>
    <x v="18"/>
    <n v="1328"/>
    <n v="0"/>
    <n v="0"/>
    <n v="0"/>
    <n v="0"/>
    <x v="0"/>
    <x v="2"/>
  </r>
  <r>
    <n v="984929"/>
    <n v="2"/>
    <s v="Laboral 2"/>
    <x v="2"/>
    <x v="1"/>
    <n v="50"/>
    <x v="18"/>
    <n v="1380"/>
    <n v="0"/>
    <n v="0"/>
    <n v="0"/>
    <n v="0"/>
    <x v="0"/>
    <x v="3"/>
  </r>
  <r>
    <n v="1060719"/>
    <n v="2"/>
    <s v="Laboral 2"/>
    <x v="3"/>
    <x v="0"/>
    <n v="51"/>
    <x v="18"/>
    <n v="1433"/>
    <n v="0"/>
    <n v="0"/>
    <n v="0"/>
    <n v="0"/>
    <x v="0"/>
    <x v="0"/>
  </r>
  <r>
    <n v="1140828"/>
    <n v="2"/>
    <s v="Laboral 2"/>
    <x v="3"/>
    <x v="1"/>
    <n v="52"/>
    <x v="18"/>
    <n v="1487"/>
    <n v="0"/>
    <n v="0"/>
    <n v="0"/>
    <n v="0"/>
    <x v="0"/>
    <x v="4"/>
  </r>
  <r>
    <n v="1225418"/>
    <n v="2"/>
    <s v="Laboral 2"/>
    <x v="4"/>
    <x v="0"/>
    <n v="53"/>
    <x v="18"/>
    <n v="1542"/>
    <n v="0"/>
    <n v="0"/>
    <n v="0"/>
    <n v="0"/>
    <x v="0"/>
    <x v="0"/>
  </r>
  <r>
    <n v="1314654"/>
    <n v="2"/>
    <s v="Laboral 2"/>
    <x v="4"/>
    <x v="1"/>
    <n v="54"/>
    <x v="18"/>
    <n v="1598"/>
    <n v="0"/>
    <n v="0"/>
    <n v="0"/>
    <n v="0"/>
    <x v="0"/>
    <x v="5"/>
  </r>
  <r>
    <n v="1408704"/>
    <n v="2"/>
    <s v="Laboral 2"/>
    <x v="5"/>
    <x v="0"/>
    <n v="55"/>
    <x v="18"/>
    <n v="1655"/>
    <n v="0"/>
    <n v="0"/>
    <n v="0"/>
    <n v="0"/>
    <x v="0"/>
    <x v="2"/>
  </r>
  <r>
    <n v="1507739"/>
    <n v="2"/>
    <s v="Laboral 2"/>
    <x v="6"/>
    <x v="1"/>
    <n v="56"/>
    <x v="18"/>
    <n v="1713"/>
    <n v="0"/>
    <n v="0"/>
    <n v="0"/>
    <n v="0"/>
    <x v="0"/>
    <x v="3"/>
  </r>
  <r>
    <n v="1611933"/>
    <n v="2"/>
    <s v="Laboral 2"/>
    <x v="7"/>
    <x v="0"/>
    <n v="57"/>
    <x v="18"/>
    <n v="1772"/>
    <n v="0"/>
    <n v="0"/>
    <n v="0"/>
    <n v="0"/>
    <x v="0"/>
    <x v="0"/>
  </r>
  <r>
    <n v="1721463"/>
    <n v="2"/>
    <s v="Laboral 2"/>
    <x v="7"/>
    <x v="1"/>
    <n v="58"/>
    <x v="18"/>
    <n v="1832"/>
    <n v="0"/>
    <n v="0"/>
    <n v="0"/>
    <n v="0"/>
    <x v="0"/>
    <x v="6"/>
  </r>
  <r>
    <n v="1836509"/>
    <n v="2"/>
    <s v="Laboral 2"/>
    <x v="8"/>
    <x v="0"/>
    <n v="59"/>
    <x v="18"/>
    <n v="1893"/>
    <n v="0"/>
    <n v="0"/>
    <n v="0"/>
    <n v="0"/>
    <x v="0"/>
    <x v="0"/>
  </r>
  <r>
    <n v="1957254"/>
    <n v="2"/>
    <s v="Laboral 2"/>
    <x v="8"/>
    <x v="1"/>
    <n v="60"/>
    <x v="18"/>
    <n v="1955"/>
    <n v="0"/>
    <n v="0"/>
    <n v="0"/>
    <n v="0"/>
    <x v="0"/>
    <x v="7"/>
  </r>
  <r>
    <n v="2083884"/>
    <n v="2"/>
    <s v="Laboral 2"/>
    <x v="9"/>
    <x v="0"/>
    <n v="61"/>
    <x v="18"/>
    <n v="2018"/>
    <n v="0"/>
    <n v="0"/>
    <n v="0"/>
    <n v="0"/>
    <x v="0"/>
    <x v="8"/>
  </r>
  <r>
    <n v="2216588"/>
    <n v="2"/>
    <s v="Laboral 2"/>
    <x v="10"/>
    <x v="1"/>
    <n v="62"/>
    <x v="18"/>
    <n v="2082"/>
    <n v="0"/>
    <n v="0"/>
    <n v="0"/>
    <n v="0"/>
    <x v="0"/>
    <x v="9"/>
  </r>
  <r>
    <n v="2355558"/>
    <n v="2"/>
    <s v="Laboral 2"/>
    <x v="11"/>
    <x v="0"/>
    <n v="63"/>
    <x v="18"/>
    <n v="2147"/>
    <n v="0"/>
    <n v="0"/>
    <n v="0"/>
    <n v="0"/>
    <x v="1"/>
    <x v="10"/>
  </r>
  <r>
    <n v="2500989"/>
    <n v="2"/>
    <s v="Laboral 2"/>
    <x v="11"/>
    <x v="1"/>
    <n v="64"/>
    <x v="18"/>
    <n v="2213"/>
    <n v="0"/>
    <n v="0"/>
    <n v="0"/>
    <n v="0"/>
    <x v="1"/>
    <x v="11"/>
  </r>
  <r>
    <n v="2653079"/>
    <n v="2"/>
    <s v="Laboral 2"/>
    <x v="12"/>
    <x v="0"/>
    <n v="65"/>
    <x v="18"/>
    <n v="2280"/>
    <n v="0"/>
    <n v="0"/>
    <n v="0"/>
    <n v="0"/>
    <x v="1"/>
    <x v="10"/>
  </r>
  <r>
    <n v="2812029"/>
    <n v="2"/>
    <s v="Laboral 2"/>
    <x v="12"/>
    <x v="1"/>
    <n v="66"/>
    <x v="18"/>
    <n v="2348"/>
    <n v="0"/>
    <n v="0"/>
    <n v="0"/>
    <n v="0"/>
    <x v="1"/>
    <x v="12"/>
  </r>
  <r>
    <n v="2978043"/>
    <n v="2"/>
    <s v="Laboral 2"/>
    <x v="13"/>
    <x v="0"/>
    <n v="67"/>
    <x v="18"/>
    <n v="2417"/>
    <n v="0"/>
    <n v="0"/>
    <n v="0"/>
    <n v="0"/>
    <x v="1"/>
    <x v="10"/>
  </r>
  <r>
    <n v="3151328"/>
    <n v="2"/>
    <s v="Laboral 2"/>
    <x v="13"/>
    <x v="1"/>
    <n v="68"/>
    <x v="18"/>
    <n v="2487"/>
    <n v="0"/>
    <n v="0"/>
    <n v="0"/>
    <n v="0"/>
    <x v="1"/>
    <x v="13"/>
  </r>
  <r>
    <n v="3332094"/>
    <n v="2"/>
    <s v="Laboral 2"/>
    <x v="14"/>
    <x v="0"/>
    <n v="69"/>
    <x v="18"/>
    <n v="2558"/>
    <n v="0"/>
    <n v="0"/>
    <n v="0"/>
    <n v="0"/>
    <x v="1"/>
    <x v="10"/>
  </r>
  <r>
    <n v="3520554"/>
    <n v="2"/>
    <s v="Laboral 2"/>
    <x v="14"/>
    <x v="1"/>
    <n v="70"/>
    <x v="18"/>
    <n v="2630"/>
    <n v="0"/>
    <n v="0"/>
    <n v="0"/>
    <n v="0"/>
    <x v="1"/>
    <x v="11"/>
  </r>
  <r>
    <n v="3716924"/>
    <n v="2"/>
    <s v="Laboral 2"/>
    <x v="15"/>
    <x v="0"/>
    <n v="71"/>
    <x v="18"/>
    <n v="2703"/>
    <n v="0"/>
    <n v="0"/>
    <n v="0"/>
    <n v="0"/>
    <x v="1"/>
    <x v="10"/>
  </r>
  <r>
    <n v="3921423"/>
    <n v="2"/>
    <s v="Laboral 2"/>
    <x v="15"/>
    <x v="1"/>
    <n v="72"/>
    <x v="18"/>
    <n v="2777"/>
    <n v="0"/>
    <n v="0"/>
    <n v="0"/>
    <n v="0"/>
    <x v="1"/>
    <x v="14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2311">
  <r>
    <n v="37997"/>
    <d v="2022-10-06T00:00:00"/>
    <n v="10"/>
    <n v="6"/>
    <n v="4"/>
    <s v="J"/>
    <s v="L2"/>
    <x v="0"/>
    <s v="Z-I"/>
    <s v="Z I"/>
    <x v="0"/>
    <x v="0"/>
    <x v="0"/>
    <d v="1899-12-30T07:04:45"/>
    <x v="0"/>
    <x v="0"/>
    <x v="0"/>
    <n v="92"/>
    <n v="0"/>
    <x v="0"/>
    <n v="177"/>
    <s v="CALAMA"/>
    <s v="Z-I-6-10-2022-7"/>
    <x v="0"/>
    <x v="0"/>
  </r>
  <r>
    <n v="28471"/>
    <d v="2022-10-06T00:00:00"/>
    <n v="10"/>
    <n v="6"/>
    <n v="4"/>
    <s v="J"/>
    <s v="L2"/>
    <x v="0"/>
    <s v="Z-R"/>
    <s v="Z R"/>
    <x v="0"/>
    <x v="1"/>
    <x v="1"/>
    <d v="1899-12-30T07:44:09"/>
    <x v="1"/>
    <x v="0"/>
    <x v="0"/>
    <n v="92"/>
    <n v="1"/>
    <x v="0"/>
    <n v="177"/>
    <s v="CALAMA"/>
    <s v="Z-R-6-10-2022-7"/>
    <x v="0"/>
    <x v="0"/>
  </r>
  <r>
    <n v="32464"/>
    <d v="2022-10-06T00:00:00"/>
    <n v="10"/>
    <n v="6"/>
    <n v="4"/>
    <s v="J"/>
    <s v="L2"/>
    <x v="0"/>
    <s v="F-I"/>
    <s v="F I"/>
    <x v="1"/>
    <x v="0"/>
    <x v="2"/>
    <d v="1899-12-30T07:04:15"/>
    <x v="2"/>
    <x v="0"/>
    <x v="1"/>
    <n v="90"/>
    <n v="0"/>
    <x v="0"/>
    <n v="177"/>
    <s v="CALAMA"/>
    <s v="F-I-6-10-2022-7"/>
    <x v="0"/>
    <x v="0"/>
  </r>
  <r>
    <n v="33308"/>
    <d v="2022-10-06T00:00:00"/>
    <n v="10"/>
    <n v="6"/>
    <n v="4"/>
    <s v="J"/>
    <s v="L2"/>
    <x v="0"/>
    <s v="F-R"/>
    <s v="F R"/>
    <x v="1"/>
    <x v="1"/>
    <x v="3"/>
    <d v="1899-12-30T07:36:12"/>
    <x v="3"/>
    <x v="0"/>
    <x v="1"/>
    <n v="90"/>
    <n v="1"/>
    <x v="0"/>
    <n v="177"/>
    <s v="CALAMA"/>
    <s v="F-R-6-10-2022-7"/>
    <x v="0"/>
    <x v="0"/>
  </r>
  <r>
    <n v="8352"/>
    <d v="2022-10-06T00:00:00"/>
    <n v="10"/>
    <n v="6"/>
    <n v="4"/>
    <s v="J"/>
    <s v="L2"/>
    <x v="0"/>
    <s v="T-I"/>
    <s v="T I"/>
    <x v="2"/>
    <x v="0"/>
    <x v="4"/>
    <d v="1899-12-30T06:59:58"/>
    <x v="4"/>
    <x v="0"/>
    <x v="2"/>
    <n v="85"/>
    <n v="0"/>
    <x v="0"/>
    <n v="177"/>
    <s v="CALAMA"/>
    <s v="T-I-6-10-2022-6"/>
    <x v="0"/>
    <x v="0"/>
  </r>
  <r>
    <n v="8353"/>
    <d v="2022-10-06T00:00:00"/>
    <n v="10"/>
    <n v="6"/>
    <n v="4"/>
    <s v="J"/>
    <s v="L2"/>
    <x v="0"/>
    <s v="T-R"/>
    <s v="T R"/>
    <x v="2"/>
    <x v="1"/>
    <x v="5"/>
    <d v="1899-12-30T08:03:58"/>
    <x v="4"/>
    <x v="1"/>
    <x v="2"/>
    <n v="85"/>
    <n v="1"/>
    <x v="0"/>
    <n v="177"/>
    <s v="CALAMA"/>
    <s v="T-R-6-10-2022-8"/>
    <x v="0"/>
    <x v="0"/>
  </r>
  <r>
    <n v="10623"/>
    <d v="2022-10-06T00:00:00"/>
    <n v="10"/>
    <n v="6"/>
    <n v="4"/>
    <s v="J"/>
    <s v="L2"/>
    <x v="0"/>
    <s v="A-I"/>
    <s v="A I"/>
    <x v="3"/>
    <x v="0"/>
    <x v="6"/>
    <d v="1899-12-30T07:04:42"/>
    <x v="5"/>
    <x v="0"/>
    <x v="3"/>
    <n v="86"/>
    <n v="0"/>
    <x v="1"/>
    <n v="177"/>
    <s v="CALAMA"/>
    <s v="A-I-6-10-2022-7"/>
    <x v="0"/>
    <x v="0"/>
  </r>
  <r>
    <n v="5777"/>
    <d v="2022-10-06T00:00:00"/>
    <n v="10"/>
    <n v="6"/>
    <n v="4"/>
    <s v="J"/>
    <s v="L2"/>
    <x v="0"/>
    <s v="A-R"/>
    <s v="A R"/>
    <x v="3"/>
    <x v="1"/>
    <x v="7"/>
    <d v="1899-12-30T07:34:05"/>
    <x v="6"/>
    <x v="0"/>
    <x v="3"/>
    <n v="86"/>
    <n v="1"/>
    <x v="0"/>
    <n v="177"/>
    <s v="CALAMA"/>
    <s v="A-R-6-10-2022-7"/>
    <x v="0"/>
    <x v="0"/>
  </r>
  <r>
    <n v="14598"/>
    <d v="2022-10-06T00:00:00"/>
    <n v="10"/>
    <n v="6"/>
    <n v="4"/>
    <s v="J"/>
    <s v="L2"/>
    <x v="0"/>
    <s v="Z-I"/>
    <s v="Z I"/>
    <x v="0"/>
    <x v="0"/>
    <x v="0"/>
    <d v="1899-12-30T07:12:02"/>
    <x v="7"/>
    <x v="0"/>
    <x v="0"/>
    <n v="92"/>
    <n v="0"/>
    <x v="0"/>
    <n v="177"/>
    <s v="CALAMA"/>
    <s v="Z-I-6-10-2022-7"/>
    <x v="0"/>
    <x v="0"/>
  </r>
  <r>
    <n v="15356"/>
    <d v="2022-10-06T00:00:00"/>
    <n v="10"/>
    <n v="6"/>
    <n v="4"/>
    <s v="J"/>
    <s v="L2"/>
    <x v="0"/>
    <s v="Z-R"/>
    <s v="Z R"/>
    <x v="0"/>
    <x v="1"/>
    <x v="1"/>
    <d v="1899-12-30T07:55:08"/>
    <x v="8"/>
    <x v="0"/>
    <x v="0"/>
    <n v="92"/>
    <n v="1"/>
    <x v="0"/>
    <n v="177"/>
    <s v="CALAMA"/>
    <s v="Z-R-6-10-2022-7"/>
    <x v="0"/>
    <x v="0"/>
  </r>
  <r>
    <n v="602"/>
    <d v="2022-10-06T00:00:00"/>
    <n v="10"/>
    <n v="6"/>
    <n v="4"/>
    <s v="J"/>
    <s v="L2"/>
    <x v="0"/>
    <s v="Z-I"/>
    <s v="Z I"/>
    <x v="0"/>
    <x v="0"/>
    <x v="0"/>
    <d v="1899-12-30T07:20:46"/>
    <x v="9"/>
    <x v="0"/>
    <x v="0"/>
    <n v="92"/>
    <n v="0"/>
    <x v="0"/>
    <n v="177"/>
    <s v="CALAMA"/>
    <s v="Z-I-6-10-2022-7"/>
    <x v="0"/>
    <x v="0"/>
  </r>
  <r>
    <n v="37998"/>
    <d v="2022-10-06T00:00:00"/>
    <n v="10"/>
    <n v="6"/>
    <n v="4"/>
    <s v="J"/>
    <s v="L2"/>
    <x v="0"/>
    <s v="Z-R"/>
    <s v="Z R"/>
    <x v="0"/>
    <x v="1"/>
    <x v="1"/>
    <d v="1899-12-30T08:07:29"/>
    <x v="0"/>
    <x v="1"/>
    <x v="0"/>
    <n v="92"/>
    <n v="1"/>
    <x v="0"/>
    <n v="177"/>
    <s v="CALAMA"/>
    <s v="Z-R-6-10-2022-8"/>
    <x v="0"/>
    <x v="0"/>
  </r>
  <r>
    <n v="14599"/>
    <d v="2022-10-06T00:00:00"/>
    <n v="10"/>
    <n v="6"/>
    <n v="4"/>
    <s v="J"/>
    <s v="L2"/>
    <x v="0"/>
    <s v="Z-R"/>
    <s v="Z R"/>
    <x v="0"/>
    <x v="1"/>
    <x v="1"/>
    <d v="1899-12-30T08:12:08"/>
    <x v="7"/>
    <x v="1"/>
    <x v="0"/>
    <n v="92"/>
    <n v="1"/>
    <x v="0"/>
    <n v="177"/>
    <s v="CALAMA"/>
    <s v="Z-R-6-10-2022-8"/>
    <x v="0"/>
    <x v="0"/>
  </r>
  <r>
    <n v="3219"/>
    <d v="2022-10-06T00:00:00"/>
    <n v="10"/>
    <n v="6"/>
    <n v="4"/>
    <s v="J"/>
    <s v="L2"/>
    <x v="0"/>
    <s v="F-I"/>
    <s v="F I"/>
    <x v="1"/>
    <x v="0"/>
    <x v="2"/>
    <d v="1899-12-30T07:12:51"/>
    <x v="10"/>
    <x v="0"/>
    <x v="1"/>
    <n v="90"/>
    <n v="0"/>
    <x v="0"/>
    <n v="177"/>
    <s v="CALAMA"/>
    <s v="F-I-6-10-2022-7"/>
    <x v="0"/>
    <x v="0"/>
  </r>
  <r>
    <n v="14320"/>
    <d v="2022-10-06T00:00:00"/>
    <n v="10"/>
    <n v="6"/>
    <n v="4"/>
    <s v="J"/>
    <s v="L2"/>
    <x v="0"/>
    <s v="F-R"/>
    <s v="F R"/>
    <x v="1"/>
    <x v="1"/>
    <x v="3"/>
    <d v="1899-12-30T07:59:04"/>
    <x v="11"/>
    <x v="0"/>
    <x v="1"/>
    <n v="90"/>
    <n v="1"/>
    <x v="0"/>
    <n v="177"/>
    <s v="CALAMA"/>
    <s v="F-R-6-10-2022-7"/>
    <x v="0"/>
    <x v="0"/>
  </r>
  <r>
    <n v="30836"/>
    <d v="2022-10-06T00:00:00"/>
    <n v="10"/>
    <n v="6"/>
    <n v="4"/>
    <s v="J"/>
    <s v="L2"/>
    <x v="0"/>
    <s v="T-I"/>
    <s v="T I"/>
    <x v="2"/>
    <x v="0"/>
    <x v="4"/>
    <d v="1899-12-30T07:17:56"/>
    <x v="12"/>
    <x v="0"/>
    <x v="2"/>
    <n v="85"/>
    <n v="0"/>
    <x v="0"/>
    <n v="177"/>
    <s v="CALAMA"/>
    <s v="T-I-6-10-2022-7"/>
    <x v="0"/>
    <x v="0"/>
  </r>
  <r>
    <n v="30837"/>
    <d v="2022-10-06T00:00:00"/>
    <n v="10"/>
    <n v="6"/>
    <n v="4"/>
    <s v="J"/>
    <s v="L2"/>
    <x v="0"/>
    <s v="T-R"/>
    <s v="T R"/>
    <x v="2"/>
    <x v="1"/>
    <x v="5"/>
    <d v="1899-12-30T08:27:44"/>
    <x v="12"/>
    <x v="1"/>
    <x v="2"/>
    <n v="85"/>
    <n v="1"/>
    <x v="0"/>
    <n v="177"/>
    <s v="CALAMA"/>
    <s v="T-R-6-10-2022-8"/>
    <x v="0"/>
    <x v="0"/>
  </r>
  <r>
    <n v="35515"/>
    <d v="2022-10-06T00:00:00"/>
    <n v="10"/>
    <n v="6"/>
    <n v="4"/>
    <s v="J"/>
    <s v="L2"/>
    <x v="0"/>
    <s v="A-I"/>
    <s v="A I"/>
    <x v="3"/>
    <x v="0"/>
    <x v="6"/>
    <d v="1899-12-30T07:09:16"/>
    <x v="13"/>
    <x v="0"/>
    <x v="3"/>
    <n v="86"/>
    <n v="0"/>
    <x v="0"/>
    <n v="177"/>
    <s v="CALAMA"/>
    <s v="A-I-6-10-2022-7"/>
    <x v="0"/>
    <x v="0"/>
  </r>
  <r>
    <n v="17399"/>
    <d v="2022-10-06T00:00:00"/>
    <n v="10"/>
    <n v="6"/>
    <n v="4"/>
    <s v="J"/>
    <s v="L2"/>
    <x v="0"/>
    <s v="A-R"/>
    <s v="A R"/>
    <x v="3"/>
    <x v="1"/>
    <x v="7"/>
    <d v="1899-12-30T08:03:39"/>
    <x v="14"/>
    <x v="1"/>
    <x v="3"/>
    <n v="86"/>
    <n v="1"/>
    <x v="0"/>
    <n v="177"/>
    <s v="CALAMA"/>
    <s v="A-R-6-10-2022-8"/>
    <x v="0"/>
    <x v="0"/>
  </r>
  <r>
    <n v="625"/>
    <d v="2022-10-06T00:00:00"/>
    <n v="10"/>
    <n v="6"/>
    <n v="4"/>
    <s v="J"/>
    <s v="L2"/>
    <x v="0"/>
    <s v="A-I"/>
    <s v="A I"/>
    <x v="3"/>
    <x v="0"/>
    <x v="6"/>
    <d v="1899-12-30T20:01:12"/>
    <x v="9"/>
    <x v="2"/>
    <x v="3"/>
    <n v="86"/>
    <n v="0"/>
    <x v="1"/>
    <n v="177"/>
    <s v="CALAMA"/>
    <s v="A-I-6-10-2022-20"/>
    <x v="1"/>
    <x v="1"/>
  </r>
  <r>
    <n v="719"/>
    <d v="2022-10-04T00:00:00"/>
    <n v="10"/>
    <n v="4"/>
    <n v="2"/>
    <s v="M"/>
    <s v="L2"/>
    <x v="0"/>
    <s v="C-I"/>
    <s v="C I"/>
    <x v="4"/>
    <x v="0"/>
    <x v="8"/>
    <d v="1899-12-30T07:52:52"/>
    <x v="15"/>
    <x v="0"/>
    <x v="4"/>
    <n v="89"/>
    <n v="0"/>
    <x v="0"/>
    <n v="177"/>
    <s v="CALAMA"/>
    <s v="C-I-4-10-2022-7"/>
    <x v="1"/>
    <x v="1"/>
  </r>
  <r>
    <n v="720"/>
    <d v="2022-10-04T00:00:00"/>
    <n v="10"/>
    <n v="4"/>
    <n v="2"/>
    <s v="M"/>
    <s v="L2"/>
    <x v="0"/>
    <s v="C-R"/>
    <s v="C R"/>
    <x v="4"/>
    <x v="1"/>
    <x v="9"/>
    <m/>
    <x v="15"/>
    <x v="3"/>
    <x v="4"/>
    <n v="89"/>
    <n v="1"/>
    <x v="1"/>
    <n v="177"/>
    <s v="CALAMA"/>
    <s v="C-R-4-10-2022-"/>
    <x v="1"/>
    <x v="1"/>
  </r>
  <r>
    <n v="724"/>
    <d v="2022-10-04T00:00:00"/>
    <n v="10"/>
    <n v="4"/>
    <n v="2"/>
    <s v="M"/>
    <s v="L2"/>
    <x v="0"/>
    <s v="Z-I"/>
    <s v="Z I"/>
    <x v="0"/>
    <x v="0"/>
    <x v="0"/>
    <d v="1899-12-30T10:08:49"/>
    <x v="15"/>
    <x v="4"/>
    <x v="0"/>
    <n v="92"/>
    <n v="0"/>
    <x v="0"/>
    <n v="177"/>
    <s v="CALAMA"/>
    <s v="Z-I-4-10-2022-10"/>
    <x v="1"/>
    <x v="1"/>
  </r>
  <r>
    <n v="725"/>
    <d v="2022-10-04T00:00:00"/>
    <n v="10"/>
    <n v="4"/>
    <n v="2"/>
    <s v="M"/>
    <s v="L2"/>
    <x v="0"/>
    <s v="Z-R"/>
    <s v="Z R"/>
    <x v="0"/>
    <x v="1"/>
    <x v="1"/>
    <d v="1899-12-30T11:05:54"/>
    <x v="15"/>
    <x v="5"/>
    <x v="0"/>
    <n v="92"/>
    <n v="1"/>
    <x v="0"/>
    <n v="177"/>
    <s v="CALAMA"/>
    <s v="Z-R-4-10-2022-11"/>
    <x v="1"/>
    <x v="1"/>
  </r>
  <r>
    <n v="728"/>
    <d v="2022-10-04T00:00:00"/>
    <n v="10"/>
    <n v="4"/>
    <n v="2"/>
    <s v="M"/>
    <s v="L2"/>
    <x v="0"/>
    <s v="F-I"/>
    <s v="F I"/>
    <x v="1"/>
    <x v="0"/>
    <x v="2"/>
    <d v="1899-12-30T12:59:56"/>
    <x v="15"/>
    <x v="6"/>
    <x v="1"/>
    <n v="90"/>
    <n v="0"/>
    <x v="0"/>
    <n v="177"/>
    <s v="CALAMA"/>
    <s v="F-I-4-10-2022-12"/>
    <x v="1"/>
    <x v="1"/>
  </r>
  <r>
    <n v="729"/>
    <d v="2022-10-04T00:00:00"/>
    <n v="10"/>
    <n v="4"/>
    <n v="2"/>
    <s v="M"/>
    <s v="L2"/>
    <x v="0"/>
    <s v="F-R"/>
    <s v="F R"/>
    <x v="1"/>
    <x v="1"/>
    <x v="3"/>
    <d v="1899-12-30T14:09:15"/>
    <x v="15"/>
    <x v="7"/>
    <x v="1"/>
    <n v="90"/>
    <n v="1"/>
    <x v="0"/>
    <n v="177"/>
    <s v="CALAMA"/>
    <s v="F-R-4-10-2022-14"/>
    <x v="1"/>
    <x v="1"/>
  </r>
  <r>
    <n v="731"/>
    <d v="2022-10-04T00:00:00"/>
    <n v="10"/>
    <n v="4"/>
    <n v="2"/>
    <s v="M"/>
    <s v="L2"/>
    <x v="0"/>
    <s v="T-I"/>
    <s v="T I"/>
    <x v="2"/>
    <x v="0"/>
    <x v="4"/>
    <d v="1899-12-30T15:56:54"/>
    <x v="15"/>
    <x v="8"/>
    <x v="2"/>
    <n v="85"/>
    <n v="0"/>
    <x v="0"/>
    <n v="177"/>
    <s v="CALAMA"/>
    <s v="T-I-4-10-2022-15"/>
    <x v="1"/>
    <x v="1"/>
  </r>
  <r>
    <n v="733"/>
    <d v="2022-10-04T00:00:00"/>
    <n v="10"/>
    <n v="4"/>
    <n v="2"/>
    <s v="M"/>
    <s v="L2"/>
    <x v="0"/>
    <s v="T-R"/>
    <s v="T R"/>
    <x v="2"/>
    <x v="1"/>
    <x v="5"/>
    <d v="1899-12-30T17:02:46"/>
    <x v="15"/>
    <x v="9"/>
    <x v="2"/>
    <n v="85"/>
    <n v="1"/>
    <x v="0"/>
    <n v="177"/>
    <s v="CALAMA"/>
    <s v="T-R-4-10-2022-17"/>
    <x v="1"/>
    <x v="1"/>
  </r>
  <r>
    <n v="736"/>
    <d v="2022-10-04T00:00:00"/>
    <n v="10"/>
    <n v="4"/>
    <n v="2"/>
    <s v="M"/>
    <s v="L2"/>
    <x v="0"/>
    <s v="F-I"/>
    <s v="F I"/>
    <x v="1"/>
    <x v="0"/>
    <x v="2"/>
    <d v="1899-12-30T19:10:43"/>
    <x v="15"/>
    <x v="10"/>
    <x v="1"/>
    <n v="90"/>
    <n v="0"/>
    <x v="0"/>
    <n v="177"/>
    <s v="CALAMA"/>
    <s v="F-I-4-10-2022-19"/>
    <x v="1"/>
    <x v="1"/>
  </r>
  <r>
    <n v="739"/>
    <d v="2022-10-04T00:00:00"/>
    <n v="10"/>
    <n v="4"/>
    <n v="2"/>
    <s v="M"/>
    <s v="L2"/>
    <x v="0"/>
    <s v="F-R"/>
    <s v="F R"/>
    <x v="1"/>
    <x v="1"/>
    <x v="3"/>
    <d v="1899-12-30T20:43:28"/>
    <x v="15"/>
    <x v="2"/>
    <x v="1"/>
    <n v="90"/>
    <n v="1"/>
    <x v="1"/>
    <n v="177"/>
    <s v="CALAMA"/>
    <s v="F-R-4-10-2022-20"/>
    <x v="1"/>
    <x v="1"/>
  </r>
  <r>
    <n v="760"/>
    <d v="2022-10-06T00:00:00"/>
    <n v="10"/>
    <n v="6"/>
    <n v="4"/>
    <s v="J"/>
    <s v="L2"/>
    <x v="0"/>
    <s v="Z-I"/>
    <s v="Z I"/>
    <x v="0"/>
    <x v="0"/>
    <x v="0"/>
    <d v="1899-12-30T07:39:04"/>
    <x v="15"/>
    <x v="0"/>
    <x v="0"/>
    <n v="92"/>
    <n v="0"/>
    <x v="0"/>
    <n v="177"/>
    <s v="CALAMA"/>
    <s v="Z-I-6-10-2022-7"/>
    <x v="0"/>
    <x v="0"/>
  </r>
  <r>
    <n v="603"/>
    <d v="2022-10-06T00:00:00"/>
    <n v="10"/>
    <n v="6"/>
    <n v="4"/>
    <s v="J"/>
    <s v="L2"/>
    <x v="0"/>
    <s v="Z-R"/>
    <s v="Z R"/>
    <x v="0"/>
    <x v="1"/>
    <x v="1"/>
    <d v="1899-12-30T08:24:12"/>
    <x v="9"/>
    <x v="1"/>
    <x v="0"/>
    <n v="92"/>
    <n v="1"/>
    <x v="0"/>
    <n v="177"/>
    <s v="CALAMA"/>
    <s v="Z-R-6-10-2022-8"/>
    <x v="0"/>
    <x v="0"/>
  </r>
  <r>
    <n v="29431"/>
    <d v="2022-10-06T00:00:00"/>
    <n v="10"/>
    <n v="6"/>
    <n v="4"/>
    <s v="J"/>
    <s v="L2"/>
    <x v="0"/>
    <s v="F-I"/>
    <s v="F I"/>
    <x v="1"/>
    <x v="0"/>
    <x v="2"/>
    <d v="1899-12-30T07:19:15"/>
    <x v="16"/>
    <x v="0"/>
    <x v="1"/>
    <n v="90"/>
    <n v="0"/>
    <x v="0"/>
    <n v="177"/>
    <s v="CALAMA"/>
    <s v="F-I-6-10-2022-7"/>
    <x v="0"/>
    <x v="0"/>
  </r>
  <r>
    <n v="31536"/>
    <d v="2022-10-06T00:00:00"/>
    <n v="10"/>
    <n v="6"/>
    <n v="4"/>
    <s v="J"/>
    <s v="L2"/>
    <x v="0"/>
    <s v="F-R"/>
    <s v="F R"/>
    <x v="1"/>
    <x v="1"/>
    <x v="3"/>
    <d v="1899-12-30T08:02:14"/>
    <x v="17"/>
    <x v="1"/>
    <x v="1"/>
    <n v="90"/>
    <n v="1"/>
    <x v="1"/>
    <n v="177"/>
    <s v="CALAMA"/>
    <s v="F-R-6-10-2022-8"/>
    <x v="0"/>
    <x v="0"/>
  </r>
  <r>
    <n v="22616"/>
    <d v="2022-10-06T00:00:00"/>
    <n v="10"/>
    <n v="6"/>
    <n v="4"/>
    <s v="J"/>
    <s v="L2"/>
    <x v="0"/>
    <s v="T-I"/>
    <s v="T I"/>
    <x v="2"/>
    <x v="0"/>
    <x v="4"/>
    <d v="1899-12-30T07:22:26"/>
    <x v="18"/>
    <x v="0"/>
    <x v="2"/>
    <n v="85"/>
    <n v="0"/>
    <x v="0"/>
    <n v="177"/>
    <s v="CALAMA"/>
    <s v="T-I-6-10-2022-7"/>
    <x v="0"/>
    <x v="0"/>
  </r>
  <r>
    <n v="22617"/>
    <d v="2022-10-06T00:00:00"/>
    <n v="10"/>
    <n v="6"/>
    <n v="4"/>
    <s v="J"/>
    <s v="L2"/>
    <x v="0"/>
    <s v="T-R"/>
    <s v="T R"/>
    <x v="2"/>
    <x v="1"/>
    <x v="5"/>
    <d v="1899-12-30T08:36:30"/>
    <x v="18"/>
    <x v="1"/>
    <x v="2"/>
    <n v="85"/>
    <n v="1"/>
    <x v="0"/>
    <n v="177"/>
    <s v="CALAMA"/>
    <s v="T-R-6-10-2022-8"/>
    <x v="0"/>
    <x v="0"/>
  </r>
  <r>
    <n v="16783"/>
    <d v="2022-10-06T00:00:00"/>
    <n v="10"/>
    <n v="6"/>
    <n v="4"/>
    <s v="J"/>
    <s v="L2"/>
    <x v="0"/>
    <s v="A-I"/>
    <s v="A I"/>
    <x v="3"/>
    <x v="0"/>
    <x v="6"/>
    <d v="1899-12-30T07:20:54"/>
    <x v="19"/>
    <x v="0"/>
    <x v="3"/>
    <n v="86"/>
    <n v="0"/>
    <x v="0"/>
    <n v="177"/>
    <s v="CALAMA"/>
    <s v="A-I-6-10-2022-7"/>
    <x v="0"/>
    <x v="0"/>
  </r>
  <r>
    <n v="26657"/>
    <d v="2022-10-06T00:00:00"/>
    <n v="10"/>
    <n v="6"/>
    <n v="4"/>
    <s v="J"/>
    <s v="L2"/>
    <x v="0"/>
    <s v="A-R"/>
    <s v="A R"/>
    <x v="3"/>
    <x v="1"/>
    <x v="7"/>
    <d v="1899-12-30T08:13:24"/>
    <x v="20"/>
    <x v="1"/>
    <x v="3"/>
    <n v="86"/>
    <n v="1"/>
    <x v="0"/>
    <n v="177"/>
    <s v="CALAMA"/>
    <s v="A-R-6-10-2022-8"/>
    <x v="0"/>
    <x v="0"/>
  </r>
  <r>
    <n v="1667"/>
    <d v="2022-10-06T00:00:00"/>
    <n v="10"/>
    <n v="6"/>
    <n v="4"/>
    <s v="J"/>
    <s v="L2"/>
    <x v="0"/>
    <s v="C-I"/>
    <s v="C I"/>
    <x v="4"/>
    <x v="0"/>
    <x v="8"/>
    <d v="1899-12-30T07:02:54"/>
    <x v="21"/>
    <x v="0"/>
    <x v="4"/>
    <n v="89"/>
    <n v="0"/>
    <x v="0"/>
    <n v="177"/>
    <s v="CALAMA"/>
    <s v="C-I-6-10-2022-7"/>
    <x v="0"/>
    <x v="0"/>
  </r>
  <r>
    <n v="1320"/>
    <d v="2022-10-04T00:00:00"/>
    <n v="10"/>
    <n v="4"/>
    <n v="2"/>
    <s v="M"/>
    <s v="L2"/>
    <x v="0"/>
    <s v="A-I"/>
    <s v="A I"/>
    <x v="3"/>
    <x v="0"/>
    <x v="6"/>
    <d v="1899-12-30T08:49:36"/>
    <x v="22"/>
    <x v="1"/>
    <x v="3"/>
    <n v="86"/>
    <n v="0"/>
    <x v="0"/>
    <n v="177"/>
    <s v="CALAMA"/>
    <s v="A-I-4-10-2022-8"/>
    <x v="1"/>
    <x v="1"/>
  </r>
  <r>
    <n v="1321"/>
    <d v="2022-10-04T00:00:00"/>
    <n v="10"/>
    <n v="4"/>
    <n v="2"/>
    <s v="M"/>
    <s v="L2"/>
    <x v="0"/>
    <s v="A-R"/>
    <s v="A R"/>
    <x v="3"/>
    <x v="1"/>
    <x v="7"/>
    <d v="1899-12-30T10:03:47"/>
    <x v="22"/>
    <x v="4"/>
    <x v="3"/>
    <n v="86"/>
    <n v="1"/>
    <x v="0"/>
    <n v="177"/>
    <s v="CALAMA"/>
    <s v="A-R-4-10-2022-10"/>
    <x v="1"/>
    <x v="1"/>
  </r>
  <r>
    <n v="1324"/>
    <d v="2022-10-04T00:00:00"/>
    <n v="10"/>
    <n v="4"/>
    <n v="2"/>
    <s v="M"/>
    <s v="L2"/>
    <x v="0"/>
    <s v="C-I"/>
    <s v="C I"/>
    <x v="4"/>
    <x v="0"/>
    <x v="8"/>
    <d v="1899-12-30T12:04:52"/>
    <x v="22"/>
    <x v="6"/>
    <x v="4"/>
    <n v="89"/>
    <n v="0"/>
    <x v="0"/>
    <n v="177"/>
    <s v="CALAMA"/>
    <s v="C-I-4-10-2022-12"/>
    <x v="1"/>
    <x v="1"/>
  </r>
  <r>
    <n v="1325"/>
    <d v="2022-10-04T00:00:00"/>
    <n v="10"/>
    <n v="4"/>
    <n v="2"/>
    <s v="M"/>
    <s v="L2"/>
    <x v="0"/>
    <s v="C-R"/>
    <s v="C R"/>
    <x v="4"/>
    <x v="1"/>
    <x v="9"/>
    <d v="1899-12-30T13:02:47"/>
    <x v="22"/>
    <x v="11"/>
    <x v="4"/>
    <n v="89"/>
    <n v="1"/>
    <x v="0"/>
    <n v="177"/>
    <s v="CALAMA"/>
    <s v="C-R-4-10-2022-13"/>
    <x v="1"/>
    <x v="1"/>
  </r>
  <r>
    <n v="1328"/>
    <d v="2022-10-04T00:00:00"/>
    <n v="10"/>
    <n v="4"/>
    <n v="2"/>
    <s v="M"/>
    <s v="L2"/>
    <x v="0"/>
    <s v="Z-I"/>
    <s v="Z I"/>
    <x v="0"/>
    <x v="0"/>
    <x v="0"/>
    <d v="1899-12-30T14:22:47"/>
    <x v="22"/>
    <x v="7"/>
    <x v="0"/>
    <n v="92"/>
    <n v="0"/>
    <x v="0"/>
    <n v="177"/>
    <s v="CALAMA"/>
    <s v="Z-I-4-10-2022-14"/>
    <x v="1"/>
    <x v="1"/>
  </r>
  <r>
    <n v="1329"/>
    <d v="2022-10-04T00:00:00"/>
    <n v="10"/>
    <n v="4"/>
    <n v="2"/>
    <s v="M"/>
    <s v="L2"/>
    <x v="0"/>
    <s v="Z-R"/>
    <s v="Z R"/>
    <x v="0"/>
    <x v="1"/>
    <x v="1"/>
    <d v="1899-12-30T15:25:21"/>
    <x v="22"/>
    <x v="8"/>
    <x v="0"/>
    <n v="92"/>
    <n v="1"/>
    <x v="0"/>
    <n v="177"/>
    <s v="CALAMA"/>
    <s v="Z-R-4-10-2022-15"/>
    <x v="1"/>
    <x v="1"/>
  </r>
  <r>
    <n v="1332"/>
    <d v="2022-10-04T00:00:00"/>
    <n v="10"/>
    <n v="4"/>
    <n v="2"/>
    <s v="M"/>
    <s v="L2"/>
    <x v="0"/>
    <s v="F-I"/>
    <s v="F I"/>
    <x v="1"/>
    <x v="0"/>
    <x v="2"/>
    <d v="1899-12-30T16:57:03"/>
    <x v="22"/>
    <x v="12"/>
    <x v="1"/>
    <n v="90"/>
    <n v="0"/>
    <x v="0"/>
    <n v="177"/>
    <s v="CALAMA"/>
    <s v="F-I-4-10-2022-16"/>
    <x v="1"/>
    <x v="1"/>
  </r>
  <r>
    <n v="1333"/>
    <d v="2022-10-04T00:00:00"/>
    <n v="10"/>
    <n v="4"/>
    <n v="2"/>
    <s v="M"/>
    <s v="L2"/>
    <x v="0"/>
    <s v="F-R"/>
    <s v="F R"/>
    <x v="1"/>
    <x v="1"/>
    <x v="3"/>
    <d v="1899-12-30T18:07:38"/>
    <x v="22"/>
    <x v="13"/>
    <x v="1"/>
    <n v="90"/>
    <n v="1"/>
    <x v="0"/>
    <n v="177"/>
    <s v="CALAMA"/>
    <s v="F-R-4-10-2022-18"/>
    <x v="1"/>
    <x v="1"/>
  </r>
  <r>
    <n v="35848"/>
    <d v="2022-10-06T00:00:00"/>
    <n v="10"/>
    <n v="6"/>
    <n v="4"/>
    <s v="J"/>
    <s v="L2"/>
    <x v="0"/>
    <s v="C-I"/>
    <s v="C I"/>
    <x v="4"/>
    <x v="0"/>
    <x v="8"/>
    <d v="1899-12-30T07:08:59"/>
    <x v="23"/>
    <x v="0"/>
    <x v="4"/>
    <n v="89"/>
    <n v="0"/>
    <x v="0"/>
    <n v="177"/>
    <s v="CALAMA"/>
    <s v="C-I-6-10-2022-7"/>
    <x v="0"/>
    <x v="0"/>
  </r>
  <r>
    <n v="1668"/>
    <d v="2022-10-06T00:00:00"/>
    <n v="10"/>
    <n v="6"/>
    <n v="4"/>
    <s v="J"/>
    <s v="L2"/>
    <x v="0"/>
    <s v="C-R"/>
    <s v="C R"/>
    <x v="4"/>
    <x v="1"/>
    <x v="9"/>
    <d v="1899-12-30T07:53:48"/>
    <x v="21"/>
    <x v="0"/>
    <x v="4"/>
    <n v="89"/>
    <n v="1"/>
    <x v="0"/>
    <n v="177"/>
    <s v="CALAMA"/>
    <s v="C-R-6-10-2022-7"/>
    <x v="0"/>
    <x v="0"/>
  </r>
  <r>
    <n v="45"/>
    <d v="2022-10-06T00:00:00"/>
    <n v="10"/>
    <n v="6"/>
    <n v="4"/>
    <s v="J"/>
    <s v="L2"/>
    <x v="0"/>
    <s v="Z-I"/>
    <s v="Z I"/>
    <x v="0"/>
    <x v="0"/>
    <x v="0"/>
    <d v="1899-12-30T07:53:36"/>
    <x v="24"/>
    <x v="0"/>
    <x v="0"/>
    <n v="92"/>
    <n v="0"/>
    <x v="0"/>
    <n v="177"/>
    <s v="CALAMA"/>
    <s v="Z-I-6-10-2022-7"/>
    <x v="0"/>
    <x v="0"/>
  </r>
  <r>
    <n v="761"/>
    <d v="2022-10-06T00:00:00"/>
    <n v="10"/>
    <n v="6"/>
    <n v="4"/>
    <s v="J"/>
    <s v="L2"/>
    <x v="0"/>
    <s v="Z-R"/>
    <s v="Z R"/>
    <x v="0"/>
    <x v="1"/>
    <x v="1"/>
    <d v="1899-12-30T08:42:07"/>
    <x v="15"/>
    <x v="1"/>
    <x v="0"/>
    <n v="92"/>
    <n v="1"/>
    <x v="0"/>
    <n v="177"/>
    <s v="CALAMA"/>
    <s v="Z-R-6-10-2022-8"/>
    <x v="0"/>
    <x v="0"/>
  </r>
  <r>
    <n v="15748"/>
    <d v="2022-10-06T00:00:00"/>
    <n v="10"/>
    <n v="6"/>
    <n v="4"/>
    <s v="J"/>
    <s v="L2"/>
    <x v="0"/>
    <s v="F-I"/>
    <s v="F I"/>
    <x v="1"/>
    <x v="0"/>
    <x v="2"/>
    <d v="1899-12-30T07:25:54"/>
    <x v="25"/>
    <x v="0"/>
    <x v="1"/>
    <n v="90"/>
    <n v="0"/>
    <x v="0"/>
    <n v="177"/>
    <s v="CALAMA"/>
    <s v="F-I-6-10-2022-7"/>
    <x v="0"/>
    <x v="0"/>
  </r>
  <r>
    <n v="3968"/>
    <d v="2022-10-06T00:00:00"/>
    <n v="10"/>
    <n v="6"/>
    <n v="4"/>
    <s v="J"/>
    <s v="L2"/>
    <x v="0"/>
    <s v="F-R"/>
    <s v="F R"/>
    <x v="1"/>
    <x v="1"/>
    <x v="3"/>
    <d v="1899-12-30T08:07:54"/>
    <x v="26"/>
    <x v="1"/>
    <x v="1"/>
    <n v="90"/>
    <n v="1"/>
    <x v="0"/>
    <n v="177"/>
    <s v="CALAMA"/>
    <s v="F-R-6-10-2022-8"/>
    <x v="0"/>
    <x v="0"/>
  </r>
  <r>
    <n v="24045"/>
    <d v="2022-10-06T00:00:00"/>
    <n v="10"/>
    <n v="6"/>
    <n v="4"/>
    <s v="J"/>
    <s v="L2"/>
    <x v="0"/>
    <s v="T-I"/>
    <s v="T I"/>
    <x v="2"/>
    <x v="0"/>
    <x v="4"/>
    <d v="1899-12-30T07:44:50"/>
    <x v="27"/>
    <x v="0"/>
    <x v="2"/>
    <n v="85"/>
    <n v="0"/>
    <x v="0"/>
    <n v="177"/>
    <s v="CALAMA"/>
    <s v="T-I-6-10-2022-7"/>
    <x v="0"/>
    <x v="0"/>
  </r>
  <r>
    <n v="24046"/>
    <d v="2022-10-06T00:00:00"/>
    <n v="10"/>
    <n v="6"/>
    <n v="4"/>
    <s v="J"/>
    <s v="L2"/>
    <x v="0"/>
    <s v="T-R"/>
    <s v="T R"/>
    <x v="2"/>
    <x v="1"/>
    <x v="5"/>
    <d v="1899-12-30T08:51:33"/>
    <x v="27"/>
    <x v="1"/>
    <x v="2"/>
    <n v="85"/>
    <n v="1"/>
    <x v="0"/>
    <n v="177"/>
    <s v="CALAMA"/>
    <s v="T-R-6-10-2022-8"/>
    <x v="0"/>
    <x v="0"/>
  </r>
  <r>
    <n v="1633"/>
    <d v="2022-10-04T00:00:00"/>
    <n v="10"/>
    <n v="4"/>
    <n v="2"/>
    <s v="M"/>
    <s v="L2"/>
    <x v="0"/>
    <s v="T-I"/>
    <s v="T I"/>
    <x v="2"/>
    <x v="0"/>
    <x v="4"/>
    <d v="1899-12-30T07:11:21"/>
    <x v="21"/>
    <x v="0"/>
    <x v="2"/>
    <n v="85"/>
    <n v="0"/>
    <x v="0"/>
    <n v="177"/>
    <s v="CALAMA"/>
    <s v="T-I-4-10-2022-7"/>
    <x v="1"/>
    <x v="1"/>
  </r>
  <r>
    <n v="1635"/>
    <d v="2022-10-04T00:00:00"/>
    <n v="10"/>
    <n v="4"/>
    <n v="2"/>
    <s v="M"/>
    <s v="L2"/>
    <x v="0"/>
    <s v="T-R"/>
    <s v="T R"/>
    <x v="2"/>
    <x v="1"/>
    <x v="5"/>
    <d v="1899-12-30T08:19:23"/>
    <x v="21"/>
    <x v="1"/>
    <x v="2"/>
    <n v="85"/>
    <n v="1"/>
    <x v="0"/>
    <n v="177"/>
    <s v="CALAMA"/>
    <s v="T-R-4-10-2022-8"/>
    <x v="1"/>
    <x v="1"/>
  </r>
  <r>
    <n v="1639"/>
    <d v="2022-10-04T00:00:00"/>
    <n v="10"/>
    <n v="4"/>
    <n v="2"/>
    <s v="M"/>
    <s v="L2"/>
    <x v="0"/>
    <s v="A-I"/>
    <s v="A I"/>
    <x v="3"/>
    <x v="0"/>
    <x v="6"/>
    <d v="1899-12-30T09:57:51"/>
    <x v="21"/>
    <x v="14"/>
    <x v="3"/>
    <n v="86"/>
    <n v="0"/>
    <x v="0"/>
    <n v="177"/>
    <s v="CALAMA"/>
    <s v="A-I-4-10-2022-9"/>
    <x v="1"/>
    <x v="1"/>
  </r>
  <r>
    <n v="1640"/>
    <d v="2022-10-04T00:00:00"/>
    <n v="10"/>
    <n v="4"/>
    <n v="2"/>
    <s v="M"/>
    <s v="L2"/>
    <x v="0"/>
    <s v="A-R"/>
    <s v="A R"/>
    <x v="3"/>
    <x v="1"/>
    <x v="7"/>
    <d v="1899-12-30T11:10:25"/>
    <x v="21"/>
    <x v="5"/>
    <x v="3"/>
    <n v="86"/>
    <n v="1"/>
    <x v="0"/>
    <n v="177"/>
    <s v="CALAMA"/>
    <s v="A-R-4-10-2022-11"/>
    <x v="1"/>
    <x v="1"/>
  </r>
  <r>
    <n v="1644"/>
    <d v="2022-10-04T00:00:00"/>
    <n v="10"/>
    <n v="4"/>
    <n v="2"/>
    <s v="M"/>
    <s v="L2"/>
    <x v="0"/>
    <s v="C-I"/>
    <s v="C I"/>
    <x v="4"/>
    <x v="0"/>
    <x v="8"/>
    <d v="1899-12-30T13:22:51"/>
    <x v="21"/>
    <x v="11"/>
    <x v="4"/>
    <n v="89"/>
    <n v="0"/>
    <x v="0"/>
    <n v="177"/>
    <s v="CALAMA"/>
    <s v="C-I-4-10-2022-13"/>
    <x v="1"/>
    <x v="1"/>
  </r>
  <r>
    <n v="1645"/>
    <d v="2022-10-04T00:00:00"/>
    <n v="10"/>
    <n v="4"/>
    <n v="2"/>
    <s v="M"/>
    <s v="L2"/>
    <x v="0"/>
    <s v="C-R"/>
    <s v="C R"/>
    <x v="4"/>
    <x v="1"/>
    <x v="9"/>
    <d v="1899-12-30T14:22:25"/>
    <x v="21"/>
    <x v="7"/>
    <x v="4"/>
    <n v="89"/>
    <n v="1"/>
    <x v="0"/>
    <n v="177"/>
    <s v="CALAMA"/>
    <s v="C-R-4-10-2022-14"/>
    <x v="1"/>
    <x v="1"/>
  </r>
  <r>
    <n v="1648"/>
    <d v="2022-10-04T00:00:00"/>
    <n v="10"/>
    <n v="4"/>
    <n v="2"/>
    <s v="M"/>
    <s v="L2"/>
    <x v="0"/>
    <s v="Z-I"/>
    <s v="Z I"/>
    <x v="0"/>
    <x v="0"/>
    <x v="0"/>
    <d v="1899-12-30T15:51:33"/>
    <x v="21"/>
    <x v="8"/>
    <x v="0"/>
    <n v="92"/>
    <n v="0"/>
    <x v="0"/>
    <n v="177"/>
    <s v="CALAMA"/>
    <s v="Z-I-4-10-2022-15"/>
    <x v="1"/>
    <x v="1"/>
  </r>
  <r>
    <n v="1649"/>
    <d v="2022-10-04T00:00:00"/>
    <n v="10"/>
    <n v="4"/>
    <n v="2"/>
    <s v="M"/>
    <s v="L2"/>
    <x v="0"/>
    <s v="Z-R"/>
    <s v="Z R"/>
    <x v="0"/>
    <x v="1"/>
    <x v="1"/>
    <d v="1899-12-30T16:53:08"/>
    <x v="21"/>
    <x v="12"/>
    <x v="0"/>
    <n v="92"/>
    <n v="1"/>
    <x v="0"/>
    <n v="177"/>
    <s v="CALAMA"/>
    <s v="Z-R-4-10-2022-16"/>
    <x v="1"/>
    <x v="1"/>
  </r>
  <r>
    <n v="28823"/>
    <d v="2022-10-06T00:00:00"/>
    <n v="10"/>
    <n v="6"/>
    <n v="4"/>
    <s v="J"/>
    <s v="L2"/>
    <x v="0"/>
    <s v="C-I"/>
    <s v="C I"/>
    <x v="4"/>
    <x v="0"/>
    <x v="8"/>
    <d v="1899-12-30T07:17:57"/>
    <x v="28"/>
    <x v="0"/>
    <x v="4"/>
    <n v="89"/>
    <n v="0"/>
    <x v="0"/>
    <n v="177"/>
    <s v="CALAMA"/>
    <s v="C-I-6-10-2022-7"/>
    <x v="0"/>
    <x v="0"/>
  </r>
  <r>
    <n v="35849"/>
    <d v="2022-10-06T00:00:00"/>
    <n v="10"/>
    <n v="6"/>
    <n v="4"/>
    <s v="J"/>
    <s v="L2"/>
    <x v="0"/>
    <s v="C-R"/>
    <s v="C R"/>
    <x v="4"/>
    <x v="1"/>
    <x v="9"/>
    <d v="1899-12-30T08:08:04"/>
    <x v="23"/>
    <x v="1"/>
    <x v="4"/>
    <n v="89"/>
    <n v="1"/>
    <x v="0"/>
    <n v="177"/>
    <s v="CALAMA"/>
    <s v="C-R-6-10-2022-8"/>
    <x v="0"/>
    <x v="0"/>
  </r>
  <r>
    <n v="9887"/>
    <d v="2022-10-06T00:00:00"/>
    <n v="10"/>
    <n v="6"/>
    <n v="4"/>
    <s v="J"/>
    <s v="L2"/>
    <x v="0"/>
    <s v="Z-I"/>
    <s v="Z I"/>
    <x v="0"/>
    <x v="0"/>
    <x v="0"/>
    <d v="1899-12-30T08:06:39"/>
    <x v="29"/>
    <x v="1"/>
    <x v="0"/>
    <n v="92"/>
    <n v="0"/>
    <x v="0"/>
    <n v="177"/>
    <s v="CALAMA"/>
    <s v="Z-I-6-10-2022-8"/>
    <x v="0"/>
    <x v="0"/>
  </r>
  <r>
    <n v="49"/>
    <d v="2022-10-06T00:00:00"/>
    <n v="10"/>
    <n v="6"/>
    <n v="4"/>
    <s v="J"/>
    <s v="L2"/>
    <x v="0"/>
    <s v="Z-R"/>
    <s v="Z R"/>
    <x v="0"/>
    <x v="1"/>
    <x v="1"/>
    <d v="1899-12-30T08:58:58"/>
    <x v="24"/>
    <x v="1"/>
    <x v="0"/>
    <n v="92"/>
    <n v="1"/>
    <x v="1"/>
    <n v="177"/>
    <s v="CALAMA"/>
    <s v="Z-R-6-10-2022-8"/>
    <x v="0"/>
    <x v="0"/>
  </r>
  <r>
    <n v="33307"/>
    <d v="2022-10-06T00:00:00"/>
    <n v="10"/>
    <n v="6"/>
    <n v="4"/>
    <s v="J"/>
    <s v="L2"/>
    <x v="0"/>
    <s v="F-I"/>
    <s v="F I"/>
    <x v="1"/>
    <x v="0"/>
    <x v="2"/>
    <d v="1899-12-30T07:26:29"/>
    <x v="3"/>
    <x v="0"/>
    <x v="1"/>
    <n v="90"/>
    <n v="0"/>
    <x v="1"/>
    <n v="177"/>
    <s v="CALAMA"/>
    <s v="F-I-6-10-2022-7"/>
    <x v="0"/>
    <x v="0"/>
  </r>
  <r>
    <n v="32465"/>
    <d v="2022-10-06T00:00:00"/>
    <n v="10"/>
    <n v="6"/>
    <n v="4"/>
    <s v="J"/>
    <s v="L2"/>
    <x v="0"/>
    <s v="F-R"/>
    <s v="F R"/>
    <x v="1"/>
    <x v="1"/>
    <x v="3"/>
    <d v="1899-12-30T08:20:07"/>
    <x v="2"/>
    <x v="1"/>
    <x v="1"/>
    <n v="90"/>
    <n v="1"/>
    <x v="0"/>
    <n v="177"/>
    <s v="CALAMA"/>
    <s v="F-R-6-10-2022-8"/>
    <x v="0"/>
    <x v="0"/>
  </r>
  <r>
    <n v="8921"/>
    <d v="2022-10-06T00:00:00"/>
    <n v="10"/>
    <n v="6"/>
    <n v="4"/>
    <s v="J"/>
    <s v="L2"/>
    <x v="0"/>
    <s v="T-I"/>
    <s v="T I"/>
    <x v="2"/>
    <x v="0"/>
    <x v="4"/>
    <d v="1899-12-30T08:04:39"/>
    <x v="30"/>
    <x v="1"/>
    <x v="2"/>
    <n v="85"/>
    <n v="0"/>
    <x v="0"/>
    <n v="177"/>
    <s v="CALAMA"/>
    <s v="T-I-6-10-2022-8"/>
    <x v="0"/>
    <x v="0"/>
  </r>
  <r>
    <n v="8923"/>
    <d v="2022-10-06T00:00:00"/>
    <n v="10"/>
    <n v="6"/>
    <n v="4"/>
    <s v="J"/>
    <s v="L2"/>
    <x v="0"/>
    <s v="T-R"/>
    <s v="T R"/>
    <x v="2"/>
    <x v="1"/>
    <x v="5"/>
    <d v="1899-12-30T09:14:15"/>
    <x v="30"/>
    <x v="14"/>
    <x v="2"/>
    <n v="85"/>
    <n v="1"/>
    <x v="0"/>
    <n v="177"/>
    <s v="CALAMA"/>
    <s v="T-R-6-10-2022-9"/>
    <x v="0"/>
    <x v="0"/>
  </r>
  <r>
    <n v="19010"/>
    <d v="2022-10-06T00:00:00"/>
    <n v="10"/>
    <n v="6"/>
    <n v="4"/>
    <s v="J"/>
    <s v="L2"/>
    <x v="0"/>
    <s v="A-I"/>
    <s v="A I"/>
    <x v="3"/>
    <x v="0"/>
    <x v="6"/>
    <d v="1899-12-30T07:29:25"/>
    <x v="31"/>
    <x v="0"/>
    <x v="3"/>
    <n v="86"/>
    <n v="0"/>
    <x v="0"/>
    <n v="177"/>
    <s v="CALAMA"/>
    <s v="A-I-6-10-2022-7"/>
    <x v="0"/>
    <x v="0"/>
  </r>
  <r>
    <n v="10624"/>
    <d v="2022-10-06T00:00:00"/>
    <n v="10"/>
    <n v="6"/>
    <n v="4"/>
    <s v="J"/>
    <s v="L2"/>
    <x v="0"/>
    <s v="A-R"/>
    <s v="A R"/>
    <x v="3"/>
    <x v="1"/>
    <x v="7"/>
    <d v="1899-12-30T08:26:48"/>
    <x v="5"/>
    <x v="1"/>
    <x v="3"/>
    <n v="86"/>
    <n v="1"/>
    <x v="0"/>
    <n v="177"/>
    <s v="CALAMA"/>
    <s v="A-R-6-10-2022-8"/>
    <x v="0"/>
    <x v="0"/>
  </r>
  <r>
    <n v="1950"/>
    <d v="2022-10-04T00:00:00"/>
    <n v="10"/>
    <n v="4"/>
    <n v="2"/>
    <s v="M"/>
    <s v="L2"/>
    <x v="0"/>
    <s v="C-I"/>
    <s v="C I"/>
    <x v="4"/>
    <x v="0"/>
    <x v="8"/>
    <d v="1899-12-30T07:34:14"/>
    <x v="32"/>
    <x v="0"/>
    <x v="4"/>
    <n v="89"/>
    <n v="0"/>
    <x v="0"/>
    <n v="177"/>
    <s v="CALAMA"/>
    <s v="C-I-4-10-2022-7"/>
    <x v="1"/>
    <x v="1"/>
  </r>
  <r>
    <n v="1951"/>
    <d v="2022-10-04T00:00:00"/>
    <n v="10"/>
    <n v="4"/>
    <n v="2"/>
    <s v="M"/>
    <s v="L2"/>
    <x v="0"/>
    <s v="C-R"/>
    <s v="C R"/>
    <x v="4"/>
    <x v="1"/>
    <x v="9"/>
    <d v="1899-12-30T08:30:27"/>
    <x v="32"/>
    <x v="1"/>
    <x v="4"/>
    <n v="89"/>
    <n v="1"/>
    <x v="0"/>
    <n v="177"/>
    <s v="CALAMA"/>
    <s v="C-R-4-10-2022-8"/>
    <x v="1"/>
    <x v="1"/>
  </r>
  <r>
    <n v="1954"/>
    <d v="2022-10-04T00:00:00"/>
    <n v="10"/>
    <n v="4"/>
    <n v="2"/>
    <s v="M"/>
    <s v="L2"/>
    <x v="0"/>
    <s v="Z-I"/>
    <s v="Z I"/>
    <x v="0"/>
    <x v="0"/>
    <x v="0"/>
    <d v="1899-12-30T09:57:19"/>
    <x v="32"/>
    <x v="14"/>
    <x v="0"/>
    <n v="92"/>
    <n v="0"/>
    <x v="0"/>
    <n v="177"/>
    <s v="CALAMA"/>
    <s v="Z-I-4-10-2022-9"/>
    <x v="1"/>
    <x v="1"/>
  </r>
  <r>
    <n v="1955"/>
    <d v="2022-10-04T00:00:00"/>
    <n v="10"/>
    <n v="4"/>
    <n v="2"/>
    <s v="M"/>
    <s v="L2"/>
    <x v="0"/>
    <s v="Z-R"/>
    <s v="Z R"/>
    <x v="0"/>
    <x v="1"/>
    <x v="1"/>
    <d v="1899-12-30T10:54:39"/>
    <x v="32"/>
    <x v="4"/>
    <x v="0"/>
    <n v="92"/>
    <n v="1"/>
    <x v="0"/>
    <n v="177"/>
    <s v="CALAMA"/>
    <s v="Z-R-4-10-2022-10"/>
    <x v="1"/>
    <x v="1"/>
  </r>
  <r>
    <n v="1958"/>
    <d v="2022-10-04T00:00:00"/>
    <n v="10"/>
    <n v="4"/>
    <n v="2"/>
    <s v="M"/>
    <s v="L2"/>
    <x v="0"/>
    <s v="F-I"/>
    <s v="F I"/>
    <x v="1"/>
    <x v="0"/>
    <x v="2"/>
    <d v="1899-12-30T12:47:17"/>
    <x v="32"/>
    <x v="6"/>
    <x v="1"/>
    <n v="90"/>
    <n v="0"/>
    <x v="0"/>
    <n v="177"/>
    <s v="CALAMA"/>
    <s v="F-I-4-10-2022-12"/>
    <x v="1"/>
    <x v="1"/>
  </r>
  <r>
    <n v="1959"/>
    <d v="2022-10-04T00:00:00"/>
    <n v="10"/>
    <n v="4"/>
    <n v="2"/>
    <s v="M"/>
    <s v="L2"/>
    <x v="0"/>
    <s v="F-R"/>
    <s v="F R"/>
    <x v="1"/>
    <x v="1"/>
    <x v="3"/>
    <d v="1899-12-30T13:59:39"/>
    <x v="32"/>
    <x v="11"/>
    <x v="1"/>
    <n v="90"/>
    <n v="1"/>
    <x v="0"/>
    <n v="177"/>
    <s v="CALAMA"/>
    <s v="F-R-4-10-2022-13"/>
    <x v="1"/>
    <x v="1"/>
  </r>
  <r>
    <n v="1962"/>
    <d v="2022-10-04T00:00:00"/>
    <n v="10"/>
    <n v="4"/>
    <n v="2"/>
    <s v="M"/>
    <s v="L2"/>
    <x v="0"/>
    <s v="T-I"/>
    <s v="T I"/>
    <x v="2"/>
    <x v="0"/>
    <x v="4"/>
    <d v="1899-12-30T15:44:12"/>
    <x v="32"/>
    <x v="8"/>
    <x v="2"/>
    <n v="85"/>
    <n v="0"/>
    <x v="0"/>
    <n v="177"/>
    <s v="CALAMA"/>
    <s v="T-I-4-10-2022-15"/>
    <x v="1"/>
    <x v="1"/>
  </r>
  <r>
    <n v="1963"/>
    <d v="2022-10-04T00:00:00"/>
    <n v="10"/>
    <n v="4"/>
    <n v="2"/>
    <s v="M"/>
    <s v="L2"/>
    <x v="0"/>
    <s v="T-R"/>
    <s v="T R"/>
    <x v="2"/>
    <x v="1"/>
    <x v="5"/>
    <d v="1899-12-30T16:50:15"/>
    <x v="32"/>
    <x v="12"/>
    <x v="2"/>
    <n v="85"/>
    <n v="1"/>
    <x v="0"/>
    <n v="177"/>
    <s v="CALAMA"/>
    <s v="T-R-4-10-2022-16"/>
    <x v="1"/>
    <x v="1"/>
  </r>
  <r>
    <n v="2541"/>
    <d v="2022-10-04T00:00:00"/>
    <n v="10"/>
    <n v="4"/>
    <n v="2"/>
    <s v="M"/>
    <s v="L2"/>
    <x v="0"/>
    <s v="Z-I"/>
    <s v="Z I"/>
    <x v="0"/>
    <x v="0"/>
    <x v="0"/>
    <d v="1899-12-30T07:53:17"/>
    <x v="33"/>
    <x v="0"/>
    <x v="0"/>
    <n v="92"/>
    <n v="0"/>
    <x v="0"/>
    <n v="177"/>
    <s v="CALAMA"/>
    <s v="Z-I-4-10-2022-7"/>
    <x v="1"/>
    <x v="1"/>
  </r>
  <r>
    <n v="2542"/>
    <d v="2022-10-04T00:00:00"/>
    <n v="10"/>
    <n v="4"/>
    <n v="2"/>
    <s v="M"/>
    <s v="L2"/>
    <x v="0"/>
    <s v="Z-R"/>
    <s v="Z R"/>
    <x v="0"/>
    <x v="1"/>
    <x v="1"/>
    <d v="1899-12-30T08:59:02"/>
    <x v="33"/>
    <x v="1"/>
    <x v="0"/>
    <n v="92"/>
    <n v="1"/>
    <x v="0"/>
    <n v="177"/>
    <s v="CALAMA"/>
    <s v="Z-R-4-10-2022-8"/>
    <x v="1"/>
    <x v="1"/>
  </r>
  <r>
    <n v="2546"/>
    <d v="2022-10-04T00:00:00"/>
    <n v="10"/>
    <n v="4"/>
    <n v="2"/>
    <s v="M"/>
    <s v="L2"/>
    <x v="0"/>
    <s v="F-I"/>
    <s v="F I"/>
    <x v="1"/>
    <x v="0"/>
    <x v="2"/>
    <d v="1899-12-30T10:28:31"/>
    <x v="33"/>
    <x v="4"/>
    <x v="1"/>
    <n v="90"/>
    <n v="0"/>
    <x v="0"/>
    <n v="177"/>
    <s v="CALAMA"/>
    <s v="F-I-4-10-2022-10"/>
    <x v="1"/>
    <x v="1"/>
  </r>
  <r>
    <n v="2547"/>
    <d v="2022-10-04T00:00:00"/>
    <n v="10"/>
    <n v="4"/>
    <n v="2"/>
    <s v="M"/>
    <s v="L2"/>
    <x v="0"/>
    <s v="F-R"/>
    <s v="F R"/>
    <x v="1"/>
    <x v="1"/>
    <x v="3"/>
    <d v="1899-12-30T11:36:37"/>
    <x v="33"/>
    <x v="5"/>
    <x v="1"/>
    <n v="90"/>
    <n v="1"/>
    <x v="0"/>
    <n v="177"/>
    <s v="CALAMA"/>
    <s v="F-R-4-10-2022-11"/>
    <x v="1"/>
    <x v="1"/>
  </r>
  <r>
    <n v="2550"/>
    <d v="2022-10-04T00:00:00"/>
    <n v="10"/>
    <n v="4"/>
    <n v="2"/>
    <s v="M"/>
    <s v="L2"/>
    <x v="0"/>
    <s v="T-I"/>
    <s v="T I"/>
    <x v="2"/>
    <x v="0"/>
    <x v="4"/>
    <d v="1899-12-30T13:05:21"/>
    <x v="33"/>
    <x v="11"/>
    <x v="2"/>
    <n v="85"/>
    <n v="0"/>
    <x v="0"/>
    <n v="177"/>
    <s v="CALAMA"/>
    <s v="T-I-4-10-2022-13"/>
    <x v="1"/>
    <x v="1"/>
  </r>
  <r>
    <n v="2552"/>
    <d v="2022-10-04T00:00:00"/>
    <n v="10"/>
    <n v="4"/>
    <n v="2"/>
    <s v="M"/>
    <s v="L2"/>
    <x v="0"/>
    <s v="T-R"/>
    <s v="T R"/>
    <x v="2"/>
    <x v="1"/>
    <x v="5"/>
    <d v="1899-12-30T14:13:34"/>
    <x v="33"/>
    <x v="7"/>
    <x v="2"/>
    <n v="85"/>
    <n v="1"/>
    <x v="0"/>
    <n v="177"/>
    <s v="CALAMA"/>
    <s v="T-R-4-10-2022-14"/>
    <x v="1"/>
    <x v="1"/>
  </r>
  <r>
    <n v="2556"/>
    <d v="2022-10-04T00:00:00"/>
    <n v="10"/>
    <n v="4"/>
    <n v="2"/>
    <s v="M"/>
    <s v="L2"/>
    <x v="0"/>
    <s v="A-I"/>
    <s v="A I"/>
    <x v="3"/>
    <x v="0"/>
    <x v="6"/>
    <d v="1899-12-30T16:07:52"/>
    <x v="33"/>
    <x v="12"/>
    <x v="3"/>
    <n v="86"/>
    <n v="0"/>
    <x v="0"/>
    <n v="177"/>
    <s v="CALAMA"/>
    <s v="A-I-4-10-2022-16"/>
    <x v="1"/>
    <x v="1"/>
  </r>
  <r>
    <n v="2557"/>
    <d v="2022-10-04T00:00:00"/>
    <n v="10"/>
    <n v="4"/>
    <n v="2"/>
    <s v="M"/>
    <s v="L2"/>
    <x v="0"/>
    <s v="A-R"/>
    <s v="A R"/>
    <x v="3"/>
    <x v="1"/>
    <x v="7"/>
    <d v="1899-12-30T17:23:15"/>
    <x v="33"/>
    <x v="9"/>
    <x v="3"/>
    <n v="86"/>
    <n v="1"/>
    <x v="0"/>
    <n v="177"/>
    <s v="CALAMA"/>
    <s v="A-R-4-10-2022-17"/>
    <x v="1"/>
    <x v="1"/>
  </r>
  <r>
    <n v="2713"/>
    <d v="2022-10-04T00:00:00"/>
    <n v="10"/>
    <n v="4"/>
    <n v="2"/>
    <s v="M"/>
    <s v="L2"/>
    <x v="0"/>
    <s v="T-I"/>
    <s v="T I"/>
    <x v="2"/>
    <x v="0"/>
    <x v="4"/>
    <d v="1899-12-30T08:55:13"/>
    <x v="34"/>
    <x v="1"/>
    <x v="2"/>
    <n v="85"/>
    <n v="0"/>
    <x v="0"/>
    <n v="177"/>
    <s v="CALAMA"/>
    <s v="T-I-4-10-2022-8"/>
    <x v="1"/>
    <x v="1"/>
  </r>
  <r>
    <n v="2715"/>
    <d v="2022-10-04T00:00:00"/>
    <n v="10"/>
    <n v="4"/>
    <n v="2"/>
    <s v="M"/>
    <s v="L2"/>
    <x v="0"/>
    <s v="T-R"/>
    <s v="T R"/>
    <x v="2"/>
    <x v="1"/>
    <x v="5"/>
    <d v="1899-12-30T10:01:47"/>
    <x v="34"/>
    <x v="4"/>
    <x v="2"/>
    <n v="85"/>
    <n v="1"/>
    <x v="0"/>
    <n v="177"/>
    <s v="CALAMA"/>
    <s v="T-R-4-10-2022-10"/>
    <x v="1"/>
    <x v="1"/>
  </r>
  <r>
    <n v="2718"/>
    <d v="2022-10-04T00:00:00"/>
    <n v="10"/>
    <n v="4"/>
    <n v="2"/>
    <s v="M"/>
    <s v="L2"/>
    <x v="0"/>
    <s v="A-I"/>
    <s v="A I"/>
    <x v="3"/>
    <x v="0"/>
    <x v="6"/>
    <d v="1899-12-30T11:47:54"/>
    <x v="34"/>
    <x v="5"/>
    <x v="3"/>
    <n v="86"/>
    <n v="0"/>
    <x v="0"/>
    <n v="177"/>
    <s v="CALAMA"/>
    <s v="A-I-4-10-2022-11"/>
    <x v="1"/>
    <x v="1"/>
  </r>
  <r>
    <n v="2719"/>
    <d v="2022-10-04T00:00:00"/>
    <n v="10"/>
    <n v="4"/>
    <n v="2"/>
    <s v="M"/>
    <s v="L2"/>
    <x v="0"/>
    <s v="A-R"/>
    <s v="A R"/>
    <x v="3"/>
    <x v="1"/>
    <x v="7"/>
    <d v="1899-12-30T13:06:29"/>
    <x v="34"/>
    <x v="11"/>
    <x v="3"/>
    <n v="86"/>
    <n v="1"/>
    <x v="0"/>
    <n v="177"/>
    <s v="CALAMA"/>
    <s v="A-R-4-10-2022-13"/>
    <x v="1"/>
    <x v="1"/>
  </r>
  <r>
    <n v="2722"/>
    <d v="2022-10-04T00:00:00"/>
    <n v="10"/>
    <n v="4"/>
    <n v="2"/>
    <s v="M"/>
    <s v="L2"/>
    <x v="0"/>
    <s v="C-I"/>
    <s v="C I"/>
    <x v="4"/>
    <x v="0"/>
    <x v="8"/>
    <d v="1899-12-30T15:05:33"/>
    <x v="34"/>
    <x v="8"/>
    <x v="4"/>
    <n v="89"/>
    <n v="0"/>
    <x v="0"/>
    <n v="177"/>
    <s v="CALAMA"/>
    <s v="C-I-4-10-2022-15"/>
    <x v="1"/>
    <x v="1"/>
  </r>
  <r>
    <n v="2723"/>
    <d v="2022-10-04T00:00:00"/>
    <n v="10"/>
    <n v="4"/>
    <n v="2"/>
    <s v="M"/>
    <s v="L2"/>
    <x v="0"/>
    <s v="C-R"/>
    <s v="C R"/>
    <x v="4"/>
    <x v="1"/>
    <x v="9"/>
    <d v="1899-12-30T16:04:00"/>
    <x v="34"/>
    <x v="12"/>
    <x v="4"/>
    <n v="89"/>
    <n v="1"/>
    <x v="0"/>
    <n v="177"/>
    <s v="CALAMA"/>
    <s v="C-R-4-10-2022-16"/>
    <x v="1"/>
    <x v="1"/>
  </r>
  <r>
    <n v="2725"/>
    <d v="2022-10-04T00:00:00"/>
    <n v="10"/>
    <n v="4"/>
    <n v="2"/>
    <s v="M"/>
    <s v="L2"/>
    <x v="0"/>
    <s v="Z-I"/>
    <s v="Z I"/>
    <x v="0"/>
    <x v="0"/>
    <x v="0"/>
    <d v="1899-12-30T17:30:06"/>
    <x v="34"/>
    <x v="9"/>
    <x v="0"/>
    <n v="92"/>
    <n v="0"/>
    <x v="0"/>
    <n v="177"/>
    <s v="CALAMA"/>
    <s v="Z-I-4-10-2022-17"/>
    <x v="1"/>
    <x v="1"/>
  </r>
  <r>
    <n v="2726"/>
    <d v="2022-10-04T00:00:00"/>
    <n v="10"/>
    <n v="4"/>
    <n v="2"/>
    <s v="M"/>
    <s v="L2"/>
    <x v="0"/>
    <s v="Z-R"/>
    <s v="Z R"/>
    <x v="0"/>
    <x v="1"/>
    <x v="1"/>
    <d v="1899-12-30T18:32:35"/>
    <x v="34"/>
    <x v="13"/>
    <x v="0"/>
    <n v="92"/>
    <n v="1"/>
    <x v="0"/>
    <n v="177"/>
    <s v="CALAMA"/>
    <s v="Z-R-4-10-2022-18"/>
    <x v="1"/>
    <x v="1"/>
  </r>
  <r>
    <n v="2894"/>
    <d v="2022-10-04T00:00:00"/>
    <n v="10"/>
    <n v="4"/>
    <n v="2"/>
    <s v="M"/>
    <s v="L2"/>
    <x v="0"/>
    <s v="Z-I"/>
    <s v="Z I"/>
    <x v="0"/>
    <x v="0"/>
    <x v="0"/>
    <d v="1899-12-30T08:18:24"/>
    <x v="35"/>
    <x v="1"/>
    <x v="0"/>
    <n v="92"/>
    <n v="0"/>
    <x v="0"/>
    <n v="177"/>
    <s v="CALAMA"/>
    <s v="Z-I-4-10-2022-8"/>
    <x v="1"/>
    <x v="1"/>
  </r>
  <r>
    <n v="2896"/>
    <d v="2022-10-04T00:00:00"/>
    <n v="10"/>
    <n v="4"/>
    <n v="2"/>
    <s v="M"/>
    <s v="L2"/>
    <x v="0"/>
    <s v="Z-R"/>
    <s v="Z R"/>
    <x v="0"/>
    <x v="1"/>
    <x v="1"/>
    <d v="1899-12-30T09:21:40"/>
    <x v="35"/>
    <x v="14"/>
    <x v="0"/>
    <n v="92"/>
    <n v="1"/>
    <x v="0"/>
    <n v="177"/>
    <s v="CALAMA"/>
    <s v="Z-R-4-10-2022-9"/>
    <x v="1"/>
    <x v="1"/>
  </r>
  <r>
    <n v="2900"/>
    <d v="2022-10-04T00:00:00"/>
    <n v="10"/>
    <n v="4"/>
    <n v="2"/>
    <s v="M"/>
    <s v="L2"/>
    <x v="0"/>
    <s v="F-I"/>
    <s v="F I"/>
    <x v="1"/>
    <x v="0"/>
    <x v="2"/>
    <d v="1899-12-30T10:58:46"/>
    <x v="35"/>
    <x v="4"/>
    <x v="1"/>
    <n v="90"/>
    <n v="0"/>
    <x v="0"/>
    <n v="177"/>
    <s v="CALAMA"/>
    <s v="F-I-4-10-2022-10"/>
    <x v="1"/>
    <x v="1"/>
  </r>
  <r>
    <n v="2901"/>
    <d v="2022-10-04T00:00:00"/>
    <n v="10"/>
    <n v="4"/>
    <n v="2"/>
    <s v="M"/>
    <s v="L2"/>
    <x v="0"/>
    <s v="F-R"/>
    <s v="F R"/>
    <x v="1"/>
    <x v="1"/>
    <x v="3"/>
    <d v="1899-12-30T12:06:03"/>
    <x v="35"/>
    <x v="6"/>
    <x v="1"/>
    <n v="90"/>
    <n v="1"/>
    <x v="0"/>
    <n v="177"/>
    <s v="CALAMA"/>
    <s v="F-R-4-10-2022-12"/>
    <x v="1"/>
    <x v="1"/>
  </r>
  <r>
    <n v="2904"/>
    <d v="2022-10-04T00:00:00"/>
    <n v="10"/>
    <n v="4"/>
    <n v="2"/>
    <s v="M"/>
    <s v="L2"/>
    <x v="0"/>
    <s v="T-I"/>
    <s v="T I"/>
    <x v="2"/>
    <x v="0"/>
    <x v="4"/>
    <d v="1899-12-30T13:54:08"/>
    <x v="35"/>
    <x v="11"/>
    <x v="2"/>
    <n v="85"/>
    <n v="0"/>
    <x v="0"/>
    <n v="177"/>
    <s v="CALAMA"/>
    <s v="T-I-4-10-2022-13"/>
    <x v="1"/>
    <x v="1"/>
  </r>
  <r>
    <n v="2905"/>
    <d v="2022-10-04T00:00:00"/>
    <n v="10"/>
    <n v="4"/>
    <n v="2"/>
    <s v="M"/>
    <s v="L2"/>
    <x v="0"/>
    <s v="T-R"/>
    <s v="T R"/>
    <x v="2"/>
    <x v="1"/>
    <x v="5"/>
    <d v="1899-12-30T15:04:35"/>
    <x v="35"/>
    <x v="8"/>
    <x v="2"/>
    <n v="85"/>
    <n v="1"/>
    <x v="0"/>
    <n v="177"/>
    <s v="CALAMA"/>
    <s v="T-R-4-10-2022-15"/>
    <x v="1"/>
    <x v="1"/>
  </r>
  <r>
    <n v="2908"/>
    <d v="2022-10-04T00:00:00"/>
    <n v="10"/>
    <n v="4"/>
    <n v="2"/>
    <s v="M"/>
    <s v="L2"/>
    <x v="0"/>
    <s v="A-I"/>
    <s v="A I"/>
    <x v="3"/>
    <x v="0"/>
    <x v="6"/>
    <d v="1899-12-30T16:49:50"/>
    <x v="35"/>
    <x v="12"/>
    <x v="3"/>
    <n v="86"/>
    <n v="0"/>
    <x v="0"/>
    <n v="177"/>
    <s v="CALAMA"/>
    <s v="A-I-4-10-2022-16"/>
    <x v="1"/>
    <x v="1"/>
  </r>
  <r>
    <n v="2909"/>
    <d v="2022-10-04T00:00:00"/>
    <n v="10"/>
    <n v="4"/>
    <n v="2"/>
    <s v="M"/>
    <s v="L2"/>
    <x v="0"/>
    <s v="A-R"/>
    <s v="A R"/>
    <x v="3"/>
    <x v="1"/>
    <x v="7"/>
    <d v="1899-12-30T18:06:00"/>
    <x v="35"/>
    <x v="13"/>
    <x v="3"/>
    <n v="86"/>
    <n v="1"/>
    <x v="0"/>
    <n v="177"/>
    <s v="CALAMA"/>
    <s v="A-R-4-10-2022-18"/>
    <x v="1"/>
    <x v="1"/>
  </r>
  <r>
    <n v="25242"/>
    <d v="2022-10-06T00:00:00"/>
    <n v="10"/>
    <n v="6"/>
    <n v="4"/>
    <s v="J"/>
    <s v="L2"/>
    <x v="0"/>
    <s v="F-I"/>
    <s v="F I"/>
    <x v="1"/>
    <x v="0"/>
    <x v="2"/>
    <d v="1899-12-30T07:46:40"/>
    <x v="36"/>
    <x v="0"/>
    <x v="1"/>
    <n v="90"/>
    <n v="0"/>
    <x v="0"/>
    <n v="177"/>
    <s v="CALAMA"/>
    <s v="F-I-6-10-2022-7"/>
    <x v="0"/>
    <x v="0"/>
  </r>
  <r>
    <n v="3220"/>
    <d v="2022-10-06T00:00:00"/>
    <n v="10"/>
    <n v="6"/>
    <n v="4"/>
    <s v="J"/>
    <s v="L2"/>
    <x v="0"/>
    <s v="F-R"/>
    <s v="F R"/>
    <x v="1"/>
    <x v="1"/>
    <x v="3"/>
    <d v="1899-12-30T08:29:57"/>
    <x v="10"/>
    <x v="1"/>
    <x v="1"/>
    <n v="90"/>
    <n v="1"/>
    <x v="0"/>
    <n v="177"/>
    <s v="CALAMA"/>
    <s v="F-R-6-10-2022-8"/>
    <x v="0"/>
    <x v="0"/>
  </r>
  <r>
    <n v="13994"/>
    <d v="2022-10-06T00:00:00"/>
    <n v="10"/>
    <n v="6"/>
    <n v="4"/>
    <s v="J"/>
    <s v="L2"/>
    <x v="0"/>
    <s v="T-I"/>
    <s v="T I"/>
    <x v="2"/>
    <x v="0"/>
    <x v="4"/>
    <d v="1899-12-30T08:11:57"/>
    <x v="37"/>
    <x v="1"/>
    <x v="2"/>
    <n v="85"/>
    <n v="0"/>
    <x v="0"/>
    <n v="177"/>
    <s v="CALAMA"/>
    <s v="T-I-6-10-2022-8"/>
    <x v="0"/>
    <x v="0"/>
  </r>
  <r>
    <n v="13996"/>
    <d v="2022-10-06T00:00:00"/>
    <n v="10"/>
    <n v="6"/>
    <n v="4"/>
    <s v="J"/>
    <s v="L2"/>
    <x v="0"/>
    <s v="T-R"/>
    <s v="T R"/>
    <x v="2"/>
    <x v="1"/>
    <x v="5"/>
    <d v="1899-12-30T09:22:33"/>
    <x v="37"/>
    <x v="14"/>
    <x v="2"/>
    <n v="85"/>
    <n v="1"/>
    <x v="0"/>
    <n v="177"/>
    <s v="CALAMA"/>
    <s v="T-R-6-10-2022-9"/>
    <x v="0"/>
    <x v="0"/>
  </r>
  <r>
    <n v="4400"/>
    <d v="2022-10-06T00:00:00"/>
    <n v="10"/>
    <n v="6"/>
    <n v="4"/>
    <s v="J"/>
    <s v="L2"/>
    <x v="0"/>
    <s v="A-I"/>
    <s v="A I"/>
    <x v="3"/>
    <x v="0"/>
    <x v="6"/>
    <d v="1899-12-30T07:35:25"/>
    <x v="38"/>
    <x v="0"/>
    <x v="3"/>
    <n v="86"/>
    <n v="0"/>
    <x v="0"/>
    <n v="177"/>
    <s v="CALAMA"/>
    <s v="A-I-6-10-2022-7"/>
    <x v="0"/>
    <x v="0"/>
  </r>
  <r>
    <n v="35516"/>
    <d v="2022-10-06T00:00:00"/>
    <n v="10"/>
    <n v="6"/>
    <n v="4"/>
    <s v="J"/>
    <s v="L2"/>
    <x v="0"/>
    <s v="A-R"/>
    <s v="A R"/>
    <x v="3"/>
    <x v="1"/>
    <x v="7"/>
    <d v="1899-12-30T08:32:32"/>
    <x v="13"/>
    <x v="1"/>
    <x v="3"/>
    <n v="86"/>
    <n v="1"/>
    <x v="0"/>
    <n v="177"/>
    <s v="CALAMA"/>
    <s v="A-R-6-10-2022-8"/>
    <x v="0"/>
    <x v="0"/>
  </r>
  <r>
    <n v="9200"/>
    <d v="2022-10-06T00:00:00"/>
    <n v="10"/>
    <n v="6"/>
    <n v="4"/>
    <s v="J"/>
    <s v="L2"/>
    <x v="0"/>
    <s v="C-I"/>
    <s v="C I"/>
    <x v="4"/>
    <x v="0"/>
    <x v="8"/>
    <d v="1899-12-30T07:27:42"/>
    <x v="39"/>
    <x v="0"/>
    <x v="4"/>
    <n v="89"/>
    <n v="0"/>
    <x v="0"/>
    <n v="177"/>
    <s v="CALAMA"/>
    <s v="C-I-6-10-2022-7"/>
    <x v="0"/>
    <x v="0"/>
  </r>
  <r>
    <n v="28824"/>
    <d v="2022-10-06T00:00:00"/>
    <n v="10"/>
    <n v="6"/>
    <n v="4"/>
    <s v="J"/>
    <s v="L2"/>
    <x v="0"/>
    <s v="C-R"/>
    <s v="C R"/>
    <x v="4"/>
    <x v="1"/>
    <x v="9"/>
    <d v="1899-12-30T08:16:00"/>
    <x v="28"/>
    <x v="1"/>
    <x v="4"/>
    <n v="89"/>
    <n v="1"/>
    <x v="0"/>
    <n v="177"/>
    <s v="CALAMA"/>
    <s v="C-R-6-10-2022-8"/>
    <x v="0"/>
    <x v="0"/>
  </r>
  <r>
    <n v="3184"/>
    <d v="2022-10-04T00:00:00"/>
    <n v="10"/>
    <n v="4"/>
    <n v="2"/>
    <s v="M"/>
    <s v="L2"/>
    <x v="0"/>
    <s v="C-I"/>
    <s v="C I"/>
    <x v="4"/>
    <x v="0"/>
    <x v="8"/>
    <d v="1899-12-30T07:26:35"/>
    <x v="10"/>
    <x v="0"/>
    <x v="4"/>
    <n v="89"/>
    <n v="0"/>
    <x v="0"/>
    <n v="177"/>
    <s v="CALAMA"/>
    <s v="C-I-4-10-2022-7"/>
    <x v="1"/>
    <x v="1"/>
  </r>
  <r>
    <n v="3185"/>
    <d v="2022-10-04T00:00:00"/>
    <n v="10"/>
    <n v="4"/>
    <n v="2"/>
    <s v="M"/>
    <s v="L2"/>
    <x v="0"/>
    <s v="C-R"/>
    <s v="C R"/>
    <x v="4"/>
    <x v="1"/>
    <x v="9"/>
    <d v="1899-12-30T08:23:44"/>
    <x v="10"/>
    <x v="1"/>
    <x v="4"/>
    <n v="89"/>
    <n v="1"/>
    <x v="0"/>
    <n v="177"/>
    <s v="CALAMA"/>
    <s v="C-R-4-10-2022-8"/>
    <x v="1"/>
    <x v="1"/>
  </r>
  <r>
    <n v="3188"/>
    <d v="2022-10-04T00:00:00"/>
    <n v="10"/>
    <n v="4"/>
    <n v="2"/>
    <s v="M"/>
    <s v="L2"/>
    <x v="0"/>
    <s v="Z-I"/>
    <s v="Z I"/>
    <x v="0"/>
    <x v="0"/>
    <x v="0"/>
    <d v="1899-12-30T09:48:37"/>
    <x v="10"/>
    <x v="14"/>
    <x v="0"/>
    <n v="92"/>
    <n v="0"/>
    <x v="0"/>
    <n v="177"/>
    <s v="CALAMA"/>
    <s v="Z-I-4-10-2022-9"/>
    <x v="1"/>
    <x v="1"/>
  </r>
  <r>
    <n v="3189"/>
    <d v="2022-10-04T00:00:00"/>
    <n v="10"/>
    <n v="4"/>
    <n v="2"/>
    <s v="M"/>
    <s v="L2"/>
    <x v="0"/>
    <s v="Z-R"/>
    <s v="Z R"/>
    <x v="0"/>
    <x v="1"/>
    <x v="1"/>
    <d v="1899-12-30T10:44:22"/>
    <x v="10"/>
    <x v="4"/>
    <x v="0"/>
    <n v="92"/>
    <n v="1"/>
    <x v="0"/>
    <n v="177"/>
    <s v="CALAMA"/>
    <s v="Z-R-4-10-2022-10"/>
    <x v="1"/>
    <x v="1"/>
  </r>
  <r>
    <n v="3192"/>
    <d v="2022-10-04T00:00:00"/>
    <n v="10"/>
    <n v="4"/>
    <n v="2"/>
    <s v="M"/>
    <s v="L2"/>
    <x v="0"/>
    <s v="F-I"/>
    <s v="F I"/>
    <x v="1"/>
    <x v="0"/>
    <x v="2"/>
    <d v="1899-12-30T12:34:27"/>
    <x v="10"/>
    <x v="6"/>
    <x v="1"/>
    <n v="90"/>
    <n v="0"/>
    <x v="0"/>
    <n v="177"/>
    <s v="CALAMA"/>
    <s v="F-I-4-10-2022-12"/>
    <x v="1"/>
    <x v="1"/>
  </r>
  <r>
    <n v="3193"/>
    <d v="2022-10-04T00:00:00"/>
    <n v="10"/>
    <n v="4"/>
    <n v="2"/>
    <s v="M"/>
    <s v="L2"/>
    <x v="0"/>
    <s v="F-R"/>
    <s v="F R"/>
    <x v="1"/>
    <x v="1"/>
    <x v="3"/>
    <d v="1899-12-30T13:46:26"/>
    <x v="10"/>
    <x v="11"/>
    <x v="1"/>
    <n v="90"/>
    <n v="1"/>
    <x v="0"/>
    <n v="177"/>
    <s v="CALAMA"/>
    <s v="F-R-4-10-2022-13"/>
    <x v="1"/>
    <x v="1"/>
  </r>
  <r>
    <n v="3198"/>
    <d v="2022-10-04T00:00:00"/>
    <n v="10"/>
    <n v="4"/>
    <n v="2"/>
    <s v="M"/>
    <s v="L2"/>
    <x v="0"/>
    <s v="T-I"/>
    <s v="T I"/>
    <x v="2"/>
    <x v="0"/>
    <x v="4"/>
    <d v="1899-12-30T15:34:18"/>
    <x v="10"/>
    <x v="8"/>
    <x v="2"/>
    <n v="85"/>
    <n v="0"/>
    <x v="0"/>
    <n v="177"/>
    <s v="CALAMA"/>
    <s v="T-I-4-10-2022-15"/>
    <x v="1"/>
    <x v="1"/>
  </r>
  <r>
    <n v="3199"/>
    <d v="2022-10-04T00:00:00"/>
    <n v="10"/>
    <n v="4"/>
    <n v="2"/>
    <s v="M"/>
    <s v="L2"/>
    <x v="0"/>
    <s v="T-R"/>
    <s v="T R"/>
    <x v="2"/>
    <x v="1"/>
    <x v="5"/>
    <d v="1899-12-30T16:39:08"/>
    <x v="10"/>
    <x v="12"/>
    <x v="2"/>
    <n v="85"/>
    <n v="1"/>
    <x v="0"/>
    <n v="177"/>
    <s v="CALAMA"/>
    <s v="T-R-4-10-2022-16"/>
    <x v="1"/>
    <x v="1"/>
  </r>
  <r>
    <n v="2931"/>
    <d v="2022-10-06T00:00:00"/>
    <n v="10"/>
    <n v="6"/>
    <n v="4"/>
    <s v="J"/>
    <s v="L2"/>
    <x v="0"/>
    <s v="F-I"/>
    <s v="F I"/>
    <x v="1"/>
    <x v="0"/>
    <x v="2"/>
    <d v="1899-12-30T08:04:39"/>
    <x v="35"/>
    <x v="1"/>
    <x v="1"/>
    <n v="90"/>
    <n v="0"/>
    <x v="0"/>
    <n v="177"/>
    <s v="CALAMA"/>
    <s v="F-I-6-10-2022-8"/>
    <x v="0"/>
    <x v="0"/>
  </r>
  <r>
    <n v="29432"/>
    <d v="2022-10-06T00:00:00"/>
    <n v="10"/>
    <n v="6"/>
    <n v="4"/>
    <s v="J"/>
    <s v="L2"/>
    <x v="0"/>
    <s v="F-R"/>
    <s v="F R"/>
    <x v="1"/>
    <x v="1"/>
    <x v="3"/>
    <d v="1899-12-30T08:35:02"/>
    <x v="16"/>
    <x v="1"/>
    <x v="1"/>
    <n v="90"/>
    <n v="1"/>
    <x v="0"/>
    <n v="177"/>
    <s v="CALAMA"/>
    <s v="F-R-6-10-2022-8"/>
    <x v="0"/>
    <x v="0"/>
  </r>
  <r>
    <n v="36112"/>
    <d v="2022-10-06T00:00:00"/>
    <n v="10"/>
    <n v="6"/>
    <n v="4"/>
    <s v="J"/>
    <s v="L2"/>
    <x v="0"/>
    <s v="T-I"/>
    <s v="T I"/>
    <x v="2"/>
    <x v="0"/>
    <x v="4"/>
    <d v="1899-12-30T08:22:53"/>
    <x v="40"/>
    <x v="1"/>
    <x v="2"/>
    <n v="85"/>
    <n v="0"/>
    <x v="0"/>
    <n v="177"/>
    <s v="CALAMA"/>
    <s v="T-I-6-10-2022-8"/>
    <x v="0"/>
    <x v="0"/>
  </r>
  <r>
    <n v="36114"/>
    <d v="2022-10-06T00:00:00"/>
    <n v="10"/>
    <n v="6"/>
    <n v="4"/>
    <s v="J"/>
    <s v="L2"/>
    <x v="0"/>
    <s v="T-R"/>
    <s v="T R"/>
    <x v="2"/>
    <x v="1"/>
    <x v="5"/>
    <d v="1899-12-30T09:32:17"/>
    <x v="40"/>
    <x v="14"/>
    <x v="2"/>
    <n v="85"/>
    <n v="1"/>
    <x v="0"/>
    <n v="177"/>
    <s v="CALAMA"/>
    <s v="T-R-6-10-2022-9"/>
    <x v="0"/>
    <x v="0"/>
  </r>
  <r>
    <n v="3616"/>
    <d v="2022-10-06T00:00:00"/>
    <n v="10"/>
    <n v="6"/>
    <n v="4"/>
    <s v="J"/>
    <s v="L2"/>
    <x v="0"/>
    <s v="A-I"/>
    <s v="A I"/>
    <x v="3"/>
    <x v="0"/>
    <x v="6"/>
    <d v="1899-12-30T07:37:37"/>
    <x v="41"/>
    <x v="0"/>
    <x v="3"/>
    <n v="86"/>
    <n v="0"/>
    <x v="1"/>
    <n v="177"/>
    <s v="CALAMA"/>
    <s v="A-I-6-10-2022-7"/>
    <x v="0"/>
    <x v="0"/>
  </r>
  <r>
    <n v="16784"/>
    <d v="2022-10-06T00:00:00"/>
    <n v="10"/>
    <n v="6"/>
    <n v="4"/>
    <s v="J"/>
    <s v="L2"/>
    <x v="0"/>
    <s v="A-R"/>
    <s v="A R"/>
    <x v="3"/>
    <x v="1"/>
    <x v="7"/>
    <d v="1899-12-30T08:42:53"/>
    <x v="19"/>
    <x v="1"/>
    <x v="3"/>
    <n v="86"/>
    <n v="1"/>
    <x v="0"/>
    <n v="177"/>
    <s v="CALAMA"/>
    <s v="A-R-6-10-2022-8"/>
    <x v="0"/>
    <x v="0"/>
  </r>
  <r>
    <n v="16437"/>
    <d v="2022-10-06T00:00:00"/>
    <n v="10"/>
    <n v="6"/>
    <n v="4"/>
    <s v="J"/>
    <s v="L2"/>
    <x v="0"/>
    <s v="C-I"/>
    <s v="C I"/>
    <x v="4"/>
    <x v="0"/>
    <x v="8"/>
    <d v="1899-12-30T07:34:59"/>
    <x v="42"/>
    <x v="0"/>
    <x v="4"/>
    <n v="89"/>
    <n v="0"/>
    <x v="0"/>
    <n v="177"/>
    <s v="CALAMA"/>
    <s v="C-I-6-10-2022-7"/>
    <x v="0"/>
    <x v="0"/>
  </r>
  <r>
    <n v="9201"/>
    <d v="2022-10-06T00:00:00"/>
    <n v="10"/>
    <n v="6"/>
    <n v="4"/>
    <s v="J"/>
    <s v="L2"/>
    <x v="0"/>
    <s v="C-R"/>
    <s v="C R"/>
    <x v="4"/>
    <x v="1"/>
    <x v="9"/>
    <d v="1899-12-30T08:23:11"/>
    <x v="39"/>
    <x v="1"/>
    <x v="4"/>
    <n v="89"/>
    <n v="1"/>
    <x v="0"/>
    <n v="177"/>
    <s v="CALAMA"/>
    <s v="C-R-6-10-2022-8"/>
    <x v="0"/>
    <x v="0"/>
  </r>
  <r>
    <n v="10995"/>
    <d v="2022-10-06T00:00:00"/>
    <n v="10"/>
    <n v="6"/>
    <n v="4"/>
    <s v="J"/>
    <s v="L2"/>
    <x v="0"/>
    <s v="Z-I"/>
    <s v="Z I"/>
    <x v="0"/>
    <x v="0"/>
    <x v="0"/>
    <d v="1899-12-30T08:15:04"/>
    <x v="43"/>
    <x v="1"/>
    <x v="0"/>
    <n v="92"/>
    <n v="0"/>
    <x v="0"/>
    <n v="177"/>
    <s v="CALAMA"/>
    <s v="Z-I-6-10-2022-8"/>
    <x v="0"/>
    <x v="0"/>
  </r>
  <r>
    <n v="9888"/>
    <d v="2022-10-06T00:00:00"/>
    <n v="10"/>
    <n v="6"/>
    <n v="4"/>
    <s v="J"/>
    <s v="L2"/>
    <x v="0"/>
    <s v="Z-R"/>
    <s v="Z R"/>
    <x v="0"/>
    <x v="1"/>
    <x v="1"/>
    <d v="1899-12-30T09:11:34"/>
    <x v="29"/>
    <x v="14"/>
    <x v="0"/>
    <n v="92"/>
    <n v="1"/>
    <x v="0"/>
    <n v="177"/>
    <s v="CALAMA"/>
    <s v="Z-R-6-10-2022-9"/>
    <x v="0"/>
    <x v="0"/>
  </r>
  <r>
    <n v="3574"/>
    <d v="2022-10-04T00:00:00"/>
    <n v="10"/>
    <n v="4"/>
    <n v="2"/>
    <s v="M"/>
    <s v="L2"/>
    <x v="0"/>
    <s v="A-R"/>
    <s v="A R"/>
    <x v="3"/>
    <x v="1"/>
    <x v="7"/>
    <d v="1899-12-30T07:37:31"/>
    <x v="41"/>
    <x v="0"/>
    <x v="3"/>
    <n v="86"/>
    <n v="1"/>
    <x v="1"/>
    <n v="177"/>
    <s v="CALAMA"/>
    <s v="A-R-4-10-2022-7"/>
    <x v="1"/>
    <x v="1"/>
  </r>
  <r>
    <n v="3575"/>
    <d v="2022-10-04T00:00:00"/>
    <n v="10"/>
    <n v="4"/>
    <n v="2"/>
    <s v="M"/>
    <s v="L2"/>
    <x v="0"/>
    <s v="A-I"/>
    <s v="A I"/>
    <x v="3"/>
    <x v="0"/>
    <x v="6"/>
    <d v="1899-12-30T07:39:04"/>
    <x v="41"/>
    <x v="0"/>
    <x v="3"/>
    <n v="86"/>
    <n v="0"/>
    <x v="1"/>
    <n v="177"/>
    <s v="CALAMA"/>
    <s v="A-I-4-10-2022-7"/>
    <x v="1"/>
    <x v="1"/>
  </r>
  <r>
    <n v="3576"/>
    <d v="2022-10-04T00:00:00"/>
    <n v="10"/>
    <n v="4"/>
    <n v="2"/>
    <s v="M"/>
    <s v="L2"/>
    <x v="0"/>
    <s v="A-R"/>
    <s v="A R"/>
    <x v="3"/>
    <x v="1"/>
    <x v="7"/>
    <d v="1899-12-30T07:48:35"/>
    <x v="41"/>
    <x v="0"/>
    <x v="3"/>
    <n v="86"/>
    <n v="1"/>
    <x v="0"/>
    <n v="177"/>
    <s v="CALAMA"/>
    <s v="A-R-4-10-2022-7"/>
    <x v="1"/>
    <x v="1"/>
  </r>
  <r>
    <n v="3578"/>
    <d v="2022-10-04T00:00:00"/>
    <n v="10"/>
    <n v="4"/>
    <n v="2"/>
    <s v="M"/>
    <s v="L2"/>
    <x v="0"/>
    <s v="A-I"/>
    <s v="A I"/>
    <x v="3"/>
    <x v="0"/>
    <x v="6"/>
    <d v="1899-12-30T09:22:37"/>
    <x v="41"/>
    <x v="14"/>
    <x v="3"/>
    <n v="86"/>
    <n v="0"/>
    <x v="0"/>
    <n v="177"/>
    <s v="CALAMA"/>
    <s v="A-I-4-10-2022-9"/>
    <x v="1"/>
    <x v="1"/>
  </r>
  <r>
    <n v="3579"/>
    <d v="2022-10-04T00:00:00"/>
    <n v="10"/>
    <n v="4"/>
    <n v="2"/>
    <s v="M"/>
    <s v="L2"/>
    <x v="0"/>
    <s v="A-R"/>
    <s v="A R"/>
    <x v="3"/>
    <x v="1"/>
    <x v="7"/>
    <d v="1899-12-30T10:32:05"/>
    <x v="41"/>
    <x v="4"/>
    <x v="3"/>
    <n v="86"/>
    <n v="1"/>
    <x v="0"/>
    <n v="177"/>
    <s v="CALAMA"/>
    <s v="A-R-4-10-2022-10"/>
    <x v="1"/>
    <x v="1"/>
  </r>
  <r>
    <n v="3582"/>
    <d v="2022-10-04T00:00:00"/>
    <n v="10"/>
    <n v="4"/>
    <n v="2"/>
    <s v="M"/>
    <s v="L2"/>
    <x v="0"/>
    <s v="C-I"/>
    <s v="C I"/>
    <x v="4"/>
    <x v="0"/>
    <x v="8"/>
    <d v="1899-12-30T12:45:09"/>
    <x v="41"/>
    <x v="6"/>
    <x v="4"/>
    <n v="89"/>
    <n v="0"/>
    <x v="0"/>
    <n v="177"/>
    <s v="CALAMA"/>
    <s v="C-I-4-10-2022-12"/>
    <x v="1"/>
    <x v="1"/>
  </r>
  <r>
    <n v="3585"/>
    <d v="2022-10-04T00:00:00"/>
    <n v="10"/>
    <n v="4"/>
    <n v="2"/>
    <s v="M"/>
    <s v="L2"/>
    <x v="0"/>
    <s v="C-R"/>
    <s v="C R"/>
    <x v="4"/>
    <x v="1"/>
    <x v="9"/>
    <d v="1899-12-30T13:40:51"/>
    <x v="41"/>
    <x v="11"/>
    <x v="4"/>
    <n v="89"/>
    <n v="1"/>
    <x v="0"/>
    <n v="177"/>
    <s v="CALAMA"/>
    <s v="C-R-4-10-2022-13"/>
    <x v="1"/>
    <x v="1"/>
  </r>
  <r>
    <n v="3588"/>
    <d v="2022-10-04T00:00:00"/>
    <n v="10"/>
    <n v="4"/>
    <n v="2"/>
    <s v="M"/>
    <s v="L2"/>
    <x v="0"/>
    <s v="Z-I"/>
    <s v="Z I"/>
    <x v="0"/>
    <x v="0"/>
    <x v="0"/>
    <d v="1899-12-30T15:10:12"/>
    <x v="41"/>
    <x v="8"/>
    <x v="0"/>
    <n v="92"/>
    <n v="0"/>
    <x v="0"/>
    <n v="177"/>
    <s v="CALAMA"/>
    <s v="Z-I-4-10-2022-15"/>
    <x v="1"/>
    <x v="1"/>
  </r>
  <r>
    <n v="3589"/>
    <d v="2022-10-04T00:00:00"/>
    <n v="10"/>
    <n v="4"/>
    <n v="2"/>
    <s v="M"/>
    <s v="L2"/>
    <x v="0"/>
    <s v="Z-R"/>
    <s v="Z R"/>
    <x v="0"/>
    <x v="1"/>
    <x v="1"/>
    <d v="1899-12-30T16:09:29"/>
    <x v="41"/>
    <x v="12"/>
    <x v="0"/>
    <n v="92"/>
    <n v="1"/>
    <x v="0"/>
    <n v="177"/>
    <s v="CALAMA"/>
    <s v="Z-R-4-10-2022-16"/>
    <x v="1"/>
    <x v="1"/>
  </r>
  <r>
    <n v="3590"/>
    <d v="2022-10-04T00:00:00"/>
    <n v="10"/>
    <n v="4"/>
    <n v="2"/>
    <s v="M"/>
    <s v="L2"/>
    <x v="0"/>
    <s v="F-I"/>
    <s v="F I"/>
    <x v="1"/>
    <x v="0"/>
    <x v="2"/>
    <d v="1899-12-30T17:36:49"/>
    <x v="41"/>
    <x v="9"/>
    <x v="1"/>
    <n v="90"/>
    <n v="0"/>
    <x v="0"/>
    <n v="177"/>
    <s v="CALAMA"/>
    <s v="F-I-4-10-2022-17"/>
    <x v="1"/>
    <x v="1"/>
  </r>
  <r>
    <n v="3591"/>
    <d v="2022-10-04T00:00:00"/>
    <n v="10"/>
    <n v="4"/>
    <n v="2"/>
    <s v="M"/>
    <s v="L2"/>
    <x v="0"/>
    <s v="F-R"/>
    <s v="F R"/>
    <x v="1"/>
    <x v="1"/>
    <x v="3"/>
    <d v="1899-12-30T18:45:52"/>
    <x v="41"/>
    <x v="13"/>
    <x v="1"/>
    <n v="90"/>
    <n v="1"/>
    <x v="1"/>
    <n v="177"/>
    <s v="CALAMA"/>
    <s v="F-R-4-10-2022-18"/>
    <x v="1"/>
    <x v="1"/>
  </r>
  <r>
    <n v="3595"/>
    <d v="2022-10-04T00:00:00"/>
    <n v="10"/>
    <n v="4"/>
    <n v="2"/>
    <s v="M"/>
    <s v="L2"/>
    <x v="0"/>
    <s v="A-I"/>
    <s v="A I"/>
    <x v="3"/>
    <x v="0"/>
    <x v="6"/>
    <d v="1899-12-30T20:21:31"/>
    <x v="41"/>
    <x v="2"/>
    <x v="3"/>
    <n v="86"/>
    <n v="0"/>
    <x v="1"/>
    <n v="177"/>
    <s v="CALAMA"/>
    <s v="A-I-4-10-2022-20"/>
    <x v="1"/>
    <x v="1"/>
  </r>
  <r>
    <n v="5561"/>
    <d v="2022-10-06T00:00:00"/>
    <n v="10"/>
    <n v="6"/>
    <n v="4"/>
    <s v="J"/>
    <s v="L2"/>
    <x v="0"/>
    <s v="A-I"/>
    <s v="A I"/>
    <x v="3"/>
    <x v="0"/>
    <x v="6"/>
    <d v="1899-12-30T07:46:45"/>
    <x v="44"/>
    <x v="0"/>
    <x v="3"/>
    <n v="86"/>
    <n v="0"/>
    <x v="0"/>
    <n v="177"/>
    <s v="CALAMA"/>
    <s v="A-I-6-10-2022-7"/>
    <x v="0"/>
    <x v="0"/>
  </r>
  <r>
    <n v="3617"/>
    <d v="2022-10-06T00:00:00"/>
    <n v="10"/>
    <n v="6"/>
    <n v="4"/>
    <s v="J"/>
    <s v="L2"/>
    <x v="0"/>
    <s v="A-R"/>
    <s v="A R"/>
    <x v="3"/>
    <x v="1"/>
    <x v="7"/>
    <d v="1899-12-30T07:50:19"/>
    <x v="41"/>
    <x v="0"/>
    <x v="3"/>
    <n v="86"/>
    <n v="1"/>
    <x v="1"/>
    <n v="177"/>
    <s v="CALAMA"/>
    <s v="A-R-6-10-2022-7"/>
    <x v="1"/>
    <x v="1"/>
  </r>
  <r>
    <n v="13624"/>
    <d v="2022-10-06T00:00:00"/>
    <n v="10"/>
    <n v="6"/>
    <n v="4"/>
    <s v="J"/>
    <s v="L2"/>
    <x v="0"/>
    <s v="Z-I"/>
    <s v="Z I"/>
    <x v="0"/>
    <x v="0"/>
    <x v="0"/>
    <d v="1899-12-30T08:26:35"/>
    <x v="45"/>
    <x v="1"/>
    <x v="0"/>
    <n v="92"/>
    <n v="0"/>
    <x v="0"/>
    <n v="177"/>
    <s v="CALAMA"/>
    <s v="Z-I-6-10-2022-8"/>
    <x v="0"/>
    <x v="0"/>
  </r>
  <r>
    <n v="10996"/>
    <d v="2022-10-06T00:00:00"/>
    <n v="10"/>
    <n v="6"/>
    <n v="4"/>
    <s v="J"/>
    <s v="L2"/>
    <x v="0"/>
    <s v="Z-R"/>
    <s v="Z R"/>
    <x v="0"/>
    <x v="1"/>
    <x v="1"/>
    <d v="1899-12-30T09:20:21"/>
    <x v="43"/>
    <x v="14"/>
    <x v="0"/>
    <n v="92"/>
    <n v="1"/>
    <x v="0"/>
    <n v="177"/>
    <s v="CALAMA"/>
    <s v="Z-R-6-10-2022-9"/>
    <x v="0"/>
    <x v="0"/>
  </r>
  <r>
    <n v="22244"/>
    <d v="2022-10-06T00:00:00"/>
    <n v="10"/>
    <n v="6"/>
    <n v="4"/>
    <s v="J"/>
    <s v="L2"/>
    <x v="0"/>
    <s v="F-I"/>
    <s v="F I"/>
    <x v="1"/>
    <x v="0"/>
    <x v="2"/>
    <d v="1899-12-30T08:15:51"/>
    <x v="46"/>
    <x v="1"/>
    <x v="1"/>
    <n v="90"/>
    <n v="0"/>
    <x v="0"/>
    <n v="177"/>
    <s v="CALAMA"/>
    <s v="F-I-6-10-2022-8"/>
    <x v="0"/>
    <x v="0"/>
  </r>
  <r>
    <n v="15749"/>
    <d v="2022-10-06T00:00:00"/>
    <n v="10"/>
    <n v="6"/>
    <n v="4"/>
    <s v="J"/>
    <s v="L2"/>
    <x v="0"/>
    <s v="F-R"/>
    <s v="F R"/>
    <x v="1"/>
    <x v="1"/>
    <x v="3"/>
    <d v="1899-12-30T08:40:00"/>
    <x v="25"/>
    <x v="1"/>
    <x v="1"/>
    <n v="90"/>
    <n v="1"/>
    <x v="0"/>
    <n v="177"/>
    <s v="CALAMA"/>
    <s v="F-R-6-10-2022-8"/>
    <x v="0"/>
    <x v="0"/>
  </r>
  <r>
    <n v="3920"/>
    <d v="2022-10-04T00:00:00"/>
    <n v="10"/>
    <n v="4"/>
    <n v="2"/>
    <s v="M"/>
    <s v="L2"/>
    <x v="0"/>
    <s v="FY1-I"/>
    <s v="FY1 I"/>
    <x v="5"/>
    <x v="0"/>
    <x v="10"/>
    <d v="1899-12-30T07:17:26"/>
    <x v="26"/>
    <x v="0"/>
    <x v="5"/>
    <n v="91"/>
    <n v="0"/>
    <x v="0"/>
    <n v="177"/>
    <s v="CALAMA"/>
    <s v="FY1-I-4-10-2022-7"/>
    <x v="1"/>
    <x v="1"/>
  </r>
  <r>
    <n v="3921"/>
    <d v="2022-10-04T00:00:00"/>
    <n v="10"/>
    <n v="4"/>
    <n v="2"/>
    <s v="M"/>
    <s v="L2"/>
    <x v="0"/>
    <s v="F-R"/>
    <s v="F R"/>
    <x v="1"/>
    <x v="1"/>
    <x v="3"/>
    <d v="1899-12-30T08:07:44"/>
    <x v="26"/>
    <x v="1"/>
    <x v="1"/>
    <n v="90"/>
    <n v="1"/>
    <x v="0"/>
    <n v="177"/>
    <s v="CALAMA"/>
    <s v="F-R-4-10-2022-8"/>
    <x v="1"/>
    <x v="1"/>
  </r>
  <r>
    <n v="3924"/>
    <d v="2022-10-04T00:00:00"/>
    <n v="10"/>
    <n v="4"/>
    <n v="2"/>
    <s v="M"/>
    <s v="L2"/>
    <x v="0"/>
    <s v="T-I"/>
    <s v="T I"/>
    <x v="2"/>
    <x v="0"/>
    <x v="4"/>
    <d v="1899-12-30T09:36:37"/>
    <x v="26"/>
    <x v="14"/>
    <x v="2"/>
    <n v="85"/>
    <n v="0"/>
    <x v="0"/>
    <n v="177"/>
    <s v="CALAMA"/>
    <s v="T-I-4-10-2022-9"/>
    <x v="1"/>
    <x v="1"/>
  </r>
  <r>
    <n v="3925"/>
    <d v="2022-10-04T00:00:00"/>
    <n v="10"/>
    <n v="4"/>
    <n v="2"/>
    <s v="M"/>
    <s v="L2"/>
    <x v="0"/>
    <s v="T-R"/>
    <s v="T R"/>
    <x v="2"/>
    <x v="1"/>
    <x v="5"/>
    <d v="1899-12-30T10:34:41"/>
    <x v="26"/>
    <x v="4"/>
    <x v="2"/>
    <n v="85"/>
    <n v="1"/>
    <x v="0"/>
    <n v="177"/>
    <s v="CALAMA"/>
    <s v="T-R-4-10-2022-10"/>
    <x v="1"/>
    <x v="1"/>
  </r>
  <r>
    <n v="3928"/>
    <d v="2022-10-04T00:00:00"/>
    <n v="10"/>
    <n v="4"/>
    <n v="2"/>
    <s v="M"/>
    <s v="L2"/>
    <x v="0"/>
    <s v="A-I"/>
    <s v="A I"/>
    <x v="3"/>
    <x v="0"/>
    <x v="6"/>
    <d v="1899-12-30T12:38:33"/>
    <x v="26"/>
    <x v="6"/>
    <x v="3"/>
    <n v="86"/>
    <n v="0"/>
    <x v="0"/>
    <n v="177"/>
    <s v="CALAMA"/>
    <s v="A-I-4-10-2022-12"/>
    <x v="1"/>
    <x v="1"/>
  </r>
  <r>
    <n v="3929"/>
    <d v="2022-10-04T00:00:00"/>
    <n v="10"/>
    <n v="4"/>
    <n v="2"/>
    <s v="M"/>
    <s v="L2"/>
    <x v="0"/>
    <s v="A-R"/>
    <s v="A R"/>
    <x v="3"/>
    <x v="1"/>
    <x v="7"/>
    <d v="1899-12-30T13:53:09"/>
    <x v="26"/>
    <x v="11"/>
    <x v="3"/>
    <n v="86"/>
    <n v="1"/>
    <x v="0"/>
    <n v="177"/>
    <s v="CALAMA"/>
    <s v="A-R-4-10-2022-13"/>
    <x v="1"/>
    <x v="1"/>
  </r>
  <r>
    <n v="3932"/>
    <d v="2022-10-04T00:00:00"/>
    <n v="10"/>
    <n v="4"/>
    <n v="2"/>
    <s v="M"/>
    <s v="L2"/>
    <x v="0"/>
    <s v="C-I"/>
    <s v="C I"/>
    <x v="4"/>
    <x v="0"/>
    <x v="8"/>
    <d v="1899-12-30T15:55:39"/>
    <x v="26"/>
    <x v="8"/>
    <x v="4"/>
    <n v="89"/>
    <n v="0"/>
    <x v="0"/>
    <n v="177"/>
    <s v="CALAMA"/>
    <s v="C-I-4-10-2022-15"/>
    <x v="1"/>
    <x v="1"/>
  </r>
  <r>
    <n v="3933"/>
    <d v="2022-10-04T00:00:00"/>
    <n v="10"/>
    <n v="4"/>
    <n v="2"/>
    <s v="M"/>
    <s v="L2"/>
    <x v="0"/>
    <s v="C-R"/>
    <s v="C R"/>
    <x v="4"/>
    <x v="1"/>
    <x v="9"/>
    <d v="1899-12-30T16:53:46"/>
    <x v="26"/>
    <x v="12"/>
    <x v="4"/>
    <n v="89"/>
    <n v="1"/>
    <x v="0"/>
    <n v="177"/>
    <s v="CALAMA"/>
    <s v="C-R-4-10-2022-16"/>
    <x v="1"/>
    <x v="1"/>
  </r>
  <r>
    <n v="3934"/>
    <d v="2022-10-04T00:00:00"/>
    <n v="10"/>
    <n v="4"/>
    <n v="2"/>
    <s v="M"/>
    <s v="L2"/>
    <x v="0"/>
    <s v="Z-I"/>
    <s v="Z I"/>
    <x v="0"/>
    <x v="0"/>
    <x v="0"/>
    <d v="1899-12-30T18:35:58"/>
    <x v="26"/>
    <x v="13"/>
    <x v="0"/>
    <n v="92"/>
    <n v="0"/>
    <x v="0"/>
    <n v="177"/>
    <s v="CALAMA"/>
    <s v="Z-I-4-10-2022-18"/>
    <x v="1"/>
    <x v="1"/>
  </r>
  <r>
    <n v="3935"/>
    <d v="2022-10-04T00:00:00"/>
    <n v="10"/>
    <n v="4"/>
    <n v="2"/>
    <s v="M"/>
    <s v="L2"/>
    <x v="0"/>
    <s v="Z-R"/>
    <s v="Z R"/>
    <x v="0"/>
    <x v="1"/>
    <x v="1"/>
    <d v="1899-12-30T19:37:33"/>
    <x v="26"/>
    <x v="10"/>
    <x v="0"/>
    <n v="92"/>
    <n v="1"/>
    <x v="1"/>
    <n v="177"/>
    <s v="CALAMA"/>
    <s v="Z-R-4-10-2022-19"/>
    <x v="1"/>
    <x v="1"/>
  </r>
  <r>
    <n v="3940"/>
    <d v="2022-10-04T00:00:00"/>
    <n v="10"/>
    <n v="4"/>
    <n v="2"/>
    <s v="M"/>
    <s v="L2"/>
    <x v="0"/>
    <s v="A-I"/>
    <s v="A I"/>
    <x v="3"/>
    <x v="0"/>
    <x v="6"/>
    <d v="1899-12-30T20:41:00"/>
    <x v="26"/>
    <x v="2"/>
    <x v="3"/>
    <n v="86"/>
    <n v="0"/>
    <x v="1"/>
    <n v="177"/>
    <s v="CALAMA"/>
    <s v="A-I-4-10-2022-20"/>
    <x v="1"/>
    <x v="1"/>
  </r>
  <r>
    <n v="3967"/>
    <d v="2022-10-06T00:00:00"/>
    <n v="10"/>
    <n v="6"/>
    <n v="4"/>
    <s v="J"/>
    <s v="L2"/>
    <x v="0"/>
    <s v="FY1-I"/>
    <s v="FY1 I"/>
    <x v="5"/>
    <x v="0"/>
    <x v="10"/>
    <d v="1899-12-30T07:17:48"/>
    <x v="26"/>
    <x v="0"/>
    <x v="5"/>
    <n v="91"/>
    <n v="0"/>
    <x v="0"/>
    <n v="177"/>
    <s v="CALAMA"/>
    <s v="FY1-I-6-10-2022-7"/>
    <x v="1"/>
    <x v="1"/>
  </r>
  <r>
    <n v="25243"/>
    <d v="2022-10-06T00:00:00"/>
    <n v="10"/>
    <n v="6"/>
    <n v="4"/>
    <s v="J"/>
    <s v="L2"/>
    <x v="0"/>
    <s v="F-R"/>
    <s v="F R"/>
    <x v="1"/>
    <x v="1"/>
    <x v="3"/>
    <d v="1899-12-30T08:56:55"/>
    <x v="36"/>
    <x v="1"/>
    <x v="1"/>
    <n v="90"/>
    <n v="1"/>
    <x v="0"/>
    <n v="177"/>
    <s v="CALAMA"/>
    <s v="F-R-6-10-2022-8"/>
    <x v="0"/>
    <x v="0"/>
  </r>
  <r>
    <n v="19591"/>
    <d v="2022-10-06T00:00:00"/>
    <n v="10"/>
    <n v="6"/>
    <n v="4"/>
    <s v="J"/>
    <s v="L2"/>
    <x v="0"/>
    <s v="C-I"/>
    <s v="C I"/>
    <x v="4"/>
    <x v="0"/>
    <x v="8"/>
    <d v="1899-12-30T07:58:15"/>
    <x v="47"/>
    <x v="0"/>
    <x v="4"/>
    <n v="89"/>
    <n v="0"/>
    <x v="0"/>
    <n v="177"/>
    <s v="CALAMA"/>
    <s v="C-I-6-10-2022-7"/>
    <x v="0"/>
    <x v="0"/>
  </r>
  <r>
    <n v="16438"/>
    <d v="2022-10-06T00:00:00"/>
    <n v="10"/>
    <n v="6"/>
    <n v="4"/>
    <s v="J"/>
    <s v="L2"/>
    <x v="0"/>
    <s v="C-R"/>
    <s v="C R"/>
    <x v="4"/>
    <x v="1"/>
    <x v="9"/>
    <d v="1899-12-30T08:30:04"/>
    <x v="42"/>
    <x v="1"/>
    <x v="4"/>
    <n v="89"/>
    <n v="1"/>
    <x v="0"/>
    <n v="177"/>
    <s v="CALAMA"/>
    <s v="C-R-6-10-2022-8"/>
    <x v="0"/>
    <x v="0"/>
  </r>
  <r>
    <n v="37167"/>
    <d v="2022-10-06T00:00:00"/>
    <n v="10"/>
    <n v="6"/>
    <n v="4"/>
    <s v="J"/>
    <s v="L2"/>
    <x v="0"/>
    <s v="Z-I"/>
    <s v="Z I"/>
    <x v="0"/>
    <x v="0"/>
    <x v="0"/>
    <d v="1899-12-30T08:33:26"/>
    <x v="48"/>
    <x v="1"/>
    <x v="0"/>
    <n v="92"/>
    <n v="0"/>
    <x v="0"/>
    <n v="177"/>
    <s v="CALAMA"/>
    <s v="Z-I-6-10-2022-8"/>
    <x v="0"/>
    <x v="0"/>
  </r>
  <r>
    <n v="13625"/>
    <d v="2022-10-06T00:00:00"/>
    <n v="10"/>
    <n v="6"/>
    <n v="4"/>
    <s v="J"/>
    <s v="L2"/>
    <x v="0"/>
    <s v="Z-R"/>
    <s v="Z R"/>
    <x v="0"/>
    <x v="1"/>
    <x v="1"/>
    <d v="1899-12-30T09:28:28"/>
    <x v="45"/>
    <x v="14"/>
    <x v="0"/>
    <n v="92"/>
    <n v="1"/>
    <x v="0"/>
    <n v="177"/>
    <s v="CALAMA"/>
    <s v="Z-R-6-10-2022-9"/>
    <x v="0"/>
    <x v="0"/>
  </r>
  <r>
    <n v="32748"/>
    <d v="2022-10-06T00:00:00"/>
    <n v="10"/>
    <n v="6"/>
    <n v="4"/>
    <s v="J"/>
    <s v="L2"/>
    <x v="0"/>
    <s v="F-I"/>
    <s v="F I"/>
    <x v="1"/>
    <x v="0"/>
    <x v="2"/>
    <d v="1899-12-30T08:23:34"/>
    <x v="49"/>
    <x v="1"/>
    <x v="1"/>
    <n v="90"/>
    <n v="0"/>
    <x v="0"/>
    <n v="177"/>
    <s v="CALAMA"/>
    <s v="F-I-6-10-2022-8"/>
    <x v="0"/>
    <x v="0"/>
  </r>
  <r>
    <n v="2932"/>
    <d v="2022-10-06T00:00:00"/>
    <n v="10"/>
    <n v="6"/>
    <n v="4"/>
    <s v="J"/>
    <s v="L2"/>
    <x v="0"/>
    <s v="F-R"/>
    <s v="F R"/>
    <x v="1"/>
    <x v="1"/>
    <x v="3"/>
    <d v="1899-12-30T09:17:45"/>
    <x v="35"/>
    <x v="14"/>
    <x v="1"/>
    <n v="90"/>
    <n v="1"/>
    <x v="0"/>
    <n v="177"/>
    <s v="CALAMA"/>
    <s v="F-R-6-10-2022-9"/>
    <x v="0"/>
    <x v="0"/>
  </r>
  <r>
    <n v="37560"/>
    <d v="2022-10-06T00:00:00"/>
    <n v="10"/>
    <n v="6"/>
    <n v="4"/>
    <s v="J"/>
    <s v="L2"/>
    <x v="0"/>
    <s v="T-I"/>
    <s v="T I"/>
    <x v="2"/>
    <x v="0"/>
    <x v="4"/>
    <d v="1899-12-30T08:31:18"/>
    <x v="50"/>
    <x v="1"/>
    <x v="2"/>
    <n v="85"/>
    <n v="0"/>
    <x v="0"/>
    <n v="177"/>
    <s v="CALAMA"/>
    <s v="T-I-6-10-2022-8"/>
    <x v="0"/>
    <x v="0"/>
  </r>
  <r>
    <n v="37561"/>
    <d v="2022-10-06T00:00:00"/>
    <n v="10"/>
    <n v="6"/>
    <n v="4"/>
    <s v="J"/>
    <s v="L2"/>
    <x v="0"/>
    <s v="T-R"/>
    <s v="T R"/>
    <x v="2"/>
    <x v="1"/>
    <x v="5"/>
    <d v="1899-12-30T09:36:48"/>
    <x v="50"/>
    <x v="14"/>
    <x v="2"/>
    <n v="85"/>
    <n v="1"/>
    <x v="0"/>
    <n v="177"/>
    <s v="CALAMA"/>
    <s v="T-R-6-10-2022-9"/>
    <x v="0"/>
    <x v="0"/>
  </r>
  <r>
    <n v="4370"/>
    <d v="2022-10-04T00:00:00"/>
    <n v="10"/>
    <n v="4"/>
    <n v="2"/>
    <s v="M"/>
    <s v="L2"/>
    <x v="0"/>
    <s v="Z-I"/>
    <s v="Z I"/>
    <x v="0"/>
    <x v="0"/>
    <x v="0"/>
    <d v="1899-12-30T07:27:36"/>
    <x v="38"/>
    <x v="0"/>
    <x v="0"/>
    <n v="92"/>
    <n v="0"/>
    <x v="0"/>
    <n v="177"/>
    <s v="CALAMA"/>
    <s v="Z-I-4-10-2022-7"/>
    <x v="1"/>
    <x v="1"/>
  </r>
  <r>
    <n v="4371"/>
    <d v="2022-10-04T00:00:00"/>
    <n v="10"/>
    <n v="4"/>
    <n v="2"/>
    <s v="M"/>
    <s v="L2"/>
    <x v="0"/>
    <s v="Z-R"/>
    <s v="Z R"/>
    <x v="0"/>
    <x v="1"/>
    <x v="1"/>
    <d v="1899-12-30T08:33:24"/>
    <x v="38"/>
    <x v="1"/>
    <x v="0"/>
    <n v="92"/>
    <n v="1"/>
    <x v="0"/>
    <n v="177"/>
    <s v="CALAMA"/>
    <s v="Z-R-4-10-2022-8"/>
    <x v="1"/>
    <x v="1"/>
  </r>
  <r>
    <n v="4374"/>
    <d v="2022-10-04T00:00:00"/>
    <n v="10"/>
    <n v="4"/>
    <n v="2"/>
    <s v="M"/>
    <s v="L2"/>
    <x v="0"/>
    <s v="F-I"/>
    <s v="F I"/>
    <x v="1"/>
    <x v="0"/>
    <x v="2"/>
    <d v="1899-12-30T10:06:05"/>
    <x v="38"/>
    <x v="4"/>
    <x v="1"/>
    <n v="90"/>
    <n v="0"/>
    <x v="0"/>
    <n v="177"/>
    <s v="CALAMA"/>
    <s v="F-I-4-10-2022-10"/>
    <x v="1"/>
    <x v="1"/>
  </r>
  <r>
    <n v="4375"/>
    <d v="2022-10-04T00:00:00"/>
    <n v="10"/>
    <n v="4"/>
    <n v="2"/>
    <s v="M"/>
    <s v="L2"/>
    <x v="0"/>
    <s v="F-R"/>
    <s v="F R"/>
    <x v="1"/>
    <x v="1"/>
    <x v="3"/>
    <d v="1899-12-30T11:14:15"/>
    <x v="38"/>
    <x v="5"/>
    <x v="1"/>
    <n v="90"/>
    <n v="1"/>
    <x v="0"/>
    <n v="177"/>
    <s v="CALAMA"/>
    <s v="F-R-4-10-2022-11"/>
    <x v="1"/>
    <x v="1"/>
  </r>
  <r>
    <n v="4378"/>
    <d v="2022-10-04T00:00:00"/>
    <n v="10"/>
    <n v="4"/>
    <n v="2"/>
    <s v="M"/>
    <s v="L2"/>
    <x v="0"/>
    <s v="T-I"/>
    <s v="T I"/>
    <x v="2"/>
    <x v="0"/>
    <x v="4"/>
    <d v="1899-12-30T12:54:21"/>
    <x v="38"/>
    <x v="6"/>
    <x v="2"/>
    <n v="85"/>
    <n v="0"/>
    <x v="0"/>
    <n v="177"/>
    <s v="CALAMA"/>
    <s v="T-I-4-10-2022-12"/>
    <x v="1"/>
    <x v="1"/>
  </r>
  <r>
    <n v="4379"/>
    <d v="2022-10-04T00:00:00"/>
    <n v="10"/>
    <n v="4"/>
    <n v="2"/>
    <s v="M"/>
    <s v="L2"/>
    <x v="0"/>
    <s v="T-R"/>
    <s v="T R"/>
    <x v="2"/>
    <x v="1"/>
    <x v="5"/>
    <d v="1899-12-30T13:56:29"/>
    <x v="38"/>
    <x v="11"/>
    <x v="2"/>
    <n v="85"/>
    <n v="1"/>
    <x v="0"/>
    <n v="177"/>
    <s v="CALAMA"/>
    <s v="T-R-4-10-2022-13"/>
    <x v="1"/>
    <x v="1"/>
  </r>
  <r>
    <n v="4382"/>
    <d v="2022-10-04T00:00:00"/>
    <n v="10"/>
    <n v="4"/>
    <n v="2"/>
    <s v="M"/>
    <s v="L2"/>
    <x v="0"/>
    <s v="A-I"/>
    <s v="A I"/>
    <x v="3"/>
    <x v="0"/>
    <x v="6"/>
    <d v="1899-12-30T15:56:30"/>
    <x v="38"/>
    <x v="8"/>
    <x v="3"/>
    <n v="86"/>
    <n v="0"/>
    <x v="0"/>
    <n v="177"/>
    <s v="CALAMA"/>
    <s v="A-I-4-10-2022-15"/>
    <x v="1"/>
    <x v="1"/>
  </r>
  <r>
    <n v="4383"/>
    <d v="2022-10-04T00:00:00"/>
    <n v="10"/>
    <n v="4"/>
    <n v="2"/>
    <s v="M"/>
    <s v="L2"/>
    <x v="0"/>
    <s v="A-R"/>
    <s v="A R"/>
    <x v="3"/>
    <x v="1"/>
    <x v="7"/>
    <d v="1899-12-30T17:13:17"/>
    <x v="38"/>
    <x v="9"/>
    <x v="3"/>
    <n v="86"/>
    <n v="1"/>
    <x v="0"/>
    <n v="177"/>
    <s v="CALAMA"/>
    <s v="A-R-4-10-2022-17"/>
    <x v="1"/>
    <x v="1"/>
  </r>
  <r>
    <n v="11348"/>
    <d v="2022-10-06T00:00:00"/>
    <n v="10"/>
    <n v="6"/>
    <n v="4"/>
    <s v="J"/>
    <s v="L2"/>
    <x v="0"/>
    <s v="A-I"/>
    <s v="A I"/>
    <x v="3"/>
    <x v="0"/>
    <x v="6"/>
    <d v="1899-12-30T07:58:46"/>
    <x v="51"/>
    <x v="0"/>
    <x v="3"/>
    <n v="86"/>
    <n v="0"/>
    <x v="0"/>
    <n v="177"/>
    <s v="CALAMA"/>
    <s v="A-I-6-10-2022-7"/>
    <x v="0"/>
    <x v="0"/>
  </r>
  <r>
    <n v="19011"/>
    <d v="2022-10-06T00:00:00"/>
    <n v="10"/>
    <n v="6"/>
    <n v="4"/>
    <s v="J"/>
    <s v="L2"/>
    <x v="0"/>
    <s v="A-R"/>
    <s v="A R"/>
    <x v="3"/>
    <x v="1"/>
    <x v="7"/>
    <d v="1899-12-30T08:47:34"/>
    <x v="31"/>
    <x v="1"/>
    <x v="3"/>
    <n v="86"/>
    <n v="1"/>
    <x v="0"/>
    <n v="177"/>
    <s v="CALAMA"/>
    <s v="A-R-6-10-2022-8"/>
    <x v="0"/>
    <x v="0"/>
  </r>
  <r>
    <n v="4404"/>
    <d v="2022-10-06T00:00:00"/>
    <n v="10"/>
    <n v="6"/>
    <n v="4"/>
    <s v="J"/>
    <s v="L2"/>
    <x v="0"/>
    <s v="A-R"/>
    <s v="A R"/>
    <x v="3"/>
    <x v="1"/>
    <x v="7"/>
    <m/>
    <x v="38"/>
    <x v="3"/>
    <x v="3"/>
    <n v="86"/>
    <n v="1"/>
    <x v="1"/>
    <n v="177"/>
    <s v="CALAMA"/>
    <s v="A-R-6-10-2022-"/>
    <x v="1"/>
    <x v="1"/>
  </r>
  <r>
    <n v="36684"/>
    <d v="2022-10-06T00:00:00"/>
    <n v="10"/>
    <n v="6"/>
    <n v="4"/>
    <s v="J"/>
    <s v="L2"/>
    <x v="0"/>
    <s v="C-I"/>
    <s v="C I"/>
    <x v="4"/>
    <x v="0"/>
    <x v="8"/>
    <d v="1899-12-30T08:06:31"/>
    <x v="52"/>
    <x v="1"/>
    <x v="4"/>
    <n v="89"/>
    <n v="0"/>
    <x v="0"/>
    <n v="177"/>
    <s v="CALAMA"/>
    <s v="C-I-6-10-2022-8"/>
    <x v="0"/>
    <x v="0"/>
  </r>
  <r>
    <n v="19592"/>
    <d v="2022-10-06T00:00:00"/>
    <n v="10"/>
    <n v="6"/>
    <n v="4"/>
    <s v="J"/>
    <s v="L2"/>
    <x v="0"/>
    <s v="C-R"/>
    <s v="C R"/>
    <x v="4"/>
    <x v="1"/>
    <x v="9"/>
    <d v="1899-12-30T08:52:05"/>
    <x v="47"/>
    <x v="1"/>
    <x v="4"/>
    <n v="89"/>
    <n v="1"/>
    <x v="0"/>
    <n v="177"/>
    <s v="CALAMA"/>
    <s v="C-R-6-10-2022-8"/>
    <x v="0"/>
    <x v="0"/>
  </r>
  <r>
    <n v="17054"/>
    <d v="2022-10-06T00:00:00"/>
    <n v="10"/>
    <n v="6"/>
    <n v="4"/>
    <s v="J"/>
    <s v="L2"/>
    <x v="0"/>
    <s v="Z-I"/>
    <s v="Z I"/>
    <x v="0"/>
    <x v="0"/>
    <x v="0"/>
    <d v="1899-12-30T08:42:29"/>
    <x v="53"/>
    <x v="1"/>
    <x v="0"/>
    <n v="92"/>
    <n v="0"/>
    <x v="0"/>
    <n v="177"/>
    <s v="CALAMA"/>
    <s v="Z-I-6-10-2022-8"/>
    <x v="0"/>
    <x v="0"/>
  </r>
  <r>
    <n v="37168"/>
    <d v="2022-10-06T00:00:00"/>
    <n v="10"/>
    <n v="6"/>
    <n v="4"/>
    <s v="J"/>
    <s v="L2"/>
    <x v="0"/>
    <s v="Z-R"/>
    <s v="Z R"/>
    <x v="0"/>
    <x v="1"/>
    <x v="1"/>
    <d v="1899-12-30T09:32:51"/>
    <x v="48"/>
    <x v="14"/>
    <x v="0"/>
    <n v="92"/>
    <n v="1"/>
    <x v="0"/>
    <n v="177"/>
    <s v="CALAMA"/>
    <s v="Z-R-6-10-2022-9"/>
    <x v="0"/>
    <x v="0"/>
  </r>
  <r>
    <n v="24180"/>
    <d v="2022-10-06T00:00:00"/>
    <n v="10"/>
    <n v="6"/>
    <n v="4"/>
    <s v="J"/>
    <s v="L2"/>
    <x v="0"/>
    <s v="F-I"/>
    <s v="F I"/>
    <x v="1"/>
    <x v="0"/>
    <x v="2"/>
    <d v="1899-12-30T08:33:49"/>
    <x v="54"/>
    <x v="1"/>
    <x v="1"/>
    <n v="90"/>
    <n v="0"/>
    <x v="0"/>
    <n v="177"/>
    <s v="CALAMA"/>
    <s v="F-I-6-10-2022-8"/>
    <x v="0"/>
    <x v="0"/>
  </r>
  <r>
    <n v="22245"/>
    <d v="2022-10-06T00:00:00"/>
    <n v="10"/>
    <n v="6"/>
    <n v="4"/>
    <s v="J"/>
    <s v="L2"/>
    <x v="0"/>
    <s v="F-R"/>
    <s v="F R"/>
    <x v="1"/>
    <x v="1"/>
    <x v="3"/>
    <d v="1899-12-30T09:28:39"/>
    <x v="46"/>
    <x v="14"/>
    <x v="1"/>
    <n v="90"/>
    <n v="1"/>
    <x v="0"/>
    <n v="177"/>
    <s v="CALAMA"/>
    <s v="F-R-6-10-2022-9"/>
    <x v="0"/>
    <x v="0"/>
  </r>
  <r>
    <n v="4670"/>
    <d v="2022-10-04T00:00:00"/>
    <n v="10"/>
    <n v="4"/>
    <n v="2"/>
    <s v="M"/>
    <s v="L2"/>
    <x v="0"/>
    <s v="A-I"/>
    <s v="A I"/>
    <x v="3"/>
    <x v="0"/>
    <x v="6"/>
    <d v="1899-12-30T08:08:03"/>
    <x v="55"/>
    <x v="1"/>
    <x v="3"/>
    <n v="86"/>
    <n v="0"/>
    <x v="1"/>
    <n v="177"/>
    <s v="CALAMA"/>
    <s v="A-I-4-10-2022-8"/>
    <x v="1"/>
    <x v="1"/>
  </r>
  <r>
    <n v="4671"/>
    <d v="2022-10-04T00:00:00"/>
    <n v="10"/>
    <n v="4"/>
    <n v="2"/>
    <s v="M"/>
    <s v="L2"/>
    <x v="0"/>
    <s v="A-R"/>
    <s v="A R"/>
    <x v="3"/>
    <x v="1"/>
    <x v="7"/>
    <d v="1899-12-30T09:18:04"/>
    <x v="55"/>
    <x v="14"/>
    <x v="3"/>
    <n v="86"/>
    <n v="1"/>
    <x v="1"/>
    <n v="177"/>
    <s v="CALAMA"/>
    <s v="A-R-4-10-2022-9"/>
    <x v="1"/>
    <x v="1"/>
  </r>
  <r>
    <n v="4679"/>
    <d v="2022-10-04T00:00:00"/>
    <n v="10"/>
    <n v="4"/>
    <n v="2"/>
    <s v="M"/>
    <s v="L2"/>
    <x v="0"/>
    <s v="C-I"/>
    <s v="C I"/>
    <x v="4"/>
    <x v="0"/>
    <x v="8"/>
    <d v="1899-12-30T11:23:21"/>
    <x v="55"/>
    <x v="5"/>
    <x v="4"/>
    <n v="89"/>
    <n v="0"/>
    <x v="0"/>
    <n v="177"/>
    <s v="CALAMA"/>
    <s v="C-I-4-10-2022-11"/>
    <x v="1"/>
    <x v="1"/>
  </r>
  <r>
    <n v="4680"/>
    <d v="2022-10-04T00:00:00"/>
    <n v="10"/>
    <n v="4"/>
    <n v="2"/>
    <s v="M"/>
    <s v="L2"/>
    <x v="0"/>
    <s v="C-R"/>
    <s v="C R"/>
    <x v="4"/>
    <x v="1"/>
    <x v="9"/>
    <m/>
    <x v="55"/>
    <x v="3"/>
    <x v="4"/>
    <n v="89"/>
    <n v="1"/>
    <x v="1"/>
    <n v="177"/>
    <s v="CALAMA"/>
    <s v="C-R-4-10-2022-"/>
    <x v="1"/>
    <x v="1"/>
  </r>
  <r>
    <n v="5527"/>
    <d v="2022-10-04T00:00:00"/>
    <n v="10"/>
    <n v="4"/>
    <n v="2"/>
    <s v="M"/>
    <s v="L2"/>
    <x v="0"/>
    <s v="F-I"/>
    <s v="F I"/>
    <x v="1"/>
    <x v="0"/>
    <x v="2"/>
    <d v="1899-12-30T07:45:44"/>
    <x v="44"/>
    <x v="0"/>
    <x v="1"/>
    <n v="90"/>
    <n v="0"/>
    <x v="0"/>
    <n v="177"/>
    <s v="CALAMA"/>
    <s v="F-I-4-10-2022-7"/>
    <x v="1"/>
    <x v="1"/>
  </r>
  <r>
    <n v="5528"/>
    <d v="2022-10-04T00:00:00"/>
    <n v="10"/>
    <n v="4"/>
    <n v="2"/>
    <s v="M"/>
    <s v="L2"/>
    <x v="0"/>
    <s v="F-R"/>
    <s v="F R"/>
    <x v="1"/>
    <x v="1"/>
    <x v="3"/>
    <d v="1899-12-30T08:55:44"/>
    <x v="44"/>
    <x v="1"/>
    <x v="1"/>
    <n v="90"/>
    <n v="1"/>
    <x v="0"/>
    <n v="177"/>
    <s v="CALAMA"/>
    <s v="F-R-4-10-2022-8"/>
    <x v="1"/>
    <x v="1"/>
  </r>
  <r>
    <n v="5531"/>
    <d v="2022-10-04T00:00:00"/>
    <n v="10"/>
    <n v="4"/>
    <n v="2"/>
    <s v="M"/>
    <s v="L2"/>
    <x v="0"/>
    <s v="T-I"/>
    <s v="T I"/>
    <x v="2"/>
    <x v="0"/>
    <x v="4"/>
    <d v="1899-12-30T10:34:18"/>
    <x v="44"/>
    <x v="4"/>
    <x v="2"/>
    <n v="85"/>
    <n v="0"/>
    <x v="0"/>
    <n v="177"/>
    <s v="CALAMA"/>
    <s v="T-I-4-10-2022-10"/>
    <x v="1"/>
    <x v="1"/>
  </r>
  <r>
    <n v="5533"/>
    <d v="2022-10-04T00:00:00"/>
    <n v="10"/>
    <n v="4"/>
    <n v="2"/>
    <s v="M"/>
    <s v="L2"/>
    <x v="0"/>
    <s v="T-R"/>
    <s v="T R"/>
    <x v="2"/>
    <x v="1"/>
    <x v="5"/>
    <d v="1899-12-30T11:37:47"/>
    <x v="44"/>
    <x v="5"/>
    <x v="2"/>
    <n v="85"/>
    <n v="1"/>
    <x v="0"/>
    <n v="177"/>
    <s v="CALAMA"/>
    <s v="T-R-4-10-2022-11"/>
    <x v="1"/>
    <x v="1"/>
  </r>
  <r>
    <n v="5535"/>
    <d v="2022-10-04T00:00:00"/>
    <n v="10"/>
    <n v="4"/>
    <n v="2"/>
    <s v="M"/>
    <s v="L2"/>
    <x v="0"/>
    <s v="A-I"/>
    <s v="A I"/>
    <x v="3"/>
    <x v="0"/>
    <x v="6"/>
    <d v="1899-12-30T13:36:58"/>
    <x v="44"/>
    <x v="11"/>
    <x v="3"/>
    <n v="86"/>
    <n v="0"/>
    <x v="0"/>
    <n v="177"/>
    <s v="CALAMA"/>
    <s v="A-I-4-10-2022-13"/>
    <x v="1"/>
    <x v="1"/>
  </r>
  <r>
    <n v="5536"/>
    <d v="2022-10-04T00:00:00"/>
    <n v="10"/>
    <n v="4"/>
    <n v="2"/>
    <s v="M"/>
    <s v="L2"/>
    <x v="0"/>
    <s v="A-R"/>
    <s v="A R"/>
    <x v="3"/>
    <x v="1"/>
    <x v="7"/>
    <d v="1899-12-30T14:55:31"/>
    <x v="44"/>
    <x v="7"/>
    <x v="3"/>
    <n v="86"/>
    <n v="1"/>
    <x v="0"/>
    <n v="177"/>
    <s v="CALAMA"/>
    <s v="A-R-4-10-2022-14"/>
    <x v="1"/>
    <x v="1"/>
  </r>
  <r>
    <n v="5540"/>
    <d v="2022-10-04T00:00:00"/>
    <n v="10"/>
    <n v="4"/>
    <n v="2"/>
    <s v="M"/>
    <s v="L2"/>
    <x v="0"/>
    <s v="C-I"/>
    <s v="C I"/>
    <x v="4"/>
    <x v="0"/>
    <x v="8"/>
    <d v="1899-12-30T17:02:07"/>
    <x v="44"/>
    <x v="9"/>
    <x v="4"/>
    <n v="89"/>
    <n v="0"/>
    <x v="0"/>
    <n v="177"/>
    <s v="CALAMA"/>
    <s v="C-I-4-10-2022-17"/>
    <x v="1"/>
    <x v="1"/>
  </r>
  <r>
    <n v="5543"/>
    <d v="2022-10-04T00:00:00"/>
    <n v="10"/>
    <n v="4"/>
    <n v="2"/>
    <s v="M"/>
    <s v="L2"/>
    <x v="0"/>
    <s v="C-R"/>
    <s v="C R"/>
    <x v="4"/>
    <x v="1"/>
    <x v="9"/>
    <d v="1899-12-30T18:02:25"/>
    <x v="44"/>
    <x v="13"/>
    <x v="4"/>
    <n v="89"/>
    <n v="1"/>
    <x v="0"/>
    <n v="177"/>
    <s v="CALAMA"/>
    <s v="C-R-4-10-2022-18"/>
    <x v="1"/>
    <x v="1"/>
  </r>
  <r>
    <n v="30636"/>
    <d v="2022-10-06T00:00:00"/>
    <n v="10"/>
    <n v="6"/>
    <n v="4"/>
    <s v="J"/>
    <s v="L2"/>
    <x v="0"/>
    <s v="A-I"/>
    <s v="A I"/>
    <x v="3"/>
    <x v="0"/>
    <x v="6"/>
    <d v="1899-12-30T08:14:47"/>
    <x v="56"/>
    <x v="1"/>
    <x v="3"/>
    <n v="86"/>
    <n v="0"/>
    <x v="0"/>
    <n v="177"/>
    <s v="CALAMA"/>
    <s v="A-I-6-10-2022-8"/>
    <x v="0"/>
    <x v="0"/>
  </r>
  <r>
    <n v="4401"/>
    <d v="2022-10-06T00:00:00"/>
    <n v="10"/>
    <n v="6"/>
    <n v="4"/>
    <s v="J"/>
    <s v="L2"/>
    <x v="0"/>
    <s v="A-R"/>
    <s v="A R"/>
    <x v="3"/>
    <x v="1"/>
    <x v="7"/>
    <d v="1899-12-30T08:55:22"/>
    <x v="38"/>
    <x v="1"/>
    <x v="3"/>
    <n v="86"/>
    <n v="1"/>
    <x v="0"/>
    <n v="177"/>
    <s v="CALAMA"/>
    <s v="A-R-6-10-2022-8"/>
    <x v="0"/>
    <x v="0"/>
  </r>
  <r>
    <n v="34818"/>
    <d v="2022-10-06T00:00:00"/>
    <n v="10"/>
    <n v="6"/>
    <n v="4"/>
    <s v="J"/>
    <s v="L2"/>
    <x v="0"/>
    <s v="C-I"/>
    <s v="C I"/>
    <x v="4"/>
    <x v="0"/>
    <x v="8"/>
    <d v="1899-12-30T08:14:53"/>
    <x v="57"/>
    <x v="1"/>
    <x v="4"/>
    <n v="89"/>
    <n v="0"/>
    <x v="0"/>
    <n v="177"/>
    <s v="CALAMA"/>
    <s v="C-I-6-10-2022-8"/>
    <x v="0"/>
    <x v="0"/>
  </r>
  <r>
    <n v="36685"/>
    <d v="2022-10-06T00:00:00"/>
    <n v="10"/>
    <n v="6"/>
    <n v="4"/>
    <s v="J"/>
    <s v="L2"/>
    <x v="0"/>
    <s v="C-R"/>
    <s v="C R"/>
    <x v="4"/>
    <x v="1"/>
    <x v="9"/>
    <d v="1899-12-30T09:00:04"/>
    <x v="52"/>
    <x v="14"/>
    <x v="4"/>
    <n v="89"/>
    <n v="1"/>
    <x v="0"/>
    <n v="177"/>
    <s v="CALAMA"/>
    <s v="C-R-6-10-2022-9"/>
    <x v="0"/>
    <x v="0"/>
  </r>
  <r>
    <n v="20561"/>
    <d v="2022-10-06T00:00:00"/>
    <n v="10"/>
    <n v="6"/>
    <n v="4"/>
    <s v="J"/>
    <s v="L2"/>
    <x v="0"/>
    <s v="Z-I"/>
    <s v="Z I"/>
    <x v="0"/>
    <x v="0"/>
    <x v="0"/>
    <d v="1899-12-30T08:48:35"/>
    <x v="58"/>
    <x v="1"/>
    <x v="0"/>
    <n v="92"/>
    <n v="0"/>
    <x v="0"/>
    <n v="177"/>
    <s v="CALAMA"/>
    <s v="Z-I-6-10-2022-8"/>
    <x v="0"/>
    <x v="0"/>
  </r>
  <r>
    <n v="17055"/>
    <d v="2022-10-06T00:00:00"/>
    <n v="10"/>
    <n v="6"/>
    <n v="4"/>
    <s v="J"/>
    <s v="L2"/>
    <x v="0"/>
    <s v="Z-R"/>
    <s v="Z R"/>
    <x v="0"/>
    <x v="1"/>
    <x v="1"/>
    <d v="1899-12-30T09:38:05"/>
    <x v="53"/>
    <x v="14"/>
    <x v="0"/>
    <n v="92"/>
    <n v="1"/>
    <x v="0"/>
    <n v="177"/>
    <s v="CALAMA"/>
    <s v="Z-R-6-10-2022-9"/>
    <x v="0"/>
    <x v="0"/>
  </r>
  <r>
    <n v="11852"/>
    <d v="2022-10-06T00:00:00"/>
    <n v="10"/>
    <n v="6"/>
    <n v="4"/>
    <s v="J"/>
    <s v="L2"/>
    <x v="0"/>
    <s v="F-I"/>
    <s v="F I"/>
    <x v="1"/>
    <x v="0"/>
    <x v="2"/>
    <d v="1899-12-30T08:40:58"/>
    <x v="59"/>
    <x v="1"/>
    <x v="1"/>
    <n v="90"/>
    <n v="0"/>
    <x v="0"/>
    <n v="177"/>
    <s v="CALAMA"/>
    <s v="F-I-6-10-2022-8"/>
    <x v="0"/>
    <x v="0"/>
  </r>
  <r>
    <n v="32751"/>
    <d v="2022-10-06T00:00:00"/>
    <n v="10"/>
    <n v="6"/>
    <n v="4"/>
    <s v="J"/>
    <s v="L2"/>
    <x v="0"/>
    <s v="F-R"/>
    <s v="F R"/>
    <x v="1"/>
    <x v="1"/>
    <x v="3"/>
    <d v="1899-12-30T09:37:34"/>
    <x v="49"/>
    <x v="14"/>
    <x v="1"/>
    <n v="90"/>
    <n v="1"/>
    <x v="0"/>
    <n v="177"/>
    <s v="CALAMA"/>
    <s v="F-R-6-10-2022-9"/>
    <x v="0"/>
    <x v="0"/>
  </r>
  <r>
    <n v="5562"/>
    <d v="2022-10-06T00:00:00"/>
    <n v="10"/>
    <n v="6"/>
    <n v="4"/>
    <s v="J"/>
    <s v="L2"/>
    <x v="0"/>
    <s v="A-R"/>
    <s v="A R"/>
    <x v="3"/>
    <x v="1"/>
    <x v="7"/>
    <d v="1899-12-30T09:02:48"/>
    <x v="44"/>
    <x v="14"/>
    <x v="3"/>
    <n v="86"/>
    <n v="1"/>
    <x v="0"/>
    <n v="177"/>
    <s v="CALAMA"/>
    <s v="A-R-6-10-2022-9"/>
    <x v="0"/>
    <x v="0"/>
  </r>
  <r>
    <n v="20098"/>
    <d v="2022-10-06T00:00:00"/>
    <n v="10"/>
    <n v="6"/>
    <n v="4"/>
    <s v="J"/>
    <s v="L2"/>
    <x v="0"/>
    <s v="T-I"/>
    <s v="T I"/>
    <x v="2"/>
    <x v="0"/>
    <x v="4"/>
    <d v="1899-12-30T08:40:52"/>
    <x v="60"/>
    <x v="1"/>
    <x v="2"/>
    <n v="85"/>
    <n v="0"/>
    <x v="0"/>
    <n v="177"/>
    <s v="CALAMA"/>
    <s v="T-I-6-10-2022-8"/>
    <x v="0"/>
    <x v="0"/>
  </r>
  <r>
    <n v="20099"/>
    <d v="2022-10-06T00:00:00"/>
    <n v="10"/>
    <n v="6"/>
    <n v="4"/>
    <s v="J"/>
    <s v="L2"/>
    <x v="0"/>
    <s v="T-R"/>
    <s v="T R"/>
    <x v="2"/>
    <x v="1"/>
    <x v="5"/>
    <d v="1899-12-30T09:44:58"/>
    <x v="60"/>
    <x v="14"/>
    <x v="2"/>
    <n v="85"/>
    <n v="1"/>
    <x v="0"/>
    <n v="177"/>
    <s v="CALAMA"/>
    <s v="T-R-6-10-2022-9"/>
    <x v="0"/>
    <x v="0"/>
  </r>
  <r>
    <n v="25623"/>
    <d v="2022-10-06T00:00:00"/>
    <n v="10"/>
    <n v="6"/>
    <n v="4"/>
    <s v="J"/>
    <s v="L2"/>
    <x v="0"/>
    <s v="A-I"/>
    <s v="A I"/>
    <x v="3"/>
    <x v="0"/>
    <x v="6"/>
    <d v="1899-12-30T08:22:59"/>
    <x v="61"/>
    <x v="1"/>
    <x v="3"/>
    <n v="86"/>
    <n v="0"/>
    <x v="0"/>
    <n v="177"/>
    <s v="CALAMA"/>
    <s v="A-I-6-10-2022-8"/>
    <x v="0"/>
    <x v="0"/>
  </r>
  <r>
    <n v="11349"/>
    <d v="2022-10-06T00:00:00"/>
    <n v="10"/>
    <n v="6"/>
    <n v="4"/>
    <s v="J"/>
    <s v="L2"/>
    <x v="0"/>
    <s v="A-R"/>
    <s v="A R"/>
    <x v="3"/>
    <x v="1"/>
    <x v="7"/>
    <d v="1899-12-30T09:21:11"/>
    <x v="51"/>
    <x v="14"/>
    <x v="3"/>
    <n v="86"/>
    <n v="1"/>
    <x v="0"/>
    <n v="177"/>
    <s v="CALAMA"/>
    <s v="A-R-6-10-2022-9"/>
    <x v="0"/>
    <x v="0"/>
  </r>
  <r>
    <n v="1354"/>
    <d v="2022-10-06T00:00:00"/>
    <n v="10"/>
    <n v="6"/>
    <n v="4"/>
    <s v="J"/>
    <s v="L2"/>
    <x v="0"/>
    <s v="C-I"/>
    <s v="C I"/>
    <x v="4"/>
    <x v="0"/>
    <x v="8"/>
    <d v="1899-12-30T08:22:37"/>
    <x v="22"/>
    <x v="1"/>
    <x v="4"/>
    <n v="89"/>
    <n v="0"/>
    <x v="0"/>
    <n v="177"/>
    <s v="CALAMA"/>
    <s v="C-I-6-10-2022-8"/>
    <x v="0"/>
    <x v="0"/>
  </r>
  <r>
    <n v="34819"/>
    <d v="2022-10-06T00:00:00"/>
    <n v="10"/>
    <n v="6"/>
    <n v="4"/>
    <s v="J"/>
    <s v="L2"/>
    <x v="0"/>
    <s v="C-R"/>
    <s v="C R"/>
    <x v="4"/>
    <x v="1"/>
    <x v="9"/>
    <d v="1899-12-30T09:12:27"/>
    <x v="57"/>
    <x v="14"/>
    <x v="4"/>
    <n v="89"/>
    <n v="1"/>
    <x v="0"/>
    <n v="177"/>
    <s v="CALAMA"/>
    <s v="C-R-6-10-2022-9"/>
    <x v="0"/>
    <x v="0"/>
  </r>
  <r>
    <n v="13418"/>
    <d v="2022-10-06T00:00:00"/>
    <n v="10"/>
    <n v="6"/>
    <n v="4"/>
    <s v="J"/>
    <s v="L2"/>
    <x v="0"/>
    <s v="Z-I"/>
    <s v="Z I"/>
    <x v="0"/>
    <x v="0"/>
    <x v="0"/>
    <d v="1899-12-30T08:56:25"/>
    <x v="62"/>
    <x v="1"/>
    <x v="0"/>
    <n v="92"/>
    <n v="0"/>
    <x v="0"/>
    <n v="177"/>
    <s v="CALAMA"/>
    <s v="Z-I-6-10-2022-8"/>
    <x v="0"/>
    <x v="0"/>
  </r>
  <r>
    <n v="20562"/>
    <d v="2022-10-06T00:00:00"/>
    <n v="10"/>
    <n v="6"/>
    <n v="4"/>
    <s v="J"/>
    <s v="L2"/>
    <x v="0"/>
    <s v="Z-R"/>
    <s v="Z R"/>
    <x v="0"/>
    <x v="1"/>
    <x v="1"/>
    <d v="1899-12-30T09:47:03"/>
    <x v="58"/>
    <x v="14"/>
    <x v="0"/>
    <n v="92"/>
    <n v="1"/>
    <x v="0"/>
    <n v="177"/>
    <s v="CALAMA"/>
    <s v="Z-R-6-10-2022-9"/>
    <x v="0"/>
    <x v="0"/>
  </r>
  <r>
    <n v="35239"/>
    <d v="2022-10-06T00:00:00"/>
    <n v="10"/>
    <n v="6"/>
    <n v="4"/>
    <s v="J"/>
    <s v="L2"/>
    <x v="0"/>
    <s v="A-I"/>
    <s v="A I"/>
    <x v="3"/>
    <x v="0"/>
    <x v="6"/>
    <d v="1899-12-30T08:36:02"/>
    <x v="63"/>
    <x v="1"/>
    <x v="3"/>
    <n v="86"/>
    <n v="0"/>
    <x v="0"/>
    <n v="177"/>
    <s v="CALAMA"/>
    <s v="A-I-6-10-2022-8"/>
    <x v="0"/>
    <x v="0"/>
  </r>
  <r>
    <n v="30637"/>
    <d v="2022-10-06T00:00:00"/>
    <n v="10"/>
    <n v="6"/>
    <n v="4"/>
    <s v="J"/>
    <s v="L2"/>
    <x v="0"/>
    <s v="A-R"/>
    <s v="A R"/>
    <x v="3"/>
    <x v="1"/>
    <x v="7"/>
    <d v="1899-12-30T09:35:21"/>
    <x v="56"/>
    <x v="14"/>
    <x v="3"/>
    <n v="86"/>
    <n v="1"/>
    <x v="0"/>
    <n v="177"/>
    <s v="CALAMA"/>
    <s v="A-R-6-10-2022-9"/>
    <x v="0"/>
    <x v="0"/>
  </r>
  <r>
    <n v="31810"/>
    <d v="2022-10-06T00:00:00"/>
    <n v="10"/>
    <n v="6"/>
    <n v="4"/>
    <s v="J"/>
    <s v="L2"/>
    <x v="0"/>
    <s v="C-I"/>
    <s v="C I"/>
    <x v="4"/>
    <x v="0"/>
    <x v="8"/>
    <d v="1899-12-30T08:32:18"/>
    <x v="64"/>
    <x v="1"/>
    <x v="4"/>
    <n v="89"/>
    <n v="0"/>
    <x v="0"/>
    <n v="177"/>
    <s v="CALAMA"/>
    <s v="C-I-6-10-2022-8"/>
    <x v="0"/>
    <x v="0"/>
  </r>
  <r>
    <n v="1355"/>
    <d v="2022-10-06T00:00:00"/>
    <n v="10"/>
    <n v="6"/>
    <n v="4"/>
    <s v="J"/>
    <s v="L2"/>
    <x v="0"/>
    <s v="C-R"/>
    <s v="C R"/>
    <x v="4"/>
    <x v="1"/>
    <x v="9"/>
    <d v="1899-12-30T09:17:47"/>
    <x v="22"/>
    <x v="14"/>
    <x v="4"/>
    <n v="89"/>
    <n v="1"/>
    <x v="0"/>
    <n v="177"/>
    <s v="CALAMA"/>
    <s v="C-R-6-10-2022-9"/>
    <x v="0"/>
    <x v="0"/>
  </r>
  <r>
    <n v="8324"/>
    <d v="2022-10-04T00:00:00"/>
    <n v="10"/>
    <n v="4"/>
    <n v="2"/>
    <s v="M"/>
    <s v="L2"/>
    <x v="0"/>
    <s v="Z-I"/>
    <s v="Z I"/>
    <x v="0"/>
    <x v="0"/>
    <x v="0"/>
    <d v="1899-12-30T07:09:46"/>
    <x v="4"/>
    <x v="0"/>
    <x v="0"/>
    <n v="92"/>
    <n v="0"/>
    <x v="0"/>
    <n v="177"/>
    <s v="CALAMA"/>
    <s v="Z-I-4-10-2022-7"/>
    <x v="1"/>
    <x v="1"/>
  </r>
  <r>
    <n v="8325"/>
    <d v="2022-10-04T00:00:00"/>
    <n v="10"/>
    <n v="4"/>
    <n v="2"/>
    <s v="M"/>
    <s v="L2"/>
    <x v="0"/>
    <s v="Z-R"/>
    <s v="Z R"/>
    <x v="0"/>
    <x v="1"/>
    <x v="1"/>
    <d v="1899-12-30T08:13:29"/>
    <x v="4"/>
    <x v="1"/>
    <x v="0"/>
    <n v="92"/>
    <n v="1"/>
    <x v="0"/>
    <n v="177"/>
    <s v="CALAMA"/>
    <s v="Z-R-4-10-2022-8"/>
    <x v="1"/>
    <x v="1"/>
  </r>
  <r>
    <n v="8328"/>
    <d v="2022-10-04T00:00:00"/>
    <n v="10"/>
    <n v="4"/>
    <n v="2"/>
    <s v="M"/>
    <s v="L2"/>
    <x v="0"/>
    <s v="F-I"/>
    <s v="F I"/>
    <x v="1"/>
    <x v="0"/>
    <x v="2"/>
    <d v="1899-12-30T09:33:36"/>
    <x v="4"/>
    <x v="14"/>
    <x v="1"/>
    <n v="90"/>
    <n v="0"/>
    <x v="0"/>
    <n v="177"/>
    <s v="CALAMA"/>
    <s v="F-I-4-10-2022-9"/>
    <x v="1"/>
    <x v="1"/>
  </r>
  <r>
    <n v="8329"/>
    <d v="2022-10-04T00:00:00"/>
    <n v="10"/>
    <n v="4"/>
    <n v="2"/>
    <s v="M"/>
    <s v="L2"/>
    <x v="0"/>
    <s v="F-R"/>
    <s v="F R"/>
    <x v="1"/>
    <x v="1"/>
    <x v="3"/>
    <d v="1899-12-30T10:41:53"/>
    <x v="4"/>
    <x v="4"/>
    <x v="1"/>
    <n v="90"/>
    <n v="1"/>
    <x v="0"/>
    <n v="177"/>
    <s v="CALAMA"/>
    <s v="F-R-4-10-2022-10"/>
    <x v="1"/>
    <x v="1"/>
  </r>
  <r>
    <n v="8332"/>
    <d v="2022-10-04T00:00:00"/>
    <n v="10"/>
    <n v="4"/>
    <n v="2"/>
    <s v="M"/>
    <s v="L2"/>
    <x v="0"/>
    <s v="T-I"/>
    <s v="T I"/>
    <x v="2"/>
    <x v="0"/>
    <x v="4"/>
    <d v="1899-12-30T12:20:57"/>
    <x v="4"/>
    <x v="6"/>
    <x v="2"/>
    <n v="85"/>
    <n v="0"/>
    <x v="0"/>
    <n v="177"/>
    <s v="CALAMA"/>
    <s v="T-I-4-10-2022-12"/>
    <x v="1"/>
    <x v="1"/>
  </r>
  <r>
    <n v="8333"/>
    <d v="2022-10-04T00:00:00"/>
    <n v="10"/>
    <n v="4"/>
    <n v="2"/>
    <s v="M"/>
    <s v="L2"/>
    <x v="0"/>
    <s v="T-R"/>
    <s v="T R"/>
    <x v="2"/>
    <x v="1"/>
    <x v="5"/>
    <d v="1899-12-30T13:30:30"/>
    <x v="4"/>
    <x v="11"/>
    <x v="2"/>
    <n v="85"/>
    <n v="1"/>
    <x v="0"/>
    <n v="177"/>
    <s v="CALAMA"/>
    <s v="T-R-4-10-2022-13"/>
    <x v="1"/>
    <x v="1"/>
  </r>
  <r>
    <n v="8337"/>
    <d v="2022-10-04T00:00:00"/>
    <n v="10"/>
    <n v="4"/>
    <n v="2"/>
    <s v="M"/>
    <s v="L2"/>
    <x v="0"/>
    <s v="A-I"/>
    <s v="A I"/>
    <x v="3"/>
    <x v="0"/>
    <x v="6"/>
    <d v="1899-12-30T15:24:11"/>
    <x v="4"/>
    <x v="8"/>
    <x v="3"/>
    <n v="86"/>
    <n v="0"/>
    <x v="0"/>
    <n v="177"/>
    <s v="CALAMA"/>
    <s v="A-I-4-10-2022-15"/>
    <x v="1"/>
    <x v="1"/>
  </r>
  <r>
    <n v="8338"/>
    <d v="2022-10-04T00:00:00"/>
    <n v="10"/>
    <n v="4"/>
    <n v="2"/>
    <s v="M"/>
    <s v="L2"/>
    <x v="0"/>
    <s v="A-R"/>
    <s v="A R"/>
    <x v="3"/>
    <x v="1"/>
    <x v="7"/>
    <d v="1899-12-30T16:45:33"/>
    <x v="4"/>
    <x v="12"/>
    <x v="3"/>
    <n v="86"/>
    <n v="1"/>
    <x v="0"/>
    <n v="177"/>
    <s v="CALAMA"/>
    <s v="A-R-4-10-2022-16"/>
    <x v="1"/>
    <x v="1"/>
  </r>
  <r>
    <n v="30046"/>
    <d v="2022-10-06T00:00:00"/>
    <n v="10"/>
    <n v="6"/>
    <n v="4"/>
    <s v="J"/>
    <s v="L2"/>
    <x v="0"/>
    <s v="T-I"/>
    <s v="T I"/>
    <x v="2"/>
    <x v="0"/>
    <x v="4"/>
    <d v="1899-12-30T08:45:43"/>
    <x v="65"/>
    <x v="1"/>
    <x v="2"/>
    <n v="85"/>
    <n v="0"/>
    <x v="0"/>
    <n v="177"/>
    <s v="CALAMA"/>
    <s v="T-I-6-10-2022-8"/>
    <x v="0"/>
    <x v="0"/>
  </r>
  <r>
    <n v="30048"/>
    <d v="2022-10-06T00:00:00"/>
    <n v="10"/>
    <n v="6"/>
    <n v="4"/>
    <s v="J"/>
    <s v="L2"/>
    <x v="0"/>
    <s v="T-R"/>
    <s v="T R"/>
    <x v="2"/>
    <x v="1"/>
    <x v="5"/>
    <d v="1899-12-30T09:49:13"/>
    <x v="65"/>
    <x v="14"/>
    <x v="2"/>
    <n v="85"/>
    <n v="1"/>
    <x v="0"/>
    <n v="177"/>
    <s v="CALAMA"/>
    <s v="T-R-6-10-2022-9"/>
    <x v="0"/>
    <x v="0"/>
  </r>
  <r>
    <n v="34011"/>
    <d v="2022-10-06T00:00:00"/>
    <n v="10"/>
    <n v="6"/>
    <n v="4"/>
    <s v="J"/>
    <s v="L2"/>
    <x v="0"/>
    <s v="A-I"/>
    <s v="A I"/>
    <x v="3"/>
    <x v="0"/>
    <x v="6"/>
    <d v="1899-12-30T08:40:43"/>
    <x v="66"/>
    <x v="1"/>
    <x v="3"/>
    <n v="86"/>
    <n v="0"/>
    <x v="0"/>
    <n v="177"/>
    <s v="CALAMA"/>
    <s v="A-I-6-10-2022-8"/>
    <x v="0"/>
    <x v="0"/>
  </r>
  <r>
    <n v="25624"/>
    <d v="2022-10-06T00:00:00"/>
    <n v="10"/>
    <n v="6"/>
    <n v="4"/>
    <s v="J"/>
    <s v="L2"/>
    <x v="0"/>
    <s v="A-R"/>
    <s v="A R"/>
    <x v="3"/>
    <x v="1"/>
    <x v="7"/>
    <d v="1899-12-30T09:41:03"/>
    <x v="61"/>
    <x v="14"/>
    <x v="3"/>
    <n v="86"/>
    <n v="1"/>
    <x v="0"/>
    <n v="177"/>
    <s v="CALAMA"/>
    <s v="A-R-6-10-2022-9"/>
    <x v="0"/>
    <x v="0"/>
  </r>
  <r>
    <n v="35080"/>
    <d v="2022-10-06T00:00:00"/>
    <n v="10"/>
    <n v="6"/>
    <n v="4"/>
    <s v="J"/>
    <s v="L2"/>
    <x v="0"/>
    <s v="C-I"/>
    <s v="C I"/>
    <x v="4"/>
    <x v="0"/>
    <x v="8"/>
    <d v="1899-12-30T08:39:20"/>
    <x v="67"/>
    <x v="1"/>
    <x v="4"/>
    <n v="89"/>
    <n v="0"/>
    <x v="0"/>
    <n v="177"/>
    <s v="CALAMA"/>
    <s v="C-I-6-10-2022-8"/>
    <x v="0"/>
    <x v="0"/>
  </r>
  <r>
    <n v="31811"/>
    <d v="2022-10-06T00:00:00"/>
    <n v="10"/>
    <n v="6"/>
    <n v="4"/>
    <s v="J"/>
    <s v="L2"/>
    <x v="0"/>
    <s v="C-R"/>
    <s v="C R"/>
    <x v="4"/>
    <x v="1"/>
    <x v="9"/>
    <d v="1899-12-30T09:26:21"/>
    <x v="64"/>
    <x v="14"/>
    <x v="4"/>
    <n v="89"/>
    <n v="1"/>
    <x v="0"/>
    <n v="177"/>
    <s v="CALAMA"/>
    <s v="C-R-6-10-2022-9"/>
    <x v="0"/>
    <x v="0"/>
  </r>
  <r>
    <n v="15358"/>
    <d v="2022-10-06T00:00:00"/>
    <n v="10"/>
    <n v="6"/>
    <n v="4"/>
    <s v="J"/>
    <s v="L2"/>
    <x v="0"/>
    <s v="Z-I"/>
    <s v="Z I"/>
    <x v="0"/>
    <x v="0"/>
    <x v="0"/>
    <d v="1899-12-30T09:06:12"/>
    <x v="8"/>
    <x v="14"/>
    <x v="0"/>
    <n v="92"/>
    <n v="0"/>
    <x v="0"/>
    <n v="177"/>
    <s v="CALAMA"/>
    <s v="Z-I-6-10-2022-9"/>
    <x v="0"/>
    <x v="0"/>
  </r>
  <r>
    <n v="13419"/>
    <d v="2022-10-06T00:00:00"/>
    <n v="10"/>
    <n v="6"/>
    <n v="4"/>
    <s v="J"/>
    <s v="L2"/>
    <x v="0"/>
    <s v="Z-R"/>
    <s v="Z R"/>
    <x v="0"/>
    <x v="1"/>
    <x v="1"/>
    <d v="1899-12-30T09:54:42"/>
    <x v="62"/>
    <x v="14"/>
    <x v="0"/>
    <n v="92"/>
    <n v="1"/>
    <x v="0"/>
    <n v="177"/>
    <s v="CALAMA"/>
    <s v="Z-R-6-10-2022-9"/>
    <x v="0"/>
    <x v="0"/>
  </r>
  <r>
    <n v="8632"/>
    <d v="2022-10-04T00:00:00"/>
    <n v="10"/>
    <n v="4"/>
    <n v="2"/>
    <s v="M"/>
    <s v="L2"/>
    <x v="0"/>
    <s v="Z-R"/>
    <s v="Z R"/>
    <x v="0"/>
    <x v="1"/>
    <x v="1"/>
    <d v="1899-12-30T09:27:59"/>
    <x v="68"/>
    <x v="14"/>
    <x v="0"/>
    <n v="92"/>
    <n v="1"/>
    <x v="1"/>
    <n v="177"/>
    <s v="CALAMA"/>
    <s v="Z-R-4-10-2022-9"/>
    <x v="1"/>
    <x v="1"/>
  </r>
  <r>
    <n v="8635"/>
    <d v="2022-10-04T00:00:00"/>
    <n v="10"/>
    <n v="4"/>
    <n v="2"/>
    <s v="M"/>
    <s v="L2"/>
    <x v="0"/>
    <s v="F-I"/>
    <s v="F I"/>
    <x v="1"/>
    <x v="0"/>
    <x v="2"/>
    <d v="1899-12-30T10:47:06"/>
    <x v="68"/>
    <x v="4"/>
    <x v="1"/>
    <n v="90"/>
    <n v="0"/>
    <x v="0"/>
    <n v="177"/>
    <s v="CALAMA"/>
    <s v="F-I-4-10-2022-10"/>
    <x v="1"/>
    <x v="1"/>
  </r>
  <r>
    <n v="8636"/>
    <d v="2022-10-04T00:00:00"/>
    <n v="10"/>
    <n v="4"/>
    <n v="2"/>
    <s v="M"/>
    <s v="L2"/>
    <x v="0"/>
    <s v="F-R"/>
    <s v="F R"/>
    <x v="1"/>
    <x v="1"/>
    <x v="3"/>
    <d v="1899-12-30T11:54:13"/>
    <x v="68"/>
    <x v="5"/>
    <x v="1"/>
    <n v="90"/>
    <n v="1"/>
    <x v="0"/>
    <n v="177"/>
    <s v="CALAMA"/>
    <s v="F-R-4-10-2022-11"/>
    <x v="1"/>
    <x v="1"/>
  </r>
  <r>
    <n v="8639"/>
    <d v="2022-10-04T00:00:00"/>
    <n v="10"/>
    <n v="4"/>
    <n v="2"/>
    <s v="M"/>
    <s v="L2"/>
    <x v="0"/>
    <s v="T-I"/>
    <s v="T I"/>
    <x v="2"/>
    <x v="0"/>
    <x v="4"/>
    <d v="1899-12-30T13:41:08"/>
    <x v="68"/>
    <x v="11"/>
    <x v="2"/>
    <n v="85"/>
    <n v="0"/>
    <x v="0"/>
    <n v="177"/>
    <s v="CALAMA"/>
    <s v="T-I-4-10-2022-13"/>
    <x v="1"/>
    <x v="1"/>
  </r>
  <r>
    <n v="8640"/>
    <d v="2022-10-04T00:00:00"/>
    <n v="10"/>
    <n v="4"/>
    <n v="2"/>
    <s v="M"/>
    <s v="L2"/>
    <x v="0"/>
    <s v="T-R"/>
    <s v="T R"/>
    <x v="2"/>
    <x v="1"/>
    <x v="5"/>
    <d v="1899-12-30T14:42:34"/>
    <x v="68"/>
    <x v="7"/>
    <x v="2"/>
    <n v="85"/>
    <n v="1"/>
    <x v="0"/>
    <n v="177"/>
    <s v="CALAMA"/>
    <s v="T-R-4-10-2022-14"/>
    <x v="1"/>
    <x v="1"/>
  </r>
  <r>
    <n v="8641"/>
    <d v="2022-10-04T00:00:00"/>
    <n v="10"/>
    <n v="4"/>
    <n v="2"/>
    <s v="M"/>
    <s v="L2"/>
    <x v="0"/>
    <s v="T-I"/>
    <s v="T I"/>
    <x v="2"/>
    <x v="0"/>
    <x v="4"/>
    <d v="1899-12-30T15:52:54"/>
    <x v="68"/>
    <x v="8"/>
    <x v="2"/>
    <n v="85"/>
    <n v="0"/>
    <x v="1"/>
    <n v="177"/>
    <s v="CALAMA"/>
    <s v="T-I-4-10-2022-15"/>
    <x v="1"/>
    <x v="1"/>
  </r>
  <r>
    <n v="8642"/>
    <d v="2022-10-04T00:00:00"/>
    <n v="10"/>
    <n v="4"/>
    <n v="2"/>
    <s v="M"/>
    <s v="L2"/>
    <x v="0"/>
    <s v="T-R"/>
    <s v="T R"/>
    <x v="2"/>
    <x v="1"/>
    <x v="5"/>
    <m/>
    <x v="68"/>
    <x v="3"/>
    <x v="2"/>
    <n v="85"/>
    <n v="1"/>
    <x v="1"/>
    <n v="177"/>
    <s v="CALAMA"/>
    <s v="T-R-4-10-2022-"/>
    <x v="1"/>
    <x v="1"/>
  </r>
  <r>
    <n v="8645"/>
    <d v="2022-10-04T00:00:00"/>
    <n v="10"/>
    <n v="4"/>
    <n v="2"/>
    <s v="M"/>
    <s v="L2"/>
    <x v="0"/>
    <s v="A-I"/>
    <s v="A I"/>
    <x v="3"/>
    <x v="0"/>
    <x v="6"/>
    <d v="1899-12-30T16:34:44"/>
    <x v="68"/>
    <x v="12"/>
    <x v="3"/>
    <n v="86"/>
    <n v="0"/>
    <x v="0"/>
    <n v="177"/>
    <s v="CALAMA"/>
    <s v="A-I-4-10-2022-16"/>
    <x v="1"/>
    <x v="1"/>
  </r>
  <r>
    <n v="8646"/>
    <d v="2022-10-04T00:00:00"/>
    <n v="10"/>
    <n v="4"/>
    <n v="2"/>
    <s v="M"/>
    <s v="L2"/>
    <x v="0"/>
    <s v="A-R"/>
    <s v="A R"/>
    <x v="3"/>
    <x v="1"/>
    <x v="7"/>
    <d v="1899-12-30T17:53:19"/>
    <x v="68"/>
    <x v="9"/>
    <x v="3"/>
    <n v="86"/>
    <n v="1"/>
    <x v="0"/>
    <n v="177"/>
    <s v="CALAMA"/>
    <s v="A-R-4-10-2022-17"/>
    <x v="1"/>
    <x v="1"/>
  </r>
  <r>
    <n v="8870"/>
    <d v="2022-10-04T00:00:00"/>
    <n v="10"/>
    <n v="4"/>
    <n v="2"/>
    <s v="M"/>
    <s v="L2"/>
    <x v="0"/>
    <s v="Z-I"/>
    <s v="Z I"/>
    <x v="0"/>
    <x v="0"/>
    <x v="0"/>
    <d v="1899-12-30T09:37:51"/>
    <x v="69"/>
    <x v="14"/>
    <x v="0"/>
    <n v="92"/>
    <n v="0"/>
    <x v="0"/>
    <n v="177"/>
    <s v="CALAMA"/>
    <s v="Z-I-4-10-2022-9"/>
    <x v="1"/>
    <x v="1"/>
  </r>
  <r>
    <n v="8871"/>
    <d v="2022-10-04T00:00:00"/>
    <n v="10"/>
    <n v="4"/>
    <n v="2"/>
    <s v="M"/>
    <s v="L2"/>
    <x v="0"/>
    <s v="Z-R"/>
    <s v="Z R"/>
    <x v="0"/>
    <x v="1"/>
    <x v="1"/>
    <d v="1899-12-30T10:33:31"/>
    <x v="69"/>
    <x v="4"/>
    <x v="0"/>
    <n v="92"/>
    <n v="1"/>
    <x v="0"/>
    <n v="177"/>
    <s v="CALAMA"/>
    <s v="Z-R-4-10-2022-10"/>
    <x v="1"/>
    <x v="1"/>
  </r>
  <r>
    <n v="8874"/>
    <d v="2022-10-04T00:00:00"/>
    <n v="10"/>
    <n v="4"/>
    <n v="2"/>
    <s v="M"/>
    <s v="L2"/>
    <x v="0"/>
    <s v="F-I"/>
    <s v="F I"/>
    <x v="1"/>
    <x v="0"/>
    <x v="2"/>
    <d v="1899-12-30T12:28:22"/>
    <x v="69"/>
    <x v="6"/>
    <x v="1"/>
    <n v="90"/>
    <n v="0"/>
    <x v="0"/>
    <n v="177"/>
    <s v="CALAMA"/>
    <s v="F-I-4-10-2022-12"/>
    <x v="1"/>
    <x v="1"/>
  </r>
  <r>
    <n v="8875"/>
    <d v="2022-10-04T00:00:00"/>
    <n v="10"/>
    <n v="4"/>
    <n v="2"/>
    <s v="M"/>
    <s v="L2"/>
    <x v="0"/>
    <s v="F-R"/>
    <s v="F R"/>
    <x v="1"/>
    <x v="1"/>
    <x v="3"/>
    <d v="1899-12-30T13:37:34"/>
    <x v="69"/>
    <x v="11"/>
    <x v="1"/>
    <n v="90"/>
    <n v="1"/>
    <x v="0"/>
    <n v="177"/>
    <s v="CALAMA"/>
    <s v="F-R-4-10-2022-13"/>
    <x v="1"/>
    <x v="1"/>
  </r>
  <r>
    <n v="8878"/>
    <d v="2022-10-04T00:00:00"/>
    <n v="10"/>
    <n v="4"/>
    <n v="2"/>
    <s v="M"/>
    <s v="L2"/>
    <x v="0"/>
    <s v="T-I"/>
    <s v="T I"/>
    <x v="2"/>
    <x v="0"/>
    <x v="4"/>
    <d v="1899-12-30T15:27:53"/>
    <x v="69"/>
    <x v="8"/>
    <x v="2"/>
    <n v="85"/>
    <n v="0"/>
    <x v="0"/>
    <n v="177"/>
    <s v="CALAMA"/>
    <s v="T-I-4-10-2022-15"/>
    <x v="1"/>
    <x v="1"/>
  </r>
  <r>
    <n v="8882"/>
    <d v="2022-10-04T00:00:00"/>
    <n v="10"/>
    <n v="4"/>
    <n v="2"/>
    <s v="M"/>
    <s v="L2"/>
    <x v="0"/>
    <s v="T-R"/>
    <s v="T R"/>
    <x v="2"/>
    <x v="1"/>
    <x v="5"/>
    <d v="1899-12-30T16:29:09"/>
    <x v="69"/>
    <x v="12"/>
    <x v="2"/>
    <n v="85"/>
    <n v="1"/>
    <x v="0"/>
    <n v="177"/>
    <s v="CALAMA"/>
    <s v="T-R-4-10-2022-16"/>
    <x v="1"/>
    <x v="1"/>
  </r>
  <r>
    <n v="8887"/>
    <d v="2022-10-04T00:00:00"/>
    <n v="10"/>
    <n v="4"/>
    <n v="2"/>
    <s v="M"/>
    <s v="L2"/>
    <x v="0"/>
    <s v="A-I"/>
    <s v="A I"/>
    <x v="3"/>
    <x v="0"/>
    <x v="6"/>
    <d v="1899-12-30T18:34:30"/>
    <x v="69"/>
    <x v="13"/>
    <x v="3"/>
    <n v="86"/>
    <n v="0"/>
    <x v="0"/>
    <n v="177"/>
    <s v="CALAMA"/>
    <s v="A-I-4-10-2022-18"/>
    <x v="1"/>
    <x v="1"/>
  </r>
  <r>
    <n v="8888"/>
    <d v="2022-10-04T00:00:00"/>
    <n v="10"/>
    <n v="4"/>
    <n v="2"/>
    <s v="M"/>
    <s v="L2"/>
    <x v="0"/>
    <s v="A-R"/>
    <s v="A R"/>
    <x v="3"/>
    <x v="1"/>
    <x v="7"/>
    <d v="1899-12-30T19:52:01"/>
    <x v="69"/>
    <x v="10"/>
    <x v="3"/>
    <n v="86"/>
    <n v="1"/>
    <x v="0"/>
    <n v="177"/>
    <s v="CALAMA"/>
    <s v="A-R-4-10-2022-19"/>
    <x v="1"/>
    <x v="1"/>
  </r>
  <r>
    <n v="29810"/>
    <d v="2022-10-06T00:00:00"/>
    <n v="10"/>
    <n v="6"/>
    <n v="4"/>
    <s v="J"/>
    <s v="L2"/>
    <x v="0"/>
    <s v="T-I"/>
    <s v="T I"/>
    <x v="2"/>
    <x v="0"/>
    <x v="4"/>
    <d v="1899-12-30T09:03:13"/>
    <x v="70"/>
    <x v="14"/>
    <x v="2"/>
    <n v="85"/>
    <n v="0"/>
    <x v="0"/>
    <n v="177"/>
    <s v="CALAMA"/>
    <s v="T-I-6-10-2022-9"/>
    <x v="0"/>
    <x v="0"/>
  </r>
  <r>
    <n v="29812"/>
    <d v="2022-10-06T00:00:00"/>
    <n v="10"/>
    <n v="6"/>
    <n v="4"/>
    <s v="J"/>
    <s v="L2"/>
    <x v="0"/>
    <s v="T-R"/>
    <s v="T R"/>
    <x v="2"/>
    <x v="1"/>
    <x v="5"/>
    <d v="1899-12-30T10:03:53"/>
    <x v="70"/>
    <x v="4"/>
    <x v="2"/>
    <n v="85"/>
    <n v="1"/>
    <x v="0"/>
    <n v="177"/>
    <s v="CALAMA"/>
    <s v="T-R-6-10-2022-10"/>
    <x v="0"/>
    <x v="0"/>
  </r>
  <r>
    <n v="24959"/>
    <d v="2022-10-06T00:00:00"/>
    <n v="10"/>
    <n v="6"/>
    <n v="4"/>
    <s v="J"/>
    <s v="L2"/>
    <x v="0"/>
    <s v="A-I"/>
    <s v="A I"/>
    <x v="3"/>
    <x v="0"/>
    <x v="6"/>
    <d v="1899-12-30T08:49:55"/>
    <x v="71"/>
    <x v="1"/>
    <x v="3"/>
    <n v="86"/>
    <n v="0"/>
    <x v="0"/>
    <n v="177"/>
    <s v="CALAMA"/>
    <s v="A-I-6-10-2022-8"/>
    <x v="0"/>
    <x v="0"/>
  </r>
  <r>
    <n v="35240"/>
    <d v="2022-10-06T00:00:00"/>
    <n v="10"/>
    <n v="6"/>
    <n v="4"/>
    <s v="J"/>
    <s v="L2"/>
    <x v="0"/>
    <s v="A-R"/>
    <s v="A R"/>
    <x v="3"/>
    <x v="1"/>
    <x v="7"/>
    <d v="1899-12-30T09:50:08"/>
    <x v="63"/>
    <x v="14"/>
    <x v="3"/>
    <n v="86"/>
    <n v="1"/>
    <x v="0"/>
    <n v="177"/>
    <s v="CALAMA"/>
    <s v="A-R-6-10-2022-9"/>
    <x v="0"/>
    <x v="0"/>
  </r>
  <r>
    <n v="23756"/>
    <d v="2022-10-06T00:00:00"/>
    <n v="10"/>
    <n v="6"/>
    <n v="4"/>
    <s v="J"/>
    <s v="L2"/>
    <x v="0"/>
    <s v="C-I"/>
    <s v="C I"/>
    <x v="4"/>
    <x v="0"/>
    <x v="8"/>
    <d v="1899-12-30T08:43:57"/>
    <x v="72"/>
    <x v="1"/>
    <x v="4"/>
    <n v="89"/>
    <n v="0"/>
    <x v="0"/>
    <n v="177"/>
    <s v="CALAMA"/>
    <s v="C-I-6-10-2022-8"/>
    <x v="0"/>
    <x v="0"/>
  </r>
  <r>
    <n v="35081"/>
    <d v="2022-10-06T00:00:00"/>
    <n v="10"/>
    <n v="6"/>
    <n v="4"/>
    <s v="J"/>
    <s v="L2"/>
    <x v="0"/>
    <s v="C-R"/>
    <s v="C R"/>
    <x v="4"/>
    <x v="1"/>
    <x v="9"/>
    <d v="1899-12-30T09:30:10"/>
    <x v="67"/>
    <x v="14"/>
    <x v="4"/>
    <n v="89"/>
    <n v="1"/>
    <x v="0"/>
    <n v="177"/>
    <s v="CALAMA"/>
    <s v="C-R-6-10-2022-9"/>
    <x v="0"/>
    <x v="0"/>
  </r>
  <r>
    <n v="21639"/>
    <d v="2022-10-06T00:00:00"/>
    <n v="10"/>
    <n v="6"/>
    <n v="4"/>
    <s v="J"/>
    <s v="L2"/>
    <x v="0"/>
    <s v="Z-I"/>
    <s v="Z I"/>
    <x v="0"/>
    <x v="0"/>
    <x v="0"/>
    <d v="1899-12-30T09:11:59"/>
    <x v="73"/>
    <x v="14"/>
    <x v="0"/>
    <n v="92"/>
    <n v="0"/>
    <x v="0"/>
    <n v="177"/>
    <s v="CALAMA"/>
    <s v="Z-I-6-10-2022-9"/>
    <x v="0"/>
    <x v="0"/>
  </r>
  <r>
    <n v="15360"/>
    <d v="2022-10-06T00:00:00"/>
    <n v="10"/>
    <n v="6"/>
    <n v="4"/>
    <s v="J"/>
    <s v="L2"/>
    <x v="0"/>
    <s v="Z-R"/>
    <s v="Z R"/>
    <x v="0"/>
    <x v="1"/>
    <x v="1"/>
    <d v="1899-12-30T10:02:39"/>
    <x v="8"/>
    <x v="4"/>
    <x v="0"/>
    <n v="92"/>
    <n v="1"/>
    <x v="0"/>
    <n v="177"/>
    <s v="CALAMA"/>
    <s v="Z-R-6-10-2022-10"/>
    <x v="0"/>
    <x v="0"/>
  </r>
  <r>
    <n v="9173"/>
    <d v="2022-10-04T00:00:00"/>
    <n v="10"/>
    <n v="4"/>
    <n v="2"/>
    <s v="M"/>
    <s v="L2"/>
    <x v="0"/>
    <s v="T-I"/>
    <s v="T I"/>
    <x v="2"/>
    <x v="0"/>
    <x v="4"/>
    <d v="1899-12-30T07:18:58"/>
    <x v="39"/>
    <x v="0"/>
    <x v="2"/>
    <n v="85"/>
    <n v="0"/>
    <x v="0"/>
    <n v="177"/>
    <s v="CALAMA"/>
    <s v="T-I-4-10-2022-7"/>
    <x v="1"/>
    <x v="1"/>
  </r>
  <r>
    <n v="9174"/>
    <d v="2022-10-04T00:00:00"/>
    <n v="10"/>
    <n v="4"/>
    <n v="2"/>
    <s v="M"/>
    <s v="L2"/>
    <x v="0"/>
    <s v="T-R"/>
    <s v="T R"/>
    <x v="2"/>
    <x v="1"/>
    <x v="5"/>
    <d v="1899-12-30T08:27:40"/>
    <x v="39"/>
    <x v="1"/>
    <x v="2"/>
    <n v="85"/>
    <n v="1"/>
    <x v="1"/>
    <n v="177"/>
    <s v="CALAMA"/>
    <s v="T-R-4-10-2022-8"/>
    <x v="1"/>
    <x v="1"/>
  </r>
  <r>
    <n v="9175"/>
    <d v="2022-10-04T00:00:00"/>
    <n v="10"/>
    <n v="4"/>
    <n v="2"/>
    <s v="M"/>
    <s v="L2"/>
    <x v="0"/>
    <s v="T-R"/>
    <s v="T R"/>
    <x v="2"/>
    <x v="1"/>
    <x v="5"/>
    <d v="1899-12-30T08:58:14"/>
    <x v="39"/>
    <x v="1"/>
    <x v="2"/>
    <n v="85"/>
    <n v="1"/>
    <x v="1"/>
    <n v="177"/>
    <s v="CALAMA"/>
    <s v="T-R-4-10-2022-8"/>
    <x v="1"/>
    <x v="1"/>
  </r>
  <r>
    <n v="9177"/>
    <d v="2022-10-04T00:00:00"/>
    <n v="10"/>
    <n v="4"/>
    <n v="2"/>
    <s v="M"/>
    <s v="L2"/>
    <x v="0"/>
    <s v="A-I"/>
    <s v="A I"/>
    <x v="3"/>
    <x v="0"/>
    <x v="6"/>
    <d v="1899-12-30T10:09:22"/>
    <x v="39"/>
    <x v="4"/>
    <x v="3"/>
    <n v="86"/>
    <n v="0"/>
    <x v="0"/>
    <n v="177"/>
    <s v="CALAMA"/>
    <s v="A-I-4-10-2022-10"/>
    <x v="1"/>
    <x v="1"/>
  </r>
  <r>
    <n v="9178"/>
    <d v="2022-10-04T00:00:00"/>
    <n v="10"/>
    <n v="4"/>
    <n v="2"/>
    <s v="M"/>
    <s v="L2"/>
    <x v="0"/>
    <s v="A-R"/>
    <s v="A R"/>
    <x v="3"/>
    <x v="1"/>
    <x v="7"/>
    <d v="1899-12-30T11:21:05"/>
    <x v="39"/>
    <x v="5"/>
    <x v="3"/>
    <n v="86"/>
    <n v="1"/>
    <x v="0"/>
    <n v="177"/>
    <s v="CALAMA"/>
    <s v="A-R-4-10-2022-11"/>
    <x v="1"/>
    <x v="1"/>
  </r>
  <r>
    <n v="9180"/>
    <d v="2022-10-04T00:00:00"/>
    <n v="10"/>
    <n v="4"/>
    <n v="2"/>
    <s v="M"/>
    <s v="L2"/>
    <x v="0"/>
    <s v="C-I"/>
    <s v="C I"/>
    <x v="4"/>
    <x v="0"/>
    <x v="8"/>
    <d v="1899-12-30T13:34:40"/>
    <x v="39"/>
    <x v="11"/>
    <x v="4"/>
    <n v="89"/>
    <n v="0"/>
    <x v="0"/>
    <n v="177"/>
    <s v="CALAMA"/>
    <s v="C-I-4-10-2022-13"/>
    <x v="1"/>
    <x v="1"/>
  </r>
  <r>
    <n v="9181"/>
    <d v="2022-10-04T00:00:00"/>
    <n v="10"/>
    <n v="4"/>
    <n v="2"/>
    <s v="M"/>
    <s v="L2"/>
    <x v="0"/>
    <s v="C-R"/>
    <s v="C R"/>
    <x v="4"/>
    <x v="1"/>
    <x v="9"/>
    <d v="1899-12-30T14:29:59"/>
    <x v="39"/>
    <x v="7"/>
    <x v="4"/>
    <n v="89"/>
    <n v="1"/>
    <x v="0"/>
    <n v="177"/>
    <s v="CALAMA"/>
    <s v="C-R-4-10-2022-14"/>
    <x v="1"/>
    <x v="1"/>
  </r>
  <r>
    <n v="9183"/>
    <d v="2022-10-04T00:00:00"/>
    <n v="10"/>
    <n v="4"/>
    <n v="2"/>
    <s v="M"/>
    <s v="L2"/>
    <x v="0"/>
    <s v="Z-I"/>
    <s v="Z I"/>
    <x v="0"/>
    <x v="0"/>
    <x v="0"/>
    <d v="1899-12-30T16:03:34"/>
    <x v="39"/>
    <x v="12"/>
    <x v="0"/>
    <n v="92"/>
    <n v="0"/>
    <x v="0"/>
    <n v="177"/>
    <s v="CALAMA"/>
    <s v="Z-I-4-10-2022-16"/>
    <x v="1"/>
    <x v="1"/>
  </r>
  <r>
    <n v="9184"/>
    <d v="2022-10-04T00:00:00"/>
    <n v="10"/>
    <n v="4"/>
    <n v="2"/>
    <s v="M"/>
    <s v="L2"/>
    <x v="0"/>
    <s v="Z-R"/>
    <s v="Z R"/>
    <x v="0"/>
    <x v="1"/>
    <x v="1"/>
    <d v="1899-12-30T17:03:51"/>
    <x v="39"/>
    <x v="9"/>
    <x v="0"/>
    <n v="92"/>
    <n v="1"/>
    <x v="1"/>
    <n v="177"/>
    <s v="CALAMA"/>
    <s v="Z-R-4-10-2022-17"/>
    <x v="1"/>
    <x v="1"/>
  </r>
  <r>
    <n v="19331"/>
    <d v="2022-10-06T00:00:00"/>
    <n v="10"/>
    <n v="6"/>
    <n v="4"/>
    <s v="J"/>
    <s v="L2"/>
    <x v="0"/>
    <s v="C-I"/>
    <s v="C I"/>
    <x v="4"/>
    <x v="0"/>
    <x v="8"/>
    <d v="1899-12-30T08:55:32"/>
    <x v="74"/>
    <x v="1"/>
    <x v="4"/>
    <n v="89"/>
    <n v="0"/>
    <x v="0"/>
    <n v="177"/>
    <s v="CALAMA"/>
    <s v="C-I-6-10-2022-8"/>
    <x v="0"/>
    <x v="0"/>
  </r>
  <r>
    <n v="16440"/>
    <d v="2022-10-06T00:00:00"/>
    <n v="10"/>
    <n v="6"/>
    <n v="4"/>
    <s v="J"/>
    <s v="L2"/>
    <x v="0"/>
    <s v="C-R"/>
    <s v="C R"/>
    <x v="4"/>
    <x v="1"/>
    <x v="9"/>
    <d v="1899-12-30T09:31:32"/>
    <x v="42"/>
    <x v="14"/>
    <x v="4"/>
    <n v="89"/>
    <n v="1"/>
    <x v="1"/>
    <n v="177"/>
    <s v="CALAMA"/>
    <s v="C-R-6-10-2022-9"/>
    <x v="0"/>
    <x v="0"/>
  </r>
  <r>
    <n v="3621"/>
    <d v="2022-10-06T00:00:00"/>
    <n v="10"/>
    <n v="6"/>
    <n v="4"/>
    <s v="J"/>
    <s v="L2"/>
    <x v="0"/>
    <s v="Z-I"/>
    <s v="Z I"/>
    <x v="0"/>
    <x v="0"/>
    <x v="0"/>
    <d v="1899-12-30T09:22:31"/>
    <x v="41"/>
    <x v="14"/>
    <x v="0"/>
    <n v="92"/>
    <n v="0"/>
    <x v="0"/>
    <n v="177"/>
    <s v="CALAMA"/>
    <s v="Z-I-6-10-2022-9"/>
    <x v="0"/>
    <x v="0"/>
  </r>
  <r>
    <n v="21640"/>
    <d v="2022-10-06T00:00:00"/>
    <n v="10"/>
    <n v="6"/>
    <n v="4"/>
    <s v="J"/>
    <s v="L2"/>
    <x v="0"/>
    <s v="Z-R"/>
    <s v="Z R"/>
    <x v="0"/>
    <x v="1"/>
    <x v="1"/>
    <d v="1899-12-30T10:08:52"/>
    <x v="73"/>
    <x v="4"/>
    <x v="0"/>
    <n v="92"/>
    <n v="1"/>
    <x v="0"/>
    <n v="177"/>
    <s v="CALAMA"/>
    <s v="Z-R-6-10-2022-10"/>
    <x v="0"/>
    <x v="0"/>
  </r>
  <r>
    <n v="17962"/>
    <d v="2022-10-06T00:00:00"/>
    <n v="10"/>
    <n v="6"/>
    <n v="4"/>
    <s v="J"/>
    <s v="L2"/>
    <x v="0"/>
    <s v="F-I"/>
    <s v="F I"/>
    <x v="1"/>
    <x v="0"/>
    <x v="2"/>
    <d v="1899-12-30T08:50:52"/>
    <x v="75"/>
    <x v="1"/>
    <x v="1"/>
    <n v="90"/>
    <n v="0"/>
    <x v="0"/>
    <n v="177"/>
    <s v="CALAMA"/>
    <s v="F-I-6-10-2022-8"/>
    <x v="0"/>
    <x v="0"/>
  </r>
  <r>
    <n v="24181"/>
    <d v="2022-10-06T00:00:00"/>
    <n v="10"/>
    <n v="6"/>
    <n v="4"/>
    <s v="J"/>
    <s v="L2"/>
    <x v="0"/>
    <s v="F-R"/>
    <s v="F R"/>
    <x v="1"/>
    <x v="1"/>
    <x v="3"/>
    <d v="1899-12-30T09:41:59"/>
    <x v="54"/>
    <x v="14"/>
    <x v="1"/>
    <n v="90"/>
    <n v="1"/>
    <x v="0"/>
    <n v="177"/>
    <s v="CALAMA"/>
    <s v="F-R-6-10-2022-9"/>
    <x v="0"/>
    <x v="0"/>
  </r>
  <r>
    <n v="5779"/>
    <d v="2022-10-06T00:00:00"/>
    <n v="10"/>
    <n v="6"/>
    <n v="4"/>
    <s v="J"/>
    <s v="L2"/>
    <x v="0"/>
    <s v="T-I"/>
    <s v="T I"/>
    <x v="2"/>
    <x v="0"/>
    <x v="4"/>
    <d v="1899-12-30T09:09:59"/>
    <x v="6"/>
    <x v="14"/>
    <x v="2"/>
    <n v="85"/>
    <n v="0"/>
    <x v="0"/>
    <n v="177"/>
    <s v="CALAMA"/>
    <s v="T-I-6-10-2022-9"/>
    <x v="0"/>
    <x v="0"/>
  </r>
  <r>
    <n v="5780"/>
    <d v="2022-10-06T00:00:00"/>
    <n v="10"/>
    <n v="6"/>
    <n v="4"/>
    <s v="J"/>
    <s v="L2"/>
    <x v="0"/>
    <s v="T-R"/>
    <s v="T R"/>
    <x v="2"/>
    <x v="1"/>
    <x v="5"/>
    <d v="1899-12-30T10:13:22"/>
    <x v="6"/>
    <x v="4"/>
    <x v="2"/>
    <n v="85"/>
    <n v="1"/>
    <x v="0"/>
    <n v="177"/>
    <s v="CALAMA"/>
    <s v="T-R-6-10-2022-10"/>
    <x v="0"/>
    <x v="0"/>
  </r>
  <r>
    <n v="12269"/>
    <d v="2022-10-06T00:00:00"/>
    <n v="10"/>
    <n v="6"/>
    <n v="4"/>
    <s v="J"/>
    <s v="L2"/>
    <x v="0"/>
    <s v="A-I"/>
    <s v="A I"/>
    <x v="3"/>
    <x v="0"/>
    <x v="6"/>
    <d v="1899-12-30T08:58:08"/>
    <x v="76"/>
    <x v="1"/>
    <x v="3"/>
    <n v="86"/>
    <n v="0"/>
    <x v="0"/>
    <n v="177"/>
    <s v="CALAMA"/>
    <s v="A-I-6-10-2022-8"/>
    <x v="0"/>
    <x v="0"/>
  </r>
  <r>
    <n v="34012"/>
    <d v="2022-10-06T00:00:00"/>
    <n v="10"/>
    <n v="6"/>
    <n v="4"/>
    <s v="J"/>
    <s v="L2"/>
    <x v="0"/>
    <s v="A-R"/>
    <s v="A R"/>
    <x v="3"/>
    <x v="1"/>
    <x v="7"/>
    <d v="1899-12-30T09:53:31"/>
    <x v="66"/>
    <x v="14"/>
    <x v="3"/>
    <n v="86"/>
    <n v="1"/>
    <x v="0"/>
    <n v="177"/>
    <s v="CALAMA"/>
    <s v="A-R-6-10-2022-9"/>
    <x v="0"/>
    <x v="0"/>
  </r>
  <r>
    <n v="9553"/>
    <d v="2022-10-04T00:00:00"/>
    <n v="10"/>
    <n v="4"/>
    <n v="2"/>
    <s v="M"/>
    <s v="L2"/>
    <x v="0"/>
    <s v="F-I"/>
    <s v="F I"/>
    <x v="1"/>
    <x v="0"/>
    <x v="2"/>
    <d v="1899-12-30T09:10:48"/>
    <x v="77"/>
    <x v="14"/>
    <x v="1"/>
    <n v="90"/>
    <n v="0"/>
    <x v="0"/>
    <n v="177"/>
    <s v="CALAMA"/>
    <s v="F-I-4-10-2022-9"/>
    <x v="1"/>
    <x v="1"/>
  </r>
  <r>
    <n v="9554"/>
    <d v="2022-10-04T00:00:00"/>
    <n v="10"/>
    <n v="4"/>
    <n v="2"/>
    <s v="M"/>
    <s v="L2"/>
    <x v="0"/>
    <s v="F-R"/>
    <s v="F R"/>
    <x v="1"/>
    <x v="1"/>
    <x v="3"/>
    <d v="1899-12-30T10:22:22"/>
    <x v="77"/>
    <x v="4"/>
    <x v="1"/>
    <n v="90"/>
    <n v="1"/>
    <x v="0"/>
    <n v="177"/>
    <s v="CALAMA"/>
    <s v="F-R-4-10-2022-10"/>
    <x v="1"/>
    <x v="1"/>
  </r>
  <r>
    <n v="9556"/>
    <d v="2022-10-04T00:00:00"/>
    <n v="10"/>
    <n v="4"/>
    <n v="2"/>
    <s v="M"/>
    <s v="L2"/>
    <x v="0"/>
    <s v="T-I"/>
    <s v="T I"/>
    <x v="2"/>
    <x v="0"/>
    <x v="4"/>
    <d v="1899-12-30T12:03:50"/>
    <x v="77"/>
    <x v="6"/>
    <x v="2"/>
    <n v="85"/>
    <n v="0"/>
    <x v="0"/>
    <n v="177"/>
    <s v="CALAMA"/>
    <s v="T-I-4-10-2022-12"/>
    <x v="1"/>
    <x v="1"/>
  </r>
  <r>
    <n v="9558"/>
    <d v="2022-10-04T00:00:00"/>
    <n v="10"/>
    <n v="4"/>
    <n v="2"/>
    <s v="M"/>
    <s v="L2"/>
    <x v="0"/>
    <s v="T-R"/>
    <s v="T R"/>
    <x v="2"/>
    <x v="1"/>
    <x v="5"/>
    <d v="1899-12-30T13:12:29"/>
    <x v="77"/>
    <x v="11"/>
    <x v="2"/>
    <n v="85"/>
    <n v="1"/>
    <x v="0"/>
    <n v="177"/>
    <s v="CALAMA"/>
    <s v="T-R-4-10-2022-13"/>
    <x v="1"/>
    <x v="1"/>
  </r>
  <r>
    <n v="9561"/>
    <d v="2022-10-04T00:00:00"/>
    <n v="10"/>
    <n v="4"/>
    <n v="2"/>
    <s v="M"/>
    <s v="L2"/>
    <x v="0"/>
    <s v="A-I"/>
    <s v="A I"/>
    <x v="3"/>
    <x v="0"/>
    <x v="6"/>
    <d v="1899-12-30T15:06:27"/>
    <x v="77"/>
    <x v="8"/>
    <x v="3"/>
    <n v="86"/>
    <n v="0"/>
    <x v="0"/>
    <n v="177"/>
    <s v="CALAMA"/>
    <s v="A-I-4-10-2022-15"/>
    <x v="1"/>
    <x v="1"/>
  </r>
  <r>
    <n v="9562"/>
    <d v="2022-10-04T00:00:00"/>
    <n v="10"/>
    <n v="4"/>
    <n v="2"/>
    <s v="M"/>
    <s v="L2"/>
    <x v="0"/>
    <s v="A-R"/>
    <s v="A R"/>
    <x v="3"/>
    <x v="1"/>
    <x v="7"/>
    <d v="1899-12-30T16:27:02"/>
    <x v="77"/>
    <x v="12"/>
    <x v="3"/>
    <n v="86"/>
    <n v="1"/>
    <x v="0"/>
    <n v="177"/>
    <s v="CALAMA"/>
    <s v="A-R-4-10-2022-16"/>
    <x v="1"/>
    <x v="1"/>
  </r>
  <r>
    <n v="9565"/>
    <d v="2022-10-04T00:00:00"/>
    <n v="10"/>
    <n v="4"/>
    <n v="2"/>
    <s v="M"/>
    <s v="L2"/>
    <x v="0"/>
    <s v="C-I"/>
    <s v="C I"/>
    <x v="4"/>
    <x v="0"/>
    <x v="8"/>
    <d v="1899-12-30T19:01:49"/>
    <x v="77"/>
    <x v="10"/>
    <x v="4"/>
    <n v="89"/>
    <n v="0"/>
    <x v="0"/>
    <n v="177"/>
    <s v="CALAMA"/>
    <s v="C-I-4-10-2022-19"/>
    <x v="1"/>
    <x v="1"/>
  </r>
  <r>
    <n v="9567"/>
    <d v="2022-10-04T00:00:00"/>
    <n v="10"/>
    <n v="4"/>
    <n v="2"/>
    <s v="M"/>
    <s v="L2"/>
    <x v="0"/>
    <s v="C-R"/>
    <s v="C R"/>
    <x v="4"/>
    <x v="1"/>
    <x v="9"/>
    <d v="1899-12-30T20:06:47"/>
    <x v="77"/>
    <x v="2"/>
    <x v="4"/>
    <n v="89"/>
    <n v="1"/>
    <x v="1"/>
    <n v="177"/>
    <s v="CALAMA"/>
    <s v="C-R-4-10-2022-20"/>
    <x v="1"/>
    <x v="1"/>
  </r>
  <r>
    <n v="9586"/>
    <d v="2022-10-06T00:00:00"/>
    <n v="10"/>
    <n v="6"/>
    <n v="4"/>
    <s v="J"/>
    <s v="L2"/>
    <x v="0"/>
    <s v="T-I"/>
    <s v="T I"/>
    <x v="2"/>
    <x v="0"/>
    <x v="4"/>
    <d v="1899-12-30T09:20:58"/>
    <x v="77"/>
    <x v="14"/>
    <x v="2"/>
    <n v="85"/>
    <n v="0"/>
    <x v="0"/>
    <n v="177"/>
    <s v="CALAMA"/>
    <s v="T-I-6-10-2022-9"/>
    <x v="0"/>
    <x v="0"/>
  </r>
  <r>
    <n v="9588"/>
    <d v="2022-10-06T00:00:00"/>
    <n v="10"/>
    <n v="6"/>
    <n v="4"/>
    <s v="J"/>
    <s v="L2"/>
    <x v="0"/>
    <s v="T-R"/>
    <s v="T R"/>
    <x v="2"/>
    <x v="1"/>
    <x v="5"/>
    <d v="1899-12-30T10:23:05"/>
    <x v="77"/>
    <x v="4"/>
    <x v="2"/>
    <n v="85"/>
    <n v="1"/>
    <x v="0"/>
    <n v="177"/>
    <s v="CALAMA"/>
    <s v="T-R-6-10-2022-10"/>
    <x v="0"/>
    <x v="0"/>
  </r>
  <r>
    <n v="27750"/>
    <d v="2022-10-06T00:00:00"/>
    <n v="10"/>
    <n v="6"/>
    <n v="4"/>
    <s v="J"/>
    <s v="L2"/>
    <x v="0"/>
    <s v="A-I"/>
    <s v="A I"/>
    <x v="3"/>
    <x v="0"/>
    <x v="6"/>
    <d v="1899-12-30T09:05:49"/>
    <x v="78"/>
    <x v="14"/>
    <x v="3"/>
    <n v="86"/>
    <n v="0"/>
    <x v="0"/>
    <n v="177"/>
    <s v="CALAMA"/>
    <s v="A-I-6-10-2022-9"/>
    <x v="0"/>
    <x v="0"/>
  </r>
  <r>
    <n v="24960"/>
    <d v="2022-10-06T00:00:00"/>
    <n v="10"/>
    <n v="6"/>
    <n v="4"/>
    <s v="J"/>
    <s v="L2"/>
    <x v="0"/>
    <s v="A-R"/>
    <s v="A R"/>
    <x v="3"/>
    <x v="1"/>
    <x v="7"/>
    <d v="1899-12-30T10:00:35"/>
    <x v="71"/>
    <x v="4"/>
    <x v="3"/>
    <n v="86"/>
    <n v="1"/>
    <x v="0"/>
    <n v="177"/>
    <s v="CALAMA"/>
    <s v="A-R-6-10-2022-10"/>
    <x v="0"/>
    <x v="0"/>
  </r>
  <r>
    <n v="20769"/>
    <d v="2022-10-06T00:00:00"/>
    <n v="10"/>
    <n v="6"/>
    <n v="4"/>
    <s v="J"/>
    <s v="L2"/>
    <x v="0"/>
    <s v="C-I"/>
    <s v="C I"/>
    <x v="4"/>
    <x v="0"/>
    <x v="8"/>
    <d v="1899-12-30T09:03:50"/>
    <x v="79"/>
    <x v="14"/>
    <x v="4"/>
    <n v="89"/>
    <n v="0"/>
    <x v="0"/>
    <n v="177"/>
    <s v="CALAMA"/>
    <s v="C-I-6-10-2022-9"/>
    <x v="0"/>
    <x v="0"/>
  </r>
  <r>
    <n v="23757"/>
    <d v="2022-10-06T00:00:00"/>
    <n v="10"/>
    <n v="6"/>
    <n v="4"/>
    <s v="J"/>
    <s v="L2"/>
    <x v="0"/>
    <s v="C-R"/>
    <s v="C R"/>
    <x v="4"/>
    <x v="1"/>
    <x v="9"/>
    <d v="1899-12-30T09:39:01"/>
    <x v="72"/>
    <x v="14"/>
    <x v="4"/>
    <n v="89"/>
    <n v="1"/>
    <x v="0"/>
    <n v="177"/>
    <s v="CALAMA"/>
    <s v="C-R-6-10-2022-9"/>
    <x v="0"/>
    <x v="0"/>
  </r>
  <r>
    <n v="26658"/>
    <d v="2022-10-06T00:00:00"/>
    <n v="10"/>
    <n v="6"/>
    <n v="4"/>
    <s v="J"/>
    <s v="L2"/>
    <x v="0"/>
    <s v="Z-I"/>
    <s v="Z I"/>
    <x v="0"/>
    <x v="0"/>
    <x v="0"/>
    <d v="1899-12-30T09:29:42"/>
    <x v="20"/>
    <x v="14"/>
    <x v="0"/>
    <n v="92"/>
    <n v="0"/>
    <x v="0"/>
    <n v="177"/>
    <s v="CALAMA"/>
    <s v="Z-I-6-10-2022-9"/>
    <x v="0"/>
    <x v="0"/>
  </r>
  <r>
    <n v="3622"/>
    <d v="2022-10-06T00:00:00"/>
    <n v="10"/>
    <n v="6"/>
    <n v="4"/>
    <s v="J"/>
    <s v="L2"/>
    <x v="0"/>
    <s v="Z-R"/>
    <s v="Z R"/>
    <x v="0"/>
    <x v="1"/>
    <x v="1"/>
    <d v="1899-12-30T10:19:27"/>
    <x v="41"/>
    <x v="4"/>
    <x v="0"/>
    <n v="92"/>
    <n v="1"/>
    <x v="0"/>
    <n v="177"/>
    <s v="CALAMA"/>
    <s v="Z-R-6-10-2022-10"/>
    <x v="0"/>
    <x v="0"/>
  </r>
  <r>
    <n v="9856"/>
    <d v="2022-10-04T00:00:00"/>
    <n v="10"/>
    <n v="4"/>
    <n v="2"/>
    <s v="M"/>
    <s v="L2"/>
    <x v="0"/>
    <s v="T-I"/>
    <s v="T I"/>
    <x v="2"/>
    <x v="0"/>
    <x v="4"/>
    <d v="1899-12-30T09:12:48"/>
    <x v="29"/>
    <x v="14"/>
    <x v="2"/>
    <n v="85"/>
    <n v="0"/>
    <x v="0"/>
    <n v="177"/>
    <s v="CALAMA"/>
    <s v="T-I-4-10-2022-9"/>
    <x v="1"/>
    <x v="1"/>
  </r>
  <r>
    <n v="9858"/>
    <d v="2022-10-04T00:00:00"/>
    <n v="10"/>
    <n v="4"/>
    <n v="2"/>
    <s v="M"/>
    <s v="L2"/>
    <x v="0"/>
    <s v="T-R"/>
    <s v="T R"/>
    <x v="2"/>
    <x v="1"/>
    <x v="5"/>
    <d v="1899-12-30T10:15:57"/>
    <x v="29"/>
    <x v="4"/>
    <x v="2"/>
    <n v="85"/>
    <n v="1"/>
    <x v="0"/>
    <n v="177"/>
    <s v="CALAMA"/>
    <s v="T-R-4-10-2022-10"/>
    <x v="1"/>
    <x v="1"/>
  </r>
  <r>
    <n v="9861"/>
    <d v="2022-10-04T00:00:00"/>
    <n v="10"/>
    <n v="4"/>
    <n v="2"/>
    <s v="M"/>
    <s v="L2"/>
    <x v="0"/>
    <s v="A-I"/>
    <s v="A I"/>
    <x v="3"/>
    <x v="0"/>
    <x v="6"/>
    <d v="1899-12-30T12:18:39"/>
    <x v="29"/>
    <x v="6"/>
    <x v="3"/>
    <n v="86"/>
    <n v="0"/>
    <x v="0"/>
    <n v="177"/>
    <s v="CALAMA"/>
    <s v="A-I-4-10-2022-12"/>
    <x v="1"/>
    <x v="1"/>
  </r>
  <r>
    <n v="9862"/>
    <d v="2022-10-04T00:00:00"/>
    <n v="10"/>
    <n v="4"/>
    <n v="2"/>
    <s v="M"/>
    <s v="L2"/>
    <x v="0"/>
    <s v="A-R"/>
    <s v="A R"/>
    <x v="3"/>
    <x v="1"/>
    <x v="7"/>
    <d v="1899-12-30T13:34:21"/>
    <x v="29"/>
    <x v="11"/>
    <x v="3"/>
    <n v="86"/>
    <n v="1"/>
    <x v="0"/>
    <n v="177"/>
    <s v="CALAMA"/>
    <s v="A-R-4-10-2022-13"/>
    <x v="1"/>
    <x v="1"/>
  </r>
  <r>
    <n v="9865"/>
    <d v="2022-10-04T00:00:00"/>
    <n v="10"/>
    <n v="4"/>
    <n v="2"/>
    <s v="M"/>
    <s v="L2"/>
    <x v="0"/>
    <s v="C-I"/>
    <s v="C I"/>
    <x v="4"/>
    <x v="0"/>
    <x v="8"/>
    <d v="1899-12-30T15:32:50"/>
    <x v="29"/>
    <x v="8"/>
    <x v="4"/>
    <n v="89"/>
    <n v="0"/>
    <x v="0"/>
    <n v="177"/>
    <s v="CALAMA"/>
    <s v="C-I-4-10-2022-15"/>
    <x v="1"/>
    <x v="1"/>
  </r>
  <r>
    <n v="9866"/>
    <d v="2022-10-04T00:00:00"/>
    <n v="10"/>
    <n v="4"/>
    <n v="2"/>
    <s v="M"/>
    <s v="L2"/>
    <x v="0"/>
    <s v="C-R"/>
    <s v="C R"/>
    <x v="4"/>
    <x v="1"/>
    <x v="9"/>
    <d v="1899-12-30T16:33:24"/>
    <x v="29"/>
    <x v="12"/>
    <x v="4"/>
    <n v="89"/>
    <n v="1"/>
    <x v="0"/>
    <n v="177"/>
    <s v="CALAMA"/>
    <s v="C-R-4-10-2022-16"/>
    <x v="1"/>
    <x v="1"/>
  </r>
  <r>
    <n v="9868"/>
    <d v="2022-10-04T00:00:00"/>
    <n v="10"/>
    <n v="4"/>
    <n v="2"/>
    <s v="M"/>
    <s v="L2"/>
    <x v="0"/>
    <s v="Z-I"/>
    <s v="Z I"/>
    <x v="0"/>
    <x v="0"/>
    <x v="0"/>
    <d v="1899-12-30T18:06:03"/>
    <x v="29"/>
    <x v="13"/>
    <x v="0"/>
    <n v="92"/>
    <n v="0"/>
    <x v="0"/>
    <n v="177"/>
    <s v="CALAMA"/>
    <s v="Z-I-4-10-2022-18"/>
    <x v="1"/>
    <x v="1"/>
  </r>
  <r>
    <n v="9869"/>
    <d v="2022-10-04T00:00:00"/>
    <n v="10"/>
    <n v="4"/>
    <n v="2"/>
    <s v="M"/>
    <s v="L2"/>
    <x v="0"/>
    <s v="Z-R"/>
    <s v="Z R"/>
    <x v="0"/>
    <x v="1"/>
    <x v="1"/>
    <d v="1899-12-30T19:09:37"/>
    <x v="29"/>
    <x v="10"/>
    <x v="0"/>
    <n v="92"/>
    <n v="1"/>
    <x v="0"/>
    <n v="177"/>
    <s v="CALAMA"/>
    <s v="Z-R-4-10-2022-19"/>
    <x v="1"/>
    <x v="1"/>
  </r>
  <r>
    <n v="1671"/>
    <d v="2022-10-06T00:00:00"/>
    <n v="10"/>
    <n v="6"/>
    <n v="4"/>
    <s v="J"/>
    <s v="L2"/>
    <x v="0"/>
    <s v="Z-I"/>
    <s v="Z I"/>
    <x v="0"/>
    <x v="0"/>
    <x v="0"/>
    <d v="1899-12-30T09:38:16"/>
    <x v="21"/>
    <x v="14"/>
    <x v="0"/>
    <n v="92"/>
    <n v="0"/>
    <x v="0"/>
    <n v="177"/>
    <s v="CALAMA"/>
    <s v="Z-I-6-10-2022-9"/>
    <x v="0"/>
    <x v="0"/>
  </r>
  <r>
    <n v="26659"/>
    <d v="2022-10-06T00:00:00"/>
    <n v="10"/>
    <n v="6"/>
    <n v="4"/>
    <s v="J"/>
    <s v="L2"/>
    <x v="0"/>
    <s v="Z-R"/>
    <s v="Z R"/>
    <x v="0"/>
    <x v="1"/>
    <x v="1"/>
    <d v="1899-12-30T10:26:10"/>
    <x v="20"/>
    <x v="4"/>
    <x v="0"/>
    <n v="92"/>
    <n v="1"/>
    <x v="0"/>
    <n v="177"/>
    <s v="CALAMA"/>
    <s v="Z-R-6-10-2022-10"/>
    <x v="0"/>
    <x v="0"/>
  </r>
  <r>
    <n v="13137"/>
    <d v="2022-10-06T00:00:00"/>
    <n v="10"/>
    <n v="6"/>
    <n v="4"/>
    <s v="J"/>
    <s v="L2"/>
    <x v="0"/>
    <s v="F-I"/>
    <s v="F I"/>
    <x v="1"/>
    <x v="0"/>
    <x v="2"/>
    <d v="1899-12-30T08:54:54"/>
    <x v="80"/>
    <x v="1"/>
    <x v="1"/>
    <n v="90"/>
    <n v="0"/>
    <x v="0"/>
    <n v="177"/>
    <s v="CALAMA"/>
    <s v="F-I-6-10-2022-8"/>
    <x v="0"/>
    <x v="0"/>
  </r>
  <r>
    <n v="11853"/>
    <d v="2022-10-06T00:00:00"/>
    <n v="10"/>
    <n v="6"/>
    <n v="4"/>
    <s v="J"/>
    <s v="L2"/>
    <x v="0"/>
    <s v="F-R"/>
    <s v="F R"/>
    <x v="1"/>
    <x v="1"/>
    <x v="3"/>
    <d v="1899-12-30T09:52:32"/>
    <x v="59"/>
    <x v="14"/>
    <x v="1"/>
    <n v="90"/>
    <n v="1"/>
    <x v="0"/>
    <n v="177"/>
    <s v="CALAMA"/>
    <s v="F-R-6-10-2022-9"/>
    <x v="0"/>
    <x v="0"/>
  </r>
  <r>
    <n v="32467"/>
    <d v="2022-10-06T00:00:00"/>
    <n v="10"/>
    <n v="6"/>
    <n v="4"/>
    <s v="J"/>
    <s v="L2"/>
    <x v="0"/>
    <s v="T-I"/>
    <s v="T I"/>
    <x v="2"/>
    <x v="0"/>
    <x v="4"/>
    <d v="1899-12-30T09:40:00"/>
    <x v="2"/>
    <x v="14"/>
    <x v="2"/>
    <n v="85"/>
    <n v="0"/>
    <x v="0"/>
    <n v="177"/>
    <s v="CALAMA"/>
    <s v="T-I-6-10-2022-9"/>
    <x v="0"/>
    <x v="0"/>
  </r>
  <r>
    <n v="32469"/>
    <d v="2022-10-06T00:00:00"/>
    <n v="10"/>
    <n v="6"/>
    <n v="4"/>
    <s v="J"/>
    <s v="L2"/>
    <x v="0"/>
    <s v="T-R"/>
    <s v="T R"/>
    <x v="2"/>
    <x v="1"/>
    <x v="5"/>
    <d v="1899-12-30T10:38:44"/>
    <x v="2"/>
    <x v="4"/>
    <x v="2"/>
    <n v="85"/>
    <n v="1"/>
    <x v="0"/>
    <n v="177"/>
    <s v="CALAMA"/>
    <s v="T-R-6-10-2022-10"/>
    <x v="0"/>
    <x v="0"/>
  </r>
  <r>
    <n v="33311"/>
    <d v="2022-10-06T00:00:00"/>
    <n v="10"/>
    <n v="6"/>
    <n v="4"/>
    <s v="J"/>
    <s v="L2"/>
    <x v="0"/>
    <s v="A-I"/>
    <s v="A I"/>
    <x v="3"/>
    <x v="0"/>
    <x v="6"/>
    <d v="1899-12-30T09:13:36"/>
    <x v="3"/>
    <x v="14"/>
    <x v="3"/>
    <n v="86"/>
    <n v="0"/>
    <x v="0"/>
    <n v="177"/>
    <s v="CALAMA"/>
    <s v="A-I-6-10-2022-9"/>
    <x v="0"/>
    <x v="0"/>
  </r>
  <r>
    <n v="12270"/>
    <d v="2022-10-06T00:00:00"/>
    <n v="10"/>
    <n v="6"/>
    <n v="4"/>
    <s v="J"/>
    <s v="L2"/>
    <x v="0"/>
    <s v="A-R"/>
    <s v="A R"/>
    <x v="3"/>
    <x v="1"/>
    <x v="7"/>
    <d v="1899-12-30T10:09:20"/>
    <x v="76"/>
    <x v="4"/>
    <x v="3"/>
    <n v="86"/>
    <n v="1"/>
    <x v="0"/>
    <n v="177"/>
    <s v="CALAMA"/>
    <s v="A-R-6-10-2022-10"/>
    <x v="0"/>
    <x v="0"/>
  </r>
  <r>
    <n v="10337"/>
    <d v="2022-10-04T00:00:00"/>
    <n v="10"/>
    <n v="4"/>
    <n v="2"/>
    <s v="M"/>
    <s v="L2"/>
    <x v="0"/>
    <s v="A-R"/>
    <s v="A R"/>
    <x v="3"/>
    <x v="1"/>
    <x v="7"/>
    <d v="1899-12-30T07:31:25"/>
    <x v="81"/>
    <x v="0"/>
    <x v="3"/>
    <n v="86"/>
    <n v="1"/>
    <x v="0"/>
    <n v="177"/>
    <s v="CALAMA"/>
    <s v="A-R-4-10-2022-7"/>
    <x v="1"/>
    <x v="1"/>
  </r>
  <r>
    <n v="10340"/>
    <d v="2022-10-04T00:00:00"/>
    <n v="10"/>
    <n v="4"/>
    <n v="2"/>
    <s v="M"/>
    <s v="L2"/>
    <x v="0"/>
    <s v="Z-I"/>
    <s v="Z I"/>
    <x v="0"/>
    <x v="0"/>
    <x v="0"/>
    <d v="1899-12-30T09:13:37"/>
    <x v="81"/>
    <x v="14"/>
    <x v="0"/>
    <n v="92"/>
    <n v="0"/>
    <x v="0"/>
    <n v="177"/>
    <s v="CALAMA"/>
    <s v="Z-I-4-10-2022-9"/>
    <x v="1"/>
    <x v="1"/>
  </r>
  <r>
    <n v="10341"/>
    <d v="2022-10-04T00:00:00"/>
    <n v="10"/>
    <n v="4"/>
    <n v="2"/>
    <s v="M"/>
    <s v="L2"/>
    <x v="0"/>
    <s v="Z-R"/>
    <s v="Z R"/>
    <x v="0"/>
    <x v="1"/>
    <x v="1"/>
    <d v="1899-12-30T10:11:09"/>
    <x v="81"/>
    <x v="4"/>
    <x v="0"/>
    <n v="92"/>
    <n v="1"/>
    <x v="0"/>
    <n v="177"/>
    <s v="CALAMA"/>
    <s v="Z-R-4-10-2022-10"/>
    <x v="1"/>
    <x v="1"/>
  </r>
  <r>
    <n v="10344"/>
    <d v="2022-10-04T00:00:00"/>
    <n v="10"/>
    <n v="4"/>
    <n v="2"/>
    <s v="M"/>
    <s v="L2"/>
    <x v="0"/>
    <s v="F-I"/>
    <s v="F I"/>
    <x v="1"/>
    <x v="0"/>
    <x v="2"/>
    <d v="1899-12-30T11:55:43"/>
    <x v="81"/>
    <x v="5"/>
    <x v="1"/>
    <n v="90"/>
    <n v="0"/>
    <x v="0"/>
    <n v="177"/>
    <s v="CALAMA"/>
    <s v="F-I-4-10-2022-11"/>
    <x v="1"/>
    <x v="1"/>
  </r>
  <r>
    <n v="10347"/>
    <d v="2022-10-04T00:00:00"/>
    <n v="10"/>
    <n v="4"/>
    <n v="2"/>
    <s v="M"/>
    <s v="L2"/>
    <x v="0"/>
    <s v="F-R"/>
    <s v="F R"/>
    <x v="1"/>
    <x v="1"/>
    <x v="3"/>
    <d v="1899-12-30T13:05:53"/>
    <x v="81"/>
    <x v="11"/>
    <x v="1"/>
    <n v="90"/>
    <n v="1"/>
    <x v="0"/>
    <n v="177"/>
    <s v="CALAMA"/>
    <s v="F-R-4-10-2022-13"/>
    <x v="1"/>
    <x v="1"/>
  </r>
  <r>
    <n v="10350"/>
    <d v="2022-10-04T00:00:00"/>
    <n v="10"/>
    <n v="4"/>
    <n v="2"/>
    <s v="M"/>
    <s v="L2"/>
    <x v="0"/>
    <s v="T-I"/>
    <s v="T I"/>
    <x v="2"/>
    <x v="0"/>
    <x v="4"/>
    <d v="1899-12-30T14:55:31"/>
    <x v="81"/>
    <x v="7"/>
    <x v="2"/>
    <n v="85"/>
    <n v="0"/>
    <x v="0"/>
    <n v="177"/>
    <s v="CALAMA"/>
    <s v="T-I-4-10-2022-14"/>
    <x v="1"/>
    <x v="1"/>
  </r>
  <r>
    <n v="10351"/>
    <d v="2022-10-04T00:00:00"/>
    <n v="10"/>
    <n v="4"/>
    <n v="2"/>
    <s v="M"/>
    <s v="L2"/>
    <x v="0"/>
    <s v="T-R"/>
    <s v="T R"/>
    <x v="2"/>
    <x v="1"/>
    <x v="5"/>
    <d v="1899-12-30T15:56:38"/>
    <x v="81"/>
    <x v="8"/>
    <x v="2"/>
    <n v="85"/>
    <n v="1"/>
    <x v="0"/>
    <n v="177"/>
    <s v="CALAMA"/>
    <s v="T-R-4-10-2022-15"/>
    <x v="1"/>
    <x v="1"/>
  </r>
  <r>
    <n v="10354"/>
    <d v="2022-10-04T00:00:00"/>
    <n v="10"/>
    <n v="4"/>
    <n v="2"/>
    <s v="M"/>
    <s v="L2"/>
    <x v="0"/>
    <s v="A-I"/>
    <s v="A I"/>
    <x v="3"/>
    <x v="0"/>
    <x v="6"/>
    <d v="1899-12-30T17:46:11"/>
    <x v="81"/>
    <x v="9"/>
    <x v="3"/>
    <n v="86"/>
    <n v="0"/>
    <x v="0"/>
    <n v="177"/>
    <s v="CALAMA"/>
    <s v="A-I-4-10-2022-17"/>
    <x v="1"/>
    <x v="1"/>
  </r>
  <r>
    <n v="10355"/>
    <d v="2022-10-04T00:00:00"/>
    <n v="10"/>
    <n v="4"/>
    <n v="2"/>
    <s v="M"/>
    <s v="L2"/>
    <x v="0"/>
    <s v="A-R"/>
    <s v="A R"/>
    <x v="3"/>
    <x v="1"/>
    <x v="7"/>
    <d v="1899-12-30T19:04:01"/>
    <x v="81"/>
    <x v="10"/>
    <x v="3"/>
    <n v="86"/>
    <n v="1"/>
    <x v="0"/>
    <n v="177"/>
    <s v="CALAMA"/>
    <s v="A-R-4-10-2022-19"/>
    <x v="1"/>
    <x v="1"/>
  </r>
  <r>
    <n v="10588"/>
    <d v="2022-10-04T00:00:00"/>
    <n v="10"/>
    <n v="4"/>
    <n v="2"/>
    <s v="M"/>
    <s v="L2"/>
    <x v="0"/>
    <s v="F-I"/>
    <s v="F I"/>
    <x v="1"/>
    <x v="0"/>
    <x v="2"/>
    <d v="1899-12-30T07:06:36"/>
    <x v="5"/>
    <x v="0"/>
    <x v="1"/>
    <n v="90"/>
    <n v="0"/>
    <x v="0"/>
    <n v="177"/>
    <s v="CALAMA"/>
    <s v="F-I-4-10-2022-7"/>
    <x v="1"/>
    <x v="1"/>
  </r>
  <r>
    <n v="10589"/>
    <d v="2022-10-04T00:00:00"/>
    <n v="10"/>
    <n v="4"/>
    <n v="2"/>
    <s v="M"/>
    <s v="L2"/>
    <x v="0"/>
    <s v="F-R"/>
    <s v="F R"/>
    <x v="1"/>
    <x v="1"/>
    <x v="3"/>
    <d v="1899-12-30T08:21:16"/>
    <x v="5"/>
    <x v="1"/>
    <x v="1"/>
    <n v="90"/>
    <n v="1"/>
    <x v="0"/>
    <n v="177"/>
    <s v="CALAMA"/>
    <s v="F-R-4-10-2022-8"/>
    <x v="1"/>
    <x v="1"/>
  </r>
  <r>
    <n v="10591"/>
    <d v="2022-10-04T00:00:00"/>
    <n v="10"/>
    <n v="4"/>
    <n v="2"/>
    <s v="M"/>
    <s v="L2"/>
    <x v="0"/>
    <s v="T-I"/>
    <s v="T I"/>
    <x v="2"/>
    <x v="0"/>
    <x v="4"/>
    <d v="1899-12-30T09:54:49"/>
    <x v="5"/>
    <x v="14"/>
    <x v="2"/>
    <n v="85"/>
    <n v="0"/>
    <x v="0"/>
    <n v="177"/>
    <s v="CALAMA"/>
    <s v="T-I-4-10-2022-9"/>
    <x v="1"/>
    <x v="1"/>
  </r>
  <r>
    <n v="10592"/>
    <d v="2022-10-04T00:00:00"/>
    <n v="10"/>
    <n v="4"/>
    <n v="2"/>
    <s v="M"/>
    <s v="L2"/>
    <x v="0"/>
    <s v="T-R"/>
    <s v="T R"/>
    <x v="2"/>
    <x v="1"/>
    <x v="5"/>
    <d v="1899-12-30T10:56:02"/>
    <x v="5"/>
    <x v="4"/>
    <x v="2"/>
    <n v="85"/>
    <n v="1"/>
    <x v="0"/>
    <n v="177"/>
    <s v="CALAMA"/>
    <s v="T-R-4-10-2022-10"/>
    <x v="1"/>
    <x v="1"/>
  </r>
  <r>
    <n v="10597"/>
    <d v="2022-10-04T00:00:00"/>
    <n v="10"/>
    <n v="4"/>
    <n v="2"/>
    <s v="M"/>
    <s v="L2"/>
    <x v="0"/>
    <s v="A-I"/>
    <s v="A I"/>
    <x v="3"/>
    <x v="0"/>
    <x v="6"/>
    <d v="1899-12-30T12:58:26"/>
    <x v="5"/>
    <x v="6"/>
    <x v="3"/>
    <n v="86"/>
    <n v="0"/>
    <x v="0"/>
    <n v="177"/>
    <s v="CALAMA"/>
    <s v="A-I-4-10-2022-12"/>
    <x v="1"/>
    <x v="1"/>
  </r>
  <r>
    <n v="10598"/>
    <d v="2022-10-04T00:00:00"/>
    <n v="10"/>
    <n v="4"/>
    <n v="2"/>
    <s v="M"/>
    <s v="L2"/>
    <x v="0"/>
    <s v="A-R"/>
    <s v="A R"/>
    <x v="3"/>
    <x v="1"/>
    <x v="7"/>
    <d v="1899-12-30T14:15:52"/>
    <x v="5"/>
    <x v="7"/>
    <x v="3"/>
    <n v="86"/>
    <n v="1"/>
    <x v="0"/>
    <n v="177"/>
    <s v="CALAMA"/>
    <s v="A-R-4-10-2022-14"/>
    <x v="1"/>
    <x v="1"/>
  </r>
  <r>
    <n v="10601"/>
    <d v="2022-10-04T00:00:00"/>
    <n v="10"/>
    <n v="4"/>
    <n v="2"/>
    <s v="M"/>
    <s v="L2"/>
    <x v="0"/>
    <s v="C-I"/>
    <s v="C I"/>
    <x v="4"/>
    <x v="0"/>
    <x v="8"/>
    <d v="1899-12-30T16:24:35"/>
    <x v="5"/>
    <x v="12"/>
    <x v="4"/>
    <n v="89"/>
    <n v="0"/>
    <x v="0"/>
    <n v="177"/>
    <s v="CALAMA"/>
    <s v="C-I-4-10-2022-16"/>
    <x v="1"/>
    <x v="1"/>
  </r>
  <r>
    <n v="10604"/>
    <d v="2022-10-04T00:00:00"/>
    <n v="10"/>
    <n v="4"/>
    <n v="2"/>
    <s v="M"/>
    <s v="L2"/>
    <x v="0"/>
    <s v="C-R"/>
    <s v="C R"/>
    <x v="4"/>
    <x v="1"/>
    <x v="9"/>
    <d v="1899-12-30T17:22:50"/>
    <x v="5"/>
    <x v="9"/>
    <x v="4"/>
    <n v="89"/>
    <n v="1"/>
    <x v="0"/>
    <n v="177"/>
    <s v="CALAMA"/>
    <s v="C-R-4-10-2022-17"/>
    <x v="1"/>
    <x v="1"/>
  </r>
  <r>
    <n v="8354"/>
    <d v="2022-10-06T00:00:00"/>
    <n v="10"/>
    <n v="6"/>
    <n v="4"/>
    <s v="J"/>
    <s v="L2"/>
    <x v="0"/>
    <s v="A-I"/>
    <s v="A I"/>
    <x v="3"/>
    <x v="0"/>
    <x v="6"/>
    <d v="1899-12-30T09:17:32"/>
    <x v="4"/>
    <x v="14"/>
    <x v="3"/>
    <n v="86"/>
    <n v="0"/>
    <x v="0"/>
    <n v="177"/>
    <s v="CALAMA"/>
    <s v="A-I-6-10-2022-9"/>
    <x v="0"/>
    <x v="0"/>
  </r>
  <r>
    <n v="27751"/>
    <d v="2022-10-06T00:00:00"/>
    <n v="10"/>
    <n v="6"/>
    <n v="4"/>
    <s v="J"/>
    <s v="L2"/>
    <x v="0"/>
    <s v="A-R"/>
    <s v="A R"/>
    <x v="3"/>
    <x v="1"/>
    <x v="7"/>
    <d v="1899-12-30T10:19:14"/>
    <x v="78"/>
    <x v="4"/>
    <x v="3"/>
    <n v="86"/>
    <n v="1"/>
    <x v="0"/>
    <n v="177"/>
    <s v="CALAMA"/>
    <s v="A-R-6-10-2022-10"/>
    <x v="0"/>
    <x v="0"/>
  </r>
  <r>
    <n v="31539"/>
    <d v="2022-10-06T00:00:00"/>
    <n v="10"/>
    <n v="6"/>
    <n v="4"/>
    <s v="J"/>
    <s v="L2"/>
    <x v="0"/>
    <s v="C-I"/>
    <s v="C I"/>
    <x v="4"/>
    <x v="0"/>
    <x v="8"/>
    <d v="1899-12-30T09:19:29"/>
    <x v="17"/>
    <x v="14"/>
    <x v="4"/>
    <n v="89"/>
    <n v="0"/>
    <x v="0"/>
    <n v="177"/>
    <s v="CALAMA"/>
    <s v="C-I-6-10-2022-9"/>
    <x v="0"/>
    <x v="0"/>
  </r>
  <r>
    <n v="19332"/>
    <d v="2022-10-06T00:00:00"/>
    <n v="10"/>
    <n v="6"/>
    <n v="4"/>
    <s v="J"/>
    <s v="L2"/>
    <x v="0"/>
    <s v="C-R"/>
    <s v="C R"/>
    <x v="4"/>
    <x v="1"/>
    <x v="9"/>
    <d v="1899-12-30T09:45:31"/>
    <x v="74"/>
    <x v="14"/>
    <x v="4"/>
    <n v="89"/>
    <n v="1"/>
    <x v="0"/>
    <n v="177"/>
    <s v="CALAMA"/>
    <s v="C-R-6-10-2022-9"/>
    <x v="0"/>
    <x v="0"/>
  </r>
  <r>
    <n v="35852"/>
    <d v="2022-10-06T00:00:00"/>
    <n v="10"/>
    <n v="6"/>
    <n v="4"/>
    <s v="J"/>
    <s v="L2"/>
    <x v="0"/>
    <s v="Z-I"/>
    <s v="Z I"/>
    <x v="0"/>
    <x v="0"/>
    <x v="0"/>
    <d v="1899-12-30T09:45:58"/>
    <x v="23"/>
    <x v="14"/>
    <x v="0"/>
    <n v="92"/>
    <n v="0"/>
    <x v="0"/>
    <n v="177"/>
    <s v="CALAMA"/>
    <s v="Z-I-6-10-2022-9"/>
    <x v="0"/>
    <x v="0"/>
  </r>
  <r>
    <n v="1672"/>
    <d v="2022-10-06T00:00:00"/>
    <n v="10"/>
    <n v="6"/>
    <n v="4"/>
    <s v="J"/>
    <s v="L2"/>
    <x v="0"/>
    <s v="Z-R"/>
    <s v="Z R"/>
    <x v="0"/>
    <x v="1"/>
    <x v="1"/>
    <d v="1899-12-30T10:36:14"/>
    <x v="21"/>
    <x v="4"/>
    <x v="0"/>
    <n v="92"/>
    <n v="1"/>
    <x v="0"/>
    <n v="177"/>
    <s v="CALAMA"/>
    <s v="Z-R-6-10-2022-10"/>
    <x v="0"/>
    <x v="0"/>
  </r>
  <r>
    <n v="28473"/>
    <d v="2022-10-06T00:00:00"/>
    <n v="10"/>
    <n v="6"/>
    <n v="4"/>
    <s v="J"/>
    <s v="L2"/>
    <x v="0"/>
    <s v="F-I"/>
    <s v="F I"/>
    <x v="1"/>
    <x v="0"/>
    <x v="2"/>
    <d v="1899-12-30T09:03:10"/>
    <x v="1"/>
    <x v="14"/>
    <x v="1"/>
    <n v="90"/>
    <n v="0"/>
    <x v="0"/>
    <n v="177"/>
    <s v="CALAMA"/>
    <s v="F-I-6-10-2022-9"/>
    <x v="0"/>
    <x v="0"/>
  </r>
  <r>
    <n v="17964"/>
    <d v="2022-10-06T00:00:00"/>
    <n v="10"/>
    <n v="6"/>
    <n v="4"/>
    <s v="J"/>
    <s v="L2"/>
    <x v="0"/>
    <s v="F-R"/>
    <s v="F R"/>
    <x v="1"/>
    <x v="1"/>
    <x v="3"/>
    <d v="1899-12-30T09:58:07"/>
    <x v="75"/>
    <x v="14"/>
    <x v="1"/>
    <n v="90"/>
    <n v="1"/>
    <x v="0"/>
    <n v="177"/>
    <s v="CALAMA"/>
    <s v="F-R-6-10-2022-9"/>
    <x v="0"/>
    <x v="0"/>
  </r>
  <r>
    <n v="10966"/>
    <d v="2022-10-04T00:00:00"/>
    <n v="10"/>
    <n v="4"/>
    <n v="2"/>
    <s v="M"/>
    <s v="L2"/>
    <x v="0"/>
    <s v="T-I"/>
    <s v="T I"/>
    <x v="2"/>
    <x v="0"/>
    <x v="4"/>
    <d v="1899-12-30T08:13:03"/>
    <x v="43"/>
    <x v="1"/>
    <x v="2"/>
    <n v="85"/>
    <n v="0"/>
    <x v="0"/>
    <n v="177"/>
    <s v="CALAMA"/>
    <s v="T-I-4-10-2022-8"/>
    <x v="1"/>
    <x v="1"/>
  </r>
  <r>
    <n v="10967"/>
    <d v="2022-10-04T00:00:00"/>
    <n v="10"/>
    <n v="4"/>
    <n v="2"/>
    <s v="M"/>
    <s v="L2"/>
    <x v="0"/>
    <s v="T-R"/>
    <s v="T R"/>
    <x v="2"/>
    <x v="1"/>
    <x v="5"/>
    <d v="1899-12-30T09:23:08"/>
    <x v="43"/>
    <x v="14"/>
    <x v="2"/>
    <n v="85"/>
    <n v="1"/>
    <x v="0"/>
    <n v="177"/>
    <s v="CALAMA"/>
    <s v="T-R-4-10-2022-9"/>
    <x v="1"/>
    <x v="1"/>
  </r>
  <r>
    <n v="10970"/>
    <d v="2022-10-04T00:00:00"/>
    <n v="10"/>
    <n v="4"/>
    <n v="2"/>
    <s v="M"/>
    <s v="L2"/>
    <x v="0"/>
    <s v="A-I"/>
    <s v="A I"/>
    <x v="3"/>
    <x v="0"/>
    <x v="6"/>
    <d v="1899-12-30T11:06:14"/>
    <x v="43"/>
    <x v="5"/>
    <x v="3"/>
    <n v="86"/>
    <n v="0"/>
    <x v="0"/>
    <n v="177"/>
    <s v="CALAMA"/>
    <s v="A-I-4-10-2022-11"/>
    <x v="1"/>
    <x v="1"/>
  </r>
  <r>
    <n v="10971"/>
    <d v="2022-10-04T00:00:00"/>
    <n v="10"/>
    <n v="4"/>
    <n v="2"/>
    <s v="M"/>
    <s v="L2"/>
    <x v="0"/>
    <s v="A-R"/>
    <s v="A R"/>
    <x v="3"/>
    <x v="1"/>
    <x v="7"/>
    <d v="1899-12-30T12:24:08"/>
    <x v="43"/>
    <x v="6"/>
    <x v="3"/>
    <n v="86"/>
    <n v="1"/>
    <x v="0"/>
    <n v="177"/>
    <s v="CALAMA"/>
    <s v="A-R-4-10-2022-12"/>
    <x v="1"/>
    <x v="1"/>
  </r>
  <r>
    <n v="10975"/>
    <d v="2022-10-04T00:00:00"/>
    <n v="10"/>
    <n v="4"/>
    <n v="2"/>
    <s v="M"/>
    <s v="L2"/>
    <x v="0"/>
    <s v="C-I"/>
    <s v="C I"/>
    <x v="4"/>
    <x v="0"/>
    <x v="8"/>
    <d v="1899-12-30T14:32:56"/>
    <x v="43"/>
    <x v="7"/>
    <x v="4"/>
    <n v="89"/>
    <n v="0"/>
    <x v="0"/>
    <n v="177"/>
    <s v="CALAMA"/>
    <s v="C-I-4-10-2022-14"/>
    <x v="1"/>
    <x v="1"/>
  </r>
  <r>
    <n v="10976"/>
    <d v="2022-10-04T00:00:00"/>
    <n v="10"/>
    <n v="4"/>
    <n v="2"/>
    <s v="M"/>
    <s v="L2"/>
    <x v="0"/>
    <s v="C-R"/>
    <s v="C R"/>
    <x v="4"/>
    <x v="1"/>
    <x v="9"/>
    <d v="1899-12-30T15:32:42"/>
    <x v="43"/>
    <x v="8"/>
    <x v="4"/>
    <n v="89"/>
    <n v="1"/>
    <x v="0"/>
    <n v="177"/>
    <s v="CALAMA"/>
    <s v="C-R-4-10-2022-15"/>
    <x v="1"/>
    <x v="1"/>
  </r>
  <r>
    <n v="10979"/>
    <d v="2022-10-04T00:00:00"/>
    <n v="10"/>
    <n v="4"/>
    <n v="2"/>
    <s v="M"/>
    <s v="L2"/>
    <x v="0"/>
    <s v="Z-I"/>
    <s v="Z I"/>
    <x v="0"/>
    <x v="0"/>
    <x v="0"/>
    <d v="1899-12-30T17:00:33"/>
    <x v="43"/>
    <x v="9"/>
    <x v="0"/>
    <n v="92"/>
    <n v="0"/>
    <x v="0"/>
    <n v="177"/>
    <s v="CALAMA"/>
    <s v="Z-I-4-10-2022-17"/>
    <x v="1"/>
    <x v="1"/>
  </r>
  <r>
    <n v="10980"/>
    <d v="2022-10-04T00:00:00"/>
    <n v="10"/>
    <n v="4"/>
    <n v="2"/>
    <s v="M"/>
    <s v="L2"/>
    <x v="0"/>
    <s v="Z-R"/>
    <s v="Z R"/>
    <x v="0"/>
    <x v="1"/>
    <x v="1"/>
    <d v="1899-12-30T18:01:23"/>
    <x v="43"/>
    <x v="13"/>
    <x v="0"/>
    <n v="92"/>
    <n v="1"/>
    <x v="0"/>
    <n v="177"/>
    <s v="CALAMA"/>
    <s v="Z-R-4-10-2022-18"/>
    <x v="1"/>
    <x v="1"/>
  </r>
  <r>
    <n v="28827"/>
    <d v="2022-10-06T00:00:00"/>
    <n v="10"/>
    <n v="6"/>
    <n v="4"/>
    <s v="J"/>
    <s v="L2"/>
    <x v="0"/>
    <s v="Z-I"/>
    <s v="Z I"/>
    <x v="0"/>
    <x v="0"/>
    <x v="0"/>
    <d v="1899-12-30T09:55:34"/>
    <x v="28"/>
    <x v="14"/>
    <x v="0"/>
    <n v="92"/>
    <n v="0"/>
    <x v="0"/>
    <n v="177"/>
    <s v="CALAMA"/>
    <s v="Z-I-6-10-2022-9"/>
    <x v="0"/>
    <x v="0"/>
  </r>
  <r>
    <n v="608"/>
    <d v="2022-10-06T00:00:00"/>
    <n v="10"/>
    <n v="6"/>
    <n v="4"/>
    <s v="J"/>
    <s v="L2"/>
    <x v="0"/>
    <s v="Z-R"/>
    <s v="Z R"/>
    <x v="0"/>
    <x v="1"/>
    <x v="1"/>
    <d v="1899-12-30T10:37:33"/>
    <x v="9"/>
    <x v="4"/>
    <x v="0"/>
    <n v="92"/>
    <n v="1"/>
    <x v="1"/>
    <n v="177"/>
    <s v="CALAMA"/>
    <s v="Z-R-6-10-2022-10"/>
    <x v="0"/>
    <x v="0"/>
  </r>
  <r>
    <n v="22016"/>
    <d v="2022-10-06T00:00:00"/>
    <n v="10"/>
    <n v="6"/>
    <n v="4"/>
    <s v="J"/>
    <s v="L2"/>
    <x v="0"/>
    <s v="F-I"/>
    <s v="F I"/>
    <x v="1"/>
    <x v="0"/>
    <x v="2"/>
    <d v="1899-12-30T09:11:59"/>
    <x v="82"/>
    <x v="14"/>
    <x v="1"/>
    <n v="90"/>
    <n v="0"/>
    <x v="0"/>
    <n v="177"/>
    <s v="CALAMA"/>
    <s v="F-I-6-10-2022-9"/>
    <x v="0"/>
    <x v="0"/>
  </r>
  <r>
    <n v="13138"/>
    <d v="2022-10-06T00:00:00"/>
    <n v="10"/>
    <n v="6"/>
    <n v="4"/>
    <s v="J"/>
    <s v="L2"/>
    <x v="0"/>
    <s v="F-R"/>
    <s v="F R"/>
    <x v="1"/>
    <x v="1"/>
    <x v="3"/>
    <d v="1899-12-30T10:04:26"/>
    <x v="80"/>
    <x v="4"/>
    <x v="1"/>
    <n v="90"/>
    <n v="1"/>
    <x v="0"/>
    <n v="177"/>
    <s v="CALAMA"/>
    <s v="F-R-6-10-2022-10"/>
    <x v="0"/>
    <x v="0"/>
  </r>
  <r>
    <n v="3222"/>
    <d v="2022-10-06T00:00:00"/>
    <n v="10"/>
    <n v="6"/>
    <n v="4"/>
    <s v="J"/>
    <s v="L2"/>
    <x v="0"/>
    <s v="T-I"/>
    <s v="T I"/>
    <x v="2"/>
    <x v="0"/>
    <x v="4"/>
    <d v="1899-12-30T09:55:01"/>
    <x v="10"/>
    <x v="14"/>
    <x v="2"/>
    <n v="85"/>
    <n v="0"/>
    <x v="0"/>
    <n v="177"/>
    <s v="CALAMA"/>
    <s v="T-I-6-10-2022-9"/>
    <x v="0"/>
    <x v="0"/>
  </r>
  <r>
    <n v="3223"/>
    <d v="2022-10-06T00:00:00"/>
    <n v="10"/>
    <n v="6"/>
    <n v="4"/>
    <s v="J"/>
    <s v="L2"/>
    <x v="0"/>
    <s v="T-R"/>
    <s v="T R"/>
    <x v="2"/>
    <x v="1"/>
    <x v="5"/>
    <d v="1899-12-30T10:56:34"/>
    <x v="10"/>
    <x v="4"/>
    <x v="2"/>
    <n v="85"/>
    <n v="1"/>
    <x v="0"/>
    <n v="177"/>
    <s v="CALAMA"/>
    <s v="T-R-6-10-2022-10"/>
    <x v="0"/>
    <x v="0"/>
  </r>
  <r>
    <n v="14323"/>
    <d v="2022-10-06T00:00:00"/>
    <n v="10"/>
    <n v="6"/>
    <n v="4"/>
    <s v="J"/>
    <s v="L2"/>
    <x v="0"/>
    <s v="A-I"/>
    <s v="A I"/>
    <x v="3"/>
    <x v="0"/>
    <x v="6"/>
    <d v="1899-12-30T09:28:41"/>
    <x v="11"/>
    <x v="14"/>
    <x v="3"/>
    <n v="86"/>
    <n v="0"/>
    <x v="0"/>
    <n v="177"/>
    <s v="CALAMA"/>
    <s v="A-I-6-10-2022-9"/>
    <x v="0"/>
    <x v="0"/>
  </r>
  <r>
    <n v="33312"/>
    <d v="2022-10-06T00:00:00"/>
    <n v="10"/>
    <n v="6"/>
    <n v="4"/>
    <s v="J"/>
    <s v="L2"/>
    <x v="0"/>
    <s v="A-R"/>
    <s v="A R"/>
    <x v="3"/>
    <x v="1"/>
    <x v="7"/>
    <d v="1899-12-30T10:26:26"/>
    <x v="3"/>
    <x v="4"/>
    <x v="3"/>
    <n v="86"/>
    <n v="1"/>
    <x v="0"/>
    <n v="177"/>
    <s v="CALAMA"/>
    <s v="A-R-6-10-2022-10"/>
    <x v="0"/>
    <x v="0"/>
  </r>
  <r>
    <n v="11316"/>
    <d v="2022-10-04T00:00:00"/>
    <n v="10"/>
    <n v="4"/>
    <n v="2"/>
    <s v="M"/>
    <s v="L2"/>
    <x v="0"/>
    <s v="T-I"/>
    <s v="T I"/>
    <x v="2"/>
    <x v="0"/>
    <x v="4"/>
    <d v="1899-12-30T07:58:01"/>
    <x v="51"/>
    <x v="0"/>
    <x v="2"/>
    <n v="85"/>
    <n v="0"/>
    <x v="0"/>
    <n v="177"/>
    <s v="CALAMA"/>
    <s v="T-I-4-10-2022-7"/>
    <x v="1"/>
    <x v="1"/>
  </r>
  <r>
    <n v="11318"/>
    <d v="2022-10-04T00:00:00"/>
    <n v="10"/>
    <n v="4"/>
    <n v="2"/>
    <s v="M"/>
    <s v="L2"/>
    <x v="0"/>
    <s v="T-R"/>
    <s v="T R"/>
    <x v="2"/>
    <x v="1"/>
    <x v="5"/>
    <d v="1899-12-30T09:08:11"/>
    <x v="51"/>
    <x v="14"/>
    <x v="2"/>
    <n v="85"/>
    <n v="1"/>
    <x v="0"/>
    <n v="177"/>
    <s v="CALAMA"/>
    <s v="T-R-4-10-2022-9"/>
    <x v="1"/>
    <x v="1"/>
  </r>
  <r>
    <n v="11321"/>
    <d v="2022-10-04T00:00:00"/>
    <n v="10"/>
    <n v="4"/>
    <n v="2"/>
    <s v="M"/>
    <s v="L2"/>
    <x v="0"/>
    <s v="A-I"/>
    <s v="A I"/>
    <x v="3"/>
    <x v="0"/>
    <x v="6"/>
    <d v="1899-12-30T10:44:07"/>
    <x v="51"/>
    <x v="4"/>
    <x v="3"/>
    <n v="86"/>
    <n v="0"/>
    <x v="0"/>
    <n v="177"/>
    <s v="CALAMA"/>
    <s v="A-I-4-10-2022-10"/>
    <x v="1"/>
    <x v="1"/>
  </r>
  <r>
    <n v="11322"/>
    <d v="2022-10-04T00:00:00"/>
    <n v="10"/>
    <n v="4"/>
    <n v="2"/>
    <s v="M"/>
    <s v="L2"/>
    <x v="0"/>
    <s v="A-R"/>
    <s v="A R"/>
    <x v="3"/>
    <x v="1"/>
    <x v="7"/>
    <d v="1899-12-30T12:02:37"/>
    <x v="51"/>
    <x v="6"/>
    <x v="3"/>
    <n v="86"/>
    <n v="1"/>
    <x v="0"/>
    <n v="177"/>
    <s v="CALAMA"/>
    <s v="A-R-4-10-2022-12"/>
    <x v="1"/>
    <x v="1"/>
  </r>
  <r>
    <n v="11326"/>
    <d v="2022-10-04T00:00:00"/>
    <n v="10"/>
    <n v="4"/>
    <n v="2"/>
    <s v="M"/>
    <s v="L2"/>
    <x v="0"/>
    <s v="C-I"/>
    <s v="C I"/>
    <x v="4"/>
    <x v="0"/>
    <x v="8"/>
    <d v="1899-12-30T14:12:31"/>
    <x v="51"/>
    <x v="7"/>
    <x v="4"/>
    <n v="89"/>
    <n v="0"/>
    <x v="0"/>
    <n v="177"/>
    <s v="CALAMA"/>
    <s v="C-I-4-10-2022-14"/>
    <x v="1"/>
    <x v="1"/>
  </r>
  <r>
    <n v="11327"/>
    <d v="2022-10-04T00:00:00"/>
    <n v="10"/>
    <n v="4"/>
    <n v="2"/>
    <s v="M"/>
    <s v="L2"/>
    <x v="0"/>
    <s v="C-R"/>
    <s v="C R"/>
    <x v="4"/>
    <x v="1"/>
    <x v="9"/>
    <d v="1899-12-30T15:10:05"/>
    <x v="51"/>
    <x v="8"/>
    <x v="4"/>
    <n v="89"/>
    <n v="1"/>
    <x v="0"/>
    <n v="177"/>
    <s v="CALAMA"/>
    <s v="C-R-4-10-2022-15"/>
    <x v="1"/>
    <x v="1"/>
  </r>
  <r>
    <n v="11329"/>
    <d v="2022-10-04T00:00:00"/>
    <n v="10"/>
    <n v="4"/>
    <n v="2"/>
    <s v="M"/>
    <s v="L2"/>
    <x v="0"/>
    <s v="Z-I"/>
    <s v="Z I"/>
    <x v="0"/>
    <x v="0"/>
    <x v="0"/>
    <d v="1899-12-30T16:42:32"/>
    <x v="51"/>
    <x v="12"/>
    <x v="0"/>
    <n v="92"/>
    <n v="0"/>
    <x v="0"/>
    <n v="177"/>
    <s v="CALAMA"/>
    <s v="Z-I-4-10-2022-16"/>
    <x v="1"/>
    <x v="1"/>
  </r>
  <r>
    <n v="11330"/>
    <d v="2022-10-04T00:00:00"/>
    <n v="10"/>
    <n v="4"/>
    <n v="2"/>
    <s v="M"/>
    <s v="L2"/>
    <x v="0"/>
    <s v="Z-R"/>
    <s v="Z R"/>
    <x v="0"/>
    <x v="1"/>
    <x v="1"/>
    <d v="1899-12-30T17:40:34"/>
    <x v="51"/>
    <x v="9"/>
    <x v="0"/>
    <n v="92"/>
    <n v="1"/>
    <x v="0"/>
    <n v="177"/>
    <s v="CALAMA"/>
    <s v="Z-R-4-10-2022-17"/>
    <x v="1"/>
    <x v="1"/>
  </r>
  <r>
    <n v="30840"/>
    <d v="2022-10-06T00:00:00"/>
    <n v="10"/>
    <n v="6"/>
    <n v="4"/>
    <s v="J"/>
    <s v="L2"/>
    <x v="0"/>
    <s v="A-I"/>
    <s v="A I"/>
    <x v="3"/>
    <x v="0"/>
    <x v="6"/>
    <d v="1899-12-30T09:37:43"/>
    <x v="12"/>
    <x v="14"/>
    <x v="3"/>
    <n v="86"/>
    <n v="0"/>
    <x v="0"/>
    <n v="177"/>
    <s v="CALAMA"/>
    <s v="A-I-6-10-2022-9"/>
    <x v="0"/>
    <x v="0"/>
  </r>
  <r>
    <n v="8355"/>
    <d v="2022-10-06T00:00:00"/>
    <n v="10"/>
    <n v="6"/>
    <n v="4"/>
    <s v="J"/>
    <s v="L2"/>
    <x v="0"/>
    <s v="A-R"/>
    <s v="A R"/>
    <x v="3"/>
    <x v="1"/>
    <x v="7"/>
    <d v="1899-12-30T10:32:10"/>
    <x v="4"/>
    <x v="4"/>
    <x v="3"/>
    <n v="86"/>
    <n v="1"/>
    <x v="0"/>
    <n v="177"/>
    <s v="CALAMA"/>
    <s v="A-R-6-10-2022-10"/>
    <x v="0"/>
    <x v="0"/>
  </r>
  <r>
    <n v="16439"/>
    <d v="2022-10-06T00:00:00"/>
    <n v="10"/>
    <n v="6"/>
    <n v="4"/>
    <s v="J"/>
    <s v="L2"/>
    <x v="0"/>
    <s v="C-I"/>
    <s v="C I"/>
    <x v="4"/>
    <x v="0"/>
    <x v="8"/>
    <d v="1899-12-30T09:21:48"/>
    <x v="42"/>
    <x v="14"/>
    <x v="4"/>
    <n v="89"/>
    <n v="0"/>
    <x v="1"/>
    <n v="177"/>
    <s v="CALAMA"/>
    <s v="C-I-6-10-2022-9"/>
    <x v="0"/>
    <x v="0"/>
  </r>
  <r>
    <n v="20770"/>
    <d v="2022-10-06T00:00:00"/>
    <n v="10"/>
    <n v="6"/>
    <n v="4"/>
    <s v="J"/>
    <s v="L2"/>
    <x v="0"/>
    <s v="C-R"/>
    <s v="C R"/>
    <x v="4"/>
    <x v="1"/>
    <x v="9"/>
    <d v="1899-12-30T09:53:31"/>
    <x v="79"/>
    <x v="14"/>
    <x v="4"/>
    <n v="89"/>
    <n v="1"/>
    <x v="0"/>
    <n v="177"/>
    <s v="CALAMA"/>
    <s v="C-R-6-10-2022-9"/>
    <x v="0"/>
    <x v="0"/>
  </r>
  <r>
    <n v="9203"/>
    <d v="2022-10-06T00:00:00"/>
    <n v="10"/>
    <n v="6"/>
    <n v="4"/>
    <s v="J"/>
    <s v="L2"/>
    <x v="0"/>
    <s v="Z-I"/>
    <s v="Z I"/>
    <x v="0"/>
    <x v="0"/>
    <x v="0"/>
    <d v="1899-12-30T10:08:03"/>
    <x v="39"/>
    <x v="4"/>
    <x v="0"/>
    <n v="92"/>
    <n v="0"/>
    <x v="0"/>
    <n v="177"/>
    <s v="CALAMA"/>
    <s v="Z-I-6-10-2022-10"/>
    <x v="0"/>
    <x v="0"/>
  </r>
  <r>
    <n v="35853"/>
    <d v="2022-10-06T00:00:00"/>
    <n v="10"/>
    <n v="6"/>
    <n v="4"/>
    <s v="J"/>
    <s v="L2"/>
    <x v="0"/>
    <s v="Z-R"/>
    <s v="Z R"/>
    <x v="0"/>
    <x v="1"/>
    <x v="1"/>
    <d v="1899-12-30T10:44:28"/>
    <x v="23"/>
    <x v="4"/>
    <x v="0"/>
    <n v="92"/>
    <n v="1"/>
    <x v="0"/>
    <n v="177"/>
    <s v="CALAMA"/>
    <s v="Z-R-6-10-2022-10"/>
    <x v="0"/>
    <x v="0"/>
  </r>
  <r>
    <n v="38001"/>
    <d v="2022-10-06T00:00:00"/>
    <n v="10"/>
    <n v="6"/>
    <n v="4"/>
    <s v="J"/>
    <s v="L2"/>
    <x v="0"/>
    <s v="F-I"/>
    <s v="F I"/>
    <x v="1"/>
    <x v="0"/>
    <x v="2"/>
    <d v="1899-12-30T09:27:14"/>
    <x v="0"/>
    <x v="14"/>
    <x v="1"/>
    <n v="90"/>
    <n v="0"/>
    <x v="0"/>
    <n v="177"/>
    <s v="CALAMA"/>
    <s v="F-I-6-10-2022-9"/>
    <x v="0"/>
    <x v="0"/>
  </r>
  <r>
    <n v="28474"/>
    <d v="2022-10-06T00:00:00"/>
    <n v="10"/>
    <n v="6"/>
    <n v="4"/>
    <s v="J"/>
    <s v="L2"/>
    <x v="0"/>
    <s v="F-R"/>
    <s v="F R"/>
    <x v="1"/>
    <x v="1"/>
    <x v="3"/>
    <d v="1899-12-30T10:11:52"/>
    <x v="1"/>
    <x v="4"/>
    <x v="1"/>
    <n v="90"/>
    <n v="1"/>
    <x v="0"/>
    <n v="177"/>
    <s v="CALAMA"/>
    <s v="F-R-6-10-2022-10"/>
    <x v="0"/>
    <x v="0"/>
  </r>
  <r>
    <n v="11825"/>
    <d v="2022-10-04T00:00:00"/>
    <n v="10"/>
    <n v="4"/>
    <n v="2"/>
    <s v="M"/>
    <s v="L2"/>
    <x v="0"/>
    <s v="A-I"/>
    <s v="A I"/>
    <x v="3"/>
    <x v="0"/>
    <x v="6"/>
    <d v="1899-12-30T08:00:38"/>
    <x v="59"/>
    <x v="1"/>
    <x v="3"/>
    <n v="86"/>
    <n v="0"/>
    <x v="0"/>
    <n v="177"/>
    <s v="CALAMA"/>
    <s v="A-I-4-10-2022-8"/>
    <x v="1"/>
    <x v="1"/>
  </r>
  <r>
    <n v="11826"/>
    <d v="2022-10-04T00:00:00"/>
    <n v="10"/>
    <n v="4"/>
    <n v="2"/>
    <s v="M"/>
    <s v="L2"/>
    <x v="0"/>
    <s v="A-R"/>
    <s v="A R"/>
    <x v="3"/>
    <x v="1"/>
    <x v="7"/>
    <d v="1899-12-30T09:17:22"/>
    <x v="59"/>
    <x v="14"/>
    <x v="3"/>
    <n v="86"/>
    <n v="1"/>
    <x v="0"/>
    <n v="177"/>
    <s v="CALAMA"/>
    <s v="A-R-4-10-2022-9"/>
    <x v="1"/>
    <x v="1"/>
  </r>
  <r>
    <n v="11829"/>
    <d v="2022-10-04T00:00:00"/>
    <n v="10"/>
    <n v="4"/>
    <n v="2"/>
    <s v="M"/>
    <s v="L2"/>
    <x v="0"/>
    <s v="C-I"/>
    <s v="C I"/>
    <x v="4"/>
    <x v="0"/>
    <x v="8"/>
    <d v="1899-12-30T11:14:01"/>
    <x v="59"/>
    <x v="5"/>
    <x v="4"/>
    <n v="89"/>
    <n v="0"/>
    <x v="0"/>
    <n v="177"/>
    <s v="CALAMA"/>
    <s v="C-I-4-10-2022-11"/>
    <x v="1"/>
    <x v="1"/>
  </r>
  <r>
    <n v="11830"/>
    <d v="2022-10-04T00:00:00"/>
    <n v="10"/>
    <n v="4"/>
    <n v="2"/>
    <s v="M"/>
    <s v="L2"/>
    <x v="0"/>
    <s v="C-R"/>
    <s v="C R"/>
    <x v="4"/>
    <x v="1"/>
    <x v="9"/>
    <d v="1899-12-30T12:12:21"/>
    <x v="59"/>
    <x v="6"/>
    <x v="4"/>
    <n v="89"/>
    <n v="1"/>
    <x v="0"/>
    <n v="177"/>
    <s v="CALAMA"/>
    <s v="C-R-4-10-2022-12"/>
    <x v="1"/>
    <x v="1"/>
  </r>
  <r>
    <n v="11832"/>
    <d v="2022-10-04T00:00:00"/>
    <n v="10"/>
    <n v="4"/>
    <n v="2"/>
    <s v="M"/>
    <s v="L2"/>
    <x v="0"/>
    <s v="Z-I"/>
    <s v="Z I"/>
    <x v="0"/>
    <x v="0"/>
    <x v="0"/>
    <d v="1899-12-30T13:38:25"/>
    <x v="59"/>
    <x v="11"/>
    <x v="0"/>
    <n v="92"/>
    <n v="0"/>
    <x v="0"/>
    <n v="177"/>
    <s v="CALAMA"/>
    <s v="Z-I-4-10-2022-13"/>
    <x v="1"/>
    <x v="1"/>
  </r>
  <r>
    <n v="11833"/>
    <d v="2022-10-04T00:00:00"/>
    <n v="10"/>
    <n v="4"/>
    <n v="2"/>
    <s v="M"/>
    <s v="L2"/>
    <x v="0"/>
    <s v="Z-R"/>
    <s v="Z R"/>
    <x v="0"/>
    <x v="1"/>
    <x v="1"/>
    <d v="1899-12-30T14:42:40"/>
    <x v="59"/>
    <x v="7"/>
    <x v="0"/>
    <n v="92"/>
    <n v="1"/>
    <x v="0"/>
    <n v="177"/>
    <s v="CALAMA"/>
    <s v="Z-R-4-10-2022-14"/>
    <x v="1"/>
    <x v="1"/>
  </r>
  <r>
    <n v="11836"/>
    <d v="2022-10-04T00:00:00"/>
    <n v="10"/>
    <n v="4"/>
    <n v="2"/>
    <s v="M"/>
    <s v="L2"/>
    <x v="0"/>
    <s v="F-I"/>
    <s v="F I"/>
    <x v="1"/>
    <x v="0"/>
    <x v="2"/>
    <d v="1899-12-30T16:28:44"/>
    <x v="59"/>
    <x v="12"/>
    <x v="1"/>
    <n v="90"/>
    <n v="0"/>
    <x v="0"/>
    <n v="177"/>
    <s v="CALAMA"/>
    <s v="F-I-4-10-2022-16"/>
    <x v="1"/>
    <x v="1"/>
  </r>
  <r>
    <n v="11837"/>
    <d v="2022-10-04T00:00:00"/>
    <n v="10"/>
    <n v="4"/>
    <n v="2"/>
    <s v="M"/>
    <s v="L2"/>
    <x v="0"/>
    <s v="F-R"/>
    <s v="F R"/>
    <x v="1"/>
    <x v="1"/>
    <x v="3"/>
    <d v="1899-12-30T17:39:06"/>
    <x v="59"/>
    <x v="9"/>
    <x v="1"/>
    <n v="90"/>
    <n v="1"/>
    <x v="0"/>
    <n v="177"/>
    <s v="CALAMA"/>
    <s v="F-R-4-10-2022-17"/>
    <x v="1"/>
    <x v="1"/>
  </r>
  <r>
    <n v="17401"/>
    <d v="2022-10-06T00:00:00"/>
    <n v="10"/>
    <n v="6"/>
    <n v="4"/>
    <s v="J"/>
    <s v="L2"/>
    <x v="0"/>
    <s v="F-I"/>
    <s v="F I"/>
    <x v="1"/>
    <x v="0"/>
    <x v="2"/>
    <d v="1899-12-30T09:37:40"/>
    <x v="14"/>
    <x v="14"/>
    <x v="1"/>
    <n v="90"/>
    <n v="0"/>
    <x v="0"/>
    <n v="177"/>
    <s v="CALAMA"/>
    <s v="F-I-6-10-2022-9"/>
    <x v="0"/>
    <x v="0"/>
  </r>
  <r>
    <n v="22017"/>
    <d v="2022-10-06T00:00:00"/>
    <n v="10"/>
    <n v="6"/>
    <n v="4"/>
    <s v="J"/>
    <s v="L2"/>
    <x v="0"/>
    <s v="F-R"/>
    <s v="F R"/>
    <x v="1"/>
    <x v="1"/>
    <x v="3"/>
    <d v="1899-12-30T10:21:20"/>
    <x v="82"/>
    <x v="4"/>
    <x v="1"/>
    <n v="90"/>
    <n v="1"/>
    <x v="0"/>
    <n v="177"/>
    <s v="CALAMA"/>
    <s v="F-R-6-10-2022-10"/>
    <x v="0"/>
    <x v="0"/>
  </r>
  <r>
    <n v="29435"/>
    <d v="2022-10-06T00:00:00"/>
    <n v="10"/>
    <n v="6"/>
    <n v="4"/>
    <s v="J"/>
    <s v="L2"/>
    <x v="0"/>
    <s v="T-I"/>
    <s v="T I"/>
    <x v="2"/>
    <x v="0"/>
    <x v="4"/>
    <d v="1899-12-30T10:05:48"/>
    <x v="16"/>
    <x v="4"/>
    <x v="2"/>
    <n v="85"/>
    <n v="0"/>
    <x v="0"/>
    <n v="177"/>
    <s v="CALAMA"/>
    <s v="T-I-6-10-2022-10"/>
    <x v="0"/>
    <x v="0"/>
  </r>
  <r>
    <n v="29436"/>
    <d v="2022-10-06T00:00:00"/>
    <n v="10"/>
    <n v="6"/>
    <n v="4"/>
    <s v="J"/>
    <s v="L2"/>
    <x v="0"/>
    <s v="T-R"/>
    <s v="T R"/>
    <x v="2"/>
    <x v="1"/>
    <x v="5"/>
    <d v="1899-12-30T11:06:37"/>
    <x v="16"/>
    <x v="5"/>
    <x v="2"/>
    <n v="85"/>
    <n v="1"/>
    <x v="0"/>
    <n v="177"/>
    <s v="CALAMA"/>
    <s v="T-R-6-10-2022-11"/>
    <x v="0"/>
    <x v="0"/>
  </r>
  <r>
    <n v="12170"/>
    <d v="2022-10-06T00:00:00"/>
    <n v="10"/>
    <n v="6"/>
    <n v="4"/>
    <s v="J"/>
    <s v="L2"/>
    <x v="0"/>
    <s v="A-I"/>
    <s v="A I"/>
    <x v="3"/>
    <x v="0"/>
    <x v="6"/>
    <d v="1899-12-30T09:46:16"/>
    <x v="83"/>
    <x v="14"/>
    <x v="3"/>
    <n v="86"/>
    <n v="0"/>
    <x v="0"/>
    <n v="177"/>
    <s v="CALAMA"/>
    <s v="A-I-6-10-2022-9"/>
    <x v="0"/>
    <x v="0"/>
  </r>
  <r>
    <n v="14324"/>
    <d v="2022-10-06T00:00:00"/>
    <n v="10"/>
    <n v="6"/>
    <n v="4"/>
    <s v="J"/>
    <s v="L2"/>
    <x v="0"/>
    <s v="A-R"/>
    <s v="A R"/>
    <x v="3"/>
    <x v="1"/>
    <x v="7"/>
    <d v="1899-12-30T10:43:31"/>
    <x v="11"/>
    <x v="4"/>
    <x v="3"/>
    <n v="86"/>
    <n v="1"/>
    <x v="0"/>
    <n v="177"/>
    <s v="CALAMA"/>
    <s v="A-R-6-10-2022-10"/>
    <x v="0"/>
    <x v="0"/>
  </r>
  <r>
    <n v="18472"/>
    <d v="2022-10-06T00:00:00"/>
    <n v="10"/>
    <n v="6"/>
    <n v="4"/>
    <s v="J"/>
    <s v="L2"/>
    <x v="0"/>
    <s v="C-I"/>
    <s v="C I"/>
    <x v="4"/>
    <x v="0"/>
    <x v="8"/>
    <d v="1899-12-30T09:26:30"/>
    <x v="84"/>
    <x v="14"/>
    <x v="4"/>
    <n v="89"/>
    <n v="0"/>
    <x v="0"/>
    <n v="177"/>
    <s v="CALAMA"/>
    <s v="C-I-6-10-2022-9"/>
    <x v="0"/>
    <x v="0"/>
  </r>
  <r>
    <n v="31540"/>
    <d v="2022-10-06T00:00:00"/>
    <n v="10"/>
    <n v="6"/>
    <n v="4"/>
    <s v="J"/>
    <s v="L2"/>
    <x v="0"/>
    <s v="C-R"/>
    <s v="C R"/>
    <x v="4"/>
    <x v="1"/>
    <x v="9"/>
    <d v="1899-12-30T10:08:46"/>
    <x v="17"/>
    <x v="4"/>
    <x v="4"/>
    <n v="89"/>
    <n v="1"/>
    <x v="0"/>
    <n v="177"/>
    <s v="CALAMA"/>
    <s v="C-R-6-10-2022-10"/>
    <x v="0"/>
    <x v="0"/>
  </r>
  <r>
    <n v="12155"/>
    <d v="2022-10-04T00:00:00"/>
    <n v="10"/>
    <n v="4"/>
    <n v="2"/>
    <s v="M"/>
    <s v="L2"/>
    <x v="0"/>
    <s v="T-I"/>
    <s v="T I"/>
    <x v="2"/>
    <x v="0"/>
    <x v="4"/>
    <d v="1899-12-30T09:45:17"/>
    <x v="83"/>
    <x v="14"/>
    <x v="2"/>
    <n v="85"/>
    <n v="0"/>
    <x v="0"/>
    <n v="177"/>
    <s v="CALAMA"/>
    <s v="T-I-4-10-2022-9"/>
    <x v="1"/>
    <x v="1"/>
  </r>
  <r>
    <n v="12157"/>
    <d v="2022-10-04T00:00:00"/>
    <n v="10"/>
    <n v="4"/>
    <n v="2"/>
    <s v="M"/>
    <s v="L2"/>
    <x v="0"/>
    <s v="T-R"/>
    <s v="T R"/>
    <x v="2"/>
    <x v="1"/>
    <x v="5"/>
    <d v="1899-12-30T10:46:12"/>
    <x v="83"/>
    <x v="4"/>
    <x v="2"/>
    <n v="85"/>
    <n v="1"/>
    <x v="1"/>
    <n v="177"/>
    <s v="CALAMA"/>
    <s v="T-R-4-10-2022-10"/>
    <x v="1"/>
    <x v="1"/>
  </r>
  <r>
    <n v="12160"/>
    <d v="2022-10-04T00:00:00"/>
    <n v="10"/>
    <n v="4"/>
    <n v="2"/>
    <s v="M"/>
    <s v="L2"/>
    <x v="0"/>
    <s v="A-I"/>
    <s v="A I"/>
    <x v="3"/>
    <x v="0"/>
    <x v="6"/>
    <d v="1899-12-30T12:47:18"/>
    <x v="83"/>
    <x v="6"/>
    <x v="3"/>
    <n v="86"/>
    <n v="0"/>
    <x v="0"/>
    <n v="177"/>
    <s v="CALAMA"/>
    <s v="A-I-4-10-2022-12"/>
    <x v="1"/>
    <x v="1"/>
  </r>
  <r>
    <n v="12161"/>
    <d v="2022-10-04T00:00:00"/>
    <n v="10"/>
    <n v="4"/>
    <n v="2"/>
    <s v="M"/>
    <s v="L2"/>
    <x v="0"/>
    <s v="A-R"/>
    <s v="A R"/>
    <x v="3"/>
    <x v="1"/>
    <x v="7"/>
    <d v="1899-12-30T14:05:42"/>
    <x v="83"/>
    <x v="7"/>
    <x v="3"/>
    <n v="86"/>
    <n v="1"/>
    <x v="0"/>
    <n v="177"/>
    <s v="CALAMA"/>
    <s v="A-R-4-10-2022-14"/>
    <x v="1"/>
    <x v="1"/>
  </r>
  <r>
    <n v="22620"/>
    <d v="2022-10-06T00:00:00"/>
    <n v="10"/>
    <n v="6"/>
    <n v="4"/>
    <s v="J"/>
    <s v="L2"/>
    <x v="0"/>
    <s v="A-I"/>
    <s v="A I"/>
    <x v="3"/>
    <x v="0"/>
    <x v="6"/>
    <d v="1899-12-30T09:51:34"/>
    <x v="18"/>
    <x v="14"/>
    <x v="3"/>
    <n v="86"/>
    <n v="0"/>
    <x v="0"/>
    <n v="177"/>
    <s v="CALAMA"/>
    <s v="A-I-6-10-2022-9"/>
    <x v="0"/>
    <x v="0"/>
  </r>
  <r>
    <n v="30841"/>
    <d v="2022-10-06T00:00:00"/>
    <n v="10"/>
    <n v="6"/>
    <n v="4"/>
    <s v="J"/>
    <s v="L2"/>
    <x v="0"/>
    <s v="A-R"/>
    <s v="A R"/>
    <x v="3"/>
    <x v="1"/>
    <x v="7"/>
    <d v="1899-12-30T10:54:25"/>
    <x v="12"/>
    <x v="4"/>
    <x v="3"/>
    <n v="86"/>
    <n v="1"/>
    <x v="0"/>
    <n v="177"/>
    <s v="CALAMA"/>
    <s v="A-R-6-10-2022-10"/>
    <x v="0"/>
    <x v="0"/>
  </r>
  <r>
    <n v="3971"/>
    <d v="2022-10-06T00:00:00"/>
    <n v="10"/>
    <n v="6"/>
    <n v="4"/>
    <s v="J"/>
    <s v="L2"/>
    <x v="0"/>
    <s v="C-I"/>
    <s v="C I"/>
    <x v="4"/>
    <x v="0"/>
    <x v="8"/>
    <d v="1899-12-30T09:36:35"/>
    <x v="26"/>
    <x v="14"/>
    <x v="4"/>
    <n v="89"/>
    <n v="0"/>
    <x v="0"/>
    <n v="177"/>
    <s v="CALAMA"/>
    <s v="C-I-6-10-2022-9"/>
    <x v="0"/>
    <x v="0"/>
  </r>
  <r>
    <n v="18473"/>
    <d v="2022-10-06T00:00:00"/>
    <n v="10"/>
    <n v="6"/>
    <n v="4"/>
    <s v="J"/>
    <s v="L2"/>
    <x v="0"/>
    <s v="C-R"/>
    <s v="C R"/>
    <x v="4"/>
    <x v="1"/>
    <x v="9"/>
    <d v="1899-12-30T10:17:05"/>
    <x v="84"/>
    <x v="4"/>
    <x v="4"/>
    <n v="89"/>
    <n v="1"/>
    <x v="0"/>
    <n v="177"/>
    <s v="CALAMA"/>
    <s v="C-R-6-10-2022-10"/>
    <x v="0"/>
    <x v="0"/>
  </r>
  <r>
    <n v="12232"/>
    <d v="2022-10-04T00:00:00"/>
    <n v="10"/>
    <n v="4"/>
    <n v="2"/>
    <s v="M"/>
    <s v="L2"/>
    <x v="0"/>
    <s v="Z-I"/>
    <s v="Z I"/>
    <x v="0"/>
    <x v="0"/>
    <x v="0"/>
    <d v="1899-12-30T08:49:44"/>
    <x v="76"/>
    <x v="1"/>
    <x v="0"/>
    <n v="92"/>
    <n v="0"/>
    <x v="0"/>
    <n v="177"/>
    <s v="CALAMA"/>
    <s v="Z-I-4-10-2022-8"/>
    <x v="1"/>
    <x v="1"/>
  </r>
  <r>
    <n v="12233"/>
    <d v="2022-10-04T00:00:00"/>
    <n v="10"/>
    <n v="4"/>
    <n v="2"/>
    <s v="M"/>
    <s v="L2"/>
    <x v="0"/>
    <s v="Z-R"/>
    <s v="Z R"/>
    <x v="0"/>
    <x v="1"/>
    <x v="1"/>
    <d v="1899-12-30T09:47:56"/>
    <x v="76"/>
    <x v="14"/>
    <x v="0"/>
    <n v="92"/>
    <n v="1"/>
    <x v="0"/>
    <n v="177"/>
    <s v="CALAMA"/>
    <s v="Z-R-4-10-2022-9"/>
    <x v="1"/>
    <x v="1"/>
  </r>
  <r>
    <n v="12235"/>
    <d v="2022-10-04T00:00:00"/>
    <n v="10"/>
    <n v="4"/>
    <n v="2"/>
    <s v="M"/>
    <s v="L2"/>
    <x v="0"/>
    <s v="F-I"/>
    <s v="F I"/>
    <x v="1"/>
    <x v="0"/>
    <x v="2"/>
    <d v="1899-12-30T11:27:20"/>
    <x v="76"/>
    <x v="5"/>
    <x v="1"/>
    <n v="90"/>
    <n v="0"/>
    <x v="0"/>
    <n v="177"/>
    <s v="CALAMA"/>
    <s v="F-I-4-10-2022-11"/>
    <x v="1"/>
    <x v="1"/>
  </r>
  <r>
    <n v="12236"/>
    <d v="2022-10-04T00:00:00"/>
    <n v="10"/>
    <n v="4"/>
    <n v="2"/>
    <s v="M"/>
    <s v="L2"/>
    <x v="0"/>
    <s v="F-R"/>
    <s v="F R"/>
    <x v="1"/>
    <x v="1"/>
    <x v="3"/>
    <d v="1899-12-30T12:36:53"/>
    <x v="76"/>
    <x v="6"/>
    <x v="1"/>
    <n v="90"/>
    <n v="1"/>
    <x v="0"/>
    <n v="177"/>
    <s v="CALAMA"/>
    <s v="F-R-4-10-2022-12"/>
    <x v="1"/>
    <x v="1"/>
  </r>
  <r>
    <n v="12239"/>
    <d v="2022-10-04T00:00:00"/>
    <n v="10"/>
    <n v="4"/>
    <n v="2"/>
    <s v="M"/>
    <s v="L2"/>
    <x v="0"/>
    <s v="T-I"/>
    <s v="T I"/>
    <x v="2"/>
    <x v="0"/>
    <x v="4"/>
    <d v="1899-12-30T14:24:35"/>
    <x v="76"/>
    <x v="7"/>
    <x v="2"/>
    <n v="85"/>
    <n v="0"/>
    <x v="0"/>
    <n v="177"/>
    <s v="CALAMA"/>
    <s v="T-I-4-10-2022-14"/>
    <x v="1"/>
    <x v="1"/>
  </r>
  <r>
    <n v="12240"/>
    <d v="2022-10-04T00:00:00"/>
    <n v="10"/>
    <n v="4"/>
    <n v="2"/>
    <s v="M"/>
    <s v="L2"/>
    <x v="0"/>
    <s v="T-R"/>
    <s v="T R"/>
    <x v="2"/>
    <x v="1"/>
    <x v="5"/>
    <d v="1899-12-30T15:28:17"/>
    <x v="76"/>
    <x v="8"/>
    <x v="2"/>
    <n v="85"/>
    <n v="1"/>
    <x v="0"/>
    <n v="177"/>
    <s v="CALAMA"/>
    <s v="T-R-4-10-2022-15"/>
    <x v="1"/>
    <x v="1"/>
  </r>
  <r>
    <n v="12247"/>
    <d v="2022-10-04T00:00:00"/>
    <n v="10"/>
    <n v="4"/>
    <n v="2"/>
    <s v="M"/>
    <s v="L2"/>
    <x v="0"/>
    <s v="A-I"/>
    <s v="A I"/>
    <x v="3"/>
    <x v="0"/>
    <x v="6"/>
    <d v="1899-12-30T18:47:39"/>
    <x v="76"/>
    <x v="13"/>
    <x v="3"/>
    <n v="86"/>
    <n v="0"/>
    <x v="0"/>
    <n v="177"/>
    <s v="CALAMA"/>
    <s v="A-I-4-10-2022-18"/>
    <x v="1"/>
    <x v="1"/>
  </r>
  <r>
    <n v="12248"/>
    <d v="2022-10-04T00:00:00"/>
    <n v="10"/>
    <n v="4"/>
    <n v="2"/>
    <s v="M"/>
    <s v="L2"/>
    <x v="0"/>
    <s v="A-R"/>
    <s v="A R"/>
    <x v="3"/>
    <x v="1"/>
    <x v="7"/>
    <d v="1899-12-30T20:07:59"/>
    <x v="76"/>
    <x v="2"/>
    <x v="3"/>
    <n v="86"/>
    <n v="1"/>
    <x v="0"/>
    <n v="177"/>
    <s v="CALAMA"/>
    <s v="A-R-4-10-2022-20"/>
    <x v="1"/>
    <x v="1"/>
  </r>
  <r>
    <n v="12249"/>
    <d v="2022-10-04T00:00:00"/>
    <n v="10"/>
    <n v="4"/>
    <n v="2"/>
    <s v="M"/>
    <s v="L2"/>
    <x v="0"/>
    <s v="A-R"/>
    <s v="A R"/>
    <x v="3"/>
    <x v="1"/>
    <x v="7"/>
    <d v="1899-12-30T21:13:27"/>
    <x v="76"/>
    <x v="15"/>
    <x v="3"/>
    <n v="86"/>
    <n v="1"/>
    <x v="1"/>
    <n v="177"/>
    <s v="CALAMA"/>
    <s v="A-R-4-10-2022-21"/>
    <x v="1"/>
    <x v="1"/>
  </r>
  <r>
    <n v="24049"/>
    <d v="2022-10-06T00:00:00"/>
    <n v="10"/>
    <n v="6"/>
    <n v="4"/>
    <s v="J"/>
    <s v="L2"/>
    <x v="0"/>
    <s v="A-I"/>
    <s v="A I"/>
    <x v="3"/>
    <x v="0"/>
    <x v="6"/>
    <d v="1899-12-30T10:04:40"/>
    <x v="27"/>
    <x v="4"/>
    <x v="3"/>
    <n v="86"/>
    <n v="0"/>
    <x v="1"/>
    <n v="177"/>
    <s v="CALAMA"/>
    <s v="A-I-6-10-2022-10"/>
    <x v="0"/>
    <x v="0"/>
  </r>
  <r>
    <n v="12171"/>
    <d v="2022-10-06T00:00:00"/>
    <n v="10"/>
    <n v="6"/>
    <n v="4"/>
    <s v="J"/>
    <s v="L2"/>
    <x v="0"/>
    <s v="A-R"/>
    <s v="A R"/>
    <x v="3"/>
    <x v="1"/>
    <x v="7"/>
    <d v="1899-12-30T11:01:15"/>
    <x v="83"/>
    <x v="5"/>
    <x v="3"/>
    <n v="86"/>
    <n v="1"/>
    <x v="0"/>
    <n v="177"/>
    <s v="CALAMA"/>
    <s v="A-R-6-10-2022-11"/>
    <x v="0"/>
    <x v="0"/>
  </r>
  <r>
    <n v="12638"/>
    <d v="2022-10-06T00:00:00"/>
    <n v="10"/>
    <n v="6"/>
    <n v="4"/>
    <s v="J"/>
    <s v="L2"/>
    <x v="0"/>
    <s v="C-I"/>
    <s v="C I"/>
    <x v="4"/>
    <x v="0"/>
    <x v="8"/>
    <d v="1899-12-30T09:41:54"/>
    <x v="85"/>
    <x v="14"/>
    <x v="4"/>
    <n v="89"/>
    <n v="0"/>
    <x v="0"/>
    <n v="177"/>
    <s v="CALAMA"/>
    <s v="C-I-6-10-2022-9"/>
    <x v="0"/>
    <x v="0"/>
  </r>
  <r>
    <n v="3972"/>
    <d v="2022-10-06T00:00:00"/>
    <n v="10"/>
    <n v="6"/>
    <n v="4"/>
    <s v="J"/>
    <s v="L2"/>
    <x v="0"/>
    <s v="C-R"/>
    <s v="C R"/>
    <x v="4"/>
    <x v="1"/>
    <x v="9"/>
    <d v="1899-12-30T10:25:39"/>
    <x v="26"/>
    <x v="4"/>
    <x v="4"/>
    <n v="89"/>
    <n v="1"/>
    <x v="0"/>
    <n v="177"/>
    <s v="CALAMA"/>
    <s v="C-R-6-10-2022-10"/>
    <x v="0"/>
    <x v="0"/>
  </r>
  <r>
    <n v="19594"/>
    <d v="2022-10-06T00:00:00"/>
    <n v="10"/>
    <n v="6"/>
    <n v="4"/>
    <s v="J"/>
    <s v="L2"/>
    <x v="0"/>
    <s v="Z-I"/>
    <s v="Z I"/>
    <x v="0"/>
    <x v="0"/>
    <x v="0"/>
    <d v="1899-12-30T10:15:21"/>
    <x v="47"/>
    <x v="4"/>
    <x v="0"/>
    <n v="92"/>
    <n v="0"/>
    <x v="0"/>
    <n v="177"/>
    <s v="CALAMA"/>
    <s v="Z-I-6-10-2022-10"/>
    <x v="0"/>
    <x v="0"/>
  </r>
  <r>
    <n v="28828"/>
    <d v="2022-10-06T00:00:00"/>
    <n v="10"/>
    <n v="6"/>
    <n v="4"/>
    <s v="J"/>
    <s v="L2"/>
    <x v="0"/>
    <s v="Z-R"/>
    <s v="Z R"/>
    <x v="0"/>
    <x v="1"/>
    <x v="1"/>
    <d v="1899-12-30T10:54:15"/>
    <x v="28"/>
    <x v="4"/>
    <x v="0"/>
    <n v="92"/>
    <n v="1"/>
    <x v="0"/>
    <n v="177"/>
    <s v="CALAMA"/>
    <s v="Z-R-6-10-2022-10"/>
    <x v="0"/>
    <x v="0"/>
  </r>
  <r>
    <n v="36688"/>
    <d v="2022-10-06T00:00:00"/>
    <n v="10"/>
    <n v="6"/>
    <n v="4"/>
    <s v="J"/>
    <s v="L2"/>
    <x v="0"/>
    <s v="Z-I"/>
    <s v="Z I"/>
    <x v="0"/>
    <x v="0"/>
    <x v="0"/>
    <d v="1899-12-30T10:22:52"/>
    <x v="52"/>
    <x v="4"/>
    <x v="0"/>
    <n v="92"/>
    <n v="0"/>
    <x v="0"/>
    <n v="177"/>
    <s v="CALAMA"/>
    <s v="Z-I-6-10-2022-10"/>
    <x v="0"/>
    <x v="0"/>
  </r>
  <r>
    <n v="9204"/>
    <d v="2022-10-06T00:00:00"/>
    <n v="10"/>
    <n v="6"/>
    <n v="4"/>
    <s v="J"/>
    <s v="L2"/>
    <x v="0"/>
    <s v="Z-R"/>
    <s v="Z R"/>
    <x v="0"/>
    <x v="1"/>
    <x v="1"/>
    <d v="1899-12-30T11:03:22"/>
    <x v="39"/>
    <x v="5"/>
    <x v="0"/>
    <n v="92"/>
    <n v="1"/>
    <x v="0"/>
    <n v="177"/>
    <s v="CALAMA"/>
    <s v="Z-R-6-10-2022-11"/>
    <x v="0"/>
    <x v="0"/>
  </r>
  <r>
    <n v="34821"/>
    <d v="2022-10-06T00:00:00"/>
    <n v="10"/>
    <n v="6"/>
    <n v="4"/>
    <s v="J"/>
    <s v="L2"/>
    <x v="0"/>
    <s v="Z-I"/>
    <s v="Z I"/>
    <x v="0"/>
    <x v="0"/>
    <x v="0"/>
    <d v="1899-12-30T10:33:35"/>
    <x v="57"/>
    <x v="4"/>
    <x v="0"/>
    <n v="92"/>
    <n v="0"/>
    <x v="0"/>
    <n v="177"/>
    <s v="CALAMA"/>
    <s v="Z-I-6-10-2022-10"/>
    <x v="0"/>
    <x v="0"/>
  </r>
  <r>
    <n v="12604"/>
    <d v="2022-10-04T00:00:00"/>
    <n v="10"/>
    <n v="4"/>
    <n v="2"/>
    <s v="M"/>
    <s v="L2"/>
    <x v="0"/>
    <s v="AY2-R"/>
    <s v="AY2 R"/>
    <x v="6"/>
    <x v="1"/>
    <x v="11"/>
    <d v="1899-12-30T07:44:29"/>
    <x v="85"/>
    <x v="0"/>
    <x v="6"/>
    <n v="535"/>
    <n v="1"/>
    <x v="1"/>
    <n v="177"/>
    <s v="CALAMA"/>
    <s v="AY2-R-4-10-2022-7"/>
    <x v="1"/>
    <x v="1"/>
  </r>
  <r>
    <n v="12607"/>
    <d v="2022-10-04T00:00:00"/>
    <n v="10"/>
    <n v="4"/>
    <n v="2"/>
    <s v="M"/>
    <s v="L2"/>
    <x v="0"/>
    <s v="T-I"/>
    <s v="T I"/>
    <x v="2"/>
    <x v="0"/>
    <x v="4"/>
    <d v="1899-12-30T09:24:05"/>
    <x v="85"/>
    <x v="14"/>
    <x v="2"/>
    <n v="85"/>
    <n v="0"/>
    <x v="0"/>
    <n v="177"/>
    <s v="CALAMA"/>
    <s v="T-I-4-10-2022-9"/>
    <x v="1"/>
    <x v="1"/>
  </r>
  <r>
    <n v="12608"/>
    <d v="2022-10-04T00:00:00"/>
    <n v="10"/>
    <n v="4"/>
    <n v="2"/>
    <s v="M"/>
    <s v="L2"/>
    <x v="0"/>
    <s v="T-R"/>
    <s v="T R"/>
    <x v="2"/>
    <x v="1"/>
    <x v="5"/>
    <d v="1899-12-30T10:25:58"/>
    <x v="85"/>
    <x v="4"/>
    <x v="2"/>
    <n v="85"/>
    <n v="1"/>
    <x v="0"/>
    <n v="177"/>
    <s v="CALAMA"/>
    <s v="T-R-4-10-2022-10"/>
    <x v="1"/>
    <x v="1"/>
  </r>
  <r>
    <n v="12610"/>
    <d v="2022-10-04T00:00:00"/>
    <n v="10"/>
    <n v="4"/>
    <n v="2"/>
    <s v="M"/>
    <s v="L2"/>
    <x v="0"/>
    <s v="A-I"/>
    <s v="A I"/>
    <x v="3"/>
    <x v="0"/>
    <x v="6"/>
    <d v="1899-12-30T12:25:36"/>
    <x v="85"/>
    <x v="6"/>
    <x v="3"/>
    <n v="86"/>
    <n v="0"/>
    <x v="0"/>
    <n v="177"/>
    <s v="CALAMA"/>
    <s v="A-I-4-10-2022-12"/>
    <x v="1"/>
    <x v="1"/>
  </r>
  <r>
    <n v="12611"/>
    <d v="2022-10-04T00:00:00"/>
    <n v="10"/>
    <n v="4"/>
    <n v="2"/>
    <s v="M"/>
    <s v="L2"/>
    <x v="0"/>
    <s v="A-R"/>
    <s v="A R"/>
    <x v="3"/>
    <x v="1"/>
    <x v="7"/>
    <d v="1899-12-30T13:43:03"/>
    <x v="85"/>
    <x v="11"/>
    <x v="3"/>
    <n v="86"/>
    <n v="1"/>
    <x v="0"/>
    <n v="177"/>
    <s v="CALAMA"/>
    <s v="A-R-4-10-2022-13"/>
    <x v="1"/>
    <x v="1"/>
  </r>
  <r>
    <n v="12613"/>
    <d v="2022-10-04T00:00:00"/>
    <n v="10"/>
    <n v="4"/>
    <n v="2"/>
    <s v="M"/>
    <s v="L2"/>
    <x v="0"/>
    <s v="C-I"/>
    <s v="C I"/>
    <x v="4"/>
    <x v="0"/>
    <x v="8"/>
    <d v="1899-12-30T15:41:13"/>
    <x v="85"/>
    <x v="8"/>
    <x v="4"/>
    <n v="89"/>
    <n v="0"/>
    <x v="0"/>
    <n v="177"/>
    <s v="CALAMA"/>
    <s v="C-I-4-10-2022-15"/>
    <x v="1"/>
    <x v="1"/>
  </r>
  <r>
    <n v="12614"/>
    <d v="2022-10-04T00:00:00"/>
    <n v="10"/>
    <n v="4"/>
    <n v="2"/>
    <s v="M"/>
    <s v="L2"/>
    <x v="0"/>
    <s v="C-R"/>
    <s v="C R"/>
    <x v="4"/>
    <x v="1"/>
    <x v="9"/>
    <d v="1899-12-30T16:38:44"/>
    <x v="85"/>
    <x v="12"/>
    <x v="4"/>
    <n v="89"/>
    <n v="1"/>
    <x v="0"/>
    <n v="177"/>
    <s v="CALAMA"/>
    <s v="C-R-4-10-2022-16"/>
    <x v="1"/>
    <x v="1"/>
  </r>
  <r>
    <n v="12617"/>
    <d v="2022-10-04T00:00:00"/>
    <n v="10"/>
    <n v="4"/>
    <n v="2"/>
    <s v="M"/>
    <s v="L2"/>
    <x v="0"/>
    <s v="Z-I"/>
    <s v="Z I"/>
    <x v="0"/>
    <x v="0"/>
    <x v="0"/>
    <d v="1899-12-30T18:14:15"/>
    <x v="85"/>
    <x v="13"/>
    <x v="0"/>
    <n v="92"/>
    <n v="0"/>
    <x v="0"/>
    <n v="177"/>
    <s v="CALAMA"/>
    <s v="Z-I-4-10-2022-18"/>
    <x v="1"/>
    <x v="1"/>
  </r>
  <r>
    <n v="12618"/>
    <d v="2022-10-04T00:00:00"/>
    <n v="10"/>
    <n v="4"/>
    <n v="2"/>
    <s v="M"/>
    <s v="L2"/>
    <x v="0"/>
    <s v="Z-R"/>
    <s v="Z R"/>
    <x v="0"/>
    <x v="1"/>
    <x v="1"/>
    <d v="1899-12-30T19:19:22"/>
    <x v="85"/>
    <x v="10"/>
    <x v="0"/>
    <n v="92"/>
    <n v="1"/>
    <x v="0"/>
    <n v="177"/>
    <s v="CALAMA"/>
    <s v="Z-R-4-10-2022-19"/>
    <x v="1"/>
    <x v="1"/>
  </r>
  <r>
    <n v="12635"/>
    <d v="2022-10-06T00:00:00"/>
    <n v="10"/>
    <n v="6"/>
    <n v="4"/>
    <s v="J"/>
    <s v="L2"/>
    <x v="0"/>
    <s v="AY2-R"/>
    <s v="AY2 R"/>
    <x v="6"/>
    <x v="1"/>
    <x v="11"/>
    <d v="1899-12-30T07:44:30"/>
    <x v="85"/>
    <x v="0"/>
    <x v="6"/>
    <n v="535"/>
    <n v="1"/>
    <x v="1"/>
    <n v="177"/>
    <s v="CALAMA"/>
    <s v="AY2-R-6-10-2022-7"/>
    <x v="1"/>
    <x v="1"/>
  </r>
  <r>
    <n v="10626"/>
    <d v="2022-10-06T00:00:00"/>
    <n v="10"/>
    <n v="6"/>
    <n v="4"/>
    <s v="J"/>
    <s v="L2"/>
    <x v="0"/>
    <s v="C-I"/>
    <s v="C I"/>
    <x v="4"/>
    <x v="0"/>
    <x v="8"/>
    <d v="1899-12-30T09:52:16"/>
    <x v="5"/>
    <x v="14"/>
    <x v="4"/>
    <n v="89"/>
    <n v="0"/>
    <x v="0"/>
    <n v="177"/>
    <s v="CALAMA"/>
    <s v="C-I-6-10-2022-9"/>
    <x v="0"/>
    <x v="0"/>
  </r>
  <r>
    <n v="12639"/>
    <d v="2022-10-06T00:00:00"/>
    <n v="10"/>
    <n v="6"/>
    <n v="4"/>
    <s v="J"/>
    <s v="L2"/>
    <x v="0"/>
    <s v="C-R"/>
    <s v="C R"/>
    <x v="4"/>
    <x v="1"/>
    <x v="9"/>
    <d v="1899-12-30T10:33:02"/>
    <x v="85"/>
    <x v="4"/>
    <x v="4"/>
    <n v="89"/>
    <n v="1"/>
    <x v="0"/>
    <n v="177"/>
    <s v="CALAMA"/>
    <s v="C-R-6-10-2022-10"/>
    <x v="0"/>
    <x v="0"/>
  </r>
  <r>
    <n v="1358"/>
    <d v="2022-10-06T00:00:00"/>
    <n v="10"/>
    <n v="6"/>
    <n v="4"/>
    <s v="J"/>
    <s v="L2"/>
    <x v="0"/>
    <s v="Z-I"/>
    <s v="Z I"/>
    <x v="0"/>
    <x v="0"/>
    <x v="0"/>
    <d v="1899-12-30T10:40:51"/>
    <x v="22"/>
    <x v="4"/>
    <x v="0"/>
    <n v="92"/>
    <n v="0"/>
    <x v="0"/>
    <n v="177"/>
    <s v="CALAMA"/>
    <s v="Z-I-6-10-2022-10"/>
    <x v="0"/>
    <x v="0"/>
  </r>
  <r>
    <n v="19595"/>
    <d v="2022-10-06T00:00:00"/>
    <n v="10"/>
    <n v="6"/>
    <n v="4"/>
    <s v="J"/>
    <s v="L2"/>
    <x v="0"/>
    <s v="Z-R"/>
    <s v="Z R"/>
    <x v="0"/>
    <x v="1"/>
    <x v="1"/>
    <d v="1899-12-30T11:12:03"/>
    <x v="47"/>
    <x v="5"/>
    <x v="0"/>
    <n v="92"/>
    <n v="1"/>
    <x v="0"/>
    <n v="177"/>
    <s v="CALAMA"/>
    <s v="Z-R-6-10-2022-11"/>
    <x v="0"/>
    <x v="0"/>
  </r>
  <r>
    <n v="14602"/>
    <d v="2022-10-06T00:00:00"/>
    <n v="10"/>
    <n v="6"/>
    <n v="4"/>
    <s v="J"/>
    <s v="L2"/>
    <x v="0"/>
    <s v="F-I"/>
    <s v="F I"/>
    <x v="1"/>
    <x v="0"/>
    <x v="2"/>
    <d v="1899-12-30T09:43:24"/>
    <x v="7"/>
    <x v="14"/>
    <x v="1"/>
    <n v="90"/>
    <n v="0"/>
    <x v="0"/>
    <n v="177"/>
    <s v="CALAMA"/>
    <s v="F-I-6-10-2022-9"/>
    <x v="0"/>
    <x v="0"/>
  </r>
  <r>
    <n v="38002"/>
    <d v="2022-10-06T00:00:00"/>
    <n v="10"/>
    <n v="6"/>
    <n v="4"/>
    <s v="J"/>
    <s v="L2"/>
    <x v="0"/>
    <s v="F-R"/>
    <s v="F R"/>
    <x v="1"/>
    <x v="1"/>
    <x v="3"/>
    <d v="1899-12-30T10:34:52"/>
    <x v="0"/>
    <x v="4"/>
    <x v="1"/>
    <n v="90"/>
    <n v="1"/>
    <x v="0"/>
    <n v="177"/>
    <s v="CALAMA"/>
    <s v="F-R-6-10-2022-10"/>
    <x v="0"/>
    <x v="0"/>
  </r>
  <r>
    <n v="15752"/>
    <d v="2022-10-06T00:00:00"/>
    <n v="10"/>
    <n v="6"/>
    <n v="4"/>
    <s v="J"/>
    <s v="L2"/>
    <x v="0"/>
    <s v="T-I"/>
    <s v="T I"/>
    <x v="2"/>
    <x v="0"/>
    <x v="4"/>
    <d v="1899-12-30T10:12:38"/>
    <x v="25"/>
    <x v="4"/>
    <x v="2"/>
    <n v="85"/>
    <n v="0"/>
    <x v="0"/>
    <n v="177"/>
    <s v="CALAMA"/>
    <s v="T-I-6-10-2022-10"/>
    <x v="0"/>
    <x v="0"/>
  </r>
  <r>
    <n v="15753"/>
    <d v="2022-10-06T00:00:00"/>
    <n v="10"/>
    <n v="6"/>
    <n v="4"/>
    <s v="J"/>
    <s v="L2"/>
    <x v="0"/>
    <s v="T-R"/>
    <s v="T R"/>
    <x v="2"/>
    <x v="1"/>
    <x v="5"/>
    <d v="1899-12-30T11:12:02"/>
    <x v="25"/>
    <x v="5"/>
    <x v="2"/>
    <n v="85"/>
    <n v="1"/>
    <x v="0"/>
    <n v="177"/>
    <s v="CALAMA"/>
    <s v="T-R-6-10-2022-11"/>
    <x v="0"/>
    <x v="0"/>
  </r>
  <r>
    <n v="12663"/>
    <d v="2022-10-06T00:00:00"/>
    <n v="10"/>
    <n v="6"/>
    <n v="4"/>
    <s v="J"/>
    <s v="L2"/>
    <x v="0"/>
    <s v="T-R"/>
    <s v="T R"/>
    <x v="2"/>
    <x v="1"/>
    <x v="5"/>
    <d v="1899-12-30T21:21:18"/>
    <x v="85"/>
    <x v="15"/>
    <x v="2"/>
    <n v="85"/>
    <n v="1"/>
    <x v="1"/>
    <n v="177"/>
    <s v="CALAMA"/>
    <s v="T-R-6-10-2022-21"/>
    <x v="1"/>
    <x v="1"/>
  </r>
  <r>
    <n v="13101"/>
    <d v="2022-10-04T00:00:00"/>
    <n v="10"/>
    <n v="4"/>
    <n v="2"/>
    <s v="M"/>
    <s v="L2"/>
    <x v="0"/>
    <s v="T-I"/>
    <s v="T I"/>
    <x v="2"/>
    <x v="0"/>
    <x v="4"/>
    <d v="1899-12-30T08:46:19"/>
    <x v="80"/>
    <x v="1"/>
    <x v="2"/>
    <n v="85"/>
    <n v="0"/>
    <x v="0"/>
    <n v="177"/>
    <s v="CALAMA"/>
    <s v="T-I-4-10-2022-8"/>
    <x v="1"/>
    <x v="1"/>
  </r>
  <r>
    <n v="13103"/>
    <d v="2022-10-04T00:00:00"/>
    <n v="10"/>
    <n v="4"/>
    <n v="2"/>
    <s v="M"/>
    <s v="L2"/>
    <x v="0"/>
    <s v="T-R"/>
    <s v="T R"/>
    <x v="2"/>
    <x v="1"/>
    <x v="5"/>
    <d v="1899-12-30T09:51:57"/>
    <x v="80"/>
    <x v="14"/>
    <x v="2"/>
    <n v="85"/>
    <n v="1"/>
    <x v="0"/>
    <n v="177"/>
    <s v="CALAMA"/>
    <s v="T-R-4-10-2022-9"/>
    <x v="1"/>
    <x v="1"/>
  </r>
  <r>
    <n v="13106"/>
    <d v="2022-10-04T00:00:00"/>
    <n v="10"/>
    <n v="4"/>
    <n v="2"/>
    <s v="M"/>
    <s v="L2"/>
    <x v="0"/>
    <s v="A-I"/>
    <s v="A I"/>
    <x v="3"/>
    <x v="0"/>
    <x v="6"/>
    <d v="1899-12-30T11:37:35"/>
    <x v="80"/>
    <x v="5"/>
    <x v="3"/>
    <n v="86"/>
    <n v="0"/>
    <x v="0"/>
    <n v="177"/>
    <s v="CALAMA"/>
    <s v="A-I-4-10-2022-11"/>
    <x v="1"/>
    <x v="1"/>
  </r>
  <r>
    <n v="13107"/>
    <d v="2022-10-04T00:00:00"/>
    <n v="10"/>
    <n v="4"/>
    <n v="2"/>
    <s v="M"/>
    <s v="L2"/>
    <x v="0"/>
    <s v="A-R"/>
    <s v="A R"/>
    <x v="3"/>
    <x v="1"/>
    <x v="7"/>
    <d v="1899-12-30T12:54:32"/>
    <x v="80"/>
    <x v="6"/>
    <x v="3"/>
    <n v="86"/>
    <n v="1"/>
    <x v="0"/>
    <n v="177"/>
    <s v="CALAMA"/>
    <s v="A-R-4-10-2022-12"/>
    <x v="1"/>
    <x v="1"/>
  </r>
  <r>
    <n v="13110"/>
    <d v="2022-10-04T00:00:00"/>
    <n v="10"/>
    <n v="4"/>
    <n v="2"/>
    <s v="M"/>
    <s v="L2"/>
    <x v="0"/>
    <s v="A-I"/>
    <s v="A I"/>
    <x v="3"/>
    <x v="0"/>
    <x v="6"/>
    <d v="1899-12-30T14:35:07"/>
    <x v="80"/>
    <x v="7"/>
    <x v="3"/>
    <n v="86"/>
    <n v="0"/>
    <x v="1"/>
    <n v="177"/>
    <s v="CALAMA"/>
    <s v="A-I-4-10-2022-14"/>
    <x v="1"/>
    <x v="1"/>
  </r>
  <r>
    <n v="13115"/>
    <d v="2022-10-04T00:00:00"/>
    <n v="10"/>
    <n v="4"/>
    <n v="2"/>
    <s v="M"/>
    <s v="L2"/>
    <x v="0"/>
    <s v="C-I"/>
    <s v="C I"/>
    <x v="4"/>
    <x v="0"/>
    <x v="8"/>
    <d v="1899-12-30T16:13:56"/>
    <x v="80"/>
    <x v="12"/>
    <x v="4"/>
    <n v="89"/>
    <n v="0"/>
    <x v="0"/>
    <n v="177"/>
    <s v="CALAMA"/>
    <s v="C-I-4-10-2022-16"/>
    <x v="1"/>
    <x v="1"/>
  </r>
  <r>
    <n v="13116"/>
    <d v="2022-10-04T00:00:00"/>
    <n v="10"/>
    <n v="4"/>
    <n v="2"/>
    <s v="M"/>
    <s v="L2"/>
    <x v="0"/>
    <s v="C-R"/>
    <s v="C R"/>
    <x v="4"/>
    <x v="1"/>
    <x v="9"/>
    <d v="1899-12-30T17:09:43"/>
    <x v="80"/>
    <x v="9"/>
    <x v="4"/>
    <n v="89"/>
    <n v="1"/>
    <x v="0"/>
    <n v="177"/>
    <s v="CALAMA"/>
    <s v="C-R-4-10-2022-17"/>
    <x v="1"/>
    <x v="1"/>
  </r>
  <r>
    <n v="13119"/>
    <d v="2022-10-04T00:00:00"/>
    <n v="10"/>
    <n v="4"/>
    <n v="2"/>
    <s v="M"/>
    <s v="L2"/>
    <x v="0"/>
    <s v="T-I"/>
    <s v="T I"/>
    <x v="2"/>
    <x v="0"/>
    <x v="4"/>
    <d v="1899-12-30T18:34:01"/>
    <x v="80"/>
    <x v="13"/>
    <x v="2"/>
    <n v="85"/>
    <n v="0"/>
    <x v="0"/>
    <n v="177"/>
    <s v="CALAMA"/>
    <s v="T-I-4-10-2022-18"/>
    <x v="1"/>
    <x v="1"/>
  </r>
  <r>
    <n v="13120"/>
    <d v="2022-10-04T00:00:00"/>
    <n v="10"/>
    <n v="4"/>
    <n v="2"/>
    <s v="M"/>
    <s v="L2"/>
    <x v="0"/>
    <s v="T-R"/>
    <s v="T R"/>
    <x v="2"/>
    <x v="1"/>
    <x v="5"/>
    <d v="1899-12-30T19:35:55"/>
    <x v="80"/>
    <x v="10"/>
    <x v="2"/>
    <n v="85"/>
    <n v="1"/>
    <x v="0"/>
    <n v="177"/>
    <s v="CALAMA"/>
    <s v="T-R-4-10-2022-19"/>
    <x v="1"/>
    <x v="1"/>
  </r>
  <r>
    <n v="21384"/>
    <d v="2022-10-06T00:00:00"/>
    <n v="10"/>
    <n v="6"/>
    <n v="4"/>
    <s v="J"/>
    <s v="L2"/>
    <x v="0"/>
    <s v="F-I"/>
    <s v="F I"/>
    <x v="1"/>
    <x v="0"/>
    <x v="2"/>
    <d v="1899-12-30T10:01:22"/>
    <x v="86"/>
    <x v="4"/>
    <x v="1"/>
    <n v="90"/>
    <n v="0"/>
    <x v="0"/>
    <n v="177"/>
    <s v="CALAMA"/>
    <s v="F-I-6-10-2022-10"/>
    <x v="0"/>
    <x v="0"/>
  </r>
  <r>
    <n v="17402"/>
    <d v="2022-10-06T00:00:00"/>
    <n v="10"/>
    <n v="6"/>
    <n v="4"/>
    <s v="J"/>
    <s v="L2"/>
    <x v="0"/>
    <s v="F-R"/>
    <s v="F R"/>
    <x v="1"/>
    <x v="1"/>
    <x v="3"/>
    <d v="1899-12-30T10:42:50"/>
    <x v="14"/>
    <x v="4"/>
    <x v="1"/>
    <n v="90"/>
    <n v="1"/>
    <x v="0"/>
    <n v="177"/>
    <s v="CALAMA"/>
    <s v="F-R-6-10-2022-10"/>
    <x v="0"/>
    <x v="0"/>
  </r>
  <r>
    <n v="2935"/>
    <d v="2022-10-06T00:00:00"/>
    <n v="10"/>
    <n v="6"/>
    <n v="4"/>
    <s v="J"/>
    <s v="L2"/>
    <x v="0"/>
    <s v="T-I"/>
    <s v="T I"/>
    <x v="2"/>
    <x v="0"/>
    <x v="4"/>
    <d v="1899-12-30T10:56:04"/>
    <x v="35"/>
    <x v="4"/>
    <x v="2"/>
    <n v="85"/>
    <n v="0"/>
    <x v="1"/>
    <n v="177"/>
    <s v="CALAMA"/>
    <s v="T-I-6-10-2022-10"/>
    <x v="0"/>
    <x v="0"/>
  </r>
  <r>
    <n v="2936"/>
    <d v="2022-10-06T00:00:00"/>
    <n v="10"/>
    <n v="6"/>
    <n v="4"/>
    <s v="J"/>
    <s v="L2"/>
    <x v="0"/>
    <s v="T-R"/>
    <s v="T R"/>
    <x v="2"/>
    <x v="1"/>
    <x v="5"/>
    <d v="1899-12-30T11:54:57"/>
    <x v="35"/>
    <x v="5"/>
    <x v="2"/>
    <n v="85"/>
    <n v="1"/>
    <x v="0"/>
    <n v="177"/>
    <s v="CALAMA"/>
    <s v="T-R-6-10-2022-11"/>
    <x v="0"/>
    <x v="0"/>
  </r>
  <r>
    <n v="18880"/>
    <d v="2022-10-06T00:00:00"/>
    <n v="10"/>
    <n v="6"/>
    <n v="4"/>
    <s v="J"/>
    <s v="L2"/>
    <x v="0"/>
    <s v="A-I"/>
    <s v="A I"/>
    <x v="3"/>
    <x v="0"/>
    <x v="6"/>
    <d v="1899-12-30T10:13:29"/>
    <x v="87"/>
    <x v="4"/>
    <x v="3"/>
    <n v="86"/>
    <n v="0"/>
    <x v="0"/>
    <n v="177"/>
    <s v="CALAMA"/>
    <s v="A-I-6-10-2022-10"/>
    <x v="0"/>
    <x v="0"/>
  </r>
  <r>
    <n v="22621"/>
    <d v="2022-10-06T00:00:00"/>
    <n v="10"/>
    <n v="6"/>
    <n v="4"/>
    <s v="J"/>
    <s v="L2"/>
    <x v="0"/>
    <s v="A-R"/>
    <s v="A R"/>
    <x v="3"/>
    <x v="1"/>
    <x v="7"/>
    <d v="1899-12-30T11:07:36"/>
    <x v="18"/>
    <x v="5"/>
    <x v="3"/>
    <n v="86"/>
    <n v="1"/>
    <x v="0"/>
    <n v="177"/>
    <s v="CALAMA"/>
    <s v="A-R-6-10-2022-11"/>
    <x v="0"/>
    <x v="0"/>
  </r>
  <r>
    <n v="35519"/>
    <d v="2022-10-06T00:00:00"/>
    <n v="10"/>
    <n v="6"/>
    <n v="4"/>
    <s v="J"/>
    <s v="L2"/>
    <x v="0"/>
    <s v="C-I"/>
    <s v="C I"/>
    <x v="4"/>
    <x v="0"/>
    <x v="8"/>
    <d v="1899-12-30T10:01:14"/>
    <x v="13"/>
    <x v="4"/>
    <x v="4"/>
    <n v="89"/>
    <n v="0"/>
    <x v="0"/>
    <n v="177"/>
    <s v="CALAMA"/>
    <s v="C-I-6-10-2022-10"/>
    <x v="0"/>
    <x v="0"/>
  </r>
  <r>
    <n v="10627"/>
    <d v="2022-10-06T00:00:00"/>
    <n v="10"/>
    <n v="6"/>
    <n v="4"/>
    <s v="J"/>
    <s v="L2"/>
    <x v="0"/>
    <s v="C-R"/>
    <s v="C R"/>
    <x v="4"/>
    <x v="1"/>
    <x v="9"/>
    <d v="1899-12-30T10:44:53"/>
    <x v="5"/>
    <x v="4"/>
    <x v="4"/>
    <n v="89"/>
    <n v="1"/>
    <x v="0"/>
    <n v="177"/>
    <s v="CALAMA"/>
    <s v="C-R-6-10-2022-10"/>
    <x v="0"/>
    <x v="0"/>
  </r>
  <r>
    <n v="35520"/>
    <d v="2022-10-06T00:00:00"/>
    <n v="10"/>
    <n v="6"/>
    <n v="4"/>
    <s v="J"/>
    <s v="L2"/>
    <x v="0"/>
    <s v="C-R"/>
    <s v="C R"/>
    <x v="4"/>
    <x v="1"/>
    <x v="9"/>
    <d v="1899-12-30T10:51:15"/>
    <x v="13"/>
    <x v="4"/>
    <x v="4"/>
    <n v="89"/>
    <n v="1"/>
    <x v="0"/>
    <n v="177"/>
    <s v="CALAMA"/>
    <s v="C-R-6-10-2022-10"/>
    <x v="0"/>
    <x v="0"/>
  </r>
  <r>
    <n v="13384"/>
    <d v="2022-10-04T00:00:00"/>
    <n v="10"/>
    <n v="4"/>
    <n v="2"/>
    <s v="M"/>
    <s v="L2"/>
    <x v="0"/>
    <s v="C-I"/>
    <s v="C I"/>
    <x v="4"/>
    <x v="0"/>
    <x v="8"/>
    <d v="1899-12-30T08:53:02"/>
    <x v="62"/>
    <x v="1"/>
    <x v="4"/>
    <n v="89"/>
    <n v="0"/>
    <x v="0"/>
    <n v="177"/>
    <s v="CALAMA"/>
    <s v="C-I-4-10-2022-8"/>
    <x v="1"/>
    <x v="1"/>
  </r>
  <r>
    <n v="13385"/>
    <d v="2022-10-04T00:00:00"/>
    <n v="10"/>
    <n v="4"/>
    <n v="2"/>
    <s v="M"/>
    <s v="L2"/>
    <x v="0"/>
    <s v="C-R"/>
    <s v="C R"/>
    <x v="4"/>
    <x v="1"/>
    <x v="9"/>
    <d v="1899-12-30T09:45:12"/>
    <x v="62"/>
    <x v="14"/>
    <x v="4"/>
    <n v="89"/>
    <n v="1"/>
    <x v="0"/>
    <n v="177"/>
    <s v="CALAMA"/>
    <s v="C-R-4-10-2022-9"/>
    <x v="1"/>
    <x v="1"/>
  </r>
  <r>
    <n v="13388"/>
    <d v="2022-10-04T00:00:00"/>
    <n v="10"/>
    <n v="4"/>
    <n v="2"/>
    <s v="M"/>
    <s v="L2"/>
    <x v="0"/>
    <s v="Z-I"/>
    <s v="Z I"/>
    <x v="0"/>
    <x v="0"/>
    <x v="0"/>
    <d v="1899-12-30T11:06:52"/>
    <x v="62"/>
    <x v="5"/>
    <x v="0"/>
    <n v="92"/>
    <n v="0"/>
    <x v="0"/>
    <n v="177"/>
    <s v="CALAMA"/>
    <s v="Z-I-4-10-2022-11"/>
    <x v="1"/>
    <x v="1"/>
  </r>
  <r>
    <n v="13389"/>
    <d v="2022-10-04T00:00:00"/>
    <n v="10"/>
    <n v="4"/>
    <n v="2"/>
    <s v="M"/>
    <s v="L2"/>
    <x v="0"/>
    <s v="Z-R"/>
    <s v="Z R"/>
    <x v="0"/>
    <x v="1"/>
    <x v="1"/>
    <d v="1899-12-30T12:09:14"/>
    <x v="62"/>
    <x v="6"/>
    <x v="0"/>
    <n v="92"/>
    <n v="1"/>
    <x v="0"/>
    <n v="177"/>
    <s v="CALAMA"/>
    <s v="Z-R-4-10-2022-12"/>
    <x v="1"/>
    <x v="1"/>
  </r>
  <r>
    <n v="13392"/>
    <d v="2022-10-04T00:00:00"/>
    <n v="10"/>
    <n v="4"/>
    <n v="2"/>
    <s v="M"/>
    <s v="L2"/>
    <x v="0"/>
    <s v="F-I"/>
    <s v="F I"/>
    <x v="1"/>
    <x v="0"/>
    <x v="2"/>
    <d v="1899-12-30T13:46:08"/>
    <x v="62"/>
    <x v="11"/>
    <x v="1"/>
    <n v="90"/>
    <n v="0"/>
    <x v="0"/>
    <n v="177"/>
    <s v="CALAMA"/>
    <s v="F-I-4-10-2022-13"/>
    <x v="1"/>
    <x v="1"/>
  </r>
  <r>
    <n v="13393"/>
    <d v="2022-10-04T00:00:00"/>
    <n v="10"/>
    <n v="4"/>
    <n v="2"/>
    <s v="M"/>
    <s v="L2"/>
    <x v="0"/>
    <s v="F-R"/>
    <s v="F R"/>
    <x v="1"/>
    <x v="1"/>
    <x v="3"/>
    <d v="1899-12-30T14:56:29"/>
    <x v="62"/>
    <x v="7"/>
    <x v="1"/>
    <n v="90"/>
    <n v="1"/>
    <x v="0"/>
    <n v="177"/>
    <s v="CALAMA"/>
    <s v="F-R-4-10-2022-14"/>
    <x v="1"/>
    <x v="1"/>
  </r>
  <r>
    <n v="13396"/>
    <d v="2022-10-04T00:00:00"/>
    <n v="10"/>
    <n v="4"/>
    <n v="2"/>
    <s v="M"/>
    <s v="L2"/>
    <x v="0"/>
    <s v="T-I"/>
    <s v="T I"/>
    <x v="2"/>
    <x v="0"/>
    <x v="4"/>
    <d v="1899-12-30T16:43:12"/>
    <x v="62"/>
    <x v="12"/>
    <x v="2"/>
    <n v="85"/>
    <n v="0"/>
    <x v="0"/>
    <n v="177"/>
    <s v="CALAMA"/>
    <s v="T-I-4-10-2022-16"/>
    <x v="1"/>
    <x v="1"/>
  </r>
  <r>
    <n v="13398"/>
    <d v="2022-10-04T00:00:00"/>
    <n v="10"/>
    <n v="4"/>
    <n v="2"/>
    <s v="M"/>
    <s v="L2"/>
    <x v="0"/>
    <s v="T-R"/>
    <s v="T R"/>
    <x v="2"/>
    <x v="1"/>
    <x v="5"/>
    <d v="1899-12-30T17:49:19"/>
    <x v="62"/>
    <x v="9"/>
    <x v="2"/>
    <n v="85"/>
    <n v="1"/>
    <x v="0"/>
    <n v="177"/>
    <s v="CALAMA"/>
    <s v="T-R-4-10-2022-17"/>
    <x v="1"/>
    <x v="1"/>
  </r>
  <r>
    <n v="35083"/>
    <d v="2022-10-06T00:00:00"/>
    <n v="10"/>
    <n v="6"/>
    <n v="4"/>
    <s v="J"/>
    <s v="L2"/>
    <x v="0"/>
    <s v="Z-I"/>
    <s v="Z I"/>
    <x v="0"/>
    <x v="0"/>
    <x v="0"/>
    <d v="1899-12-30T10:58:18"/>
    <x v="67"/>
    <x v="4"/>
    <x v="0"/>
    <n v="92"/>
    <n v="0"/>
    <x v="0"/>
    <n v="177"/>
    <s v="CALAMA"/>
    <s v="Z-I-6-10-2022-10"/>
    <x v="0"/>
    <x v="0"/>
  </r>
  <r>
    <n v="36689"/>
    <d v="2022-10-06T00:00:00"/>
    <n v="10"/>
    <n v="6"/>
    <n v="4"/>
    <s v="J"/>
    <s v="L2"/>
    <x v="0"/>
    <s v="Z-R"/>
    <s v="Z R"/>
    <x v="0"/>
    <x v="1"/>
    <x v="1"/>
    <d v="1899-12-30T11:21:02"/>
    <x v="52"/>
    <x v="5"/>
    <x v="0"/>
    <n v="92"/>
    <n v="1"/>
    <x v="0"/>
    <n v="177"/>
    <s v="CALAMA"/>
    <s v="Z-R-6-10-2022-11"/>
    <x v="0"/>
    <x v="0"/>
  </r>
  <r>
    <n v="765"/>
    <d v="2022-10-06T00:00:00"/>
    <n v="10"/>
    <n v="6"/>
    <n v="4"/>
    <s v="J"/>
    <s v="L2"/>
    <x v="0"/>
    <s v="F-I"/>
    <s v="F I"/>
    <x v="1"/>
    <x v="0"/>
    <x v="2"/>
    <d v="1899-12-30T10:14:47"/>
    <x v="15"/>
    <x v="4"/>
    <x v="1"/>
    <n v="90"/>
    <n v="0"/>
    <x v="0"/>
    <n v="177"/>
    <s v="CALAMA"/>
    <s v="F-I-6-10-2022-10"/>
    <x v="0"/>
    <x v="0"/>
  </r>
  <r>
    <n v="14603"/>
    <d v="2022-10-06T00:00:00"/>
    <n v="10"/>
    <n v="6"/>
    <n v="4"/>
    <s v="J"/>
    <s v="L2"/>
    <x v="0"/>
    <s v="F-R"/>
    <s v="F R"/>
    <x v="1"/>
    <x v="1"/>
    <x v="3"/>
    <d v="1899-12-30T10:49:27"/>
    <x v="7"/>
    <x v="4"/>
    <x v="1"/>
    <n v="90"/>
    <n v="1"/>
    <x v="0"/>
    <n v="177"/>
    <s v="CALAMA"/>
    <s v="F-R-6-10-2022-10"/>
    <x v="0"/>
    <x v="0"/>
  </r>
  <r>
    <n v="22248"/>
    <d v="2022-10-06T00:00:00"/>
    <n v="10"/>
    <n v="6"/>
    <n v="4"/>
    <s v="J"/>
    <s v="L2"/>
    <x v="0"/>
    <s v="T-I"/>
    <s v="T I"/>
    <x v="2"/>
    <x v="0"/>
    <x v="4"/>
    <d v="1899-12-30T10:59:51"/>
    <x v="46"/>
    <x v="4"/>
    <x v="2"/>
    <n v="85"/>
    <n v="0"/>
    <x v="0"/>
    <n v="177"/>
    <s v="CALAMA"/>
    <s v="T-I-6-10-2022-10"/>
    <x v="0"/>
    <x v="0"/>
  </r>
  <r>
    <n v="32754"/>
    <d v="2022-10-06T00:00:00"/>
    <n v="10"/>
    <n v="6"/>
    <n v="4"/>
    <s v="J"/>
    <s v="L2"/>
    <x v="0"/>
    <s v="T-I"/>
    <s v="T I"/>
    <x v="2"/>
    <x v="0"/>
    <x v="4"/>
    <d v="1899-12-30T11:10:31"/>
    <x v="49"/>
    <x v="5"/>
    <x v="2"/>
    <n v="85"/>
    <n v="0"/>
    <x v="0"/>
    <n v="177"/>
    <s v="CALAMA"/>
    <s v="T-I-6-10-2022-11"/>
    <x v="0"/>
    <x v="0"/>
  </r>
  <r>
    <n v="22249"/>
    <d v="2022-10-06T00:00:00"/>
    <n v="10"/>
    <n v="6"/>
    <n v="4"/>
    <s v="J"/>
    <s v="L2"/>
    <x v="0"/>
    <s v="T-R"/>
    <s v="T R"/>
    <x v="2"/>
    <x v="1"/>
    <x v="5"/>
    <d v="1899-12-30T12:03:13"/>
    <x v="46"/>
    <x v="6"/>
    <x v="2"/>
    <n v="85"/>
    <n v="1"/>
    <x v="0"/>
    <n v="177"/>
    <s v="CALAMA"/>
    <s v="T-R-6-10-2022-12"/>
    <x v="0"/>
    <x v="0"/>
  </r>
  <r>
    <n v="8111"/>
    <d v="2022-10-06T00:00:00"/>
    <n v="10"/>
    <n v="6"/>
    <n v="4"/>
    <s v="J"/>
    <s v="L2"/>
    <x v="0"/>
    <s v="A-I"/>
    <s v="A I"/>
    <x v="3"/>
    <x v="0"/>
    <x v="6"/>
    <d v="1899-12-30T10:23:36"/>
    <x v="88"/>
    <x v="4"/>
    <x v="3"/>
    <n v="86"/>
    <n v="0"/>
    <x v="0"/>
    <n v="177"/>
    <s v="CALAMA"/>
    <s v="A-I-6-10-2022-10"/>
    <x v="0"/>
    <x v="0"/>
  </r>
  <r>
    <n v="24050"/>
    <d v="2022-10-06T00:00:00"/>
    <n v="10"/>
    <n v="6"/>
    <n v="4"/>
    <s v="J"/>
    <s v="L2"/>
    <x v="0"/>
    <s v="A-R"/>
    <s v="A R"/>
    <x v="3"/>
    <x v="1"/>
    <x v="7"/>
    <d v="1899-12-30T11:18:28"/>
    <x v="27"/>
    <x v="5"/>
    <x v="3"/>
    <n v="86"/>
    <n v="1"/>
    <x v="0"/>
    <n v="177"/>
    <s v="CALAMA"/>
    <s v="A-R-6-10-2022-11"/>
    <x v="0"/>
    <x v="0"/>
  </r>
  <r>
    <n v="13589"/>
    <d v="2022-10-04T00:00:00"/>
    <n v="10"/>
    <n v="4"/>
    <n v="2"/>
    <s v="M"/>
    <s v="L2"/>
    <x v="0"/>
    <s v="ZY2-R"/>
    <s v="ZY2 R"/>
    <x v="7"/>
    <x v="1"/>
    <x v="12"/>
    <d v="1899-12-30T07:13:15"/>
    <x v="45"/>
    <x v="0"/>
    <x v="7"/>
    <n v="537"/>
    <n v="1"/>
    <x v="0"/>
    <n v="177"/>
    <s v="CALAMA"/>
    <s v="ZY2-R-4-10-2022-7"/>
    <x v="1"/>
    <x v="1"/>
  </r>
  <r>
    <n v="13592"/>
    <d v="2022-10-04T00:00:00"/>
    <n v="10"/>
    <n v="4"/>
    <n v="2"/>
    <s v="M"/>
    <s v="L2"/>
    <x v="0"/>
    <s v="A-I"/>
    <s v="A I"/>
    <x v="3"/>
    <x v="0"/>
    <x v="6"/>
    <d v="1899-12-30T08:25:34"/>
    <x v="45"/>
    <x v="1"/>
    <x v="3"/>
    <n v="86"/>
    <n v="0"/>
    <x v="0"/>
    <n v="177"/>
    <s v="CALAMA"/>
    <s v="A-I-4-10-2022-8"/>
    <x v="1"/>
    <x v="1"/>
  </r>
  <r>
    <n v="13593"/>
    <d v="2022-10-04T00:00:00"/>
    <n v="10"/>
    <n v="4"/>
    <n v="2"/>
    <s v="M"/>
    <s v="L2"/>
    <x v="0"/>
    <s v="A-R"/>
    <s v="A R"/>
    <x v="3"/>
    <x v="1"/>
    <x v="7"/>
    <d v="1899-12-30T09:42:23"/>
    <x v="45"/>
    <x v="14"/>
    <x v="3"/>
    <n v="86"/>
    <n v="1"/>
    <x v="0"/>
    <n v="177"/>
    <s v="CALAMA"/>
    <s v="A-R-4-10-2022-9"/>
    <x v="1"/>
    <x v="1"/>
  </r>
  <r>
    <n v="13596"/>
    <d v="2022-10-04T00:00:00"/>
    <n v="10"/>
    <n v="4"/>
    <n v="2"/>
    <s v="M"/>
    <s v="L2"/>
    <x v="0"/>
    <s v="C-I"/>
    <s v="C I"/>
    <x v="4"/>
    <x v="0"/>
    <x v="8"/>
    <d v="1899-12-30T11:45:05"/>
    <x v="45"/>
    <x v="5"/>
    <x v="4"/>
    <n v="89"/>
    <n v="0"/>
    <x v="0"/>
    <n v="177"/>
    <s v="CALAMA"/>
    <s v="C-I-4-10-2022-11"/>
    <x v="1"/>
    <x v="1"/>
  </r>
  <r>
    <n v="13598"/>
    <d v="2022-10-04T00:00:00"/>
    <n v="10"/>
    <n v="4"/>
    <n v="2"/>
    <s v="M"/>
    <s v="L2"/>
    <x v="0"/>
    <s v="C-R"/>
    <s v="C R"/>
    <x v="4"/>
    <x v="1"/>
    <x v="9"/>
    <d v="1899-12-30T12:39:52"/>
    <x v="45"/>
    <x v="6"/>
    <x v="4"/>
    <n v="89"/>
    <n v="1"/>
    <x v="0"/>
    <n v="177"/>
    <s v="CALAMA"/>
    <s v="C-R-4-10-2022-12"/>
    <x v="1"/>
    <x v="1"/>
  </r>
  <r>
    <n v="13622"/>
    <d v="2022-10-06T00:00:00"/>
    <n v="10"/>
    <n v="6"/>
    <n v="4"/>
    <s v="J"/>
    <s v="L2"/>
    <x v="0"/>
    <s v="ZY2-R"/>
    <s v="ZY2 R"/>
    <x v="7"/>
    <x v="1"/>
    <x v="12"/>
    <d v="1899-12-30T07:13:43"/>
    <x v="45"/>
    <x v="0"/>
    <x v="7"/>
    <n v="537"/>
    <n v="1"/>
    <x v="0"/>
    <n v="177"/>
    <s v="CALAMA"/>
    <s v="ZY2-R-6-10-2022-7"/>
    <x v="1"/>
    <x v="1"/>
  </r>
  <r>
    <n v="23760"/>
    <d v="2022-10-06T00:00:00"/>
    <n v="10"/>
    <n v="6"/>
    <n v="4"/>
    <s v="J"/>
    <s v="L2"/>
    <x v="0"/>
    <s v="Z-I"/>
    <s v="Z I"/>
    <x v="0"/>
    <x v="0"/>
    <x v="0"/>
    <d v="1899-12-30T11:08:32"/>
    <x v="72"/>
    <x v="5"/>
    <x v="0"/>
    <n v="92"/>
    <n v="0"/>
    <x v="0"/>
    <n v="177"/>
    <s v="CALAMA"/>
    <s v="Z-I-6-10-2022-11"/>
    <x v="0"/>
    <x v="0"/>
  </r>
  <r>
    <n v="34822"/>
    <d v="2022-10-06T00:00:00"/>
    <n v="10"/>
    <n v="6"/>
    <n v="4"/>
    <s v="J"/>
    <s v="L2"/>
    <x v="0"/>
    <s v="Z-R"/>
    <s v="Z R"/>
    <x v="0"/>
    <x v="1"/>
    <x v="1"/>
    <d v="1899-12-30T11:30:13"/>
    <x v="57"/>
    <x v="5"/>
    <x v="0"/>
    <n v="92"/>
    <n v="1"/>
    <x v="0"/>
    <n v="177"/>
    <s v="CALAMA"/>
    <s v="Z-R-6-10-2022-11"/>
    <x v="0"/>
    <x v="0"/>
  </r>
  <r>
    <n v="53"/>
    <d v="2022-10-06T00:00:00"/>
    <n v="10"/>
    <n v="6"/>
    <n v="4"/>
    <s v="J"/>
    <s v="L2"/>
    <x v="0"/>
    <s v="F-I"/>
    <s v="F I"/>
    <x v="1"/>
    <x v="0"/>
    <x v="2"/>
    <d v="1899-12-30T10:21:49"/>
    <x v="24"/>
    <x v="4"/>
    <x v="1"/>
    <n v="90"/>
    <n v="0"/>
    <x v="0"/>
    <n v="177"/>
    <s v="CALAMA"/>
    <s v="F-I-6-10-2022-10"/>
    <x v="0"/>
    <x v="0"/>
  </r>
  <r>
    <n v="21385"/>
    <d v="2022-10-06T00:00:00"/>
    <n v="10"/>
    <n v="6"/>
    <n v="4"/>
    <s v="J"/>
    <s v="L2"/>
    <x v="0"/>
    <s v="F-R"/>
    <s v="F R"/>
    <x v="1"/>
    <x v="1"/>
    <x v="3"/>
    <d v="1899-12-30T11:10:10"/>
    <x v="86"/>
    <x v="5"/>
    <x v="1"/>
    <n v="90"/>
    <n v="1"/>
    <x v="0"/>
    <n v="177"/>
    <s v="CALAMA"/>
    <s v="F-R-6-10-2022-11"/>
    <x v="0"/>
    <x v="0"/>
  </r>
  <r>
    <n v="24184"/>
    <d v="2022-10-06T00:00:00"/>
    <n v="10"/>
    <n v="6"/>
    <n v="4"/>
    <s v="J"/>
    <s v="L2"/>
    <x v="0"/>
    <s v="T-I"/>
    <s v="T I"/>
    <x v="2"/>
    <x v="0"/>
    <x v="4"/>
    <d v="1899-12-30T11:23:23"/>
    <x v="54"/>
    <x v="5"/>
    <x v="2"/>
    <n v="85"/>
    <n v="0"/>
    <x v="1"/>
    <n v="177"/>
    <s v="CALAMA"/>
    <s v="T-I-6-10-2022-11"/>
    <x v="0"/>
    <x v="0"/>
  </r>
  <r>
    <n v="32756"/>
    <d v="2022-10-06T00:00:00"/>
    <n v="10"/>
    <n v="6"/>
    <n v="4"/>
    <s v="J"/>
    <s v="L2"/>
    <x v="0"/>
    <s v="T-R"/>
    <s v="T R"/>
    <x v="2"/>
    <x v="1"/>
    <x v="5"/>
    <d v="1899-12-30T12:16:37"/>
    <x v="49"/>
    <x v="6"/>
    <x v="2"/>
    <n v="85"/>
    <n v="1"/>
    <x v="0"/>
    <n v="177"/>
    <s v="CALAMA"/>
    <s v="T-R-6-10-2022-12"/>
    <x v="0"/>
    <x v="0"/>
  </r>
  <r>
    <n v="8926"/>
    <d v="2022-10-06T00:00:00"/>
    <n v="10"/>
    <n v="6"/>
    <n v="4"/>
    <s v="J"/>
    <s v="L2"/>
    <x v="0"/>
    <s v="A-I"/>
    <s v="A I"/>
    <x v="3"/>
    <x v="0"/>
    <x v="6"/>
    <d v="1899-12-30T10:31:25"/>
    <x v="30"/>
    <x v="4"/>
    <x v="3"/>
    <n v="86"/>
    <n v="0"/>
    <x v="0"/>
    <n v="177"/>
    <s v="CALAMA"/>
    <s v="A-I-6-10-2022-10"/>
    <x v="0"/>
    <x v="0"/>
  </r>
  <r>
    <n v="18881"/>
    <d v="2022-10-06T00:00:00"/>
    <n v="10"/>
    <n v="6"/>
    <n v="4"/>
    <s v="J"/>
    <s v="L2"/>
    <x v="0"/>
    <s v="A-R"/>
    <s v="A R"/>
    <x v="3"/>
    <x v="1"/>
    <x v="7"/>
    <d v="1899-12-30T11:30:29"/>
    <x v="87"/>
    <x v="5"/>
    <x v="3"/>
    <n v="86"/>
    <n v="1"/>
    <x v="0"/>
    <n v="177"/>
    <s v="CALAMA"/>
    <s v="A-R-6-10-2022-11"/>
    <x v="0"/>
    <x v="0"/>
  </r>
  <r>
    <n v="13956"/>
    <d v="2022-10-04T00:00:00"/>
    <n v="10"/>
    <n v="4"/>
    <n v="2"/>
    <s v="M"/>
    <s v="L2"/>
    <x v="0"/>
    <s v="Z-I"/>
    <s v="Z I"/>
    <x v="0"/>
    <x v="0"/>
    <x v="0"/>
    <d v="1899-12-30T08:02:07"/>
    <x v="37"/>
    <x v="1"/>
    <x v="0"/>
    <n v="92"/>
    <n v="0"/>
    <x v="0"/>
    <n v="177"/>
    <s v="CALAMA"/>
    <s v="Z-I-4-10-2022-8"/>
    <x v="1"/>
    <x v="1"/>
  </r>
  <r>
    <n v="13957"/>
    <d v="2022-10-04T00:00:00"/>
    <n v="10"/>
    <n v="4"/>
    <n v="2"/>
    <s v="M"/>
    <s v="L2"/>
    <x v="0"/>
    <s v="Z-R"/>
    <s v="Z R"/>
    <x v="0"/>
    <x v="1"/>
    <x v="1"/>
    <d v="1899-12-30T09:03:29"/>
    <x v="37"/>
    <x v="14"/>
    <x v="0"/>
    <n v="92"/>
    <n v="1"/>
    <x v="0"/>
    <n v="177"/>
    <s v="CALAMA"/>
    <s v="Z-R-4-10-2022-9"/>
    <x v="1"/>
    <x v="1"/>
  </r>
  <r>
    <n v="13960"/>
    <d v="2022-10-04T00:00:00"/>
    <n v="10"/>
    <n v="4"/>
    <n v="2"/>
    <s v="M"/>
    <s v="L2"/>
    <x v="0"/>
    <s v="F-I"/>
    <s v="F I"/>
    <x v="1"/>
    <x v="0"/>
    <x v="2"/>
    <d v="1899-12-30T10:34:59"/>
    <x v="37"/>
    <x v="4"/>
    <x v="1"/>
    <n v="90"/>
    <n v="0"/>
    <x v="0"/>
    <n v="177"/>
    <s v="CALAMA"/>
    <s v="F-I-4-10-2022-10"/>
    <x v="1"/>
    <x v="1"/>
  </r>
  <r>
    <n v="13961"/>
    <d v="2022-10-04T00:00:00"/>
    <n v="10"/>
    <n v="4"/>
    <n v="2"/>
    <s v="M"/>
    <s v="L2"/>
    <x v="0"/>
    <s v="F-R"/>
    <s v="F R"/>
    <x v="1"/>
    <x v="1"/>
    <x v="3"/>
    <d v="1899-12-30T11:43:44"/>
    <x v="37"/>
    <x v="5"/>
    <x v="1"/>
    <n v="90"/>
    <n v="1"/>
    <x v="0"/>
    <n v="177"/>
    <s v="CALAMA"/>
    <s v="F-R-4-10-2022-11"/>
    <x v="1"/>
    <x v="1"/>
  </r>
  <r>
    <n v="13964"/>
    <d v="2022-10-04T00:00:00"/>
    <n v="10"/>
    <n v="4"/>
    <n v="2"/>
    <s v="M"/>
    <s v="L2"/>
    <x v="0"/>
    <s v="T-I"/>
    <s v="T I"/>
    <x v="2"/>
    <x v="0"/>
    <x v="4"/>
    <d v="1899-12-30T13:25:26"/>
    <x v="37"/>
    <x v="11"/>
    <x v="2"/>
    <n v="85"/>
    <n v="0"/>
    <x v="0"/>
    <n v="177"/>
    <s v="CALAMA"/>
    <s v="T-I-4-10-2022-13"/>
    <x v="1"/>
    <x v="1"/>
  </r>
  <r>
    <n v="13965"/>
    <d v="2022-10-04T00:00:00"/>
    <n v="10"/>
    <n v="4"/>
    <n v="2"/>
    <s v="M"/>
    <s v="L2"/>
    <x v="0"/>
    <s v="T-R"/>
    <s v="T R"/>
    <x v="2"/>
    <x v="1"/>
    <x v="5"/>
    <d v="1899-12-30T14:31:02"/>
    <x v="37"/>
    <x v="7"/>
    <x v="2"/>
    <n v="85"/>
    <n v="1"/>
    <x v="0"/>
    <n v="177"/>
    <s v="CALAMA"/>
    <s v="T-R-4-10-2022-14"/>
    <x v="1"/>
    <x v="1"/>
  </r>
  <r>
    <n v="13969"/>
    <d v="2022-10-04T00:00:00"/>
    <n v="10"/>
    <n v="4"/>
    <n v="2"/>
    <s v="M"/>
    <s v="L2"/>
    <x v="0"/>
    <s v="A-I"/>
    <s v="A I"/>
    <x v="3"/>
    <x v="0"/>
    <x v="6"/>
    <d v="1899-12-30T16:23:13"/>
    <x v="37"/>
    <x v="12"/>
    <x v="3"/>
    <n v="86"/>
    <n v="0"/>
    <x v="0"/>
    <n v="177"/>
    <s v="CALAMA"/>
    <s v="A-I-4-10-2022-16"/>
    <x v="1"/>
    <x v="1"/>
  </r>
  <r>
    <n v="13970"/>
    <d v="2022-10-04T00:00:00"/>
    <n v="10"/>
    <n v="4"/>
    <n v="2"/>
    <s v="M"/>
    <s v="L2"/>
    <x v="0"/>
    <s v="A-R"/>
    <s v="A R"/>
    <x v="3"/>
    <x v="1"/>
    <x v="7"/>
    <d v="1899-12-30T17:42:15"/>
    <x v="37"/>
    <x v="9"/>
    <x v="3"/>
    <n v="86"/>
    <n v="1"/>
    <x v="0"/>
    <n v="177"/>
    <s v="CALAMA"/>
    <s v="A-R-4-10-2022-17"/>
    <x v="1"/>
    <x v="1"/>
  </r>
  <r>
    <n v="11856"/>
    <d v="2022-10-06T00:00:00"/>
    <n v="10"/>
    <n v="6"/>
    <n v="4"/>
    <s v="J"/>
    <s v="L2"/>
    <x v="0"/>
    <s v="T-I"/>
    <s v="T I"/>
    <x v="2"/>
    <x v="0"/>
    <x v="4"/>
    <d v="1899-12-30T11:37:06"/>
    <x v="59"/>
    <x v="5"/>
    <x v="2"/>
    <n v="85"/>
    <n v="0"/>
    <x v="0"/>
    <n v="177"/>
    <s v="CALAMA"/>
    <s v="T-I-6-10-2022-11"/>
    <x v="0"/>
    <x v="0"/>
  </r>
  <r>
    <n v="11857"/>
    <d v="2022-10-06T00:00:00"/>
    <n v="10"/>
    <n v="6"/>
    <n v="4"/>
    <s v="J"/>
    <s v="L2"/>
    <x v="0"/>
    <s v="T-R"/>
    <s v="T R"/>
    <x v="2"/>
    <x v="1"/>
    <x v="5"/>
    <d v="1899-12-30T12:38:46"/>
    <x v="59"/>
    <x v="6"/>
    <x v="2"/>
    <n v="85"/>
    <n v="1"/>
    <x v="0"/>
    <n v="177"/>
    <s v="CALAMA"/>
    <s v="T-R-6-10-2022-12"/>
    <x v="0"/>
    <x v="0"/>
  </r>
  <r>
    <n v="13999"/>
    <d v="2022-10-06T00:00:00"/>
    <n v="10"/>
    <n v="6"/>
    <n v="4"/>
    <s v="J"/>
    <s v="L2"/>
    <x v="0"/>
    <s v="A-I"/>
    <s v="A I"/>
    <x v="3"/>
    <x v="0"/>
    <x v="6"/>
    <d v="1899-12-30T10:41:04"/>
    <x v="37"/>
    <x v="4"/>
    <x v="3"/>
    <n v="86"/>
    <n v="0"/>
    <x v="0"/>
    <n v="177"/>
    <s v="CALAMA"/>
    <s v="A-I-6-10-2022-10"/>
    <x v="0"/>
    <x v="0"/>
  </r>
  <r>
    <n v="8112"/>
    <d v="2022-10-06T00:00:00"/>
    <n v="10"/>
    <n v="6"/>
    <n v="4"/>
    <s v="J"/>
    <s v="L2"/>
    <x v="0"/>
    <s v="A-R"/>
    <s v="A R"/>
    <x v="3"/>
    <x v="1"/>
    <x v="7"/>
    <d v="1899-12-30T11:39:56"/>
    <x v="88"/>
    <x v="5"/>
    <x v="3"/>
    <n v="86"/>
    <n v="1"/>
    <x v="0"/>
    <n v="177"/>
    <s v="CALAMA"/>
    <s v="A-R-6-10-2022-11"/>
    <x v="0"/>
    <x v="0"/>
  </r>
  <r>
    <n v="16787"/>
    <d v="2022-10-06T00:00:00"/>
    <n v="10"/>
    <n v="6"/>
    <n v="4"/>
    <s v="J"/>
    <s v="L2"/>
    <x v="0"/>
    <s v="C-I"/>
    <s v="C I"/>
    <x v="4"/>
    <x v="0"/>
    <x v="8"/>
    <d v="1899-12-30T10:10:09"/>
    <x v="19"/>
    <x v="4"/>
    <x v="4"/>
    <n v="89"/>
    <n v="0"/>
    <x v="0"/>
    <n v="177"/>
    <s v="CALAMA"/>
    <s v="C-I-6-10-2022-10"/>
    <x v="0"/>
    <x v="0"/>
  </r>
  <r>
    <n v="16788"/>
    <d v="2022-10-06T00:00:00"/>
    <n v="10"/>
    <n v="6"/>
    <n v="4"/>
    <s v="J"/>
    <s v="L2"/>
    <x v="0"/>
    <s v="C-R"/>
    <s v="C R"/>
    <x v="4"/>
    <x v="1"/>
    <x v="9"/>
    <d v="1899-12-30T11:02:27"/>
    <x v="19"/>
    <x v="5"/>
    <x v="4"/>
    <n v="89"/>
    <n v="1"/>
    <x v="0"/>
    <n v="177"/>
    <s v="CALAMA"/>
    <s v="C-R-6-10-2022-11"/>
    <x v="0"/>
    <x v="0"/>
  </r>
  <r>
    <n v="19336"/>
    <d v="2022-10-06T00:00:00"/>
    <n v="10"/>
    <n v="6"/>
    <n v="4"/>
    <s v="J"/>
    <s v="L2"/>
    <x v="0"/>
    <s v="Z-I"/>
    <s v="Z I"/>
    <x v="0"/>
    <x v="0"/>
    <x v="0"/>
    <d v="1899-12-30T11:20:38"/>
    <x v="74"/>
    <x v="5"/>
    <x v="0"/>
    <n v="92"/>
    <n v="0"/>
    <x v="0"/>
    <n v="177"/>
    <s v="CALAMA"/>
    <s v="Z-I-6-10-2022-11"/>
    <x v="0"/>
    <x v="0"/>
  </r>
  <r>
    <n v="1359"/>
    <d v="2022-10-06T00:00:00"/>
    <n v="10"/>
    <n v="6"/>
    <n v="4"/>
    <s v="J"/>
    <s v="L2"/>
    <x v="0"/>
    <s v="Z-R"/>
    <s v="Z R"/>
    <x v="0"/>
    <x v="1"/>
    <x v="1"/>
    <d v="1899-12-30T11:41:50"/>
    <x v="22"/>
    <x v="5"/>
    <x v="0"/>
    <n v="92"/>
    <n v="1"/>
    <x v="0"/>
    <n v="177"/>
    <s v="CALAMA"/>
    <s v="Z-R-6-10-2022-11"/>
    <x v="0"/>
    <x v="0"/>
  </r>
  <r>
    <n v="14295"/>
    <d v="2022-10-04T00:00:00"/>
    <n v="10"/>
    <n v="4"/>
    <n v="2"/>
    <s v="M"/>
    <s v="L2"/>
    <x v="0"/>
    <s v="FY1-I"/>
    <s v="FY1 I"/>
    <x v="5"/>
    <x v="0"/>
    <x v="10"/>
    <d v="1899-12-30T07:09:57"/>
    <x v="11"/>
    <x v="0"/>
    <x v="5"/>
    <n v="91"/>
    <n v="0"/>
    <x v="0"/>
    <n v="177"/>
    <s v="CALAMA"/>
    <s v="FY1-I-4-10-2022-7"/>
    <x v="1"/>
    <x v="1"/>
  </r>
  <r>
    <n v="14296"/>
    <d v="2022-10-04T00:00:00"/>
    <n v="10"/>
    <n v="4"/>
    <n v="2"/>
    <s v="M"/>
    <s v="L2"/>
    <x v="0"/>
    <s v="F-R"/>
    <s v="F R"/>
    <x v="1"/>
    <x v="1"/>
    <x v="3"/>
    <d v="1899-12-30T08:00:23"/>
    <x v="11"/>
    <x v="1"/>
    <x v="1"/>
    <n v="90"/>
    <n v="1"/>
    <x v="0"/>
    <n v="177"/>
    <s v="CALAMA"/>
    <s v="F-R-4-10-2022-8"/>
    <x v="1"/>
    <x v="1"/>
  </r>
  <r>
    <n v="14319"/>
    <d v="2022-10-06T00:00:00"/>
    <n v="10"/>
    <n v="6"/>
    <n v="4"/>
    <s v="J"/>
    <s v="L2"/>
    <x v="0"/>
    <s v="FY1-I"/>
    <s v="FY1 I"/>
    <x v="5"/>
    <x v="0"/>
    <x v="10"/>
    <d v="1899-12-30T07:08:59"/>
    <x v="11"/>
    <x v="0"/>
    <x v="5"/>
    <n v="91"/>
    <n v="0"/>
    <x v="0"/>
    <n v="177"/>
    <s v="CALAMA"/>
    <s v="FY1-I-6-10-2022-7"/>
    <x v="1"/>
    <x v="1"/>
  </r>
  <r>
    <n v="766"/>
    <d v="2022-10-06T00:00:00"/>
    <n v="10"/>
    <n v="6"/>
    <n v="4"/>
    <s v="J"/>
    <s v="L2"/>
    <x v="0"/>
    <s v="F-R"/>
    <s v="F R"/>
    <x v="1"/>
    <x v="1"/>
    <x v="3"/>
    <d v="1899-12-30T11:22:23"/>
    <x v="15"/>
    <x v="5"/>
    <x v="1"/>
    <n v="90"/>
    <n v="1"/>
    <x v="0"/>
    <n v="177"/>
    <s v="CALAMA"/>
    <s v="F-R-6-10-2022-11"/>
    <x v="0"/>
    <x v="0"/>
  </r>
  <r>
    <n v="36118"/>
    <d v="2022-10-06T00:00:00"/>
    <n v="10"/>
    <n v="6"/>
    <n v="4"/>
    <s v="J"/>
    <s v="L2"/>
    <x v="0"/>
    <s v="A-I"/>
    <s v="A I"/>
    <x v="3"/>
    <x v="0"/>
    <x v="6"/>
    <d v="1899-12-30T10:49:00"/>
    <x v="40"/>
    <x v="4"/>
    <x v="3"/>
    <n v="86"/>
    <n v="0"/>
    <x v="0"/>
    <n v="177"/>
    <s v="CALAMA"/>
    <s v="A-I-6-10-2022-10"/>
    <x v="0"/>
    <x v="0"/>
  </r>
  <r>
    <n v="8927"/>
    <d v="2022-10-06T00:00:00"/>
    <n v="10"/>
    <n v="6"/>
    <n v="4"/>
    <s v="J"/>
    <s v="L2"/>
    <x v="0"/>
    <s v="A-R"/>
    <s v="A R"/>
    <x v="3"/>
    <x v="1"/>
    <x v="7"/>
    <d v="1899-12-30T11:46:37"/>
    <x v="30"/>
    <x v="5"/>
    <x v="3"/>
    <n v="86"/>
    <n v="1"/>
    <x v="0"/>
    <n v="177"/>
    <s v="CALAMA"/>
    <s v="A-R-6-10-2022-11"/>
    <x v="0"/>
    <x v="0"/>
  </r>
  <r>
    <n v="14000"/>
    <d v="2022-10-06T00:00:00"/>
    <n v="10"/>
    <n v="6"/>
    <n v="4"/>
    <s v="J"/>
    <s v="L2"/>
    <x v="0"/>
    <s v="A-R"/>
    <s v="A R"/>
    <x v="3"/>
    <x v="1"/>
    <x v="7"/>
    <d v="1899-12-30T11:54:24"/>
    <x v="37"/>
    <x v="5"/>
    <x v="3"/>
    <n v="86"/>
    <n v="1"/>
    <x v="0"/>
    <n v="177"/>
    <s v="CALAMA"/>
    <s v="A-R-6-10-2022-11"/>
    <x v="0"/>
    <x v="0"/>
  </r>
  <r>
    <n v="36119"/>
    <d v="2022-10-06T00:00:00"/>
    <n v="10"/>
    <n v="6"/>
    <n v="4"/>
    <s v="J"/>
    <s v="L2"/>
    <x v="0"/>
    <s v="A-R"/>
    <s v="A R"/>
    <x v="3"/>
    <x v="1"/>
    <x v="7"/>
    <d v="1899-12-30T12:06:36"/>
    <x v="40"/>
    <x v="6"/>
    <x v="3"/>
    <n v="86"/>
    <n v="1"/>
    <x v="0"/>
    <n v="177"/>
    <s v="CALAMA"/>
    <s v="A-R-6-10-2022-12"/>
    <x v="0"/>
    <x v="0"/>
  </r>
  <r>
    <n v="20773"/>
    <d v="2022-10-06T00:00:00"/>
    <n v="10"/>
    <n v="6"/>
    <n v="4"/>
    <s v="J"/>
    <s v="L2"/>
    <x v="0"/>
    <s v="Z-I"/>
    <s v="Z I"/>
    <x v="0"/>
    <x v="0"/>
    <x v="0"/>
    <d v="1899-12-30T11:25:42"/>
    <x v="79"/>
    <x v="5"/>
    <x v="0"/>
    <n v="92"/>
    <n v="0"/>
    <x v="0"/>
    <n v="177"/>
    <s v="CALAMA"/>
    <s v="Z-I-6-10-2022-11"/>
    <x v="0"/>
    <x v="0"/>
  </r>
  <r>
    <n v="35084"/>
    <d v="2022-10-06T00:00:00"/>
    <n v="10"/>
    <n v="6"/>
    <n v="4"/>
    <s v="J"/>
    <s v="L2"/>
    <x v="0"/>
    <s v="Z-R"/>
    <s v="Z R"/>
    <x v="0"/>
    <x v="1"/>
    <x v="1"/>
    <d v="1899-12-30T11:57:40"/>
    <x v="67"/>
    <x v="5"/>
    <x v="0"/>
    <n v="92"/>
    <n v="1"/>
    <x v="0"/>
    <n v="177"/>
    <s v="CALAMA"/>
    <s v="Z-R-6-10-2022-11"/>
    <x v="0"/>
    <x v="0"/>
  </r>
  <r>
    <n v="14563"/>
    <d v="2022-10-04T00:00:00"/>
    <n v="10"/>
    <n v="4"/>
    <n v="2"/>
    <s v="M"/>
    <s v="L2"/>
    <x v="0"/>
    <s v="A-I"/>
    <s v="A I"/>
    <x v="3"/>
    <x v="0"/>
    <x v="6"/>
    <d v="1899-12-30T07:19:46"/>
    <x v="7"/>
    <x v="0"/>
    <x v="3"/>
    <n v="86"/>
    <n v="0"/>
    <x v="0"/>
    <n v="177"/>
    <s v="CALAMA"/>
    <s v="A-I-4-10-2022-7"/>
    <x v="1"/>
    <x v="1"/>
  </r>
  <r>
    <n v="14564"/>
    <d v="2022-10-04T00:00:00"/>
    <n v="10"/>
    <n v="4"/>
    <n v="2"/>
    <s v="M"/>
    <s v="L2"/>
    <x v="0"/>
    <s v="A-R"/>
    <s v="A R"/>
    <x v="3"/>
    <x v="1"/>
    <x v="7"/>
    <d v="1899-12-30T08:40:01"/>
    <x v="7"/>
    <x v="1"/>
    <x v="3"/>
    <n v="86"/>
    <n v="1"/>
    <x v="0"/>
    <n v="177"/>
    <s v="CALAMA"/>
    <s v="A-R-4-10-2022-8"/>
    <x v="1"/>
    <x v="1"/>
  </r>
  <r>
    <n v="14566"/>
    <d v="2022-10-04T00:00:00"/>
    <n v="10"/>
    <n v="4"/>
    <n v="2"/>
    <s v="M"/>
    <s v="L2"/>
    <x v="0"/>
    <s v="C-I"/>
    <s v="C I"/>
    <x v="4"/>
    <x v="0"/>
    <x v="8"/>
    <d v="1899-12-30T10:23:00"/>
    <x v="7"/>
    <x v="4"/>
    <x v="4"/>
    <n v="89"/>
    <n v="0"/>
    <x v="0"/>
    <n v="177"/>
    <s v="CALAMA"/>
    <s v="C-I-4-10-2022-10"/>
    <x v="1"/>
    <x v="1"/>
  </r>
  <r>
    <n v="14567"/>
    <d v="2022-10-04T00:00:00"/>
    <n v="10"/>
    <n v="4"/>
    <n v="2"/>
    <s v="M"/>
    <s v="L2"/>
    <x v="0"/>
    <s v="C-R"/>
    <s v="C R"/>
    <x v="4"/>
    <x v="1"/>
    <x v="9"/>
    <d v="1899-12-30T11:17:00"/>
    <x v="7"/>
    <x v="5"/>
    <x v="4"/>
    <n v="89"/>
    <n v="1"/>
    <x v="0"/>
    <n v="177"/>
    <s v="CALAMA"/>
    <s v="C-R-4-10-2022-11"/>
    <x v="1"/>
    <x v="1"/>
  </r>
  <r>
    <n v="14569"/>
    <d v="2022-10-04T00:00:00"/>
    <n v="10"/>
    <n v="4"/>
    <n v="2"/>
    <s v="M"/>
    <s v="L2"/>
    <x v="0"/>
    <s v="Z-I"/>
    <s v="Z I"/>
    <x v="0"/>
    <x v="0"/>
    <x v="0"/>
    <d v="1899-12-30T12:35:17"/>
    <x v="7"/>
    <x v="6"/>
    <x v="0"/>
    <n v="92"/>
    <n v="0"/>
    <x v="0"/>
    <n v="177"/>
    <s v="CALAMA"/>
    <s v="Z-I-4-10-2022-12"/>
    <x v="1"/>
    <x v="1"/>
  </r>
  <r>
    <n v="14570"/>
    <d v="2022-10-04T00:00:00"/>
    <n v="10"/>
    <n v="4"/>
    <n v="2"/>
    <s v="M"/>
    <s v="L2"/>
    <x v="0"/>
    <s v="Z-R"/>
    <s v="Z R"/>
    <x v="0"/>
    <x v="1"/>
    <x v="1"/>
    <d v="1899-12-30T13:42:46"/>
    <x v="7"/>
    <x v="11"/>
    <x v="0"/>
    <n v="92"/>
    <n v="1"/>
    <x v="0"/>
    <n v="177"/>
    <s v="CALAMA"/>
    <s v="Z-R-4-10-2022-13"/>
    <x v="1"/>
    <x v="1"/>
  </r>
  <r>
    <n v="14573"/>
    <d v="2022-10-04T00:00:00"/>
    <n v="10"/>
    <n v="4"/>
    <n v="2"/>
    <s v="M"/>
    <s v="L2"/>
    <x v="0"/>
    <s v="F-I"/>
    <s v="F I"/>
    <x v="1"/>
    <x v="0"/>
    <x v="2"/>
    <d v="1899-12-30T15:24:22"/>
    <x v="7"/>
    <x v="8"/>
    <x v="1"/>
    <n v="90"/>
    <n v="0"/>
    <x v="0"/>
    <n v="177"/>
    <s v="CALAMA"/>
    <s v="F-I-4-10-2022-15"/>
    <x v="1"/>
    <x v="1"/>
  </r>
  <r>
    <n v="14574"/>
    <d v="2022-10-04T00:00:00"/>
    <n v="10"/>
    <n v="4"/>
    <n v="2"/>
    <s v="M"/>
    <s v="L2"/>
    <x v="0"/>
    <s v="F-R"/>
    <s v="F R"/>
    <x v="1"/>
    <x v="1"/>
    <x v="3"/>
    <d v="1899-12-30T16:34:21"/>
    <x v="7"/>
    <x v="12"/>
    <x v="1"/>
    <n v="90"/>
    <n v="1"/>
    <x v="0"/>
    <n v="177"/>
    <s v="CALAMA"/>
    <s v="F-R-4-10-2022-16"/>
    <x v="1"/>
    <x v="1"/>
  </r>
  <r>
    <n v="14576"/>
    <d v="2022-10-04T00:00:00"/>
    <n v="10"/>
    <n v="4"/>
    <n v="2"/>
    <s v="M"/>
    <s v="L2"/>
    <x v="0"/>
    <s v="T-I"/>
    <s v="T I"/>
    <x v="2"/>
    <x v="0"/>
    <x v="4"/>
    <d v="1899-12-30T18:18:33"/>
    <x v="7"/>
    <x v="13"/>
    <x v="2"/>
    <n v="85"/>
    <n v="0"/>
    <x v="0"/>
    <n v="177"/>
    <s v="CALAMA"/>
    <s v="T-I-4-10-2022-18"/>
    <x v="1"/>
    <x v="1"/>
  </r>
  <r>
    <n v="14578"/>
    <d v="2022-10-04T00:00:00"/>
    <n v="10"/>
    <n v="4"/>
    <n v="2"/>
    <s v="M"/>
    <s v="L2"/>
    <x v="0"/>
    <s v="T-R"/>
    <s v="T R"/>
    <x v="2"/>
    <x v="1"/>
    <x v="5"/>
    <d v="1899-12-30T19:21:33"/>
    <x v="7"/>
    <x v="10"/>
    <x v="2"/>
    <n v="85"/>
    <n v="1"/>
    <x v="0"/>
    <n v="177"/>
    <s v="CALAMA"/>
    <s v="T-R-4-10-2022-19"/>
    <x v="1"/>
    <x v="1"/>
  </r>
  <r>
    <n v="31545"/>
    <d v="2022-10-06T00:00:00"/>
    <n v="10"/>
    <n v="6"/>
    <n v="4"/>
    <s v="J"/>
    <s v="L2"/>
    <x v="0"/>
    <s v="Z-I"/>
    <s v="Z I"/>
    <x v="0"/>
    <x v="0"/>
    <x v="0"/>
    <d v="1899-12-30T11:41:05"/>
    <x v="17"/>
    <x v="5"/>
    <x v="0"/>
    <n v="92"/>
    <n v="0"/>
    <x v="0"/>
    <n v="177"/>
    <s v="CALAMA"/>
    <s v="Z-I-6-10-2022-11"/>
    <x v="0"/>
    <x v="0"/>
  </r>
  <r>
    <n v="23761"/>
    <d v="2022-10-06T00:00:00"/>
    <n v="10"/>
    <n v="6"/>
    <n v="4"/>
    <s v="J"/>
    <s v="L2"/>
    <x v="0"/>
    <s v="Z-R"/>
    <s v="Z R"/>
    <x v="0"/>
    <x v="1"/>
    <x v="1"/>
    <d v="1899-12-30T12:10:53"/>
    <x v="72"/>
    <x v="6"/>
    <x v="0"/>
    <n v="92"/>
    <n v="1"/>
    <x v="0"/>
    <n v="177"/>
    <s v="CALAMA"/>
    <s v="Z-R-6-10-2022-12"/>
    <x v="0"/>
    <x v="0"/>
  </r>
  <r>
    <n v="23290"/>
    <d v="2022-10-06T00:00:00"/>
    <n v="10"/>
    <n v="6"/>
    <n v="4"/>
    <s v="J"/>
    <s v="L2"/>
    <x v="0"/>
    <s v="F-I"/>
    <s v="F I"/>
    <x v="1"/>
    <x v="0"/>
    <x v="2"/>
    <d v="1899-12-30T10:31:55"/>
    <x v="89"/>
    <x v="4"/>
    <x v="1"/>
    <n v="90"/>
    <n v="0"/>
    <x v="0"/>
    <n v="177"/>
    <s v="CALAMA"/>
    <s v="F-I-6-10-2022-10"/>
    <x v="0"/>
    <x v="0"/>
  </r>
  <r>
    <n v="54"/>
    <d v="2022-10-06T00:00:00"/>
    <n v="10"/>
    <n v="6"/>
    <n v="4"/>
    <s v="J"/>
    <s v="L2"/>
    <x v="0"/>
    <s v="F-R"/>
    <s v="F R"/>
    <x v="1"/>
    <x v="1"/>
    <x v="3"/>
    <d v="1899-12-30T11:32:09"/>
    <x v="24"/>
    <x v="5"/>
    <x v="1"/>
    <n v="90"/>
    <n v="1"/>
    <x v="0"/>
    <n v="177"/>
    <s v="CALAMA"/>
    <s v="F-R-6-10-2022-11"/>
    <x v="0"/>
    <x v="0"/>
  </r>
  <r>
    <n v="17966"/>
    <d v="2022-10-06T00:00:00"/>
    <n v="10"/>
    <n v="6"/>
    <n v="4"/>
    <s v="J"/>
    <s v="L2"/>
    <x v="0"/>
    <s v="T-I"/>
    <s v="T I"/>
    <x v="2"/>
    <x v="0"/>
    <x v="4"/>
    <d v="1899-12-30T11:42:51"/>
    <x v="75"/>
    <x v="5"/>
    <x v="2"/>
    <n v="85"/>
    <n v="0"/>
    <x v="0"/>
    <n v="177"/>
    <s v="CALAMA"/>
    <s v="T-I-6-10-2022-11"/>
    <x v="0"/>
    <x v="0"/>
  </r>
  <r>
    <n v="17967"/>
    <d v="2022-10-06T00:00:00"/>
    <n v="10"/>
    <n v="6"/>
    <n v="4"/>
    <s v="J"/>
    <s v="L2"/>
    <x v="0"/>
    <s v="T-R"/>
    <s v="T R"/>
    <x v="2"/>
    <x v="1"/>
    <x v="5"/>
    <d v="1899-12-30T12:48:29"/>
    <x v="75"/>
    <x v="6"/>
    <x v="2"/>
    <n v="85"/>
    <n v="1"/>
    <x v="0"/>
    <n v="177"/>
    <s v="CALAMA"/>
    <s v="T-R-6-10-2022-12"/>
    <x v="0"/>
    <x v="0"/>
  </r>
  <r>
    <n v="37564"/>
    <d v="2022-10-06T00:00:00"/>
    <n v="10"/>
    <n v="6"/>
    <n v="4"/>
    <s v="J"/>
    <s v="L2"/>
    <x v="0"/>
    <s v="A-I"/>
    <s v="A I"/>
    <x v="3"/>
    <x v="0"/>
    <x v="6"/>
    <d v="1899-12-30T10:57:52"/>
    <x v="50"/>
    <x v="4"/>
    <x v="3"/>
    <n v="86"/>
    <n v="0"/>
    <x v="0"/>
    <n v="177"/>
    <s v="CALAMA"/>
    <s v="A-I-6-10-2022-10"/>
    <x v="0"/>
    <x v="0"/>
  </r>
  <r>
    <n v="37565"/>
    <d v="2022-10-06T00:00:00"/>
    <n v="10"/>
    <n v="6"/>
    <n v="4"/>
    <s v="J"/>
    <s v="L2"/>
    <x v="0"/>
    <s v="A-R"/>
    <s v="A R"/>
    <x v="3"/>
    <x v="1"/>
    <x v="7"/>
    <d v="1899-12-30T12:10:58"/>
    <x v="50"/>
    <x v="6"/>
    <x v="3"/>
    <n v="86"/>
    <n v="1"/>
    <x v="0"/>
    <n v="177"/>
    <s v="CALAMA"/>
    <s v="A-R-6-10-2022-12"/>
    <x v="0"/>
    <x v="0"/>
  </r>
  <r>
    <n v="19014"/>
    <d v="2022-10-06T00:00:00"/>
    <n v="10"/>
    <n v="6"/>
    <n v="4"/>
    <s v="J"/>
    <s v="L2"/>
    <x v="0"/>
    <s v="C-I"/>
    <s v="C I"/>
    <x v="4"/>
    <x v="0"/>
    <x v="8"/>
    <d v="1899-12-30T10:19:29"/>
    <x v="31"/>
    <x v="4"/>
    <x v="4"/>
    <n v="89"/>
    <n v="0"/>
    <x v="0"/>
    <n v="177"/>
    <s v="CALAMA"/>
    <s v="C-I-6-10-2022-10"/>
    <x v="0"/>
    <x v="0"/>
  </r>
  <r>
    <n v="19015"/>
    <d v="2022-10-06T00:00:00"/>
    <n v="10"/>
    <n v="6"/>
    <n v="4"/>
    <s v="J"/>
    <s v="L2"/>
    <x v="0"/>
    <s v="C-R"/>
    <s v="C R"/>
    <x v="4"/>
    <x v="1"/>
    <x v="9"/>
    <d v="1899-12-30T11:11:35"/>
    <x v="31"/>
    <x v="5"/>
    <x v="4"/>
    <n v="89"/>
    <n v="1"/>
    <x v="0"/>
    <n v="177"/>
    <s v="CALAMA"/>
    <s v="C-R-6-10-2022-11"/>
    <x v="0"/>
    <x v="0"/>
  </r>
  <r>
    <n v="15093"/>
    <d v="2022-10-04T00:00:00"/>
    <n v="10"/>
    <n v="4"/>
    <n v="2"/>
    <s v="M"/>
    <s v="L2"/>
    <x v="0"/>
    <s v="F-I"/>
    <s v="F I"/>
    <x v="1"/>
    <x v="0"/>
    <x v="2"/>
    <d v="1899-12-30T08:09:55"/>
    <x v="90"/>
    <x v="1"/>
    <x v="1"/>
    <n v="90"/>
    <n v="0"/>
    <x v="1"/>
    <n v="177"/>
    <s v="CALAMA"/>
    <s v="F-I-4-10-2022-8"/>
    <x v="1"/>
    <x v="1"/>
  </r>
  <r>
    <n v="15355"/>
    <d v="2022-10-06T00:00:00"/>
    <n v="10"/>
    <n v="6"/>
    <n v="4"/>
    <s v="J"/>
    <s v="L2"/>
    <x v="0"/>
    <s v="ZY1-I"/>
    <s v="ZY1 I"/>
    <x v="8"/>
    <x v="0"/>
    <x v="13"/>
    <d v="1899-12-30T07:15:33"/>
    <x v="8"/>
    <x v="0"/>
    <x v="8"/>
    <n v="93"/>
    <n v="0"/>
    <x v="0"/>
    <n v="177"/>
    <s v="CALAMA"/>
    <s v="ZY1-I-6-10-2022-7"/>
    <x v="1"/>
    <x v="1"/>
  </r>
  <r>
    <n v="19337"/>
    <d v="2022-10-06T00:00:00"/>
    <n v="10"/>
    <n v="6"/>
    <n v="4"/>
    <s v="J"/>
    <s v="L2"/>
    <x v="0"/>
    <s v="Z-R"/>
    <s v="Z R"/>
    <x v="0"/>
    <x v="1"/>
    <x v="1"/>
    <d v="1899-12-30T12:21:04"/>
    <x v="74"/>
    <x v="6"/>
    <x v="0"/>
    <n v="92"/>
    <n v="1"/>
    <x v="0"/>
    <n v="177"/>
    <s v="CALAMA"/>
    <s v="Z-R-6-10-2022-12"/>
    <x v="0"/>
    <x v="0"/>
  </r>
  <r>
    <n v="16443"/>
    <d v="2022-10-06T00:00:00"/>
    <n v="10"/>
    <n v="6"/>
    <n v="4"/>
    <s v="J"/>
    <s v="L2"/>
    <x v="0"/>
    <s v="Z-I"/>
    <s v="Z I"/>
    <x v="0"/>
    <x v="0"/>
    <x v="0"/>
    <d v="1899-12-30T11:50:22"/>
    <x v="42"/>
    <x v="5"/>
    <x v="0"/>
    <n v="92"/>
    <n v="0"/>
    <x v="0"/>
    <n v="177"/>
    <s v="CALAMA"/>
    <s v="Z-I-6-10-2022-11"/>
    <x v="0"/>
    <x v="0"/>
  </r>
  <r>
    <n v="20775"/>
    <d v="2022-10-06T00:00:00"/>
    <n v="10"/>
    <n v="6"/>
    <n v="4"/>
    <s v="J"/>
    <s v="L2"/>
    <x v="0"/>
    <s v="Z-R"/>
    <s v="Z R"/>
    <x v="0"/>
    <x v="1"/>
    <x v="1"/>
    <d v="1899-12-30T12:28:01"/>
    <x v="79"/>
    <x v="6"/>
    <x v="0"/>
    <n v="92"/>
    <n v="1"/>
    <x v="0"/>
    <n v="177"/>
    <s v="CALAMA"/>
    <s v="Z-R-6-10-2022-12"/>
    <x v="0"/>
    <x v="0"/>
  </r>
  <r>
    <n v="9893"/>
    <d v="2022-10-06T00:00:00"/>
    <n v="10"/>
    <n v="6"/>
    <n v="4"/>
    <s v="J"/>
    <s v="L2"/>
    <x v="0"/>
    <s v="F-I"/>
    <s v="F I"/>
    <x v="1"/>
    <x v="0"/>
    <x v="2"/>
    <d v="1899-12-30T10:40:51"/>
    <x v="29"/>
    <x v="4"/>
    <x v="1"/>
    <n v="90"/>
    <n v="0"/>
    <x v="0"/>
    <n v="177"/>
    <s v="CALAMA"/>
    <s v="F-I-6-10-2022-10"/>
    <x v="0"/>
    <x v="0"/>
  </r>
  <r>
    <n v="23291"/>
    <d v="2022-10-06T00:00:00"/>
    <n v="10"/>
    <n v="6"/>
    <n v="4"/>
    <s v="J"/>
    <s v="L2"/>
    <x v="0"/>
    <s v="F-R"/>
    <s v="F R"/>
    <x v="1"/>
    <x v="1"/>
    <x v="3"/>
    <d v="1899-12-30T11:39:37"/>
    <x v="89"/>
    <x v="5"/>
    <x v="1"/>
    <n v="90"/>
    <n v="1"/>
    <x v="0"/>
    <n v="177"/>
    <s v="CALAMA"/>
    <s v="F-R-6-10-2022-11"/>
    <x v="0"/>
    <x v="0"/>
  </r>
  <r>
    <n v="13141"/>
    <d v="2022-10-06T00:00:00"/>
    <n v="10"/>
    <n v="6"/>
    <n v="4"/>
    <s v="J"/>
    <s v="L2"/>
    <x v="0"/>
    <s v="T-I"/>
    <s v="T I"/>
    <x v="2"/>
    <x v="0"/>
    <x v="4"/>
    <d v="1899-12-30T11:51:55"/>
    <x v="80"/>
    <x v="5"/>
    <x v="2"/>
    <n v="85"/>
    <n v="0"/>
    <x v="0"/>
    <n v="177"/>
    <s v="CALAMA"/>
    <s v="T-I-6-10-2022-11"/>
    <x v="0"/>
    <x v="0"/>
  </r>
  <r>
    <n v="13143"/>
    <d v="2022-10-06T00:00:00"/>
    <n v="10"/>
    <n v="6"/>
    <n v="4"/>
    <s v="J"/>
    <s v="L2"/>
    <x v="0"/>
    <s v="T-R"/>
    <s v="T R"/>
    <x v="2"/>
    <x v="1"/>
    <x v="5"/>
    <d v="1899-12-30T13:00:53"/>
    <x v="80"/>
    <x v="11"/>
    <x v="2"/>
    <n v="85"/>
    <n v="1"/>
    <x v="0"/>
    <n v="177"/>
    <s v="CALAMA"/>
    <s v="T-R-6-10-2022-13"/>
    <x v="0"/>
    <x v="0"/>
  </r>
  <r>
    <n v="20102"/>
    <d v="2022-10-06T00:00:00"/>
    <n v="10"/>
    <n v="6"/>
    <n v="4"/>
    <s v="J"/>
    <s v="L2"/>
    <x v="0"/>
    <s v="A-I"/>
    <s v="A I"/>
    <x v="3"/>
    <x v="0"/>
    <x v="6"/>
    <d v="1899-12-30T11:07:38"/>
    <x v="60"/>
    <x v="5"/>
    <x v="3"/>
    <n v="86"/>
    <n v="0"/>
    <x v="0"/>
    <n v="177"/>
    <s v="CALAMA"/>
    <s v="A-I-6-10-2022-11"/>
    <x v="0"/>
    <x v="0"/>
  </r>
  <r>
    <n v="20104"/>
    <d v="2022-10-06T00:00:00"/>
    <n v="10"/>
    <n v="6"/>
    <n v="4"/>
    <s v="J"/>
    <s v="L2"/>
    <x v="0"/>
    <s v="A-R"/>
    <s v="A R"/>
    <x v="3"/>
    <x v="1"/>
    <x v="7"/>
    <d v="1899-12-30T12:26:31"/>
    <x v="60"/>
    <x v="6"/>
    <x v="3"/>
    <n v="86"/>
    <n v="1"/>
    <x v="0"/>
    <n v="177"/>
    <s v="CALAMA"/>
    <s v="A-R-6-10-2022-12"/>
    <x v="0"/>
    <x v="0"/>
  </r>
  <r>
    <n v="15712"/>
    <d v="2022-10-04T00:00:00"/>
    <n v="10"/>
    <n v="4"/>
    <n v="2"/>
    <s v="M"/>
    <s v="L2"/>
    <x v="0"/>
    <s v="C-I"/>
    <s v="C I"/>
    <x v="4"/>
    <x v="0"/>
    <x v="8"/>
    <d v="1899-12-30T07:02:30"/>
    <x v="25"/>
    <x v="0"/>
    <x v="4"/>
    <n v="89"/>
    <n v="0"/>
    <x v="0"/>
    <n v="177"/>
    <s v="CALAMA"/>
    <s v="C-I-4-10-2022-7"/>
    <x v="1"/>
    <x v="1"/>
  </r>
  <r>
    <n v="15713"/>
    <d v="2022-10-04T00:00:00"/>
    <n v="10"/>
    <n v="4"/>
    <n v="2"/>
    <s v="M"/>
    <s v="L2"/>
    <x v="0"/>
    <s v="C-R"/>
    <s v="C R"/>
    <x v="4"/>
    <x v="1"/>
    <x v="9"/>
    <d v="1899-12-30T07:57:45"/>
    <x v="25"/>
    <x v="0"/>
    <x v="4"/>
    <n v="89"/>
    <n v="1"/>
    <x v="0"/>
    <n v="177"/>
    <s v="CALAMA"/>
    <s v="C-R-4-10-2022-7"/>
    <x v="1"/>
    <x v="1"/>
  </r>
  <r>
    <n v="15716"/>
    <d v="2022-10-04T00:00:00"/>
    <n v="10"/>
    <n v="4"/>
    <n v="2"/>
    <s v="M"/>
    <s v="L2"/>
    <x v="0"/>
    <s v="Z-I"/>
    <s v="Z I"/>
    <x v="0"/>
    <x v="0"/>
    <x v="0"/>
    <d v="1899-12-30T09:20:37"/>
    <x v="25"/>
    <x v="14"/>
    <x v="0"/>
    <n v="92"/>
    <n v="0"/>
    <x v="0"/>
    <n v="177"/>
    <s v="CALAMA"/>
    <s v="Z-I-4-10-2022-9"/>
    <x v="1"/>
    <x v="1"/>
  </r>
  <r>
    <n v="15717"/>
    <d v="2022-10-04T00:00:00"/>
    <n v="10"/>
    <n v="4"/>
    <n v="2"/>
    <s v="M"/>
    <s v="L2"/>
    <x v="0"/>
    <s v="Z-R"/>
    <s v="Z R"/>
    <x v="0"/>
    <x v="1"/>
    <x v="1"/>
    <d v="1899-12-30T10:16:21"/>
    <x v="25"/>
    <x v="4"/>
    <x v="0"/>
    <n v="92"/>
    <n v="1"/>
    <x v="0"/>
    <n v="177"/>
    <s v="CALAMA"/>
    <s v="Z-R-4-10-2022-10"/>
    <x v="1"/>
    <x v="1"/>
  </r>
  <r>
    <n v="15721"/>
    <d v="2022-10-04T00:00:00"/>
    <n v="10"/>
    <n v="4"/>
    <n v="2"/>
    <s v="M"/>
    <s v="L2"/>
    <x v="0"/>
    <s v="F-I"/>
    <s v="F I"/>
    <x v="1"/>
    <x v="0"/>
    <x v="2"/>
    <d v="1899-12-30T12:05:00"/>
    <x v="25"/>
    <x v="6"/>
    <x v="1"/>
    <n v="90"/>
    <n v="0"/>
    <x v="0"/>
    <n v="177"/>
    <s v="CALAMA"/>
    <s v="F-I-4-10-2022-12"/>
    <x v="1"/>
    <x v="1"/>
  </r>
  <r>
    <n v="15722"/>
    <d v="2022-10-04T00:00:00"/>
    <n v="10"/>
    <n v="4"/>
    <n v="2"/>
    <s v="M"/>
    <s v="L2"/>
    <x v="0"/>
    <s v="F-R"/>
    <s v="F R"/>
    <x v="1"/>
    <x v="1"/>
    <x v="3"/>
    <d v="1899-12-30T13:16:05"/>
    <x v="25"/>
    <x v="11"/>
    <x v="1"/>
    <n v="90"/>
    <n v="1"/>
    <x v="0"/>
    <n v="177"/>
    <s v="CALAMA"/>
    <s v="F-R-4-10-2022-13"/>
    <x v="1"/>
    <x v="1"/>
  </r>
  <r>
    <n v="15725"/>
    <d v="2022-10-04T00:00:00"/>
    <n v="10"/>
    <n v="4"/>
    <n v="2"/>
    <s v="M"/>
    <s v="L2"/>
    <x v="0"/>
    <s v="T-I"/>
    <s v="T I"/>
    <x v="2"/>
    <x v="0"/>
    <x v="4"/>
    <d v="1899-12-30T15:03:07"/>
    <x v="25"/>
    <x v="8"/>
    <x v="2"/>
    <n v="85"/>
    <n v="0"/>
    <x v="0"/>
    <n v="177"/>
    <s v="CALAMA"/>
    <s v="T-I-4-10-2022-15"/>
    <x v="1"/>
    <x v="1"/>
  </r>
  <r>
    <n v="15726"/>
    <d v="2022-10-04T00:00:00"/>
    <n v="10"/>
    <n v="4"/>
    <n v="2"/>
    <s v="M"/>
    <s v="L2"/>
    <x v="0"/>
    <s v="T-R"/>
    <s v="T R"/>
    <x v="2"/>
    <x v="1"/>
    <x v="5"/>
    <d v="1899-12-30T16:07:32"/>
    <x v="25"/>
    <x v="12"/>
    <x v="2"/>
    <n v="85"/>
    <n v="1"/>
    <x v="0"/>
    <n v="177"/>
    <s v="CALAMA"/>
    <s v="T-R-4-10-2022-16"/>
    <x v="1"/>
    <x v="1"/>
  </r>
  <r>
    <n v="15728"/>
    <d v="2022-10-04T00:00:00"/>
    <n v="10"/>
    <n v="4"/>
    <n v="2"/>
    <s v="M"/>
    <s v="L2"/>
    <x v="0"/>
    <s v="A-I"/>
    <s v="A I"/>
    <x v="3"/>
    <x v="0"/>
    <x v="6"/>
    <d v="1899-12-30T18:02:26"/>
    <x v="25"/>
    <x v="13"/>
    <x v="3"/>
    <n v="86"/>
    <n v="0"/>
    <x v="0"/>
    <n v="177"/>
    <s v="CALAMA"/>
    <s v="A-I-4-10-2022-18"/>
    <x v="1"/>
    <x v="1"/>
  </r>
  <r>
    <n v="15729"/>
    <d v="2022-10-04T00:00:00"/>
    <n v="10"/>
    <n v="4"/>
    <n v="2"/>
    <s v="M"/>
    <s v="L2"/>
    <x v="0"/>
    <s v="A-R"/>
    <s v="A R"/>
    <x v="3"/>
    <x v="1"/>
    <x v="7"/>
    <d v="1899-12-30T19:20:16"/>
    <x v="25"/>
    <x v="10"/>
    <x v="3"/>
    <n v="86"/>
    <n v="1"/>
    <x v="0"/>
    <n v="177"/>
    <s v="CALAMA"/>
    <s v="A-R-4-10-2022-19"/>
    <x v="1"/>
    <x v="1"/>
  </r>
  <r>
    <n v="10999"/>
    <d v="2022-10-06T00:00:00"/>
    <n v="10"/>
    <n v="6"/>
    <n v="4"/>
    <s v="J"/>
    <s v="L2"/>
    <x v="0"/>
    <s v="F-I"/>
    <s v="F I"/>
    <x v="1"/>
    <x v="0"/>
    <x v="2"/>
    <d v="1899-12-30T10:51:51"/>
    <x v="43"/>
    <x v="4"/>
    <x v="1"/>
    <n v="90"/>
    <n v="0"/>
    <x v="0"/>
    <n v="177"/>
    <s v="CALAMA"/>
    <s v="F-I-6-10-2022-10"/>
    <x v="0"/>
    <x v="0"/>
  </r>
  <r>
    <n v="9894"/>
    <d v="2022-10-06T00:00:00"/>
    <n v="10"/>
    <n v="6"/>
    <n v="4"/>
    <s v="J"/>
    <s v="L2"/>
    <x v="0"/>
    <s v="F-R"/>
    <s v="F R"/>
    <x v="1"/>
    <x v="1"/>
    <x v="3"/>
    <d v="1899-12-30T11:47:40"/>
    <x v="29"/>
    <x v="5"/>
    <x v="1"/>
    <n v="90"/>
    <n v="1"/>
    <x v="0"/>
    <n v="177"/>
    <s v="CALAMA"/>
    <s v="F-R-6-10-2022-11"/>
    <x v="0"/>
    <x v="0"/>
  </r>
  <r>
    <n v="28479"/>
    <d v="2022-10-06T00:00:00"/>
    <n v="10"/>
    <n v="6"/>
    <n v="4"/>
    <s v="J"/>
    <s v="L2"/>
    <x v="0"/>
    <s v="T-I"/>
    <s v="T I"/>
    <x v="2"/>
    <x v="0"/>
    <x v="4"/>
    <d v="1899-12-30T12:02:36"/>
    <x v="1"/>
    <x v="6"/>
    <x v="2"/>
    <n v="85"/>
    <n v="0"/>
    <x v="0"/>
    <n v="177"/>
    <s v="CALAMA"/>
    <s v="T-I-6-10-2022-12"/>
    <x v="0"/>
    <x v="0"/>
  </r>
  <r>
    <n v="28480"/>
    <d v="2022-10-06T00:00:00"/>
    <n v="10"/>
    <n v="6"/>
    <n v="4"/>
    <s v="J"/>
    <s v="L2"/>
    <x v="0"/>
    <s v="T-R"/>
    <s v="T R"/>
    <x v="2"/>
    <x v="1"/>
    <x v="5"/>
    <d v="1899-12-30T13:10:02"/>
    <x v="1"/>
    <x v="11"/>
    <x v="2"/>
    <n v="85"/>
    <n v="1"/>
    <x v="0"/>
    <n v="177"/>
    <s v="CALAMA"/>
    <s v="T-R-6-10-2022-13"/>
    <x v="0"/>
    <x v="0"/>
  </r>
  <r>
    <n v="30051"/>
    <d v="2022-10-06T00:00:00"/>
    <n v="10"/>
    <n v="6"/>
    <n v="4"/>
    <s v="J"/>
    <s v="L2"/>
    <x v="0"/>
    <s v="A-I"/>
    <s v="A I"/>
    <x v="3"/>
    <x v="0"/>
    <x v="6"/>
    <d v="1899-12-30T11:11:51"/>
    <x v="65"/>
    <x v="5"/>
    <x v="3"/>
    <n v="86"/>
    <n v="0"/>
    <x v="0"/>
    <n v="177"/>
    <s v="CALAMA"/>
    <s v="A-I-6-10-2022-11"/>
    <x v="0"/>
    <x v="0"/>
  </r>
  <r>
    <n v="30052"/>
    <d v="2022-10-06T00:00:00"/>
    <n v="10"/>
    <n v="6"/>
    <n v="4"/>
    <s v="J"/>
    <s v="L2"/>
    <x v="0"/>
    <s v="A-R"/>
    <s v="A R"/>
    <x v="3"/>
    <x v="1"/>
    <x v="7"/>
    <d v="1899-12-30T12:32:20"/>
    <x v="65"/>
    <x v="6"/>
    <x v="3"/>
    <n v="86"/>
    <n v="1"/>
    <x v="0"/>
    <n v="177"/>
    <s v="CALAMA"/>
    <s v="A-R-6-10-2022-12"/>
    <x v="0"/>
    <x v="0"/>
  </r>
  <r>
    <n v="5565"/>
    <d v="2022-10-06T00:00:00"/>
    <n v="10"/>
    <n v="6"/>
    <n v="4"/>
    <s v="J"/>
    <s v="L2"/>
    <x v="0"/>
    <s v="C-I"/>
    <s v="C I"/>
    <x v="4"/>
    <x v="0"/>
    <x v="8"/>
    <d v="1899-12-30T10:39:29"/>
    <x v="44"/>
    <x v="4"/>
    <x v="4"/>
    <n v="89"/>
    <n v="0"/>
    <x v="0"/>
    <n v="177"/>
    <s v="CALAMA"/>
    <s v="C-I-6-10-2022-10"/>
    <x v="0"/>
    <x v="0"/>
  </r>
  <r>
    <n v="5566"/>
    <d v="2022-10-06T00:00:00"/>
    <n v="10"/>
    <n v="6"/>
    <n v="4"/>
    <s v="J"/>
    <s v="L2"/>
    <x v="0"/>
    <s v="C-R"/>
    <s v="C R"/>
    <x v="4"/>
    <x v="1"/>
    <x v="9"/>
    <d v="1899-12-30T11:30:43"/>
    <x v="44"/>
    <x v="5"/>
    <x v="4"/>
    <n v="89"/>
    <n v="1"/>
    <x v="0"/>
    <n v="177"/>
    <s v="CALAMA"/>
    <s v="C-R-6-10-2022-11"/>
    <x v="0"/>
    <x v="0"/>
  </r>
  <r>
    <n v="18476"/>
    <d v="2022-10-06T00:00:00"/>
    <n v="10"/>
    <n v="6"/>
    <n v="4"/>
    <s v="J"/>
    <s v="L2"/>
    <x v="0"/>
    <s v="Z-I"/>
    <s v="Z I"/>
    <x v="0"/>
    <x v="0"/>
    <x v="0"/>
    <d v="1899-12-30T12:01:50"/>
    <x v="84"/>
    <x v="6"/>
    <x v="0"/>
    <n v="92"/>
    <n v="0"/>
    <x v="0"/>
    <n v="177"/>
    <s v="CALAMA"/>
    <s v="Z-I-6-10-2022-12"/>
    <x v="0"/>
    <x v="0"/>
  </r>
  <r>
    <n v="31546"/>
    <d v="2022-10-06T00:00:00"/>
    <n v="10"/>
    <n v="6"/>
    <n v="4"/>
    <s v="J"/>
    <s v="L2"/>
    <x v="0"/>
    <s v="Z-R"/>
    <s v="Z R"/>
    <x v="0"/>
    <x v="1"/>
    <x v="1"/>
    <d v="1899-12-30T12:42:54"/>
    <x v="17"/>
    <x v="6"/>
    <x v="0"/>
    <n v="92"/>
    <n v="1"/>
    <x v="0"/>
    <n v="177"/>
    <s v="CALAMA"/>
    <s v="Z-R-6-10-2022-12"/>
    <x v="0"/>
    <x v="0"/>
  </r>
  <r>
    <n v="16169"/>
    <d v="2022-10-04T00:00:00"/>
    <n v="10"/>
    <n v="4"/>
    <n v="2"/>
    <s v="M"/>
    <s v="L2"/>
    <x v="0"/>
    <s v="T-I"/>
    <s v="T I"/>
    <x v="2"/>
    <x v="0"/>
    <x v="4"/>
    <d v="1899-12-30T07:05:07"/>
    <x v="91"/>
    <x v="0"/>
    <x v="2"/>
    <n v="85"/>
    <n v="0"/>
    <x v="0"/>
    <n v="177"/>
    <s v="CALAMA"/>
    <s v="T-I-4-10-2022-7"/>
    <x v="1"/>
    <x v="1"/>
  </r>
  <r>
    <n v="16170"/>
    <d v="2022-10-04T00:00:00"/>
    <n v="10"/>
    <n v="4"/>
    <n v="2"/>
    <s v="M"/>
    <s v="L2"/>
    <x v="0"/>
    <s v="T-R"/>
    <s v="T R"/>
    <x v="2"/>
    <x v="1"/>
    <x v="5"/>
    <d v="1899-12-30T08:12:56"/>
    <x v="91"/>
    <x v="1"/>
    <x v="2"/>
    <n v="85"/>
    <n v="1"/>
    <x v="0"/>
    <n v="177"/>
    <s v="CALAMA"/>
    <s v="T-R-4-10-2022-8"/>
    <x v="1"/>
    <x v="1"/>
  </r>
  <r>
    <n v="16172"/>
    <d v="2022-10-04T00:00:00"/>
    <n v="10"/>
    <n v="4"/>
    <n v="2"/>
    <s v="M"/>
    <s v="L2"/>
    <x v="0"/>
    <s v="A-I"/>
    <s v="A I"/>
    <x v="3"/>
    <x v="0"/>
    <x v="6"/>
    <d v="1899-12-30T09:39:05"/>
    <x v="91"/>
    <x v="14"/>
    <x v="3"/>
    <n v="86"/>
    <n v="0"/>
    <x v="1"/>
    <n v="177"/>
    <s v="CALAMA"/>
    <s v="A-I-4-10-2022-9"/>
    <x v="1"/>
    <x v="1"/>
  </r>
  <r>
    <n v="16173"/>
    <d v="2022-10-04T00:00:00"/>
    <n v="10"/>
    <n v="4"/>
    <n v="2"/>
    <s v="M"/>
    <s v="L2"/>
    <x v="0"/>
    <s v="A-R"/>
    <s v="A R"/>
    <x v="3"/>
    <x v="1"/>
    <x v="7"/>
    <d v="1899-12-30T10:37:51"/>
    <x v="91"/>
    <x v="4"/>
    <x v="3"/>
    <n v="86"/>
    <n v="1"/>
    <x v="0"/>
    <n v="177"/>
    <s v="CALAMA"/>
    <s v="A-R-4-10-2022-10"/>
    <x v="1"/>
    <x v="1"/>
  </r>
  <r>
    <n v="16176"/>
    <d v="2022-10-04T00:00:00"/>
    <n v="10"/>
    <n v="4"/>
    <n v="2"/>
    <s v="M"/>
    <s v="L2"/>
    <x v="0"/>
    <s v="C-I"/>
    <s v="C I"/>
    <x v="4"/>
    <x v="0"/>
    <x v="8"/>
    <d v="1899-12-30T12:55:59"/>
    <x v="91"/>
    <x v="6"/>
    <x v="4"/>
    <n v="89"/>
    <n v="0"/>
    <x v="0"/>
    <n v="177"/>
    <s v="CALAMA"/>
    <s v="C-I-4-10-2022-12"/>
    <x v="1"/>
    <x v="1"/>
  </r>
  <r>
    <n v="16178"/>
    <d v="2022-10-04T00:00:00"/>
    <n v="10"/>
    <n v="4"/>
    <n v="2"/>
    <s v="M"/>
    <s v="L2"/>
    <x v="0"/>
    <s v="C-R"/>
    <s v="C R"/>
    <x v="4"/>
    <x v="1"/>
    <x v="9"/>
    <d v="1899-12-30T13:55:44"/>
    <x v="91"/>
    <x v="11"/>
    <x v="4"/>
    <n v="89"/>
    <n v="1"/>
    <x v="0"/>
    <n v="177"/>
    <s v="CALAMA"/>
    <s v="C-R-4-10-2022-13"/>
    <x v="1"/>
    <x v="1"/>
  </r>
  <r>
    <n v="16181"/>
    <d v="2022-10-04T00:00:00"/>
    <n v="10"/>
    <n v="4"/>
    <n v="2"/>
    <s v="M"/>
    <s v="L2"/>
    <x v="0"/>
    <s v="Z-I"/>
    <s v="Z I"/>
    <x v="0"/>
    <x v="0"/>
    <x v="0"/>
    <d v="1899-12-30T15:24:38"/>
    <x v="91"/>
    <x v="8"/>
    <x v="0"/>
    <n v="92"/>
    <n v="0"/>
    <x v="0"/>
    <n v="177"/>
    <s v="CALAMA"/>
    <s v="Z-I-4-10-2022-15"/>
    <x v="1"/>
    <x v="1"/>
  </r>
  <r>
    <n v="16182"/>
    <d v="2022-10-04T00:00:00"/>
    <n v="10"/>
    <n v="4"/>
    <n v="2"/>
    <s v="M"/>
    <s v="L2"/>
    <x v="0"/>
    <s v="Z-R"/>
    <s v="Z R"/>
    <x v="0"/>
    <x v="1"/>
    <x v="1"/>
    <d v="1899-12-30T16:26:10"/>
    <x v="91"/>
    <x v="12"/>
    <x v="0"/>
    <n v="92"/>
    <n v="1"/>
    <x v="0"/>
    <n v="177"/>
    <s v="CALAMA"/>
    <s v="Z-R-4-10-2022-16"/>
    <x v="1"/>
    <x v="1"/>
  </r>
  <r>
    <n v="16404"/>
    <d v="2022-10-04T00:00:00"/>
    <n v="10"/>
    <n v="4"/>
    <n v="2"/>
    <s v="M"/>
    <s v="L2"/>
    <x v="0"/>
    <s v="T-I"/>
    <s v="T I"/>
    <x v="2"/>
    <x v="0"/>
    <x v="4"/>
    <d v="1899-12-30T07:49:40"/>
    <x v="42"/>
    <x v="0"/>
    <x v="2"/>
    <n v="85"/>
    <n v="0"/>
    <x v="0"/>
    <n v="177"/>
    <s v="CALAMA"/>
    <s v="T-I-4-10-2022-7"/>
    <x v="1"/>
    <x v="1"/>
  </r>
  <r>
    <n v="16406"/>
    <d v="2022-10-04T00:00:00"/>
    <n v="10"/>
    <n v="4"/>
    <n v="2"/>
    <s v="M"/>
    <s v="L2"/>
    <x v="0"/>
    <s v="T-R"/>
    <s v="T R"/>
    <x v="2"/>
    <x v="1"/>
    <x v="5"/>
    <d v="1899-12-30T09:02:17"/>
    <x v="42"/>
    <x v="14"/>
    <x v="2"/>
    <n v="85"/>
    <n v="1"/>
    <x v="0"/>
    <n v="177"/>
    <s v="CALAMA"/>
    <s v="T-R-4-10-2022-9"/>
    <x v="1"/>
    <x v="1"/>
  </r>
  <r>
    <n v="16409"/>
    <d v="2022-10-04T00:00:00"/>
    <n v="10"/>
    <n v="4"/>
    <n v="2"/>
    <s v="M"/>
    <s v="L2"/>
    <x v="0"/>
    <s v="A-I"/>
    <s v="A I"/>
    <x v="3"/>
    <x v="0"/>
    <x v="6"/>
    <d v="1899-12-30T10:36:26"/>
    <x v="42"/>
    <x v="4"/>
    <x v="3"/>
    <n v="86"/>
    <n v="0"/>
    <x v="0"/>
    <n v="177"/>
    <s v="CALAMA"/>
    <s v="A-I-4-10-2022-10"/>
    <x v="1"/>
    <x v="1"/>
  </r>
  <r>
    <n v="16410"/>
    <d v="2022-10-04T00:00:00"/>
    <n v="10"/>
    <n v="4"/>
    <n v="2"/>
    <s v="M"/>
    <s v="L2"/>
    <x v="0"/>
    <s v="A-R"/>
    <s v="A R"/>
    <x v="3"/>
    <x v="1"/>
    <x v="7"/>
    <d v="1899-12-30T11:51:42"/>
    <x v="42"/>
    <x v="5"/>
    <x v="3"/>
    <n v="86"/>
    <n v="1"/>
    <x v="0"/>
    <n v="177"/>
    <s v="CALAMA"/>
    <s v="A-R-4-10-2022-11"/>
    <x v="1"/>
    <x v="1"/>
  </r>
  <r>
    <n v="16413"/>
    <d v="2022-10-04T00:00:00"/>
    <n v="10"/>
    <n v="4"/>
    <n v="2"/>
    <s v="M"/>
    <s v="L2"/>
    <x v="0"/>
    <s v="C-I"/>
    <s v="C I"/>
    <x v="4"/>
    <x v="0"/>
    <x v="8"/>
    <d v="1899-12-30T14:03:43"/>
    <x v="42"/>
    <x v="7"/>
    <x v="4"/>
    <n v="89"/>
    <n v="0"/>
    <x v="0"/>
    <n v="177"/>
    <s v="CALAMA"/>
    <s v="C-I-4-10-2022-14"/>
    <x v="1"/>
    <x v="1"/>
  </r>
  <r>
    <n v="16414"/>
    <d v="2022-10-04T00:00:00"/>
    <n v="10"/>
    <n v="4"/>
    <n v="2"/>
    <s v="M"/>
    <s v="L2"/>
    <x v="0"/>
    <s v="C-R"/>
    <s v="C R"/>
    <x v="4"/>
    <x v="1"/>
    <x v="9"/>
    <d v="1899-12-30T15:02:33"/>
    <x v="42"/>
    <x v="8"/>
    <x v="4"/>
    <n v="89"/>
    <n v="1"/>
    <x v="0"/>
    <n v="177"/>
    <s v="CALAMA"/>
    <s v="C-R-4-10-2022-15"/>
    <x v="1"/>
    <x v="1"/>
  </r>
  <r>
    <n v="16418"/>
    <d v="2022-10-04T00:00:00"/>
    <n v="10"/>
    <n v="4"/>
    <n v="2"/>
    <s v="M"/>
    <s v="L2"/>
    <x v="0"/>
    <s v="Z-I"/>
    <s v="Z I"/>
    <x v="0"/>
    <x v="0"/>
    <x v="0"/>
    <d v="1899-12-30T16:30:49"/>
    <x v="42"/>
    <x v="12"/>
    <x v="0"/>
    <n v="92"/>
    <n v="0"/>
    <x v="0"/>
    <n v="177"/>
    <s v="CALAMA"/>
    <s v="Z-I-4-10-2022-16"/>
    <x v="1"/>
    <x v="1"/>
  </r>
  <r>
    <n v="16419"/>
    <d v="2022-10-04T00:00:00"/>
    <n v="10"/>
    <n v="4"/>
    <n v="2"/>
    <s v="M"/>
    <s v="L2"/>
    <x v="0"/>
    <s v="Z-R"/>
    <s v="Z R"/>
    <x v="0"/>
    <x v="1"/>
    <x v="1"/>
    <d v="1899-12-30T17:34:28"/>
    <x v="42"/>
    <x v="9"/>
    <x v="0"/>
    <n v="92"/>
    <n v="1"/>
    <x v="0"/>
    <n v="177"/>
    <s v="CALAMA"/>
    <s v="Z-R-4-10-2022-17"/>
    <x v="1"/>
    <x v="1"/>
  </r>
  <r>
    <n v="11351"/>
    <d v="2022-10-06T00:00:00"/>
    <n v="10"/>
    <n v="6"/>
    <n v="4"/>
    <s v="J"/>
    <s v="L2"/>
    <x v="0"/>
    <s v="C-I"/>
    <s v="C I"/>
    <x v="4"/>
    <x v="0"/>
    <x v="8"/>
    <d v="1899-12-30T10:45:47"/>
    <x v="51"/>
    <x v="4"/>
    <x v="4"/>
    <n v="89"/>
    <n v="0"/>
    <x v="0"/>
    <n v="177"/>
    <s v="CALAMA"/>
    <s v="C-I-6-10-2022-10"/>
    <x v="0"/>
    <x v="0"/>
  </r>
  <r>
    <n v="11352"/>
    <d v="2022-10-06T00:00:00"/>
    <n v="10"/>
    <n v="6"/>
    <n v="4"/>
    <s v="J"/>
    <s v="L2"/>
    <x v="0"/>
    <s v="C-R"/>
    <s v="C R"/>
    <x v="4"/>
    <x v="1"/>
    <x v="9"/>
    <d v="1899-12-30T11:41:02"/>
    <x v="51"/>
    <x v="5"/>
    <x v="4"/>
    <n v="89"/>
    <n v="1"/>
    <x v="0"/>
    <n v="177"/>
    <s v="CALAMA"/>
    <s v="C-R-6-10-2022-11"/>
    <x v="0"/>
    <x v="0"/>
  </r>
  <r>
    <n v="30639"/>
    <d v="2022-10-06T00:00:00"/>
    <n v="10"/>
    <n v="6"/>
    <n v="4"/>
    <s v="J"/>
    <s v="L2"/>
    <x v="0"/>
    <s v="C-I"/>
    <s v="C I"/>
    <x v="4"/>
    <x v="0"/>
    <x v="8"/>
    <d v="1899-12-30T10:52:50"/>
    <x v="56"/>
    <x v="4"/>
    <x v="4"/>
    <n v="89"/>
    <n v="0"/>
    <x v="0"/>
    <n v="177"/>
    <s v="CALAMA"/>
    <s v="C-I-6-10-2022-10"/>
    <x v="0"/>
    <x v="0"/>
  </r>
  <r>
    <n v="30640"/>
    <d v="2022-10-06T00:00:00"/>
    <n v="10"/>
    <n v="6"/>
    <n v="4"/>
    <s v="J"/>
    <s v="L2"/>
    <x v="0"/>
    <s v="C-R"/>
    <s v="C R"/>
    <x v="4"/>
    <x v="1"/>
    <x v="9"/>
    <d v="1899-12-30T11:49:27"/>
    <x v="56"/>
    <x v="5"/>
    <x v="4"/>
    <n v="89"/>
    <n v="1"/>
    <x v="0"/>
    <n v="177"/>
    <s v="CALAMA"/>
    <s v="C-R-6-10-2022-11"/>
    <x v="0"/>
    <x v="0"/>
  </r>
  <r>
    <n v="3975"/>
    <d v="2022-10-06T00:00:00"/>
    <n v="10"/>
    <n v="6"/>
    <n v="4"/>
    <s v="J"/>
    <s v="L2"/>
    <x v="0"/>
    <s v="Z-I"/>
    <s v="Z I"/>
    <x v="0"/>
    <x v="0"/>
    <x v="0"/>
    <d v="1899-12-30T12:11:49"/>
    <x v="26"/>
    <x v="6"/>
    <x v="0"/>
    <n v="92"/>
    <n v="0"/>
    <x v="0"/>
    <n v="177"/>
    <s v="CALAMA"/>
    <s v="Z-I-6-10-2022-12"/>
    <x v="0"/>
    <x v="0"/>
  </r>
  <r>
    <n v="16444"/>
    <d v="2022-10-06T00:00:00"/>
    <n v="10"/>
    <n v="6"/>
    <n v="4"/>
    <s v="J"/>
    <s v="L2"/>
    <x v="0"/>
    <s v="Z-R"/>
    <s v="Z R"/>
    <x v="0"/>
    <x v="1"/>
    <x v="1"/>
    <d v="1899-12-30T12:55:56"/>
    <x v="42"/>
    <x v="6"/>
    <x v="0"/>
    <n v="92"/>
    <n v="1"/>
    <x v="0"/>
    <n v="177"/>
    <s v="CALAMA"/>
    <s v="Z-R-6-10-2022-12"/>
    <x v="0"/>
    <x v="0"/>
  </r>
  <r>
    <n v="13628"/>
    <d v="2022-10-06T00:00:00"/>
    <n v="10"/>
    <n v="6"/>
    <n v="4"/>
    <s v="J"/>
    <s v="L2"/>
    <x v="0"/>
    <s v="F-I"/>
    <s v="F I"/>
    <x v="1"/>
    <x v="0"/>
    <x v="2"/>
    <d v="1899-12-30T10:57:55"/>
    <x v="45"/>
    <x v="4"/>
    <x v="1"/>
    <n v="90"/>
    <n v="0"/>
    <x v="0"/>
    <n v="177"/>
    <s v="CALAMA"/>
    <s v="F-I-6-10-2022-10"/>
    <x v="0"/>
    <x v="0"/>
  </r>
  <r>
    <n v="11000"/>
    <d v="2022-10-06T00:00:00"/>
    <n v="10"/>
    <n v="6"/>
    <n v="4"/>
    <s v="J"/>
    <s v="L2"/>
    <x v="0"/>
    <s v="F-R"/>
    <s v="F R"/>
    <x v="1"/>
    <x v="1"/>
    <x v="3"/>
    <d v="1899-12-30T11:56:35"/>
    <x v="43"/>
    <x v="5"/>
    <x v="1"/>
    <n v="90"/>
    <n v="1"/>
    <x v="0"/>
    <n v="177"/>
    <s v="CALAMA"/>
    <s v="F-R-6-10-2022-11"/>
    <x v="0"/>
    <x v="0"/>
  </r>
  <r>
    <n v="22020"/>
    <d v="2022-10-06T00:00:00"/>
    <n v="10"/>
    <n v="6"/>
    <n v="4"/>
    <s v="J"/>
    <s v="L2"/>
    <x v="0"/>
    <s v="T-I"/>
    <s v="T I"/>
    <x v="2"/>
    <x v="0"/>
    <x v="4"/>
    <d v="1899-12-30T12:09:45"/>
    <x v="82"/>
    <x v="6"/>
    <x v="2"/>
    <n v="85"/>
    <n v="0"/>
    <x v="0"/>
    <n v="177"/>
    <s v="CALAMA"/>
    <s v="T-I-6-10-2022-12"/>
    <x v="0"/>
    <x v="0"/>
  </r>
  <r>
    <n v="22021"/>
    <d v="2022-10-06T00:00:00"/>
    <n v="10"/>
    <n v="6"/>
    <n v="4"/>
    <s v="J"/>
    <s v="L2"/>
    <x v="0"/>
    <s v="T-R"/>
    <s v="T R"/>
    <x v="2"/>
    <x v="1"/>
    <x v="5"/>
    <d v="1899-12-30T13:21:45"/>
    <x v="82"/>
    <x v="11"/>
    <x v="2"/>
    <n v="85"/>
    <n v="1"/>
    <x v="0"/>
    <n v="177"/>
    <s v="CALAMA"/>
    <s v="T-R-6-10-2022-13"/>
    <x v="0"/>
    <x v="0"/>
  </r>
  <r>
    <n v="16748"/>
    <d v="2022-10-04T00:00:00"/>
    <n v="10"/>
    <n v="4"/>
    <n v="2"/>
    <s v="M"/>
    <s v="L2"/>
    <x v="0"/>
    <s v="F-I"/>
    <s v="F I"/>
    <x v="1"/>
    <x v="0"/>
    <x v="2"/>
    <d v="1899-12-30T07:12:57"/>
    <x v="19"/>
    <x v="0"/>
    <x v="1"/>
    <n v="90"/>
    <n v="0"/>
    <x v="0"/>
    <n v="177"/>
    <s v="CALAMA"/>
    <s v="F-I-4-10-2022-7"/>
    <x v="1"/>
    <x v="1"/>
  </r>
  <r>
    <n v="16749"/>
    <d v="2022-10-04T00:00:00"/>
    <n v="10"/>
    <n v="4"/>
    <n v="2"/>
    <s v="M"/>
    <s v="L2"/>
    <x v="0"/>
    <s v="F-R"/>
    <s v="F R"/>
    <x v="1"/>
    <x v="1"/>
    <x v="3"/>
    <d v="1899-12-30T08:29:54"/>
    <x v="19"/>
    <x v="1"/>
    <x v="1"/>
    <n v="90"/>
    <n v="1"/>
    <x v="1"/>
    <n v="177"/>
    <s v="CALAMA"/>
    <s v="F-R-4-10-2022-8"/>
    <x v="1"/>
    <x v="1"/>
  </r>
  <r>
    <n v="16752"/>
    <d v="2022-10-04T00:00:00"/>
    <n v="10"/>
    <n v="4"/>
    <n v="2"/>
    <s v="M"/>
    <s v="L2"/>
    <x v="0"/>
    <s v="T-I"/>
    <s v="T I"/>
    <x v="2"/>
    <x v="0"/>
    <x v="4"/>
    <d v="1899-12-30T10:04:15"/>
    <x v="19"/>
    <x v="4"/>
    <x v="2"/>
    <n v="85"/>
    <n v="0"/>
    <x v="0"/>
    <n v="177"/>
    <s v="CALAMA"/>
    <s v="T-I-4-10-2022-10"/>
    <x v="1"/>
    <x v="1"/>
  </r>
  <r>
    <n v="16753"/>
    <d v="2022-10-04T00:00:00"/>
    <n v="10"/>
    <n v="4"/>
    <n v="2"/>
    <s v="M"/>
    <s v="L2"/>
    <x v="0"/>
    <s v="T-R"/>
    <s v="T R"/>
    <x v="2"/>
    <x v="1"/>
    <x v="5"/>
    <d v="1899-12-30T11:08:08"/>
    <x v="19"/>
    <x v="5"/>
    <x v="2"/>
    <n v="85"/>
    <n v="1"/>
    <x v="0"/>
    <n v="177"/>
    <s v="CALAMA"/>
    <s v="T-R-4-10-2022-11"/>
    <x v="1"/>
    <x v="1"/>
  </r>
  <r>
    <n v="16758"/>
    <d v="2022-10-04T00:00:00"/>
    <n v="10"/>
    <n v="4"/>
    <n v="2"/>
    <s v="M"/>
    <s v="L2"/>
    <x v="0"/>
    <s v="A-I"/>
    <s v="A I"/>
    <x v="3"/>
    <x v="0"/>
    <x v="6"/>
    <d v="1899-12-30T13:06:36"/>
    <x v="19"/>
    <x v="11"/>
    <x v="3"/>
    <n v="86"/>
    <n v="0"/>
    <x v="0"/>
    <n v="177"/>
    <s v="CALAMA"/>
    <s v="A-I-4-10-2022-13"/>
    <x v="1"/>
    <x v="1"/>
  </r>
  <r>
    <n v="16760"/>
    <d v="2022-10-04T00:00:00"/>
    <n v="10"/>
    <n v="4"/>
    <n v="2"/>
    <s v="M"/>
    <s v="L2"/>
    <x v="0"/>
    <s v="A-R"/>
    <s v="A R"/>
    <x v="3"/>
    <x v="1"/>
    <x v="7"/>
    <d v="1899-12-30T14:28:16"/>
    <x v="19"/>
    <x v="7"/>
    <x v="3"/>
    <n v="86"/>
    <n v="1"/>
    <x v="0"/>
    <n v="177"/>
    <s v="CALAMA"/>
    <s v="A-R-4-10-2022-14"/>
    <x v="1"/>
    <x v="1"/>
  </r>
  <r>
    <n v="29816"/>
    <d v="2022-10-06T00:00:00"/>
    <n v="10"/>
    <n v="6"/>
    <n v="4"/>
    <s v="J"/>
    <s v="L2"/>
    <x v="0"/>
    <s v="A-I"/>
    <s v="A I"/>
    <x v="3"/>
    <x v="0"/>
    <x v="6"/>
    <d v="1899-12-30T11:26:36"/>
    <x v="70"/>
    <x v="5"/>
    <x v="3"/>
    <n v="86"/>
    <n v="0"/>
    <x v="0"/>
    <n v="177"/>
    <s v="CALAMA"/>
    <s v="A-I-6-10-2022-11"/>
    <x v="0"/>
    <x v="0"/>
  </r>
  <r>
    <n v="29817"/>
    <d v="2022-10-06T00:00:00"/>
    <n v="10"/>
    <n v="6"/>
    <n v="4"/>
    <s v="J"/>
    <s v="L2"/>
    <x v="0"/>
    <s v="A-R"/>
    <s v="A R"/>
    <x v="3"/>
    <x v="1"/>
    <x v="7"/>
    <d v="1899-12-30T12:41:28"/>
    <x v="70"/>
    <x v="6"/>
    <x v="3"/>
    <n v="86"/>
    <n v="1"/>
    <x v="0"/>
    <n v="177"/>
    <s v="CALAMA"/>
    <s v="A-R-6-10-2022-12"/>
    <x v="0"/>
    <x v="0"/>
  </r>
  <r>
    <n v="25627"/>
    <d v="2022-10-06T00:00:00"/>
    <n v="10"/>
    <n v="6"/>
    <n v="4"/>
    <s v="J"/>
    <s v="L2"/>
    <x v="0"/>
    <s v="C-I"/>
    <s v="C I"/>
    <x v="4"/>
    <x v="0"/>
    <x v="8"/>
    <d v="1899-12-30T11:07:30"/>
    <x v="61"/>
    <x v="5"/>
    <x v="4"/>
    <n v="89"/>
    <n v="0"/>
    <x v="0"/>
    <n v="177"/>
    <s v="CALAMA"/>
    <s v="C-I-6-10-2022-11"/>
    <x v="0"/>
    <x v="0"/>
  </r>
  <r>
    <n v="25628"/>
    <d v="2022-10-06T00:00:00"/>
    <n v="10"/>
    <n v="6"/>
    <n v="4"/>
    <s v="J"/>
    <s v="L2"/>
    <x v="0"/>
    <s v="C-R"/>
    <s v="C R"/>
    <x v="4"/>
    <x v="1"/>
    <x v="9"/>
    <d v="1899-12-30T12:02:27"/>
    <x v="61"/>
    <x v="6"/>
    <x v="4"/>
    <n v="89"/>
    <n v="1"/>
    <x v="0"/>
    <n v="177"/>
    <s v="CALAMA"/>
    <s v="C-R-6-10-2022-12"/>
    <x v="0"/>
    <x v="0"/>
  </r>
  <r>
    <n v="12642"/>
    <d v="2022-10-06T00:00:00"/>
    <n v="10"/>
    <n v="6"/>
    <n v="4"/>
    <s v="J"/>
    <s v="L2"/>
    <x v="0"/>
    <s v="Z-I"/>
    <s v="Z I"/>
    <x v="0"/>
    <x v="0"/>
    <x v="0"/>
    <d v="1899-12-30T12:17:20"/>
    <x v="85"/>
    <x v="6"/>
    <x v="0"/>
    <n v="92"/>
    <n v="0"/>
    <x v="0"/>
    <n v="177"/>
    <s v="CALAMA"/>
    <s v="Z-I-6-10-2022-12"/>
    <x v="0"/>
    <x v="0"/>
  </r>
  <r>
    <n v="18478"/>
    <d v="2022-10-06T00:00:00"/>
    <n v="10"/>
    <n v="6"/>
    <n v="4"/>
    <s v="J"/>
    <s v="L2"/>
    <x v="0"/>
    <s v="Z-R"/>
    <s v="Z R"/>
    <x v="0"/>
    <x v="1"/>
    <x v="1"/>
    <d v="1899-12-30T13:09:09"/>
    <x v="84"/>
    <x v="11"/>
    <x v="0"/>
    <n v="92"/>
    <n v="1"/>
    <x v="0"/>
    <n v="177"/>
    <s v="CALAMA"/>
    <s v="Z-R-6-10-2022-13"/>
    <x v="0"/>
    <x v="0"/>
  </r>
  <r>
    <n v="37170"/>
    <d v="2022-10-06T00:00:00"/>
    <n v="10"/>
    <n v="6"/>
    <n v="4"/>
    <s v="J"/>
    <s v="L2"/>
    <x v="0"/>
    <s v="F-I"/>
    <s v="F I"/>
    <x v="1"/>
    <x v="0"/>
    <x v="2"/>
    <d v="1899-12-30T11:06:04"/>
    <x v="48"/>
    <x v="5"/>
    <x v="1"/>
    <n v="90"/>
    <n v="0"/>
    <x v="0"/>
    <n v="177"/>
    <s v="CALAMA"/>
    <s v="F-I-6-10-2022-11"/>
    <x v="0"/>
    <x v="0"/>
  </r>
  <r>
    <n v="13629"/>
    <d v="2022-10-06T00:00:00"/>
    <n v="10"/>
    <n v="6"/>
    <n v="4"/>
    <s v="J"/>
    <s v="L2"/>
    <x v="0"/>
    <s v="F-R"/>
    <s v="F R"/>
    <x v="1"/>
    <x v="1"/>
    <x v="3"/>
    <d v="1899-12-30T12:07:26"/>
    <x v="45"/>
    <x v="6"/>
    <x v="1"/>
    <n v="90"/>
    <n v="1"/>
    <x v="0"/>
    <n v="177"/>
    <s v="CALAMA"/>
    <s v="F-R-6-10-2022-12"/>
    <x v="0"/>
    <x v="0"/>
  </r>
  <r>
    <n v="17013"/>
    <d v="2022-10-04T00:00:00"/>
    <n v="10"/>
    <n v="4"/>
    <n v="2"/>
    <s v="M"/>
    <s v="L2"/>
    <x v="0"/>
    <s v="ZY2-R"/>
    <s v="ZY2 R"/>
    <x v="7"/>
    <x v="1"/>
    <x v="12"/>
    <d v="1899-12-30T07:24:34"/>
    <x v="53"/>
    <x v="0"/>
    <x v="7"/>
    <n v="537"/>
    <n v="1"/>
    <x v="1"/>
    <n v="177"/>
    <s v="CALAMA"/>
    <s v="ZY2-R-4-10-2022-7"/>
    <x v="1"/>
    <x v="1"/>
  </r>
  <r>
    <n v="17014"/>
    <d v="2022-10-04T00:00:00"/>
    <n v="10"/>
    <n v="4"/>
    <n v="2"/>
    <s v="M"/>
    <s v="L2"/>
    <x v="0"/>
    <s v="ZY2-R"/>
    <s v="ZY2 R"/>
    <x v="7"/>
    <x v="1"/>
    <x v="12"/>
    <d v="1899-12-30T07:29:09"/>
    <x v="53"/>
    <x v="0"/>
    <x v="7"/>
    <n v="537"/>
    <n v="1"/>
    <x v="0"/>
    <n v="177"/>
    <s v="CALAMA"/>
    <s v="ZY2-R-4-10-2022-7"/>
    <x v="1"/>
    <x v="1"/>
  </r>
  <r>
    <n v="17016"/>
    <d v="2022-10-04T00:00:00"/>
    <n v="10"/>
    <n v="4"/>
    <n v="2"/>
    <s v="M"/>
    <s v="L2"/>
    <x v="0"/>
    <s v="A-I"/>
    <s v="A I"/>
    <x v="3"/>
    <x v="0"/>
    <x v="6"/>
    <d v="1899-12-30T08:41:33"/>
    <x v="53"/>
    <x v="1"/>
    <x v="3"/>
    <n v="86"/>
    <n v="0"/>
    <x v="0"/>
    <n v="177"/>
    <s v="CALAMA"/>
    <s v="A-I-4-10-2022-8"/>
    <x v="1"/>
    <x v="1"/>
  </r>
  <r>
    <n v="17017"/>
    <d v="2022-10-04T00:00:00"/>
    <n v="10"/>
    <n v="4"/>
    <n v="2"/>
    <s v="M"/>
    <s v="L2"/>
    <x v="0"/>
    <s v="A-R"/>
    <s v="A R"/>
    <x v="3"/>
    <x v="1"/>
    <x v="7"/>
    <d v="1899-12-30T09:56:45"/>
    <x v="53"/>
    <x v="14"/>
    <x v="3"/>
    <n v="86"/>
    <n v="1"/>
    <x v="0"/>
    <n v="177"/>
    <s v="CALAMA"/>
    <s v="A-R-4-10-2022-9"/>
    <x v="1"/>
    <x v="1"/>
  </r>
  <r>
    <n v="17020"/>
    <d v="2022-10-04T00:00:00"/>
    <n v="10"/>
    <n v="4"/>
    <n v="2"/>
    <s v="M"/>
    <s v="L2"/>
    <x v="0"/>
    <s v="C-I"/>
    <s v="C I"/>
    <x v="4"/>
    <x v="0"/>
    <x v="8"/>
    <d v="1899-12-30T11:54:40"/>
    <x v="53"/>
    <x v="5"/>
    <x v="4"/>
    <n v="89"/>
    <n v="0"/>
    <x v="0"/>
    <n v="177"/>
    <s v="CALAMA"/>
    <s v="C-I-4-10-2022-11"/>
    <x v="1"/>
    <x v="1"/>
  </r>
  <r>
    <n v="17021"/>
    <d v="2022-10-04T00:00:00"/>
    <n v="10"/>
    <n v="4"/>
    <n v="2"/>
    <s v="M"/>
    <s v="L2"/>
    <x v="0"/>
    <s v="C-R"/>
    <s v="C R"/>
    <x v="4"/>
    <x v="1"/>
    <x v="9"/>
    <d v="1899-12-30T12:51:30"/>
    <x v="53"/>
    <x v="6"/>
    <x v="4"/>
    <n v="89"/>
    <n v="1"/>
    <x v="0"/>
    <n v="177"/>
    <s v="CALAMA"/>
    <s v="C-R-4-10-2022-12"/>
    <x v="1"/>
    <x v="1"/>
  </r>
  <r>
    <n v="17023"/>
    <d v="2022-10-04T00:00:00"/>
    <n v="10"/>
    <n v="4"/>
    <n v="2"/>
    <s v="M"/>
    <s v="L2"/>
    <x v="0"/>
    <s v="Z-I"/>
    <s v="Z I"/>
    <x v="0"/>
    <x v="0"/>
    <x v="0"/>
    <d v="1899-12-30T14:08:33"/>
    <x v="53"/>
    <x v="7"/>
    <x v="0"/>
    <n v="92"/>
    <n v="0"/>
    <x v="0"/>
    <n v="177"/>
    <s v="CALAMA"/>
    <s v="Z-I-4-10-2022-14"/>
    <x v="1"/>
    <x v="1"/>
  </r>
  <r>
    <n v="17024"/>
    <d v="2022-10-04T00:00:00"/>
    <n v="10"/>
    <n v="4"/>
    <n v="2"/>
    <s v="M"/>
    <s v="L2"/>
    <x v="0"/>
    <s v="Z-R"/>
    <s v="Z R"/>
    <x v="0"/>
    <x v="1"/>
    <x v="1"/>
    <d v="1899-12-30T15:10:18"/>
    <x v="53"/>
    <x v="8"/>
    <x v="0"/>
    <n v="92"/>
    <n v="1"/>
    <x v="0"/>
    <n v="177"/>
    <s v="CALAMA"/>
    <s v="Z-R-4-10-2022-15"/>
    <x v="1"/>
    <x v="1"/>
  </r>
  <r>
    <n v="17026"/>
    <d v="2022-10-04T00:00:00"/>
    <n v="10"/>
    <n v="4"/>
    <n v="2"/>
    <s v="M"/>
    <s v="L2"/>
    <x v="0"/>
    <s v="F-I"/>
    <s v="F I"/>
    <x v="1"/>
    <x v="0"/>
    <x v="2"/>
    <d v="1899-12-30T16:35:12"/>
    <x v="53"/>
    <x v="12"/>
    <x v="1"/>
    <n v="90"/>
    <n v="0"/>
    <x v="0"/>
    <n v="177"/>
    <s v="CALAMA"/>
    <s v="F-I-4-10-2022-16"/>
    <x v="1"/>
    <x v="1"/>
  </r>
  <r>
    <n v="17027"/>
    <d v="2022-10-04T00:00:00"/>
    <n v="10"/>
    <n v="4"/>
    <n v="2"/>
    <s v="M"/>
    <s v="L2"/>
    <x v="0"/>
    <s v="F-R"/>
    <s v="F R"/>
    <x v="1"/>
    <x v="1"/>
    <x v="3"/>
    <d v="1899-12-30T17:46:45"/>
    <x v="53"/>
    <x v="9"/>
    <x v="1"/>
    <n v="90"/>
    <n v="1"/>
    <x v="0"/>
    <n v="177"/>
    <s v="CALAMA"/>
    <s v="F-R-4-10-2022-17"/>
    <x v="1"/>
    <x v="1"/>
  </r>
  <r>
    <n v="17050"/>
    <d v="2022-10-06T00:00:00"/>
    <n v="10"/>
    <n v="6"/>
    <n v="4"/>
    <s v="J"/>
    <s v="L2"/>
    <x v="0"/>
    <s v="ZY2-R"/>
    <s v="ZY2 R"/>
    <x v="7"/>
    <x v="1"/>
    <x v="12"/>
    <d v="1899-12-30T07:24:32"/>
    <x v="53"/>
    <x v="0"/>
    <x v="7"/>
    <n v="537"/>
    <n v="1"/>
    <x v="1"/>
    <n v="177"/>
    <s v="CALAMA"/>
    <s v="ZY2-R-6-10-2022-7"/>
    <x v="1"/>
    <x v="1"/>
  </r>
  <r>
    <n v="17051"/>
    <d v="2022-10-06T00:00:00"/>
    <n v="10"/>
    <n v="6"/>
    <n v="4"/>
    <s v="J"/>
    <s v="L2"/>
    <x v="0"/>
    <s v="ZY2-R"/>
    <s v="ZY2 R"/>
    <x v="7"/>
    <x v="1"/>
    <x v="12"/>
    <d v="1899-12-30T07:30:04"/>
    <x v="53"/>
    <x v="0"/>
    <x v="7"/>
    <n v="537"/>
    <n v="1"/>
    <x v="0"/>
    <n v="177"/>
    <s v="CALAMA"/>
    <s v="ZY2-R-6-10-2022-7"/>
    <x v="1"/>
    <x v="1"/>
  </r>
  <r>
    <n v="10630"/>
    <d v="2022-10-06T00:00:00"/>
    <n v="10"/>
    <n v="6"/>
    <n v="4"/>
    <s v="J"/>
    <s v="L2"/>
    <x v="0"/>
    <s v="Z-I"/>
    <s v="Z I"/>
    <x v="0"/>
    <x v="0"/>
    <x v="0"/>
    <d v="1899-12-30T12:32:37"/>
    <x v="5"/>
    <x v="6"/>
    <x v="0"/>
    <n v="92"/>
    <n v="0"/>
    <x v="0"/>
    <n v="177"/>
    <s v="CALAMA"/>
    <s v="Z-I-6-10-2022-12"/>
    <x v="0"/>
    <x v="0"/>
  </r>
  <r>
    <n v="3976"/>
    <d v="2022-10-06T00:00:00"/>
    <n v="10"/>
    <n v="6"/>
    <n v="4"/>
    <s v="J"/>
    <s v="L2"/>
    <x v="0"/>
    <s v="Z-R"/>
    <s v="Z R"/>
    <x v="0"/>
    <x v="1"/>
    <x v="1"/>
    <d v="1899-12-30T13:19:04"/>
    <x v="26"/>
    <x v="11"/>
    <x v="0"/>
    <n v="92"/>
    <n v="1"/>
    <x v="0"/>
    <n v="177"/>
    <s v="CALAMA"/>
    <s v="Z-R-6-10-2022-13"/>
    <x v="0"/>
    <x v="0"/>
  </r>
  <r>
    <n v="17057"/>
    <d v="2022-10-06T00:00:00"/>
    <n v="10"/>
    <n v="6"/>
    <n v="4"/>
    <s v="J"/>
    <s v="L2"/>
    <x v="0"/>
    <s v="F-I"/>
    <s v="F I"/>
    <x v="1"/>
    <x v="0"/>
    <x v="2"/>
    <d v="1899-12-30T11:16:04"/>
    <x v="53"/>
    <x v="5"/>
    <x v="1"/>
    <n v="90"/>
    <n v="0"/>
    <x v="0"/>
    <n v="177"/>
    <s v="CALAMA"/>
    <s v="F-I-6-10-2022-11"/>
    <x v="0"/>
    <x v="0"/>
  </r>
  <r>
    <n v="37171"/>
    <d v="2022-10-06T00:00:00"/>
    <n v="10"/>
    <n v="6"/>
    <n v="4"/>
    <s v="J"/>
    <s v="L2"/>
    <x v="0"/>
    <s v="F-R"/>
    <s v="F R"/>
    <x v="1"/>
    <x v="1"/>
    <x v="3"/>
    <d v="1899-12-30T12:15:48"/>
    <x v="48"/>
    <x v="6"/>
    <x v="1"/>
    <n v="90"/>
    <n v="1"/>
    <x v="0"/>
    <n v="177"/>
    <s v="CALAMA"/>
    <s v="F-R-6-10-2022-12"/>
    <x v="0"/>
    <x v="0"/>
  </r>
  <r>
    <n v="38005"/>
    <d v="2022-10-06T00:00:00"/>
    <n v="10"/>
    <n v="6"/>
    <n v="4"/>
    <s v="J"/>
    <s v="L2"/>
    <x v="0"/>
    <s v="T-I"/>
    <s v="T I"/>
    <x v="2"/>
    <x v="0"/>
    <x v="4"/>
    <d v="1899-12-30T12:20:05"/>
    <x v="0"/>
    <x v="6"/>
    <x v="2"/>
    <n v="85"/>
    <n v="0"/>
    <x v="0"/>
    <n v="177"/>
    <s v="CALAMA"/>
    <s v="T-I-6-10-2022-12"/>
    <x v="0"/>
    <x v="0"/>
  </r>
  <r>
    <n v="38006"/>
    <d v="2022-10-06T00:00:00"/>
    <n v="10"/>
    <n v="6"/>
    <n v="4"/>
    <s v="J"/>
    <s v="L2"/>
    <x v="0"/>
    <s v="T-R"/>
    <s v="T R"/>
    <x v="2"/>
    <x v="1"/>
    <x v="5"/>
    <d v="1899-12-30T13:27:26"/>
    <x v="0"/>
    <x v="11"/>
    <x v="2"/>
    <n v="85"/>
    <n v="1"/>
    <x v="0"/>
    <n v="177"/>
    <s v="CALAMA"/>
    <s v="T-R-6-10-2022-13"/>
    <x v="0"/>
    <x v="0"/>
  </r>
  <r>
    <n v="5783"/>
    <d v="2022-10-06T00:00:00"/>
    <n v="10"/>
    <n v="6"/>
    <n v="4"/>
    <s v="J"/>
    <s v="L2"/>
    <x v="0"/>
    <s v="A-I"/>
    <s v="A I"/>
    <x v="3"/>
    <x v="0"/>
    <x v="6"/>
    <d v="1899-12-30T11:34:44"/>
    <x v="6"/>
    <x v="5"/>
    <x v="3"/>
    <n v="86"/>
    <n v="0"/>
    <x v="0"/>
    <n v="177"/>
    <s v="CALAMA"/>
    <s v="A-I-6-10-2022-11"/>
    <x v="0"/>
    <x v="0"/>
  </r>
  <r>
    <n v="14330"/>
    <d v="2022-10-06T00:00:00"/>
    <n v="10"/>
    <n v="6"/>
    <n v="4"/>
    <s v="J"/>
    <s v="L2"/>
    <x v="0"/>
    <s v="A-R"/>
    <s v="A R"/>
    <x v="3"/>
    <x v="1"/>
    <x v="7"/>
    <d v="1899-12-30T12:44:34"/>
    <x v="11"/>
    <x v="6"/>
    <x v="3"/>
    <n v="86"/>
    <n v="1"/>
    <x v="1"/>
    <n v="177"/>
    <s v="CALAMA"/>
    <s v="A-R-6-10-2022-12"/>
    <x v="0"/>
    <x v="0"/>
  </r>
  <r>
    <n v="17355"/>
    <d v="2022-10-04T00:00:00"/>
    <n v="10"/>
    <n v="4"/>
    <n v="2"/>
    <s v="M"/>
    <s v="L2"/>
    <x v="0"/>
    <s v="AY1-I"/>
    <s v="AY1 I"/>
    <x v="9"/>
    <x v="0"/>
    <x v="14"/>
    <d v="1899-12-30T07:17:56"/>
    <x v="14"/>
    <x v="0"/>
    <x v="9"/>
    <n v="88"/>
    <n v="0"/>
    <x v="0"/>
    <n v="177"/>
    <s v="CALAMA"/>
    <s v="AY1-I-4-10-2022-7"/>
    <x v="1"/>
    <x v="1"/>
  </r>
  <r>
    <n v="17356"/>
    <d v="2022-10-04T00:00:00"/>
    <n v="10"/>
    <n v="4"/>
    <n v="2"/>
    <s v="M"/>
    <s v="L2"/>
    <x v="0"/>
    <s v="A-R"/>
    <s v="A R"/>
    <x v="3"/>
    <x v="1"/>
    <x v="7"/>
    <d v="1899-12-30T08:06:40"/>
    <x v="14"/>
    <x v="1"/>
    <x v="3"/>
    <n v="86"/>
    <n v="1"/>
    <x v="0"/>
    <n v="177"/>
    <s v="CALAMA"/>
    <s v="A-R-4-10-2022-8"/>
    <x v="1"/>
    <x v="1"/>
  </r>
  <r>
    <n v="17358"/>
    <d v="2022-10-04T00:00:00"/>
    <n v="10"/>
    <n v="4"/>
    <n v="2"/>
    <s v="M"/>
    <s v="L2"/>
    <x v="0"/>
    <s v="C-I"/>
    <s v="C I"/>
    <x v="4"/>
    <x v="0"/>
    <x v="8"/>
    <d v="1899-12-30T09:35:02"/>
    <x v="14"/>
    <x v="14"/>
    <x v="4"/>
    <n v="89"/>
    <n v="0"/>
    <x v="0"/>
    <n v="177"/>
    <s v="CALAMA"/>
    <s v="C-I-4-10-2022-9"/>
    <x v="1"/>
    <x v="1"/>
  </r>
  <r>
    <n v="17359"/>
    <d v="2022-10-04T00:00:00"/>
    <n v="10"/>
    <n v="4"/>
    <n v="2"/>
    <s v="M"/>
    <s v="L2"/>
    <x v="0"/>
    <s v="C-R"/>
    <s v="C R"/>
    <x v="4"/>
    <x v="1"/>
    <x v="9"/>
    <d v="1899-12-30T10:26:03"/>
    <x v="14"/>
    <x v="4"/>
    <x v="4"/>
    <n v="89"/>
    <n v="1"/>
    <x v="0"/>
    <n v="177"/>
    <s v="CALAMA"/>
    <s v="C-R-4-10-2022-10"/>
    <x v="1"/>
    <x v="1"/>
  </r>
  <r>
    <n v="17361"/>
    <d v="2022-10-04T00:00:00"/>
    <n v="10"/>
    <n v="4"/>
    <n v="2"/>
    <s v="M"/>
    <s v="L2"/>
    <x v="0"/>
    <s v="Z-I"/>
    <s v="Z I"/>
    <x v="0"/>
    <x v="0"/>
    <x v="0"/>
    <d v="1899-12-30T11:59:27"/>
    <x v="14"/>
    <x v="5"/>
    <x v="0"/>
    <n v="92"/>
    <n v="0"/>
    <x v="0"/>
    <n v="177"/>
    <s v="CALAMA"/>
    <s v="Z-I-4-10-2022-11"/>
    <x v="1"/>
    <x v="1"/>
  </r>
  <r>
    <n v="17363"/>
    <d v="2022-10-04T00:00:00"/>
    <n v="10"/>
    <n v="4"/>
    <n v="2"/>
    <s v="M"/>
    <s v="L2"/>
    <x v="0"/>
    <s v="Z-R"/>
    <s v="Z R"/>
    <x v="0"/>
    <x v="1"/>
    <x v="1"/>
    <d v="1899-12-30T13:03:38"/>
    <x v="14"/>
    <x v="11"/>
    <x v="0"/>
    <n v="92"/>
    <n v="1"/>
    <x v="0"/>
    <n v="177"/>
    <s v="CALAMA"/>
    <s v="Z-R-4-10-2022-13"/>
    <x v="1"/>
    <x v="1"/>
  </r>
  <r>
    <n v="17365"/>
    <d v="2022-10-04T00:00:00"/>
    <n v="10"/>
    <n v="4"/>
    <n v="2"/>
    <s v="M"/>
    <s v="L2"/>
    <x v="0"/>
    <s v="F-I"/>
    <s v="F I"/>
    <x v="1"/>
    <x v="0"/>
    <x v="2"/>
    <d v="1899-12-30T14:38:54"/>
    <x v="14"/>
    <x v="7"/>
    <x v="1"/>
    <n v="90"/>
    <n v="0"/>
    <x v="0"/>
    <n v="177"/>
    <s v="CALAMA"/>
    <s v="F-I-4-10-2022-14"/>
    <x v="1"/>
    <x v="1"/>
  </r>
  <r>
    <n v="17366"/>
    <d v="2022-10-04T00:00:00"/>
    <n v="10"/>
    <n v="4"/>
    <n v="2"/>
    <s v="M"/>
    <s v="L2"/>
    <x v="0"/>
    <s v="F-R"/>
    <s v="F R"/>
    <x v="1"/>
    <x v="1"/>
    <x v="3"/>
    <d v="1899-12-30T15:45:27"/>
    <x v="14"/>
    <x v="8"/>
    <x v="1"/>
    <n v="90"/>
    <n v="1"/>
    <x v="0"/>
    <n v="177"/>
    <s v="CALAMA"/>
    <s v="F-R-4-10-2022-15"/>
    <x v="1"/>
    <x v="1"/>
  </r>
  <r>
    <n v="17368"/>
    <d v="2022-10-04T00:00:00"/>
    <n v="10"/>
    <n v="4"/>
    <n v="2"/>
    <s v="M"/>
    <s v="L2"/>
    <x v="0"/>
    <s v="T-I"/>
    <s v="T I"/>
    <x v="2"/>
    <x v="0"/>
    <x v="4"/>
    <d v="1899-12-30T17:36:14"/>
    <x v="14"/>
    <x v="9"/>
    <x v="2"/>
    <n v="85"/>
    <n v="0"/>
    <x v="0"/>
    <n v="177"/>
    <s v="CALAMA"/>
    <s v="T-I-4-10-2022-17"/>
    <x v="1"/>
    <x v="1"/>
  </r>
  <r>
    <n v="17369"/>
    <d v="2022-10-04T00:00:00"/>
    <n v="10"/>
    <n v="4"/>
    <n v="2"/>
    <s v="M"/>
    <s v="L2"/>
    <x v="0"/>
    <s v="T-R"/>
    <s v="T R"/>
    <x v="2"/>
    <x v="1"/>
    <x v="5"/>
    <d v="1899-12-30T18:38:52"/>
    <x v="14"/>
    <x v="13"/>
    <x v="2"/>
    <n v="85"/>
    <n v="1"/>
    <x v="0"/>
    <n v="177"/>
    <s v="CALAMA"/>
    <s v="T-R-4-10-2022-18"/>
    <x v="1"/>
    <x v="1"/>
  </r>
  <r>
    <n v="17372"/>
    <d v="2022-10-04T00:00:00"/>
    <n v="10"/>
    <n v="4"/>
    <n v="2"/>
    <s v="M"/>
    <s v="L2"/>
    <x v="0"/>
    <s v="A-I"/>
    <s v="A I"/>
    <x v="3"/>
    <x v="0"/>
    <x v="6"/>
    <d v="1899-12-30T20:12:59"/>
    <x v="14"/>
    <x v="2"/>
    <x v="3"/>
    <n v="86"/>
    <n v="0"/>
    <x v="1"/>
    <n v="177"/>
    <s v="CALAMA"/>
    <s v="A-I-4-10-2022-20"/>
    <x v="1"/>
    <x v="1"/>
  </r>
  <r>
    <n v="17398"/>
    <d v="2022-10-06T00:00:00"/>
    <n v="10"/>
    <n v="6"/>
    <n v="4"/>
    <s v="J"/>
    <s v="L2"/>
    <x v="0"/>
    <s v="AY1-I"/>
    <s v="AY1 I"/>
    <x v="9"/>
    <x v="0"/>
    <x v="14"/>
    <d v="1899-12-30T07:26:38"/>
    <x v="14"/>
    <x v="0"/>
    <x v="9"/>
    <n v="88"/>
    <n v="0"/>
    <x v="1"/>
    <n v="177"/>
    <s v="CALAMA"/>
    <s v="AY1-I-6-10-2022-7"/>
    <x v="1"/>
    <x v="1"/>
  </r>
  <r>
    <n v="5784"/>
    <d v="2022-10-06T00:00:00"/>
    <n v="10"/>
    <n v="6"/>
    <n v="4"/>
    <s v="J"/>
    <s v="L2"/>
    <x v="0"/>
    <s v="A-R"/>
    <s v="A R"/>
    <x v="3"/>
    <x v="1"/>
    <x v="7"/>
    <d v="1899-12-30T12:53:27"/>
    <x v="6"/>
    <x v="6"/>
    <x v="3"/>
    <n v="86"/>
    <n v="1"/>
    <x v="0"/>
    <n v="177"/>
    <s v="CALAMA"/>
    <s v="A-R-6-10-2022-12"/>
    <x v="0"/>
    <x v="0"/>
  </r>
  <r>
    <n v="20565"/>
    <d v="2022-10-06T00:00:00"/>
    <n v="10"/>
    <n v="6"/>
    <n v="4"/>
    <s v="J"/>
    <s v="L2"/>
    <x v="0"/>
    <s v="F-I"/>
    <s v="F I"/>
    <x v="1"/>
    <x v="0"/>
    <x v="2"/>
    <d v="1899-12-30T11:22:44"/>
    <x v="58"/>
    <x v="5"/>
    <x v="1"/>
    <n v="90"/>
    <n v="0"/>
    <x v="0"/>
    <n v="177"/>
    <s v="CALAMA"/>
    <s v="F-I-6-10-2022-11"/>
    <x v="0"/>
    <x v="0"/>
  </r>
  <r>
    <n v="17059"/>
    <d v="2022-10-06T00:00:00"/>
    <n v="10"/>
    <n v="6"/>
    <n v="4"/>
    <s v="J"/>
    <s v="L2"/>
    <x v="0"/>
    <s v="F-R"/>
    <s v="F R"/>
    <x v="1"/>
    <x v="1"/>
    <x v="3"/>
    <d v="1899-12-30T12:24:54"/>
    <x v="53"/>
    <x v="6"/>
    <x v="1"/>
    <n v="90"/>
    <n v="1"/>
    <x v="0"/>
    <n v="177"/>
    <s v="CALAMA"/>
    <s v="F-R-6-10-2022-12"/>
    <x v="0"/>
    <x v="0"/>
  </r>
  <r>
    <n v="17404"/>
    <d v="2022-10-06T00:00:00"/>
    <n v="10"/>
    <n v="6"/>
    <n v="4"/>
    <s v="J"/>
    <s v="L2"/>
    <x v="0"/>
    <s v="T-I"/>
    <s v="T I"/>
    <x v="2"/>
    <x v="0"/>
    <x v="4"/>
    <d v="1899-12-30T12:30:25"/>
    <x v="14"/>
    <x v="6"/>
    <x v="2"/>
    <n v="85"/>
    <n v="0"/>
    <x v="0"/>
    <n v="177"/>
    <s v="CALAMA"/>
    <s v="T-I-6-10-2022-12"/>
    <x v="0"/>
    <x v="0"/>
  </r>
  <r>
    <n v="17405"/>
    <d v="2022-10-06T00:00:00"/>
    <n v="10"/>
    <n v="6"/>
    <n v="4"/>
    <s v="J"/>
    <s v="L2"/>
    <x v="0"/>
    <s v="T-R"/>
    <s v="T R"/>
    <x v="2"/>
    <x v="1"/>
    <x v="5"/>
    <d v="1899-12-30T13:36:27"/>
    <x v="14"/>
    <x v="11"/>
    <x v="2"/>
    <n v="85"/>
    <n v="1"/>
    <x v="0"/>
    <n v="177"/>
    <s v="CALAMA"/>
    <s v="T-R-6-10-2022-13"/>
    <x v="0"/>
    <x v="0"/>
  </r>
  <r>
    <n v="9591"/>
    <d v="2022-10-06T00:00:00"/>
    <n v="10"/>
    <n v="6"/>
    <n v="4"/>
    <s v="J"/>
    <s v="L2"/>
    <x v="0"/>
    <s v="A-I"/>
    <s v="A I"/>
    <x v="3"/>
    <x v="0"/>
    <x v="6"/>
    <d v="1899-12-30T11:51:08"/>
    <x v="77"/>
    <x v="5"/>
    <x v="3"/>
    <n v="86"/>
    <n v="0"/>
    <x v="0"/>
    <n v="177"/>
    <s v="CALAMA"/>
    <s v="A-I-6-10-2022-11"/>
    <x v="0"/>
    <x v="0"/>
  </r>
  <r>
    <n v="9592"/>
    <d v="2022-10-06T00:00:00"/>
    <n v="10"/>
    <n v="6"/>
    <n v="4"/>
    <s v="J"/>
    <s v="L2"/>
    <x v="0"/>
    <s v="A-R"/>
    <s v="A R"/>
    <x v="3"/>
    <x v="1"/>
    <x v="7"/>
    <d v="1899-12-30T13:07:51"/>
    <x v="77"/>
    <x v="11"/>
    <x v="3"/>
    <n v="86"/>
    <n v="1"/>
    <x v="0"/>
    <n v="177"/>
    <s v="CALAMA"/>
    <s v="A-R-6-10-2022-13"/>
    <x v="0"/>
    <x v="0"/>
  </r>
  <r>
    <n v="4407"/>
    <d v="2022-10-06T00:00:00"/>
    <n v="10"/>
    <n v="6"/>
    <n v="4"/>
    <s v="J"/>
    <s v="L2"/>
    <x v="0"/>
    <s v="C-I"/>
    <s v="C I"/>
    <x v="4"/>
    <x v="0"/>
    <x v="8"/>
    <d v="1899-12-30T11:18:44"/>
    <x v="38"/>
    <x v="5"/>
    <x v="4"/>
    <n v="89"/>
    <n v="0"/>
    <x v="0"/>
    <n v="177"/>
    <s v="CALAMA"/>
    <s v="C-I-6-10-2022-11"/>
    <x v="0"/>
    <x v="0"/>
  </r>
  <r>
    <n v="4408"/>
    <d v="2022-10-06T00:00:00"/>
    <n v="10"/>
    <n v="6"/>
    <n v="4"/>
    <s v="J"/>
    <s v="L2"/>
    <x v="0"/>
    <s v="C-R"/>
    <s v="C R"/>
    <x v="4"/>
    <x v="1"/>
    <x v="9"/>
    <d v="1899-12-30T12:16:05"/>
    <x v="38"/>
    <x v="6"/>
    <x v="4"/>
    <n v="89"/>
    <n v="1"/>
    <x v="0"/>
    <n v="177"/>
    <s v="CALAMA"/>
    <s v="C-R-6-10-2022-12"/>
    <x v="0"/>
    <x v="0"/>
  </r>
  <r>
    <n v="17418"/>
    <d v="2022-10-06T00:00:00"/>
    <n v="10"/>
    <n v="6"/>
    <n v="4"/>
    <s v="J"/>
    <s v="L2"/>
    <x v="0"/>
    <s v="A-I"/>
    <s v="A I"/>
    <x v="3"/>
    <x v="0"/>
    <x v="6"/>
    <d v="1899-12-30T20:34:57"/>
    <x v="14"/>
    <x v="2"/>
    <x v="3"/>
    <n v="86"/>
    <n v="0"/>
    <x v="1"/>
    <n v="177"/>
    <s v="CALAMA"/>
    <s v="A-I-6-10-2022-20"/>
    <x v="1"/>
    <x v="1"/>
  </r>
  <r>
    <n v="17924"/>
    <d v="2022-10-04T00:00:00"/>
    <n v="10"/>
    <n v="4"/>
    <n v="2"/>
    <s v="M"/>
    <s v="L2"/>
    <x v="0"/>
    <s v="AY2-R"/>
    <s v="AY2 R"/>
    <x v="6"/>
    <x v="1"/>
    <x v="11"/>
    <d v="1899-12-30T07:30:32"/>
    <x v="75"/>
    <x v="0"/>
    <x v="6"/>
    <n v="535"/>
    <n v="1"/>
    <x v="0"/>
    <n v="177"/>
    <s v="CALAMA"/>
    <s v="AY2-R-4-10-2022-7"/>
    <x v="1"/>
    <x v="1"/>
  </r>
  <r>
    <n v="17927"/>
    <d v="2022-10-04T00:00:00"/>
    <n v="10"/>
    <n v="4"/>
    <n v="2"/>
    <s v="M"/>
    <s v="L2"/>
    <x v="0"/>
    <s v="C-I"/>
    <s v="C I"/>
    <x v="4"/>
    <x v="0"/>
    <x v="8"/>
    <d v="1899-12-30T08:46:29"/>
    <x v="75"/>
    <x v="1"/>
    <x v="4"/>
    <n v="89"/>
    <n v="0"/>
    <x v="0"/>
    <n v="177"/>
    <s v="CALAMA"/>
    <s v="C-I-4-10-2022-8"/>
    <x v="1"/>
    <x v="1"/>
  </r>
  <r>
    <n v="17928"/>
    <d v="2022-10-04T00:00:00"/>
    <n v="10"/>
    <n v="4"/>
    <n v="2"/>
    <s v="M"/>
    <s v="L2"/>
    <x v="0"/>
    <s v="C-R"/>
    <s v="C R"/>
    <x v="4"/>
    <x v="1"/>
    <x v="9"/>
    <d v="1899-12-30T09:38:17"/>
    <x v="75"/>
    <x v="14"/>
    <x v="4"/>
    <n v="89"/>
    <n v="1"/>
    <x v="0"/>
    <n v="177"/>
    <s v="CALAMA"/>
    <s v="C-R-4-10-2022-9"/>
    <x v="1"/>
    <x v="1"/>
  </r>
  <r>
    <n v="17930"/>
    <d v="2022-10-04T00:00:00"/>
    <n v="10"/>
    <n v="4"/>
    <n v="2"/>
    <s v="M"/>
    <s v="L2"/>
    <x v="0"/>
    <s v="Z-I"/>
    <s v="Z I"/>
    <x v="0"/>
    <x v="0"/>
    <x v="0"/>
    <d v="1899-12-30T10:57:29"/>
    <x v="75"/>
    <x v="4"/>
    <x v="0"/>
    <n v="92"/>
    <n v="0"/>
    <x v="0"/>
    <n v="177"/>
    <s v="CALAMA"/>
    <s v="Z-I-4-10-2022-10"/>
    <x v="1"/>
    <x v="1"/>
  </r>
  <r>
    <n v="17931"/>
    <d v="2022-10-04T00:00:00"/>
    <n v="10"/>
    <n v="4"/>
    <n v="2"/>
    <s v="M"/>
    <s v="L2"/>
    <x v="0"/>
    <s v="Z-R"/>
    <s v="Z R"/>
    <x v="0"/>
    <x v="1"/>
    <x v="1"/>
    <d v="1899-12-30T11:58:57"/>
    <x v="75"/>
    <x v="5"/>
    <x v="0"/>
    <n v="92"/>
    <n v="1"/>
    <x v="0"/>
    <n v="177"/>
    <s v="CALAMA"/>
    <s v="Z-R-4-10-2022-11"/>
    <x v="1"/>
    <x v="1"/>
  </r>
  <r>
    <n v="17934"/>
    <d v="2022-10-04T00:00:00"/>
    <n v="10"/>
    <n v="4"/>
    <n v="2"/>
    <s v="M"/>
    <s v="L2"/>
    <x v="0"/>
    <s v="F-I"/>
    <s v="F I"/>
    <x v="1"/>
    <x v="0"/>
    <x v="2"/>
    <d v="1899-12-30T13:37:02"/>
    <x v="75"/>
    <x v="11"/>
    <x v="1"/>
    <n v="90"/>
    <n v="0"/>
    <x v="0"/>
    <n v="177"/>
    <s v="CALAMA"/>
    <s v="F-I-4-10-2022-13"/>
    <x v="1"/>
    <x v="1"/>
  </r>
  <r>
    <n v="17935"/>
    <d v="2022-10-04T00:00:00"/>
    <n v="10"/>
    <n v="4"/>
    <n v="2"/>
    <s v="M"/>
    <s v="L2"/>
    <x v="0"/>
    <s v="F-R"/>
    <s v="F R"/>
    <x v="1"/>
    <x v="1"/>
    <x v="3"/>
    <d v="1899-12-30T14:48:43"/>
    <x v="75"/>
    <x v="7"/>
    <x v="1"/>
    <n v="90"/>
    <n v="1"/>
    <x v="0"/>
    <n v="177"/>
    <s v="CALAMA"/>
    <s v="F-R-4-10-2022-14"/>
    <x v="1"/>
    <x v="1"/>
  </r>
  <r>
    <n v="17938"/>
    <d v="2022-10-04T00:00:00"/>
    <n v="10"/>
    <n v="4"/>
    <n v="2"/>
    <s v="M"/>
    <s v="L2"/>
    <x v="0"/>
    <s v="T-I"/>
    <s v="T I"/>
    <x v="2"/>
    <x v="0"/>
    <x v="4"/>
    <d v="1899-12-30T16:34:33"/>
    <x v="75"/>
    <x v="12"/>
    <x v="2"/>
    <n v="85"/>
    <n v="0"/>
    <x v="0"/>
    <n v="177"/>
    <s v="CALAMA"/>
    <s v="T-I-4-10-2022-16"/>
    <x v="1"/>
    <x v="1"/>
  </r>
  <r>
    <n v="17939"/>
    <d v="2022-10-04T00:00:00"/>
    <n v="10"/>
    <n v="4"/>
    <n v="2"/>
    <s v="M"/>
    <s v="L2"/>
    <x v="0"/>
    <s v="T-R"/>
    <s v="T R"/>
    <x v="2"/>
    <x v="1"/>
    <x v="5"/>
    <d v="1899-12-30T17:39:10"/>
    <x v="75"/>
    <x v="9"/>
    <x v="2"/>
    <n v="85"/>
    <n v="1"/>
    <x v="0"/>
    <n v="177"/>
    <s v="CALAMA"/>
    <s v="T-R-4-10-2022-17"/>
    <x v="1"/>
    <x v="1"/>
  </r>
  <r>
    <n v="17959"/>
    <d v="2022-10-06T00:00:00"/>
    <n v="10"/>
    <n v="6"/>
    <n v="4"/>
    <s v="J"/>
    <s v="L2"/>
    <x v="0"/>
    <s v="AY2-R"/>
    <s v="AY2 R"/>
    <x v="6"/>
    <x v="1"/>
    <x v="11"/>
    <d v="1899-12-30T07:29:13"/>
    <x v="75"/>
    <x v="0"/>
    <x v="6"/>
    <n v="535"/>
    <n v="1"/>
    <x v="0"/>
    <n v="177"/>
    <s v="CALAMA"/>
    <s v="AY2-R-6-10-2022-7"/>
    <x v="1"/>
    <x v="1"/>
  </r>
  <r>
    <n v="13422"/>
    <d v="2022-10-06T00:00:00"/>
    <n v="10"/>
    <n v="6"/>
    <n v="4"/>
    <s v="J"/>
    <s v="L2"/>
    <x v="0"/>
    <s v="F-I"/>
    <s v="F I"/>
    <x v="1"/>
    <x v="0"/>
    <x v="2"/>
    <d v="1899-12-30T11:30:49"/>
    <x v="62"/>
    <x v="5"/>
    <x v="1"/>
    <n v="90"/>
    <n v="0"/>
    <x v="0"/>
    <n v="177"/>
    <s v="CALAMA"/>
    <s v="F-I-6-10-2022-11"/>
    <x v="0"/>
    <x v="0"/>
  </r>
  <r>
    <n v="20566"/>
    <d v="2022-10-06T00:00:00"/>
    <n v="10"/>
    <n v="6"/>
    <n v="4"/>
    <s v="J"/>
    <s v="L2"/>
    <x v="0"/>
    <s v="F-R"/>
    <s v="F R"/>
    <x v="1"/>
    <x v="1"/>
    <x v="3"/>
    <d v="1899-12-30T12:34:02"/>
    <x v="58"/>
    <x v="6"/>
    <x v="1"/>
    <n v="90"/>
    <n v="1"/>
    <x v="0"/>
    <n v="177"/>
    <s v="CALAMA"/>
    <s v="F-R-6-10-2022-12"/>
    <x v="0"/>
    <x v="0"/>
  </r>
  <r>
    <n v="14606"/>
    <d v="2022-10-06T00:00:00"/>
    <n v="10"/>
    <n v="6"/>
    <n v="4"/>
    <s v="J"/>
    <s v="L2"/>
    <x v="0"/>
    <s v="T-I"/>
    <s v="T I"/>
    <x v="2"/>
    <x v="0"/>
    <x v="4"/>
    <d v="1899-12-30T12:35:40"/>
    <x v="7"/>
    <x v="6"/>
    <x v="2"/>
    <n v="85"/>
    <n v="0"/>
    <x v="0"/>
    <n v="177"/>
    <s v="CALAMA"/>
    <s v="T-I-6-10-2022-12"/>
    <x v="0"/>
    <x v="0"/>
  </r>
  <r>
    <n v="14608"/>
    <d v="2022-10-06T00:00:00"/>
    <n v="10"/>
    <n v="6"/>
    <n v="4"/>
    <s v="J"/>
    <s v="L2"/>
    <x v="0"/>
    <s v="T-R"/>
    <s v="T R"/>
    <x v="2"/>
    <x v="1"/>
    <x v="5"/>
    <d v="1899-12-30T13:44:06"/>
    <x v="7"/>
    <x v="11"/>
    <x v="2"/>
    <n v="85"/>
    <n v="1"/>
    <x v="0"/>
    <n v="177"/>
    <s v="CALAMA"/>
    <s v="T-R-6-10-2022-13"/>
    <x v="0"/>
    <x v="0"/>
  </r>
  <r>
    <n v="32472"/>
    <d v="2022-10-06T00:00:00"/>
    <n v="10"/>
    <n v="6"/>
    <n v="4"/>
    <s v="J"/>
    <s v="L2"/>
    <x v="0"/>
    <s v="A-I"/>
    <s v="A I"/>
    <x v="3"/>
    <x v="0"/>
    <x v="6"/>
    <d v="1899-12-30T12:01:24"/>
    <x v="2"/>
    <x v="6"/>
    <x v="3"/>
    <n v="86"/>
    <n v="0"/>
    <x v="0"/>
    <n v="177"/>
    <s v="CALAMA"/>
    <s v="A-I-6-10-2022-12"/>
    <x v="0"/>
    <x v="0"/>
  </r>
  <r>
    <n v="14333"/>
    <d v="2022-10-06T00:00:00"/>
    <n v="10"/>
    <n v="6"/>
    <n v="4"/>
    <s v="J"/>
    <s v="L2"/>
    <x v="0"/>
    <s v="A-R"/>
    <s v="A R"/>
    <x v="3"/>
    <x v="1"/>
    <x v="7"/>
    <d v="1899-12-30T13:11:57"/>
    <x v="11"/>
    <x v="11"/>
    <x v="3"/>
    <n v="86"/>
    <n v="1"/>
    <x v="1"/>
    <n v="177"/>
    <s v="CALAMA"/>
    <s v="A-R-6-10-2022-13"/>
    <x v="0"/>
    <x v="0"/>
  </r>
  <r>
    <n v="35243"/>
    <d v="2022-10-06T00:00:00"/>
    <n v="10"/>
    <n v="6"/>
    <n v="4"/>
    <s v="J"/>
    <s v="L2"/>
    <x v="0"/>
    <s v="C-I"/>
    <s v="C I"/>
    <x v="4"/>
    <x v="0"/>
    <x v="8"/>
    <d v="1899-12-30T11:30:34"/>
    <x v="63"/>
    <x v="5"/>
    <x v="4"/>
    <n v="89"/>
    <n v="0"/>
    <x v="0"/>
    <n v="177"/>
    <s v="CALAMA"/>
    <s v="C-I-6-10-2022-11"/>
    <x v="0"/>
    <x v="0"/>
  </r>
  <r>
    <n v="34015"/>
    <d v="2022-10-06T00:00:00"/>
    <n v="10"/>
    <n v="6"/>
    <n v="4"/>
    <s v="J"/>
    <s v="L2"/>
    <x v="0"/>
    <s v="C-R"/>
    <s v="C R"/>
    <x v="4"/>
    <x v="1"/>
    <x v="9"/>
    <d v="1899-12-30T12:34:40"/>
    <x v="66"/>
    <x v="6"/>
    <x v="4"/>
    <n v="89"/>
    <n v="1"/>
    <x v="0"/>
    <n v="177"/>
    <s v="CALAMA"/>
    <s v="C-R-6-10-2022-12"/>
    <x v="0"/>
    <x v="0"/>
  </r>
  <r>
    <n v="18331"/>
    <d v="2022-10-04T00:00:00"/>
    <n v="10"/>
    <n v="4"/>
    <n v="2"/>
    <s v="M"/>
    <s v="L2"/>
    <x v="0"/>
    <s v="Z-I"/>
    <s v="Z I"/>
    <x v="0"/>
    <x v="0"/>
    <x v="0"/>
    <d v="1899-12-30T07:22:04"/>
    <x v="92"/>
    <x v="0"/>
    <x v="0"/>
    <n v="92"/>
    <n v="0"/>
    <x v="0"/>
    <n v="177"/>
    <s v="CALAMA"/>
    <s v="Z-I-4-10-2022-7"/>
    <x v="1"/>
    <x v="1"/>
  </r>
  <r>
    <n v="18332"/>
    <d v="2022-10-04T00:00:00"/>
    <n v="10"/>
    <n v="4"/>
    <n v="2"/>
    <s v="M"/>
    <s v="L2"/>
    <x v="0"/>
    <s v="Z-R"/>
    <s v="Z R"/>
    <x v="0"/>
    <x v="1"/>
    <x v="1"/>
    <d v="1899-12-30T08:23:20"/>
    <x v="92"/>
    <x v="1"/>
    <x v="0"/>
    <n v="92"/>
    <n v="1"/>
    <x v="0"/>
    <n v="177"/>
    <s v="CALAMA"/>
    <s v="Z-R-4-10-2022-8"/>
    <x v="1"/>
    <x v="1"/>
  </r>
  <r>
    <n v="18337"/>
    <d v="2022-10-04T00:00:00"/>
    <n v="10"/>
    <n v="4"/>
    <n v="2"/>
    <s v="M"/>
    <s v="L2"/>
    <x v="0"/>
    <s v="F-I"/>
    <s v="F I"/>
    <x v="1"/>
    <x v="0"/>
    <x v="2"/>
    <d v="1899-12-30T09:57:48"/>
    <x v="92"/>
    <x v="14"/>
    <x v="1"/>
    <n v="90"/>
    <n v="0"/>
    <x v="0"/>
    <n v="177"/>
    <s v="CALAMA"/>
    <s v="F-I-4-10-2022-9"/>
    <x v="1"/>
    <x v="1"/>
  </r>
  <r>
    <n v="18338"/>
    <d v="2022-10-04T00:00:00"/>
    <n v="10"/>
    <n v="4"/>
    <n v="2"/>
    <s v="M"/>
    <s v="L2"/>
    <x v="0"/>
    <s v="F-R"/>
    <s v="F R"/>
    <x v="1"/>
    <x v="1"/>
    <x v="3"/>
    <d v="1899-12-30T11:02:58"/>
    <x v="92"/>
    <x v="5"/>
    <x v="1"/>
    <n v="90"/>
    <n v="1"/>
    <x v="0"/>
    <n v="177"/>
    <s v="CALAMA"/>
    <s v="F-R-4-10-2022-11"/>
    <x v="1"/>
    <x v="1"/>
  </r>
  <r>
    <n v="18340"/>
    <d v="2022-10-04T00:00:00"/>
    <n v="10"/>
    <n v="4"/>
    <n v="2"/>
    <s v="M"/>
    <s v="L2"/>
    <x v="0"/>
    <s v="T-I"/>
    <s v="T I"/>
    <x v="2"/>
    <x v="0"/>
    <x v="4"/>
    <d v="1899-12-30T12:43:53"/>
    <x v="92"/>
    <x v="6"/>
    <x v="2"/>
    <n v="85"/>
    <n v="0"/>
    <x v="0"/>
    <n v="177"/>
    <s v="CALAMA"/>
    <s v="T-I-4-10-2022-12"/>
    <x v="1"/>
    <x v="1"/>
  </r>
  <r>
    <n v="18341"/>
    <d v="2022-10-04T00:00:00"/>
    <n v="10"/>
    <n v="4"/>
    <n v="2"/>
    <s v="M"/>
    <s v="L2"/>
    <x v="0"/>
    <s v="T-R"/>
    <s v="T R"/>
    <x v="2"/>
    <x v="1"/>
    <x v="5"/>
    <d v="1899-12-30T13:51:47"/>
    <x v="92"/>
    <x v="11"/>
    <x v="2"/>
    <n v="85"/>
    <n v="1"/>
    <x v="0"/>
    <n v="177"/>
    <s v="CALAMA"/>
    <s v="T-R-4-10-2022-13"/>
    <x v="1"/>
    <x v="1"/>
  </r>
  <r>
    <n v="18344"/>
    <d v="2022-10-04T00:00:00"/>
    <n v="10"/>
    <n v="4"/>
    <n v="2"/>
    <s v="M"/>
    <s v="L2"/>
    <x v="0"/>
    <s v="A-I"/>
    <s v="A I"/>
    <x v="3"/>
    <x v="0"/>
    <x v="6"/>
    <d v="1899-12-30T15:47:28"/>
    <x v="92"/>
    <x v="8"/>
    <x v="3"/>
    <n v="86"/>
    <n v="0"/>
    <x v="0"/>
    <n v="177"/>
    <s v="CALAMA"/>
    <s v="A-I-4-10-2022-15"/>
    <x v="1"/>
    <x v="1"/>
  </r>
  <r>
    <n v="18345"/>
    <d v="2022-10-04T00:00:00"/>
    <n v="10"/>
    <n v="4"/>
    <n v="2"/>
    <s v="M"/>
    <s v="L2"/>
    <x v="0"/>
    <s v="A-R"/>
    <s v="A R"/>
    <x v="3"/>
    <x v="1"/>
    <x v="7"/>
    <d v="1899-12-30T17:03:14"/>
    <x v="92"/>
    <x v="9"/>
    <x v="3"/>
    <n v="86"/>
    <n v="1"/>
    <x v="0"/>
    <n v="177"/>
    <s v="CALAMA"/>
    <s v="A-R-4-10-2022-17"/>
    <x v="1"/>
    <x v="1"/>
  </r>
  <r>
    <n v="18347"/>
    <d v="2022-10-04T00:00:00"/>
    <n v="10"/>
    <n v="4"/>
    <n v="2"/>
    <s v="M"/>
    <s v="L2"/>
    <x v="0"/>
    <s v="F-I"/>
    <s v="F I"/>
    <x v="1"/>
    <x v="0"/>
    <x v="2"/>
    <d v="1899-12-30T18:21:56"/>
    <x v="92"/>
    <x v="13"/>
    <x v="1"/>
    <n v="90"/>
    <n v="0"/>
    <x v="0"/>
    <n v="177"/>
    <s v="CALAMA"/>
    <s v="F-I-4-10-2022-18"/>
    <x v="1"/>
    <x v="1"/>
  </r>
  <r>
    <n v="18350"/>
    <d v="2022-10-04T00:00:00"/>
    <n v="10"/>
    <n v="4"/>
    <n v="2"/>
    <s v="M"/>
    <s v="L2"/>
    <x v="0"/>
    <s v="F-R"/>
    <s v="F R"/>
    <x v="1"/>
    <x v="1"/>
    <x v="3"/>
    <d v="1899-12-30T19:31:22"/>
    <x v="92"/>
    <x v="10"/>
    <x v="1"/>
    <n v="90"/>
    <n v="1"/>
    <x v="0"/>
    <n v="177"/>
    <s v="CALAMA"/>
    <s v="F-R-4-10-2022-19"/>
    <x v="1"/>
    <x v="1"/>
  </r>
  <r>
    <n v="18458"/>
    <d v="2022-10-04T00:00:00"/>
    <n v="10"/>
    <n v="4"/>
    <n v="2"/>
    <s v="M"/>
    <s v="L2"/>
    <x v="0"/>
    <s v="T-I"/>
    <s v="T I"/>
    <x v="2"/>
    <x v="0"/>
    <x v="4"/>
    <d v="1899-12-30T11:22:17"/>
    <x v="84"/>
    <x v="5"/>
    <x v="2"/>
    <n v="85"/>
    <n v="0"/>
    <x v="0"/>
    <n v="177"/>
    <s v="CALAMA"/>
    <s v="T-I-4-10-2022-11"/>
    <x v="1"/>
    <x v="1"/>
  </r>
  <r>
    <n v="18459"/>
    <d v="2022-10-04T00:00:00"/>
    <n v="10"/>
    <n v="4"/>
    <n v="2"/>
    <s v="M"/>
    <s v="L2"/>
    <x v="0"/>
    <s v="T-R"/>
    <s v="T R"/>
    <x v="2"/>
    <x v="1"/>
    <x v="5"/>
    <d v="1899-12-30T12:32:05"/>
    <x v="84"/>
    <x v="6"/>
    <x v="2"/>
    <n v="85"/>
    <n v="1"/>
    <x v="0"/>
    <n v="177"/>
    <s v="CALAMA"/>
    <s v="T-R-4-10-2022-12"/>
    <x v="1"/>
    <x v="1"/>
  </r>
  <r>
    <n v="18462"/>
    <d v="2022-10-04T00:00:00"/>
    <n v="10"/>
    <n v="4"/>
    <n v="2"/>
    <s v="M"/>
    <s v="L2"/>
    <x v="0"/>
    <s v="A-I"/>
    <s v="A I"/>
    <x v="3"/>
    <x v="0"/>
    <x v="6"/>
    <d v="1899-12-30T14:26:39"/>
    <x v="84"/>
    <x v="7"/>
    <x v="3"/>
    <n v="86"/>
    <n v="0"/>
    <x v="0"/>
    <n v="177"/>
    <s v="CALAMA"/>
    <s v="A-I-4-10-2022-14"/>
    <x v="1"/>
    <x v="1"/>
  </r>
  <r>
    <n v="18463"/>
    <d v="2022-10-04T00:00:00"/>
    <n v="10"/>
    <n v="4"/>
    <n v="2"/>
    <s v="M"/>
    <s v="L2"/>
    <x v="0"/>
    <s v="A-R"/>
    <s v="A R"/>
    <x v="3"/>
    <x v="1"/>
    <x v="7"/>
    <d v="1899-12-30T15:42:10"/>
    <x v="84"/>
    <x v="8"/>
    <x v="3"/>
    <n v="86"/>
    <n v="1"/>
    <x v="0"/>
    <n v="177"/>
    <s v="CALAMA"/>
    <s v="A-R-4-10-2022-15"/>
    <x v="1"/>
    <x v="1"/>
  </r>
  <r>
    <n v="18467"/>
    <d v="2022-10-04T00:00:00"/>
    <n v="10"/>
    <n v="4"/>
    <n v="2"/>
    <s v="M"/>
    <s v="L2"/>
    <x v="0"/>
    <s v="C-I"/>
    <s v="C I"/>
    <x v="4"/>
    <x v="0"/>
    <x v="8"/>
    <d v="1899-12-30T17:55:49"/>
    <x v="84"/>
    <x v="9"/>
    <x v="4"/>
    <n v="89"/>
    <n v="0"/>
    <x v="0"/>
    <n v="177"/>
    <s v="CALAMA"/>
    <s v="C-I-4-10-2022-17"/>
    <x v="1"/>
    <x v="1"/>
  </r>
  <r>
    <n v="18471"/>
    <d v="2022-10-04T00:00:00"/>
    <n v="10"/>
    <n v="4"/>
    <n v="2"/>
    <s v="M"/>
    <s v="L2"/>
    <x v="0"/>
    <s v="C-R"/>
    <s v="C R"/>
    <x v="4"/>
    <x v="1"/>
    <x v="9"/>
    <d v="1899-12-30T18:55:04"/>
    <x v="84"/>
    <x v="13"/>
    <x v="4"/>
    <n v="89"/>
    <n v="1"/>
    <x v="1"/>
    <n v="177"/>
    <s v="CALAMA"/>
    <s v="C-R-4-10-2022-18"/>
    <x v="1"/>
    <x v="1"/>
  </r>
  <r>
    <n v="34014"/>
    <d v="2022-10-06T00:00:00"/>
    <n v="10"/>
    <n v="6"/>
    <n v="4"/>
    <s v="J"/>
    <s v="L2"/>
    <x v="0"/>
    <s v="C-I"/>
    <s v="C I"/>
    <x v="4"/>
    <x v="0"/>
    <x v="8"/>
    <d v="1899-12-30T11:40:33"/>
    <x v="66"/>
    <x v="5"/>
    <x v="4"/>
    <n v="89"/>
    <n v="0"/>
    <x v="0"/>
    <n v="177"/>
    <s v="CALAMA"/>
    <s v="C-I-6-10-2022-11"/>
    <x v="0"/>
    <x v="0"/>
  </r>
  <r>
    <n v="24966"/>
    <d v="2022-10-06T00:00:00"/>
    <n v="10"/>
    <n v="6"/>
    <n v="4"/>
    <s v="J"/>
    <s v="L2"/>
    <x v="0"/>
    <s v="C-R"/>
    <s v="C R"/>
    <x v="4"/>
    <x v="1"/>
    <x v="9"/>
    <d v="1899-12-30T12:43:12"/>
    <x v="71"/>
    <x v="6"/>
    <x v="4"/>
    <n v="89"/>
    <n v="1"/>
    <x v="0"/>
    <n v="177"/>
    <s v="CALAMA"/>
    <s v="C-R-6-10-2022-12"/>
    <x v="0"/>
    <x v="0"/>
  </r>
  <r>
    <n v="35524"/>
    <d v="2022-10-06T00:00:00"/>
    <n v="10"/>
    <n v="6"/>
    <n v="4"/>
    <s v="J"/>
    <s v="L2"/>
    <x v="0"/>
    <s v="Z-I"/>
    <s v="Z I"/>
    <x v="0"/>
    <x v="0"/>
    <x v="0"/>
    <d v="1899-12-30T12:37:54"/>
    <x v="13"/>
    <x v="6"/>
    <x v="0"/>
    <n v="92"/>
    <n v="0"/>
    <x v="0"/>
    <n v="177"/>
    <s v="CALAMA"/>
    <s v="Z-I-6-10-2022-12"/>
    <x v="0"/>
    <x v="0"/>
  </r>
  <r>
    <n v="12643"/>
    <d v="2022-10-06T00:00:00"/>
    <n v="10"/>
    <n v="6"/>
    <n v="4"/>
    <s v="J"/>
    <s v="L2"/>
    <x v="0"/>
    <s v="Z-R"/>
    <s v="Z R"/>
    <x v="0"/>
    <x v="1"/>
    <x v="1"/>
    <d v="1899-12-30T13:25:55"/>
    <x v="85"/>
    <x v="11"/>
    <x v="0"/>
    <n v="92"/>
    <n v="1"/>
    <x v="0"/>
    <n v="177"/>
    <s v="CALAMA"/>
    <s v="Z-R-6-10-2022-13"/>
    <x v="0"/>
    <x v="0"/>
  </r>
  <r>
    <n v="3225"/>
    <d v="2022-10-06T00:00:00"/>
    <n v="10"/>
    <n v="6"/>
    <n v="4"/>
    <s v="J"/>
    <s v="L2"/>
    <x v="0"/>
    <s v="A-I"/>
    <s v="A I"/>
    <x v="3"/>
    <x v="0"/>
    <x v="6"/>
    <d v="1899-12-30T12:11:34"/>
    <x v="10"/>
    <x v="6"/>
    <x v="3"/>
    <n v="86"/>
    <n v="0"/>
    <x v="0"/>
    <n v="177"/>
    <s v="CALAMA"/>
    <s v="A-I-6-10-2022-12"/>
    <x v="0"/>
    <x v="0"/>
  </r>
  <r>
    <n v="32473"/>
    <d v="2022-10-06T00:00:00"/>
    <n v="10"/>
    <n v="6"/>
    <n v="4"/>
    <s v="J"/>
    <s v="L2"/>
    <x v="0"/>
    <s v="A-R"/>
    <s v="A R"/>
    <x v="3"/>
    <x v="1"/>
    <x v="7"/>
    <d v="1899-12-30T13:19:01"/>
    <x v="2"/>
    <x v="11"/>
    <x v="3"/>
    <n v="86"/>
    <n v="1"/>
    <x v="0"/>
    <n v="177"/>
    <s v="CALAMA"/>
    <s v="A-R-6-10-2022-13"/>
    <x v="0"/>
    <x v="0"/>
  </r>
  <r>
    <n v="18993"/>
    <d v="2022-10-04T00:00:00"/>
    <n v="10"/>
    <n v="4"/>
    <n v="2"/>
    <s v="M"/>
    <s v="L2"/>
    <x v="0"/>
    <s v="C-I"/>
    <s v="C I"/>
    <x v="4"/>
    <x v="0"/>
    <x v="8"/>
    <d v="1899-12-30T09:27:57"/>
    <x v="31"/>
    <x v="14"/>
    <x v="4"/>
    <n v="89"/>
    <n v="0"/>
    <x v="0"/>
    <n v="177"/>
    <s v="CALAMA"/>
    <s v="C-I-4-10-2022-9"/>
    <x v="1"/>
    <x v="1"/>
  </r>
  <r>
    <n v="18994"/>
    <d v="2022-10-04T00:00:00"/>
    <n v="10"/>
    <n v="4"/>
    <n v="2"/>
    <s v="M"/>
    <s v="L2"/>
    <x v="0"/>
    <s v="C-R"/>
    <s v="C R"/>
    <x v="4"/>
    <x v="1"/>
    <x v="9"/>
    <d v="1899-12-30T10:18:40"/>
    <x v="31"/>
    <x v="4"/>
    <x v="4"/>
    <n v="89"/>
    <n v="1"/>
    <x v="0"/>
    <n v="177"/>
    <s v="CALAMA"/>
    <s v="C-R-4-10-2022-10"/>
    <x v="1"/>
    <x v="1"/>
  </r>
  <r>
    <n v="18997"/>
    <d v="2022-10-04T00:00:00"/>
    <n v="10"/>
    <n v="4"/>
    <n v="2"/>
    <s v="M"/>
    <s v="L2"/>
    <x v="0"/>
    <s v="Z-I"/>
    <s v="Z I"/>
    <x v="0"/>
    <x v="0"/>
    <x v="0"/>
    <d v="1899-12-30T11:48:41"/>
    <x v="31"/>
    <x v="5"/>
    <x v="0"/>
    <n v="92"/>
    <n v="0"/>
    <x v="0"/>
    <n v="177"/>
    <s v="CALAMA"/>
    <s v="Z-I-4-10-2022-11"/>
    <x v="1"/>
    <x v="1"/>
  </r>
  <r>
    <n v="18998"/>
    <d v="2022-10-04T00:00:00"/>
    <n v="10"/>
    <n v="4"/>
    <n v="2"/>
    <s v="M"/>
    <s v="L2"/>
    <x v="0"/>
    <s v="Z-R"/>
    <s v="Z R"/>
    <x v="0"/>
    <x v="1"/>
    <x v="1"/>
    <d v="1899-12-30T12:51:07"/>
    <x v="31"/>
    <x v="6"/>
    <x v="0"/>
    <n v="92"/>
    <n v="1"/>
    <x v="0"/>
    <n v="177"/>
    <s v="CALAMA"/>
    <s v="Z-R-4-10-2022-12"/>
    <x v="1"/>
    <x v="1"/>
  </r>
  <r>
    <n v="19001"/>
    <d v="2022-10-04T00:00:00"/>
    <n v="10"/>
    <n v="4"/>
    <n v="2"/>
    <s v="M"/>
    <s v="L2"/>
    <x v="0"/>
    <s v="F-I"/>
    <s v="F I"/>
    <x v="1"/>
    <x v="0"/>
    <x v="2"/>
    <d v="1899-12-30T14:29:55"/>
    <x v="31"/>
    <x v="7"/>
    <x v="1"/>
    <n v="90"/>
    <n v="0"/>
    <x v="0"/>
    <n v="177"/>
    <s v="CALAMA"/>
    <s v="F-I-4-10-2022-14"/>
    <x v="1"/>
    <x v="1"/>
  </r>
  <r>
    <n v="19003"/>
    <d v="2022-10-04T00:00:00"/>
    <n v="10"/>
    <n v="4"/>
    <n v="2"/>
    <s v="M"/>
    <s v="L2"/>
    <x v="0"/>
    <s v="F-R"/>
    <s v="F R"/>
    <x v="1"/>
    <x v="1"/>
    <x v="3"/>
    <d v="1899-12-30T15:38:52"/>
    <x v="31"/>
    <x v="8"/>
    <x v="1"/>
    <n v="90"/>
    <n v="1"/>
    <x v="0"/>
    <n v="177"/>
    <s v="CALAMA"/>
    <s v="F-R-4-10-2022-15"/>
    <x v="1"/>
    <x v="1"/>
  </r>
  <r>
    <n v="19006"/>
    <d v="2022-10-04T00:00:00"/>
    <n v="10"/>
    <n v="4"/>
    <n v="2"/>
    <s v="M"/>
    <s v="L2"/>
    <x v="0"/>
    <s v="T-I"/>
    <s v="T I"/>
    <x v="2"/>
    <x v="0"/>
    <x v="4"/>
    <d v="1899-12-30T17:27:10"/>
    <x v="31"/>
    <x v="9"/>
    <x v="2"/>
    <n v="85"/>
    <n v="0"/>
    <x v="0"/>
    <n v="177"/>
    <s v="CALAMA"/>
    <s v="T-I-4-10-2022-17"/>
    <x v="1"/>
    <x v="1"/>
  </r>
  <r>
    <n v="19007"/>
    <d v="2022-10-04T00:00:00"/>
    <n v="10"/>
    <n v="4"/>
    <n v="2"/>
    <s v="M"/>
    <s v="L2"/>
    <x v="0"/>
    <s v="T-R"/>
    <s v="T R"/>
    <x v="2"/>
    <x v="1"/>
    <x v="5"/>
    <d v="1899-12-30T18:29:16"/>
    <x v="31"/>
    <x v="13"/>
    <x v="2"/>
    <n v="85"/>
    <n v="1"/>
    <x v="0"/>
    <n v="177"/>
    <s v="CALAMA"/>
    <s v="T-R-4-10-2022-18"/>
    <x v="1"/>
    <x v="1"/>
  </r>
  <r>
    <n v="29440"/>
    <d v="2022-10-06T00:00:00"/>
    <n v="10"/>
    <n v="6"/>
    <n v="4"/>
    <s v="J"/>
    <s v="L2"/>
    <x v="0"/>
    <s v="A-I"/>
    <s v="A I"/>
    <x v="3"/>
    <x v="0"/>
    <x v="6"/>
    <d v="1899-12-30T12:24:08"/>
    <x v="16"/>
    <x v="6"/>
    <x v="3"/>
    <n v="86"/>
    <n v="0"/>
    <x v="0"/>
    <n v="177"/>
    <s v="CALAMA"/>
    <s v="A-I-6-10-2022-12"/>
    <x v="0"/>
    <x v="0"/>
  </r>
  <r>
    <n v="3226"/>
    <d v="2022-10-06T00:00:00"/>
    <n v="10"/>
    <n v="6"/>
    <n v="4"/>
    <s v="J"/>
    <s v="L2"/>
    <x v="0"/>
    <s v="A-R"/>
    <s v="A R"/>
    <x v="3"/>
    <x v="1"/>
    <x v="7"/>
    <d v="1899-12-30T13:31:26"/>
    <x v="10"/>
    <x v="11"/>
    <x v="3"/>
    <n v="86"/>
    <n v="1"/>
    <x v="0"/>
    <n v="177"/>
    <s v="CALAMA"/>
    <s v="A-R-6-10-2022-13"/>
    <x v="0"/>
    <x v="0"/>
  </r>
  <r>
    <n v="24963"/>
    <d v="2022-10-06T00:00:00"/>
    <n v="10"/>
    <n v="6"/>
    <n v="4"/>
    <s v="J"/>
    <s v="L2"/>
    <x v="0"/>
    <s v="C-I"/>
    <s v="C I"/>
    <x v="4"/>
    <x v="0"/>
    <x v="8"/>
    <d v="1899-12-30T11:49:43"/>
    <x v="71"/>
    <x v="5"/>
    <x v="4"/>
    <n v="89"/>
    <n v="0"/>
    <x v="0"/>
    <n v="177"/>
    <s v="CALAMA"/>
    <s v="C-I-6-10-2022-11"/>
    <x v="0"/>
    <x v="0"/>
  </r>
  <r>
    <n v="12276"/>
    <d v="2022-10-06T00:00:00"/>
    <n v="10"/>
    <n v="6"/>
    <n v="4"/>
    <s v="J"/>
    <s v="L2"/>
    <x v="0"/>
    <s v="C-R"/>
    <s v="C R"/>
    <x v="4"/>
    <x v="1"/>
    <x v="9"/>
    <d v="1899-12-30T12:54:12"/>
    <x v="76"/>
    <x v="6"/>
    <x v="4"/>
    <n v="89"/>
    <n v="1"/>
    <x v="0"/>
    <n v="177"/>
    <s v="CALAMA"/>
    <s v="C-R-6-10-2022-12"/>
    <x v="0"/>
    <x v="0"/>
  </r>
  <r>
    <n v="16792"/>
    <d v="2022-10-06T00:00:00"/>
    <n v="10"/>
    <n v="6"/>
    <n v="4"/>
    <s v="J"/>
    <s v="L2"/>
    <x v="0"/>
    <s v="Z-I"/>
    <s v="Z I"/>
    <x v="0"/>
    <x v="0"/>
    <x v="0"/>
    <d v="1899-12-30T12:47:57"/>
    <x v="19"/>
    <x v="6"/>
    <x v="0"/>
    <n v="92"/>
    <n v="0"/>
    <x v="0"/>
    <n v="177"/>
    <s v="CALAMA"/>
    <s v="Z-I-6-10-2022-12"/>
    <x v="0"/>
    <x v="0"/>
  </r>
  <r>
    <n v="19300"/>
    <d v="2022-10-04T00:00:00"/>
    <n v="10"/>
    <n v="4"/>
    <n v="2"/>
    <s v="M"/>
    <s v="L2"/>
    <x v="0"/>
    <s v="T-I"/>
    <s v="T I"/>
    <x v="2"/>
    <x v="0"/>
    <x v="4"/>
    <d v="1899-12-30T09:05:32"/>
    <x v="74"/>
    <x v="14"/>
    <x v="2"/>
    <n v="85"/>
    <n v="0"/>
    <x v="0"/>
    <n v="177"/>
    <s v="CALAMA"/>
    <s v="T-I-4-10-2022-9"/>
    <x v="1"/>
    <x v="1"/>
  </r>
  <r>
    <n v="19302"/>
    <d v="2022-10-04T00:00:00"/>
    <n v="10"/>
    <n v="4"/>
    <n v="2"/>
    <s v="M"/>
    <s v="L2"/>
    <x v="0"/>
    <s v="T-R"/>
    <s v="T R"/>
    <x v="2"/>
    <x v="1"/>
    <x v="5"/>
    <d v="1899-12-30T10:08:58"/>
    <x v="74"/>
    <x v="4"/>
    <x v="2"/>
    <n v="85"/>
    <n v="1"/>
    <x v="0"/>
    <n v="177"/>
    <s v="CALAMA"/>
    <s v="T-R-4-10-2022-10"/>
    <x v="1"/>
    <x v="1"/>
  </r>
  <r>
    <n v="19304"/>
    <d v="2022-10-04T00:00:00"/>
    <n v="10"/>
    <n v="4"/>
    <n v="2"/>
    <s v="M"/>
    <s v="L2"/>
    <x v="0"/>
    <s v="A-I"/>
    <s v="A I"/>
    <x v="3"/>
    <x v="0"/>
    <x v="6"/>
    <d v="1899-12-30T12:08:24"/>
    <x v="74"/>
    <x v="6"/>
    <x v="3"/>
    <n v="86"/>
    <n v="0"/>
    <x v="0"/>
    <n v="177"/>
    <s v="CALAMA"/>
    <s v="A-I-4-10-2022-12"/>
    <x v="1"/>
    <x v="1"/>
  </r>
  <r>
    <n v="19305"/>
    <d v="2022-10-04T00:00:00"/>
    <n v="10"/>
    <n v="4"/>
    <n v="2"/>
    <s v="M"/>
    <s v="L2"/>
    <x v="0"/>
    <s v="A-R"/>
    <s v="A R"/>
    <x v="3"/>
    <x v="1"/>
    <x v="7"/>
    <d v="1899-12-30T13:26:58"/>
    <x v="74"/>
    <x v="11"/>
    <x v="3"/>
    <n v="86"/>
    <n v="1"/>
    <x v="0"/>
    <n v="177"/>
    <s v="CALAMA"/>
    <s v="A-R-4-10-2022-13"/>
    <x v="1"/>
    <x v="1"/>
  </r>
  <r>
    <n v="19307"/>
    <d v="2022-10-04T00:00:00"/>
    <n v="10"/>
    <n v="4"/>
    <n v="2"/>
    <s v="M"/>
    <s v="L2"/>
    <x v="0"/>
    <s v="C-I"/>
    <s v="C I"/>
    <x v="4"/>
    <x v="0"/>
    <x v="8"/>
    <d v="1899-12-30T15:27:05"/>
    <x v="74"/>
    <x v="8"/>
    <x v="4"/>
    <n v="89"/>
    <n v="0"/>
    <x v="0"/>
    <n v="177"/>
    <s v="CALAMA"/>
    <s v="C-I-4-10-2022-15"/>
    <x v="1"/>
    <x v="1"/>
  </r>
  <r>
    <n v="19311"/>
    <d v="2022-10-04T00:00:00"/>
    <n v="10"/>
    <n v="4"/>
    <n v="2"/>
    <s v="M"/>
    <s v="L2"/>
    <x v="0"/>
    <s v="C-R"/>
    <s v="C R"/>
    <x v="4"/>
    <x v="1"/>
    <x v="9"/>
    <d v="1899-12-30T16:24:10"/>
    <x v="74"/>
    <x v="12"/>
    <x v="4"/>
    <n v="89"/>
    <n v="1"/>
    <x v="0"/>
    <n v="177"/>
    <s v="CALAMA"/>
    <s v="C-R-4-10-2022-16"/>
    <x v="1"/>
    <x v="1"/>
  </r>
  <r>
    <n v="19313"/>
    <d v="2022-10-04T00:00:00"/>
    <n v="10"/>
    <n v="4"/>
    <n v="2"/>
    <s v="M"/>
    <s v="L2"/>
    <x v="0"/>
    <s v="Z-I"/>
    <s v="Z I"/>
    <x v="0"/>
    <x v="0"/>
    <x v="0"/>
    <d v="1899-12-30T17:56:16"/>
    <x v="74"/>
    <x v="9"/>
    <x v="0"/>
    <n v="92"/>
    <n v="0"/>
    <x v="0"/>
    <n v="177"/>
    <s v="CALAMA"/>
    <s v="Z-I-4-10-2022-17"/>
    <x v="1"/>
    <x v="1"/>
  </r>
  <r>
    <n v="19314"/>
    <d v="2022-10-04T00:00:00"/>
    <n v="10"/>
    <n v="4"/>
    <n v="2"/>
    <s v="M"/>
    <s v="L2"/>
    <x v="0"/>
    <s v="Z-R"/>
    <s v="Z R"/>
    <x v="0"/>
    <x v="1"/>
    <x v="1"/>
    <d v="1899-12-30T18:56:00"/>
    <x v="74"/>
    <x v="13"/>
    <x v="0"/>
    <n v="92"/>
    <n v="1"/>
    <x v="0"/>
    <n v="177"/>
    <s v="CALAMA"/>
    <s v="Z-R-4-10-2022-18"/>
    <x v="1"/>
    <x v="1"/>
  </r>
  <r>
    <n v="12273"/>
    <d v="2022-10-06T00:00:00"/>
    <n v="10"/>
    <n v="6"/>
    <n v="4"/>
    <s v="J"/>
    <s v="L2"/>
    <x v="0"/>
    <s v="C-I"/>
    <s v="C I"/>
    <x v="4"/>
    <x v="0"/>
    <x v="8"/>
    <d v="1899-12-30T12:00:10"/>
    <x v="76"/>
    <x v="6"/>
    <x v="4"/>
    <n v="89"/>
    <n v="0"/>
    <x v="0"/>
    <n v="177"/>
    <s v="CALAMA"/>
    <s v="C-I-6-10-2022-12"/>
    <x v="0"/>
    <x v="0"/>
  </r>
  <r>
    <n v="27755"/>
    <d v="2022-10-06T00:00:00"/>
    <n v="10"/>
    <n v="6"/>
    <n v="4"/>
    <s v="J"/>
    <s v="L2"/>
    <x v="0"/>
    <s v="C-R"/>
    <s v="C R"/>
    <x v="4"/>
    <x v="1"/>
    <x v="9"/>
    <d v="1899-12-30T13:04:24"/>
    <x v="78"/>
    <x v="11"/>
    <x v="4"/>
    <n v="89"/>
    <n v="1"/>
    <x v="0"/>
    <n v="177"/>
    <s v="CALAMA"/>
    <s v="C-R-6-10-2022-13"/>
    <x v="0"/>
    <x v="0"/>
  </r>
  <r>
    <n v="19018"/>
    <d v="2022-10-06T00:00:00"/>
    <n v="10"/>
    <n v="6"/>
    <n v="4"/>
    <s v="J"/>
    <s v="L2"/>
    <x v="0"/>
    <s v="Z-I"/>
    <s v="Z I"/>
    <x v="0"/>
    <x v="0"/>
    <x v="0"/>
    <d v="1899-12-30T12:56:19"/>
    <x v="31"/>
    <x v="6"/>
    <x v="0"/>
    <n v="92"/>
    <n v="0"/>
    <x v="0"/>
    <n v="177"/>
    <s v="CALAMA"/>
    <s v="Z-I-6-10-2022-12"/>
    <x v="0"/>
    <x v="0"/>
  </r>
  <r>
    <n v="10631"/>
    <d v="2022-10-06T00:00:00"/>
    <n v="10"/>
    <n v="6"/>
    <n v="4"/>
    <s v="J"/>
    <s v="L2"/>
    <x v="0"/>
    <s v="Z-R"/>
    <s v="Z R"/>
    <x v="0"/>
    <x v="1"/>
    <x v="1"/>
    <d v="1899-12-30T13:35:03"/>
    <x v="5"/>
    <x v="11"/>
    <x v="0"/>
    <n v="92"/>
    <n v="1"/>
    <x v="0"/>
    <n v="177"/>
    <s v="CALAMA"/>
    <s v="Z-R-6-10-2022-13"/>
    <x v="0"/>
    <x v="0"/>
  </r>
  <r>
    <n v="15362"/>
    <d v="2022-10-06T00:00:00"/>
    <n v="10"/>
    <n v="6"/>
    <n v="4"/>
    <s v="J"/>
    <s v="L2"/>
    <x v="0"/>
    <s v="F-I"/>
    <s v="F I"/>
    <x v="1"/>
    <x v="0"/>
    <x v="2"/>
    <d v="1899-12-30T11:42:11"/>
    <x v="8"/>
    <x v="5"/>
    <x v="1"/>
    <n v="90"/>
    <n v="0"/>
    <x v="0"/>
    <n v="177"/>
    <s v="CALAMA"/>
    <s v="F-I-6-10-2022-11"/>
    <x v="0"/>
    <x v="0"/>
  </r>
  <r>
    <n v="13423"/>
    <d v="2022-10-06T00:00:00"/>
    <n v="10"/>
    <n v="6"/>
    <n v="4"/>
    <s v="J"/>
    <s v="L2"/>
    <x v="0"/>
    <s v="F-R"/>
    <s v="F R"/>
    <x v="1"/>
    <x v="1"/>
    <x v="3"/>
    <d v="1899-12-30T12:43:15"/>
    <x v="62"/>
    <x v="6"/>
    <x v="1"/>
    <n v="90"/>
    <n v="1"/>
    <x v="0"/>
    <n v="177"/>
    <s v="CALAMA"/>
    <s v="F-R-6-10-2022-12"/>
    <x v="0"/>
    <x v="0"/>
  </r>
  <r>
    <n v="5569"/>
    <d v="2022-10-06T00:00:00"/>
    <n v="10"/>
    <n v="6"/>
    <n v="4"/>
    <s v="J"/>
    <s v="L2"/>
    <x v="0"/>
    <s v="Z-I"/>
    <s v="Z I"/>
    <x v="0"/>
    <x v="0"/>
    <x v="0"/>
    <d v="1899-12-30T13:04:25"/>
    <x v="44"/>
    <x v="11"/>
    <x v="0"/>
    <n v="92"/>
    <n v="0"/>
    <x v="0"/>
    <n v="177"/>
    <s v="CALAMA"/>
    <s v="Z-I-6-10-2022-13"/>
    <x v="0"/>
    <x v="0"/>
  </r>
  <r>
    <n v="35525"/>
    <d v="2022-10-06T00:00:00"/>
    <n v="10"/>
    <n v="6"/>
    <n v="4"/>
    <s v="J"/>
    <s v="L2"/>
    <x v="0"/>
    <s v="Z-R"/>
    <s v="Z R"/>
    <x v="0"/>
    <x v="1"/>
    <x v="1"/>
    <d v="1899-12-30T13:45:08"/>
    <x v="13"/>
    <x v="11"/>
    <x v="0"/>
    <n v="92"/>
    <n v="1"/>
    <x v="0"/>
    <n v="177"/>
    <s v="CALAMA"/>
    <s v="Z-R-6-10-2022-13"/>
    <x v="0"/>
    <x v="0"/>
  </r>
  <r>
    <n v="19560"/>
    <d v="2022-10-04T00:00:00"/>
    <n v="10"/>
    <n v="4"/>
    <n v="2"/>
    <s v="M"/>
    <s v="L2"/>
    <x v="0"/>
    <s v="F-I"/>
    <s v="F I"/>
    <x v="1"/>
    <x v="0"/>
    <x v="2"/>
    <d v="1899-12-30T07:56:54"/>
    <x v="47"/>
    <x v="0"/>
    <x v="1"/>
    <n v="90"/>
    <n v="0"/>
    <x v="0"/>
    <n v="177"/>
    <s v="CALAMA"/>
    <s v="F-I-4-10-2022-7"/>
    <x v="1"/>
    <x v="1"/>
  </r>
  <r>
    <n v="19561"/>
    <d v="2022-10-04T00:00:00"/>
    <n v="10"/>
    <n v="4"/>
    <n v="2"/>
    <s v="M"/>
    <s v="L2"/>
    <x v="0"/>
    <s v="F-R"/>
    <s v="F R"/>
    <x v="1"/>
    <x v="1"/>
    <x v="3"/>
    <d v="1899-12-30T09:11:22"/>
    <x v="47"/>
    <x v="14"/>
    <x v="1"/>
    <n v="90"/>
    <n v="1"/>
    <x v="0"/>
    <n v="177"/>
    <s v="CALAMA"/>
    <s v="F-R-4-10-2022-9"/>
    <x v="1"/>
    <x v="1"/>
  </r>
  <r>
    <n v="19564"/>
    <d v="2022-10-04T00:00:00"/>
    <n v="10"/>
    <n v="4"/>
    <n v="2"/>
    <s v="M"/>
    <s v="L2"/>
    <x v="0"/>
    <s v="T-I"/>
    <s v="T I"/>
    <x v="2"/>
    <x v="0"/>
    <x v="4"/>
    <d v="1899-12-30T10:43:31"/>
    <x v="47"/>
    <x v="4"/>
    <x v="2"/>
    <n v="85"/>
    <n v="0"/>
    <x v="0"/>
    <n v="177"/>
    <s v="CALAMA"/>
    <s v="T-I-4-10-2022-10"/>
    <x v="1"/>
    <x v="1"/>
  </r>
  <r>
    <n v="19565"/>
    <d v="2022-10-04T00:00:00"/>
    <n v="10"/>
    <n v="4"/>
    <n v="2"/>
    <s v="M"/>
    <s v="L2"/>
    <x v="0"/>
    <s v="T-R"/>
    <s v="T R"/>
    <x v="2"/>
    <x v="1"/>
    <x v="5"/>
    <d v="1899-12-30T11:45:31"/>
    <x v="47"/>
    <x v="5"/>
    <x v="2"/>
    <n v="85"/>
    <n v="1"/>
    <x v="0"/>
    <n v="177"/>
    <s v="CALAMA"/>
    <s v="T-R-4-10-2022-11"/>
    <x v="1"/>
    <x v="1"/>
  </r>
  <r>
    <n v="19568"/>
    <d v="2022-10-04T00:00:00"/>
    <n v="10"/>
    <n v="4"/>
    <n v="2"/>
    <s v="M"/>
    <s v="L2"/>
    <x v="0"/>
    <s v="A-I"/>
    <s v="A I"/>
    <x v="3"/>
    <x v="0"/>
    <x v="6"/>
    <d v="1899-12-30T13:45:44"/>
    <x v="47"/>
    <x v="11"/>
    <x v="3"/>
    <n v="86"/>
    <n v="0"/>
    <x v="0"/>
    <n v="177"/>
    <s v="CALAMA"/>
    <s v="A-I-4-10-2022-13"/>
    <x v="1"/>
    <x v="1"/>
  </r>
  <r>
    <n v="19569"/>
    <d v="2022-10-04T00:00:00"/>
    <n v="10"/>
    <n v="4"/>
    <n v="2"/>
    <s v="M"/>
    <s v="L2"/>
    <x v="0"/>
    <s v="A-R"/>
    <s v="A R"/>
    <x v="3"/>
    <x v="1"/>
    <x v="7"/>
    <d v="1899-12-30T15:05:28"/>
    <x v="47"/>
    <x v="8"/>
    <x v="3"/>
    <n v="86"/>
    <n v="1"/>
    <x v="0"/>
    <n v="177"/>
    <s v="CALAMA"/>
    <s v="A-R-4-10-2022-15"/>
    <x v="1"/>
    <x v="1"/>
  </r>
  <r>
    <n v="19573"/>
    <d v="2022-10-04T00:00:00"/>
    <n v="10"/>
    <n v="4"/>
    <n v="2"/>
    <s v="M"/>
    <s v="L2"/>
    <x v="0"/>
    <s v="T-I"/>
    <s v="T I"/>
    <x v="2"/>
    <x v="0"/>
    <x v="4"/>
    <d v="1899-12-30T16:53:13"/>
    <x v="47"/>
    <x v="12"/>
    <x v="2"/>
    <n v="85"/>
    <n v="0"/>
    <x v="0"/>
    <n v="177"/>
    <s v="CALAMA"/>
    <s v="T-I-4-10-2022-16"/>
    <x v="1"/>
    <x v="1"/>
  </r>
  <r>
    <n v="19574"/>
    <d v="2022-10-04T00:00:00"/>
    <n v="10"/>
    <n v="4"/>
    <n v="2"/>
    <s v="M"/>
    <s v="L2"/>
    <x v="0"/>
    <s v="T-R"/>
    <s v="T R"/>
    <x v="2"/>
    <x v="1"/>
    <x v="5"/>
    <d v="1899-12-30T17:57:49"/>
    <x v="47"/>
    <x v="9"/>
    <x v="2"/>
    <n v="85"/>
    <n v="1"/>
    <x v="0"/>
    <n v="177"/>
    <s v="CALAMA"/>
    <s v="T-R-4-10-2022-17"/>
    <x v="1"/>
    <x v="1"/>
  </r>
  <r>
    <n v="27754"/>
    <d v="2022-10-06T00:00:00"/>
    <n v="10"/>
    <n v="6"/>
    <n v="4"/>
    <s v="J"/>
    <s v="L2"/>
    <x v="0"/>
    <s v="C-I"/>
    <s v="C I"/>
    <x v="4"/>
    <x v="0"/>
    <x v="8"/>
    <d v="1899-12-30T12:07:32"/>
    <x v="78"/>
    <x v="6"/>
    <x v="4"/>
    <n v="89"/>
    <n v="0"/>
    <x v="0"/>
    <n v="177"/>
    <s v="CALAMA"/>
    <s v="C-I-6-10-2022-12"/>
    <x v="0"/>
    <x v="0"/>
  </r>
  <r>
    <n v="33316"/>
    <d v="2022-10-06T00:00:00"/>
    <n v="10"/>
    <n v="6"/>
    <n v="4"/>
    <s v="J"/>
    <s v="L2"/>
    <x v="0"/>
    <s v="C-R"/>
    <s v="C R"/>
    <x v="4"/>
    <x v="1"/>
    <x v="9"/>
    <d v="1899-12-30T13:13:56"/>
    <x v="3"/>
    <x v="11"/>
    <x v="4"/>
    <n v="89"/>
    <n v="1"/>
    <x v="0"/>
    <n v="177"/>
    <s v="CALAMA"/>
    <s v="C-R-6-10-2022-13"/>
    <x v="0"/>
    <x v="0"/>
  </r>
  <r>
    <n v="11355"/>
    <d v="2022-10-06T00:00:00"/>
    <n v="10"/>
    <n v="6"/>
    <n v="4"/>
    <s v="J"/>
    <s v="L2"/>
    <x v="0"/>
    <s v="Z-I"/>
    <s v="Z I"/>
    <x v="0"/>
    <x v="0"/>
    <x v="0"/>
    <d v="1899-12-30T13:15:53"/>
    <x v="51"/>
    <x v="11"/>
    <x v="0"/>
    <n v="92"/>
    <n v="0"/>
    <x v="0"/>
    <n v="177"/>
    <s v="CALAMA"/>
    <s v="Z-I-6-10-2022-13"/>
    <x v="0"/>
    <x v="0"/>
  </r>
  <r>
    <n v="34825"/>
    <d v="2022-10-06T00:00:00"/>
    <n v="10"/>
    <n v="6"/>
    <n v="4"/>
    <s v="J"/>
    <s v="L2"/>
    <x v="0"/>
    <s v="Z-R"/>
    <s v="Z R"/>
    <x v="0"/>
    <x v="1"/>
    <x v="1"/>
    <d v="1899-12-30T13:50:03"/>
    <x v="57"/>
    <x v="11"/>
    <x v="0"/>
    <n v="92"/>
    <n v="1"/>
    <x v="1"/>
    <n v="177"/>
    <s v="CALAMA"/>
    <s v="Z-R-6-10-2022-13"/>
    <x v="0"/>
    <x v="0"/>
  </r>
  <r>
    <n v="21643"/>
    <d v="2022-10-06T00:00:00"/>
    <n v="10"/>
    <n v="6"/>
    <n v="4"/>
    <s v="J"/>
    <s v="L2"/>
    <x v="0"/>
    <s v="F-I"/>
    <s v="F I"/>
    <x v="1"/>
    <x v="0"/>
    <x v="2"/>
    <d v="1899-12-30T11:50:34"/>
    <x v="73"/>
    <x v="5"/>
    <x v="1"/>
    <n v="90"/>
    <n v="0"/>
    <x v="0"/>
    <n v="177"/>
    <s v="CALAMA"/>
    <s v="F-I-6-10-2022-11"/>
    <x v="0"/>
    <x v="0"/>
  </r>
  <r>
    <n v="15363"/>
    <d v="2022-10-06T00:00:00"/>
    <n v="10"/>
    <n v="6"/>
    <n v="4"/>
    <s v="J"/>
    <s v="L2"/>
    <x v="0"/>
    <s v="F-R"/>
    <s v="F R"/>
    <x v="1"/>
    <x v="1"/>
    <x v="3"/>
    <d v="1899-12-30T12:55:03"/>
    <x v="8"/>
    <x v="6"/>
    <x v="1"/>
    <n v="90"/>
    <n v="1"/>
    <x v="1"/>
    <n v="177"/>
    <s v="CALAMA"/>
    <s v="F-R-6-10-2022-12"/>
    <x v="0"/>
    <x v="0"/>
  </r>
  <r>
    <n v="21387"/>
    <d v="2022-10-06T00:00:00"/>
    <n v="10"/>
    <n v="6"/>
    <n v="4"/>
    <s v="J"/>
    <s v="L2"/>
    <x v="0"/>
    <s v="T-I"/>
    <s v="T I"/>
    <x v="2"/>
    <x v="0"/>
    <x v="4"/>
    <d v="1899-12-30T12:43:50"/>
    <x v="86"/>
    <x v="6"/>
    <x v="2"/>
    <n v="85"/>
    <n v="0"/>
    <x v="0"/>
    <n v="177"/>
    <s v="CALAMA"/>
    <s v="T-I-6-10-2022-12"/>
    <x v="0"/>
    <x v="0"/>
  </r>
  <r>
    <n v="21389"/>
    <d v="2022-10-06T00:00:00"/>
    <n v="10"/>
    <n v="6"/>
    <n v="4"/>
    <s v="J"/>
    <s v="L2"/>
    <x v="0"/>
    <s v="T-R"/>
    <s v="T R"/>
    <x v="2"/>
    <x v="1"/>
    <x v="5"/>
    <d v="1899-12-30T13:54:57"/>
    <x v="86"/>
    <x v="11"/>
    <x v="2"/>
    <n v="85"/>
    <n v="1"/>
    <x v="0"/>
    <n v="177"/>
    <s v="CALAMA"/>
    <s v="T-R-6-10-2022-13"/>
    <x v="0"/>
    <x v="0"/>
  </r>
  <r>
    <n v="20073"/>
    <d v="2022-10-04T00:00:00"/>
    <n v="10"/>
    <n v="4"/>
    <n v="2"/>
    <s v="M"/>
    <s v="L2"/>
    <x v="0"/>
    <s v="AY2-R"/>
    <s v="AY2 R"/>
    <x v="6"/>
    <x v="1"/>
    <x v="11"/>
    <d v="1899-12-30T07:17:17"/>
    <x v="60"/>
    <x v="0"/>
    <x v="6"/>
    <n v="535"/>
    <n v="1"/>
    <x v="0"/>
    <n v="177"/>
    <s v="CALAMA"/>
    <s v="AY2-R-4-10-2022-7"/>
    <x v="1"/>
    <x v="1"/>
  </r>
  <r>
    <n v="20095"/>
    <d v="2022-10-06T00:00:00"/>
    <n v="10"/>
    <n v="6"/>
    <n v="4"/>
    <s v="J"/>
    <s v="L2"/>
    <x v="0"/>
    <s v="AY2-R"/>
    <s v="AY2 R"/>
    <x v="6"/>
    <x v="1"/>
    <x v="11"/>
    <d v="1899-12-30T07:17:53"/>
    <x v="60"/>
    <x v="0"/>
    <x v="6"/>
    <n v="535"/>
    <n v="1"/>
    <x v="0"/>
    <n v="177"/>
    <s v="CALAMA"/>
    <s v="AY2-R-6-10-2022-7"/>
    <x v="1"/>
    <x v="1"/>
  </r>
  <r>
    <n v="769"/>
    <d v="2022-10-06T00:00:00"/>
    <n v="10"/>
    <n v="6"/>
    <n v="4"/>
    <s v="J"/>
    <s v="L2"/>
    <x v="0"/>
    <s v="T-I"/>
    <s v="T I"/>
    <x v="2"/>
    <x v="0"/>
    <x v="4"/>
    <d v="1899-12-30T12:57:50"/>
    <x v="15"/>
    <x v="6"/>
    <x v="2"/>
    <n v="85"/>
    <n v="0"/>
    <x v="0"/>
    <n v="177"/>
    <s v="CALAMA"/>
    <s v="T-I-6-10-2022-12"/>
    <x v="0"/>
    <x v="0"/>
  </r>
  <r>
    <n v="771"/>
    <d v="2022-10-06T00:00:00"/>
    <n v="10"/>
    <n v="6"/>
    <n v="4"/>
    <s v="J"/>
    <s v="L2"/>
    <x v="0"/>
    <s v="T-R"/>
    <s v="T R"/>
    <x v="2"/>
    <x v="1"/>
    <x v="5"/>
    <d v="1899-12-30T14:06:07"/>
    <x v="15"/>
    <x v="7"/>
    <x v="2"/>
    <n v="85"/>
    <n v="1"/>
    <x v="0"/>
    <n v="177"/>
    <s v="CALAMA"/>
    <s v="T-R-6-10-2022-14"/>
    <x v="0"/>
    <x v="0"/>
  </r>
  <r>
    <n v="15755"/>
    <d v="2022-10-06T00:00:00"/>
    <n v="10"/>
    <n v="6"/>
    <n v="4"/>
    <s v="J"/>
    <s v="L2"/>
    <x v="0"/>
    <s v="A-I"/>
    <s v="A I"/>
    <x v="3"/>
    <x v="0"/>
    <x v="6"/>
    <d v="1899-12-30T12:32:08"/>
    <x v="25"/>
    <x v="6"/>
    <x v="3"/>
    <n v="86"/>
    <n v="0"/>
    <x v="0"/>
    <n v="177"/>
    <s v="CALAMA"/>
    <s v="A-I-6-10-2022-12"/>
    <x v="0"/>
    <x v="0"/>
  </r>
  <r>
    <n v="29441"/>
    <d v="2022-10-06T00:00:00"/>
    <n v="10"/>
    <n v="6"/>
    <n v="4"/>
    <s v="J"/>
    <s v="L2"/>
    <x v="0"/>
    <s v="A-R"/>
    <s v="A R"/>
    <x v="3"/>
    <x v="1"/>
    <x v="7"/>
    <d v="1899-12-30T13:38:33"/>
    <x v="16"/>
    <x v="11"/>
    <x v="3"/>
    <n v="86"/>
    <n v="1"/>
    <x v="0"/>
    <n v="177"/>
    <s v="CALAMA"/>
    <s v="A-R-6-10-2022-13"/>
    <x v="0"/>
    <x v="0"/>
  </r>
  <r>
    <n v="33315"/>
    <d v="2022-10-06T00:00:00"/>
    <n v="10"/>
    <n v="6"/>
    <n v="4"/>
    <s v="J"/>
    <s v="L2"/>
    <x v="0"/>
    <s v="C-I"/>
    <s v="C I"/>
    <x v="4"/>
    <x v="0"/>
    <x v="8"/>
    <d v="1899-12-30T12:16:17"/>
    <x v="3"/>
    <x v="6"/>
    <x v="4"/>
    <n v="89"/>
    <n v="0"/>
    <x v="0"/>
    <n v="177"/>
    <s v="CALAMA"/>
    <s v="C-I-6-10-2022-12"/>
    <x v="0"/>
    <x v="0"/>
  </r>
  <r>
    <n v="8359"/>
    <d v="2022-10-06T00:00:00"/>
    <n v="10"/>
    <n v="6"/>
    <n v="4"/>
    <s v="J"/>
    <s v="L2"/>
    <x v="0"/>
    <s v="C-R"/>
    <s v="C R"/>
    <x v="4"/>
    <x v="1"/>
    <x v="9"/>
    <d v="1899-12-30T13:21:22"/>
    <x v="4"/>
    <x v="11"/>
    <x v="4"/>
    <n v="89"/>
    <n v="1"/>
    <x v="0"/>
    <n v="177"/>
    <s v="CALAMA"/>
    <s v="C-R-6-10-2022-13"/>
    <x v="0"/>
    <x v="0"/>
  </r>
  <r>
    <n v="30644"/>
    <d v="2022-10-06T00:00:00"/>
    <n v="10"/>
    <n v="6"/>
    <n v="4"/>
    <s v="J"/>
    <s v="L2"/>
    <x v="0"/>
    <s v="Z-I"/>
    <s v="Z I"/>
    <x v="0"/>
    <x v="0"/>
    <x v="0"/>
    <d v="1899-12-30T13:23:42"/>
    <x v="56"/>
    <x v="11"/>
    <x v="0"/>
    <n v="92"/>
    <n v="0"/>
    <x v="0"/>
    <n v="177"/>
    <s v="CALAMA"/>
    <s v="Z-I-6-10-2022-13"/>
    <x v="0"/>
    <x v="0"/>
  </r>
  <r>
    <n v="16794"/>
    <d v="2022-10-06T00:00:00"/>
    <n v="10"/>
    <n v="6"/>
    <n v="4"/>
    <s v="J"/>
    <s v="L2"/>
    <x v="0"/>
    <s v="Z-R"/>
    <s v="Z R"/>
    <x v="0"/>
    <x v="1"/>
    <x v="1"/>
    <d v="1899-12-30T13:53:52"/>
    <x v="19"/>
    <x v="11"/>
    <x v="0"/>
    <n v="92"/>
    <n v="1"/>
    <x v="0"/>
    <n v="177"/>
    <s v="CALAMA"/>
    <s v="Z-R-6-10-2022-13"/>
    <x v="0"/>
    <x v="0"/>
  </r>
  <r>
    <n v="34824"/>
    <d v="2022-10-06T00:00:00"/>
    <n v="10"/>
    <n v="6"/>
    <n v="4"/>
    <s v="J"/>
    <s v="L2"/>
    <x v="0"/>
    <s v="Z-I"/>
    <s v="Z I"/>
    <x v="0"/>
    <x v="0"/>
    <x v="0"/>
    <d v="1899-12-30T13:25:25"/>
    <x v="57"/>
    <x v="11"/>
    <x v="0"/>
    <n v="92"/>
    <n v="0"/>
    <x v="1"/>
    <n v="177"/>
    <s v="CALAMA"/>
    <s v="Z-I-6-10-2022-13"/>
    <x v="0"/>
    <x v="0"/>
  </r>
  <r>
    <n v="5570"/>
    <d v="2022-10-06T00:00:00"/>
    <n v="10"/>
    <n v="6"/>
    <n v="4"/>
    <s v="J"/>
    <s v="L2"/>
    <x v="0"/>
    <s v="Z-R"/>
    <s v="Z R"/>
    <x v="0"/>
    <x v="1"/>
    <x v="1"/>
    <d v="1899-12-30T14:12:02"/>
    <x v="44"/>
    <x v="7"/>
    <x v="0"/>
    <n v="92"/>
    <n v="1"/>
    <x v="0"/>
    <n v="177"/>
    <s v="CALAMA"/>
    <s v="Z-R-6-10-2022-14"/>
    <x v="0"/>
    <x v="0"/>
  </r>
  <r>
    <n v="614"/>
    <d v="2022-10-06T00:00:00"/>
    <n v="10"/>
    <n v="6"/>
    <n v="4"/>
    <s v="J"/>
    <s v="L2"/>
    <x v="0"/>
    <s v="F-I"/>
    <s v="F I"/>
    <x v="1"/>
    <x v="0"/>
    <x v="2"/>
    <d v="1899-12-30T12:00:39"/>
    <x v="9"/>
    <x v="6"/>
    <x v="1"/>
    <n v="90"/>
    <n v="0"/>
    <x v="0"/>
    <n v="177"/>
    <s v="CALAMA"/>
    <s v="F-I-6-10-2022-12"/>
    <x v="0"/>
    <x v="0"/>
  </r>
  <r>
    <n v="21644"/>
    <d v="2022-10-06T00:00:00"/>
    <n v="10"/>
    <n v="6"/>
    <n v="4"/>
    <s v="J"/>
    <s v="L2"/>
    <x v="0"/>
    <s v="F-R"/>
    <s v="F R"/>
    <x v="1"/>
    <x v="1"/>
    <x v="3"/>
    <d v="1899-12-30T13:01:47"/>
    <x v="73"/>
    <x v="11"/>
    <x v="1"/>
    <n v="90"/>
    <n v="1"/>
    <x v="1"/>
    <n v="177"/>
    <s v="CALAMA"/>
    <s v="F-R-6-10-2022-13"/>
    <x v="0"/>
    <x v="0"/>
  </r>
  <r>
    <n v="57"/>
    <d v="2022-10-06T00:00:00"/>
    <n v="10"/>
    <n v="6"/>
    <n v="4"/>
    <s v="J"/>
    <s v="L2"/>
    <x v="0"/>
    <s v="T-I"/>
    <s v="T I"/>
    <x v="2"/>
    <x v="0"/>
    <x v="4"/>
    <d v="1899-12-30T13:05:23"/>
    <x v="24"/>
    <x v="11"/>
    <x v="2"/>
    <n v="85"/>
    <n v="0"/>
    <x v="0"/>
    <n v="177"/>
    <s v="CALAMA"/>
    <s v="T-I-6-10-2022-13"/>
    <x v="0"/>
    <x v="0"/>
  </r>
  <r>
    <n v="23293"/>
    <d v="2022-10-06T00:00:00"/>
    <n v="10"/>
    <n v="6"/>
    <n v="4"/>
    <s v="J"/>
    <s v="L2"/>
    <x v="0"/>
    <s v="T-I"/>
    <s v="T I"/>
    <x v="2"/>
    <x v="0"/>
    <x v="4"/>
    <d v="1899-12-30T13:17:19"/>
    <x v="89"/>
    <x v="11"/>
    <x v="2"/>
    <n v="85"/>
    <n v="0"/>
    <x v="0"/>
    <n v="177"/>
    <s v="CALAMA"/>
    <s v="T-I-6-10-2022-13"/>
    <x v="0"/>
    <x v="0"/>
  </r>
  <r>
    <n v="59"/>
    <d v="2022-10-06T00:00:00"/>
    <n v="10"/>
    <n v="6"/>
    <n v="4"/>
    <s v="J"/>
    <s v="L2"/>
    <x v="0"/>
    <s v="T-R"/>
    <s v="T R"/>
    <x v="2"/>
    <x v="1"/>
    <x v="5"/>
    <d v="1899-12-30T14:16:02"/>
    <x v="24"/>
    <x v="7"/>
    <x v="2"/>
    <n v="85"/>
    <n v="1"/>
    <x v="0"/>
    <n v="177"/>
    <s v="CALAMA"/>
    <s v="T-R-6-10-2022-14"/>
    <x v="0"/>
    <x v="0"/>
  </r>
  <r>
    <n v="25246"/>
    <d v="2022-10-06T00:00:00"/>
    <n v="10"/>
    <n v="6"/>
    <n v="4"/>
    <s v="J"/>
    <s v="L2"/>
    <x v="0"/>
    <s v="A-I"/>
    <s v="A I"/>
    <x v="3"/>
    <x v="0"/>
    <x v="6"/>
    <d v="1899-12-30T12:49:59"/>
    <x v="36"/>
    <x v="6"/>
    <x v="3"/>
    <n v="86"/>
    <n v="0"/>
    <x v="0"/>
    <n v="177"/>
    <s v="CALAMA"/>
    <s v="A-I-6-10-2022-12"/>
    <x v="0"/>
    <x v="0"/>
  </r>
  <r>
    <n v="15756"/>
    <d v="2022-10-06T00:00:00"/>
    <n v="10"/>
    <n v="6"/>
    <n v="4"/>
    <s v="J"/>
    <s v="L2"/>
    <x v="0"/>
    <s v="A-R"/>
    <s v="A R"/>
    <x v="3"/>
    <x v="1"/>
    <x v="7"/>
    <d v="1899-12-30T13:55:48"/>
    <x v="25"/>
    <x v="11"/>
    <x v="3"/>
    <n v="86"/>
    <n v="1"/>
    <x v="0"/>
    <n v="177"/>
    <s v="CALAMA"/>
    <s v="A-R-6-10-2022-13"/>
    <x v="0"/>
    <x v="0"/>
  </r>
  <r>
    <n v="20732"/>
    <d v="2022-10-04T00:00:00"/>
    <n v="10"/>
    <n v="4"/>
    <n v="2"/>
    <s v="M"/>
    <s v="L2"/>
    <x v="0"/>
    <s v="F-I"/>
    <s v="F I"/>
    <x v="1"/>
    <x v="0"/>
    <x v="2"/>
    <d v="1899-12-30T08:48:43"/>
    <x v="79"/>
    <x v="1"/>
    <x v="1"/>
    <n v="90"/>
    <n v="0"/>
    <x v="0"/>
    <n v="177"/>
    <s v="CALAMA"/>
    <s v="F-I-4-10-2022-8"/>
    <x v="1"/>
    <x v="1"/>
  </r>
  <r>
    <n v="20733"/>
    <d v="2022-10-04T00:00:00"/>
    <n v="10"/>
    <n v="4"/>
    <n v="2"/>
    <s v="M"/>
    <s v="L2"/>
    <x v="0"/>
    <s v="F-R"/>
    <s v="F R"/>
    <x v="1"/>
    <x v="1"/>
    <x v="3"/>
    <d v="1899-12-30T09:56:30"/>
    <x v="79"/>
    <x v="14"/>
    <x v="1"/>
    <n v="90"/>
    <n v="1"/>
    <x v="0"/>
    <n v="177"/>
    <s v="CALAMA"/>
    <s v="F-R-4-10-2022-9"/>
    <x v="1"/>
    <x v="1"/>
  </r>
  <r>
    <n v="20735"/>
    <d v="2022-10-04T00:00:00"/>
    <n v="10"/>
    <n v="4"/>
    <n v="2"/>
    <s v="M"/>
    <s v="L2"/>
    <x v="0"/>
    <s v="T-I"/>
    <s v="T I"/>
    <x v="2"/>
    <x v="0"/>
    <x v="4"/>
    <d v="1899-12-30T11:45:17"/>
    <x v="79"/>
    <x v="5"/>
    <x v="2"/>
    <n v="85"/>
    <n v="0"/>
    <x v="0"/>
    <n v="177"/>
    <s v="CALAMA"/>
    <s v="T-I-4-10-2022-11"/>
    <x v="1"/>
    <x v="1"/>
  </r>
  <r>
    <n v="20737"/>
    <d v="2022-10-04T00:00:00"/>
    <n v="10"/>
    <n v="4"/>
    <n v="2"/>
    <s v="M"/>
    <s v="L2"/>
    <x v="0"/>
    <s v="T-R"/>
    <s v="T R"/>
    <x v="2"/>
    <x v="1"/>
    <x v="5"/>
    <d v="1899-12-30T12:52:09"/>
    <x v="79"/>
    <x v="6"/>
    <x v="2"/>
    <n v="85"/>
    <n v="1"/>
    <x v="0"/>
    <n v="177"/>
    <s v="CALAMA"/>
    <s v="T-R-4-10-2022-12"/>
    <x v="1"/>
    <x v="1"/>
  </r>
  <r>
    <n v="20740"/>
    <d v="2022-10-04T00:00:00"/>
    <n v="10"/>
    <n v="4"/>
    <n v="2"/>
    <s v="M"/>
    <s v="L2"/>
    <x v="0"/>
    <s v="A-I"/>
    <s v="A I"/>
    <x v="3"/>
    <x v="0"/>
    <x v="6"/>
    <d v="1899-12-30T14:46:46"/>
    <x v="79"/>
    <x v="7"/>
    <x v="3"/>
    <n v="86"/>
    <n v="0"/>
    <x v="0"/>
    <n v="177"/>
    <s v="CALAMA"/>
    <s v="A-I-4-10-2022-14"/>
    <x v="1"/>
    <x v="1"/>
  </r>
  <r>
    <n v="20741"/>
    <d v="2022-10-04T00:00:00"/>
    <n v="10"/>
    <n v="4"/>
    <n v="2"/>
    <s v="M"/>
    <s v="L2"/>
    <x v="0"/>
    <s v="A-R"/>
    <s v="A R"/>
    <x v="3"/>
    <x v="1"/>
    <x v="7"/>
    <d v="1899-12-30T16:04:06"/>
    <x v="79"/>
    <x v="12"/>
    <x v="3"/>
    <n v="86"/>
    <n v="1"/>
    <x v="0"/>
    <n v="177"/>
    <s v="CALAMA"/>
    <s v="A-R-4-10-2022-16"/>
    <x v="1"/>
    <x v="1"/>
  </r>
  <r>
    <n v="20744"/>
    <d v="2022-10-04T00:00:00"/>
    <n v="10"/>
    <n v="4"/>
    <n v="2"/>
    <s v="M"/>
    <s v="L2"/>
    <x v="0"/>
    <s v="C-I"/>
    <s v="C I"/>
    <x v="4"/>
    <x v="0"/>
    <x v="8"/>
    <d v="1899-12-30T18:20:02"/>
    <x v="79"/>
    <x v="13"/>
    <x v="4"/>
    <n v="89"/>
    <n v="0"/>
    <x v="0"/>
    <n v="177"/>
    <s v="CALAMA"/>
    <s v="C-I-4-10-2022-18"/>
    <x v="1"/>
    <x v="1"/>
  </r>
  <r>
    <n v="20745"/>
    <d v="2022-10-04T00:00:00"/>
    <n v="10"/>
    <n v="4"/>
    <n v="2"/>
    <s v="M"/>
    <s v="L2"/>
    <x v="0"/>
    <s v="C-R"/>
    <s v="C R"/>
    <x v="4"/>
    <x v="1"/>
    <x v="9"/>
    <d v="1899-12-30T19:21:45"/>
    <x v="79"/>
    <x v="10"/>
    <x v="4"/>
    <n v="89"/>
    <n v="1"/>
    <x v="0"/>
    <n v="177"/>
    <s v="CALAMA"/>
    <s v="C-R-4-10-2022-19"/>
    <x v="1"/>
    <x v="1"/>
  </r>
  <r>
    <n v="8358"/>
    <d v="2022-10-06T00:00:00"/>
    <n v="10"/>
    <n v="6"/>
    <n v="4"/>
    <s v="J"/>
    <s v="L2"/>
    <x v="0"/>
    <s v="C-I"/>
    <s v="C I"/>
    <x v="4"/>
    <x v="0"/>
    <x v="8"/>
    <d v="1899-12-30T12:21:51"/>
    <x v="4"/>
    <x v="6"/>
    <x v="4"/>
    <n v="89"/>
    <n v="0"/>
    <x v="0"/>
    <n v="177"/>
    <s v="CALAMA"/>
    <s v="C-I-6-10-2022-12"/>
    <x v="0"/>
    <x v="0"/>
  </r>
  <r>
    <n v="30845"/>
    <d v="2022-10-06T00:00:00"/>
    <n v="10"/>
    <n v="6"/>
    <n v="4"/>
    <s v="J"/>
    <s v="L2"/>
    <x v="0"/>
    <s v="C-R"/>
    <s v="C R"/>
    <x v="4"/>
    <x v="1"/>
    <x v="9"/>
    <d v="1899-12-30T13:32:06"/>
    <x v="12"/>
    <x v="11"/>
    <x v="4"/>
    <n v="89"/>
    <n v="1"/>
    <x v="0"/>
    <n v="177"/>
    <s v="CALAMA"/>
    <s v="C-R-6-10-2022-13"/>
    <x v="0"/>
    <x v="0"/>
  </r>
  <r>
    <n v="25630"/>
    <d v="2022-10-06T00:00:00"/>
    <n v="10"/>
    <n v="6"/>
    <n v="4"/>
    <s v="J"/>
    <s v="L2"/>
    <x v="0"/>
    <s v="Z-I"/>
    <s v="Z I"/>
    <x v="0"/>
    <x v="0"/>
    <x v="0"/>
    <d v="1899-12-30T13:37:19"/>
    <x v="61"/>
    <x v="11"/>
    <x v="0"/>
    <n v="92"/>
    <n v="0"/>
    <x v="0"/>
    <n v="177"/>
    <s v="CALAMA"/>
    <s v="Z-I-6-10-2022-13"/>
    <x v="0"/>
    <x v="0"/>
  </r>
  <r>
    <n v="11357"/>
    <d v="2022-10-06T00:00:00"/>
    <n v="10"/>
    <n v="6"/>
    <n v="4"/>
    <s v="J"/>
    <s v="L2"/>
    <x v="0"/>
    <s v="Z-R"/>
    <s v="Z R"/>
    <x v="0"/>
    <x v="1"/>
    <x v="1"/>
    <d v="1899-12-30T14:20:48"/>
    <x v="51"/>
    <x v="7"/>
    <x v="0"/>
    <n v="92"/>
    <n v="1"/>
    <x v="0"/>
    <n v="177"/>
    <s v="CALAMA"/>
    <s v="Z-R-6-10-2022-14"/>
    <x v="0"/>
    <x v="0"/>
  </r>
  <r>
    <n v="3625"/>
    <d v="2022-10-06T00:00:00"/>
    <n v="10"/>
    <n v="6"/>
    <n v="4"/>
    <s v="J"/>
    <s v="L2"/>
    <x v="0"/>
    <s v="F-I"/>
    <s v="F I"/>
    <x v="1"/>
    <x v="0"/>
    <x v="2"/>
    <d v="1899-12-30T12:09:17"/>
    <x v="41"/>
    <x v="6"/>
    <x v="1"/>
    <n v="90"/>
    <n v="0"/>
    <x v="0"/>
    <n v="177"/>
    <s v="CALAMA"/>
    <s v="F-I-6-10-2022-12"/>
    <x v="0"/>
    <x v="0"/>
  </r>
  <r>
    <n v="616"/>
    <d v="2022-10-06T00:00:00"/>
    <n v="10"/>
    <n v="6"/>
    <n v="4"/>
    <s v="J"/>
    <s v="L2"/>
    <x v="0"/>
    <s v="F-R"/>
    <s v="F R"/>
    <x v="1"/>
    <x v="1"/>
    <x v="3"/>
    <d v="1899-12-30T13:12:08"/>
    <x v="9"/>
    <x v="11"/>
    <x v="1"/>
    <n v="90"/>
    <n v="1"/>
    <x v="0"/>
    <n v="177"/>
    <s v="CALAMA"/>
    <s v="F-R-6-10-2022-13"/>
    <x v="0"/>
    <x v="0"/>
  </r>
  <r>
    <n v="9896"/>
    <d v="2022-10-06T00:00:00"/>
    <n v="10"/>
    <n v="6"/>
    <n v="4"/>
    <s v="J"/>
    <s v="L2"/>
    <x v="0"/>
    <s v="T-I"/>
    <s v="T I"/>
    <x v="2"/>
    <x v="0"/>
    <x v="4"/>
    <d v="1899-12-30T13:26:01"/>
    <x v="29"/>
    <x v="11"/>
    <x v="2"/>
    <n v="85"/>
    <n v="0"/>
    <x v="0"/>
    <n v="177"/>
    <s v="CALAMA"/>
    <s v="T-I-6-10-2022-13"/>
    <x v="0"/>
    <x v="0"/>
  </r>
  <r>
    <n v="23294"/>
    <d v="2022-10-06T00:00:00"/>
    <n v="10"/>
    <n v="6"/>
    <n v="4"/>
    <s v="J"/>
    <s v="L2"/>
    <x v="0"/>
    <s v="T-R"/>
    <s v="T R"/>
    <x v="2"/>
    <x v="1"/>
    <x v="5"/>
    <d v="1899-12-30T14:24:46"/>
    <x v="89"/>
    <x v="7"/>
    <x v="2"/>
    <n v="85"/>
    <n v="1"/>
    <x v="0"/>
    <n v="177"/>
    <s v="CALAMA"/>
    <s v="T-R-6-10-2022-14"/>
    <x v="0"/>
    <x v="0"/>
  </r>
  <r>
    <n v="20995"/>
    <d v="2022-10-04T00:00:00"/>
    <n v="10"/>
    <n v="4"/>
    <n v="2"/>
    <s v="M"/>
    <s v="L2"/>
    <x v="0"/>
    <s v="C-I"/>
    <s v="C I"/>
    <x v="4"/>
    <x v="0"/>
    <x v="8"/>
    <d v="1899-12-30T07:16:23"/>
    <x v="93"/>
    <x v="0"/>
    <x v="4"/>
    <n v="89"/>
    <n v="0"/>
    <x v="0"/>
    <n v="177"/>
    <s v="CALAMA"/>
    <s v="C-I-4-10-2022-7"/>
    <x v="1"/>
    <x v="1"/>
  </r>
  <r>
    <n v="20996"/>
    <d v="2022-10-04T00:00:00"/>
    <n v="10"/>
    <n v="4"/>
    <n v="2"/>
    <s v="M"/>
    <s v="L2"/>
    <x v="0"/>
    <s v="C-R"/>
    <s v="C R"/>
    <x v="4"/>
    <x v="1"/>
    <x v="9"/>
    <d v="1899-12-30T08:16:26"/>
    <x v="93"/>
    <x v="1"/>
    <x v="4"/>
    <n v="89"/>
    <n v="1"/>
    <x v="0"/>
    <n v="177"/>
    <s v="CALAMA"/>
    <s v="C-R-4-10-2022-8"/>
    <x v="1"/>
    <x v="1"/>
  </r>
  <r>
    <n v="20999"/>
    <d v="2022-10-04T00:00:00"/>
    <n v="10"/>
    <n v="4"/>
    <n v="2"/>
    <s v="M"/>
    <s v="L2"/>
    <x v="0"/>
    <s v="Z-I"/>
    <s v="Z I"/>
    <x v="0"/>
    <x v="0"/>
    <x v="0"/>
    <d v="1899-12-30T09:28:31"/>
    <x v="93"/>
    <x v="14"/>
    <x v="0"/>
    <n v="92"/>
    <n v="0"/>
    <x v="0"/>
    <n v="177"/>
    <s v="CALAMA"/>
    <s v="Z-I-4-10-2022-9"/>
    <x v="1"/>
    <x v="1"/>
  </r>
  <r>
    <n v="21000"/>
    <d v="2022-10-04T00:00:00"/>
    <n v="10"/>
    <n v="4"/>
    <n v="2"/>
    <s v="M"/>
    <s v="L2"/>
    <x v="0"/>
    <s v="Z-R"/>
    <s v="Z R"/>
    <x v="0"/>
    <x v="1"/>
    <x v="1"/>
    <d v="1899-12-30T10:25:57"/>
    <x v="93"/>
    <x v="4"/>
    <x v="0"/>
    <n v="92"/>
    <n v="1"/>
    <x v="0"/>
    <n v="177"/>
    <s v="CALAMA"/>
    <s v="Z-R-4-10-2022-10"/>
    <x v="1"/>
    <x v="1"/>
  </r>
  <r>
    <n v="21003"/>
    <d v="2022-10-04T00:00:00"/>
    <n v="10"/>
    <n v="4"/>
    <n v="2"/>
    <s v="M"/>
    <s v="L2"/>
    <x v="0"/>
    <s v="F-I"/>
    <s v="F I"/>
    <x v="1"/>
    <x v="0"/>
    <x v="2"/>
    <d v="1899-12-30T12:12:39"/>
    <x v="93"/>
    <x v="6"/>
    <x v="1"/>
    <n v="90"/>
    <n v="0"/>
    <x v="0"/>
    <n v="177"/>
    <s v="CALAMA"/>
    <s v="F-I-4-10-2022-12"/>
    <x v="1"/>
    <x v="1"/>
  </r>
  <r>
    <n v="21004"/>
    <d v="2022-10-04T00:00:00"/>
    <n v="10"/>
    <n v="4"/>
    <n v="2"/>
    <s v="M"/>
    <s v="L2"/>
    <x v="0"/>
    <s v="F-R"/>
    <s v="F R"/>
    <x v="1"/>
    <x v="1"/>
    <x v="3"/>
    <d v="1899-12-30T13:27:04"/>
    <x v="93"/>
    <x v="11"/>
    <x v="1"/>
    <n v="90"/>
    <n v="1"/>
    <x v="0"/>
    <n v="177"/>
    <s v="CALAMA"/>
    <s v="F-R-4-10-2022-13"/>
    <x v="1"/>
    <x v="1"/>
  </r>
  <r>
    <n v="21007"/>
    <d v="2022-10-04T00:00:00"/>
    <n v="10"/>
    <n v="4"/>
    <n v="2"/>
    <s v="M"/>
    <s v="L2"/>
    <x v="0"/>
    <s v="T-I"/>
    <s v="T I"/>
    <x v="2"/>
    <x v="0"/>
    <x v="4"/>
    <d v="1899-12-30T15:13:50"/>
    <x v="93"/>
    <x v="8"/>
    <x v="2"/>
    <n v="85"/>
    <n v="0"/>
    <x v="0"/>
    <n v="177"/>
    <s v="CALAMA"/>
    <s v="T-I-4-10-2022-15"/>
    <x v="1"/>
    <x v="1"/>
  </r>
  <r>
    <n v="21008"/>
    <d v="2022-10-04T00:00:00"/>
    <n v="10"/>
    <n v="4"/>
    <n v="2"/>
    <s v="M"/>
    <s v="L2"/>
    <x v="0"/>
    <s v="T-R"/>
    <s v="T R"/>
    <x v="2"/>
    <x v="1"/>
    <x v="5"/>
    <d v="1899-12-30T16:20:19"/>
    <x v="93"/>
    <x v="12"/>
    <x v="2"/>
    <n v="85"/>
    <n v="1"/>
    <x v="0"/>
    <n v="177"/>
    <s v="CALAMA"/>
    <s v="T-R-4-10-2022-16"/>
    <x v="1"/>
    <x v="1"/>
  </r>
  <r>
    <n v="21010"/>
    <d v="2022-10-04T00:00:00"/>
    <n v="10"/>
    <n v="4"/>
    <n v="2"/>
    <s v="M"/>
    <s v="L2"/>
    <x v="0"/>
    <s v="A-I"/>
    <s v="A I"/>
    <x v="3"/>
    <x v="0"/>
    <x v="6"/>
    <d v="1899-12-30T18:18:58"/>
    <x v="93"/>
    <x v="13"/>
    <x v="3"/>
    <n v="86"/>
    <n v="0"/>
    <x v="0"/>
    <n v="177"/>
    <s v="CALAMA"/>
    <s v="A-I-4-10-2022-18"/>
    <x v="1"/>
    <x v="1"/>
  </r>
  <r>
    <n v="21011"/>
    <d v="2022-10-04T00:00:00"/>
    <n v="10"/>
    <n v="4"/>
    <n v="2"/>
    <s v="M"/>
    <s v="L2"/>
    <x v="0"/>
    <s v="A-R"/>
    <s v="A R"/>
    <x v="3"/>
    <x v="1"/>
    <x v="7"/>
    <d v="1899-12-30T19:36:12"/>
    <x v="93"/>
    <x v="10"/>
    <x v="3"/>
    <n v="86"/>
    <n v="1"/>
    <x v="0"/>
    <n v="177"/>
    <s v="CALAMA"/>
    <s v="A-R-4-10-2022-19"/>
    <x v="1"/>
    <x v="1"/>
  </r>
  <r>
    <n v="21356"/>
    <d v="2022-10-04T00:00:00"/>
    <n v="10"/>
    <n v="4"/>
    <n v="2"/>
    <s v="M"/>
    <s v="L2"/>
    <x v="0"/>
    <s v="A-I"/>
    <s v="A I"/>
    <x v="3"/>
    <x v="0"/>
    <x v="6"/>
    <d v="1899-12-30T09:45:26"/>
    <x v="86"/>
    <x v="14"/>
    <x v="3"/>
    <n v="86"/>
    <n v="0"/>
    <x v="0"/>
    <n v="177"/>
    <s v="CALAMA"/>
    <s v="A-I-4-10-2022-9"/>
    <x v="1"/>
    <x v="1"/>
  </r>
  <r>
    <n v="21357"/>
    <d v="2022-10-04T00:00:00"/>
    <n v="10"/>
    <n v="4"/>
    <n v="2"/>
    <s v="M"/>
    <s v="L2"/>
    <x v="0"/>
    <s v="A-R"/>
    <s v="A R"/>
    <x v="3"/>
    <x v="1"/>
    <x v="7"/>
    <d v="1899-12-30T10:57:10"/>
    <x v="86"/>
    <x v="4"/>
    <x v="3"/>
    <n v="86"/>
    <n v="1"/>
    <x v="0"/>
    <n v="177"/>
    <s v="CALAMA"/>
    <s v="A-R-4-10-2022-10"/>
    <x v="1"/>
    <x v="1"/>
  </r>
  <r>
    <n v="21359"/>
    <d v="2022-10-04T00:00:00"/>
    <n v="10"/>
    <n v="4"/>
    <n v="2"/>
    <s v="M"/>
    <s v="L2"/>
    <x v="0"/>
    <s v="C-I"/>
    <s v="C I"/>
    <x v="4"/>
    <x v="0"/>
    <x v="8"/>
    <d v="1899-12-30T13:13:31"/>
    <x v="86"/>
    <x v="11"/>
    <x v="4"/>
    <n v="89"/>
    <n v="0"/>
    <x v="0"/>
    <n v="177"/>
    <s v="CALAMA"/>
    <s v="C-I-4-10-2022-13"/>
    <x v="1"/>
    <x v="1"/>
  </r>
  <r>
    <n v="21360"/>
    <d v="2022-10-04T00:00:00"/>
    <n v="10"/>
    <n v="4"/>
    <n v="2"/>
    <s v="M"/>
    <s v="L2"/>
    <x v="0"/>
    <s v="C-R"/>
    <s v="C R"/>
    <x v="4"/>
    <x v="1"/>
    <x v="9"/>
    <d v="1899-12-30T14:11:47"/>
    <x v="86"/>
    <x v="7"/>
    <x v="4"/>
    <n v="89"/>
    <n v="1"/>
    <x v="0"/>
    <n v="177"/>
    <s v="CALAMA"/>
    <s v="C-R-4-10-2022-14"/>
    <x v="1"/>
    <x v="1"/>
  </r>
  <r>
    <n v="21363"/>
    <d v="2022-10-04T00:00:00"/>
    <n v="10"/>
    <n v="4"/>
    <n v="2"/>
    <s v="M"/>
    <s v="L2"/>
    <x v="0"/>
    <s v="Z-I"/>
    <s v="Z I"/>
    <x v="0"/>
    <x v="0"/>
    <x v="0"/>
    <d v="1899-12-30T15:43:17"/>
    <x v="86"/>
    <x v="8"/>
    <x v="0"/>
    <n v="92"/>
    <n v="0"/>
    <x v="0"/>
    <n v="177"/>
    <s v="CALAMA"/>
    <s v="Z-I-4-10-2022-15"/>
    <x v="1"/>
    <x v="1"/>
  </r>
  <r>
    <n v="21364"/>
    <d v="2022-10-04T00:00:00"/>
    <n v="10"/>
    <n v="4"/>
    <n v="2"/>
    <s v="M"/>
    <s v="L2"/>
    <x v="0"/>
    <s v="Z-R"/>
    <s v="Z R"/>
    <x v="0"/>
    <x v="1"/>
    <x v="1"/>
    <d v="1899-12-30T16:45:11"/>
    <x v="86"/>
    <x v="12"/>
    <x v="0"/>
    <n v="92"/>
    <n v="1"/>
    <x v="0"/>
    <n v="177"/>
    <s v="CALAMA"/>
    <s v="Z-R-4-10-2022-16"/>
    <x v="1"/>
    <x v="1"/>
  </r>
  <r>
    <n v="21365"/>
    <d v="2022-10-04T00:00:00"/>
    <n v="10"/>
    <n v="4"/>
    <n v="2"/>
    <s v="M"/>
    <s v="L2"/>
    <x v="0"/>
    <s v="T-I"/>
    <s v="T I"/>
    <x v="2"/>
    <x v="0"/>
    <x v="4"/>
    <d v="1899-12-30T19:02:47"/>
    <x v="86"/>
    <x v="10"/>
    <x v="2"/>
    <n v="85"/>
    <n v="0"/>
    <x v="0"/>
    <n v="177"/>
    <s v="CALAMA"/>
    <s v="T-I-4-10-2022-19"/>
    <x v="1"/>
    <x v="1"/>
  </r>
  <r>
    <n v="21366"/>
    <d v="2022-10-04T00:00:00"/>
    <n v="10"/>
    <n v="4"/>
    <n v="2"/>
    <s v="M"/>
    <s v="L2"/>
    <x v="0"/>
    <s v="T-R"/>
    <s v="T R"/>
    <x v="2"/>
    <x v="1"/>
    <x v="5"/>
    <d v="1899-12-30T20:02:45"/>
    <x v="86"/>
    <x v="2"/>
    <x v="2"/>
    <n v="85"/>
    <n v="1"/>
    <x v="1"/>
    <n v="177"/>
    <s v="CALAMA"/>
    <s v="T-R-4-10-2022-20"/>
    <x v="1"/>
    <x v="1"/>
  </r>
  <r>
    <n v="26662"/>
    <d v="2022-10-06T00:00:00"/>
    <n v="10"/>
    <n v="6"/>
    <n v="4"/>
    <s v="J"/>
    <s v="L2"/>
    <x v="0"/>
    <s v="F-I"/>
    <s v="F I"/>
    <x v="1"/>
    <x v="0"/>
    <x v="2"/>
    <d v="1899-12-30T12:18:44"/>
    <x v="20"/>
    <x v="6"/>
    <x v="1"/>
    <n v="90"/>
    <n v="0"/>
    <x v="0"/>
    <n v="177"/>
    <s v="CALAMA"/>
    <s v="F-I-6-10-2022-12"/>
    <x v="0"/>
    <x v="0"/>
  </r>
  <r>
    <n v="3626"/>
    <d v="2022-10-06T00:00:00"/>
    <n v="10"/>
    <n v="6"/>
    <n v="4"/>
    <s v="J"/>
    <s v="L2"/>
    <x v="0"/>
    <s v="F-R"/>
    <s v="F R"/>
    <x v="1"/>
    <x v="1"/>
    <x v="3"/>
    <d v="1899-12-30T13:19:17"/>
    <x v="41"/>
    <x v="11"/>
    <x v="1"/>
    <n v="90"/>
    <n v="1"/>
    <x v="1"/>
    <n v="177"/>
    <s v="CALAMA"/>
    <s v="F-R-6-10-2022-13"/>
    <x v="0"/>
    <x v="0"/>
  </r>
  <r>
    <n v="11003"/>
    <d v="2022-10-06T00:00:00"/>
    <n v="10"/>
    <n v="6"/>
    <n v="4"/>
    <s v="J"/>
    <s v="L2"/>
    <x v="0"/>
    <s v="T-I"/>
    <s v="T I"/>
    <x v="2"/>
    <x v="0"/>
    <x v="4"/>
    <d v="1899-12-30T13:41:02"/>
    <x v="43"/>
    <x v="11"/>
    <x v="2"/>
    <n v="85"/>
    <n v="0"/>
    <x v="0"/>
    <n v="177"/>
    <s v="CALAMA"/>
    <s v="T-I-6-10-2022-13"/>
    <x v="0"/>
    <x v="0"/>
  </r>
  <r>
    <n v="9898"/>
    <d v="2022-10-06T00:00:00"/>
    <n v="10"/>
    <n v="6"/>
    <n v="4"/>
    <s v="J"/>
    <s v="L2"/>
    <x v="0"/>
    <s v="T-R"/>
    <s v="T R"/>
    <x v="2"/>
    <x v="1"/>
    <x v="5"/>
    <d v="1899-12-30T14:37:25"/>
    <x v="29"/>
    <x v="7"/>
    <x v="2"/>
    <n v="85"/>
    <n v="1"/>
    <x v="0"/>
    <n v="177"/>
    <s v="CALAMA"/>
    <s v="T-R-6-10-2022-14"/>
    <x v="0"/>
    <x v="0"/>
  </r>
  <r>
    <n v="2938"/>
    <d v="2022-10-06T00:00:00"/>
    <n v="10"/>
    <n v="6"/>
    <n v="4"/>
    <s v="J"/>
    <s v="L2"/>
    <x v="0"/>
    <s v="A-I"/>
    <s v="A I"/>
    <x v="3"/>
    <x v="0"/>
    <x v="6"/>
    <d v="1899-12-30T13:13:50"/>
    <x v="35"/>
    <x v="11"/>
    <x v="3"/>
    <n v="86"/>
    <n v="0"/>
    <x v="0"/>
    <n v="177"/>
    <s v="CALAMA"/>
    <s v="A-I-6-10-2022-13"/>
    <x v="0"/>
    <x v="0"/>
  </r>
  <r>
    <n v="25247"/>
    <d v="2022-10-06T00:00:00"/>
    <n v="10"/>
    <n v="6"/>
    <n v="4"/>
    <s v="J"/>
    <s v="L2"/>
    <x v="0"/>
    <s v="A-R"/>
    <s v="A R"/>
    <x v="3"/>
    <x v="1"/>
    <x v="7"/>
    <d v="1899-12-30T14:07:07"/>
    <x v="36"/>
    <x v="7"/>
    <x v="3"/>
    <n v="86"/>
    <n v="1"/>
    <x v="0"/>
    <n v="177"/>
    <s v="CALAMA"/>
    <s v="A-R-6-10-2022-14"/>
    <x v="0"/>
    <x v="0"/>
  </r>
  <r>
    <n v="1675"/>
    <d v="2022-10-06T00:00:00"/>
    <n v="10"/>
    <n v="6"/>
    <n v="4"/>
    <s v="J"/>
    <s v="L2"/>
    <x v="0"/>
    <s v="F-I"/>
    <s v="F I"/>
    <x v="1"/>
    <x v="0"/>
    <x v="2"/>
    <d v="1899-12-30T12:27:53"/>
    <x v="21"/>
    <x v="6"/>
    <x v="1"/>
    <n v="90"/>
    <n v="0"/>
    <x v="0"/>
    <n v="177"/>
    <s v="CALAMA"/>
    <s v="F-I-6-10-2022-12"/>
    <x v="0"/>
    <x v="0"/>
  </r>
  <r>
    <n v="26663"/>
    <d v="2022-10-06T00:00:00"/>
    <n v="10"/>
    <n v="6"/>
    <n v="4"/>
    <s v="J"/>
    <s v="L2"/>
    <x v="0"/>
    <s v="F-R"/>
    <s v="F R"/>
    <x v="1"/>
    <x v="1"/>
    <x v="3"/>
    <d v="1899-12-30T13:28:31"/>
    <x v="20"/>
    <x v="11"/>
    <x v="1"/>
    <n v="90"/>
    <n v="1"/>
    <x v="0"/>
    <n v="177"/>
    <s v="CALAMA"/>
    <s v="F-R-6-10-2022-13"/>
    <x v="0"/>
    <x v="0"/>
  </r>
  <r>
    <n v="4411"/>
    <d v="2022-10-06T00:00:00"/>
    <n v="10"/>
    <n v="6"/>
    <n v="4"/>
    <s v="J"/>
    <s v="L2"/>
    <x v="0"/>
    <s v="Z-I"/>
    <s v="Z I"/>
    <x v="0"/>
    <x v="0"/>
    <x v="0"/>
    <d v="1899-12-30T13:48:28"/>
    <x v="38"/>
    <x v="11"/>
    <x v="0"/>
    <n v="92"/>
    <n v="0"/>
    <x v="0"/>
    <n v="177"/>
    <s v="CALAMA"/>
    <s v="Z-I-6-10-2022-13"/>
    <x v="0"/>
    <x v="0"/>
  </r>
  <r>
    <n v="30645"/>
    <d v="2022-10-06T00:00:00"/>
    <n v="10"/>
    <n v="6"/>
    <n v="4"/>
    <s v="J"/>
    <s v="L2"/>
    <x v="0"/>
    <s v="Z-R"/>
    <s v="Z R"/>
    <x v="0"/>
    <x v="1"/>
    <x v="1"/>
    <d v="1899-12-30T14:30:08"/>
    <x v="56"/>
    <x v="7"/>
    <x v="0"/>
    <n v="92"/>
    <n v="1"/>
    <x v="0"/>
    <n v="177"/>
    <s v="CALAMA"/>
    <s v="Z-R-6-10-2022-14"/>
    <x v="0"/>
    <x v="0"/>
  </r>
  <r>
    <n v="35857"/>
    <d v="2022-10-06T00:00:00"/>
    <n v="10"/>
    <n v="6"/>
    <n v="4"/>
    <s v="J"/>
    <s v="L2"/>
    <x v="0"/>
    <s v="F-I"/>
    <s v="F I"/>
    <x v="1"/>
    <x v="0"/>
    <x v="2"/>
    <d v="1899-12-30T12:36:16"/>
    <x v="23"/>
    <x v="6"/>
    <x v="1"/>
    <n v="90"/>
    <n v="0"/>
    <x v="0"/>
    <n v="177"/>
    <s v="CALAMA"/>
    <s v="F-I-6-10-2022-12"/>
    <x v="0"/>
    <x v="0"/>
  </r>
  <r>
    <n v="1676"/>
    <d v="2022-10-06T00:00:00"/>
    <n v="10"/>
    <n v="6"/>
    <n v="4"/>
    <s v="J"/>
    <s v="L2"/>
    <x v="0"/>
    <s v="F-R"/>
    <s v="F R"/>
    <x v="1"/>
    <x v="1"/>
    <x v="3"/>
    <d v="1899-12-30T13:37:56"/>
    <x v="21"/>
    <x v="11"/>
    <x v="1"/>
    <n v="90"/>
    <n v="1"/>
    <x v="0"/>
    <n v="177"/>
    <s v="CALAMA"/>
    <s v="F-R-6-10-2022-13"/>
    <x v="0"/>
    <x v="0"/>
  </r>
  <r>
    <n v="20568"/>
    <d v="2022-10-06T00:00:00"/>
    <n v="10"/>
    <n v="6"/>
    <n v="4"/>
    <s v="J"/>
    <s v="L2"/>
    <x v="0"/>
    <s v="T-I"/>
    <s v="T I"/>
    <x v="2"/>
    <x v="0"/>
    <x v="4"/>
    <d v="1899-12-30T13:52:22"/>
    <x v="58"/>
    <x v="11"/>
    <x v="2"/>
    <n v="85"/>
    <n v="0"/>
    <x v="1"/>
    <n v="177"/>
    <s v="CALAMA"/>
    <s v="T-I-6-10-2022-13"/>
    <x v="0"/>
    <x v="0"/>
  </r>
  <r>
    <n v="11004"/>
    <d v="2022-10-06T00:00:00"/>
    <n v="10"/>
    <n v="6"/>
    <n v="4"/>
    <s v="J"/>
    <s v="L2"/>
    <x v="0"/>
    <s v="T-R"/>
    <s v="T R"/>
    <x v="2"/>
    <x v="1"/>
    <x v="5"/>
    <d v="1899-12-30T14:46:56"/>
    <x v="43"/>
    <x v="7"/>
    <x v="2"/>
    <n v="85"/>
    <n v="1"/>
    <x v="0"/>
    <n v="177"/>
    <s v="CALAMA"/>
    <s v="T-R-6-10-2022-14"/>
    <x v="0"/>
    <x v="0"/>
  </r>
  <r>
    <n v="22251"/>
    <d v="2022-10-06T00:00:00"/>
    <n v="10"/>
    <n v="6"/>
    <n v="4"/>
    <s v="J"/>
    <s v="L2"/>
    <x v="0"/>
    <s v="A-I"/>
    <s v="A I"/>
    <x v="3"/>
    <x v="0"/>
    <x v="6"/>
    <d v="1899-12-30T13:25:34"/>
    <x v="46"/>
    <x v="11"/>
    <x v="3"/>
    <n v="86"/>
    <n v="0"/>
    <x v="0"/>
    <n v="177"/>
    <s v="CALAMA"/>
    <s v="A-I-6-10-2022-13"/>
    <x v="0"/>
    <x v="0"/>
  </r>
  <r>
    <n v="2939"/>
    <d v="2022-10-06T00:00:00"/>
    <n v="10"/>
    <n v="6"/>
    <n v="4"/>
    <s v="J"/>
    <s v="L2"/>
    <x v="0"/>
    <s v="A-R"/>
    <s v="A R"/>
    <x v="3"/>
    <x v="1"/>
    <x v="7"/>
    <d v="1899-12-30T14:35:17"/>
    <x v="35"/>
    <x v="7"/>
    <x v="3"/>
    <n v="86"/>
    <n v="1"/>
    <x v="0"/>
    <n v="177"/>
    <s v="CALAMA"/>
    <s v="A-R-6-10-2022-14"/>
    <x v="0"/>
    <x v="0"/>
  </r>
  <r>
    <n v="21990"/>
    <d v="2022-10-04T00:00:00"/>
    <n v="10"/>
    <n v="4"/>
    <n v="2"/>
    <s v="M"/>
    <s v="L2"/>
    <x v="0"/>
    <s v="Z-I"/>
    <s v="Z I"/>
    <x v="0"/>
    <x v="0"/>
    <x v="0"/>
    <d v="1899-12-30T09:02:41"/>
    <x v="82"/>
    <x v="14"/>
    <x v="0"/>
    <n v="92"/>
    <n v="0"/>
    <x v="0"/>
    <n v="177"/>
    <s v="CALAMA"/>
    <s v="Z-I-4-10-2022-9"/>
    <x v="1"/>
    <x v="1"/>
  </r>
  <r>
    <n v="21991"/>
    <d v="2022-10-04T00:00:00"/>
    <n v="10"/>
    <n v="4"/>
    <n v="2"/>
    <s v="M"/>
    <s v="L2"/>
    <x v="0"/>
    <s v="Z-R"/>
    <s v="Z R"/>
    <x v="0"/>
    <x v="1"/>
    <x v="1"/>
    <d v="1899-12-30T10:02:36"/>
    <x v="82"/>
    <x v="4"/>
    <x v="0"/>
    <n v="92"/>
    <n v="1"/>
    <x v="0"/>
    <n v="177"/>
    <s v="CALAMA"/>
    <s v="Z-R-4-10-2022-10"/>
    <x v="1"/>
    <x v="1"/>
  </r>
  <r>
    <n v="21993"/>
    <d v="2022-10-04T00:00:00"/>
    <n v="10"/>
    <n v="4"/>
    <n v="2"/>
    <s v="M"/>
    <s v="L2"/>
    <x v="0"/>
    <s v="F-I"/>
    <s v="F I"/>
    <x v="1"/>
    <x v="0"/>
    <x v="2"/>
    <d v="1899-12-30T11:48:32"/>
    <x v="82"/>
    <x v="5"/>
    <x v="1"/>
    <n v="90"/>
    <n v="0"/>
    <x v="0"/>
    <n v="177"/>
    <s v="CALAMA"/>
    <s v="F-I-4-10-2022-11"/>
    <x v="1"/>
    <x v="1"/>
  </r>
  <r>
    <n v="21994"/>
    <d v="2022-10-04T00:00:00"/>
    <n v="10"/>
    <n v="4"/>
    <n v="2"/>
    <s v="M"/>
    <s v="L2"/>
    <x v="0"/>
    <s v="F-R"/>
    <s v="F R"/>
    <x v="1"/>
    <x v="1"/>
    <x v="3"/>
    <d v="1899-12-30T12:59:37"/>
    <x v="82"/>
    <x v="6"/>
    <x v="1"/>
    <n v="90"/>
    <n v="1"/>
    <x v="0"/>
    <n v="177"/>
    <s v="CALAMA"/>
    <s v="F-R-4-10-2022-12"/>
    <x v="1"/>
    <x v="1"/>
  </r>
  <r>
    <n v="21997"/>
    <d v="2022-10-04T00:00:00"/>
    <n v="10"/>
    <n v="4"/>
    <n v="2"/>
    <s v="M"/>
    <s v="L2"/>
    <x v="0"/>
    <s v="T-I"/>
    <s v="T I"/>
    <x v="2"/>
    <x v="0"/>
    <x v="4"/>
    <d v="1899-12-30T14:47:49"/>
    <x v="82"/>
    <x v="7"/>
    <x v="2"/>
    <n v="85"/>
    <n v="0"/>
    <x v="0"/>
    <n v="177"/>
    <s v="CALAMA"/>
    <s v="T-I-4-10-2022-14"/>
    <x v="1"/>
    <x v="1"/>
  </r>
  <r>
    <n v="21998"/>
    <d v="2022-10-04T00:00:00"/>
    <n v="10"/>
    <n v="4"/>
    <n v="2"/>
    <s v="M"/>
    <s v="L2"/>
    <x v="0"/>
    <s v="T-R"/>
    <s v="T R"/>
    <x v="2"/>
    <x v="1"/>
    <x v="5"/>
    <d v="1899-12-30T15:48:09"/>
    <x v="82"/>
    <x v="8"/>
    <x v="2"/>
    <n v="85"/>
    <n v="1"/>
    <x v="0"/>
    <n v="177"/>
    <s v="CALAMA"/>
    <s v="T-R-4-10-2022-15"/>
    <x v="1"/>
    <x v="1"/>
  </r>
  <r>
    <n v="21999"/>
    <d v="2022-10-04T00:00:00"/>
    <n v="10"/>
    <n v="4"/>
    <n v="2"/>
    <s v="M"/>
    <s v="L2"/>
    <x v="0"/>
    <s v="T-R"/>
    <s v="T R"/>
    <x v="2"/>
    <x v="1"/>
    <x v="5"/>
    <d v="1899-12-30T16:45:51"/>
    <x v="82"/>
    <x v="12"/>
    <x v="2"/>
    <n v="85"/>
    <n v="1"/>
    <x v="1"/>
    <n v="177"/>
    <s v="CALAMA"/>
    <s v="T-R-4-10-2022-16"/>
    <x v="1"/>
    <x v="1"/>
  </r>
  <r>
    <n v="22000"/>
    <d v="2022-10-04T00:00:00"/>
    <n v="10"/>
    <n v="4"/>
    <n v="2"/>
    <s v="M"/>
    <s v="L2"/>
    <x v="0"/>
    <s v="A-I"/>
    <s v="A I"/>
    <x v="3"/>
    <x v="0"/>
    <x v="6"/>
    <d v="1899-12-30T17:27:17"/>
    <x v="82"/>
    <x v="9"/>
    <x v="3"/>
    <n v="86"/>
    <n v="0"/>
    <x v="0"/>
    <n v="177"/>
    <s v="CALAMA"/>
    <s v="A-I-4-10-2022-17"/>
    <x v="1"/>
    <x v="1"/>
  </r>
  <r>
    <n v="22001"/>
    <d v="2022-10-04T00:00:00"/>
    <n v="10"/>
    <n v="4"/>
    <n v="2"/>
    <s v="M"/>
    <s v="L2"/>
    <x v="0"/>
    <s v="A-R"/>
    <s v="A R"/>
    <x v="3"/>
    <x v="1"/>
    <x v="7"/>
    <d v="1899-12-30T18:45:40"/>
    <x v="82"/>
    <x v="13"/>
    <x v="3"/>
    <n v="86"/>
    <n v="1"/>
    <x v="0"/>
    <n v="177"/>
    <s v="CALAMA"/>
    <s v="A-R-4-10-2022-18"/>
    <x v="1"/>
    <x v="1"/>
  </r>
  <r>
    <n v="28831"/>
    <d v="2022-10-06T00:00:00"/>
    <n v="10"/>
    <n v="6"/>
    <n v="4"/>
    <s v="J"/>
    <s v="L2"/>
    <x v="0"/>
    <s v="F-I"/>
    <s v="F I"/>
    <x v="1"/>
    <x v="0"/>
    <x v="2"/>
    <d v="1899-12-30T12:44:12"/>
    <x v="28"/>
    <x v="6"/>
    <x v="1"/>
    <n v="90"/>
    <n v="0"/>
    <x v="0"/>
    <n v="177"/>
    <s v="CALAMA"/>
    <s v="F-I-6-10-2022-12"/>
    <x v="0"/>
    <x v="0"/>
  </r>
  <r>
    <n v="35858"/>
    <d v="2022-10-06T00:00:00"/>
    <n v="10"/>
    <n v="6"/>
    <n v="4"/>
    <s v="J"/>
    <s v="L2"/>
    <x v="0"/>
    <s v="F-R"/>
    <s v="F R"/>
    <x v="1"/>
    <x v="1"/>
    <x v="3"/>
    <d v="1899-12-30T13:48:28"/>
    <x v="23"/>
    <x v="11"/>
    <x v="1"/>
    <n v="90"/>
    <n v="1"/>
    <x v="0"/>
    <n v="177"/>
    <s v="CALAMA"/>
    <s v="F-R-6-10-2022-13"/>
    <x v="0"/>
    <x v="0"/>
  </r>
  <r>
    <n v="13631"/>
    <d v="2022-10-06T00:00:00"/>
    <n v="10"/>
    <n v="6"/>
    <n v="4"/>
    <s v="J"/>
    <s v="L2"/>
    <x v="0"/>
    <s v="T-I"/>
    <s v="T I"/>
    <x v="2"/>
    <x v="0"/>
    <x v="4"/>
    <d v="1899-12-30T13:53:15"/>
    <x v="45"/>
    <x v="11"/>
    <x v="2"/>
    <n v="85"/>
    <n v="0"/>
    <x v="0"/>
    <n v="177"/>
    <s v="CALAMA"/>
    <s v="T-I-6-10-2022-13"/>
    <x v="0"/>
    <x v="0"/>
  </r>
  <r>
    <n v="13633"/>
    <d v="2022-10-06T00:00:00"/>
    <n v="10"/>
    <n v="6"/>
    <n v="4"/>
    <s v="J"/>
    <s v="L2"/>
    <x v="0"/>
    <s v="T-R"/>
    <s v="T R"/>
    <x v="2"/>
    <x v="1"/>
    <x v="5"/>
    <d v="1899-12-30T14:58:53"/>
    <x v="45"/>
    <x v="7"/>
    <x v="2"/>
    <n v="85"/>
    <n v="1"/>
    <x v="0"/>
    <n v="177"/>
    <s v="CALAMA"/>
    <s v="T-R-6-10-2022-14"/>
    <x v="0"/>
    <x v="0"/>
  </r>
  <r>
    <n v="32758"/>
    <d v="2022-10-06T00:00:00"/>
    <n v="10"/>
    <n v="6"/>
    <n v="4"/>
    <s v="J"/>
    <s v="L2"/>
    <x v="0"/>
    <s v="A-I"/>
    <s v="A I"/>
    <x v="3"/>
    <x v="0"/>
    <x v="6"/>
    <d v="1899-12-30T13:37:40"/>
    <x v="49"/>
    <x v="11"/>
    <x v="3"/>
    <n v="86"/>
    <n v="0"/>
    <x v="0"/>
    <n v="177"/>
    <s v="CALAMA"/>
    <s v="A-I-6-10-2022-13"/>
    <x v="0"/>
    <x v="0"/>
  </r>
  <r>
    <n v="22252"/>
    <d v="2022-10-06T00:00:00"/>
    <n v="10"/>
    <n v="6"/>
    <n v="4"/>
    <s v="J"/>
    <s v="L2"/>
    <x v="0"/>
    <s v="A-R"/>
    <s v="A R"/>
    <x v="3"/>
    <x v="1"/>
    <x v="7"/>
    <d v="1899-12-30T14:44:09"/>
    <x v="46"/>
    <x v="7"/>
    <x v="3"/>
    <n v="86"/>
    <n v="1"/>
    <x v="0"/>
    <n v="177"/>
    <s v="CALAMA"/>
    <s v="A-R-6-10-2022-14"/>
    <x v="0"/>
    <x v="0"/>
  </r>
  <r>
    <n v="30844"/>
    <d v="2022-10-06T00:00:00"/>
    <n v="10"/>
    <n v="6"/>
    <n v="4"/>
    <s v="J"/>
    <s v="L2"/>
    <x v="0"/>
    <s v="C-I"/>
    <s v="C I"/>
    <x v="4"/>
    <x v="0"/>
    <x v="8"/>
    <d v="1899-12-30T12:31:57"/>
    <x v="12"/>
    <x v="6"/>
    <x v="4"/>
    <n v="89"/>
    <n v="0"/>
    <x v="0"/>
    <n v="177"/>
    <s v="CALAMA"/>
    <s v="C-I-6-10-2022-12"/>
    <x v="0"/>
    <x v="0"/>
  </r>
  <r>
    <n v="12175"/>
    <d v="2022-10-06T00:00:00"/>
    <n v="10"/>
    <n v="6"/>
    <n v="4"/>
    <s v="J"/>
    <s v="L2"/>
    <x v="0"/>
    <s v="C-R"/>
    <s v="C R"/>
    <x v="4"/>
    <x v="1"/>
    <x v="9"/>
    <d v="1899-12-30T13:39:25"/>
    <x v="83"/>
    <x v="11"/>
    <x v="4"/>
    <n v="89"/>
    <n v="1"/>
    <x v="0"/>
    <n v="177"/>
    <s v="CALAMA"/>
    <s v="C-R-6-10-2022-13"/>
    <x v="0"/>
    <x v="0"/>
  </r>
  <r>
    <n v="22242"/>
    <d v="2022-10-06T00:00:00"/>
    <n v="10"/>
    <n v="6"/>
    <n v="4"/>
    <s v="J"/>
    <s v="L2"/>
    <x v="0"/>
    <s v="FY2-R"/>
    <s v="FY2 R"/>
    <x v="10"/>
    <x v="1"/>
    <x v="15"/>
    <d v="1899-12-30T07:10:16"/>
    <x v="46"/>
    <x v="0"/>
    <x v="10"/>
    <n v="536"/>
    <n v="1"/>
    <x v="0"/>
    <n v="177"/>
    <s v="CALAMA"/>
    <s v="FY2-R-6-10-2022-7"/>
    <x v="1"/>
    <x v="1"/>
  </r>
  <r>
    <n v="9206"/>
    <d v="2022-10-06T00:00:00"/>
    <n v="10"/>
    <n v="6"/>
    <n v="4"/>
    <s v="J"/>
    <s v="L2"/>
    <x v="0"/>
    <s v="F-I"/>
    <s v="F I"/>
    <x v="1"/>
    <x v="0"/>
    <x v="2"/>
    <d v="1899-12-30T12:57:53"/>
    <x v="39"/>
    <x v="6"/>
    <x v="1"/>
    <n v="90"/>
    <n v="0"/>
    <x v="0"/>
    <n v="177"/>
    <s v="CALAMA"/>
    <s v="F-I-6-10-2022-12"/>
    <x v="0"/>
    <x v="0"/>
  </r>
  <r>
    <n v="28832"/>
    <d v="2022-10-06T00:00:00"/>
    <n v="10"/>
    <n v="6"/>
    <n v="4"/>
    <s v="J"/>
    <s v="L2"/>
    <x v="0"/>
    <s v="F-R"/>
    <s v="F R"/>
    <x v="1"/>
    <x v="1"/>
    <x v="3"/>
    <d v="1899-12-30T13:56:01"/>
    <x v="28"/>
    <x v="11"/>
    <x v="1"/>
    <n v="90"/>
    <n v="1"/>
    <x v="0"/>
    <n v="177"/>
    <s v="CALAMA"/>
    <s v="F-R-6-10-2022-13"/>
    <x v="0"/>
    <x v="0"/>
  </r>
  <r>
    <n v="37174"/>
    <d v="2022-10-06T00:00:00"/>
    <n v="10"/>
    <n v="6"/>
    <n v="4"/>
    <s v="J"/>
    <s v="L2"/>
    <x v="0"/>
    <s v="T-I"/>
    <s v="T I"/>
    <x v="2"/>
    <x v="0"/>
    <x v="4"/>
    <d v="1899-12-30T14:03:56"/>
    <x v="48"/>
    <x v="7"/>
    <x v="2"/>
    <n v="85"/>
    <n v="0"/>
    <x v="0"/>
    <n v="177"/>
    <s v="CALAMA"/>
    <s v="T-I-6-10-2022-14"/>
    <x v="0"/>
    <x v="0"/>
  </r>
  <r>
    <n v="37175"/>
    <d v="2022-10-06T00:00:00"/>
    <n v="10"/>
    <n v="6"/>
    <n v="4"/>
    <s v="J"/>
    <s v="L2"/>
    <x v="0"/>
    <s v="T-R"/>
    <s v="T R"/>
    <x v="2"/>
    <x v="1"/>
    <x v="5"/>
    <d v="1899-12-30T15:11:40"/>
    <x v="48"/>
    <x v="8"/>
    <x v="2"/>
    <n v="85"/>
    <n v="1"/>
    <x v="0"/>
    <n v="177"/>
    <s v="CALAMA"/>
    <s v="T-R-6-10-2022-15"/>
    <x v="0"/>
    <x v="0"/>
  </r>
  <r>
    <n v="11859"/>
    <d v="2022-10-06T00:00:00"/>
    <n v="10"/>
    <n v="6"/>
    <n v="4"/>
    <s v="J"/>
    <s v="L2"/>
    <x v="0"/>
    <s v="A-I"/>
    <s v="A I"/>
    <x v="3"/>
    <x v="0"/>
    <x v="6"/>
    <d v="1899-12-30T13:49:31"/>
    <x v="59"/>
    <x v="11"/>
    <x v="3"/>
    <n v="86"/>
    <n v="0"/>
    <x v="0"/>
    <n v="177"/>
    <s v="CALAMA"/>
    <s v="A-I-6-10-2022-13"/>
    <x v="0"/>
    <x v="0"/>
  </r>
  <r>
    <n v="32759"/>
    <d v="2022-10-06T00:00:00"/>
    <n v="10"/>
    <n v="6"/>
    <n v="4"/>
    <s v="J"/>
    <s v="L2"/>
    <x v="0"/>
    <s v="A-R"/>
    <s v="A R"/>
    <x v="3"/>
    <x v="1"/>
    <x v="7"/>
    <d v="1899-12-30T14:55:09"/>
    <x v="49"/>
    <x v="7"/>
    <x v="3"/>
    <n v="86"/>
    <n v="1"/>
    <x v="0"/>
    <n v="177"/>
    <s v="CALAMA"/>
    <s v="A-R-6-10-2022-14"/>
    <x v="0"/>
    <x v="0"/>
  </r>
  <r>
    <n v="12174"/>
    <d v="2022-10-06T00:00:00"/>
    <n v="10"/>
    <n v="6"/>
    <n v="4"/>
    <s v="J"/>
    <s v="L2"/>
    <x v="0"/>
    <s v="C-I"/>
    <s v="C I"/>
    <x v="4"/>
    <x v="0"/>
    <x v="8"/>
    <d v="1899-12-30T12:43:46"/>
    <x v="83"/>
    <x v="6"/>
    <x v="4"/>
    <n v="89"/>
    <n v="0"/>
    <x v="0"/>
    <n v="177"/>
    <s v="CALAMA"/>
    <s v="C-I-6-10-2022-12"/>
    <x v="0"/>
    <x v="0"/>
  </r>
  <r>
    <n v="22625"/>
    <d v="2022-10-06T00:00:00"/>
    <n v="10"/>
    <n v="6"/>
    <n v="4"/>
    <s v="J"/>
    <s v="L2"/>
    <x v="0"/>
    <s v="C-R"/>
    <s v="C R"/>
    <x v="4"/>
    <x v="1"/>
    <x v="9"/>
    <d v="1899-12-30T13:46:55"/>
    <x v="18"/>
    <x v="11"/>
    <x v="4"/>
    <n v="89"/>
    <n v="1"/>
    <x v="0"/>
    <n v="177"/>
    <s v="CALAMA"/>
    <s v="C-R-6-10-2022-13"/>
    <x v="0"/>
    <x v="0"/>
  </r>
  <r>
    <n v="22587"/>
    <d v="2022-10-04T00:00:00"/>
    <n v="10"/>
    <n v="4"/>
    <n v="2"/>
    <s v="M"/>
    <s v="L2"/>
    <x v="0"/>
    <s v="A-I"/>
    <s v="A I"/>
    <x v="3"/>
    <x v="0"/>
    <x v="6"/>
    <d v="1899-12-30T07:25:44"/>
    <x v="18"/>
    <x v="0"/>
    <x v="3"/>
    <n v="86"/>
    <n v="0"/>
    <x v="0"/>
    <n v="177"/>
    <s v="CALAMA"/>
    <s v="A-I-4-10-2022-7"/>
    <x v="1"/>
    <x v="1"/>
  </r>
  <r>
    <n v="22588"/>
    <d v="2022-10-04T00:00:00"/>
    <n v="10"/>
    <n v="4"/>
    <n v="2"/>
    <s v="M"/>
    <s v="L2"/>
    <x v="0"/>
    <s v="A-R"/>
    <s v="A R"/>
    <x v="3"/>
    <x v="1"/>
    <x v="7"/>
    <d v="1899-12-30T08:47:51"/>
    <x v="18"/>
    <x v="1"/>
    <x v="3"/>
    <n v="86"/>
    <n v="1"/>
    <x v="0"/>
    <n v="177"/>
    <s v="CALAMA"/>
    <s v="A-R-4-10-2022-8"/>
    <x v="1"/>
    <x v="1"/>
  </r>
  <r>
    <n v="22591"/>
    <d v="2022-10-04T00:00:00"/>
    <n v="10"/>
    <n v="4"/>
    <n v="2"/>
    <s v="M"/>
    <s v="L2"/>
    <x v="0"/>
    <s v="C-I"/>
    <s v="C I"/>
    <x v="4"/>
    <x v="0"/>
    <x v="8"/>
    <d v="1899-12-30T10:30:40"/>
    <x v="18"/>
    <x v="4"/>
    <x v="4"/>
    <n v="89"/>
    <n v="0"/>
    <x v="0"/>
    <n v="177"/>
    <s v="CALAMA"/>
    <s v="C-I-4-10-2022-10"/>
    <x v="1"/>
    <x v="1"/>
  </r>
  <r>
    <n v="22592"/>
    <d v="2022-10-04T00:00:00"/>
    <n v="10"/>
    <n v="4"/>
    <n v="2"/>
    <s v="M"/>
    <s v="L2"/>
    <x v="0"/>
    <s v="C-R"/>
    <s v="C R"/>
    <x v="4"/>
    <x v="1"/>
    <x v="9"/>
    <d v="1899-12-30T11:23:11"/>
    <x v="18"/>
    <x v="5"/>
    <x v="4"/>
    <n v="89"/>
    <n v="1"/>
    <x v="0"/>
    <n v="177"/>
    <s v="CALAMA"/>
    <s v="C-R-4-10-2022-11"/>
    <x v="1"/>
    <x v="1"/>
  </r>
  <r>
    <n v="22594"/>
    <d v="2022-10-04T00:00:00"/>
    <n v="10"/>
    <n v="4"/>
    <n v="2"/>
    <s v="M"/>
    <s v="L2"/>
    <x v="0"/>
    <s v="Z-I"/>
    <s v="Z I"/>
    <x v="0"/>
    <x v="0"/>
    <x v="0"/>
    <d v="1899-12-30T12:44:04"/>
    <x v="18"/>
    <x v="6"/>
    <x v="0"/>
    <n v="92"/>
    <n v="0"/>
    <x v="0"/>
    <n v="177"/>
    <s v="CALAMA"/>
    <s v="Z-I-4-10-2022-12"/>
    <x v="1"/>
    <x v="1"/>
  </r>
  <r>
    <n v="22595"/>
    <d v="2022-10-04T00:00:00"/>
    <n v="10"/>
    <n v="4"/>
    <n v="2"/>
    <s v="M"/>
    <s v="L2"/>
    <x v="0"/>
    <s v="Z-R"/>
    <s v="Z R"/>
    <x v="0"/>
    <x v="1"/>
    <x v="1"/>
    <d v="1899-12-30T13:50:57"/>
    <x v="18"/>
    <x v="11"/>
    <x v="0"/>
    <n v="92"/>
    <n v="1"/>
    <x v="0"/>
    <n v="177"/>
    <s v="CALAMA"/>
    <s v="Z-R-4-10-2022-13"/>
    <x v="1"/>
    <x v="1"/>
  </r>
  <r>
    <n v="22598"/>
    <d v="2022-10-04T00:00:00"/>
    <n v="10"/>
    <n v="4"/>
    <n v="2"/>
    <s v="M"/>
    <s v="L2"/>
    <x v="0"/>
    <s v="F-I"/>
    <s v="F I"/>
    <x v="1"/>
    <x v="0"/>
    <x v="2"/>
    <d v="1899-12-30T15:44:09"/>
    <x v="18"/>
    <x v="8"/>
    <x v="1"/>
    <n v="90"/>
    <n v="0"/>
    <x v="0"/>
    <n v="177"/>
    <s v="CALAMA"/>
    <s v="F-I-4-10-2022-15"/>
    <x v="1"/>
    <x v="1"/>
  </r>
  <r>
    <n v="22599"/>
    <d v="2022-10-04T00:00:00"/>
    <n v="10"/>
    <n v="4"/>
    <n v="2"/>
    <s v="M"/>
    <s v="L2"/>
    <x v="0"/>
    <s v="F-R"/>
    <s v="F R"/>
    <x v="1"/>
    <x v="1"/>
    <x v="3"/>
    <d v="1899-12-30T16:53:31"/>
    <x v="18"/>
    <x v="12"/>
    <x v="1"/>
    <n v="90"/>
    <n v="1"/>
    <x v="1"/>
    <n v="177"/>
    <s v="CALAMA"/>
    <s v="F-R-4-10-2022-16"/>
    <x v="1"/>
    <x v="1"/>
  </r>
  <r>
    <n v="13425"/>
    <d v="2022-10-06T00:00:00"/>
    <n v="10"/>
    <n v="6"/>
    <n v="4"/>
    <s v="J"/>
    <s v="L2"/>
    <x v="0"/>
    <s v="T-I"/>
    <s v="T I"/>
    <x v="2"/>
    <x v="0"/>
    <x v="4"/>
    <d v="1899-12-30T14:06:44"/>
    <x v="62"/>
    <x v="7"/>
    <x v="2"/>
    <n v="85"/>
    <n v="0"/>
    <x v="1"/>
    <n v="177"/>
    <s v="CALAMA"/>
    <s v="T-I-6-10-2022-14"/>
    <x v="0"/>
    <x v="0"/>
  </r>
  <r>
    <n v="17062"/>
    <d v="2022-10-06T00:00:00"/>
    <n v="10"/>
    <n v="6"/>
    <n v="4"/>
    <s v="J"/>
    <s v="L2"/>
    <x v="0"/>
    <s v="T-R"/>
    <s v="T R"/>
    <x v="2"/>
    <x v="1"/>
    <x v="5"/>
    <d v="1899-12-30T15:23:21"/>
    <x v="53"/>
    <x v="8"/>
    <x v="2"/>
    <n v="85"/>
    <n v="1"/>
    <x v="0"/>
    <n v="177"/>
    <s v="CALAMA"/>
    <s v="T-R-6-10-2022-15"/>
    <x v="0"/>
    <x v="0"/>
  </r>
  <r>
    <n v="17968"/>
    <d v="2022-10-06T00:00:00"/>
    <n v="10"/>
    <n v="6"/>
    <n v="4"/>
    <s v="J"/>
    <s v="L2"/>
    <x v="0"/>
    <s v="A-I"/>
    <s v="A I"/>
    <x v="3"/>
    <x v="0"/>
    <x v="6"/>
    <d v="1899-12-30T14:12:31"/>
    <x v="75"/>
    <x v="7"/>
    <x v="3"/>
    <n v="86"/>
    <n v="0"/>
    <x v="0"/>
    <n v="177"/>
    <s v="CALAMA"/>
    <s v="A-I-6-10-2022-14"/>
    <x v="0"/>
    <x v="0"/>
  </r>
  <r>
    <n v="11860"/>
    <d v="2022-10-06T00:00:00"/>
    <n v="10"/>
    <n v="6"/>
    <n v="4"/>
    <s v="J"/>
    <s v="L2"/>
    <x v="0"/>
    <s v="A-R"/>
    <s v="A R"/>
    <x v="3"/>
    <x v="1"/>
    <x v="7"/>
    <d v="1899-12-30T15:03:44"/>
    <x v="59"/>
    <x v="8"/>
    <x v="3"/>
    <n v="86"/>
    <n v="1"/>
    <x v="0"/>
    <n v="177"/>
    <s v="CALAMA"/>
    <s v="A-R-6-10-2022-15"/>
    <x v="0"/>
    <x v="0"/>
  </r>
  <r>
    <n v="22624"/>
    <d v="2022-10-06T00:00:00"/>
    <n v="10"/>
    <n v="6"/>
    <n v="4"/>
    <s v="J"/>
    <s v="L2"/>
    <x v="0"/>
    <s v="C-I"/>
    <s v="C I"/>
    <x v="4"/>
    <x v="0"/>
    <x v="8"/>
    <d v="1899-12-30T12:49:02"/>
    <x v="18"/>
    <x v="6"/>
    <x v="4"/>
    <n v="89"/>
    <n v="0"/>
    <x v="0"/>
    <n v="177"/>
    <s v="CALAMA"/>
    <s v="C-I-6-10-2022-12"/>
    <x v="0"/>
    <x v="0"/>
  </r>
  <r>
    <n v="24054"/>
    <d v="2022-10-06T00:00:00"/>
    <n v="10"/>
    <n v="6"/>
    <n v="4"/>
    <s v="J"/>
    <s v="L2"/>
    <x v="0"/>
    <s v="C-R"/>
    <s v="C R"/>
    <x v="4"/>
    <x v="1"/>
    <x v="9"/>
    <d v="1899-12-30T13:58:55"/>
    <x v="27"/>
    <x v="11"/>
    <x v="4"/>
    <n v="89"/>
    <n v="1"/>
    <x v="0"/>
    <n v="177"/>
    <s v="CALAMA"/>
    <s v="C-R-6-10-2022-13"/>
    <x v="0"/>
    <x v="0"/>
  </r>
  <r>
    <n v="24968"/>
    <d v="2022-10-06T00:00:00"/>
    <n v="10"/>
    <n v="6"/>
    <n v="4"/>
    <s v="J"/>
    <s v="L2"/>
    <x v="0"/>
    <s v="Z-I"/>
    <s v="Z I"/>
    <x v="0"/>
    <x v="0"/>
    <x v="0"/>
    <d v="1899-12-30T14:11:09"/>
    <x v="71"/>
    <x v="7"/>
    <x v="0"/>
    <n v="92"/>
    <n v="0"/>
    <x v="0"/>
    <n v="177"/>
    <s v="CALAMA"/>
    <s v="Z-I-6-10-2022-14"/>
    <x v="0"/>
    <x v="0"/>
  </r>
  <r>
    <n v="25632"/>
    <d v="2022-10-06T00:00:00"/>
    <n v="10"/>
    <n v="6"/>
    <n v="4"/>
    <s v="J"/>
    <s v="L2"/>
    <x v="0"/>
    <s v="Z-R"/>
    <s v="Z R"/>
    <x v="0"/>
    <x v="1"/>
    <x v="1"/>
    <d v="1899-12-30T14:42:50"/>
    <x v="61"/>
    <x v="7"/>
    <x v="0"/>
    <n v="92"/>
    <n v="1"/>
    <x v="0"/>
    <n v="177"/>
    <s v="CALAMA"/>
    <s v="Z-R-6-10-2022-14"/>
    <x v="0"/>
    <x v="0"/>
  </r>
  <r>
    <n v="19598"/>
    <d v="2022-10-06T00:00:00"/>
    <n v="10"/>
    <n v="6"/>
    <n v="4"/>
    <s v="J"/>
    <s v="L2"/>
    <x v="0"/>
    <s v="F-I"/>
    <s v="F I"/>
    <x v="1"/>
    <x v="0"/>
    <x v="2"/>
    <d v="1899-12-30T13:03:50"/>
    <x v="47"/>
    <x v="11"/>
    <x v="1"/>
    <n v="90"/>
    <n v="0"/>
    <x v="0"/>
    <n v="177"/>
    <s v="CALAMA"/>
    <s v="F-I-6-10-2022-13"/>
    <x v="0"/>
    <x v="0"/>
  </r>
  <r>
    <n v="9207"/>
    <d v="2022-10-06T00:00:00"/>
    <n v="10"/>
    <n v="6"/>
    <n v="4"/>
    <s v="J"/>
    <s v="L2"/>
    <x v="0"/>
    <s v="F-R"/>
    <s v="F R"/>
    <x v="1"/>
    <x v="1"/>
    <x v="3"/>
    <d v="1899-12-30T14:07:56"/>
    <x v="39"/>
    <x v="7"/>
    <x v="1"/>
    <n v="90"/>
    <n v="1"/>
    <x v="0"/>
    <n v="177"/>
    <s v="CALAMA"/>
    <s v="F-R-6-10-2022-14"/>
    <x v="0"/>
    <x v="0"/>
  </r>
  <r>
    <n v="17061"/>
    <d v="2022-10-06T00:00:00"/>
    <n v="10"/>
    <n v="6"/>
    <n v="4"/>
    <s v="J"/>
    <s v="L2"/>
    <x v="0"/>
    <s v="T-I"/>
    <s v="T I"/>
    <x v="2"/>
    <x v="0"/>
    <x v="4"/>
    <d v="1899-12-30T14:17:38"/>
    <x v="53"/>
    <x v="7"/>
    <x v="2"/>
    <n v="85"/>
    <n v="0"/>
    <x v="0"/>
    <n v="177"/>
    <s v="CALAMA"/>
    <s v="T-I-6-10-2022-14"/>
    <x v="0"/>
    <x v="0"/>
  </r>
  <r>
    <n v="20571"/>
    <d v="2022-10-06T00:00:00"/>
    <n v="10"/>
    <n v="6"/>
    <n v="4"/>
    <s v="J"/>
    <s v="L2"/>
    <x v="0"/>
    <s v="T-R"/>
    <s v="T R"/>
    <x v="2"/>
    <x v="1"/>
    <x v="5"/>
    <d v="1899-12-30T15:34:17"/>
    <x v="58"/>
    <x v="8"/>
    <x v="2"/>
    <n v="85"/>
    <n v="1"/>
    <x v="0"/>
    <n v="177"/>
    <s v="CALAMA"/>
    <s v="T-R-6-10-2022-15"/>
    <x v="0"/>
    <x v="0"/>
  </r>
  <r>
    <n v="13145"/>
    <d v="2022-10-06T00:00:00"/>
    <n v="10"/>
    <n v="6"/>
    <n v="4"/>
    <s v="J"/>
    <s v="L2"/>
    <x v="0"/>
    <s v="A-I"/>
    <s v="A I"/>
    <x v="3"/>
    <x v="0"/>
    <x v="6"/>
    <d v="1899-12-30T14:25:11"/>
    <x v="80"/>
    <x v="7"/>
    <x v="3"/>
    <n v="86"/>
    <n v="0"/>
    <x v="0"/>
    <n v="177"/>
    <s v="CALAMA"/>
    <s v="A-I-6-10-2022-14"/>
    <x v="0"/>
    <x v="0"/>
  </r>
  <r>
    <n v="23554"/>
    <d v="2022-10-04T00:00:00"/>
    <n v="10"/>
    <n v="4"/>
    <n v="2"/>
    <s v="M"/>
    <s v="L2"/>
    <x v="0"/>
    <s v="A-I"/>
    <s v="A I"/>
    <x v="3"/>
    <x v="0"/>
    <x v="6"/>
    <d v="1899-12-30T09:00:51"/>
    <x v="94"/>
    <x v="14"/>
    <x v="3"/>
    <n v="86"/>
    <n v="0"/>
    <x v="0"/>
    <n v="177"/>
    <s v="CALAMA"/>
    <s v="A-I-4-10-2022-9"/>
    <x v="1"/>
    <x v="1"/>
  </r>
  <r>
    <n v="23555"/>
    <d v="2022-10-04T00:00:00"/>
    <n v="10"/>
    <n v="4"/>
    <n v="2"/>
    <s v="M"/>
    <s v="L2"/>
    <x v="0"/>
    <s v="A-R"/>
    <s v="A R"/>
    <x v="3"/>
    <x v="1"/>
    <x v="7"/>
    <d v="1899-12-30T10:11:55"/>
    <x v="94"/>
    <x v="4"/>
    <x v="3"/>
    <n v="86"/>
    <n v="1"/>
    <x v="1"/>
    <n v="177"/>
    <s v="CALAMA"/>
    <s v="A-R-4-10-2022-10"/>
    <x v="1"/>
    <x v="1"/>
  </r>
  <r>
    <n v="23558"/>
    <d v="2022-10-04T00:00:00"/>
    <n v="10"/>
    <n v="4"/>
    <n v="2"/>
    <s v="M"/>
    <s v="L2"/>
    <x v="0"/>
    <s v="C-I"/>
    <s v="C I"/>
    <x v="4"/>
    <x v="0"/>
    <x v="8"/>
    <d v="1899-12-30T12:15:33"/>
    <x v="94"/>
    <x v="6"/>
    <x v="4"/>
    <n v="89"/>
    <n v="0"/>
    <x v="0"/>
    <n v="177"/>
    <s v="CALAMA"/>
    <s v="C-I-4-10-2022-12"/>
    <x v="1"/>
    <x v="1"/>
  </r>
  <r>
    <n v="23561"/>
    <d v="2022-10-04T00:00:00"/>
    <n v="10"/>
    <n v="4"/>
    <n v="2"/>
    <s v="M"/>
    <s v="L2"/>
    <x v="0"/>
    <s v="C-R"/>
    <s v="C R"/>
    <x v="4"/>
    <x v="1"/>
    <x v="9"/>
    <d v="1899-12-30T13:12:39"/>
    <x v="94"/>
    <x v="11"/>
    <x v="4"/>
    <n v="89"/>
    <n v="1"/>
    <x v="0"/>
    <n v="177"/>
    <s v="CALAMA"/>
    <s v="C-R-4-10-2022-13"/>
    <x v="1"/>
    <x v="1"/>
  </r>
  <r>
    <n v="23564"/>
    <d v="2022-10-04T00:00:00"/>
    <n v="10"/>
    <n v="4"/>
    <n v="2"/>
    <s v="M"/>
    <s v="L2"/>
    <x v="0"/>
    <s v="Z-I"/>
    <s v="Z I"/>
    <x v="0"/>
    <x v="0"/>
    <x v="0"/>
    <d v="1899-12-30T14:44:31"/>
    <x v="94"/>
    <x v="7"/>
    <x v="0"/>
    <n v="92"/>
    <n v="0"/>
    <x v="0"/>
    <n v="177"/>
    <s v="CALAMA"/>
    <s v="Z-I-4-10-2022-14"/>
    <x v="1"/>
    <x v="1"/>
  </r>
  <r>
    <n v="23565"/>
    <d v="2022-10-04T00:00:00"/>
    <n v="10"/>
    <n v="4"/>
    <n v="2"/>
    <s v="M"/>
    <s v="L2"/>
    <x v="0"/>
    <s v="Z-R"/>
    <s v="Z R"/>
    <x v="0"/>
    <x v="1"/>
    <x v="1"/>
    <d v="1899-12-30T15:41:49"/>
    <x v="94"/>
    <x v="8"/>
    <x v="0"/>
    <n v="92"/>
    <n v="1"/>
    <x v="0"/>
    <n v="177"/>
    <s v="CALAMA"/>
    <s v="Z-R-4-10-2022-15"/>
    <x v="1"/>
    <x v="1"/>
  </r>
  <r>
    <n v="23570"/>
    <d v="2022-10-04T00:00:00"/>
    <n v="10"/>
    <n v="4"/>
    <n v="2"/>
    <s v="M"/>
    <s v="L2"/>
    <x v="0"/>
    <s v="F-I"/>
    <s v="F I"/>
    <x v="1"/>
    <x v="0"/>
    <x v="2"/>
    <d v="1899-12-30T17:16:39"/>
    <x v="94"/>
    <x v="9"/>
    <x v="1"/>
    <n v="90"/>
    <n v="0"/>
    <x v="0"/>
    <n v="177"/>
    <s v="CALAMA"/>
    <s v="F-I-4-10-2022-17"/>
    <x v="1"/>
    <x v="1"/>
  </r>
  <r>
    <n v="23571"/>
    <d v="2022-10-04T00:00:00"/>
    <n v="10"/>
    <n v="4"/>
    <n v="2"/>
    <s v="M"/>
    <s v="L2"/>
    <x v="0"/>
    <s v="F-R"/>
    <s v="F R"/>
    <x v="1"/>
    <x v="1"/>
    <x v="3"/>
    <d v="1899-12-30T18:24:10"/>
    <x v="94"/>
    <x v="13"/>
    <x v="1"/>
    <n v="90"/>
    <n v="1"/>
    <x v="0"/>
    <n v="177"/>
    <s v="CALAMA"/>
    <s v="F-R-4-10-2022-18"/>
    <x v="1"/>
    <x v="1"/>
  </r>
  <r>
    <n v="24053"/>
    <d v="2022-10-06T00:00:00"/>
    <n v="10"/>
    <n v="6"/>
    <n v="4"/>
    <s v="J"/>
    <s v="L2"/>
    <x v="0"/>
    <s v="C-I"/>
    <s v="C I"/>
    <x v="4"/>
    <x v="0"/>
    <x v="8"/>
    <d v="1899-12-30T13:02:52"/>
    <x v="27"/>
    <x v="11"/>
    <x v="4"/>
    <n v="89"/>
    <n v="0"/>
    <x v="0"/>
    <n v="177"/>
    <s v="CALAMA"/>
    <s v="C-I-6-10-2022-13"/>
    <x v="0"/>
    <x v="0"/>
  </r>
  <r>
    <n v="8116"/>
    <d v="2022-10-06T00:00:00"/>
    <n v="10"/>
    <n v="6"/>
    <n v="4"/>
    <s v="J"/>
    <s v="L2"/>
    <x v="0"/>
    <s v="C-R"/>
    <s v="C R"/>
    <x v="4"/>
    <x v="1"/>
    <x v="9"/>
    <d v="1899-12-30T14:10:12"/>
    <x v="88"/>
    <x v="7"/>
    <x v="4"/>
    <n v="89"/>
    <n v="1"/>
    <x v="0"/>
    <n v="177"/>
    <s v="CALAMA"/>
    <s v="C-R-6-10-2022-14"/>
    <x v="0"/>
    <x v="0"/>
  </r>
  <r>
    <n v="12279"/>
    <d v="2022-10-06T00:00:00"/>
    <n v="10"/>
    <n v="6"/>
    <n v="4"/>
    <s v="J"/>
    <s v="L2"/>
    <x v="0"/>
    <s v="Z-I"/>
    <s v="Z I"/>
    <x v="0"/>
    <x v="0"/>
    <x v="0"/>
    <d v="1899-12-30T14:28:31"/>
    <x v="76"/>
    <x v="7"/>
    <x v="0"/>
    <n v="92"/>
    <n v="0"/>
    <x v="0"/>
    <n v="177"/>
    <s v="CALAMA"/>
    <s v="Z-I-6-10-2022-14"/>
    <x v="0"/>
    <x v="0"/>
  </r>
  <r>
    <n v="4412"/>
    <d v="2022-10-06T00:00:00"/>
    <n v="10"/>
    <n v="6"/>
    <n v="4"/>
    <s v="J"/>
    <s v="L2"/>
    <x v="0"/>
    <s v="Z-R"/>
    <s v="Z R"/>
    <x v="0"/>
    <x v="1"/>
    <x v="1"/>
    <d v="1899-12-30T14:54:38"/>
    <x v="38"/>
    <x v="7"/>
    <x v="0"/>
    <n v="92"/>
    <n v="1"/>
    <x v="0"/>
    <n v="177"/>
    <s v="CALAMA"/>
    <s v="Z-R-6-10-2022-14"/>
    <x v="0"/>
    <x v="0"/>
  </r>
  <r>
    <n v="36692"/>
    <d v="2022-10-06T00:00:00"/>
    <n v="10"/>
    <n v="6"/>
    <n v="4"/>
    <s v="J"/>
    <s v="L2"/>
    <x v="0"/>
    <s v="F-I"/>
    <s v="F I"/>
    <x v="1"/>
    <x v="0"/>
    <x v="2"/>
    <d v="1899-12-30T13:12:15"/>
    <x v="52"/>
    <x v="11"/>
    <x v="1"/>
    <n v="90"/>
    <n v="0"/>
    <x v="0"/>
    <n v="177"/>
    <s v="CALAMA"/>
    <s v="F-I-6-10-2022-13"/>
    <x v="0"/>
    <x v="0"/>
  </r>
  <r>
    <n v="19599"/>
    <d v="2022-10-06T00:00:00"/>
    <n v="10"/>
    <n v="6"/>
    <n v="4"/>
    <s v="J"/>
    <s v="L2"/>
    <x v="0"/>
    <s v="F-R"/>
    <s v="F R"/>
    <x v="1"/>
    <x v="1"/>
    <x v="3"/>
    <d v="1899-12-30T14:12:15"/>
    <x v="47"/>
    <x v="7"/>
    <x v="1"/>
    <n v="90"/>
    <n v="1"/>
    <x v="0"/>
    <n v="177"/>
    <s v="CALAMA"/>
    <s v="F-R-6-10-2022-14"/>
    <x v="0"/>
    <x v="0"/>
  </r>
  <r>
    <n v="20570"/>
    <d v="2022-10-06T00:00:00"/>
    <n v="10"/>
    <n v="6"/>
    <n v="4"/>
    <s v="J"/>
    <s v="L2"/>
    <x v="0"/>
    <s v="T-I"/>
    <s v="T I"/>
    <x v="2"/>
    <x v="0"/>
    <x v="4"/>
    <d v="1899-12-30T14:27:10"/>
    <x v="58"/>
    <x v="7"/>
    <x v="2"/>
    <n v="85"/>
    <n v="0"/>
    <x v="0"/>
    <n v="177"/>
    <s v="CALAMA"/>
    <s v="T-I-6-10-2022-14"/>
    <x v="0"/>
    <x v="0"/>
  </r>
  <r>
    <n v="13428"/>
    <d v="2022-10-06T00:00:00"/>
    <n v="10"/>
    <n v="6"/>
    <n v="4"/>
    <s v="J"/>
    <s v="L2"/>
    <x v="0"/>
    <s v="T-R"/>
    <s v="T R"/>
    <x v="2"/>
    <x v="1"/>
    <x v="5"/>
    <d v="1899-12-30T15:45:45"/>
    <x v="62"/>
    <x v="8"/>
    <x v="2"/>
    <n v="85"/>
    <n v="1"/>
    <x v="0"/>
    <n v="177"/>
    <s v="CALAMA"/>
    <s v="T-R-6-10-2022-15"/>
    <x v="0"/>
    <x v="0"/>
  </r>
  <r>
    <n v="23891"/>
    <d v="2022-10-04T00:00:00"/>
    <n v="10"/>
    <n v="4"/>
    <n v="2"/>
    <s v="M"/>
    <s v="L2"/>
    <x v="0"/>
    <s v="F-I"/>
    <s v="F I"/>
    <x v="1"/>
    <x v="0"/>
    <x v="2"/>
    <d v="1899-12-30T09:07:46"/>
    <x v="95"/>
    <x v="14"/>
    <x v="1"/>
    <n v="90"/>
    <n v="0"/>
    <x v="0"/>
    <n v="177"/>
    <s v="CALAMA"/>
    <s v="F-I-4-10-2022-9"/>
    <x v="1"/>
    <x v="1"/>
  </r>
  <r>
    <n v="23894"/>
    <d v="2022-10-04T00:00:00"/>
    <n v="10"/>
    <n v="4"/>
    <n v="2"/>
    <s v="M"/>
    <s v="L2"/>
    <x v="0"/>
    <s v="F-R"/>
    <s v="F R"/>
    <x v="1"/>
    <x v="1"/>
    <x v="3"/>
    <d v="1899-12-30T10:13:16"/>
    <x v="95"/>
    <x v="4"/>
    <x v="1"/>
    <n v="90"/>
    <n v="1"/>
    <x v="0"/>
    <n v="177"/>
    <s v="CALAMA"/>
    <s v="F-R-4-10-2022-10"/>
    <x v="1"/>
    <x v="1"/>
  </r>
  <r>
    <n v="23896"/>
    <d v="2022-10-04T00:00:00"/>
    <n v="10"/>
    <n v="4"/>
    <n v="2"/>
    <s v="M"/>
    <s v="L2"/>
    <x v="0"/>
    <s v="T-I"/>
    <s v="T I"/>
    <x v="2"/>
    <x v="0"/>
    <x v="4"/>
    <d v="1899-12-30T11:54:47"/>
    <x v="95"/>
    <x v="5"/>
    <x v="2"/>
    <n v="85"/>
    <n v="0"/>
    <x v="0"/>
    <n v="177"/>
    <s v="CALAMA"/>
    <s v="T-I-4-10-2022-11"/>
    <x v="1"/>
    <x v="1"/>
  </r>
  <r>
    <n v="23897"/>
    <d v="2022-10-04T00:00:00"/>
    <n v="10"/>
    <n v="4"/>
    <n v="2"/>
    <s v="M"/>
    <s v="L2"/>
    <x v="0"/>
    <s v="T-R"/>
    <s v="T R"/>
    <x v="2"/>
    <x v="1"/>
    <x v="5"/>
    <d v="1899-12-30T13:00:10"/>
    <x v="95"/>
    <x v="11"/>
    <x v="2"/>
    <n v="85"/>
    <n v="1"/>
    <x v="0"/>
    <n v="177"/>
    <s v="CALAMA"/>
    <s v="T-R-4-10-2022-13"/>
    <x v="1"/>
    <x v="1"/>
  </r>
  <r>
    <n v="23900"/>
    <d v="2022-10-04T00:00:00"/>
    <n v="10"/>
    <n v="4"/>
    <n v="2"/>
    <s v="M"/>
    <s v="L2"/>
    <x v="0"/>
    <s v="A-I"/>
    <s v="A I"/>
    <x v="3"/>
    <x v="0"/>
    <x v="6"/>
    <d v="1899-12-30T14:58:26"/>
    <x v="95"/>
    <x v="7"/>
    <x v="3"/>
    <n v="86"/>
    <n v="0"/>
    <x v="0"/>
    <n v="177"/>
    <s v="CALAMA"/>
    <s v="A-I-4-10-2022-14"/>
    <x v="1"/>
    <x v="1"/>
  </r>
  <r>
    <n v="23901"/>
    <d v="2022-10-04T00:00:00"/>
    <n v="10"/>
    <n v="4"/>
    <n v="2"/>
    <s v="M"/>
    <s v="L2"/>
    <x v="0"/>
    <s v="A-R"/>
    <s v="A R"/>
    <x v="3"/>
    <x v="1"/>
    <x v="7"/>
    <d v="1899-12-30T16:12:22"/>
    <x v="95"/>
    <x v="12"/>
    <x v="3"/>
    <n v="86"/>
    <n v="1"/>
    <x v="0"/>
    <n v="177"/>
    <s v="CALAMA"/>
    <s v="A-R-4-10-2022-16"/>
    <x v="1"/>
    <x v="1"/>
  </r>
  <r>
    <n v="23903"/>
    <d v="2022-10-04T00:00:00"/>
    <n v="10"/>
    <n v="4"/>
    <n v="2"/>
    <s v="M"/>
    <s v="L2"/>
    <x v="0"/>
    <s v="C-I"/>
    <s v="C I"/>
    <x v="4"/>
    <x v="0"/>
    <x v="8"/>
    <d v="1899-12-30T18:35:06"/>
    <x v="95"/>
    <x v="13"/>
    <x v="4"/>
    <n v="89"/>
    <n v="0"/>
    <x v="0"/>
    <n v="177"/>
    <s v="CALAMA"/>
    <s v="C-I-4-10-2022-18"/>
    <x v="1"/>
    <x v="1"/>
  </r>
  <r>
    <n v="23904"/>
    <d v="2022-10-04T00:00:00"/>
    <n v="10"/>
    <n v="4"/>
    <n v="2"/>
    <s v="M"/>
    <s v="L2"/>
    <x v="0"/>
    <s v="C-R"/>
    <s v="C R"/>
    <x v="4"/>
    <x v="1"/>
    <x v="9"/>
    <d v="1899-12-30T19:36:03"/>
    <x v="95"/>
    <x v="10"/>
    <x v="4"/>
    <n v="89"/>
    <n v="1"/>
    <x v="0"/>
    <n v="177"/>
    <s v="CALAMA"/>
    <s v="C-R-4-10-2022-19"/>
    <x v="1"/>
    <x v="1"/>
  </r>
  <r>
    <n v="23905"/>
    <d v="2022-10-04T00:00:00"/>
    <n v="10"/>
    <n v="4"/>
    <n v="2"/>
    <s v="M"/>
    <s v="L2"/>
    <x v="0"/>
    <s v="C-I"/>
    <s v="C I"/>
    <x v="4"/>
    <x v="0"/>
    <x v="8"/>
    <d v="1899-12-30T20:35:21"/>
    <x v="95"/>
    <x v="2"/>
    <x v="4"/>
    <n v="89"/>
    <n v="0"/>
    <x v="1"/>
    <n v="177"/>
    <s v="CALAMA"/>
    <s v="C-I-4-10-2022-20"/>
    <x v="1"/>
    <x v="1"/>
  </r>
  <r>
    <n v="13427"/>
    <d v="2022-10-06T00:00:00"/>
    <n v="10"/>
    <n v="6"/>
    <n v="4"/>
    <s v="J"/>
    <s v="L2"/>
    <x v="0"/>
    <s v="T-I"/>
    <s v="T I"/>
    <x v="2"/>
    <x v="0"/>
    <x v="4"/>
    <d v="1899-12-30T14:37:38"/>
    <x v="62"/>
    <x v="7"/>
    <x v="2"/>
    <n v="85"/>
    <n v="0"/>
    <x v="0"/>
    <n v="177"/>
    <s v="CALAMA"/>
    <s v="T-I-6-10-2022-14"/>
    <x v="0"/>
    <x v="0"/>
  </r>
  <r>
    <n v="15369"/>
    <d v="2022-10-06T00:00:00"/>
    <n v="10"/>
    <n v="6"/>
    <n v="4"/>
    <s v="J"/>
    <s v="L2"/>
    <x v="0"/>
    <s v="T-R"/>
    <s v="T R"/>
    <x v="2"/>
    <x v="1"/>
    <x v="5"/>
    <d v="1899-12-30T15:56:35"/>
    <x v="8"/>
    <x v="8"/>
    <x v="2"/>
    <n v="85"/>
    <n v="1"/>
    <x v="0"/>
    <n v="177"/>
    <s v="CALAMA"/>
    <s v="T-R-6-10-2022-15"/>
    <x v="0"/>
    <x v="0"/>
  </r>
  <r>
    <n v="28482"/>
    <d v="2022-10-06T00:00:00"/>
    <n v="10"/>
    <n v="6"/>
    <n v="4"/>
    <s v="J"/>
    <s v="L2"/>
    <x v="0"/>
    <s v="A-I"/>
    <s v="A I"/>
    <x v="3"/>
    <x v="0"/>
    <x v="6"/>
    <d v="1899-12-30T14:35:35"/>
    <x v="1"/>
    <x v="7"/>
    <x v="3"/>
    <n v="86"/>
    <n v="0"/>
    <x v="0"/>
    <n v="177"/>
    <s v="CALAMA"/>
    <s v="A-I-6-10-2022-14"/>
    <x v="0"/>
    <x v="0"/>
  </r>
  <r>
    <n v="17969"/>
    <d v="2022-10-06T00:00:00"/>
    <n v="10"/>
    <n v="6"/>
    <n v="4"/>
    <s v="J"/>
    <s v="L2"/>
    <x v="0"/>
    <s v="A-R"/>
    <s v="A R"/>
    <x v="3"/>
    <x v="1"/>
    <x v="7"/>
    <d v="1899-12-30T15:29:01"/>
    <x v="75"/>
    <x v="8"/>
    <x v="3"/>
    <n v="86"/>
    <n v="1"/>
    <x v="0"/>
    <n v="177"/>
    <s v="CALAMA"/>
    <s v="A-R-6-10-2022-15"/>
    <x v="0"/>
    <x v="0"/>
  </r>
  <r>
    <n v="8115"/>
    <d v="2022-10-06T00:00:00"/>
    <n v="10"/>
    <n v="6"/>
    <n v="4"/>
    <s v="J"/>
    <s v="L2"/>
    <x v="0"/>
    <s v="C-I"/>
    <s v="C I"/>
    <x v="4"/>
    <x v="0"/>
    <x v="8"/>
    <d v="1899-12-30T13:14:43"/>
    <x v="88"/>
    <x v="11"/>
    <x v="4"/>
    <n v="89"/>
    <n v="0"/>
    <x v="0"/>
    <n v="177"/>
    <s v="CALAMA"/>
    <s v="C-I-6-10-2022-13"/>
    <x v="0"/>
    <x v="0"/>
  </r>
  <r>
    <n v="8931"/>
    <d v="2022-10-06T00:00:00"/>
    <n v="10"/>
    <n v="6"/>
    <n v="4"/>
    <s v="J"/>
    <s v="L2"/>
    <x v="0"/>
    <s v="C-R"/>
    <s v="C R"/>
    <x v="4"/>
    <x v="1"/>
    <x v="9"/>
    <d v="1899-12-30T14:22:49"/>
    <x v="30"/>
    <x v="7"/>
    <x v="4"/>
    <n v="89"/>
    <n v="1"/>
    <x v="0"/>
    <n v="177"/>
    <s v="CALAMA"/>
    <s v="C-R-6-10-2022-14"/>
    <x v="0"/>
    <x v="0"/>
  </r>
  <r>
    <n v="27758"/>
    <d v="2022-10-06T00:00:00"/>
    <n v="10"/>
    <n v="6"/>
    <n v="4"/>
    <s v="J"/>
    <s v="L2"/>
    <x v="0"/>
    <s v="Z-I"/>
    <s v="Z I"/>
    <x v="0"/>
    <x v="0"/>
    <x v="0"/>
    <d v="1899-12-30T14:39:50"/>
    <x v="78"/>
    <x v="7"/>
    <x v="0"/>
    <n v="92"/>
    <n v="0"/>
    <x v="0"/>
    <n v="177"/>
    <s v="CALAMA"/>
    <s v="Z-I-6-10-2022-14"/>
    <x v="0"/>
    <x v="0"/>
  </r>
  <r>
    <n v="24969"/>
    <d v="2022-10-06T00:00:00"/>
    <n v="10"/>
    <n v="6"/>
    <n v="4"/>
    <s v="J"/>
    <s v="L2"/>
    <x v="0"/>
    <s v="Z-R"/>
    <s v="Z R"/>
    <x v="0"/>
    <x v="1"/>
    <x v="1"/>
    <d v="1899-12-30T15:10:18"/>
    <x v="71"/>
    <x v="8"/>
    <x v="0"/>
    <n v="92"/>
    <n v="1"/>
    <x v="0"/>
    <n v="177"/>
    <s v="CALAMA"/>
    <s v="Z-R-6-10-2022-15"/>
    <x v="0"/>
    <x v="0"/>
  </r>
  <r>
    <n v="1362"/>
    <d v="2022-10-06T00:00:00"/>
    <n v="10"/>
    <n v="6"/>
    <n v="4"/>
    <s v="J"/>
    <s v="L2"/>
    <x v="0"/>
    <s v="F-I"/>
    <s v="F I"/>
    <x v="1"/>
    <x v="0"/>
    <x v="2"/>
    <d v="1899-12-30T13:21:52"/>
    <x v="22"/>
    <x v="11"/>
    <x v="1"/>
    <n v="90"/>
    <n v="0"/>
    <x v="0"/>
    <n v="177"/>
    <s v="CALAMA"/>
    <s v="F-I-6-10-2022-13"/>
    <x v="0"/>
    <x v="0"/>
  </r>
  <r>
    <n v="36693"/>
    <d v="2022-10-06T00:00:00"/>
    <n v="10"/>
    <n v="6"/>
    <n v="4"/>
    <s v="J"/>
    <s v="L2"/>
    <x v="0"/>
    <s v="F-R"/>
    <s v="F R"/>
    <x v="1"/>
    <x v="1"/>
    <x v="3"/>
    <d v="1899-12-30T14:22:59"/>
    <x v="52"/>
    <x v="7"/>
    <x v="1"/>
    <n v="90"/>
    <n v="1"/>
    <x v="0"/>
    <n v="177"/>
    <s v="CALAMA"/>
    <s v="F-R-6-10-2022-14"/>
    <x v="0"/>
    <x v="0"/>
  </r>
  <r>
    <n v="24142"/>
    <d v="2022-10-04T00:00:00"/>
    <n v="10"/>
    <n v="4"/>
    <n v="2"/>
    <s v="M"/>
    <s v="L2"/>
    <x v="0"/>
    <s v="ZY2-R"/>
    <s v="ZY2 R"/>
    <x v="7"/>
    <x v="1"/>
    <x v="12"/>
    <d v="1899-12-30T07:21:07"/>
    <x v="54"/>
    <x v="0"/>
    <x v="7"/>
    <n v="537"/>
    <n v="1"/>
    <x v="0"/>
    <n v="177"/>
    <s v="CALAMA"/>
    <s v="ZY2-R-4-10-2022-7"/>
    <x v="1"/>
    <x v="1"/>
  </r>
  <r>
    <n v="24145"/>
    <d v="2022-10-04T00:00:00"/>
    <n v="10"/>
    <n v="4"/>
    <n v="2"/>
    <s v="M"/>
    <s v="L2"/>
    <x v="0"/>
    <s v="C-I"/>
    <s v="C I"/>
    <x v="4"/>
    <x v="0"/>
    <x v="8"/>
    <d v="1899-12-30T09:01:55"/>
    <x v="54"/>
    <x v="14"/>
    <x v="4"/>
    <n v="89"/>
    <n v="0"/>
    <x v="0"/>
    <n v="177"/>
    <s v="CALAMA"/>
    <s v="C-I-4-10-2022-9"/>
    <x v="1"/>
    <x v="1"/>
  </r>
  <r>
    <n v="24146"/>
    <d v="2022-10-04T00:00:00"/>
    <n v="10"/>
    <n v="4"/>
    <n v="2"/>
    <s v="M"/>
    <s v="L2"/>
    <x v="0"/>
    <s v="C-R"/>
    <s v="C R"/>
    <x v="4"/>
    <x v="1"/>
    <x v="9"/>
    <d v="1899-12-30T09:53:16"/>
    <x v="54"/>
    <x v="14"/>
    <x v="4"/>
    <n v="89"/>
    <n v="1"/>
    <x v="0"/>
    <n v="177"/>
    <s v="CALAMA"/>
    <s v="C-R-4-10-2022-9"/>
    <x v="1"/>
    <x v="1"/>
  </r>
  <r>
    <n v="24148"/>
    <d v="2022-10-04T00:00:00"/>
    <n v="10"/>
    <n v="4"/>
    <n v="2"/>
    <s v="M"/>
    <s v="L2"/>
    <x v="0"/>
    <s v="Z-I"/>
    <s v="Z I"/>
    <x v="0"/>
    <x v="0"/>
    <x v="0"/>
    <d v="1899-12-30T11:16:33"/>
    <x v="54"/>
    <x v="5"/>
    <x v="0"/>
    <n v="92"/>
    <n v="0"/>
    <x v="0"/>
    <n v="177"/>
    <s v="CALAMA"/>
    <s v="Z-I-4-10-2022-11"/>
    <x v="1"/>
    <x v="1"/>
  </r>
  <r>
    <n v="24149"/>
    <d v="2022-10-04T00:00:00"/>
    <n v="10"/>
    <n v="4"/>
    <n v="2"/>
    <s v="M"/>
    <s v="L2"/>
    <x v="0"/>
    <s v="Z-R"/>
    <s v="Z R"/>
    <x v="0"/>
    <x v="1"/>
    <x v="1"/>
    <d v="1899-12-30T12:20:00"/>
    <x v="54"/>
    <x v="6"/>
    <x v="0"/>
    <n v="92"/>
    <n v="1"/>
    <x v="0"/>
    <n v="177"/>
    <s v="CALAMA"/>
    <s v="Z-R-4-10-2022-12"/>
    <x v="1"/>
    <x v="1"/>
  </r>
  <r>
    <n v="24152"/>
    <d v="2022-10-04T00:00:00"/>
    <n v="10"/>
    <n v="4"/>
    <n v="2"/>
    <s v="M"/>
    <s v="L2"/>
    <x v="0"/>
    <s v="F-I"/>
    <s v="F I"/>
    <x v="1"/>
    <x v="0"/>
    <x v="2"/>
    <d v="1899-12-30T13:57:00"/>
    <x v="54"/>
    <x v="11"/>
    <x v="1"/>
    <n v="90"/>
    <n v="0"/>
    <x v="0"/>
    <n v="177"/>
    <s v="CALAMA"/>
    <s v="F-I-4-10-2022-13"/>
    <x v="1"/>
    <x v="1"/>
  </r>
  <r>
    <n v="24153"/>
    <d v="2022-10-04T00:00:00"/>
    <n v="10"/>
    <n v="4"/>
    <n v="2"/>
    <s v="M"/>
    <s v="L2"/>
    <x v="0"/>
    <s v="F-R"/>
    <s v="F R"/>
    <x v="1"/>
    <x v="1"/>
    <x v="3"/>
    <d v="1899-12-30T15:07:20"/>
    <x v="54"/>
    <x v="8"/>
    <x v="1"/>
    <n v="90"/>
    <n v="1"/>
    <x v="0"/>
    <n v="177"/>
    <s v="CALAMA"/>
    <s v="F-R-4-10-2022-15"/>
    <x v="1"/>
    <x v="1"/>
  </r>
  <r>
    <n v="24177"/>
    <d v="2022-10-06T00:00:00"/>
    <n v="10"/>
    <n v="6"/>
    <n v="4"/>
    <s v="J"/>
    <s v="L2"/>
    <x v="0"/>
    <s v="ZY2-R"/>
    <s v="ZY2 R"/>
    <x v="7"/>
    <x v="1"/>
    <x v="12"/>
    <d v="1899-12-30T07:21:32"/>
    <x v="54"/>
    <x v="0"/>
    <x v="7"/>
    <n v="537"/>
    <n v="1"/>
    <x v="0"/>
    <n v="177"/>
    <s v="CALAMA"/>
    <s v="ZY2-R-6-10-2022-7"/>
    <x v="1"/>
    <x v="1"/>
  </r>
  <r>
    <n v="35087"/>
    <d v="2022-10-06T00:00:00"/>
    <n v="10"/>
    <n v="6"/>
    <n v="4"/>
    <s v="J"/>
    <s v="L2"/>
    <x v="0"/>
    <s v="F-I"/>
    <s v="F I"/>
    <x v="1"/>
    <x v="0"/>
    <x v="2"/>
    <d v="1899-12-30T13:30:08"/>
    <x v="67"/>
    <x v="11"/>
    <x v="1"/>
    <n v="90"/>
    <n v="0"/>
    <x v="0"/>
    <n v="177"/>
    <s v="CALAMA"/>
    <s v="F-I-6-10-2022-13"/>
    <x v="0"/>
    <x v="0"/>
  </r>
  <r>
    <n v="1363"/>
    <d v="2022-10-06T00:00:00"/>
    <n v="10"/>
    <n v="6"/>
    <n v="4"/>
    <s v="J"/>
    <s v="L2"/>
    <x v="0"/>
    <s v="F-R"/>
    <s v="F R"/>
    <x v="1"/>
    <x v="1"/>
    <x v="3"/>
    <d v="1899-12-30T14:34:31"/>
    <x v="22"/>
    <x v="7"/>
    <x v="1"/>
    <n v="90"/>
    <n v="1"/>
    <x v="1"/>
    <n v="177"/>
    <s v="CALAMA"/>
    <s v="F-R-6-10-2022-14"/>
    <x v="0"/>
    <x v="0"/>
  </r>
  <r>
    <n v="15367"/>
    <d v="2022-10-06T00:00:00"/>
    <n v="10"/>
    <n v="6"/>
    <n v="4"/>
    <s v="J"/>
    <s v="L2"/>
    <x v="0"/>
    <s v="T-I"/>
    <s v="T I"/>
    <x v="2"/>
    <x v="0"/>
    <x v="4"/>
    <d v="1899-12-30T14:53:18"/>
    <x v="8"/>
    <x v="7"/>
    <x v="2"/>
    <n v="85"/>
    <n v="0"/>
    <x v="0"/>
    <n v="177"/>
    <s v="CALAMA"/>
    <s v="T-I-6-10-2022-14"/>
    <x v="0"/>
    <x v="0"/>
  </r>
  <r>
    <n v="24194"/>
    <d v="2022-10-06T00:00:00"/>
    <n v="10"/>
    <n v="6"/>
    <n v="4"/>
    <s v="J"/>
    <s v="L2"/>
    <x v="0"/>
    <s v="A-I"/>
    <s v="A I"/>
    <x v="3"/>
    <x v="0"/>
    <x v="6"/>
    <d v="1899-12-30T14:49:20"/>
    <x v="54"/>
    <x v="7"/>
    <x v="3"/>
    <n v="86"/>
    <n v="0"/>
    <x v="0"/>
    <n v="177"/>
    <s v="CALAMA"/>
    <s v="A-I-6-10-2022-14"/>
    <x v="0"/>
    <x v="0"/>
  </r>
  <r>
    <n v="13146"/>
    <d v="2022-10-06T00:00:00"/>
    <n v="10"/>
    <n v="6"/>
    <n v="4"/>
    <s v="J"/>
    <s v="L2"/>
    <x v="0"/>
    <s v="A-R"/>
    <s v="A R"/>
    <x v="3"/>
    <x v="1"/>
    <x v="7"/>
    <d v="1899-12-30T15:41:41"/>
    <x v="80"/>
    <x v="8"/>
    <x v="3"/>
    <n v="86"/>
    <n v="1"/>
    <x v="0"/>
    <n v="177"/>
    <s v="CALAMA"/>
    <s v="A-R-6-10-2022-15"/>
    <x v="0"/>
    <x v="0"/>
  </r>
  <r>
    <n v="8930"/>
    <d v="2022-10-06T00:00:00"/>
    <n v="10"/>
    <n v="6"/>
    <n v="4"/>
    <s v="J"/>
    <s v="L2"/>
    <x v="0"/>
    <s v="C-I"/>
    <s v="C I"/>
    <x v="4"/>
    <x v="0"/>
    <x v="8"/>
    <d v="1899-12-30T13:27:39"/>
    <x v="30"/>
    <x v="11"/>
    <x v="4"/>
    <n v="89"/>
    <n v="0"/>
    <x v="0"/>
    <n v="177"/>
    <s v="CALAMA"/>
    <s v="C-I-6-10-2022-13"/>
    <x v="0"/>
    <x v="0"/>
  </r>
  <r>
    <n v="14004"/>
    <d v="2022-10-06T00:00:00"/>
    <n v="10"/>
    <n v="6"/>
    <n v="4"/>
    <s v="J"/>
    <s v="L2"/>
    <x v="0"/>
    <s v="C-R"/>
    <s v="C R"/>
    <x v="4"/>
    <x v="1"/>
    <x v="9"/>
    <d v="1899-12-30T14:31:03"/>
    <x v="37"/>
    <x v="7"/>
    <x v="4"/>
    <n v="89"/>
    <n v="1"/>
    <x v="0"/>
    <n v="177"/>
    <s v="CALAMA"/>
    <s v="C-R-6-10-2022-14"/>
    <x v="0"/>
    <x v="0"/>
  </r>
  <r>
    <n v="22024"/>
    <d v="2022-10-06T00:00:00"/>
    <n v="10"/>
    <n v="6"/>
    <n v="4"/>
    <s v="J"/>
    <s v="L2"/>
    <x v="0"/>
    <s v="A-I"/>
    <s v="A I"/>
    <x v="3"/>
    <x v="0"/>
    <x v="6"/>
    <d v="1899-12-30T15:02:46"/>
    <x v="82"/>
    <x v="8"/>
    <x v="3"/>
    <n v="86"/>
    <n v="0"/>
    <x v="0"/>
    <n v="177"/>
    <s v="CALAMA"/>
    <s v="A-I-6-10-2022-15"/>
    <x v="0"/>
    <x v="0"/>
  </r>
  <r>
    <n v="28483"/>
    <d v="2022-10-06T00:00:00"/>
    <n v="10"/>
    <n v="6"/>
    <n v="4"/>
    <s v="J"/>
    <s v="L2"/>
    <x v="0"/>
    <s v="A-R"/>
    <s v="A R"/>
    <x v="3"/>
    <x v="1"/>
    <x v="7"/>
    <d v="1899-12-30T15:54:33"/>
    <x v="1"/>
    <x v="8"/>
    <x v="3"/>
    <n v="86"/>
    <n v="1"/>
    <x v="0"/>
    <n v="177"/>
    <s v="CALAMA"/>
    <s v="A-R-6-10-2022-15"/>
    <x v="0"/>
    <x v="0"/>
  </r>
  <r>
    <n v="34016"/>
    <d v="2022-10-06T00:00:00"/>
    <n v="10"/>
    <n v="6"/>
    <n v="4"/>
    <s v="J"/>
    <s v="L2"/>
    <x v="0"/>
    <s v="C-I"/>
    <s v="C I"/>
    <x v="4"/>
    <x v="0"/>
    <x v="8"/>
    <d v="1899-12-30T13:29:15"/>
    <x v="66"/>
    <x v="11"/>
    <x v="4"/>
    <n v="89"/>
    <n v="0"/>
    <x v="1"/>
    <n v="177"/>
    <s v="CALAMA"/>
    <s v="C-I-6-10-2022-13"/>
    <x v="0"/>
    <x v="0"/>
  </r>
  <r>
    <n v="36122"/>
    <d v="2022-10-06T00:00:00"/>
    <n v="10"/>
    <n v="6"/>
    <n v="4"/>
    <s v="J"/>
    <s v="L2"/>
    <x v="0"/>
    <s v="C-R"/>
    <s v="C R"/>
    <x v="4"/>
    <x v="1"/>
    <x v="9"/>
    <d v="1899-12-30T14:45:19"/>
    <x v="40"/>
    <x v="7"/>
    <x v="4"/>
    <n v="89"/>
    <n v="1"/>
    <x v="0"/>
    <n v="177"/>
    <s v="CALAMA"/>
    <s v="C-R-6-10-2022-14"/>
    <x v="0"/>
    <x v="0"/>
  </r>
  <r>
    <n v="33319"/>
    <d v="2022-10-06T00:00:00"/>
    <n v="10"/>
    <n v="6"/>
    <n v="4"/>
    <s v="J"/>
    <s v="L2"/>
    <x v="0"/>
    <s v="Z-I"/>
    <s v="Z I"/>
    <x v="0"/>
    <x v="0"/>
    <x v="0"/>
    <d v="1899-12-30T14:50:41"/>
    <x v="3"/>
    <x v="7"/>
    <x v="0"/>
    <n v="92"/>
    <n v="0"/>
    <x v="0"/>
    <n v="177"/>
    <s v="CALAMA"/>
    <s v="Z-I-6-10-2022-14"/>
    <x v="0"/>
    <x v="0"/>
  </r>
  <r>
    <n v="12280"/>
    <d v="2022-10-06T00:00:00"/>
    <n v="10"/>
    <n v="6"/>
    <n v="4"/>
    <s v="J"/>
    <s v="L2"/>
    <x v="0"/>
    <s v="Z-R"/>
    <s v="Z R"/>
    <x v="0"/>
    <x v="1"/>
    <x v="1"/>
    <d v="1899-12-30T15:29:16"/>
    <x v="76"/>
    <x v="8"/>
    <x v="0"/>
    <n v="92"/>
    <n v="1"/>
    <x v="0"/>
    <n v="177"/>
    <s v="CALAMA"/>
    <s v="Z-R-6-10-2022-15"/>
    <x v="0"/>
    <x v="0"/>
  </r>
  <r>
    <n v="23763"/>
    <d v="2022-10-06T00:00:00"/>
    <n v="10"/>
    <n v="6"/>
    <n v="4"/>
    <s v="J"/>
    <s v="L2"/>
    <x v="0"/>
    <s v="F-I"/>
    <s v="F I"/>
    <x v="1"/>
    <x v="0"/>
    <x v="2"/>
    <d v="1899-12-30T13:41:29"/>
    <x v="72"/>
    <x v="11"/>
    <x v="1"/>
    <n v="90"/>
    <n v="0"/>
    <x v="0"/>
    <n v="177"/>
    <s v="CALAMA"/>
    <s v="F-I-6-10-2022-13"/>
    <x v="0"/>
    <x v="0"/>
  </r>
  <r>
    <n v="35088"/>
    <d v="2022-10-06T00:00:00"/>
    <n v="10"/>
    <n v="6"/>
    <n v="4"/>
    <s v="J"/>
    <s v="L2"/>
    <x v="0"/>
    <s v="F-R"/>
    <s v="F R"/>
    <x v="1"/>
    <x v="1"/>
    <x v="3"/>
    <d v="1899-12-30T14:41:38"/>
    <x v="67"/>
    <x v="7"/>
    <x v="1"/>
    <n v="90"/>
    <n v="1"/>
    <x v="0"/>
    <n v="177"/>
    <s v="CALAMA"/>
    <s v="F-R-6-10-2022-14"/>
    <x v="0"/>
    <x v="0"/>
  </r>
  <r>
    <n v="19340"/>
    <d v="2022-10-06T00:00:00"/>
    <n v="10"/>
    <n v="6"/>
    <n v="4"/>
    <s v="J"/>
    <s v="L2"/>
    <x v="0"/>
    <s v="F-I"/>
    <s v="F I"/>
    <x v="1"/>
    <x v="0"/>
    <x v="2"/>
    <d v="1899-12-30T13:49:41"/>
    <x v="74"/>
    <x v="11"/>
    <x v="1"/>
    <n v="90"/>
    <n v="0"/>
    <x v="0"/>
    <n v="177"/>
    <s v="CALAMA"/>
    <s v="F-I-6-10-2022-13"/>
    <x v="0"/>
    <x v="0"/>
  </r>
  <r>
    <n v="23764"/>
    <d v="2022-10-06T00:00:00"/>
    <n v="10"/>
    <n v="6"/>
    <n v="4"/>
    <s v="J"/>
    <s v="L2"/>
    <x v="0"/>
    <s v="F-R"/>
    <s v="F R"/>
    <x v="1"/>
    <x v="1"/>
    <x v="3"/>
    <d v="1899-12-30T14:51:58"/>
    <x v="72"/>
    <x v="7"/>
    <x v="1"/>
    <n v="90"/>
    <n v="1"/>
    <x v="0"/>
    <n v="177"/>
    <s v="CALAMA"/>
    <s v="F-R-6-10-2022-14"/>
    <x v="0"/>
    <x v="0"/>
  </r>
  <r>
    <n v="38009"/>
    <d v="2022-10-06T00:00:00"/>
    <n v="10"/>
    <n v="6"/>
    <n v="4"/>
    <s v="J"/>
    <s v="L2"/>
    <x v="0"/>
    <s v="A-I"/>
    <s v="A I"/>
    <x v="3"/>
    <x v="0"/>
    <x v="6"/>
    <d v="1899-12-30T15:10:23"/>
    <x v="0"/>
    <x v="8"/>
    <x v="3"/>
    <n v="86"/>
    <n v="0"/>
    <x v="0"/>
    <n v="177"/>
    <s v="CALAMA"/>
    <s v="A-I-6-10-2022-15"/>
    <x v="0"/>
    <x v="0"/>
  </r>
  <r>
    <n v="24195"/>
    <d v="2022-10-06T00:00:00"/>
    <n v="10"/>
    <n v="6"/>
    <n v="4"/>
    <s v="J"/>
    <s v="L2"/>
    <x v="0"/>
    <s v="A-R"/>
    <s v="A R"/>
    <x v="3"/>
    <x v="1"/>
    <x v="7"/>
    <d v="1899-12-30T16:03:04"/>
    <x v="54"/>
    <x v="12"/>
    <x v="3"/>
    <n v="86"/>
    <n v="1"/>
    <x v="0"/>
    <n v="177"/>
    <s v="CALAMA"/>
    <s v="A-R-6-10-2022-16"/>
    <x v="0"/>
    <x v="0"/>
  </r>
  <r>
    <n v="14003"/>
    <d v="2022-10-06T00:00:00"/>
    <n v="10"/>
    <n v="6"/>
    <n v="4"/>
    <s v="J"/>
    <s v="L2"/>
    <x v="0"/>
    <s v="C-I"/>
    <s v="C I"/>
    <x v="4"/>
    <x v="0"/>
    <x v="8"/>
    <d v="1899-12-30T13:37:00"/>
    <x v="37"/>
    <x v="11"/>
    <x v="4"/>
    <n v="89"/>
    <n v="0"/>
    <x v="0"/>
    <n v="177"/>
    <s v="CALAMA"/>
    <s v="C-I-6-10-2022-13"/>
    <x v="0"/>
    <x v="0"/>
  </r>
  <r>
    <n v="37568"/>
    <d v="2022-10-06T00:00:00"/>
    <n v="10"/>
    <n v="6"/>
    <n v="4"/>
    <s v="J"/>
    <s v="L2"/>
    <x v="0"/>
    <s v="C-R"/>
    <s v="C R"/>
    <x v="4"/>
    <x v="1"/>
    <x v="9"/>
    <d v="1899-12-30T15:00:23"/>
    <x v="50"/>
    <x v="8"/>
    <x v="4"/>
    <n v="89"/>
    <n v="1"/>
    <x v="0"/>
    <n v="177"/>
    <s v="CALAMA"/>
    <s v="C-R-6-10-2022-15"/>
    <x v="0"/>
    <x v="0"/>
  </r>
  <r>
    <n v="20108"/>
    <d v="2022-10-06T00:00:00"/>
    <n v="10"/>
    <n v="6"/>
    <n v="4"/>
    <s v="J"/>
    <s v="L2"/>
    <x v="0"/>
    <s v="C-R"/>
    <s v="C R"/>
    <x v="4"/>
    <x v="1"/>
    <x v="9"/>
    <d v="1899-12-30T15:13:03"/>
    <x v="60"/>
    <x v="8"/>
    <x v="4"/>
    <n v="89"/>
    <n v="1"/>
    <x v="0"/>
    <n v="177"/>
    <s v="CALAMA"/>
    <s v="C-R-6-10-2022-15"/>
    <x v="0"/>
    <x v="0"/>
  </r>
  <r>
    <n v="20777"/>
    <d v="2022-10-06T00:00:00"/>
    <n v="10"/>
    <n v="6"/>
    <n v="4"/>
    <s v="J"/>
    <s v="L2"/>
    <x v="0"/>
    <s v="F-I"/>
    <s v="F I"/>
    <x v="1"/>
    <x v="0"/>
    <x v="2"/>
    <d v="1899-12-30T14:01:40"/>
    <x v="79"/>
    <x v="7"/>
    <x v="1"/>
    <n v="90"/>
    <n v="0"/>
    <x v="0"/>
    <n v="177"/>
    <s v="CALAMA"/>
    <s v="F-I-6-10-2022-14"/>
    <x v="0"/>
    <x v="0"/>
  </r>
  <r>
    <n v="19341"/>
    <d v="2022-10-06T00:00:00"/>
    <n v="10"/>
    <n v="6"/>
    <n v="4"/>
    <s v="J"/>
    <s v="L2"/>
    <x v="0"/>
    <s v="F-R"/>
    <s v="F R"/>
    <x v="1"/>
    <x v="1"/>
    <x v="3"/>
    <d v="1899-12-30T15:01:12"/>
    <x v="74"/>
    <x v="8"/>
    <x v="1"/>
    <n v="90"/>
    <n v="1"/>
    <x v="0"/>
    <n v="177"/>
    <s v="CALAMA"/>
    <s v="F-R-6-10-2022-15"/>
    <x v="0"/>
    <x v="0"/>
  </r>
  <r>
    <n v="25600"/>
    <d v="2022-10-04T00:00:00"/>
    <n v="10"/>
    <n v="4"/>
    <n v="2"/>
    <s v="M"/>
    <s v="L2"/>
    <x v="0"/>
    <s v="T-I"/>
    <s v="T I"/>
    <x v="2"/>
    <x v="0"/>
    <x v="4"/>
    <d v="1899-12-30T11:08:28"/>
    <x v="61"/>
    <x v="5"/>
    <x v="2"/>
    <n v="85"/>
    <n v="0"/>
    <x v="0"/>
    <n v="177"/>
    <s v="CALAMA"/>
    <s v="T-I-4-10-2022-11"/>
    <x v="1"/>
    <x v="1"/>
  </r>
  <r>
    <n v="25601"/>
    <d v="2022-10-04T00:00:00"/>
    <n v="10"/>
    <n v="4"/>
    <n v="2"/>
    <s v="M"/>
    <s v="L2"/>
    <x v="0"/>
    <s v="T-R"/>
    <s v="T R"/>
    <x v="2"/>
    <x v="1"/>
    <x v="5"/>
    <d v="1899-12-30T12:06:54"/>
    <x v="61"/>
    <x v="6"/>
    <x v="2"/>
    <n v="85"/>
    <n v="1"/>
    <x v="0"/>
    <n v="177"/>
    <s v="CALAMA"/>
    <s v="T-R-4-10-2022-12"/>
    <x v="1"/>
    <x v="1"/>
  </r>
  <r>
    <n v="25603"/>
    <d v="2022-10-04T00:00:00"/>
    <n v="10"/>
    <n v="4"/>
    <n v="2"/>
    <s v="M"/>
    <s v="L2"/>
    <x v="0"/>
    <s v="A-I"/>
    <s v="A I"/>
    <x v="3"/>
    <x v="0"/>
    <x v="6"/>
    <d v="1899-12-30T14:05:06"/>
    <x v="61"/>
    <x v="7"/>
    <x v="3"/>
    <n v="86"/>
    <n v="0"/>
    <x v="0"/>
    <n v="177"/>
    <s v="CALAMA"/>
    <s v="A-I-4-10-2022-14"/>
    <x v="1"/>
    <x v="1"/>
  </r>
  <r>
    <n v="25604"/>
    <d v="2022-10-04T00:00:00"/>
    <n v="10"/>
    <n v="4"/>
    <n v="2"/>
    <s v="M"/>
    <s v="L2"/>
    <x v="0"/>
    <s v="A-R"/>
    <s v="A R"/>
    <x v="3"/>
    <x v="1"/>
    <x v="7"/>
    <d v="1899-12-30T15:22:13"/>
    <x v="61"/>
    <x v="8"/>
    <x v="3"/>
    <n v="86"/>
    <n v="1"/>
    <x v="0"/>
    <n v="177"/>
    <s v="CALAMA"/>
    <s v="A-R-4-10-2022-15"/>
    <x v="1"/>
    <x v="1"/>
  </r>
  <r>
    <n v="25606"/>
    <d v="2022-10-04T00:00:00"/>
    <n v="10"/>
    <n v="4"/>
    <n v="2"/>
    <s v="M"/>
    <s v="L2"/>
    <x v="0"/>
    <s v="C-I"/>
    <s v="C I"/>
    <x v="4"/>
    <x v="0"/>
    <x v="8"/>
    <d v="1899-12-30T17:22:11"/>
    <x v="61"/>
    <x v="9"/>
    <x v="4"/>
    <n v="89"/>
    <n v="0"/>
    <x v="0"/>
    <n v="177"/>
    <s v="CALAMA"/>
    <s v="C-I-4-10-2022-17"/>
    <x v="1"/>
    <x v="1"/>
  </r>
  <r>
    <n v="25607"/>
    <d v="2022-10-04T00:00:00"/>
    <n v="10"/>
    <n v="4"/>
    <n v="2"/>
    <s v="M"/>
    <s v="L2"/>
    <x v="0"/>
    <s v="C-R"/>
    <s v="C R"/>
    <x v="4"/>
    <x v="1"/>
    <x v="9"/>
    <d v="1899-12-30T18:22:33"/>
    <x v="61"/>
    <x v="13"/>
    <x v="4"/>
    <n v="89"/>
    <n v="1"/>
    <x v="0"/>
    <n v="177"/>
    <s v="CALAMA"/>
    <s v="C-R-4-10-2022-18"/>
    <x v="1"/>
    <x v="1"/>
  </r>
  <r>
    <n v="17407"/>
    <d v="2022-10-06T00:00:00"/>
    <n v="10"/>
    <n v="6"/>
    <n v="4"/>
    <s v="J"/>
    <s v="L2"/>
    <x v="0"/>
    <s v="A-I"/>
    <s v="A I"/>
    <x v="3"/>
    <x v="0"/>
    <x v="6"/>
    <d v="1899-12-30T15:20:08"/>
    <x v="14"/>
    <x v="8"/>
    <x v="3"/>
    <n v="86"/>
    <n v="0"/>
    <x v="0"/>
    <n v="177"/>
    <s v="CALAMA"/>
    <s v="A-I-6-10-2022-15"/>
    <x v="0"/>
    <x v="0"/>
  </r>
  <r>
    <n v="22025"/>
    <d v="2022-10-06T00:00:00"/>
    <n v="10"/>
    <n v="6"/>
    <n v="4"/>
    <s v="J"/>
    <s v="L2"/>
    <x v="0"/>
    <s v="A-R"/>
    <s v="A R"/>
    <x v="3"/>
    <x v="1"/>
    <x v="7"/>
    <d v="1899-12-30T16:18:18"/>
    <x v="82"/>
    <x v="12"/>
    <x v="3"/>
    <n v="86"/>
    <n v="1"/>
    <x v="0"/>
    <n v="177"/>
    <s v="CALAMA"/>
    <s v="A-R-6-10-2022-16"/>
    <x v="0"/>
    <x v="0"/>
  </r>
  <r>
    <n v="36121"/>
    <d v="2022-10-06T00:00:00"/>
    <n v="10"/>
    <n v="6"/>
    <n v="4"/>
    <s v="J"/>
    <s v="L2"/>
    <x v="0"/>
    <s v="C-I"/>
    <s v="C I"/>
    <x v="4"/>
    <x v="0"/>
    <x v="8"/>
    <d v="1899-12-30T13:50:58"/>
    <x v="40"/>
    <x v="11"/>
    <x v="4"/>
    <n v="89"/>
    <n v="0"/>
    <x v="0"/>
    <n v="177"/>
    <s v="CALAMA"/>
    <s v="C-I-6-10-2022-13"/>
    <x v="0"/>
    <x v="0"/>
  </r>
  <r>
    <n v="29821"/>
    <d v="2022-10-06T00:00:00"/>
    <n v="10"/>
    <n v="6"/>
    <n v="4"/>
    <s v="J"/>
    <s v="L2"/>
    <x v="0"/>
    <s v="C-R"/>
    <s v="C R"/>
    <x v="4"/>
    <x v="1"/>
    <x v="9"/>
    <d v="1899-12-30T15:20:21"/>
    <x v="70"/>
    <x v="8"/>
    <x v="4"/>
    <n v="89"/>
    <n v="1"/>
    <x v="0"/>
    <n v="177"/>
    <s v="CALAMA"/>
    <s v="C-R-6-10-2022-15"/>
    <x v="0"/>
    <x v="0"/>
  </r>
  <r>
    <n v="8363"/>
    <d v="2022-10-06T00:00:00"/>
    <n v="10"/>
    <n v="6"/>
    <n v="4"/>
    <s v="J"/>
    <s v="L2"/>
    <x v="0"/>
    <s v="Z-I"/>
    <s v="Z I"/>
    <x v="0"/>
    <x v="0"/>
    <x v="0"/>
    <d v="1899-12-30T14:58:40"/>
    <x v="4"/>
    <x v="7"/>
    <x v="0"/>
    <n v="92"/>
    <n v="0"/>
    <x v="0"/>
    <n v="177"/>
    <s v="CALAMA"/>
    <s v="Z-I-6-10-2022-14"/>
    <x v="0"/>
    <x v="0"/>
  </r>
  <r>
    <n v="27759"/>
    <d v="2022-10-06T00:00:00"/>
    <n v="10"/>
    <n v="6"/>
    <n v="4"/>
    <s v="J"/>
    <s v="L2"/>
    <x v="0"/>
    <s v="Z-R"/>
    <s v="Z R"/>
    <x v="0"/>
    <x v="1"/>
    <x v="1"/>
    <d v="1899-12-30T15:38:16"/>
    <x v="78"/>
    <x v="8"/>
    <x v="0"/>
    <n v="92"/>
    <n v="1"/>
    <x v="0"/>
    <n v="177"/>
    <s v="CALAMA"/>
    <s v="Z-R-6-10-2022-15"/>
    <x v="0"/>
    <x v="0"/>
  </r>
  <r>
    <n v="31548"/>
    <d v="2022-10-06T00:00:00"/>
    <n v="10"/>
    <n v="6"/>
    <n v="4"/>
    <s v="J"/>
    <s v="L2"/>
    <x v="0"/>
    <s v="F-I"/>
    <s v="F I"/>
    <x v="1"/>
    <x v="0"/>
    <x v="2"/>
    <d v="1899-12-30T14:14:35"/>
    <x v="17"/>
    <x v="7"/>
    <x v="1"/>
    <n v="90"/>
    <n v="0"/>
    <x v="0"/>
    <n v="177"/>
    <s v="CALAMA"/>
    <s v="F-I-6-10-2022-14"/>
    <x v="0"/>
    <x v="0"/>
  </r>
  <r>
    <n v="20778"/>
    <d v="2022-10-06T00:00:00"/>
    <n v="10"/>
    <n v="6"/>
    <n v="4"/>
    <s v="J"/>
    <s v="L2"/>
    <x v="0"/>
    <s v="F-R"/>
    <s v="F R"/>
    <x v="1"/>
    <x v="1"/>
    <x v="3"/>
    <d v="1899-12-30T15:13:58"/>
    <x v="79"/>
    <x v="8"/>
    <x v="1"/>
    <n v="90"/>
    <n v="1"/>
    <x v="0"/>
    <n v="177"/>
    <s v="CALAMA"/>
    <s v="F-R-6-10-2022-15"/>
    <x v="0"/>
    <x v="0"/>
  </r>
  <r>
    <n v="25838"/>
    <d v="2022-10-04T00:00:00"/>
    <n v="10"/>
    <n v="4"/>
    <n v="2"/>
    <s v="M"/>
    <s v="L2"/>
    <x v="0"/>
    <s v="F-I"/>
    <s v="F I"/>
    <x v="1"/>
    <x v="0"/>
    <x v="2"/>
    <d v="1899-12-30T07:15:51"/>
    <x v="96"/>
    <x v="0"/>
    <x v="1"/>
    <n v="90"/>
    <n v="0"/>
    <x v="0"/>
    <n v="177"/>
    <s v="CALAMA"/>
    <s v="F-I-4-10-2022-7"/>
    <x v="1"/>
    <x v="1"/>
  </r>
  <r>
    <n v="25839"/>
    <d v="2022-10-04T00:00:00"/>
    <n v="10"/>
    <n v="4"/>
    <n v="2"/>
    <s v="M"/>
    <s v="L2"/>
    <x v="0"/>
    <s v="F-R"/>
    <s v="F R"/>
    <x v="1"/>
    <x v="1"/>
    <x v="3"/>
    <d v="1899-12-30T08:35:37"/>
    <x v="96"/>
    <x v="1"/>
    <x v="1"/>
    <n v="90"/>
    <n v="1"/>
    <x v="1"/>
    <n v="177"/>
    <s v="CALAMA"/>
    <s v="F-R-4-10-2022-8"/>
    <x v="1"/>
    <x v="1"/>
  </r>
  <r>
    <n v="25842"/>
    <d v="2022-10-04T00:00:00"/>
    <n v="10"/>
    <n v="4"/>
    <n v="2"/>
    <s v="M"/>
    <s v="L2"/>
    <x v="0"/>
    <s v="T-I"/>
    <s v="T I"/>
    <x v="2"/>
    <x v="0"/>
    <x v="4"/>
    <d v="1899-12-30T10:12:23"/>
    <x v="96"/>
    <x v="4"/>
    <x v="2"/>
    <n v="85"/>
    <n v="0"/>
    <x v="0"/>
    <n v="177"/>
    <s v="CALAMA"/>
    <s v="T-I-4-10-2022-10"/>
    <x v="1"/>
    <x v="1"/>
  </r>
  <r>
    <n v="25844"/>
    <d v="2022-10-04T00:00:00"/>
    <n v="10"/>
    <n v="4"/>
    <n v="2"/>
    <s v="M"/>
    <s v="L2"/>
    <x v="0"/>
    <s v="T-R"/>
    <s v="T R"/>
    <x v="2"/>
    <x v="1"/>
    <x v="5"/>
    <d v="1899-12-30T11:13:23"/>
    <x v="96"/>
    <x v="5"/>
    <x v="2"/>
    <n v="85"/>
    <n v="1"/>
    <x v="0"/>
    <n v="177"/>
    <s v="CALAMA"/>
    <s v="T-R-4-10-2022-11"/>
    <x v="1"/>
    <x v="1"/>
  </r>
  <r>
    <n v="25847"/>
    <d v="2022-10-04T00:00:00"/>
    <n v="10"/>
    <n v="4"/>
    <n v="2"/>
    <s v="M"/>
    <s v="L2"/>
    <x v="0"/>
    <s v="A-I"/>
    <s v="A I"/>
    <x v="3"/>
    <x v="0"/>
    <x v="6"/>
    <d v="1899-12-30T13:14:14"/>
    <x v="96"/>
    <x v="11"/>
    <x v="3"/>
    <n v="86"/>
    <n v="0"/>
    <x v="0"/>
    <n v="177"/>
    <s v="CALAMA"/>
    <s v="A-I-4-10-2022-13"/>
    <x v="1"/>
    <x v="1"/>
  </r>
  <r>
    <n v="25848"/>
    <d v="2022-10-04T00:00:00"/>
    <n v="10"/>
    <n v="4"/>
    <n v="2"/>
    <s v="M"/>
    <s v="L2"/>
    <x v="0"/>
    <s v="A-R"/>
    <s v="A R"/>
    <x v="3"/>
    <x v="1"/>
    <x v="7"/>
    <d v="1899-12-30T14:32:38"/>
    <x v="96"/>
    <x v="7"/>
    <x v="3"/>
    <n v="86"/>
    <n v="1"/>
    <x v="0"/>
    <n v="177"/>
    <s v="CALAMA"/>
    <s v="A-R-4-10-2022-14"/>
    <x v="1"/>
    <x v="1"/>
  </r>
  <r>
    <n v="25851"/>
    <d v="2022-10-04T00:00:00"/>
    <n v="10"/>
    <n v="4"/>
    <n v="2"/>
    <s v="M"/>
    <s v="L2"/>
    <x v="0"/>
    <s v="C-I"/>
    <s v="C I"/>
    <x v="4"/>
    <x v="0"/>
    <x v="8"/>
    <d v="1899-12-30T16:42:10"/>
    <x v="96"/>
    <x v="12"/>
    <x v="4"/>
    <n v="89"/>
    <n v="0"/>
    <x v="0"/>
    <n v="177"/>
    <s v="CALAMA"/>
    <s v="C-I-4-10-2022-16"/>
    <x v="1"/>
    <x v="1"/>
  </r>
  <r>
    <n v="25852"/>
    <d v="2022-10-04T00:00:00"/>
    <n v="10"/>
    <n v="4"/>
    <n v="2"/>
    <s v="M"/>
    <s v="L2"/>
    <x v="0"/>
    <s v="C-R"/>
    <s v="C R"/>
    <x v="4"/>
    <x v="1"/>
    <x v="9"/>
    <d v="1899-12-30T17:38:41"/>
    <x v="96"/>
    <x v="9"/>
    <x v="4"/>
    <n v="89"/>
    <n v="1"/>
    <x v="1"/>
    <n v="177"/>
    <s v="CALAMA"/>
    <s v="C-R-4-10-2022-17"/>
    <x v="1"/>
    <x v="1"/>
  </r>
  <r>
    <n v="25853"/>
    <d v="2022-10-04T00:00:00"/>
    <n v="10"/>
    <n v="4"/>
    <n v="2"/>
    <s v="M"/>
    <s v="L2"/>
    <x v="0"/>
    <s v="C-I"/>
    <s v="C I"/>
    <x v="4"/>
    <x v="0"/>
    <x v="8"/>
    <d v="1899-12-30T17:59:11"/>
    <x v="96"/>
    <x v="9"/>
    <x v="4"/>
    <n v="89"/>
    <n v="0"/>
    <x v="1"/>
    <n v="177"/>
    <s v="CALAMA"/>
    <s v="C-I-4-10-2022-17"/>
    <x v="1"/>
    <x v="1"/>
  </r>
  <r>
    <n v="25854"/>
    <d v="2022-10-04T00:00:00"/>
    <n v="10"/>
    <n v="4"/>
    <n v="2"/>
    <s v="M"/>
    <s v="L2"/>
    <x v="0"/>
    <s v="C-R"/>
    <s v="C R"/>
    <x v="4"/>
    <x v="1"/>
    <x v="9"/>
    <d v="1899-12-30T18:08:54"/>
    <x v="96"/>
    <x v="13"/>
    <x v="4"/>
    <n v="89"/>
    <n v="1"/>
    <x v="1"/>
    <n v="177"/>
    <s v="CALAMA"/>
    <s v="C-R-4-10-2022-18"/>
    <x v="1"/>
    <x v="1"/>
  </r>
  <r>
    <n v="25954"/>
    <d v="2022-10-04T00:00:00"/>
    <n v="10"/>
    <n v="4"/>
    <n v="2"/>
    <s v="M"/>
    <s v="L2"/>
    <x v="0"/>
    <s v="ZY1-I"/>
    <s v="ZY1 I"/>
    <x v="8"/>
    <x v="0"/>
    <x v="13"/>
    <d v="1899-12-30T07:15:49"/>
    <x v="97"/>
    <x v="0"/>
    <x v="8"/>
    <n v="93"/>
    <n v="0"/>
    <x v="0"/>
    <n v="177"/>
    <s v="CALAMA"/>
    <s v="ZY1-I-4-10-2022-7"/>
    <x v="1"/>
    <x v="1"/>
  </r>
  <r>
    <n v="25955"/>
    <d v="2022-10-04T00:00:00"/>
    <n v="10"/>
    <n v="4"/>
    <n v="2"/>
    <s v="M"/>
    <s v="L2"/>
    <x v="0"/>
    <s v="Z-R"/>
    <s v="Z R"/>
    <x v="0"/>
    <x v="1"/>
    <x v="1"/>
    <d v="1899-12-30T07:55:30"/>
    <x v="97"/>
    <x v="0"/>
    <x v="0"/>
    <n v="92"/>
    <n v="1"/>
    <x v="0"/>
    <n v="177"/>
    <s v="CALAMA"/>
    <s v="Z-R-4-10-2022-7"/>
    <x v="1"/>
    <x v="1"/>
  </r>
  <r>
    <n v="25957"/>
    <d v="2022-10-04T00:00:00"/>
    <n v="10"/>
    <n v="4"/>
    <n v="2"/>
    <s v="M"/>
    <s v="L2"/>
    <x v="0"/>
    <s v="A-I"/>
    <s v="A I"/>
    <x v="3"/>
    <x v="0"/>
    <x v="6"/>
    <d v="1899-12-30T09:05:23"/>
    <x v="97"/>
    <x v="14"/>
    <x v="3"/>
    <n v="86"/>
    <n v="0"/>
    <x v="0"/>
    <n v="177"/>
    <s v="CALAMA"/>
    <s v="A-I-4-10-2022-9"/>
    <x v="1"/>
    <x v="1"/>
  </r>
  <r>
    <n v="25958"/>
    <d v="2022-10-04T00:00:00"/>
    <n v="10"/>
    <n v="4"/>
    <n v="2"/>
    <s v="M"/>
    <s v="L2"/>
    <x v="0"/>
    <s v="A-R"/>
    <s v="A R"/>
    <x v="3"/>
    <x v="1"/>
    <x v="7"/>
    <d v="1899-12-30T10:19:35"/>
    <x v="97"/>
    <x v="4"/>
    <x v="3"/>
    <n v="86"/>
    <n v="1"/>
    <x v="0"/>
    <n v="177"/>
    <s v="CALAMA"/>
    <s v="A-R-4-10-2022-10"/>
    <x v="1"/>
    <x v="1"/>
  </r>
  <r>
    <n v="25960"/>
    <d v="2022-10-04T00:00:00"/>
    <n v="10"/>
    <n v="4"/>
    <n v="2"/>
    <s v="M"/>
    <s v="L2"/>
    <x v="0"/>
    <s v="C-I"/>
    <s v="C I"/>
    <x v="4"/>
    <x v="0"/>
    <x v="8"/>
    <d v="1899-12-30T12:24:49"/>
    <x v="97"/>
    <x v="6"/>
    <x v="4"/>
    <n v="89"/>
    <n v="0"/>
    <x v="0"/>
    <n v="177"/>
    <s v="CALAMA"/>
    <s v="C-I-4-10-2022-12"/>
    <x v="1"/>
    <x v="1"/>
  </r>
  <r>
    <n v="25961"/>
    <d v="2022-10-04T00:00:00"/>
    <n v="10"/>
    <n v="4"/>
    <n v="2"/>
    <s v="M"/>
    <s v="L2"/>
    <x v="0"/>
    <s v="C-R"/>
    <s v="C R"/>
    <x v="4"/>
    <x v="1"/>
    <x v="9"/>
    <d v="1899-12-30T13:23:16"/>
    <x v="97"/>
    <x v="11"/>
    <x v="4"/>
    <n v="89"/>
    <n v="1"/>
    <x v="0"/>
    <n v="177"/>
    <s v="CALAMA"/>
    <s v="C-R-4-10-2022-13"/>
    <x v="1"/>
    <x v="1"/>
  </r>
  <r>
    <n v="25964"/>
    <d v="2022-10-04T00:00:00"/>
    <n v="10"/>
    <n v="4"/>
    <n v="2"/>
    <s v="M"/>
    <s v="L2"/>
    <x v="0"/>
    <s v="Z-I"/>
    <s v="Z I"/>
    <x v="0"/>
    <x v="0"/>
    <x v="0"/>
    <d v="1899-12-30T14:53:36"/>
    <x v="97"/>
    <x v="7"/>
    <x v="0"/>
    <n v="92"/>
    <n v="0"/>
    <x v="0"/>
    <n v="177"/>
    <s v="CALAMA"/>
    <s v="Z-I-4-10-2022-14"/>
    <x v="1"/>
    <x v="1"/>
  </r>
  <r>
    <n v="25965"/>
    <d v="2022-10-04T00:00:00"/>
    <n v="10"/>
    <n v="4"/>
    <n v="2"/>
    <s v="M"/>
    <s v="L2"/>
    <x v="0"/>
    <s v="Z-R"/>
    <s v="Z R"/>
    <x v="0"/>
    <x v="1"/>
    <x v="1"/>
    <d v="1899-12-30T15:53:29"/>
    <x v="97"/>
    <x v="8"/>
    <x v="0"/>
    <n v="92"/>
    <n v="1"/>
    <x v="0"/>
    <n v="177"/>
    <s v="CALAMA"/>
    <s v="Z-R-4-10-2022-15"/>
    <x v="1"/>
    <x v="1"/>
  </r>
  <r>
    <n v="25966"/>
    <d v="2022-10-04T00:00:00"/>
    <n v="10"/>
    <n v="4"/>
    <n v="2"/>
    <s v="M"/>
    <s v="L2"/>
    <x v="0"/>
    <s v="F-I"/>
    <s v="F I"/>
    <x v="1"/>
    <x v="0"/>
    <x v="2"/>
    <d v="1899-12-30T17:26:45"/>
    <x v="97"/>
    <x v="9"/>
    <x v="1"/>
    <n v="90"/>
    <n v="0"/>
    <x v="0"/>
    <n v="177"/>
    <s v="CALAMA"/>
    <s v="F-I-4-10-2022-17"/>
    <x v="1"/>
    <x v="1"/>
  </r>
  <r>
    <n v="25967"/>
    <d v="2022-10-04T00:00:00"/>
    <n v="10"/>
    <n v="4"/>
    <n v="2"/>
    <s v="M"/>
    <s v="L2"/>
    <x v="0"/>
    <s v="F-R"/>
    <s v="F R"/>
    <x v="1"/>
    <x v="1"/>
    <x v="3"/>
    <d v="1899-12-30T18:36:25"/>
    <x v="97"/>
    <x v="13"/>
    <x v="1"/>
    <n v="90"/>
    <n v="1"/>
    <x v="0"/>
    <n v="177"/>
    <s v="CALAMA"/>
    <s v="F-R-4-10-2022-18"/>
    <x v="1"/>
    <x v="1"/>
  </r>
  <r>
    <n v="26207"/>
    <d v="2022-10-04T00:00:00"/>
    <n v="10"/>
    <n v="4"/>
    <n v="2"/>
    <s v="M"/>
    <s v="L2"/>
    <x v="0"/>
    <s v="C-I"/>
    <s v="C I"/>
    <x v="4"/>
    <x v="0"/>
    <x v="8"/>
    <d v="1899-12-30T08:06:39"/>
    <x v="98"/>
    <x v="1"/>
    <x v="4"/>
    <n v="89"/>
    <n v="0"/>
    <x v="0"/>
    <n v="177"/>
    <s v="CALAMA"/>
    <s v="C-I-4-10-2022-8"/>
    <x v="1"/>
    <x v="1"/>
  </r>
  <r>
    <n v="26208"/>
    <d v="2022-10-04T00:00:00"/>
    <n v="10"/>
    <n v="4"/>
    <n v="2"/>
    <s v="M"/>
    <s v="L2"/>
    <x v="0"/>
    <s v="C-R"/>
    <s v="C R"/>
    <x v="4"/>
    <x v="1"/>
    <x v="9"/>
    <d v="1899-12-30T09:01:38"/>
    <x v="98"/>
    <x v="14"/>
    <x v="4"/>
    <n v="89"/>
    <n v="1"/>
    <x v="0"/>
    <n v="177"/>
    <s v="CALAMA"/>
    <s v="C-R-4-10-2022-9"/>
    <x v="1"/>
    <x v="1"/>
  </r>
  <r>
    <n v="26211"/>
    <d v="2022-10-04T00:00:00"/>
    <n v="10"/>
    <n v="4"/>
    <n v="2"/>
    <s v="M"/>
    <s v="L2"/>
    <x v="0"/>
    <s v="Z-I"/>
    <s v="Z I"/>
    <x v="0"/>
    <x v="0"/>
    <x v="0"/>
    <d v="1899-12-30T10:36:37"/>
    <x v="98"/>
    <x v="4"/>
    <x v="0"/>
    <n v="92"/>
    <n v="0"/>
    <x v="0"/>
    <n v="177"/>
    <s v="CALAMA"/>
    <s v="Z-I-4-10-2022-10"/>
    <x v="1"/>
    <x v="1"/>
  </r>
  <r>
    <n v="26212"/>
    <d v="2022-10-04T00:00:00"/>
    <n v="10"/>
    <n v="4"/>
    <n v="2"/>
    <s v="M"/>
    <s v="L2"/>
    <x v="0"/>
    <s v="Z-R"/>
    <s v="Z R"/>
    <x v="0"/>
    <x v="1"/>
    <x v="1"/>
    <d v="1899-12-30T11:36:10"/>
    <x v="98"/>
    <x v="5"/>
    <x v="0"/>
    <n v="92"/>
    <n v="1"/>
    <x v="0"/>
    <n v="177"/>
    <s v="CALAMA"/>
    <s v="Z-R-4-10-2022-11"/>
    <x v="1"/>
    <x v="1"/>
  </r>
  <r>
    <n v="26215"/>
    <d v="2022-10-04T00:00:00"/>
    <n v="10"/>
    <n v="4"/>
    <n v="2"/>
    <s v="M"/>
    <s v="L2"/>
    <x v="0"/>
    <s v="F-I"/>
    <s v="F I"/>
    <x v="1"/>
    <x v="0"/>
    <x v="2"/>
    <d v="1899-12-30T13:25:19"/>
    <x v="98"/>
    <x v="11"/>
    <x v="1"/>
    <n v="90"/>
    <n v="0"/>
    <x v="0"/>
    <n v="177"/>
    <s v="CALAMA"/>
    <s v="F-I-4-10-2022-13"/>
    <x v="1"/>
    <x v="1"/>
  </r>
  <r>
    <n v="26216"/>
    <d v="2022-10-04T00:00:00"/>
    <n v="10"/>
    <n v="4"/>
    <n v="2"/>
    <s v="M"/>
    <s v="L2"/>
    <x v="0"/>
    <s v="F-R"/>
    <s v="F R"/>
    <x v="1"/>
    <x v="1"/>
    <x v="3"/>
    <d v="1899-12-30T14:39:18"/>
    <x v="98"/>
    <x v="7"/>
    <x v="1"/>
    <n v="90"/>
    <n v="1"/>
    <x v="0"/>
    <n v="177"/>
    <s v="CALAMA"/>
    <s v="F-R-4-10-2022-14"/>
    <x v="1"/>
    <x v="1"/>
  </r>
  <r>
    <n v="26219"/>
    <d v="2022-10-04T00:00:00"/>
    <n v="10"/>
    <n v="4"/>
    <n v="2"/>
    <s v="M"/>
    <s v="L2"/>
    <x v="0"/>
    <s v="T-I"/>
    <s v="T I"/>
    <x v="2"/>
    <x v="0"/>
    <x v="4"/>
    <d v="1899-12-30T16:23:16"/>
    <x v="98"/>
    <x v="12"/>
    <x v="2"/>
    <n v="85"/>
    <n v="0"/>
    <x v="0"/>
    <n v="177"/>
    <s v="CALAMA"/>
    <s v="T-I-4-10-2022-16"/>
    <x v="1"/>
    <x v="1"/>
  </r>
  <r>
    <n v="26220"/>
    <d v="2022-10-04T00:00:00"/>
    <n v="10"/>
    <n v="4"/>
    <n v="2"/>
    <s v="M"/>
    <s v="L2"/>
    <x v="0"/>
    <s v="T-R"/>
    <s v="T R"/>
    <x v="2"/>
    <x v="1"/>
    <x v="5"/>
    <d v="1899-12-30T17:27:52"/>
    <x v="98"/>
    <x v="9"/>
    <x v="2"/>
    <n v="85"/>
    <n v="1"/>
    <x v="0"/>
    <n v="177"/>
    <s v="CALAMA"/>
    <s v="T-R-4-10-2022-17"/>
    <x v="1"/>
    <x v="1"/>
  </r>
  <r>
    <n v="26605"/>
    <d v="2022-10-04T00:00:00"/>
    <n v="10"/>
    <n v="4"/>
    <n v="2"/>
    <s v="M"/>
    <s v="L2"/>
    <x v="0"/>
    <s v="AY1-I"/>
    <s v="AY1 I"/>
    <x v="9"/>
    <x v="0"/>
    <x v="14"/>
    <d v="1899-12-30T07:23:40"/>
    <x v="20"/>
    <x v="0"/>
    <x v="9"/>
    <n v="88"/>
    <n v="0"/>
    <x v="0"/>
    <n v="177"/>
    <s v="CALAMA"/>
    <s v="AY1-I-4-10-2022-7"/>
    <x v="1"/>
    <x v="1"/>
  </r>
  <r>
    <n v="26606"/>
    <d v="2022-10-04T00:00:00"/>
    <n v="10"/>
    <n v="4"/>
    <n v="2"/>
    <s v="M"/>
    <s v="L2"/>
    <x v="0"/>
    <s v="A-R"/>
    <s v="A R"/>
    <x v="3"/>
    <x v="1"/>
    <x v="7"/>
    <d v="1899-12-30T08:13:06"/>
    <x v="20"/>
    <x v="1"/>
    <x v="3"/>
    <n v="86"/>
    <n v="1"/>
    <x v="0"/>
    <n v="177"/>
    <s v="CALAMA"/>
    <s v="A-R-4-10-2022-8"/>
    <x v="1"/>
    <x v="1"/>
  </r>
  <r>
    <n v="26608"/>
    <d v="2022-10-04T00:00:00"/>
    <n v="10"/>
    <n v="4"/>
    <n v="2"/>
    <s v="M"/>
    <s v="L2"/>
    <x v="0"/>
    <s v="A-I"/>
    <s v="A I"/>
    <x v="3"/>
    <x v="0"/>
    <x v="6"/>
    <d v="1899-12-30T09:37:40"/>
    <x v="20"/>
    <x v="14"/>
    <x v="3"/>
    <n v="86"/>
    <n v="0"/>
    <x v="0"/>
    <n v="177"/>
    <s v="CALAMA"/>
    <s v="A-I-4-10-2022-9"/>
    <x v="1"/>
    <x v="1"/>
  </r>
  <r>
    <n v="26609"/>
    <d v="2022-10-04T00:00:00"/>
    <n v="10"/>
    <n v="4"/>
    <n v="2"/>
    <s v="M"/>
    <s v="L2"/>
    <x v="0"/>
    <s v="A-R"/>
    <s v="A R"/>
    <x v="3"/>
    <x v="1"/>
    <x v="7"/>
    <d v="1899-12-30T10:46:44"/>
    <x v="20"/>
    <x v="4"/>
    <x v="3"/>
    <n v="86"/>
    <n v="1"/>
    <x v="0"/>
    <n v="177"/>
    <s v="CALAMA"/>
    <s v="A-R-4-10-2022-10"/>
    <x v="1"/>
    <x v="1"/>
  </r>
  <r>
    <n v="26611"/>
    <d v="2022-10-04T00:00:00"/>
    <n v="10"/>
    <n v="4"/>
    <n v="2"/>
    <s v="M"/>
    <s v="L2"/>
    <x v="0"/>
    <s v="C-I"/>
    <s v="C I"/>
    <x v="4"/>
    <x v="0"/>
    <x v="8"/>
    <d v="1899-12-30T13:05:38"/>
    <x v="20"/>
    <x v="11"/>
    <x v="4"/>
    <n v="89"/>
    <n v="0"/>
    <x v="0"/>
    <n v="177"/>
    <s v="CALAMA"/>
    <s v="C-I-4-10-2022-13"/>
    <x v="1"/>
    <x v="1"/>
  </r>
  <r>
    <n v="26612"/>
    <d v="2022-10-04T00:00:00"/>
    <n v="10"/>
    <n v="4"/>
    <n v="2"/>
    <s v="M"/>
    <s v="L2"/>
    <x v="0"/>
    <s v="C-R"/>
    <s v="C R"/>
    <x v="4"/>
    <x v="1"/>
    <x v="9"/>
    <d v="1899-12-30T14:03:17"/>
    <x v="20"/>
    <x v="7"/>
    <x v="4"/>
    <n v="89"/>
    <n v="1"/>
    <x v="0"/>
    <n v="177"/>
    <s v="CALAMA"/>
    <s v="C-R-4-10-2022-14"/>
    <x v="1"/>
    <x v="1"/>
  </r>
  <r>
    <n v="26614"/>
    <d v="2022-10-04T00:00:00"/>
    <n v="10"/>
    <n v="4"/>
    <n v="2"/>
    <s v="M"/>
    <s v="L2"/>
    <x v="0"/>
    <s v="Z-I"/>
    <s v="Z I"/>
    <x v="0"/>
    <x v="0"/>
    <x v="0"/>
    <d v="1899-12-30T15:44:18"/>
    <x v="20"/>
    <x v="8"/>
    <x v="0"/>
    <n v="92"/>
    <n v="0"/>
    <x v="1"/>
    <n v="177"/>
    <s v="CALAMA"/>
    <s v="Z-I-4-10-2022-15"/>
    <x v="1"/>
    <x v="1"/>
  </r>
  <r>
    <n v="26615"/>
    <d v="2022-10-04T00:00:00"/>
    <n v="10"/>
    <n v="4"/>
    <n v="2"/>
    <s v="M"/>
    <s v="L2"/>
    <x v="0"/>
    <s v="Z-R"/>
    <s v="Z R"/>
    <x v="0"/>
    <x v="1"/>
    <x v="1"/>
    <d v="1899-12-30T16:34:20"/>
    <x v="20"/>
    <x v="12"/>
    <x v="0"/>
    <n v="92"/>
    <n v="1"/>
    <x v="0"/>
    <n v="177"/>
    <s v="CALAMA"/>
    <s v="Z-R-4-10-2022-16"/>
    <x v="1"/>
    <x v="1"/>
  </r>
  <r>
    <n v="26616"/>
    <d v="2022-10-04T00:00:00"/>
    <n v="10"/>
    <n v="4"/>
    <n v="2"/>
    <s v="M"/>
    <s v="L2"/>
    <x v="0"/>
    <s v="F-I"/>
    <s v="F I"/>
    <x v="1"/>
    <x v="0"/>
    <x v="2"/>
    <d v="1899-12-30T18:48:07"/>
    <x v="20"/>
    <x v="13"/>
    <x v="1"/>
    <n v="90"/>
    <n v="0"/>
    <x v="0"/>
    <n v="177"/>
    <s v="CALAMA"/>
    <s v="F-I-4-10-2022-18"/>
    <x v="1"/>
    <x v="1"/>
  </r>
  <r>
    <n v="26620"/>
    <d v="2022-10-04T00:00:00"/>
    <n v="10"/>
    <n v="4"/>
    <n v="2"/>
    <s v="M"/>
    <s v="L2"/>
    <x v="0"/>
    <s v="F-R"/>
    <s v="F R"/>
    <x v="1"/>
    <x v="1"/>
    <x v="3"/>
    <d v="1899-12-30T19:58:35"/>
    <x v="20"/>
    <x v="10"/>
    <x v="1"/>
    <n v="90"/>
    <n v="1"/>
    <x v="0"/>
    <n v="177"/>
    <s v="CALAMA"/>
    <s v="F-R-4-10-2022-19"/>
    <x v="1"/>
    <x v="1"/>
  </r>
  <r>
    <n v="26621"/>
    <d v="2022-10-04T00:00:00"/>
    <n v="10"/>
    <n v="4"/>
    <n v="2"/>
    <s v="M"/>
    <s v="L2"/>
    <x v="0"/>
    <s v="F-R"/>
    <s v="F R"/>
    <x v="1"/>
    <x v="1"/>
    <x v="3"/>
    <d v="1899-12-30T21:09:42"/>
    <x v="20"/>
    <x v="15"/>
    <x v="1"/>
    <n v="90"/>
    <n v="1"/>
    <x v="1"/>
    <n v="177"/>
    <s v="CALAMA"/>
    <s v="F-R-4-10-2022-21"/>
    <x v="1"/>
    <x v="1"/>
  </r>
  <r>
    <n v="26655"/>
    <d v="2022-10-06T00:00:00"/>
    <n v="10"/>
    <n v="6"/>
    <n v="4"/>
    <s v="J"/>
    <s v="L2"/>
    <x v="0"/>
    <s v="AY1-I"/>
    <s v="AY1 I"/>
    <x v="9"/>
    <x v="0"/>
    <x v="14"/>
    <d v="1899-12-30T07:25:00"/>
    <x v="20"/>
    <x v="0"/>
    <x v="9"/>
    <n v="88"/>
    <n v="0"/>
    <x v="1"/>
    <n v="177"/>
    <s v="CALAMA"/>
    <s v="AY1-I-6-10-2022-7"/>
    <x v="1"/>
    <x v="1"/>
  </r>
  <r>
    <n v="38010"/>
    <d v="2022-10-06T00:00:00"/>
    <n v="10"/>
    <n v="6"/>
    <n v="4"/>
    <s v="J"/>
    <s v="L2"/>
    <x v="0"/>
    <s v="A-R"/>
    <s v="A R"/>
    <x v="3"/>
    <x v="1"/>
    <x v="7"/>
    <d v="1899-12-30T16:26:55"/>
    <x v="0"/>
    <x v="12"/>
    <x v="3"/>
    <n v="86"/>
    <n v="1"/>
    <x v="0"/>
    <n v="177"/>
    <s v="CALAMA"/>
    <s v="A-R-6-10-2022-16"/>
    <x v="0"/>
    <x v="0"/>
  </r>
  <r>
    <n v="30847"/>
    <d v="2022-10-06T00:00:00"/>
    <n v="10"/>
    <n v="6"/>
    <n v="4"/>
    <s v="J"/>
    <s v="L2"/>
    <x v="0"/>
    <s v="Z-I"/>
    <s v="Z I"/>
    <x v="0"/>
    <x v="0"/>
    <x v="0"/>
    <d v="1899-12-30T15:13:11"/>
    <x v="12"/>
    <x v="8"/>
    <x v="0"/>
    <n v="92"/>
    <n v="0"/>
    <x v="0"/>
    <n v="177"/>
    <s v="CALAMA"/>
    <s v="Z-I-6-10-2022-15"/>
    <x v="0"/>
    <x v="0"/>
  </r>
  <r>
    <n v="33320"/>
    <d v="2022-10-06T00:00:00"/>
    <n v="10"/>
    <n v="6"/>
    <n v="4"/>
    <s v="J"/>
    <s v="L2"/>
    <x v="0"/>
    <s v="Z-R"/>
    <s v="Z R"/>
    <x v="0"/>
    <x v="1"/>
    <x v="1"/>
    <d v="1899-12-30T15:51:04"/>
    <x v="3"/>
    <x v="8"/>
    <x v="0"/>
    <n v="92"/>
    <n v="1"/>
    <x v="0"/>
    <n v="177"/>
    <s v="CALAMA"/>
    <s v="Z-R-6-10-2022-15"/>
    <x v="0"/>
    <x v="0"/>
  </r>
  <r>
    <n v="16447"/>
    <d v="2022-10-06T00:00:00"/>
    <n v="10"/>
    <n v="6"/>
    <n v="4"/>
    <s v="J"/>
    <s v="L2"/>
    <x v="0"/>
    <s v="F-I"/>
    <s v="F I"/>
    <x v="1"/>
    <x v="0"/>
    <x v="2"/>
    <d v="1899-12-30T14:26:49"/>
    <x v="42"/>
    <x v="7"/>
    <x v="1"/>
    <n v="90"/>
    <n v="0"/>
    <x v="0"/>
    <n v="177"/>
    <s v="CALAMA"/>
    <s v="F-I-6-10-2022-14"/>
    <x v="0"/>
    <x v="0"/>
  </r>
  <r>
    <n v="31549"/>
    <d v="2022-10-06T00:00:00"/>
    <n v="10"/>
    <n v="6"/>
    <n v="4"/>
    <s v="J"/>
    <s v="L2"/>
    <x v="0"/>
    <s v="F-R"/>
    <s v="F R"/>
    <x v="1"/>
    <x v="1"/>
    <x v="3"/>
    <d v="1899-12-30T15:24:58"/>
    <x v="17"/>
    <x v="8"/>
    <x v="1"/>
    <n v="90"/>
    <n v="1"/>
    <x v="0"/>
    <n v="177"/>
    <s v="CALAMA"/>
    <s v="F-R-6-10-2022-15"/>
    <x v="0"/>
    <x v="0"/>
  </r>
  <r>
    <n v="21647"/>
    <d v="2022-10-06T00:00:00"/>
    <n v="10"/>
    <n v="6"/>
    <n v="4"/>
    <s v="J"/>
    <s v="L2"/>
    <x v="0"/>
    <s v="T-I"/>
    <s v="T I"/>
    <x v="2"/>
    <x v="0"/>
    <x v="4"/>
    <d v="1899-12-30T15:04:13"/>
    <x v="73"/>
    <x v="8"/>
    <x v="2"/>
    <n v="85"/>
    <n v="0"/>
    <x v="0"/>
    <n v="177"/>
    <s v="CALAMA"/>
    <s v="T-I-6-10-2022-15"/>
    <x v="0"/>
    <x v="0"/>
  </r>
  <r>
    <n v="21648"/>
    <d v="2022-10-06T00:00:00"/>
    <n v="10"/>
    <n v="6"/>
    <n v="4"/>
    <s v="J"/>
    <s v="L2"/>
    <x v="0"/>
    <s v="T-R"/>
    <s v="T R"/>
    <x v="2"/>
    <x v="1"/>
    <x v="5"/>
    <d v="1899-12-30T16:08:40"/>
    <x v="73"/>
    <x v="12"/>
    <x v="2"/>
    <n v="85"/>
    <n v="1"/>
    <x v="0"/>
    <n v="177"/>
    <s v="CALAMA"/>
    <s v="T-R-6-10-2022-16"/>
    <x v="0"/>
    <x v="0"/>
  </r>
  <r>
    <n v="14611"/>
    <d v="2022-10-06T00:00:00"/>
    <n v="10"/>
    <n v="6"/>
    <n v="4"/>
    <s v="J"/>
    <s v="L2"/>
    <x v="0"/>
    <s v="A-I"/>
    <s v="A I"/>
    <x v="3"/>
    <x v="0"/>
    <x v="6"/>
    <d v="1899-12-30T15:26:28"/>
    <x v="7"/>
    <x v="8"/>
    <x v="3"/>
    <n v="86"/>
    <n v="0"/>
    <x v="0"/>
    <n v="177"/>
    <s v="CALAMA"/>
    <s v="A-I-6-10-2022-15"/>
    <x v="0"/>
    <x v="0"/>
  </r>
  <r>
    <n v="17408"/>
    <d v="2022-10-06T00:00:00"/>
    <n v="10"/>
    <n v="6"/>
    <n v="4"/>
    <s v="J"/>
    <s v="L2"/>
    <x v="0"/>
    <s v="A-R"/>
    <s v="A R"/>
    <x v="3"/>
    <x v="1"/>
    <x v="7"/>
    <d v="1899-12-30T16:36:52"/>
    <x v="14"/>
    <x v="12"/>
    <x v="3"/>
    <n v="86"/>
    <n v="1"/>
    <x v="0"/>
    <n v="177"/>
    <s v="CALAMA"/>
    <s v="A-R-6-10-2022-16"/>
    <x v="0"/>
    <x v="0"/>
  </r>
  <r>
    <n v="26680"/>
    <d v="2022-10-06T00:00:00"/>
    <n v="10"/>
    <n v="6"/>
    <n v="4"/>
    <s v="J"/>
    <s v="L2"/>
    <x v="0"/>
    <s v="A-I"/>
    <s v="A I"/>
    <x v="3"/>
    <x v="0"/>
    <x v="6"/>
    <d v="1899-12-30T20:22:51"/>
    <x v="20"/>
    <x v="2"/>
    <x v="3"/>
    <n v="86"/>
    <n v="0"/>
    <x v="1"/>
    <n v="177"/>
    <s v="CALAMA"/>
    <s v="A-I-6-10-2022-20"/>
    <x v="1"/>
    <x v="1"/>
  </r>
  <r>
    <n v="27038"/>
    <d v="2022-10-04T00:00:00"/>
    <n v="10"/>
    <n v="4"/>
    <n v="2"/>
    <s v="M"/>
    <s v="L2"/>
    <x v="0"/>
    <s v="AY1-I"/>
    <s v="AY1 I"/>
    <x v="9"/>
    <x v="0"/>
    <x v="14"/>
    <d v="1899-12-30T07:13:27"/>
    <x v="99"/>
    <x v="0"/>
    <x v="9"/>
    <n v="88"/>
    <n v="0"/>
    <x v="0"/>
    <n v="177"/>
    <s v="CALAMA"/>
    <s v="AY1-I-4-10-2022-7"/>
    <x v="1"/>
    <x v="1"/>
  </r>
  <r>
    <n v="27039"/>
    <d v="2022-10-04T00:00:00"/>
    <n v="10"/>
    <n v="4"/>
    <n v="2"/>
    <s v="M"/>
    <s v="L2"/>
    <x v="0"/>
    <s v="A-R"/>
    <s v="A R"/>
    <x v="3"/>
    <x v="1"/>
    <x v="7"/>
    <d v="1899-12-30T07:55:09"/>
    <x v="99"/>
    <x v="0"/>
    <x v="3"/>
    <n v="86"/>
    <n v="1"/>
    <x v="0"/>
    <n v="177"/>
    <s v="CALAMA"/>
    <s v="A-R-4-10-2022-7"/>
    <x v="1"/>
    <x v="1"/>
  </r>
  <r>
    <n v="27204"/>
    <d v="2022-10-04T00:00:00"/>
    <n v="10"/>
    <n v="4"/>
    <n v="2"/>
    <s v="M"/>
    <s v="L2"/>
    <x v="0"/>
    <s v="T-I"/>
    <s v="T I"/>
    <x v="2"/>
    <x v="0"/>
    <x v="4"/>
    <d v="1899-12-30T07:33:55"/>
    <x v="100"/>
    <x v="0"/>
    <x v="2"/>
    <n v="85"/>
    <n v="0"/>
    <x v="0"/>
    <n v="177"/>
    <s v="CALAMA"/>
    <s v="T-I-4-10-2022-7"/>
    <x v="1"/>
    <x v="1"/>
  </r>
  <r>
    <n v="27205"/>
    <d v="2022-10-04T00:00:00"/>
    <n v="10"/>
    <n v="4"/>
    <n v="2"/>
    <s v="M"/>
    <s v="L2"/>
    <x v="0"/>
    <s v="T-R"/>
    <s v="T R"/>
    <x v="2"/>
    <x v="1"/>
    <x v="5"/>
    <d v="1899-12-30T08:45:39"/>
    <x v="100"/>
    <x v="1"/>
    <x v="2"/>
    <n v="85"/>
    <n v="1"/>
    <x v="0"/>
    <n v="177"/>
    <s v="CALAMA"/>
    <s v="T-R-4-10-2022-8"/>
    <x v="1"/>
    <x v="1"/>
  </r>
  <r>
    <n v="27208"/>
    <d v="2022-10-04T00:00:00"/>
    <n v="10"/>
    <n v="4"/>
    <n v="2"/>
    <s v="M"/>
    <s v="L2"/>
    <x v="0"/>
    <s v="A-I"/>
    <s v="A I"/>
    <x v="3"/>
    <x v="0"/>
    <x v="6"/>
    <d v="1899-12-30T10:30:43"/>
    <x v="100"/>
    <x v="4"/>
    <x v="3"/>
    <n v="86"/>
    <n v="0"/>
    <x v="0"/>
    <n v="177"/>
    <s v="CALAMA"/>
    <s v="A-I-4-10-2022-10"/>
    <x v="1"/>
    <x v="1"/>
  </r>
  <r>
    <n v="27209"/>
    <d v="2022-10-04T00:00:00"/>
    <n v="10"/>
    <n v="4"/>
    <n v="2"/>
    <s v="M"/>
    <s v="L2"/>
    <x v="0"/>
    <s v="A-R"/>
    <s v="A R"/>
    <x v="3"/>
    <x v="1"/>
    <x v="7"/>
    <d v="1899-12-30T11:45:18"/>
    <x v="100"/>
    <x v="5"/>
    <x v="3"/>
    <n v="86"/>
    <n v="1"/>
    <x v="0"/>
    <n v="177"/>
    <s v="CALAMA"/>
    <s v="A-R-4-10-2022-11"/>
    <x v="1"/>
    <x v="1"/>
  </r>
  <r>
    <n v="27212"/>
    <d v="2022-10-04T00:00:00"/>
    <n v="10"/>
    <n v="4"/>
    <n v="2"/>
    <s v="M"/>
    <s v="L2"/>
    <x v="0"/>
    <s v="C-I"/>
    <s v="C I"/>
    <x v="4"/>
    <x v="0"/>
    <x v="8"/>
    <d v="1899-12-30T13:53:31"/>
    <x v="100"/>
    <x v="11"/>
    <x v="4"/>
    <n v="89"/>
    <n v="0"/>
    <x v="0"/>
    <n v="177"/>
    <s v="CALAMA"/>
    <s v="C-I-4-10-2022-13"/>
    <x v="1"/>
    <x v="1"/>
  </r>
  <r>
    <n v="27215"/>
    <d v="2022-10-04T00:00:00"/>
    <n v="10"/>
    <n v="4"/>
    <n v="2"/>
    <s v="M"/>
    <s v="L2"/>
    <x v="0"/>
    <s v="C-R"/>
    <s v="C R"/>
    <x v="4"/>
    <x v="1"/>
    <x v="9"/>
    <d v="1899-12-30T14:52:29"/>
    <x v="100"/>
    <x v="7"/>
    <x v="4"/>
    <n v="89"/>
    <n v="1"/>
    <x v="0"/>
    <n v="177"/>
    <s v="CALAMA"/>
    <s v="C-R-4-10-2022-14"/>
    <x v="1"/>
    <x v="1"/>
  </r>
  <r>
    <n v="27218"/>
    <d v="2022-10-04T00:00:00"/>
    <n v="10"/>
    <n v="4"/>
    <n v="2"/>
    <s v="M"/>
    <s v="L2"/>
    <x v="0"/>
    <s v="Z-I"/>
    <s v="Z I"/>
    <x v="0"/>
    <x v="0"/>
    <x v="0"/>
    <d v="1899-12-30T16:24:32"/>
    <x v="100"/>
    <x v="12"/>
    <x v="0"/>
    <n v="92"/>
    <n v="0"/>
    <x v="0"/>
    <n v="177"/>
    <s v="CALAMA"/>
    <s v="Z-I-4-10-2022-16"/>
    <x v="1"/>
    <x v="1"/>
  </r>
  <r>
    <n v="27219"/>
    <d v="2022-10-04T00:00:00"/>
    <n v="10"/>
    <n v="4"/>
    <n v="2"/>
    <s v="M"/>
    <s v="L2"/>
    <x v="0"/>
    <s v="Z-R"/>
    <s v="Z R"/>
    <x v="0"/>
    <x v="1"/>
    <x v="1"/>
    <d v="1899-12-30T17:26:08"/>
    <x v="100"/>
    <x v="9"/>
    <x v="0"/>
    <n v="92"/>
    <n v="1"/>
    <x v="0"/>
    <n v="177"/>
    <s v="CALAMA"/>
    <s v="Z-R-4-10-2022-17"/>
    <x v="1"/>
    <x v="1"/>
  </r>
  <r>
    <n v="27546"/>
    <d v="2022-10-04T00:00:00"/>
    <n v="10"/>
    <n v="4"/>
    <n v="2"/>
    <s v="M"/>
    <s v="L2"/>
    <x v="0"/>
    <s v="A-I"/>
    <s v="A I"/>
    <x v="3"/>
    <x v="0"/>
    <x v="6"/>
    <d v="1899-12-30T07:54:42"/>
    <x v="101"/>
    <x v="0"/>
    <x v="3"/>
    <n v="86"/>
    <n v="0"/>
    <x v="0"/>
    <n v="177"/>
    <s v="CALAMA"/>
    <s v="A-I-4-10-2022-7"/>
    <x v="1"/>
    <x v="1"/>
  </r>
  <r>
    <n v="27547"/>
    <d v="2022-10-04T00:00:00"/>
    <n v="10"/>
    <n v="4"/>
    <n v="2"/>
    <s v="M"/>
    <s v="L2"/>
    <x v="0"/>
    <s v="A-R"/>
    <s v="A R"/>
    <x v="3"/>
    <x v="1"/>
    <x v="7"/>
    <d v="1899-12-30T09:13:09"/>
    <x v="101"/>
    <x v="14"/>
    <x v="3"/>
    <n v="86"/>
    <n v="1"/>
    <x v="0"/>
    <n v="177"/>
    <s v="CALAMA"/>
    <s v="A-R-4-10-2022-9"/>
    <x v="1"/>
    <x v="1"/>
  </r>
  <r>
    <n v="27550"/>
    <d v="2022-10-04T00:00:00"/>
    <n v="10"/>
    <n v="4"/>
    <n v="2"/>
    <s v="M"/>
    <s v="L2"/>
    <x v="0"/>
    <s v="C-I"/>
    <s v="C I"/>
    <x v="4"/>
    <x v="0"/>
    <x v="8"/>
    <d v="1899-12-30T11:03:51"/>
    <x v="101"/>
    <x v="5"/>
    <x v="4"/>
    <n v="89"/>
    <n v="0"/>
    <x v="1"/>
    <n v="177"/>
    <s v="CALAMA"/>
    <s v="C-I-4-10-2022-11"/>
    <x v="1"/>
    <x v="1"/>
  </r>
  <r>
    <n v="27552"/>
    <d v="2022-10-04T00:00:00"/>
    <n v="10"/>
    <n v="4"/>
    <n v="2"/>
    <s v="M"/>
    <s v="L2"/>
    <x v="0"/>
    <s v="C-R"/>
    <s v="C R"/>
    <x v="4"/>
    <x v="1"/>
    <x v="9"/>
    <d v="1899-12-30T12:01:21"/>
    <x v="101"/>
    <x v="6"/>
    <x v="4"/>
    <n v="89"/>
    <n v="1"/>
    <x v="0"/>
    <n v="177"/>
    <s v="CALAMA"/>
    <s v="C-R-4-10-2022-12"/>
    <x v="1"/>
    <x v="1"/>
  </r>
  <r>
    <n v="27554"/>
    <d v="2022-10-04T00:00:00"/>
    <n v="10"/>
    <n v="4"/>
    <n v="2"/>
    <s v="M"/>
    <s v="L2"/>
    <x v="0"/>
    <s v="Z-I"/>
    <s v="Z I"/>
    <x v="0"/>
    <x v="0"/>
    <x v="0"/>
    <d v="1899-12-30T13:27:40"/>
    <x v="101"/>
    <x v="11"/>
    <x v="0"/>
    <n v="92"/>
    <n v="0"/>
    <x v="0"/>
    <n v="177"/>
    <s v="CALAMA"/>
    <s v="Z-I-4-10-2022-13"/>
    <x v="1"/>
    <x v="1"/>
  </r>
  <r>
    <n v="27556"/>
    <d v="2022-10-04T00:00:00"/>
    <n v="10"/>
    <n v="4"/>
    <n v="2"/>
    <s v="M"/>
    <s v="L2"/>
    <x v="0"/>
    <s v="Z-R"/>
    <s v="Z R"/>
    <x v="0"/>
    <x v="1"/>
    <x v="1"/>
    <d v="1899-12-30T14:33:52"/>
    <x v="101"/>
    <x v="7"/>
    <x v="0"/>
    <n v="92"/>
    <n v="1"/>
    <x v="0"/>
    <n v="177"/>
    <s v="CALAMA"/>
    <s v="Z-R-4-10-2022-14"/>
    <x v="1"/>
    <x v="1"/>
  </r>
  <r>
    <n v="27561"/>
    <d v="2022-10-04T00:00:00"/>
    <n v="10"/>
    <n v="4"/>
    <n v="2"/>
    <s v="M"/>
    <s v="L2"/>
    <x v="0"/>
    <s v="F-I"/>
    <s v="F I"/>
    <x v="1"/>
    <x v="0"/>
    <x v="2"/>
    <d v="1899-12-30T16:16:06"/>
    <x v="101"/>
    <x v="12"/>
    <x v="1"/>
    <n v="90"/>
    <n v="0"/>
    <x v="1"/>
    <n v="177"/>
    <s v="CALAMA"/>
    <s v="F-I-4-10-2022-16"/>
    <x v="1"/>
    <x v="1"/>
  </r>
  <r>
    <n v="27563"/>
    <d v="2022-10-04T00:00:00"/>
    <n v="10"/>
    <n v="4"/>
    <n v="2"/>
    <s v="M"/>
    <s v="L2"/>
    <x v="0"/>
    <s v="F-R"/>
    <s v="F R"/>
    <x v="1"/>
    <x v="1"/>
    <x v="3"/>
    <d v="1899-12-30T17:26:12"/>
    <x v="101"/>
    <x v="9"/>
    <x v="1"/>
    <n v="90"/>
    <n v="1"/>
    <x v="0"/>
    <n v="177"/>
    <s v="CALAMA"/>
    <s v="F-R-4-10-2022-17"/>
    <x v="1"/>
    <x v="1"/>
  </r>
  <r>
    <n v="27717"/>
    <d v="2022-10-04T00:00:00"/>
    <n v="10"/>
    <n v="4"/>
    <n v="2"/>
    <s v="M"/>
    <s v="L2"/>
    <x v="0"/>
    <s v="T-I"/>
    <s v="T I"/>
    <x v="2"/>
    <x v="0"/>
    <x v="4"/>
    <d v="1899-12-30T08:07:37"/>
    <x v="78"/>
    <x v="1"/>
    <x v="2"/>
    <n v="85"/>
    <n v="0"/>
    <x v="0"/>
    <n v="177"/>
    <s v="CALAMA"/>
    <s v="T-I-4-10-2022-8"/>
    <x v="1"/>
    <x v="1"/>
  </r>
  <r>
    <n v="27719"/>
    <d v="2022-10-04T00:00:00"/>
    <n v="10"/>
    <n v="4"/>
    <n v="2"/>
    <s v="M"/>
    <s v="L2"/>
    <x v="0"/>
    <s v="T-R"/>
    <s v="T R"/>
    <x v="2"/>
    <x v="1"/>
    <x v="5"/>
    <d v="1899-12-30T09:16:33"/>
    <x v="78"/>
    <x v="14"/>
    <x v="2"/>
    <n v="85"/>
    <n v="1"/>
    <x v="0"/>
    <n v="177"/>
    <s v="CALAMA"/>
    <s v="T-R-4-10-2022-9"/>
    <x v="1"/>
    <x v="1"/>
  </r>
  <r>
    <n v="27723"/>
    <d v="2022-10-04T00:00:00"/>
    <n v="10"/>
    <n v="4"/>
    <n v="2"/>
    <s v="M"/>
    <s v="L2"/>
    <x v="0"/>
    <s v="A-I"/>
    <s v="A I"/>
    <x v="3"/>
    <x v="0"/>
    <x v="6"/>
    <d v="1899-12-30T10:57:51"/>
    <x v="78"/>
    <x v="4"/>
    <x v="3"/>
    <n v="86"/>
    <n v="0"/>
    <x v="0"/>
    <n v="177"/>
    <s v="CALAMA"/>
    <s v="A-I-4-10-2022-10"/>
    <x v="1"/>
    <x v="1"/>
  </r>
  <r>
    <n v="27724"/>
    <d v="2022-10-04T00:00:00"/>
    <n v="10"/>
    <n v="4"/>
    <n v="2"/>
    <s v="M"/>
    <s v="L2"/>
    <x v="0"/>
    <s v="A-R"/>
    <s v="A R"/>
    <x v="3"/>
    <x v="1"/>
    <x v="7"/>
    <d v="1899-12-30T12:14:27"/>
    <x v="78"/>
    <x v="6"/>
    <x v="3"/>
    <n v="86"/>
    <n v="1"/>
    <x v="0"/>
    <n v="177"/>
    <s v="CALAMA"/>
    <s v="A-R-4-10-2022-12"/>
    <x v="1"/>
    <x v="1"/>
  </r>
  <r>
    <n v="27727"/>
    <d v="2022-10-04T00:00:00"/>
    <n v="10"/>
    <n v="4"/>
    <n v="2"/>
    <s v="M"/>
    <s v="L2"/>
    <x v="0"/>
    <s v="C-I"/>
    <s v="C I"/>
    <x v="4"/>
    <x v="0"/>
    <x v="8"/>
    <d v="1899-12-30T14:24:41"/>
    <x v="78"/>
    <x v="7"/>
    <x v="4"/>
    <n v="89"/>
    <n v="0"/>
    <x v="0"/>
    <n v="177"/>
    <s v="CALAMA"/>
    <s v="C-I-4-10-2022-14"/>
    <x v="1"/>
    <x v="1"/>
  </r>
  <r>
    <n v="27728"/>
    <d v="2022-10-04T00:00:00"/>
    <n v="10"/>
    <n v="4"/>
    <n v="2"/>
    <s v="M"/>
    <s v="L2"/>
    <x v="0"/>
    <s v="C-R"/>
    <s v="C R"/>
    <x v="4"/>
    <x v="1"/>
    <x v="9"/>
    <d v="1899-12-30T15:22:06"/>
    <x v="78"/>
    <x v="8"/>
    <x v="4"/>
    <n v="89"/>
    <n v="1"/>
    <x v="0"/>
    <n v="177"/>
    <s v="CALAMA"/>
    <s v="C-R-4-10-2022-15"/>
    <x v="1"/>
    <x v="1"/>
  </r>
  <r>
    <n v="27731"/>
    <d v="2022-10-04T00:00:00"/>
    <n v="10"/>
    <n v="4"/>
    <n v="2"/>
    <s v="M"/>
    <s v="L2"/>
    <x v="0"/>
    <s v="Z-I"/>
    <s v="Z I"/>
    <x v="0"/>
    <x v="0"/>
    <x v="0"/>
    <d v="1899-12-30T16:54:25"/>
    <x v="78"/>
    <x v="12"/>
    <x v="0"/>
    <n v="92"/>
    <n v="0"/>
    <x v="0"/>
    <n v="177"/>
    <s v="CALAMA"/>
    <s v="Z-I-4-10-2022-16"/>
    <x v="1"/>
    <x v="1"/>
  </r>
  <r>
    <n v="27732"/>
    <d v="2022-10-04T00:00:00"/>
    <n v="10"/>
    <n v="4"/>
    <n v="2"/>
    <s v="M"/>
    <s v="L2"/>
    <x v="0"/>
    <s v="Z-R"/>
    <s v="Z R"/>
    <x v="0"/>
    <x v="1"/>
    <x v="1"/>
    <d v="1899-12-30T17:55:26"/>
    <x v="78"/>
    <x v="9"/>
    <x v="0"/>
    <n v="92"/>
    <n v="1"/>
    <x v="0"/>
    <n v="177"/>
    <s v="CALAMA"/>
    <s v="Z-R-4-10-2022-17"/>
    <x v="1"/>
    <x v="1"/>
  </r>
  <r>
    <n v="21392"/>
    <d v="2022-10-06T00:00:00"/>
    <n v="10"/>
    <n v="6"/>
    <n v="4"/>
    <s v="J"/>
    <s v="L2"/>
    <x v="0"/>
    <s v="A-I"/>
    <s v="A I"/>
    <x v="3"/>
    <x v="0"/>
    <x v="6"/>
    <d v="1899-12-30T15:35:55"/>
    <x v="86"/>
    <x v="8"/>
    <x v="3"/>
    <n v="86"/>
    <n v="0"/>
    <x v="0"/>
    <n v="177"/>
    <s v="CALAMA"/>
    <s v="A-I-6-10-2022-15"/>
    <x v="0"/>
    <x v="0"/>
  </r>
  <r>
    <n v="14612"/>
    <d v="2022-10-06T00:00:00"/>
    <n v="10"/>
    <n v="6"/>
    <n v="4"/>
    <s v="J"/>
    <s v="L2"/>
    <x v="0"/>
    <s v="A-R"/>
    <s v="A R"/>
    <x v="3"/>
    <x v="1"/>
    <x v="7"/>
    <d v="1899-12-30T16:43:08"/>
    <x v="7"/>
    <x v="12"/>
    <x v="3"/>
    <n v="86"/>
    <n v="1"/>
    <x v="0"/>
    <n v="177"/>
    <s v="CALAMA"/>
    <s v="A-R-6-10-2022-16"/>
    <x v="0"/>
    <x v="0"/>
  </r>
  <r>
    <n v="37567"/>
    <d v="2022-10-06T00:00:00"/>
    <n v="10"/>
    <n v="6"/>
    <n v="4"/>
    <s v="J"/>
    <s v="L2"/>
    <x v="0"/>
    <s v="C-I"/>
    <s v="C I"/>
    <x v="4"/>
    <x v="0"/>
    <x v="8"/>
    <d v="1899-12-30T14:02:43"/>
    <x v="50"/>
    <x v="7"/>
    <x v="4"/>
    <n v="89"/>
    <n v="0"/>
    <x v="0"/>
    <n v="177"/>
    <s v="CALAMA"/>
    <s v="C-I-6-10-2022-14"/>
    <x v="0"/>
    <x v="0"/>
  </r>
  <r>
    <n v="30058"/>
    <d v="2022-10-06T00:00:00"/>
    <n v="10"/>
    <n v="6"/>
    <n v="4"/>
    <s v="J"/>
    <s v="L2"/>
    <x v="0"/>
    <s v="C-R"/>
    <s v="C R"/>
    <x v="4"/>
    <x v="1"/>
    <x v="9"/>
    <d v="1899-12-30T15:32:01"/>
    <x v="65"/>
    <x v="8"/>
    <x v="4"/>
    <n v="89"/>
    <n v="1"/>
    <x v="0"/>
    <n v="177"/>
    <s v="CALAMA"/>
    <s v="C-R-6-10-2022-15"/>
    <x v="0"/>
    <x v="0"/>
  </r>
  <r>
    <n v="22627"/>
    <d v="2022-10-06T00:00:00"/>
    <n v="10"/>
    <n v="6"/>
    <n v="4"/>
    <s v="J"/>
    <s v="L2"/>
    <x v="0"/>
    <s v="Z-I"/>
    <s v="Z I"/>
    <x v="0"/>
    <x v="0"/>
    <x v="0"/>
    <d v="1899-12-30T15:21:43"/>
    <x v="18"/>
    <x v="8"/>
    <x v="0"/>
    <n v="92"/>
    <n v="0"/>
    <x v="0"/>
    <n v="177"/>
    <s v="CALAMA"/>
    <s v="Z-I-6-10-2022-15"/>
    <x v="0"/>
    <x v="0"/>
  </r>
  <r>
    <n v="8364"/>
    <d v="2022-10-06T00:00:00"/>
    <n v="10"/>
    <n v="6"/>
    <n v="4"/>
    <s v="J"/>
    <s v="L2"/>
    <x v="0"/>
    <s v="Z-R"/>
    <s v="Z R"/>
    <x v="0"/>
    <x v="1"/>
    <x v="1"/>
    <d v="1899-12-30T16:01:12"/>
    <x v="4"/>
    <x v="12"/>
    <x v="0"/>
    <n v="92"/>
    <n v="1"/>
    <x v="0"/>
    <n v="177"/>
    <s v="CALAMA"/>
    <s v="Z-R-6-10-2022-16"/>
    <x v="0"/>
    <x v="0"/>
  </r>
  <r>
    <n v="34828"/>
    <d v="2022-10-06T00:00:00"/>
    <n v="10"/>
    <n v="6"/>
    <n v="4"/>
    <s v="J"/>
    <s v="L2"/>
    <x v="0"/>
    <s v="F-I"/>
    <s v="F I"/>
    <x v="1"/>
    <x v="0"/>
    <x v="2"/>
    <d v="1899-12-30T14:47:23"/>
    <x v="57"/>
    <x v="7"/>
    <x v="1"/>
    <n v="90"/>
    <n v="0"/>
    <x v="0"/>
    <n v="177"/>
    <s v="CALAMA"/>
    <s v="F-I-6-10-2022-14"/>
    <x v="0"/>
    <x v="0"/>
  </r>
  <r>
    <n v="16448"/>
    <d v="2022-10-06T00:00:00"/>
    <n v="10"/>
    <n v="6"/>
    <n v="4"/>
    <s v="J"/>
    <s v="L2"/>
    <x v="0"/>
    <s v="F-R"/>
    <s v="F R"/>
    <x v="1"/>
    <x v="1"/>
    <x v="3"/>
    <d v="1899-12-30T15:35:09"/>
    <x v="42"/>
    <x v="8"/>
    <x v="1"/>
    <n v="90"/>
    <n v="1"/>
    <x v="1"/>
    <n v="177"/>
    <s v="CALAMA"/>
    <s v="F-R-6-10-2022-15"/>
    <x v="0"/>
    <x v="0"/>
  </r>
  <r>
    <n v="28193"/>
    <d v="2022-10-04T00:00:00"/>
    <n v="10"/>
    <n v="4"/>
    <n v="2"/>
    <s v="M"/>
    <s v="L2"/>
    <x v="0"/>
    <s v="C-I"/>
    <s v="C I"/>
    <x v="4"/>
    <x v="0"/>
    <x v="8"/>
    <d v="1899-12-30T10:13:35"/>
    <x v="102"/>
    <x v="4"/>
    <x v="4"/>
    <n v="89"/>
    <n v="0"/>
    <x v="0"/>
    <n v="177"/>
    <s v="CALAMA"/>
    <s v="C-I-4-10-2022-10"/>
    <x v="1"/>
    <x v="1"/>
  </r>
  <r>
    <n v="28194"/>
    <d v="2022-10-04T00:00:00"/>
    <n v="10"/>
    <n v="4"/>
    <n v="2"/>
    <s v="M"/>
    <s v="L2"/>
    <x v="0"/>
    <s v="C-R"/>
    <s v="C R"/>
    <x v="4"/>
    <x v="1"/>
    <x v="9"/>
    <d v="1899-12-30T11:03:19"/>
    <x v="102"/>
    <x v="5"/>
    <x v="4"/>
    <n v="89"/>
    <n v="1"/>
    <x v="0"/>
    <n v="177"/>
    <s v="CALAMA"/>
    <s v="C-R-4-10-2022-11"/>
    <x v="1"/>
    <x v="1"/>
  </r>
  <r>
    <n v="28197"/>
    <d v="2022-10-04T00:00:00"/>
    <n v="10"/>
    <n v="4"/>
    <n v="2"/>
    <s v="M"/>
    <s v="L2"/>
    <x v="0"/>
    <s v="Z-I"/>
    <s v="Z I"/>
    <x v="0"/>
    <x v="0"/>
    <x v="0"/>
    <d v="1899-12-30T12:25:17"/>
    <x v="102"/>
    <x v="6"/>
    <x v="0"/>
    <n v="92"/>
    <n v="0"/>
    <x v="0"/>
    <n v="177"/>
    <s v="CALAMA"/>
    <s v="Z-I-4-10-2022-12"/>
    <x v="1"/>
    <x v="1"/>
  </r>
  <r>
    <n v="28198"/>
    <d v="2022-10-04T00:00:00"/>
    <n v="10"/>
    <n v="4"/>
    <n v="2"/>
    <s v="M"/>
    <s v="L2"/>
    <x v="0"/>
    <s v="Z-R"/>
    <s v="Z R"/>
    <x v="0"/>
    <x v="1"/>
    <x v="1"/>
    <d v="1899-12-30T13:34:11"/>
    <x v="102"/>
    <x v="11"/>
    <x v="0"/>
    <n v="92"/>
    <n v="1"/>
    <x v="0"/>
    <n v="177"/>
    <s v="CALAMA"/>
    <s v="Z-R-4-10-2022-13"/>
    <x v="1"/>
    <x v="1"/>
  </r>
  <r>
    <n v="28201"/>
    <d v="2022-10-04T00:00:00"/>
    <n v="10"/>
    <n v="4"/>
    <n v="2"/>
    <s v="M"/>
    <s v="L2"/>
    <x v="0"/>
    <s v="F-I"/>
    <s v="F I"/>
    <x v="1"/>
    <x v="0"/>
    <x v="2"/>
    <d v="1899-12-30T15:07:29"/>
    <x v="102"/>
    <x v="8"/>
    <x v="1"/>
    <n v="90"/>
    <n v="0"/>
    <x v="0"/>
    <n v="177"/>
    <s v="CALAMA"/>
    <s v="F-I-4-10-2022-15"/>
    <x v="1"/>
    <x v="1"/>
  </r>
  <r>
    <n v="28202"/>
    <d v="2022-10-04T00:00:00"/>
    <n v="10"/>
    <n v="4"/>
    <n v="2"/>
    <s v="M"/>
    <s v="L2"/>
    <x v="0"/>
    <s v="F-R"/>
    <s v="F R"/>
    <x v="1"/>
    <x v="1"/>
    <x v="3"/>
    <d v="1899-12-30T16:19:26"/>
    <x v="102"/>
    <x v="12"/>
    <x v="1"/>
    <n v="90"/>
    <n v="1"/>
    <x v="0"/>
    <n v="177"/>
    <s v="CALAMA"/>
    <s v="F-R-4-10-2022-16"/>
    <x v="1"/>
    <x v="1"/>
  </r>
  <r>
    <n v="28203"/>
    <d v="2022-10-04T00:00:00"/>
    <n v="10"/>
    <n v="4"/>
    <n v="2"/>
    <s v="M"/>
    <s v="L2"/>
    <x v="0"/>
    <s v="T-I"/>
    <s v="T I"/>
    <x v="2"/>
    <x v="0"/>
    <x v="4"/>
    <d v="1899-12-30T18:01:15"/>
    <x v="102"/>
    <x v="13"/>
    <x v="2"/>
    <n v="85"/>
    <n v="0"/>
    <x v="0"/>
    <n v="177"/>
    <s v="CALAMA"/>
    <s v="T-I-4-10-2022-18"/>
    <x v="1"/>
    <x v="1"/>
  </r>
  <r>
    <n v="28204"/>
    <d v="2022-10-04T00:00:00"/>
    <n v="10"/>
    <n v="4"/>
    <n v="2"/>
    <s v="M"/>
    <s v="L2"/>
    <x v="0"/>
    <s v="T-R"/>
    <s v="T R"/>
    <x v="2"/>
    <x v="1"/>
    <x v="5"/>
    <d v="1899-12-30T19:07:31"/>
    <x v="102"/>
    <x v="10"/>
    <x v="2"/>
    <n v="85"/>
    <n v="1"/>
    <x v="0"/>
    <n v="177"/>
    <s v="CALAMA"/>
    <s v="T-R-4-10-2022-19"/>
    <x v="1"/>
    <x v="1"/>
  </r>
  <r>
    <n v="28275"/>
    <d v="2022-10-04T00:00:00"/>
    <n v="10"/>
    <n v="4"/>
    <n v="2"/>
    <s v="M"/>
    <s v="L2"/>
    <x v="0"/>
    <s v="A-I"/>
    <s v="A I"/>
    <x v="3"/>
    <x v="0"/>
    <x v="6"/>
    <d v="1899-12-30T07:36:56"/>
    <x v="103"/>
    <x v="0"/>
    <x v="3"/>
    <n v="86"/>
    <n v="0"/>
    <x v="0"/>
    <n v="177"/>
    <s v="CALAMA"/>
    <s v="A-I-4-10-2022-7"/>
    <x v="1"/>
    <x v="1"/>
  </r>
  <r>
    <n v="28276"/>
    <d v="2022-10-04T00:00:00"/>
    <n v="10"/>
    <n v="4"/>
    <n v="2"/>
    <s v="M"/>
    <s v="L2"/>
    <x v="0"/>
    <s v="A-R"/>
    <s v="A R"/>
    <x v="3"/>
    <x v="1"/>
    <x v="7"/>
    <d v="1899-12-30T08:54:14"/>
    <x v="103"/>
    <x v="1"/>
    <x v="3"/>
    <n v="86"/>
    <n v="1"/>
    <x v="0"/>
    <n v="177"/>
    <s v="CALAMA"/>
    <s v="A-R-4-10-2022-8"/>
    <x v="1"/>
    <x v="1"/>
  </r>
  <r>
    <n v="28279"/>
    <d v="2022-10-04T00:00:00"/>
    <n v="10"/>
    <n v="4"/>
    <n v="2"/>
    <s v="M"/>
    <s v="L2"/>
    <x v="0"/>
    <s v="C-I"/>
    <s v="C I"/>
    <x v="4"/>
    <x v="0"/>
    <x v="8"/>
    <d v="1899-12-30T10:44:31"/>
    <x v="103"/>
    <x v="4"/>
    <x v="4"/>
    <n v="89"/>
    <n v="0"/>
    <x v="0"/>
    <n v="177"/>
    <s v="CALAMA"/>
    <s v="C-I-4-10-2022-10"/>
    <x v="1"/>
    <x v="1"/>
  </r>
  <r>
    <n v="28280"/>
    <d v="2022-10-04T00:00:00"/>
    <n v="10"/>
    <n v="4"/>
    <n v="2"/>
    <s v="M"/>
    <s v="L2"/>
    <x v="0"/>
    <s v="C-R"/>
    <s v="C R"/>
    <x v="4"/>
    <x v="1"/>
    <x v="9"/>
    <d v="1899-12-30T11:35:18"/>
    <x v="103"/>
    <x v="5"/>
    <x v="4"/>
    <n v="89"/>
    <n v="1"/>
    <x v="0"/>
    <n v="177"/>
    <s v="CALAMA"/>
    <s v="C-R-4-10-2022-11"/>
    <x v="1"/>
    <x v="1"/>
  </r>
  <r>
    <n v="28283"/>
    <d v="2022-10-04T00:00:00"/>
    <n v="10"/>
    <n v="4"/>
    <n v="2"/>
    <s v="M"/>
    <s v="L2"/>
    <x v="0"/>
    <s v="Z-I"/>
    <s v="Z I"/>
    <x v="0"/>
    <x v="0"/>
    <x v="0"/>
    <d v="1899-12-30T12:54:52"/>
    <x v="103"/>
    <x v="6"/>
    <x v="0"/>
    <n v="92"/>
    <n v="0"/>
    <x v="0"/>
    <n v="177"/>
    <s v="CALAMA"/>
    <s v="Z-I-4-10-2022-12"/>
    <x v="1"/>
    <x v="1"/>
  </r>
  <r>
    <n v="28284"/>
    <d v="2022-10-04T00:00:00"/>
    <n v="10"/>
    <n v="4"/>
    <n v="2"/>
    <s v="M"/>
    <s v="L2"/>
    <x v="0"/>
    <s v="Z-R"/>
    <s v="Z R"/>
    <x v="0"/>
    <x v="1"/>
    <x v="1"/>
    <d v="1899-12-30T14:00:22"/>
    <x v="103"/>
    <x v="7"/>
    <x v="0"/>
    <n v="92"/>
    <n v="1"/>
    <x v="0"/>
    <n v="177"/>
    <s v="CALAMA"/>
    <s v="Z-R-4-10-2022-14"/>
    <x v="1"/>
    <x v="1"/>
  </r>
  <r>
    <n v="28287"/>
    <d v="2022-10-04T00:00:00"/>
    <n v="10"/>
    <n v="4"/>
    <n v="2"/>
    <s v="M"/>
    <s v="L2"/>
    <x v="0"/>
    <s v="F-I"/>
    <s v="F I"/>
    <x v="1"/>
    <x v="0"/>
    <x v="2"/>
    <d v="1899-12-30T15:53:48"/>
    <x v="103"/>
    <x v="8"/>
    <x v="1"/>
    <n v="90"/>
    <n v="0"/>
    <x v="0"/>
    <n v="177"/>
    <s v="CALAMA"/>
    <s v="F-I-4-10-2022-15"/>
    <x v="1"/>
    <x v="1"/>
  </r>
  <r>
    <n v="28289"/>
    <d v="2022-10-04T00:00:00"/>
    <n v="10"/>
    <n v="4"/>
    <n v="2"/>
    <s v="M"/>
    <s v="L2"/>
    <x v="0"/>
    <s v="F-R"/>
    <s v="F R"/>
    <x v="1"/>
    <x v="1"/>
    <x v="3"/>
    <d v="1899-12-30T17:04:31"/>
    <x v="103"/>
    <x v="9"/>
    <x v="1"/>
    <n v="90"/>
    <n v="1"/>
    <x v="0"/>
    <n v="177"/>
    <s v="CALAMA"/>
    <s v="F-R-4-10-2022-17"/>
    <x v="1"/>
    <x v="1"/>
  </r>
  <r>
    <n v="28467"/>
    <d v="2022-10-04T00:00:00"/>
    <n v="10"/>
    <n v="4"/>
    <n v="2"/>
    <s v="M"/>
    <s v="L2"/>
    <x v="0"/>
    <s v="ZY1-I"/>
    <s v="ZY1 I"/>
    <x v="8"/>
    <x v="0"/>
    <x v="13"/>
    <d v="1899-12-30T07:07:22"/>
    <x v="1"/>
    <x v="0"/>
    <x v="8"/>
    <n v="93"/>
    <n v="0"/>
    <x v="0"/>
    <n v="177"/>
    <s v="CALAMA"/>
    <s v="ZY1-I-4-10-2022-7"/>
    <x v="1"/>
    <x v="1"/>
  </r>
  <r>
    <n v="28468"/>
    <d v="2022-10-04T00:00:00"/>
    <n v="10"/>
    <n v="4"/>
    <n v="2"/>
    <s v="M"/>
    <s v="L2"/>
    <x v="0"/>
    <s v="Z-R"/>
    <s v="Z R"/>
    <x v="0"/>
    <x v="1"/>
    <x v="1"/>
    <d v="1899-12-30T07:43:56"/>
    <x v="1"/>
    <x v="0"/>
    <x v="0"/>
    <n v="92"/>
    <n v="1"/>
    <x v="1"/>
    <n v="177"/>
    <s v="CALAMA"/>
    <s v="Z-R-4-10-2022-7"/>
    <x v="1"/>
    <x v="1"/>
  </r>
  <r>
    <n v="28470"/>
    <d v="2022-10-06T00:00:00"/>
    <n v="10"/>
    <n v="6"/>
    <n v="4"/>
    <s v="J"/>
    <s v="L2"/>
    <x v="0"/>
    <s v="ZY1-I"/>
    <s v="ZY1 I"/>
    <x v="8"/>
    <x v="0"/>
    <x v="13"/>
    <d v="1899-12-30T07:06:05"/>
    <x v="1"/>
    <x v="0"/>
    <x v="8"/>
    <n v="93"/>
    <n v="0"/>
    <x v="0"/>
    <n v="177"/>
    <s v="CALAMA"/>
    <s v="ZY1-I-6-10-2022-7"/>
    <x v="1"/>
    <x v="1"/>
  </r>
  <r>
    <n v="30848"/>
    <d v="2022-10-06T00:00:00"/>
    <n v="10"/>
    <n v="6"/>
    <n v="4"/>
    <s v="J"/>
    <s v="L2"/>
    <x v="0"/>
    <s v="Z-R"/>
    <s v="Z R"/>
    <x v="0"/>
    <x v="1"/>
    <x v="1"/>
    <d v="1899-12-30T16:15:13"/>
    <x v="12"/>
    <x v="12"/>
    <x v="0"/>
    <n v="92"/>
    <n v="1"/>
    <x v="0"/>
    <n v="177"/>
    <s v="CALAMA"/>
    <s v="Z-R-6-10-2022-16"/>
    <x v="0"/>
    <x v="0"/>
  </r>
  <r>
    <n v="3979"/>
    <d v="2022-10-06T00:00:00"/>
    <n v="10"/>
    <n v="6"/>
    <n v="4"/>
    <s v="J"/>
    <s v="L2"/>
    <x v="0"/>
    <s v="F-I"/>
    <s v="F I"/>
    <x v="1"/>
    <x v="0"/>
    <x v="2"/>
    <d v="1899-12-30T15:01:51"/>
    <x v="26"/>
    <x v="8"/>
    <x v="1"/>
    <n v="90"/>
    <n v="0"/>
    <x v="0"/>
    <n v="177"/>
    <s v="CALAMA"/>
    <s v="F-I-6-10-2022-15"/>
    <x v="0"/>
    <x v="0"/>
  </r>
  <r>
    <n v="34829"/>
    <d v="2022-10-06T00:00:00"/>
    <n v="10"/>
    <n v="6"/>
    <n v="4"/>
    <s v="J"/>
    <s v="L2"/>
    <x v="0"/>
    <s v="F-R"/>
    <s v="F R"/>
    <x v="1"/>
    <x v="1"/>
    <x v="3"/>
    <d v="1899-12-30T15:54:36"/>
    <x v="57"/>
    <x v="8"/>
    <x v="1"/>
    <n v="90"/>
    <n v="1"/>
    <x v="1"/>
    <n v="177"/>
    <s v="CALAMA"/>
    <s v="F-R-6-10-2022-15"/>
    <x v="0"/>
    <x v="0"/>
  </r>
  <r>
    <n v="619"/>
    <d v="2022-10-06T00:00:00"/>
    <n v="10"/>
    <n v="6"/>
    <n v="4"/>
    <s v="J"/>
    <s v="L2"/>
    <x v="0"/>
    <s v="T-I"/>
    <s v="T I"/>
    <x v="2"/>
    <x v="0"/>
    <x v="4"/>
    <d v="1899-12-30T15:16:05"/>
    <x v="9"/>
    <x v="8"/>
    <x v="2"/>
    <n v="85"/>
    <n v="0"/>
    <x v="0"/>
    <n v="177"/>
    <s v="CALAMA"/>
    <s v="T-I-6-10-2022-15"/>
    <x v="0"/>
    <x v="0"/>
  </r>
  <r>
    <n v="621"/>
    <d v="2022-10-06T00:00:00"/>
    <n v="10"/>
    <n v="6"/>
    <n v="4"/>
    <s v="J"/>
    <s v="L2"/>
    <x v="0"/>
    <s v="T-R"/>
    <s v="T R"/>
    <x v="2"/>
    <x v="1"/>
    <x v="5"/>
    <d v="1899-12-30T16:21:33"/>
    <x v="9"/>
    <x v="12"/>
    <x v="2"/>
    <n v="85"/>
    <n v="1"/>
    <x v="0"/>
    <n v="177"/>
    <s v="CALAMA"/>
    <s v="T-R-6-10-2022-16"/>
    <x v="0"/>
    <x v="0"/>
  </r>
  <r>
    <n v="773"/>
    <d v="2022-10-06T00:00:00"/>
    <n v="10"/>
    <n v="6"/>
    <n v="4"/>
    <s v="J"/>
    <s v="L2"/>
    <x v="0"/>
    <s v="A-I"/>
    <s v="A I"/>
    <x v="3"/>
    <x v="0"/>
    <x v="6"/>
    <d v="1899-12-30T15:46:47"/>
    <x v="15"/>
    <x v="8"/>
    <x v="3"/>
    <n v="86"/>
    <n v="0"/>
    <x v="0"/>
    <n v="177"/>
    <s v="CALAMA"/>
    <s v="A-I-6-10-2022-15"/>
    <x v="0"/>
    <x v="0"/>
  </r>
  <r>
    <n v="21393"/>
    <d v="2022-10-06T00:00:00"/>
    <n v="10"/>
    <n v="6"/>
    <n v="4"/>
    <s v="J"/>
    <s v="L2"/>
    <x v="0"/>
    <s v="A-R"/>
    <s v="A R"/>
    <x v="3"/>
    <x v="1"/>
    <x v="7"/>
    <d v="1899-12-30T16:52:16"/>
    <x v="86"/>
    <x v="12"/>
    <x v="3"/>
    <n v="86"/>
    <n v="1"/>
    <x v="0"/>
    <n v="177"/>
    <s v="CALAMA"/>
    <s v="A-R-6-10-2022-16"/>
    <x v="0"/>
    <x v="0"/>
  </r>
  <r>
    <n v="28820"/>
    <d v="2022-10-04T00:00:00"/>
    <n v="10"/>
    <n v="4"/>
    <n v="2"/>
    <s v="M"/>
    <s v="L2"/>
    <x v="0"/>
    <s v="A-I"/>
    <s v="A I"/>
    <x v="3"/>
    <x v="0"/>
    <x v="6"/>
    <d v="1899-12-30T07:04:40"/>
    <x v="28"/>
    <x v="0"/>
    <x v="3"/>
    <n v="86"/>
    <n v="0"/>
    <x v="1"/>
    <n v="177"/>
    <s v="CALAMA"/>
    <s v="A-I-4-10-2022-7"/>
    <x v="1"/>
    <x v="1"/>
  </r>
  <r>
    <n v="28821"/>
    <d v="2022-10-04T00:00:00"/>
    <n v="10"/>
    <n v="4"/>
    <n v="2"/>
    <s v="M"/>
    <s v="L2"/>
    <x v="0"/>
    <s v="A-R"/>
    <s v="A R"/>
    <x v="3"/>
    <x v="1"/>
    <x v="7"/>
    <d v="1899-12-30T08:28:37"/>
    <x v="28"/>
    <x v="1"/>
    <x v="3"/>
    <n v="86"/>
    <n v="1"/>
    <x v="0"/>
    <n v="177"/>
    <s v="CALAMA"/>
    <s v="A-R-4-10-2022-8"/>
    <x v="1"/>
    <x v="1"/>
  </r>
  <r>
    <n v="20107"/>
    <d v="2022-10-06T00:00:00"/>
    <n v="10"/>
    <n v="6"/>
    <n v="4"/>
    <s v="J"/>
    <s v="L2"/>
    <x v="0"/>
    <s v="C-I"/>
    <s v="C I"/>
    <x v="4"/>
    <x v="0"/>
    <x v="8"/>
    <d v="1899-12-30T14:15:45"/>
    <x v="60"/>
    <x v="7"/>
    <x v="4"/>
    <n v="89"/>
    <n v="0"/>
    <x v="0"/>
    <n v="177"/>
    <s v="CALAMA"/>
    <s v="C-I-6-10-2022-14"/>
    <x v="0"/>
    <x v="0"/>
  </r>
  <r>
    <n v="5788"/>
    <d v="2022-10-06T00:00:00"/>
    <n v="10"/>
    <n v="6"/>
    <n v="4"/>
    <s v="J"/>
    <s v="L2"/>
    <x v="0"/>
    <s v="C-R"/>
    <s v="C R"/>
    <x v="4"/>
    <x v="1"/>
    <x v="9"/>
    <d v="1899-12-30T15:40:45"/>
    <x v="6"/>
    <x v="8"/>
    <x v="4"/>
    <n v="89"/>
    <n v="1"/>
    <x v="0"/>
    <n v="177"/>
    <s v="CALAMA"/>
    <s v="C-R-6-10-2022-15"/>
    <x v="0"/>
    <x v="0"/>
  </r>
  <r>
    <n v="24058"/>
    <d v="2022-10-06T00:00:00"/>
    <n v="10"/>
    <n v="6"/>
    <n v="4"/>
    <s v="J"/>
    <s v="L2"/>
    <x v="0"/>
    <s v="Z-I"/>
    <s v="Z I"/>
    <x v="0"/>
    <x v="0"/>
    <x v="0"/>
    <d v="1899-12-30T15:42:01"/>
    <x v="27"/>
    <x v="8"/>
    <x v="0"/>
    <n v="92"/>
    <n v="0"/>
    <x v="0"/>
    <n v="177"/>
    <s v="CALAMA"/>
    <s v="Z-I-6-10-2022-15"/>
    <x v="0"/>
    <x v="0"/>
  </r>
  <r>
    <n v="22628"/>
    <d v="2022-10-06T00:00:00"/>
    <n v="10"/>
    <n v="6"/>
    <n v="4"/>
    <s v="J"/>
    <s v="L2"/>
    <x v="0"/>
    <s v="Z-R"/>
    <s v="Z R"/>
    <x v="0"/>
    <x v="1"/>
    <x v="1"/>
    <d v="1899-12-30T16:25:21"/>
    <x v="18"/>
    <x v="12"/>
    <x v="0"/>
    <n v="92"/>
    <n v="1"/>
    <x v="0"/>
    <n v="177"/>
    <s v="CALAMA"/>
    <s v="Z-R-6-10-2022-16"/>
    <x v="0"/>
    <x v="0"/>
  </r>
  <r>
    <n v="12645"/>
    <d v="2022-10-06T00:00:00"/>
    <n v="10"/>
    <n v="6"/>
    <n v="4"/>
    <s v="J"/>
    <s v="L2"/>
    <x v="0"/>
    <s v="F-I"/>
    <s v="F I"/>
    <x v="1"/>
    <x v="0"/>
    <x v="2"/>
    <d v="1899-12-30T15:11:45"/>
    <x v="85"/>
    <x v="8"/>
    <x v="1"/>
    <n v="90"/>
    <n v="0"/>
    <x v="0"/>
    <n v="177"/>
    <s v="CALAMA"/>
    <s v="F-I-6-10-2022-15"/>
    <x v="0"/>
    <x v="0"/>
  </r>
  <r>
    <n v="3980"/>
    <d v="2022-10-06T00:00:00"/>
    <n v="10"/>
    <n v="6"/>
    <n v="4"/>
    <s v="J"/>
    <s v="L2"/>
    <x v="0"/>
    <s v="F-R"/>
    <s v="F R"/>
    <x v="1"/>
    <x v="1"/>
    <x v="3"/>
    <d v="1899-12-30T16:08:25"/>
    <x v="26"/>
    <x v="12"/>
    <x v="1"/>
    <n v="90"/>
    <n v="1"/>
    <x v="0"/>
    <n v="177"/>
    <s v="CALAMA"/>
    <s v="F-R-6-10-2022-16"/>
    <x v="0"/>
    <x v="0"/>
  </r>
  <r>
    <n v="26665"/>
    <d v="2022-10-06T00:00:00"/>
    <n v="10"/>
    <n v="6"/>
    <n v="4"/>
    <s v="J"/>
    <s v="L2"/>
    <x v="0"/>
    <s v="T-I"/>
    <s v="T I"/>
    <x v="2"/>
    <x v="0"/>
    <x v="4"/>
    <d v="1899-12-30T15:30:00"/>
    <x v="20"/>
    <x v="8"/>
    <x v="2"/>
    <n v="85"/>
    <n v="0"/>
    <x v="1"/>
    <n v="177"/>
    <s v="CALAMA"/>
    <s v="T-I-6-10-2022-15"/>
    <x v="0"/>
    <x v="0"/>
  </r>
  <r>
    <n v="1680"/>
    <d v="2022-10-06T00:00:00"/>
    <n v="10"/>
    <n v="6"/>
    <n v="4"/>
    <s v="J"/>
    <s v="L2"/>
    <x v="0"/>
    <s v="T-R"/>
    <s v="T R"/>
    <x v="2"/>
    <x v="1"/>
    <x v="5"/>
    <d v="1899-12-30T16:45:32"/>
    <x v="21"/>
    <x v="12"/>
    <x v="2"/>
    <n v="85"/>
    <n v="1"/>
    <x v="0"/>
    <n v="177"/>
    <s v="CALAMA"/>
    <s v="T-R-6-10-2022-16"/>
    <x v="0"/>
    <x v="0"/>
  </r>
  <r>
    <n v="62"/>
    <d v="2022-10-06T00:00:00"/>
    <n v="10"/>
    <n v="6"/>
    <n v="4"/>
    <s v="J"/>
    <s v="L2"/>
    <x v="0"/>
    <s v="A-I"/>
    <s v="A I"/>
    <x v="3"/>
    <x v="0"/>
    <x v="6"/>
    <d v="1899-12-30T15:55:34"/>
    <x v="24"/>
    <x v="8"/>
    <x v="3"/>
    <n v="86"/>
    <n v="0"/>
    <x v="0"/>
    <n v="177"/>
    <s v="CALAMA"/>
    <s v="A-I-6-10-2022-15"/>
    <x v="0"/>
    <x v="0"/>
  </r>
  <r>
    <n v="774"/>
    <d v="2022-10-06T00:00:00"/>
    <n v="10"/>
    <n v="6"/>
    <n v="4"/>
    <s v="J"/>
    <s v="L2"/>
    <x v="0"/>
    <s v="A-R"/>
    <s v="A R"/>
    <x v="3"/>
    <x v="1"/>
    <x v="7"/>
    <d v="1899-12-30T17:03:00"/>
    <x v="15"/>
    <x v="9"/>
    <x v="3"/>
    <n v="86"/>
    <n v="1"/>
    <x v="0"/>
    <n v="177"/>
    <s v="CALAMA"/>
    <s v="A-R-6-10-2022-17"/>
    <x v="0"/>
    <x v="0"/>
  </r>
  <r>
    <n v="29146"/>
    <d v="2022-10-04T00:00:00"/>
    <n v="10"/>
    <n v="4"/>
    <n v="2"/>
    <s v="M"/>
    <s v="L2"/>
    <x v="0"/>
    <s v="T-I"/>
    <s v="T I"/>
    <x v="2"/>
    <x v="0"/>
    <x v="4"/>
    <d v="1899-12-30T07:27:52"/>
    <x v="104"/>
    <x v="0"/>
    <x v="2"/>
    <n v="85"/>
    <n v="0"/>
    <x v="0"/>
    <n v="177"/>
    <s v="CALAMA"/>
    <s v="T-I-4-10-2022-7"/>
    <x v="1"/>
    <x v="1"/>
  </r>
  <r>
    <n v="29147"/>
    <d v="2022-10-04T00:00:00"/>
    <n v="10"/>
    <n v="4"/>
    <n v="2"/>
    <s v="M"/>
    <s v="L2"/>
    <x v="0"/>
    <s v="T-R"/>
    <s v="T R"/>
    <x v="2"/>
    <x v="1"/>
    <x v="5"/>
    <d v="1899-12-30T08:41:04"/>
    <x v="104"/>
    <x v="1"/>
    <x v="2"/>
    <n v="85"/>
    <n v="1"/>
    <x v="0"/>
    <n v="177"/>
    <s v="CALAMA"/>
    <s v="T-R-4-10-2022-8"/>
    <x v="1"/>
    <x v="1"/>
  </r>
  <r>
    <n v="29150"/>
    <d v="2022-10-04T00:00:00"/>
    <n v="10"/>
    <n v="4"/>
    <n v="2"/>
    <s v="M"/>
    <s v="L2"/>
    <x v="0"/>
    <s v="A-I"/>
    <s v="A I"/>
    <x v="3"/>
    <x v="0"/>
    <x v="6"/>
    <d v="1899-12-30T10:17:42"/>
    <x v="104"/>
    <x v="4"/>
    <x v="3"/>
    <n v="86"/>
    <n v="0"/>
    <x v="0"/>
    <n v="177"/>
    <s v="CALAMA"/>
    <s v="A-I-4-10-2022-10"/>
    <x v="1"/>
    <x v="1"/>
  </r>
  <r>
    <n v="29151"/>
    <d v="2022-10-04T00:00:00"/>
    <n v="10"/>
    <n v="4"/>
    <n v="2"/>
    <s v="M"/>
    <s v="L2"/>
    <x v="0"/>
    <s v="A-R"/>
    <s v="A R"/>
    <x v="3"/>
    <x v="1"/>
    <x v="7"/>
    <d v="1899-12-30T11:36:09"/>
    <x v="104"/>
    <x v="5"/>
    <x v="3"/>
    <n v="86"/>
    <n v="1"/>
    <x v="0"/>
    <n v="177"/>
    <s v="CALAMA"/>
    <s v="A-R-4-10-2022-11"/>
    <x v="1"/>
    <x v="1"/>
  </r>
  <r>
    <n v="29154"/>
    <d v="2022-10-04T00:00:00"/>
    <n v="10"/>
    <n v="4"/>
    <n v="2"/>
    <s v="M"/>
    <s v="L2"/>
    <x v="0"/>
    <s v="C-I"/>
    <s v="C I"/>
    <x v="4"/>
    <x v="0"/>
    <x v="8"/>
    <d v="1899-12-30T13:43:43"/>
    <x v="104"/>
    <x v="11"/>
    <x v="4"/>
    <n v="89"/>
    <n v="0"/>
    <x v="0"/>
    <n v="177"/>
    <s v="CALAMA"/>
    <s v="C-I-4-10-2022-13"/>
    <x v="1"/>
    <x v="1"/>
  </r>
  <r>
    <n v="29155"/>
    <d v="2022-10-04T00:00:00"/>
    <n v="10"/>
    <n v="4"/>
    <n v="2"/>
    <s v="M"/>
    <s v="L2"/>
    <x v="0"/>
    <s v="C-R"/>
    <s v="C R"/>
    <x v="4"/>
    <x v="1"/>
    <x v="9"/>
    <d v="1899-12-30T14:40:21"/>
    <x v="104"/>
    <x v="7"/>
    <x v="4"/>
    <n v="89"/>
    <n v="1"/>
    <x v="0"/>
    <n v="177"/>
    <s v="CALAMA"/>
    <s v="C-R-4-10-2022-14"/>
    <x v="1"/>
    <x v="1"/>
  </r>
  <r>
    <n v="29158"/>
    <d v="2022-10-04T00:00:00"/>
    <n v="10"/>
    <n v="4"/>
    <n v="2"/>
    <s v="M"/>
    <s v="L2"/>
    <x v="0"/>
    <s v="Z-I"/>
    <s v="Z I"/>
    <x v="0"/>
    <x v="0"/>
    <x v="0"/>
    <d v="1899-12-30T16:13:58"/>
    <x v="104"/>
    <x v="12"/>
    <x v="0"/>
    <n v="92"/>
    <n v="0"/>
    <x v="0"/>
    <n v="177"/>
    <s v="CALAMA"/>
    <s v="Z-I-4-10-2022-16"/>
    <x v="1"/>
    <x v="1"/>
  </r>
  <r>
    <n v="29159"/>
    <d v="2022-10-04T00:00:00"/>
    <n v="10"/>
    <n v="4"/>
    <n v="2"/>
    <s v="M"/>
    <s v="L2"/>
    <x v="0"/>
    <s v="Z-R"/>
    <s v="Z R"/>
    <x v="0"/>
    <x v="1"/>
    <x v="1"/>
    <d v="1899-12-30T17:13:14"/>
    <x v="104"/>
    <x v="9"/>
    <x v="0"/>
    <n v="92"/>
    <n v="1"/>
    <x v="0"/>
    <n v="177"/>
    <s v="CALAMA"/>
    <s v="Z-R-4-10-2022-17"/>
    <x v="1"/>
    <x v="1"/>
  </r>
  <r>
    <n v="10635"/>
    <d v="2022-10-06T00:00:00"/>
    <n v="10"/>
    <n v="6"/>
    <n v="4"/>
    <s v="J"/>
    <s v="L2"/>
    <x v="0"/>
    <s v="F-I"/>
    <s v="F I"/>
    <x v="1"/>
    <x v="0"/>
    <x v="2"/>
    <d v="1899-12-30T15:27:40"/>
    <x v="5"/>
    <x v="8"/>
    <x v="1"/>
    <n v="90"/>
    <n v="0"/>
    <x v="0"/>
    <n v="177"/>
    <s v="CALAMA"/>
    <s v="F-I-6-10-2022-15"/>
    <x v="0"/>
    <x v="0"/>
  </r>
  <r>
    <n v="12646"/>
    <d v="2022-10-06T00:00:00"/>
    <n v="10"/>
    <n v="6"/>
    <n v="4"/>
    <s v="J"/>
    <s v="L2"/>
    <x v="0"/>
    <s v="F-R"/>
    <s v="F R"/>
    <x v="1"/>
    <x v="1"/>
    <x v="3"/>
    <d v="1899-12-30T16:21:51"/>
    <x v="85"/>
    <x v="12"/>
    <x v="1"/>
    <n v="90"/>
    <n v="1"/>
    <x v="0"/>
    <n v="177"/>
    <s v="CALAMA"/>
    <s v="F-R-6-10-2022-16"/>
    <x v="0"/>
    <x v="0"/>
  </r>
  <r>
    <n v="1679"/>
    <d v="2022-10-06T00:00:00"/>
    <n v="10"/>
    <n v="6"/>
    <n v="4"/>
    <s v="J"/>
    <s v="L2"/>
    <x v="0"/>
    <s v="T-I"/>
    <s v="T I"/>
    <x v="2"/>
    <x v="0"/>
    <x v="4"/>
    <d v="1899-12-30T15:40:34"/>
    <x v="21"/>
    <x v="8"/>
    <x v="2"/>
    <n v="85"/>
    <n v="0"/>
    <x v="0"/>
    <n v="177"/>
    <s v="CALAMA"/>
    <s v="T-I-6-10-2022-15"/>
    <x v="0"/>
    <x v="0"/>
  </r>
  <r>
    <n v="35862"/>
    <d v="2022-10-06T00:00:00"/>
    <n v="10"/>
    <n v="6"/>
    <n v="4"/>
    <s v="J"/>
    <s v="L2"/>
    <x v="0"/>
    <s v="T-R"/>
    <s v="T R"/>
    <x v="2"/>
    <x v="1"/>
    <x v="5"/>
    <d v="1899-12-30T16:58:15"/>
    <x v="23"/>
    <x v="12"/>
    <x v="2"/>
    <n v="85"/>
    <n v="1"/>
    <x v="0"/>
    <n v="177"/>
    <s v="CALAMA"/>
    <s v="T-R-6-10-2022-16"/>
    <x v="0"/>
    <x v="0"/>
  </r>
  <r>
    <n v="23300"/>
    <d v="2022-10-06T00:00:00"/>
    <n v="10"/>
    <n v="6"/>
    <n v="4"/>
    <s v="J"/>
    <s v="L2"/>
    <x v="0"/>
    <s v="A-I"/>
    <s v="A I"/>
    <x v="3"/>
    <x v="0"/>
    <x v="6"/>
    <d v="1899-12-30T16:05:48"/>
    <x v="89"/>
    <x v="12"/>
    <x v="3"/>
    <n v="86"/>
    <n v="0"/>
    <x v="1"/>
    <n v="177"/>
    <s v="CALAMA"/>
    <s v="A-I-6-10-2022-16"/>
    <x v="0"/>
    <x v="0"/>
  </r>
  <r>
    <n v="63"/>
    <d v="2022-10-06T00:00:00"/>
    <n v="10"/>
    <n v="6"/>
    <n v="4"/>
    <s v="J"/>
    <s v="L2"/>
    <x v="0"/>
    <s v="A-R"/>
    <s v="A R"/>
    <x v="3"/>
    <x v="1"/>
    <x v="7"/>
    <d v="1899-12-30T17:12:09"/>
    <x v="24"/>
    <x v="9"/>
    <x v="3"/>
    <n v="86"/>
    <n v="1"/>
    <x v="0"/>
    <n v="177"/>
    <s v="CALAMA"/>
    <s v="A-R-6-10-2022-17"/>
    <x v="0"/>
    <x v="0"/>
  </r>
  <r>
    <n v="29820"/>
    <d v="2022-10-06T00:00:00"/>
    <n v="10"/>
    <n v="6"/>
    <n v="4"/>
    <s v="J"/>
    <s v="L2"/>
    <x v="0"/>
    <s v="C-I"/>
    <s v="C I"/>
    <x v="4"/>
    <x v="0"/>
    <x v="8"/>
    <d v="1899-12-30T14:27:05"/>
    <x v="70"/>
    <x v="7"/>
    <x v="4"/>
    <n v="89"/>
    <n v="0"/>
    <x v="0"/>
    <n v="177"/>
    <s v="CALAMA"/>
    <s v="C-I-6-10-2022-14"/>
    <x v="0"/>
    <x v="0"/>
  </r>
  <r>
    <n v="9596"/>
    <d v="2022-10-06T00:00:00"/>
    <n v="10"/>
    <n v="6"/>
    <n v="4"/>
    <s v="J"/>
    <s v="L2"/>
    <x v="0"/>
    <s v="C-R"/>
    <s v="C R"/>
    <x v="4"/>
    <x v="1"/>
    <x v="9"/>
    <d v="1899-12-30T16:00:51"/>
    <x v="77"/>
    <x v="12"/>
    <x v="4"/>
    <n v="89"/>
    <n v="1"/>
    <x v="0"/>
    <n v="177"/>
    <s v="CALAMA"/>
    <s v="C-R-6-10-2022-16"/>
    <x v="0"/>
    <x v="0"/>
  </r>
  <r>
    <n v="14336"/>
    <d v="2022-10-06T00:00:00"/>
    <n v="10"/>
    <n v="6"/>
    <n v="4"/>
    <s v="J"/>
    <s v="L2"/>
    <x v="0"/>
    <s v="Z-I"/>
    <s v="Z I"/>
    <x v="0"/>
    <x v="0"/>
    <x v="0"/>
    <d v="1899-12-30T15:51:59"/>
    <x v="11"/>
    <x v="8"/>
    <x v="0"/>
    <n v="92"/>
    <n v="0"/>
    <x v="0"/>
    <n v="177"/>
    <s v="CALAMA"/>
    <s v="Z-I-6-10-2022-15"/>
    <x v="0"/>
    <x v="0"/>
  </r>
  <r>
    <n v="24059"/>
    <d v="2022-10-06T00:00:00"/>
    <n v="10"/>
    <n v="6"/>
    <n v="4"/>
    <s v="J"/>
    <s v="L2"/>
    <x v="0"/>
    <s v="Z-R"/>
    <s v="Z R"/>
    <x v="0"/>
    <x v="1"/>
    <x v="1"/>
    <d v="1899-12-30T16:37:51"/>
    <x v="27"/>
    <x v="12"/>
    <x v="0"/>
    <n v="92"/>
    <n v="1"/>
    <x v="0"/>
    <n v="177"/>
    <s v="CALAMA"/>
    <s v="Z-R-6-10-2022-16"/>
    <x v="0"/>
    <x v="0"/>
  </r>
  <r>
    <n v="29781"/>
    <d v="2022-10-04T00:00:00"/>
    <n v="10"/>
    <n v="4"/>
    <n v="2"/>
    <s v="M"/>
    <s v="L2"/>
    <x v="0"/>
    <s v="C-I"/>
    <s v="C I"/>
    <x v="4"/>
    <x v="0"/>
    <x v="8"/>
    <d v="1899-12-30T09:44:28"/>
    <x v="70"/>
    <x v="14"/>
    <x v="4"/>
    <n v="89"/>
    <n v="0"/>
    <x v="0"/>
    <n v="177"/>
    <s v="CALAMA"/>
    <s v="C-I-4-10-2022-9"/>
    <x v="1"/>
    <x v="1"/>
  </r>
  <r>
    <n v="29782"/>
    <d v="2022-10-04T00:00:00"/>
    <n v="10"/>
    <n v="4"/>
    <n v="2"/>
    <s v="M"/>
    <s v="L2"/>
    <x v="0"/>
    <s v="C-R"/>
    <s v="C R"/>
    <x v="4"/>
    <x v="1"/>
    <x v="9"/>
    <d v="1899-12-30T10:35:20"/>
    <x v="70"/>
    <x v="4"/>
    <x v="4"/>
    <n v="89"/>
    <n v="1"/>
    <x v="0"/>
    <n v="177"/>
    <s v="CALAMA"/>
    <s v="C-R-4-10-2022-10"/>
    <x v="1"/>
    <x v="1"/>
  </r>
  <r>
    <n v="29785"/>
    <d v="2022-10-04T00:00:00"/>
    <n v="10"/>
    <n v="4"/>
    <n v="2"/>
    <s v="M"/>
    <s v="L2"/>
    <x v="0"/>
    <s v="Z-I"/>
    <s v="Z I"/>
    <x v="0"/>
    <x v="0"/>
    <x v="0"/>
    <d v="1899-12-30T12:08:30"/>
    <x v="70"/>
    <x v="6"/>
    <x v="0"/>
    <n v="92"/>
    <n v="0"/>
    <x v="0"/>
    <n v="177"/>
    <s v="CALAMA"/>
    <s v="Z-I-4-10-2022-12"/>
    <x v="1"/>
    <x v="1"/>
  </r>
  <r>
    <n v="29786"/>
    <d v="2022-10-04T00:00:00"/>
    <n v="10"/>
    <n v="4"/>
    <n v="2"/>
    <s v="M"/>
    <s v="L2"/>
    <x v="0"/>
    <s v="Z-R"/>
    <s v="Z R"/>
    <x v="0"/>
    <x v="1"/>
    <x v="1"/>
    <d v="1899-12-30T13:12:24"/>
    <x v="70"/>
    <x v="11"/>
    <x v="0"/>
    <n v="92"/>
    <n v="1"/>
    <x v="0"/>
    <n v="177"/>
    <s v="CALAMA"/>
    <s v="Z-R-4-10-2022-13"/>
    <x v="1"/>
    <x v="1"/>
  </r>
  <r>
    <n v="29789"/>
    <d v="2022-10-04T00:00:00"/>
    <n v="10"/>
    <n v="4"/>
    <n v="2"/>
    <s v="M"/>
    <s v="L2"/>
    <x v="0"/>
    <s v="F-I"/>
    <s v="F I"/>
    <x v="1"/>
    <x v="0"/>
    <x v="2"/>
    <d v="1899-12-30T14:47:05"/>
    <x v="70"/>
    <x v="7"/>
    <x v="1"/>
    <n v="90"/>
    <n v="0"/>
    <x v="0"/>
    <n v="177"/>
    <s v="CALAMA"/>
    <s v="F-I-4-10-2022-14"/>
    <x v="1"/>
    <x v="1"/>
  </r>
  <r>
    <n v="29790"/>
    <d v="2022-10-04T00:00:00"/>
    <n v="10"/>
    <n v="4"/>
    <n v="2"/>
    <s v="M"/>
    <s v="L2"/>
    <x v="0"/>
    <s v="F-R"/>
    <s v="F R"/>
    <x v="1"/>
    <x v="1"/>
    <x v="3"/>
    <d v="1899-12-30T15:58:33"/>
    <x v="70"/>
    <x v="8"/>
    <x v="1"/>
    <n v="90"/>
    <n v="1"/>
    <x v="0"/>
    <n v="177"/>
    <s v="CALAMA"/>
    <s v="F-R-4-10-2022-15"/>
    <x v="1"/>
    <x v="1"/>
  </r>
  <r>
    <n v="29793"/>
    <d v="2022-10-04T00:00:00"/>
    <n v="10"/>
    <n v="4"/>
    <n v="2"/>
    <s v="M"/>
    <s v="L2"/>
    <x v="0"/>
    <s v="T-I"/>
    <s v="T I"/>
    <x v="2"/>
    <x v="0"/>
    <x v="4"/>
    <d v="1899-12-30T17:44:21"/>
    <x v="70"/>
    <x v="9"/>
    <x v="2"/>
    <n v="85"/>
    <n v="0"/>
    <x v="0"/>
    <n v="177"/>
    <s v="CALAMA"/>
    <s v="T-I-4-10-2022-17"/>
    <x v="1"/>
    <x v="1"/>
  </r>
  <r>
    <n v="29794"/>
    <d v="2022-10-04T00:00:00"/>
    <n v="10"/>
    <n v="4"/>
    <n v="2"/>
    <s v="M"/>
    <s v="L2"/>
    <x v="0"/>
    <s v="T-R"/>
    <s v="T R"/>
    <x v="2"/>
    <x v="1"/>
    <x v="5"/>
    <d v="1899-12-30T18:47:53"/>
    <x v="70"/>
    <x v="13"/>
    <x v="2"/>
    <n v="85"/>
    <n v="1"/>
    <x v="0"/>
    <n v="177"/>
    <s v="CALAMA"/>
    <s v="T-R-4-10-2022-18"/>
    <x v="1"/>
    <x v="1"/>
  </r>
  <r>
    <n v="35861"/>
    <d v="2022-10-06T00:00:00"/>
    <n v="10"/>
    <n v="6"/>
    <n v="4"/>
    <s v="J"/>
    <s v="L2"/>
    <x v="0"/>
    <s v="T-I"/>
    <s v="T I"/>
    <x v="2"/>
    <x v="0"/>
    <x v="4"/>
    <d v="1899-12-30T15:51:24"/>
    <x v="23"/>
    <x v="8"/>
    <x v="2"/>
    <n v="85"/>
    <n v="0"/>
    <x v="0"/>
    <n v="177"/>
    <s v="CALAMA"/>
    <s v="T-I-6-10-2022-15"/>
    <x v="0"/>
    <x v="0"/>
  </r>
  <r>
    <n v="28836"/>
    <d v="2022-10-06T00:00:00"/>
    <n v="10"/>
    <n v="6"/>
    <n v="4"/>
    <s v="J"/>
    <s v="L2"/>
    <x v="0"/>
    <s v="T-R"/>
    <s v="T R"/>
    <x v="2"/>
    <x v="1"/>
    <x v="5"/>
    <d v="1899-12-30T17:09:06"/>
    <x v="28"/>
    <x v="9"/>
    <x v="2"/>
    <n v="85"/>
    <n v="1"/>
    <x v="0"/>
    <n v="177"/>
    <s v="CALAMA"/>
    <s v="T-R-6-10-2022-17"/>
    <x v="0"/>
    <x v="0"/>
  </r>
  <r>
    <n v="9901"/>
    <d v="2022-10-06T00:00:00"/>
    <n v="10"/>
    <n v="6"/>
    <n v="4"/>
    <s v="J"/>
    <s v="L2"/>
    <x v="0"/>
    <s v="A-I"/>
    <s v="A I"/>
    <x v="3"/>
    <x v="0"/>
    <x v="6"/>
    <d v="1899-12-30T16:13:03"/>
    <x v="29"/>
    <x v="12"/>
    <x v="3"/>
    <n v="86"/>
    <n v="0"/>
    <x v="0"/>
    <n v="177"/>
    <s v="CALAMA"/>
    <s v="A-I-6-10-2022-16"/>
    <x v="0"/>
    <x v="0"/>
  </r>
  <r>
    <n v="9902"/>
    <d v="2022-10-06T00:00:00"/>
    <n v="10"/>
    <n v="6"/>
    <n v="4"/>
    <s v="J"/>
    <s v="L2"/>
    <x v="0"/>
    <s v="A-R"/>
    <s v="A R"/>
    <x v="3"/>
    <x v="1"/>
    <x v="7"/>
    <d v="1899-12-30T17:24:34"/>
    <x v="29"/>
    <x v="9"/>
    <x v="3"/>
    <n v="86"/>
    <n v="1"/>
    <x v="0"/>
    <n v="177"/>
    <s v="CALAMA"/>
    <s v="A-R-6-10-2022-17"/>
    <x v="0"/>
    <x v="0"/>
  </r>
  <r>
    <n v="30055"/>
    <d v="2022-10-06T00:00:00"/>
    <n v="10"/>
    <n v="6"/>
    <n v="4"/>
    <s v="J"/>
    <s v="L2"/>
    <x v="0"/>
    <s v="C-I"/>
    <s v="C I"/>
    <x v="4"/>
    <x v="0"/>
    <x v="8"/>
    <d v="1899-12-30T14:34:21"/>
    <x v="65"/>
    <x v="7"/>
    <x v="4"/>
    <n v="89"/>
    <n v="0"/>
    <x v="0"/>
    <n v="177"/>
    <s v="CALAMA"/>
    <s v="C-I-6-10-2022-14"/>
    <x v="0"/>
    <x v="0"/>
  </r>
  <r>
    <n v="32477"/>
    <d v="2022-10-06T00:00:00"/>
    <n v="10"/>
    <n v="6"/>
    <n v="4"/>
    <s v="J"/>
    <s v="L2"/>
    <x v="0"/>
    <s v="C-R"/>
    <s v="C R"/>
    <x v="4"/>
    <x v="1"/>
    <x v="9"/>
    <d v="1899-12-30T16:11:01"/>
    <x v="2"/>
    <x v="12"/>
    <x v="4"/>
    <n v="89"/>
    <n v="1"/>
    <x v="0"/>
    <n v="177"/>
    <s v="CALAMA"/>
    <s v="C-R-6-10-2022-16"/>
    <x v="0"/>
    <x v="0"/>
  </r>
  <r>
    <n v="8933"/>
    <d v="2022-10-06T00:00:00"/>
    <n v="10"/>
    <n v="6"/>
    <n v="4"/>
    <s v="J"/>
    <s v="L2"/>
    <x v="0"/>
    <s v="Z-I"/>
    <s v="Z I"/>
    <x v="0"/>
    <x v="0"/>
    <x v="0"/>
    <d v="1899-12-30T16:04:08"/>
    <x v="30"/>
    <x v="12"/>
    <x v="0"/>
    <n v="92"/>
    <n v="0"/>
    <x v="0"/>
    <n v="177"/>
    <s v="CALAMA"/>
    <s v="Z-I-6-10-2022-16"/>
    <x v="0"/>
    <x v="0"/>
  </r>
  <r>
    <n v="14337"/>
    <d v="2022-10-06T00:00:00"/>
    <n v="10"/>
    <n v="6"/>
    <n v="4"/>
    <s v="J"/>
    <s v="L2"/>
    <x v="0"/>
    <s v="Z-R"/>
    <s v="Z R"/>
    <x v="0"/>
    <x v="1"/>
    <x v="1"/>
    <d v="1899-12-30T16:48:17"/>
    <x v="11"/>
    <x v="12"/>
    <x v="0"/>
    <n v="92"/>
    <n v="1"/>
    <x v="0"/>
    <n v="177"/>
    <s v="CALAMA"/>
    <s v="Z-R-6-10-2022-16"/>
    <x v="0"/>
    <x v="0"/>
  </r>
  <r>
    <n v="30017"/>
    <d v="2022-10-04T00:00:00"/>
    <n v="10"/>
    <n v="4"/>
    <n v="2"/>
    <s v="M"/>
    <s v="L2"/>
    <x v="0"/>
    <s v="Z-I"/>
    <s v="Z I"/>
    <x v="0"/>
    <x v="0"/>
    <x v="0"/>
    <d v="1899-12-30T08:40:10"/>
    <x v="65"/>
    <x v="1"/>
    <x v="0"/>
    <n v="92"/>
    <n v="0"/>
    <x v="0"/>
    <n v="177"/>
    <s v="CALAMA"/>
    <s v="Z-I-4-10-2022-8"/>
    <x v="1"/>
    <x v="1"/>
  </r>
  <r>
    <n v="30018"/>
    <d v="2022-10-04T00:00:00"/>
    <n v="10"/>
    <n v="4"/>
    <n v="2"/>
    <s v="M"/>
    <s v="L2"/>
    <x v="0"/>
    <s v="Z-R"/>
    <s v="Z R"/>
    <x v="0"/>
    <x v="1"/>
    <x v="1"/>
    <d v="1899-12-30T09:38:38"/>
    <x v="65"/>
    <x v="14"/>
    <x v="0"/>
    <n v="92"/>
    <n v="1"/>
    <x v="0"/>
    <n v="177"/>
    <s v="CALAMA"/>
    <s v="Z-R-4-10-2022-9"/>
    <x v="1"/>
    <x v="1"/>
  </r>
  <r>
    <n v="30021"/>
    <d v="2022-10-04T00:00:00"/>
    <n v="10"/>
    <n v="4"/>
    <n v="2"/>
    <s v="M"/>
    <s v="L2"/>
    <x v="0"/>
    <s v="F-I"/>
    <s v="F I"/>
    <x v="1"/>
    <x v="0"/>
    <x v="2"/>
    <d v="1899-12-30T11:14:42"/>
    <x v="65"/>
    <x v="5"/>
    <x v="1"/>
    <n v="90"/>
    <n v="0"/>
    <x v="0"/>
    <n v="177"/>
    <s v="CALAMA"/>
    <s v="F-I-4-10-2022-11"/>
    <x v="1"/>
    <x v="1"/>
  </r>
  <r>
    <n v="30022"/>
    <d v="2022-10-04T00:00:00"/>
    <n v="10"/>
    <n v="4"/>
    <n v="2"/>
    <s v="M"/>
    <s v="L2"/>
    <x v="0"/>
    <s v="F-R"/>
    <s v="F R"/>
    <x v="1"/>
    <x v="1"/>
    <x v="3"/>
    <d v="1899-12-30T12:25:17"/>
    <x v="65"/>
    <x v="6"/>
    <x v="1"/>
    <n v="90"/>
    <n v="1"/>
    <x v="0"/>
    <n v="177"/>
    <s v="CALAMA"/>
    <s v="F-R-4-10-2022-12"/>
    <x v="1"/>
    <x v="1"/>
  </r>
  <r>
    <n v="30025"/>
    <d v="2022-10-04T00:00:00"/>
    <n v="10"/>
    <n v="4"/>
    <n v="2"/>
    <s v="M"/>
    <s v="L2"/>
    <x v="0"/>
    <s v="T-I"/>
    <s v="T I"/>
    <x v="2"/>
    <x v="0"/>
    <x v="4"/>
    <d v="1899-12-30T14:11:43"/>
    <x v="65"/>
    <x v="7"/>
    <x v="2"/>
    <n v="85"/>
    <n v="0"/>
    <x v="0"/>
    <n v="177"/>
    <s v="CALAMA"/>
    <s v="T-I-4-10-2022-14"/>
    <x v="1"/>
    <x v="1"/>
  </r>
  <r>
    <n v="30026"/>
    <d v="2022-10-04T00:00:00"/>
    <n v="10"/>
    <n v="4"/>
    <n v="2"/>
    <s v="M"/>
    <s v="L2"/>
    <x v="0"/>
    <s v="T-R"/>
    <s v="T R"/>
    <x v="2"/>
    <x v="1"/>
    <x v="5"/>
    <d v="1899-12-30T15:18:26"/>
    <x v="65"/>
    <x v="8"/>
    <x v="2"/>
    <n v="85"/>
    <n v="1"/>
    <x v="0"/>
    <n v="177"/>
    <s v="CALAMA"/>
    <s v="T-R-4-10-2022-15"/>
    <x v="1"/>
    <x v="1"/>
  </r>
  <r>
    <n v="30029"/>
    <d v="2022-10-04T00:00:00"/>
    <n v="10"/>
    <n v="4"/>
    <n v="2"/>
    <s v="M"/>
    <s v="L2"/>
    <x v="0"/>
    <s v="A-I"/>
    <s v="A I"/>
    <x v="3"/>
    <x v="0"/>
    <x v="6"/>
    <d v="1899-12-30T17:03:02"/>
    <x v="65"/>
    <x v="9"/>
    <x v="3"/>
    <n v="86"/>
    <n v="0"/>
    <x v="0"/>
    <n v="177"/>
    <s v="CALAMA"/>
    <s v="A-I-4-10-2022-17"/>
    <x v="1"/>
    <x v="1"/>
  </r>
  <r>
    <n v="30030"/>
    <d v="2022-10-04T00:00:00"/>
    <n v="10"/>
    <n v="4"/>
    <n v="2"/>
    <s v="M"/>
    <s v="L2"/>
    <x v="0"/>
    <s v="A-R"/>
    <s v="A R"/>
    <x v="3"/>
    <x v="1"/>
    <x v="7"/>
    <d v="1899-12-30T18:21:36"/>
    <x v="65"/>
    <x v="13"/>
    <x v="3"/>
    <n v="86"/>
    <n v="1"/>
    <x v="0"/>
    <n v="177"/>
    <s v="CALAMA"/>
    <s v="A-R-4-10-2022-18"/>
    <x v="1"/>
    <x v="1"/>
  </r>
  <r>
    <n v="28835"/>
    <d v="2022-10-06T00:00:00"/>
    <n v="10"/>
    <n v="6"/>
    <n v="4"/>
    <s v="J"/>
    <s v="L2"/>
    <x v="0"/>
    <s v="T-I"/>
    <s v="T I"/>
    <x v="2"/>
    <x v="0"/>
    <x v="4"/>
    <d v="1899-12-30T16:03:23"/>
    <x v="28"/>
    <x v="12"/>
    <x v="2"/>
    <n v="85"/>
    <n v="0"/>
    <x v="0"/>
    <n v="177"/>
    <s v="CALAMA"/>
    <s v="T-I-6-10-2022-16"/>
    <x v="0"/>
    <x v="0"/>
  </r>
  <r>
    <n v="26666"/>
    <d v="2022-10-06T00:00:00"/>
    <n v="10"/>
    <n v="6"/>
    <n v="4"/>
    <s v="J"/>
    <s v="L2"/>
    <x v="0"/>
    <s v="T-R"/>
    <s v="T R"/>
    <x v="2"/>
    <x v="1"/>
    <x v="5"/>
    <d v="1899-12-30T17:09:39"/>
    <x v="20"/>
    <x v="9"/>
    <x v="2"/>
    <n v="85"/>
    <n v="1"/>
    <x v="1"/>
    <n v="177"/>
    <s v="CALAMA"/>
    <s v="T-R-6-10-2022-17"/>
    <x v="0"/>
    <x v="0"/>
  </r>
  <r>
    <n v="11007"/>
    <d v="2022-10-06T00:00:00"/>
    <n v="10"/>
    <n v="6"/>
    <n v="4"/>
    <s v="J"/>
    <s v="L2"/>
    <x v="0"/>
    <s v="A-I"/>
    <s v="A I"/>
    <x v="3"/>
    <x v="0"/>
    <x v="6"/>
    <d v="1899-12-30T16:19:49"/>
    <x v="43"/>
    <x v="12"/>
    <x v="3"/>
    <n v="86"/>
    <n v="0"/>
    <x v="0"/>
    <n v="177"/>
    <s v="CALAMA"/>
    <s v="A-I-6-10-2022-16"/>
    <x v="0"/>
    <x v="0"/>
  </r>
  <r>
    <n v="11008"/>
    <d v="2022-10-06T00:00:00"/>
    <n v="10"/>
    <n v="6"/>
    <n v="4"/>
    <s v="J"/>
    <s v="L2"/>
    <x v="0"/>
    <s v="A-R"/>
    <s v="A R"/>
    <x v="3"/>
    <x v="1"/>
    <x v="7"/>
    <d v="1899-12-30T17:38:22"/>
    <x v="43"/>
    <x v="9"/>
    <x v="3"/>
    <n v="86"/>
    <n v="1"/>
    <x v="0"/>
    <n v="177"/>
    <s v="CALAMA"/>
    <s v="A-R-6-10-2022-17"/>
    <x v="0"/>
    <x v="0"/>
  </r>
  <r>
    <n v="5787"/>
    <d v="2022-10-06T00:00:00"/>
    <n v="10"/>
    <n v="6"/>
    <n v="4"/>
    <s v="J"/>
    <s v="L2"/>
    <x v="0"/>
    <s v="C-I"/>
    <s v="C I"/>
    <x v="4"/>
    <x v="0"/>
    <x v="8"/>
    <d v="1899-12-30T14:51:56"/>
    <x v="6"/>
    <x v="7"/>
    <x v="4"/>
    <n v="89"/>
    <n v="0"/>
    <x v="0"/>
    <n v="177"/>
    <s v="CALAMA"/>
    <s v="C-I-6-10-2022-14"/>
    <x v="0"/>
    <x v="0"/>
  </r>
  <r>
    <n v="3230"/>
    <d v="2022-10-06T00:00:00"/>
    <n v="10"/>
    <n v="6"/>
    <n v="4"/>
    <s v="J"/>
    <s v="L2"/>
    <x v="0"/>
    <s v="C-R"/>
    <s v="C R"/>
    <x v="4"/>
    <x v="1"/>
    <x v="9"/>
    <d v="1899-12-30T16:23:30"/>
    <x v="10"/>
    <x v="12"/>
    <x v="4"/>
    <n v="89"/>
    <n v="1"/>
    <x v="0"/>
    <n v="177"/>
    <s v="CALAMA"/>
    <s v="C-R-6-10-2022-16"/>
    <x v="0"/>
    <x v="0"/>
  </r>
  <r>
    <n v="35528"/>
    <d v="2022-10-06T00:00:00"/>
    <n v="10"/>
    <n v="6"/>
    <n v="4"/>
    <s v="J"/>
    <s v="L2"/>
    <x v="0"/>
    <s v="F-I"/>
    <s v="F I"/>
    <x v="1"/>
    <x v="0"/>
    <x v="2"/>
    <d v="1899-12-30T15:36:48"/>
    <x v="13"/>
    <x v="8"/>
    <x v="1"/>
    <n v="90"/>
    <n v="0"/>
    <x v="0"/>
    <n v="177"/>
    <s v="CALAMA"/>
    <s v="F-I-6-10-2022-15"/>
    <x v="0"/>
    <x v="0"/>
  </r>
  <r>
    <n v="10636"/>
    <d v="2022-10-06T00:00:00"/>
    <n v="10"/>
    <n v="6"/>
    <n v="4"/>
    <s v="J"/>
    <s v="L2"/>
    <x v="0"/>
    <s v="F-R"/>
    <s v="F R"/>
    <x v="1"/>
    <x v="1"/>
    <x v="3"/>
    <d v="1899-12-30T16:35:55"/>
    <x v="5"/>
    <x v="12"/>
    <x v="1"/>
    <n v="90"/>
    <n v="1"/>
    <x v="0"/>
    <n v="177"/>
    <s v="CALAMA"/>
    <s v="F-R-6-10-2022-16"/>
    <x v="0"/>
    <x v="0"/>
  </r>
  <r>
    <n v="30358"/>
    <d v="2022-10-04T00:00:00"/>
    <n v="10"/>
    <n v="4"/>
    <n v="2"/>
    <s v="M"/>
    <s v="L2"/>
    <x v="0"/>
    <s v="C-I"/>
    <s v="C I"/>
    <x v="4"/>
    <x v="0"/>
    <x v="8"/>
    <d v="1899-12-30T09:10:56"/>
    <x v="105"/>
    <x v="14"/>
    <x v="4"/>
    <n v="89"/>
    <n v="0"/>
    <x v="0"/>
    <n v="177"/>
    <s v="CALAMA"/>
    <s v="C-I-4-10-2022-9"/>
    <x v="1"/>
    <x v="1"/>
  </r>
  <r>
    <n v="30359"/>
    <d v="2022-10-04T00:00:00"/>
    <n v="10"/>
    <n v="4"/>
    <n v="2"/>
    <s v="M"/>
    <s v="L2"/>
    <x v="0"/>
    <s v="C-R"/>
    <s v="C R"/>
    <x v="4"/>
    <x v="1"/>
    <x v="9"/>
    <d v="1899-12-30T10:02:06"/>
    <x v="105"/>
    <x v="4"/>
    <x v="4"/>
    <n v="89"/>
    <n v="1"/>
    <x v="0"/>
    <n v="177"/>
    <s v="CALAMA"/>
    <s v="C-R-4-10-2022-10"/>
    <x v="1"/>
    <x v="1"/>
  </r>
  <r>
    <n v="30361"/>
    <d v="2022-10-04T00:00:00"/>
    <n v="10"/>
    <n v="4"/>
    <n v="2"/>
    <s v="M"/>
    <s v="L2"/>
    <x v="0"/>
    <s v="Z-I"/>
    <s v="Z I"/>
    <x v="0"/>
    <x v="0"/>
    <x v="0"/>
    <d v="1899-12-30T11:27:47"/>
    <x v="105"/>
    <x v="5"/>
    <x v="0"/>
    <n v="92"/>
    <n v="0"/>
    <x v="0"/>
    <n v="177"/>
    <s v="CALAMA"/>
    <s v="Z-I-4-10-2022-11"/>
    <x v="1"/>
    <x v="1"/>
  </r>
  <r>
    <n v="30362"/>
    <d v="2022-10-04T00:00:00"/>
    <n v="10"/>
    <n v="4"/>
    <n v="2"/>
    <s v="M"/>
    <s v="L2"/>
    <x v="0"/>
    <s v="Z-R"/>
    <s v="Z R"/>
    <x v="0"/>
    <x v="1"/>
    <x v="1"/>
    <d v="1899-12-30T12:30:16"/>
    <x v="105"/>
    <x v="6"/>
    <x v="0"/>
    <n v="92"/>
    <n v="1"/>
    <x v="0"/>
    <n v="177"/>
    <s v="CALAMA"/>
    <s v="Z-R-4-10-2022-12"/>
    <x v="1"/>
    <x v="1"/>
  </r>
  <r>
    <n v="30365"/>
    <d v="2022-10-04T00:00:00"/>
    <n v="10"/>
    <n v="4"/>
    <n v="2"/>
    <s v="M"/>
    <s v="L2"/>
    <x v="0"/>
    <s v="F-I"/>
    <s v="F I"/>
    <x v="1"/>
    <x v="0"/>
    <x v="2"/>
    <d v="1899-12-30T14:07:17"/>
    <x v="105"/>
    <x v="7"/>
    <x v="1"/>
    <n v="90"/>
    <n v="0"/>
    <x v="0"/>
    <n v="177"/>
    <s v="CALAMA"/>
    <s v="F-I-4-10-2022-14"/>
    <x v="1"/>
    <x v="1"/>
  </r>
  <r>
    <n v="30366"/>
    <d v="2022-10-04T00:00:00"/>
    <n v="10"/>
    <n v="4"/>
    <n v="2"/>
    <s v="M"/>
    <s v="L2"/>
    <x v="0"/>
    <s v="F-R"/>
    <s v="F R"/>
    <x v="1"/>
    <x v="1"/>
    <x v="3"/>
    <d v="1899-12-30T15:17:52"/>
    <x v="105"/>
    <x v="8"/>
    <x v="1"/>
    <n v="90"/>
    <n v="1"/>
    <x v="0"/>
    <n v="177"/>
    <s v="CALAMA"/>
    <s v="F-R-4-10-2022-15"/>
    <x v="1"/>
    <x v="1"/>
  </r>
  <r>
    <n v="13635"/>
    <d v="2022-10-06T00:00:00"/>
    <n v="10"/>
    <n v="6"/>
    <n v="4"/>
    <s v="J"/>
    <s v="L2"/>
    <x v="0"/>
    <s v="A-I"/>
    <s v="A I"/>
    <x v="3"/>
    <x v="0"/>
    <x v="6"/>
    <d v="1899-12-30T16:33:00"/>
    <x v="45"/>
    <x v="12"/>
    <x v="3"/>
    <n v="86"/>
    <n v="0"/>
    <x v="0"/>
    <n v="177"/>
    <s v="CALAMA"/>
    <s v="A-I-6-10-2022-16"/>
    <x v="0"/>
    <x v="0"/>
  </r>
  <r>
    <n v="13636"/>
    <d v="2022-10-06T00:00:00"/>
    <n v="10"/>
    <n v="6"/>
    <n v="4"/>
    <s v="J"/>
    <s v="L2"/>
    <x v="0"/>
    <s v="A-R"/>
    <s v="A R"/>
    <x v="3"/>
    <x v="1"/>
    <x v="7"/>
    <d v="1899-12-30T17:47:11"/>
    <x v="45"/>
    <x v="9"/>
    <x v="3"/>
    <n v="86"/>
    <n v="1"/>
    <x v="0"/>
    <n v="177"/>
    <s v="CALAMA"/>
    <s v="A-R-6-10-2022-17"/>
    <x v="0"/>
    <x v="0"/>
  </r>
  <r>
    <n v="9595"/>
    <d v="2022-10-06T00:00:00"/>
    <n v="10"/>
    <n v="6"/>
    <n v="4"/>
    <s v="J"/>
    <s v="L2"/>
    <x v="0"/>
    <s v="C-I"/>
    <s v="C I"/>
    <x v="4"/>
    <x v="0"/>
    <x v="8"/>
    <d v="1899-12-30T15:01:21"/>
    <x v="77"/>
    <x v="8"/>
    <x v="4"/>
    <n v="89"/>
    <n v="0"/>
    <x v="0"/>
    <n v="177"/>
    <s v="CALAMA"/>
    <s v="C-I-6-10-2022-15"/>
    <x v="0"/>
    <x v="0"/>
  </r>
  <r>
    <n v="29444"/>
    <d v="2022-10-06T00:00:00"/>
    <n v="10"/>
    <n v="6"/>
    <n v="4"/>
    <s v="J"/>
    <s v="L2"/>
    <x v="0"/>
    <s v="C-R"/>
    <s v="C R"/>
    <x v="4"/>
    <x v="1"/>
    <x v="9"/>
    <d v="1899-12-30T16:34:59"/>
    <x v="16"/>
    <x v="12"/>
    <x v="4"/>
    <n v="89"/>
    <n v="1"/>
    <x v="0"/>
    <n v="177"/>
    <s v="CALAMA"/>
    <s v="C-R-6-10-2022-16"/>
    <x v="0"/>
    <x v="0"/>
  </r>
  <r>
    <n v="14007"/>
    <d v="2022-10-06T00:00:00"/>
    <n v="10"/>
    <n v="6"/>
    <n v="4"/>
    <s v="J"/>
    <s v="L2"/>
    <x v="0"/>
    <s v="Z-I"/>
    <s v="Z I"/>
    <x v="0"/>
    <x v="0"/>
    <x v="0"/>
    <d v="1899-12-30T16:12:05"/>
    <x v="37"/>
    <x v="12"/>
    <x v="0"/>
    <n v="92"/>
    <n v="0"/>
    <x v="0"/>
    <n v="177"/>
    <s v="CALAMA"/>
    <s v="Z-I-6-10-2022-16"/>
    <x v="0"/>
    <x v="0"/>
  </r>
  <r>
    <n v="8934"/>
    <d v="2022-10-06T00:00:00"/>
    <n v="10"/>
    <n v="6"/>
    <n v="4"/>
    <s v="J"/>
    <s v="L2"/>
    <x v="0"/>
    <s v="Z-R"/>
    <s v="Z R"/>
    <x v="0"/>
    <x v="1"/>
    <x v="1"/>
    <d v="1899-12-30T17:02:04"/>
    <x v="30"/>
    <x v="9"/>
    <x v="0"/>
    <n v="92"/>
    <n v="1"/>
    <x v="0"/>
    <n v="177"/>
    <s v="CALAMA"/>
    <s v="Z-R-6-10-2022-17"/>
    <x v="0"/>
    <x v="0"/>
  </r>
  <r>
    <n v="16801"/>
    <d v="2022-10-06T00:00:00"/>
    <n v="10"/>
    <n v="6"/>
    <n v="4"/>
    <s v="J"/>
    <s v="L2"/>
    <x v="0"/>
    <s v="F-I"/>
    <s v="F I"/>
    <x v="1"/>
    <x v="0"/>
    <x v="2"/>
    <d v="1899-12-30T15:50:30"/>
    <x v="19"/>
    <x v="8"/>
    <x v="1"/>
    <n v="90"/>
    <n v="0"/>
    <x v="0"/>
    <n v="177"/>
    <s v="CALAMA"/>
    <s v="F-I-6-10-2022-15"/>
    <x v="0"/>
    <x v="0"/>
  </r>
  <r>
    <n v="35529"/>
    <d v="2022-10-06T00:00:00"/>
    <n v="10"/>
    <n v="6"/>
    <n v="4"/>
    <s v="J"/>
    <s v="L2"/>
    <x v="0"/>
    <s v="F-R"/>
    <s v="F R"/>
    <x v="1"/>
    <x v="1"/>
    <x v="3"/>
    <d v="1899-12-30T16:45:14"/>
    <x v="13"/>
    <x v="12"/>
    <x v="1"/>
    <n v="90"/>
    <n v="1"/>
    <x v="0"/>
    <n v="177"/>
    <s v="CALAMA"/>
    <s v="F-R-6-10-2022-16"/>
    <x v="0"/>
    <x v="0"/>
  </r>
  <r>
    <n v="5573"/>
    <d v="2022-10-06T00:00:00"/>
    <n v="10"/>
    <n v="6"/>
    <n v="4"/>
    <s v="J"/>
    <s v="L2"/>
    <x v="0"/>
    <s v="F-I"/>
    <s v="F I"/>
    <x v="1"/>
    <x v="0"/>
    <x v="2"/>
    <d v="1899-12-30T16:00:17"/>
    <x v="44"/>
    <x v="12"/>
    <x v="1"/>
    <n v="90"/>
    <n v="0"/>
    <x v="0"/>
    <n v="177"/>
    <s v="CALAMA"/>
    <s v="F-I-6-10-2022-16"/>
    <x v="0"/>
    <x v="0"/>
  </r>
  <r>
    <n v="30807"/>
    <d v="2022-10-04T00:00:00"/>
    <n v="10"/>
    <n v="4"/>
    <n v="2"/>
    <s v="M"/>
    <s v="L2"/>
    <x v="0"/>
    <s v="Z-I"/>
    <s v="Z I"/>
    <x v="0"/>
    <x v="0"/>
    <x v="0"/>
    <d v="1899-12-30T07:05:22"/>
    <x v="12"/>
    <x v="0"/>
    <x v="0"/>
    <n v="92"/>
    <n v="0"/>
    <x v="0"/>
    <n v="177"/>
    <s v="CALAMA"/>
    <s v="Z-I-4-10-2022-7"/>
    <x v="1"/>
    <x v="1"/>
  </r>
  <r>
    <n v="30808"/>
    <d v="2022-10-04T00:00:00"/>
    <n v="10"/>
    <n v="4"/>
    <n v="2"/>
    <s v="M"/>
    <s v="L2"/>
    <x v="0"/>
    <s v="Z-R"/>
    <s v="Z R"/>
    <x v="0"/>
    <x v="1"/>
    <x v="1"/>
    <d v="1899-12-30T08:07:35"/>
    <x v="12"/>
    <x v="1"/>
    <x v="0"/>
    <n v="92"/>
    <n v="1"/>
    <x v="0"/>
    <n v="177"/>
    <s v="CALAMA"/>
    <s v="Z-R-4-10-2022-8"/>
    <x v="1"/>
    <x v="1"/>
  </r>
  <r>
    <n v="30810"/>
    <d v="2022-10-04T00:00:00"/>
    <n v="10"/>
    <n v="4"/>
    <n v="2"/>
    <s v="M"/>
    <s v="L2"/>
    <x v="0"/>
    <s v="F-I"/>
    <s v="F I"/>
    <x v="1"/>
    <x v="0"/>
    <x v="2"/>
    <d v="1899-12-30T09:21:01"/>
    <x v="12"/>
    <x v="14"/>
    <x v="1"/>
    <n v="90"/>
    <n v="0"/>
    <x v="0"/>
    <n v="177"/>
    <s v="CALAMA"/>
    <s v="F-I-4-10-2022-9"/>
    <x v="1"/>
    <x v="1"/>
  </r>
  <r>
    <n v="30812"/>
    <d v="2022-10-04T00:00:00"/>
    <n v="10"/>
    <n v="4"/>
    <n v="2"/>
    <s v="M"/>
    <s v="L2"/>
    <x v="0"/>
    <s v="F-R"/>
    <s v="F R"/>
    <x v="1"/>
    <x v="1"/>
    <x v="3"/>
    <d v="1899-12-30T10:28:33"/>
    <x v="12"/>
    <x v="4"/>
    <x v="1"/>
    <n v="90"/>
    <n v="1"/>
    <x v="0"/>
    <n v="177"/>
    <s v="CALAMA"/>
    <s v="F-R-4-10-2022-10"/>
    <x v="1"/>
    <x v="1"/>
  </r>
  <r>
    <n v="30814"/>
    <d v="2022-10-04T00:00:00"/>
    <n v="10"/>
    <n v="4"/>
    <n v="2"/>
    <s v="M"/>
    <s v="L2"/>
    <x v="0"/>
    <s v="T-I"/>
    <s v="T I"/>
    <x v="2"/>
    <x v="0"/>
    <x v="4"/>
    <d v="1899-12-30T12:13:42"/>
    <x v="12"/>
    <x v="6"/>
    <x v="2"/>
    <n v="85"/>
    <n v="0"/>
    <x v="0"/>
    <n v="177"/>
    <s v="CALAMA"/>
    <s v="T-I-4-10-2022-12"/>
    <x v="1"/>
    <x v="1"/>
  </r>
  <r>
    <n v="30815"/>
    <d v="2022-10-04T00:00:00"/>
    <n v="10"/>
    <n v="4"/>
    <n v="2"/>
    <s v="M"/>
    <s v="L2"/>
    <x v="0"/>
    <s v="T-R"/>
    <s v="T R"/>
    <x v="2"/>
    <x v="1"/>
    <x v="5"/>
    <d v="1899-12-30T13:22:44"/>
    <x v="12"/>
    <x v="11"/>
    <x v="2"/>
    <n v="85"/>
    <n v="1"/>
    <x v="0"/>
    <n v="177"/>
    <s v="CALAMA"/>
    <s v="T-R-4-10-2022-13"/>
    <x v="1"/>
    <x v="1"/>
  </r>
  <r>
    <n v="30818"/>
    <d v="2022-10-04T00:00:00"/>
    <n v="10"/>
    <n v="4"/>
    <n v="2"/>
    <s v="M"/>
    <s v="L2"/>
    <x v="0"/>
    <s v="A-I"/>
    <s v="A I"/>
    <x v="3"/>
    <x v="0"/>
    <x v="6"/>
    <d v="1899-12-30T15:15:13"/>
    <x v="12"/>
    <x v="8"/>
    <x v="3"/>
    <n v="86"/>
    <n v="0"/>
    <x v="0"/>
    <n v="177"/>
    <s v="CALAMA"/>
    <s v="A-I-4-10-2022-15"/>
    <x v="1"/>
    <x v="1"/>
  </r>
  <r>
    <n v="30819"/>
    <d v="2022-10-04T00:00:00"/>
    <n v="10"/>
    <n v="4"/>
    <n v="2"/>
    <s v="M"/>
    <s v="L2"/>
    <x v="0"/>
    <s v="A-R"/>
    <s v="A R"/>
    <x v="3"/>
    <x v="1"/>
    <x v="7"/>
    <d v="1899-12-30T16:34:16"/>
    <x v="12"/>
    <x v="12"/>
    <x v="3"/>
    <n v="86"/>
    <n v="1"/>
    <x v="0"/>
    <n v="177"/>
    <s v="CALAMA"/>
    <s v="A-R-4-10-2022-16"/>
    <x v="1"/>
    <x v="1"/>
  </r>
  <r>
    <n v="9210"/>
    <d v="2022-10-06T00:00:00"/>
    <n v="10"/>
    <n v="6"/>
    <n v="4"/>
    <s v="J"/>
    <s v="L2"/>
    <x v="0"/>
    <s v="T-I"/>
    <s v="T I"/>
    <x v="2"/>
    <x v="0"/>
    <x v="4"/>
    <d v="1899-12-30T16:16:44"/>
    <x v="39"/>
    <x v="12"/>
    <x v="2"/>
    <n v="85"/>
    <n v="0"/>
    <x v="0"/>
    <n v="177"/>
    <s v="CALAMA"/>
    <s v="T-I-6-10-2022-16"/>
    <x v="0"/>
    <x v="0"/>
  </r>
  <r>
    <n v="9211"/>
    <d v="2022-10-06T00:00:00"/>
    <n v="10"/>
    <n v="6"/>
    <n v="4"/>
    <s v="J"/>
    <s v="L2"/>
    <x v="0"/>
    <s v="T-R"/>
    <s v="T R"/>
    <x v="2"/>
    <x v="1"/>
    <x v="5"/>
    <d v="1899-12-30T17:22:53"/>
    <x v="39"/>
    <x v="9"/>
    <x v="2"/>
    <n v="85"/>
    <n v="1"/>
    <x v="0"/>
    <n v="177"/>
    <s v="CALAMA"/>
    <s v="T-R-6-10-2022-17"/>
    <x v="0"/>
    <x v="0"/>
  </r>
  <r>
    <n v="37178"/>
    <d v="2022-10-06T00:00:00"/>
    <n v="10"/>
    <n v="6"/>
    <n v="4"/>
    <s v="J"/>
    <s v="L2"/>
    <x v="0"/>
    <s v="A-I"/>
    <s v="A I"/>
    <x v="3"/>
    <x v="0"/>
    <x v="6"/>
    <d v="1899-12-30T16:40:45"/>
    <x v="48"/>
    <x v="12"/>
    <x v="3"/>
    <n v="86"/>
    <n v="0"/>
    <x v="0"/>
    <n v="177"/>
    <s v="CALAMA"/>
    <s v="A-I-6-10-2022-16"/>
    <x v="0"/>
    <x v="0"/>
  </r>
  <r>
    <n v="37179"/>
    <d v="2022-10-06T00:00:00"/>
    <n v="10"/>
    <n v="6"/>
    <n v="4"/>
    <s v="J"/>
    <s v="L2"/>
    <x v="0"/>
    <s v="A-R"/>
    <s v="A R"/>
    <x v="3"/>
    <x v="1"/>
    <x v="7"/>
    <d v="1899-12-30T17:58:29"/>
    <x v="48"/>
    <x v="9"/>
    <x v="3"/>
    <n v="86"/>
    <n v="1"/>
    <x v="0"/>
    <n v="177"/>
    <s v="CALAMA"/>
    <s v="A-R-6-10-2022-17"/>
    <x v="0"/>
    <x v="0"/>
  </r>
  <r>
    <n v="32476"/>
    <d v="2022-10-06T00:00:00"/>
    <n v="10"/>
    <n v="6"/>
    <n v="4"/>
    <s v="J"/>
    <s v="L2"/>
    <x v="0"/>
    <s v="C-I"/>
    <s v="C I"/>
    <x v="4"/>
    <x v="0"/>
    <x v="8"/>
    <d v="1899-12-30T15:14:33"/>
    <x v="2"/>
    <x v="8"/>
    <x v="4"/>
    <n v="89"/>
    <n v="0"/>
    <x v="0"/>
    <n v="177"/>
    <s v="CALAMA"/>
    <s v="C-I-6-10-2022-15"/>
    <x v="0"/>
    <x v="0"/>
  </r>
  <r>
    <n v="15759"/>
    <d v="2022-10-06T00:00:00"/>
    <n v="10"/>
    <n v="6"/>
    <n v="4"/>
    <s v="J"/>
    <s v="L2"/>
    <x v="0"/>
    <s v="C-R"/>
    <s v="C R"/>
    <x v="4"/>
    <x v="1"/>
    <x v="9"/>
    <d v="1899-12-30T16:45:10"/>
    <x v="25"/>
    <x v="12"/>
    <x v="4"/>
    <n v="89"/>
    <n v="1"/>
    <x v="0"/>
    <n v="177"/>
    <s v="CALAMA"/>
    <s v="C-R-6-10-2022-16"/>
    <x v="0"/>
    <x v="0"/>
  </r>
  <r>
    <n v="36125"/>
    <d v="2022-10-06T00:00:00"/>
    <n v="10"/>
    <n v="6"/>
    <n v="4"/>
    <s v="J"/>
    <s v="L2"/>
    <x v="0"/>
    <s v="Z-I"/>
    <s v="Z I"/>
    <x v="0"/>
    <x v="0"/>
    <x v="0"/>
    <d v="1899-12-30T16:26:12"/>
    <x v="40"/>
    <x v="12"/>
    <x v="0"/>
    <n v="92"/>
    <n v="0"/>
    <x v="0"/>
    <n v="177"/>
    <s v="CALAMA"/>
    <s v="Z-I-6-10-2022-16"/>
    <x v="0"/>
    <x v="0"/>
  </r>
  <r>
    <n v="12286"/>
    <d v="2022-10-06T00:00:00"/>
    <n v="10"/>
    <n v="6"/>
    <n v="4"/>
    <s v="J"/>
    <s v="L2"/>
    <x v="0"/>
    <s v="Z-R"/>
    <s v="Z R"/>
    <x v="0"/>
    <x v="1"/>
    <x v="1"/>
    <d v="1899-12-30T17:10:43"/>
    <x v="76"/>
    <x v="9"/>
    <x v="0"/>
    <n v="92"/>
    <n v="1"/>
    <x v="1"/>
    <n v="177"/>
    <s v="CALAMA"/>
    <s v="Z-R-6-10-2022-17"/>
    <x v="0"/>
    <x v="0"/>
  </r>
  <r>
    <n v="31210"/>
    <d v="2022-10-04T00:00:00"/>
    <n v="10"/>
    <n v="4"/>
    <n v="2"/>
    <s v="M"/>
    <s v="L2"/>
    <x v="0"/>
    <s v="A-I"/>
    <s v="A I"/>
    <x v="3"/>
    <x v="0"/>
    <x v="6"/>
    <d v="1899-12-30T11:59:44"/>
    <x v="106"/>
    <x v="5"/>
    <x v="3"/>
    <n v="86"/>
    <n v="0"/>
    <x v="0"/>
    <n v="177"/>
    <s v="CALAMA"/>
    <s v="A-I-4-10-2022-11"/>
    <x v="1"/>
    <x v="1"/>
  </r>
  <r>
    <n v="31211"/>
    <d v="2022-10-04T00:00:00"/>
    <n v="10"/>
    <n v="4"/>
    <n v="2"/>
    <s v="M"/>
    <s v="L2"/>
    <x v="0"/>
    <s v="A-R"/>
    <s v="A R"/>
    <x v="3"/>
    <x v="1"/>
    <x v="7"/>
    <d v="1899-12-30T13:14:45"/>
    <x v="106"/>
    <x v="11"/>
    <x v="3"/>
    <n v="86"/>
    <n v="1"/>
    <x v="0"/>
    <n v="177"/>
    <s v="CALAMA"/>
    <s v="A-R-4-10-2022-13"/>
    <x v="1"/>
    <x v="1"/>
  </r>
  <r>
    <n v="31213"/>
    <d v="2022-10-04T00:00:00"/>
    <n v="10"/>
    <n v="4"/>
    <n v="2"/>
    <s v="M"/>
    <s v="L2"/>
    <x v="0"/>
    <s v="C-I"/>
    <s v="C I"/>
    <x v="4"/>
    <x v="0"/>
    <x v="8"/>
    <d v="1899-12-30T15:13:49"/>
    <x v="106"/>
    <x v="8"/>
    <x v="4"/>
    <n v="89"/>
    <n v="0"/>
    <x v="0"/>
    <n v="177"/>
    <s v="CALAMA"/>
    <s v="C-I-4-10-2022-15"/>
    <x v="1"/>
    <x v="1"/>
  </r>
  <r>
    <n v="31214"/>
    <d v="2022-10-04T00:00:00"/>
    <n v="10"/>
    <n v="4"/>
    <n v="2"/>
    <s v="M"/>
    <s v="L2"/>
    <x v="0"/>
    <s v="C-R"/>
    <s v="C R"/>
    <x v="4"/>
    <x v="1"/>
    <x v="9"/>
    <d v="1899-12-30T16:13:21"/>
    <x v="106"/>
    <x v="12"/>
    <x v="4"/>
    <n v="89"/>
    <n v="1"/>
    <x v="0"/>
    <n v="177"/>
    <s v="CALAMA"/>
    <s v="C-R-4-10-2022-16"/>
    <x v="1"/>
    <x v="1"/>
  </r>
  <r>
    <n v="31216"/>
    <d v="2022-10-04T00:00:00"/>
    <n v="10"/>
    <n v="4"/>
    <n v="2"/>
    <s v="M"/>
    <s v="L2"/>
    <x v="0"/>
    <s v="Z-I"/>
    <s v="Z I"/>
    <x v="0"/>
    <x v="0"/>
    <x v="0"/>
    <d v="1899-12-30T17:44:36"/>
    <x v="106"/>
    <x v="9"/>
    <x v="0"/>
    <n v="92"/>
    <n v="0"/>
    <x v="0"/>
    <n v="177"/>
    <s v="CALAMA"/>
    <s v="Z-I-4-10-2022-17"/>
    <x v="1"/>
    <x v="1"/>
  </r>
  <r>
    <n v="31217"/>
    <d v="2022-10-04T00:00:00"/>
    <n v="10"/>
    <n v="4"/>
    <n v="2"/>
    <s v="M"/>
    <s v="L2"/>
    <x v="0"/>
    <s v="Z-R"/>
    <s v="Z R"/>
    <x v="0"/>
    <x v="1"/>
    <x v="1"/>
    <d v="1899-12-30T18:43:40"/>
    <x v="106"/>
    <x v="13"/>
    <x v="0"/>
    <n v="92"/>
    <n v="1"/>
    <x v="0"/>
    <n v="177"/>
    <s v="CALAMA"/>
    <s v="Z-R-4-10-2022-18"/>
    <x v="1"/>
    <x v="1"/>
  </r>
  <r>
    <n v="31511"/>
    <d v="2022-10-04T00:00:00"/>
    <n v="10"/>
    <n v="4"/>
    <n v="2"/>
    <s v="M"/>
    <s v="L2"/>
    <x v="0"/>
    <s v="FY1-I"/>
    <s v="FY1 I"/>
    <x v="5"/>
    <x v="0"/>
    <x v="10"/>
    <d v="1899-12-30T07:00:56"/>
    <x v="17"/>
    <x v="0"/>
    <x v="5"/>
    <n v="91"/>
    <n v="0"/>
    <x v="0"/>
    <n v="177"/>
    <s v="CALAMA"/>
    <s v="FY1-I-4-10-2022-7"/>
    <x v="1"/>
    <x v="1"/>
  </r>
  <r>
    <n v="31512"/>
    <d v="2022-10-04T00:00:00"/>
    <n v="10"/>
    <n v="4"/>
    <n v="2"/>
    <s v="M"/>
    <s v="L2"/>
    <x v="0"/>
    <s v="F-R"/>
    <s v="F R"/>
    <x v="1"/>
    <x v="1"/>
    <x v="3"/>
    <d v="1899-12-30T07:46:53"/>
    <x v="17"/>
    <x v="0"/>
    <x v="1"/>
    <n v="90"/>
    <n v="1"/>
    <x v="0"/>
    <n v="177"/>
    <s v="CALAMA"/>
    <s v="F-R-4-10-2022-7"/>
    <x v="1"/>
    <x v="1"/>
  </r>
  <r>
    <n v="31535"/>
    <d v="2022-10-06T00:00:00"/>
    <n v="10"/>
    <n v="6"/>
    <n v="4"/>
    <s v="J"/>
    <s v="L2"/>
    <x v="0"/>
    <s v="FY1-I"/>
    <s v="FY1 I"/>
    <x v="5"/>
    <x v="0"/>
    <x v="10"/>
    <d v="1899-12-30T06:59:19"/>
    <x v="17"/>
    <x v="16"/>
    <x v="5"/>
    <n v="91"/>
    <n v="0"/>
    <x v="0"/>
    <n v="177"/>
    <s v="CALAMA"/>
    <s v="FY1-I-6-10-2022-6"/>
    <x v="1"/>
    <x v="1"/>
  </r>
  <r>
    <n v="16802"/>
    <d v="2022-10-06T00:00:00"/>
    <n v="10"/>
    <n v="6"/>
    <n v="4"/>
    <s v="J"/>
    <s v="L2"/>
    <x v="0"/>
    <s v="F-R"/>
    <s v="F R"/>
    <x v="1"/>
    <x v="1"/>
    <x v="3"/>
    <d v="1899-12-30T16:59:57"/>
    <x v="19"/>
    <x v="12"/>
    <x v="1"/>
    <n v="90"/>
    <n v="1"/>
    <x v="0"/>
    <n v="177"/>
    <s v="CALAMA"/>
    <s v="F-R-6-10-2022-16"/>
    <x v="0"/>
    <x v="0"/>
  </r>
  <r>
    <n v="3229"/>
    <d v="2022-10-06T00:00:00"/>
    <n v="10"/>
    <n v="6"/>
    <n v="4"/>
    <s v="J"/>
    <s v="L2"/>
    <x v="0"/>
    <s v="C-I"/>
    <s v="C I"/>
    <x v="4"/>
    <x v="0"/>
    <x v="8"/>
    <d v="1899-12-30T15:26:24"/>
    <x v="10"/>
    <x v="8"/>
    <x v="4"/>
    <n v="89"/>
    <n v="0"/>
    <x v="0"/>
    <n v="177"/>
    <s v="CALAMA"/>
    <s v="C-I-6-10-2022-15"/>
    <x v="0"/>
    <x v="0"/>
  </r>
  <r>
    <n v="25251"/>
    <d v="2022-10-06T00:00:00"/>
    <n v="10"/>
    <n v="6"/>
    <n v="4"/>
    <s v="J"/>
    <s v="L2"/>
    <x v="0"/>
    <s v="C-R"/>
    <s v="C R"/>
    <x v="4"/>
    <x v="1"/>
    <x v="9"/>
    <d v="1899-12-30T16:57:45"/>
    <x v="36"/>
    <x v="12"/>
    <x v="4"/>
    <n v="89"/>
    <n v="1"/>
    <x v="0"/>
    <n v="177"/>
    <s v="CALAMA"/>
    <s v="C-R-6-10-2022-16"/>
    <x v="0"/>
    <x v="0"/>
  </r>
  <r>
    <n v="12281"/>
    <d v="2022-10-06T00:00:00"/>
    <n v="10"/>
    <n v="6"/>
    <n v="4"/>
    <s v="J"/>
    <s v="L2"/>
    <x v="0"/>
    <s v="Z-I"/>
    <s v="Z I"/>
    <x v="0"/>
    <x v="0"/>
    <x v="0"/>
    <d v="1899-12-30T16:32:24"/>
    <x v="76"/>
    <x v="12"/>
    <x v="0"/>
    <n v="92"/>
    <n v="0"/>
    <x v="1"/>
    <n v="177"/>
    <s v="CALAMA"/>
    <s v="Z-I-6-10-2022-16"/>
    <x v="0"/>
    <x v="0"/>
  </r>
  <r>
    <n v="14008"/>
    <d v="2022-10-06T00:00:00"/>
    <n v="10"/>
    <n v="6"/>
    <n v="4"/>
    <s v="J"/>
    <s v="L2"/>
    <x v="0"/>
    <s v="Z-R"/>
    <s v="Z R"/>
    <x v="0"/>
    <x v="1"/>
    <x v="1"/>
    <d v="1899-12-30T17:15:31"/>
    <x v="37"/>
    <x v="9"/>
    <x v="0"/>
    <n v="92"/>
    <n v="1"/>
    <x v="0"/>
    <n v="177"/>
    <s v="CALAMA"/>
    <s v="Z-R-6-10-2022-17"/>
    <x v="0"/>
    <x v="0"/>
  </r>
  <r>
    <n v="11361"/>
    <d v="2022-10-06T00:00:00"/>
    <n v="10"/>
    <n v="6"/>
    <n v="4"/>
    <s v="J"/>
    <s v="L2"/>
    <x v="0"/>
    <s v="F-I"/>
    <s v="F I"/>
    <x v="1"/>
    <x v="0"/>
    <x v="2"/>
    <d v="1899-12-30T16:11:04"/>
    <x v="51"/>
    <x v="12"/>
    <x v="1"/>
    <n v="90"/>
    <n v="0"/>
    <x v="0"/>
    <n v="177"/>
    <s v="CALAMA"/>
    <s v="F-I-6-10-2022-16"/>
    <x v="0"/>
    <x v="0"/>
  </r>
  <r>
    <n v="5574"/>
    <d v="2022-10-06T00:00:00"/>
    <n v="10"/>
    <n v="6"/>
    <n v="4"/>
    <s v="J"/>
    <s v="L2"/>
    <x v="0"/>
    <s v="F-R"/>
    <s v="F R"/>
    <x v="1"/>
    <x v="1"/>
    <x v="3"/>
    <d v="1899-12-30T17:10:51"/>
    <x v="44"/>
    <x v="9"/>
    <x v="1"/>
    <n v="90"/>
    <n v="1"/>
    <x v="0"/>
    <n v="177"/>
    <s v="CALAMA"/>
    <s v="F-R-6-10-2022-17"/>
    <x v="0"/>
    <x v="0"/>
  </r>
  <r>
    <n v="31767"/>
    <d v="2022-10-04T00:00:00"/>
    <n v="10"/>
    <n v="4"/>
    <n v="2"/>
    <s v="M"/>
    <s v="L2"/>
    <x v="0"/>
    <s v="FY2-R"/>
    <s v="FY2 R"/>
    <x v="10"/>
    <x v="1"/>
    <x v="15"/>
    <d v="1899-12-30T07:33:33"/>
    <x v="64"/>
    <x v="0"/>
    <x v="10"/>
    <n v="536"/>
    <n v="1"/>
    <x v="0"/>
    <n v="177"/>
    <s v="CALAMA"/>
    <s v="FY2-R-4-10-2022-7"/>
    <x v="1"/>
    <x v="1"/>
  </r>
  <r>
    <n v="31768"/>
    <d v="2022-10-04T00:00:00"/>
    <n v="10"/>
    <n v="4"/>
    <n v="2"/>
    <s v="M"/>
    <s v="L2"/>
    <x v="0"/>
    <s v="T-I"/>
    <s v="T I"/>
    <x v="2"/>
    <x v="0"/>
    <x v="4"/>
    <d v="1899-12-30T08:31:13"/>
    <x v="64"/>
    <x v="1"/>
    <x v="2"/>
    <n v="85"/>
    <n v="0"/>
    <x v="0"/>
    <n v="177"/>
    <s v="CALAMA"/>
    <s v="T-I-4-10-2022-8"/>
    <x v="1"/>
    <x v="1"/>
  </r>
  <r>
    <n v="31770"/>
    <d v="2022-10-04T00:00:00"/>
    <n v="10"/>
    <n v="4"/>
    <n v="2"/>
    <s v="M"/>
    <s v="L2"/>
    <x v="0"/>
    <s v="T-R"/>
    <s v="T R"/>
    <x v="2"/>
    <x v="1"/>
    <x v="5"/>
    <d v="1899-12-30T09:37:55"/>
    <x v="64"/>
    <x v="14"/>
    <x v="2"/>
    <n v="85"/>
    <n v="1"/>
    <x v="0"/>
    <n v="177"/>
    <s v="CALAMA"/>
    <s v="T-R-4-10-2022-9"/>
    <x v="1"/>
    <x v="1"/>
  </r>
  <r>
    <n v="31772"/>
    <d v="2022-10-04T00:00:00"/>
    <n v="10"/>
    <n v="4"/>
    <n v="2"/>
    <s v="M"/>
    <s v="L2"/>
    <x v="0"/>
    <s v="A-I"/>
    <s v="A I"/>
    <x v="3"/>
    <x v="0"/>
    <x v="6"/>
    <d v="1899-12-30T11:17:05"/>
    <x v="64"/>
    <x v="5"/>
    <x v="3"/>
    <n v="86"/>
    <n v="0"/>
    <x v="0"/>
    <n v="177"/>
    <s v="CALAMA"/>
    <s v="A-I-4-10-2022-11"/>
    <x v="1"/>
    <x v="1"/>
  </r>
  <r>
    <n v="31773"/>
    <d v="2022-10-04T00:00:00"/>
    <n v="10"/>
    <n v="4"/>
    <n v="2"/>
    <s v="M"/>
    <s v="L2"/>
    <x v="0"/>
    <s v="A-R"/>
    <s v="A R"/>
    <x v="3"/>
    <x v="1"/>
    <x v="7"/>
    <d v="1899-12-30T12:34:57"/>
    <x v="64"/>
    <x v="6"/>
    <x v="3"/>
    <n v="86"/>
    <n v="1"/>
    <x v="0"/>
    <n v="177"/>
    <s v="CALAMA"/>
    <s v="A-R-4-10-2022-12"/>
    <x v="1"/>
    <x v="1"/>
  </r>
  <r>
    <n v="31776"/>
    <d v="2022-10-04T00:00:00"/>
    <n v="10"/>
    <n v="4"/>
    <n v="2"/>
    <s v="M"/>
    <s v="L2"/>
    <x v="0"/>
    <s v="C-I"/>
    <s v="C I"/>
    <x v="4"/>
    <x v="0"/>
    <x v="8"/>
    <d v="1899-12-30T14:44:20"/>
    <x v="64"/>
    <x v="7"/>
    <x v="4"/>
    <n v="89"/>
    <n v="0"/>
    <x v="0"/>
    <n v="177"/>
    <s v="CALAMA"/>
    <s v="C-I-4-10-2022-14"/>
    <x v="1"/>
    <x v="1"/>
  </r>
  <r>
    <n v="31778"/>
    <d v="2022-10-04T00:00:00"/>
    <n v="10"/>
    <n v="4"/>
    <n v="2"/>
    <s v="M"/>
    <s v="L2"/>
    <x v="0"/>
    <s v="C-R"/>
    <s v="C R"/>
    <x v="4"/>
    <x v="1"/>
    <x v="9"/>
    <d v="1899-12-30T15:42:26"/>
    <x v="64"/>
    <x v="8"/>
    <x v="4"/>
    <n v="89"/>
    <n v="1"/>
    <x v="0"/>
    <n v="177"/>
    <s v="CALAMA"/>
    <s v="C-R-4-10-2022-15"/>
    <x v="1"/>
    <x v="1"/>
  </r>
  <r>
    <n v="31780"/>
    <d v="2022-10-04T00:00:00"/>
    <n v="10"/>
    <n v="4"/>
    <n v="2"/>
    <s v="M"/>
    <s v="L2"/>
    <x v="0"/>
    <s v="Z-I"/>
    <s v="Z I"/>
    <x v="0"/>
    <x v="0"/>
    <x v="0"/>
    <d v="1899-12-30T17:14:12"/>
    <x v="64"/>
    <x v="9"/>
    <x v="0"/>
    <n v="92"/>
    <n v="0"/>
    <x v="0"/>
    <n v="177"/>
    <s v="CALAMA"/>
    <s v="Z-I-4-10-2022-17"/>
    <x v="1"/>
    <x v="1"/>
  </r>
  <r>
    <n v="31781"/>
    <d v="2022-10-04T00:00:00"/>
    <n v="10"/>
    <n v="4"/>
    <n v="2"/>
    <s v="M"/>
    <s v="L2"/>
    <x v="0"/>
    <s v="Z-R"/>
    <s v="Z R"/>
    <x v="0"/>
    <x v="1"/>
    <x v="1"/>
    <d v="1899-12-30T18:13:23"/>
    <x v="64"/>
    <x v="13"/>
    <x v="0"/>
    <n v="92"/>
    <n v="1"/>
    <x v="0"/>
    <n v="177"/>
    <s v="CALAMA"/>
    <s v="Z-R-4-10-2022-18"/>
    <x v="1"/>
    <x v="1"/>
  </r>
  <r>
    <n v="31783"/>
    <d v="2022-10-04T00:00:00"/>
    <n v="10"/>
    <n v="4"/>
    <n v="2"/>
    <s v="M"/>
    <s v="L2"/>
    <x v="0"/>
    <s v="A-I"/>
    <s v="A I"/>
    <x v="3"/>
    <x v="0"/>
    <x v="6"/>
    <d v="1899-12-30T19:25:16"/>
    <x v="64"/>
    <x v="10"/>
    <x v="3"/>
    <n v="86"/>
    <n v="0"/>
    <x v="0"/>
    <n v="177"/>
    <s v="CALAMA"/>
    <s v="A-I-4-10-2022-19"/>
    <x v="1"/>
    <x v="1"/>
  </r>
  <r>
    <n v="31807"/>
    <d v="2022-10-06T00:00:00"/>
    <n v="10"/>
    <n v="6"/>
    <n v="4"/>
    <s v="J"/>
    <s v="L2"/>
    <x v="0"/>
    <s v="FY2-R"/>
    <s v="FY2 R"/>
    <x v="10"/>
    <x v="1"/>
    <x v="15"/>
    <d v="1899-12-30T07:31:29"/>
    <x v="64"/>
    <x v="0"/>
    <x v="10"/>
    <n v="536"/>
    <n v="1"/>
    <x v="0"/>
    <n v="177"/>
    <s v="CALAMA"/>
    <s v="FY2-R-6-10-2022-7"/>
    <x v="1"/>
    <x v="1"/>
  </r>
  <r>
    <n v="29443"/>
    <d v="2022-10-06T00:00:00"/>
    <n v="10"/>
    <n v="6"/>
    <n v="4"/>
    <s v="J"/>
    <s v="L2"/>
    <x v="0"/>
    <s v="C-I"/>
    <s v="C I"/>
    <x v="4"/>
    <x v="0"/>
    <x v="8"/>
    <d v="1899-12-30T15:38:53"/>
    <x v="16"/>
    <x v="8"/>
    <x v="4"/>
    <n v="89"/>
    <n v="0"/>
    <x v="0"/>
    <n v="177"/>
    <s v="CALAMA"/>
    <s v="C-I-6-10-2022-15"/>
    <x v="0"/>
    <x v="0"/>
  </r>
  <r>
    <n v="2944"/>
    <d v="2022-10-06T00:00:00"/>
    <n v="10"/>
    <n v="6"/>
    <n v="4"/>
    <s v="J"/>
    <s v="L2"/>
    <x v="0"/>
    <s v="C-R"/>
    <s v="C R"/>
    <x v="4"/>
    <x v="1"/>
    <x v="9"/>
    <d v="1899-12-30T17:12:54"/>
    <x v="35"/>
    <x v="9"/>
    <x v="4"/>
    <n v="89"/>
    <n v="1"/>
    <x v="0"/>
    <n v="177"/>
    <s v="CALAMA"/>
    <s v="C-R-6-10-2022-17"/>
    <x v="0"/>
    <x v="0"/>
  </r>
  <r>
    <n v="32172"/>
    <d v="2022-10-04T00:00:00"/>
    <n v="10"/>
    <n v="4"/>
    <n v="2"/>
    <s v="M"/>
    <s v="L2"/>
    <x v="0"/>
    <s v="F-I"/>
    <s v="F I"/>
    <x v="1"/>
    <x v="0"/>
    <x v="2"/>
    <d v="1899-12-30T10:25:28"/>
    <x v="107"/>
    <x v="4"/>
    <x v="1"/>
    <n v="90"/>
    <n v="0"/>
    <x v="1"/>
    <n v="177"/>
    <s v="CALAMA"/>
    <s v="F-I-4-10-2022-10"/>
    <x v="1"/>
    <x v="1"/>
  </r>
  <r>
    <n v="32173"/>
    <d v="2022-10-04T00:00:00"/>
    <n v="10"/>
    <n v="4"/>
    <n v="2"/>
    <s v="M"/>
    <s v="L2"/>
    <x v="0"/>
    <s v="F-R"/>
    <s v="F R"/>
    <x v="1"/>
    <x v="1"/>
    <x v="3"/>
    <d v="1899-12-30T11:26:30"/>
    <x v="107"/>
    <x v="5"/>
    <x v="1"/>
    <n v="90"/>
    <n v="1"/>
    <x v="1"/>
    <n v="177"/>
    <s v="CALAMA"/>
    <s v="F-R-4-10-2022-11"/>
    <x v="1"/>
    <x v="1"/>
  </r>
  <r>
    <n v="32179"/>
    <d v="2022-10-04T00:00:00"/>
    <n v="10"/>
    <n v="4"/>
    <n v="2"/>
    <s v="M"/>
    <s v="L2"/>
    <x v="0"/>
    <s v="T-I"/>
    <s v="T I"/>
    <x v="2"/>
    <x v="0"/>
    <x v="4"/>
    <d v="1899-12-30T13:16:25"/>
    <x v="107"/>
    <x v="11"/>
    <x v="2"/>
    <n v="85"/>
    <n v="0"/>
    <x v="0"/>
    <n v="177"/>
    <s v="CALAMA"/>
    <s v="T-I-4-10-2022-13"/>
    <x v="1"/>
    <x v="1"/>
  </r>
  <r>
    <n v="32181"/>
    <d v="2022-10-04T00:00:00"/>
    <n v="10"/>
    <n v="4"/>
    <n v="2"/>
    <s v="M"/>
    <s v="L2"/>
    <x v="0"/>
    <s v="T-R"/>
    <s v="T R"/>
    <x v="2"/>
    <x v="1"/>
    <x v="5"/>
    <d v="1899-12-30T14:26:05"/>
    <x v="107"/>
    <x v="7"/>
    <x v="2"/>
    <n v="85"/>
    <n v="1"/>
    <x v="0"/>
    <n v="177"/>
    <s v="CALAMA"/>
    <s v="T-R-4-10-2022-14"/>
    <x v="1"/>
    <x v="1"/>
  </r>
  <r>
    <n v="32184"/>
    <d v="2022-10-04T00:00:00"/>
    <n v="10"/>
    <n v="4"/>
    <n v="2"/>
    <s v="M"/>
    <s v="L2"/>
    <x v="0"/>
    <s v="A-I"/>
    <s v="A I"/>
    <x v="3"/>
    <x v="0"/>
    <x v="6"/>
    <d v="1899-12-30T16:17:43"/>
    <x v="107"/>
    <x v="12"/>
    <x v="3"/>
    <n v="86"/>
    <n v="0"/>
    <x v="0"/>
    <n v="177"/>
    <s v="CALAMA"/>
    <s v="A-I-4-10-2022-16"/>
    <x v="1"/>
    <x v="1"/>
  </r>
  <r>
    <n v="32185"/>
    <d v="2022-10-04T00:00:00"/>
    <n v="10"/>
    <n v="4"/>
    <n v="2"/>
    <s v="M"/>
    <s v="L2"/>
    <x v="0"/>
    <s v="A-R"/>
    <s v="A R"/>
    <x v="3"/>
    <x v="1"/>
    <x v="7"/>
    <d v="1899-12-30T17:33:09"/>
    <x v="107"/>
    <x v="9"/>
    <x v="3"/>
    <n v="86"/>
    <n v="1"/>
    <x v="1"/>
    <n v="177"/>
    <s v="CALAMA"/>
    <s v="A-R-4-10-2022-17"/>
    <x v="1"/>
    <x v="1"/>
  </r>
  <r>
    <n v="32186"/>
    <d v="2022-10-04T00:00:00"/>
    <n v="10"/>
    <n v="4"/>
    <n v="2"/>
    <s v="M"/>
    <s v="L2"/>
    <x v="0"/>
    <s v="A-I"/>
    <s v="A I"/>
    <x v="3"/>
    <x v="0"/>
    <x v="6"/>
    <d v="1899-12-30T18:39:06"/>
    <x v="107"/>
    <x v="13"/>
    <x v="3"/>
    <n v="86"/>
    <n v="0"/>
    <x v="1"/>
    <n v="177"/>
    <s v="CALAMA"/>
    <s v="A-I-4-10-2022-18"/>
    <x v="1"/>
    <x v="1"/>
  </r>
  <r>
    <n v="32189"/>
    <d v="2022-10-04T00:00:00"/>
    <n v="10"/>
    <n v="4"/>
    <n v="2"/>
    <s v="M"/>
    <s v="L2"/>
    <x v="0"/>
    <s v="A-R"/>
    <s v="A R"/>
    <x v="3"/>
    <x v="1"/>
    <x v="7"/>
    <d v="1899-12-30T18:52:04"/>
    <x v="107"/>
    <x v="13"/>
    <x v="3"/>
    <n v="86"/>
    <n v="1"/>
    <x v="1"/>
    <n v="177"/>
    <s v="CALAMA"/>
    <s v="A-R-4-10-2022-18"/>
    <x v="1"/>
    <x v="1"/>
  </r>
  <r>
    <n v="32433"/>
    <d v="2022-10-04T00:00:00"/>
    <n v="10"/>
    <n v="4"/>
    <n v="2"/>
    <s v="M"/>
    <s v="L2"/>
    <x v="0"/>
    <s v="C-I"/>
    <s v="C I"/>
    <x v="4"/>
    <x v="0"/>
    <x v="8"/>
    <d v="1899-12-30T07:08:59"/>
    <x v="2"/>
    <x v="0"/>
    <x v="4"/>
    <n v="89"/>
    <n v="0"/>
    <x v="0"/>
    <n v="177"/>
    <s v="CALAMA"/>
    <s v="C-I-4-10-2022-7"/>
    <x v="1"/>
    <x v="1"/>
  </r>
  <r>
    <n v="32434"/>
    <d v="2022-10-04T00:00:00"/>
    <n v="10"/>
    <n v="4"/>
    <n v="2"/>
    <s v="M"/>
    <s v="L2"/>
    <x v="0"/>
    <s v="C-R"/>
    <s v="C R"/>
    <x v="4"/>
    <x v="1"/>
    <x v="9"/>
    <d v="1899-12-30T08:08:40"/>
    <x v="2"/>
    <x v="1"/>
    <x v="4"/>
    <n v="89"/>
    <n v="1"/>
    <x v="0"/>
    <n v="177"/>
    <s v="CALAMA"/>
    <s v="C-R-4-10-2022-8"/>
    <x v="1"/>
    <x v="1"/>
  </r>
  <r>
    <n v="32437"/>
    <d v="2022-10-04T00:00:00"/>
    <n v="10"/>
    <n v="4"/>
    <n v="2"/>
    <s v="M"/>
    <s v="L2"/>
    <x v="0"/>
    <s v="Z-I"/>
    <s v="Z I"/>
    <x v="0"/>
    <x v="0"/>
    <x v="0"/>
    <d v="1899-12-30T10:16:42"/>
    <x v="2"/>
    <x v="4"/>
    <x v="0"/>
    <n v="92"/>
    <n v="0"/>
    <x v="0"/>
    <n v="177"/>
    <s v="CALAMA"/>
    <s v="Z-I-4-10-2022-10"/>
    <x v="1"/>
    <x v="1"/>
  </r>
  <r>
    <n v="32438"/>
    <d v="2022-10-04T00:00:00"/>
    <n v="10"/>
    <n v="4"/>
    <n v="2"/>
    <s v="M"/>
    <s v="L2"/>
    <x v="0"/>
    <s v="Z-R"/>
    <s v="Z R"/>
    <x v="0"/>
    <x v="1"/>
    <x v="1"/>
    <d v="1899-12-30T11:14:02"/>
    <x v="2"/>
    <x v="5"/>
    <x v="0"/>
    <n v="92"/>
    <n v="1"/>
    <x v="0"/>
    <n v="177"/>
    <s v="CALAMA"/>
    <s v="Z-R-4-10-2022-11"/>
    <x v="1"/>
    <x v="1"/>
  </r>
  <r>
    <n v="32441"/>
    <d v="2022-10-04T00:00:00"/>
    <n v="10"/>
    <n v="4"/>
    <n v="2"/>
    <s v="M"/>
    <s v="L2"/>
    <x v="0"/>
    <s v="F-I"/>
    <s v="F I"/>
    <x v="1"/>
    <x v="0"/>
    <x v="2"/>
    <d v="1899-12-30T13:06:13"/>
    <x v="2"/>
    <x v="11"/>
    <x v="1"/>
    <n v="90"/>
    <n v="0"/>
    <x v="0"/>
    <n v="177"/>
    <s v="CALAMA"/>
    <s v="F-I-4-10-2022-13"/>
    <x v="1"/>
    <x v="1"/>
  </r>
  <r>
    <n v="32442"/>
    <d v="2022-10-04T00:00:00"/>
    <n v="10"/>
    <n v="4"/>
    <n v="2"/>
    <s v="M"/>
    <s v="L2"/>
    <x v="0"/>
    <s v="F-R"/>
    <s v="F R"/>
    <x v="1"/>
    <x v="1"/>
    <x v="3"/>
    <d v="1899-12-30T14:16:03"/>
    <x v="2"/>
    <x v="7"/>
    <x v="1"/>
    <n v="90"/>
    <n v="1"/>
    <x v="0"/>
    <n v="177"/>
    <s v="CALAMA"/>
    <s v="F-R-4-10-2022-14"/>
    <x v="1"/>
    <x v="1"/>
  </r>
  <r>
    <n v="32445"/>
    <d v="2022-10-04T00:00:00"/>
    <n v="10"/>
    <n v="4"/>
    <n v="2"/>
    <s v="M"/>
    <s v="L2"/>
    <x v="0"/>
    <s v="T-I"/>
    <s v="T I"/>
    <x v="2"/>
    <x v="0"/>
    <x v="4"/>
    <d v="1899-12-30T16:04:59"/>
    <x v="2"/>
    <x v="12"/>
    <x v="2"/>
    <n v="85"/>
    <n v="0"/>
    <x v="0"/>
    <n v="177"/>
    <s v="CALAMA"/>
    <s v="T-I-4-10-2022-16"/>
    <x v="1"/>
    <x v="1"/>
  </r>
  <r>
    <n v="32446"/>
    <d v="2022-10-04T00:00:00"/>
    <n v="10"/>
    <n v="4"/>
    <n v="2"/>
    <s v="M"/>
    <s v="L2"/>
    <x v="0"/>
    <s v="T-R"/>
    <s v="T R"/>
    <x v="2"/>
    <x v="1"/>
    <x v="5"/>
    <d v="1899-12-30T17:08:56"/>
    <x v="2"/>
    <x v="9"/>
    <x v="2"/>
    <n v="85"/>
    <n v="1"/>
    <x v="0"/>
    <n v="177"/>
    <s v="CALAMA"/>
    <s v="T-R-4-10-2022-17"/>
    <x v="1"/>
    <x v="1"/>
  </r>
  <r>
    <n v="30648"/>
    <d v="2022-10-06T00:00:00"/>
    <n v="10"/>
    <n v="6"/>
    <n v="4"/>
    <s v="J"/>
    <s v="L2"/>
    <x v="0"/>
    <s v="F-I"/>
    <s v="F I"/>
    <x v="1"/>
    <x v="0"/>
    <x v="2"/>
    <d v="1899-12-30T16:24:55"/>
    <x v="56"/>
    <x v="12"/>
    <x v="1"/>
    <n v="90"/>
    <n v="0"/>
    <x v="0"/>
    <n v="177"/>
    <s v="CALAMA"/>
    <s v="F-I-6-10-2022-16"/>
    <x v="0"/>
    <x v="0"/>
  </r>
  <r>
    <n v="11362"/>
    <d v="2022-10-06T00:00:00"/>
    <n v="10"/>
    <n v="6"/>
    <n v="4"/>
    <s v="J"/>
    <s v="L2"/>
    <x v="0"/>
    <s v="F-R"/>
    <s v="F R"/>
    <x v="1"/>
    <x v="1"/>
    <x v="3"/>
    <d v="1899-12-30T17:20:29"/>
    <x v="51"/>
    <x v="9"/>
    <x v="1"/>
    <n v="90"/>
    <n v="1"/>
    <x v="0"/>
    <n v="177"/>
    <s v="CALAMA"/>
    <s v="F-R-6-10-2022-17"/>
    <x v="0"/>
    <x v="0"/>
  </r>
  <r>
    <n v="19602"/>
    <d v="2022-10-06T00:00:00"/>
    <n v="10"/>
    <n v="6"/>
    <n v="4"/>
    <s v="J"/>
    <s v="L2"/>
    <x v="0"/>
    <s v="T-I"/>
    <s v="T I"/>
    <x v="2"/>
    <x v="0"/>
    <x v="4"/>
    <d v="1899-12-30T16:27:52"/>
    <x v="47"/>
    <x v="12"/>
    <x v="2"/>
    <n v="85"/>
    <n v="0"/>
    <x v="0"/>
    <n v="177"/>
    <s v="CALAMA"/>
    <s v="T-I-6-10-2022-16"/>
    <x v="0"/>
    <x v="0"/>
  </r>
  <r>
    <n v="19603"/>
    <d v="2022-10-06T00:00:00"/>
    <n v="10"/>
    <n v="6"/>
    <n v="4"/>
    <s v="J"/>
    <s v="L2"/>
    <x v="0"/>
    <s v="T-R"/>
    <s v="T R"/>
    <x v="2"/>
    <x v="1"/>
    <x v="5"/>
    <d v="1899-12-30T17:30:39"/>
    <x v="47"/>
    <x v="9"/>
    <x v="2"/>
    <n v="85"/>
    <n v="1"/>
    <x v="0"/>
    <n v="177"/>
    <s v="CALAMA"/>
    <s v="T-R-6-10-2022-17"/>
    <x v="0"/>
    <x v="0"/>
  </r>
  <r>
    <n v="17064"/>
    <d v="2022-10-06T00:00:00"/>
    <n v="10"/>
    <n v="6"/>
    <n v="4"/>
    <s v="J"/>
    <s v="L2"/>
    <x v="0"/>
    <s v="A-I"/>
    <s v="A I"/>
    <x v="3"/>
    <x v="0"/>
    <x v="6"/>
    <d v="1899-12-30T16:48:46"/>
    <x v="53"/>
    <x v="12"/>
    <x v="3"/>
    <n v="86"/>
    <n v="0"/>
    <x v="0"/>
    <n v="177"/>
    <s v="CALAMA"/>
    <s v="A-I-6-10-2022-16"/>
    <x v="0"/>
    <x v="0"/>
  </r>
  <r>
    <n v="17065"/>
    <d v="2022-10-06T00:00:00"/>
    <n v="10"/>
    <n v="6"/>
    <n v="4"/>
    <s v="J"/>
    <s v="L2"/>
    <x v="0"/>
    <s v="A-R"/>
    <s v="A R"/>
    <x v="3"/>
    <x v="1"/>
    <x v="7"/>
    <d v="1899-12-30T18:05:46"/>
    <x v="53"/>
    <x v="13"/>
    <x v="3"/>
    <n v="86"/>
    <n v="1"/>
    <x v="0"/>
    <n v="177"/>
    <s v="CALAMA"/>
    <s v="A-R-6-10-2022-18"/>
    <x v="0"/>
    <x v="0"/>
  </r>
  <r>
    <n v="15758"/>
    <d v="2022-10-06T00:00:00"/>
    <n v="10"/>
    <n v="6"/>
    <n v="4"/>
    <s v="J"/>
    <s v="L2"/>
    <x v="0"/>
    <s v="C-I"/>
    <s v="C I"/>
    <x v="4"/>
    <x v="0"/>
    <x v="8"/>
    <d v="1899-12-30T15:48:25"/>
    <x v="25"/>
    <x v="8"/>
    <x v="4"/>
    <n v="89"/>
    <n v="0"/>
    <x v="0"/>
    <n v="177"/>
    <s v="CALAMA"/>
    <s v="C-I-6-10-2022-15"/>
    <x v="0"/>
    <x v="0"/>
  </r>
  <r>
    <n v="22256"/>
    <d v="2022-10-06T00:00:00"/>
    <n v="10"/>
    <n v="6"/>
    <n v="4"/>
    <s v="J"/>
    <s v="L2"/>
    <x v="0"/>
    <s v="C-R"/>
    <s v="C R"/>
    <x v="4"/>
    <x v="1"/>
    <x v="9"/>
    <d v="1899-12-30T17:20:19"/>
    <x v="46"/>
    <x v="9"/>
    <x v="4"/>
    <n v="89"/>
    <n v="1"/>
    <x v="0"/>
    <n v="177"/>
    <s v="CALAMA"/>
    <s v="C-R-6-10-2022-17"/>
    <x v="0"/>
    <x v="0"/>
  </r>
  <r>
    <n v="32715"/>
    <d v="2022-10-04T00:00:00"/>
    <n v="10"/>
    <n v="4"/>
    <n v="2"/>
    <s v="M"/>
    <s v="L2"/>
    <x v="0"/>
    <s v="Z-I"/>
    <s v="Z I"/>
    <x v="0"/>
    <x v="0"/>
    <x v="0"/>
    <d v="1899-12-30T08:22:56"/>
    <x v="49"/>
    <x v="1"/>
    <x v="0"/>
    <n v="92"/>
    <n v="0"/>
    <x v="0"/>
    <n v="177"/>
    <s v="CALAMA"/>
    <s v="Z-I-4-10-2022-8"/>
    <x v="1"/>
    <x v="1"/>
  </r>
  <r>
    <n v="32716"/>
    <d v="2022-10-04T00:00:00"/>
    <n v="10"/>
    <n v="4"/>
    <n v="2"/>
    <s v="M"/>
    <s v="L2"/>
    <x v="0"/>
    <s v="Z-R"/>
    <s v="Z R"/>
    <x v="0"/>
    <x v="1"/>
    <x v="1"/>
    <d v="1899-12-30T09:26:20"/>
    <x v="49"/>
    <x v="14"/>
    <x v="0"/>
    <n v="92"/>
    <n v="1"/>
    <x v="0"/>
    <n v="177"/>
    <s v="CALAMA"/>
    <s v="Z-R-4-10-2022-9"/>
    <x v="1"/>
    <x v="1"/>
  </r>
  <r>
    <n v="32720"/>
    <d v="2022-10-04T00:00:00"/>
    <n v="10"/>
    <n v="4"/>
    <n v="2"/>
    <s v="M"/>
    <s v="L2"/>
    <x v="0"/>
    <s v="F-I"/>
    <s v="F I"/>
    <x v="1"/>
    <x v="0"/>
    <x v="2"/>
    <d v="1899-12-30T11:06:44"/>
    <x v="49"/>
    <x v="5"/>
    <x v="1"/>
    <n v="90"/>
    <n v="0"/>
    <x v="0"/>
    <n v="177"/>
    <s v="CALAMA"/>
    <s v="F-I-4-10-2022-11"/>
    <x v="1"/>
    <x v="1"/>
  </r>
  <r>
    <n v="32721"/>
    <d v="2022-10-04T00:00:00"/>
    <n v="10"/>
    <n v="4"/>
    <n v="2"/>
    <s v="M"/>
    <s v="L2"/>
    <x v="0"/>
    <s v="F-R"/>
    <s v="F R"/>
    <x v="1"/>
    <x v="1"/>
    <x v="3"/>
    <d v="1899-12-30T12:17:13"/>
    <x v="49"/>
    <x v="6"/>
    <x v="1"/>
    <n v="90"/>
    <n v="1"/>
    <x v="0"/>
    <n v="177"/>
    <s v="CALAMA"/>
    <s v="F-R-4-10-2022-12"/>
    <x v="1"/>
    <x v="1"/>
  </r>
  <r>
    <n v="32724"/>
    <d v="2022-10-04T00:00:00"/>
    <n v="10"/>
    <n v="4"/>
    <n v="2"/>
    <s v="M"/>
    <s v="L2"/>
    <x v="0"/>
    <s v="T-I"/>
    <s v="T I"/>
    <x v="2"/>
    <x v="0"/>
    <x v="4"/>
    <d v="1899-12-30T14:03:17"/>
    <x v="49"/>
    <x v="7"/>
    <x v="2"/>
    <n v="85"/>
    <n v="0"/>
    <x v="0"/>
    <n v="177"/>
    <s v="CALAMA"/>
    <s v="T-I-4-10-2022-14"/>
    <x v="1"/>
    <x v="1"/>
  </r>
  <r>
    <n v="32725"/>
    <d v="2022-10-04T00:00:00"/>
    <n v="10"/>
    <n v="4"/>
    <n v="2"/>
    <s v="M"/>
    <s v="L2"/>
    <x v="0"/>
    <s v="T-R"/>
    <s v="T R"/>
    <x v="2"/>
    <x v="1"/>
    <x v="5"/>
    <d v="1899-12-30T15:13:06"/>
    <x v="49"/>
    <x v="8"/>
    <x v="2"/>
    <n v="85"/>
    <n v="1"/>
    <x v="0"/>
    <n v="177"/>
    <s v="CALAMA"/>
    <s v="T-R-4-10-2022-15"/>
    <x v="1"/>
    <x v="1"/>
  </r>
  <r>
    <n v="32729"/>
    <d v="2022-10-04T00:00:00"/>
    <n v="10"/>
    <n v="4"/>
    <n v="2"/>
    <s v="M"/>
    <s v="L2"/>
    <x v="0"/>
    <s v="A-I"/>
    <s v="A I"/>
    <x v="3"/>
    <x v="0"/>
    <x v="6"/>
    <d v="1899-12-30T16:56:06"/>
    <x v="49"/>
    <x v="12"/>
    <x v="3"/>
    <n v="86"/>
    <n v="0"/>
    <x v="0"/>
    <n v="177"/>
    <s v="CALAMA"/>
    <s v="A-I-4-10-2022-16"/>
    <x v="1"/>
    <x v="1"/>
  </r>
  <r>
    <n v="32731"/>
    <d v="2022-10-04T00:00:00"/>
    <n v="10"/>
    <n v="4"/>
    <n v="2"/>
    <s v="M"/>
    <s v="L2"/>
    <x v="0"/>
    <s v="A-R"/>
    <s v="A R"/>
    <x v="3"/>
    <x v="1"/>
    <x v="7"/>
    <d v="1899-12-30T18:13:10"/>
    <x v="49"/>
    <x v="13"/>
    <x v="3"/>
    <n v="86"/>
    <n v="1"/>
    <x v="0"/>
    <n v="177"/>
    <s v="CALAMA"/>
    <s v="A-R-4-10-2022-18"/>
    <x v="1"/>
    <x v="1"/>
  </r>
  <r>
    <n v="25635"/>
    <d v="2022-10-06T00:00:00"/>
    <n v="10"/>
    <n v="6"/>
    <n v="4"/>
    <s v="J"/>
    <s v="L2"/>
    <x v="0"/>
    <s v="F-I"/>
    <s v="F I"/>
    <x v="1"/>
    <x v="0"/>
    <x v="2"/>
    <d v="1899-12-30T16:34:38"/>
    <x v="61"/>
    <x v="12"/>
    <x v="1"/>
    <n v="90"/>
    <n v="0"/>
    <x v="0"/>
    <n v="177"/>
    <s v="CALAMA"/>
    <s v="F-I-6-10-2022-16"/>
    <x v="0"/>
    <x v="0"/>
  </r>
  <r>
    <n v="30649"/>
    <d v="2022-10-06T00:00:00"/>
    <n v="10"/>
    <n v="6"/>
    <n v="4"/>
    <s v="J"/>
    <s v="L2"/>
    <x v="0"/>
    <s v="F-R"/>
    <s v="F R"/>
    <x v="1"/>
    <x v="1"/>
    <x v="3"/>
    <d v="1899-12-30T17:32:50"/>
    <x v="56"/>
    <x v="9"/>
    <x v="1"/>
    <n v="90"/>
    <n v="1"/>
    <x v="0"/>
    <n v="177"/>
    <s v="CALAMA"/>
    <s v="F-R-6-10-2022-17"/>
    <x v="0"/>
    <x v="0"/>
  </r>
  <r>
    <n v="36696"/>
    <d v="2022-10-06T00:00:00"/>
    <n v="10"/>
    <n v="6"/>
    <n v="4"/>
    <s v="J"/>
    <s v="L2"/>
    <x v="0"/>
    <s v="T-I"/>
    <s v="T I"/>
    <x v="2"/>
    <x v="0"/>
    <x v="4"/>
    <d v="1899-12-30T16:40:28"/>
    <x v="52"/>
    <x v="12"/>
    <x v="2"/>
    <n v="85"/>
    <n v="0"/>
    <x v="0"/>
    <n v="177"/>
    <s v="CALAMA"/>
    <s v="T-I-6-10-2022-16"/>
    <x v="0"/>
    <x v="0"/>
  </r>
  <r>
    <n v="36697"/>
    <d v="2022-10-06T00:00:00"/>
    <n v="10"/>
    <n v="6"/>
    <n v="4"/>
    <s v="J"/>
    <s v="L2"/>
    <x v="0"/>
    <s v="T-R"/>
    <s v="T R"/>
    <x v="2"/>
    <x v="1"/>
    <x v="5"/>
    <d v="1899-12-30T17:43:15"/>
    <x v="52"/>
    <x v="9"/>
    <x v="2"/>
    <n v="85"/>
    <n v="1"/>
    <x v="1"/>
    <n v="177"/>
    <s v="CALAMA"/>
    <s v="T-R-6-10-2022-17"/>
    <x v="0"/>
    <x v="0"/>
  </r>
  <r>
    <n v="20574"/>
    <d v="2022-10-06T00:00:00"/>
    <n v="10"/>
    <n v="6"/>
    <n v="4"/>
    <s v="J"/>
    <s v="L2"/>
    <x v="0"/>
    <s v="A-I"/>
    <s v="A I"/>
    <x v="3"/>
    <x v="0"/>
    <x v="6"/>
    <d v="1899-12-30T16:57:45"/>
    <x v="58"/>
    <x v="12"/>
    <x v="3"/>
    <n v="86"/>
    <n v="0"/>
    <x v="0"/>
    <n v="177"/>
    <s v="CALAMA"/>
    <s v="A-I-6-10-2022-16"/>
    <x v="0"/>
    <x v="0"/>
  </r>
  <r>
    <n v="20575"/>
    <d v="2022-10-06T00:00:00"/>
    <n v="10"/>
    <n v="6"/>
    <n v="4"/>
    <s v="J"/>
    <s v="L2"/>
    <x v="0"/>
    <s v="A-R"/>
    <s v="A R"/>
    <x v="3"/>
    <x v="1"/>
    <x v="7"/>
    <d v="1899-12-30T18:13:31"/>
    <x v="58"/>
    <x v="13"/>
    <x v="3"/>
    <n v="86"/>
    <n v="1"/>
    <x v="0"/>
    <n v="177"/>
    <s v="CALAMA"/>
    <s v="A-R-6-10-2022-18"/>
    <x v="0"/>
    <x v="0"/>
  </r>
  <r>
    <n v="32959"/>
    <d v="2022-10-04T00:00:00"/>
    <n v="10"/>
    <n v="4"/>
    <n v="2"/>
    <s v="M"/>
    <s v="L2"/>
    <x v="0"/>
    <s v="F-I"/>
    <s v="F I"/>
    <x v="1"/>
    <x v="0"/>
    <x v="2"/>
    <d v="1899-12-30T08:40:48"/>
    <x v="108"/>
    <x v="1"/>
    <x v="1"/>
    <n v="90"/>
    <n v="0"/>
    <x v="0"/>
    <n v="177"/>
    <s v="CALAMA"/>
    <s v="F-I-4-10-2022-8"/>
    <x v="1"/>
    <x v="1"/>
  </r>
  <r>
    <n v="32961"/>
    <d v="2022-10-04T00:00:00"/>
    <n v="10"/>
    <n v="4"/>
    <n v="2"/>
    <s v="M"/>
    <s v="L2"/>
    <x v="0"/>
    <s v="F-R"/>
    <s v="F R"/>
    <x v="1"/>
    <x v="1"/>
    <x v="3"/>
    <d v="1899-12-30T09:52:57"/>
    <x v="108"/>
    <x v="14"/>
    <x v="1"/>
    <n v="90"/>
    <n v="1"/>
    <x v="0"/>
    <n v="177"/>
    <s v="CALAMA"/>
    <s v="F-R-4-10-2022-9"/>
    <x v="1"/>
    <x v="1"/>
  </r>
  <r>
    <n v="32963"/>
    <d v="2022-10-04T00:00:00"/>
    <n v="10"/>
    <n v="4"/>
    <n v="2"/>
    <s v="M"/>
    <s v="L2"/>
    <x v="0"/>
    <s v="T-I"/>
    <s v="T I"/>
    <x v="2"/>
    <x v="0"/>
    <x v="4"/>
    <d v="1899-12-30T11:14:30"/>
    <x v="108"/>
    <x v="5"/>
    <x v="2"/>
    <n v="85"/>
    <n v="0"/>
    <x v="0"/>
    <n v="177"/>
    <s v="CALAMA"/>
    <s v="T-I-4-10-2022-11"/>
    <x v="1"/>
    <x v="1"/>
  </r>
  <r>
    <n v="32965"/>
    <d v="2022-10-04T00:00:00"/>
    <n v="10"/>
    <n v="4"/>
    <n v="2"/>
    <s v="M"/>
    <s v="L2"/>
    <x v="0"/>
    <s v="T-R"/>
    <s v="T R"/>
    <x v="2"/>
    <x v="1"/>
    <x v="5"/>
    <d v="1899-12-30T12:22:39"/>
    <x v="108"/>
    <x v="6"/>
    <x v="2"/>
    <n v="85"/>
    <n v="1"/>
    <x v="0"/>
    <n v="177"/>
    <s v="CALAMA"/>
    <s v="T-R-4-10-2022-12"/>
    <x v="1"/>
    <x v="1"/>
  </r>
  <r>
    <n v="32969"/>
    <d v="2022-10-04T00:00:00"/>
    <n v="10"/>
    <n v="4"/>
    <n v="2"/>
    <s v="M"/>
    <s v="L2"/>
    <x v="0"/>
    <s v="A-I"/>
    <s v="A I"/>
    <x v="3"/>
    <x v="0"/>
    <x v="6"/>
    <d v="1899-12-30T14:15:41"/>
    <x v="108"/>
    <x v="7"/>
    <x v="3"/>
    <n v="86"/>
    <n v="0"/>
    <x v="0"/>
    <n v="177"/>
    <s v="CALAMA"/>
    <s v="A-I-4-10-2022-14"/>
    <x v="1"/>
    <x v="1"/>
  </r>
  <r>
    <n v="32970"/>
    <d v="2022-10-04T00:00:00"/>
    <n v="10"/>
    <n v="4"/>
    <n v="2"/>
    <s v="M"/>
    <s v="L2"/>
    <x v="0"/>
    <s v="A-R"/>
    <s v="A R"/>
    <x v="3"/>
    <x v="1"/>
    <x v="7"/>
    <d v="1899-12-30T15:37:42"/>
    <x v="108"/>
    <x v="8"/>
    <x v="3"/>
    <n v="86"/>
    <n v="1"/>
    <x v="0"/>
    <n v="177"/>
    <s v="CALAMA"/>
    <s v="A-R-4-10-2022-15"/>
    <x v="1"/>
    <x v="1"/>
  </r>
  <r>
    <n v="32977"/>
    <d v="2022-10-04T00:00:00"/>
    <n v="10"/>
    <n v="4"/>
    <n v="2"/>
    <s v="M"/>
    <s v="L2"/>
    <x v="0"/>
    <s v="C-I"/>
    <s v="C I"/>
    <x v="4"/>
    <x v="0"/>
    <x v="8"/>
    <d v="1899-12-30T17:41:49"/>
    <x v="108"/>
    <x v="9"/>
    <x v="4"/>
    <n v="89"/>
    <n v="0"/>
    <x v="1"/>
    <n v="177"/>
    <s v="CALAMA"/>
    <s v="C-I-4-10-2022-17"/>
    <x v="1"/>
    <x v="1"/>
  </r>
  <r>
    <n v="32978"/>
    <d v="2022-10-04T00:00:00"/>
    <n v="10"/>
    <n v="4"/>
    <n v="2"/>
    <s v="M"/>
    <s v="L2"/>
    <x v="0"/>
    <s v="C-R"/>
    <s v="C R"/>
    <x v="4"/>
    <x v="1"/>
    <x v="9"/>
    <d v="1899-12-30T18:21:56"/>
    <x v="108"/>
    <x v="13"/>
    <x v="4"/>
    <n v="89"/>
    <n v="1"/>
    <x v="1"/>
    <n v="177"/>
    <s v="CALAMA"/>
    <s v="C-R-4-10-2022-18"/>
    <x v="1"/>
    <x v="1"/>
  </r>
  <r>
    <n v="32980"/>
    <d v="2022-10-04T00:00:00"/>
    <n v="10"/>
    <n v="4"/>
    <n v="2"/>
    <s v="M"/>
    <s v="L2"/>
    <x v="0"/>
    <s v="C-R"/>
    <s v="C R"/>
    <x v="4"/>
    <x v="1"/>
    <x v="9"/>
    <d v="1899-12-30T18:42:40"/>
    <x v="108"/>
    <x v="13"/>
    <x v="4"/>
    <n v="89"/>
    <n v="1"/>
    <x v="0"/>
    <n v="177"/>
    <s v="CALAMA"/>
    <s v="C-R-4-10-2022-18"/>
    <x v="1"/>
    <x v="1"/>
  </r>
  <r>
    <n v="33273"/>
    <d v="2022-10-04T00:00:00"/>
    <n v="10"/>
    <n v="4"/>
    <n v="2"/>
    <s v="M"/>
    <s v="L2"/>
    <x v="0"/>
    <s v="F-I"/>
    <s v="F I"/>
    <x v="1"/>
    <x v="0"/>
    <x v="2"/>
    <d v="1899-12-30T07:25:16"/>
    <x v="3"/>
    <x v="0"/>
    <x v="1"/>
    <n v="90"/>
    <n v="0"/>
    <x v="1"/>
    <n v="177"/>
    <s v="CALAMA"/>
    <s v="F-I-4-10-2022-7"/>
    <x v="1"/>
    <x v="1"/>
  </r>
  <r>
    <n v="33274"/>
    <d v="2022-10-04T00:00:00"/>
    <n v="10"/>
    <n v="4"/>
    <n v="2"/>
    <s v="M"/>
    <s v="L2"/>
    <x v="0"/>
    <s v="F-R"/>
    <s v="F R"/>
    <x v="1"/>
    <x v="1"/>
    <x v="3"/>
    <d v="1899-12-30T07:36:45"/>
    <x v="3"/>
    <x v="0"/>
    <x v="1"/>
    <n v="90"/>
    <n v="1"/>
    <x v="0"/>
    <n v="177"/>
    <s v="CALAMA"/>
    <s v="F-R-4-10-2022-7"/>
    <x v="1"/>
    <x v="1"/>
  </r>
  <r>
    <n v="33276"/>
    <d v="2022-10-04T00:00:00"/>
    <n v="10"/>
    <n v="4"/>
    <n v="2"/>
    <s v="M"/>
    <s v="L2"/>
    <x v="0"/>
    <s v="F-I"/>
    <s v="F I"/>
    <x v="1"/>
    <x v="0"/>
    <x v="2"/>
    <d v="1899-12-30T09:46:46"/>
    <x v="3"/>
    <x v="14"/>
    <x v="1"/>
    <n v="90"/>
    <n v="0"/>
    <x v="0"/>
    <n v="177"/>
    <s v="CALAMA"/>
    <s v="F-I-4-10-2022-9"/>
    <x v="1"/>
    <x v="1"/>
  </r>
  <r>
    <n v="33277"/>
    <d v="2022-10-04T00:00:00"/>
    <n v="10"/>
    <n v="4"/>
    <n v="2"/>
    <s v="M"/>
    <s v="L2"/>
    <x v="0"/>
    <s v="F-R"/>
    <s v="F R"/>
    <x v="1"/>
    <x v="1"/>
    <x v="3"/>
    <d v="1899-12-30T10:52:58"/>
    <x v="3"/>
    <x v="4"/>
    <x v="1"/>
    <n v="90"/>
    <n v="1"/>
    <x v="0"/>
    <n v="177"/>
    <s v="CALAMA"/>
    <s v="F-R-4-10-2022-10"/>
    <x v="1"/>
    <x v="1"/>
  </r>
  <r>
    <n v="33281"/>
    <d v="2022-10-04T00:00:00"/>
    <n v="10"/>
    <n v="4"/>
    <n v="2"/>
    <s v="M"/>
    <s v="L2"/>
    <x v="0"/>
    <s v="T-I"/>
    <s v="T I"/>
    <x v="2"/>
    <x v="0"/>
    <x v="4"/>
    <d v="1899-12-30T12:34:51"/>
    <x v="3"/>
    <x v="6"/>
    <x v="2"/>
    <n v="85"/>
    <n v="0"/>
    <x v="0"/>
    <n v="177"/>
    <s v="CALAMA"/>
    <s v="T-I-4-10-2022-12"/>
    <x v="1"/>
    <x v="1"/>
  </r>
  <r>
    <n v="33283"/>
    <d v="2022-10-04T00:00:00"/>
    <n v="10"/>
    <n v="4"/>
    <n v="2"/>
    <s v="M"/>
    <s v="L2"/>
    <x v="0"/>
    <s v="T-R"/>
    <s v="T R"/>
    <x v="2"/>
    <x v="1"/>
    <x v="5"/>
    <d v="1899-12-30T13:43:27"/>
    <x v="3"/>
    <x v="11"/>
    <x v="2"/>
    <n v="85"/>
    <n v="1"/>
    <x v="0"/>
    <n v="177"/>
    <s v="CALAMA"/>
    <s v="T-R-4-10-2022-13"/>
    <x v="1"/>
    <x v="1"/>
  </r>
  <r>
    <n v="33287"/>
    <d v="2022-10-04T00:00:00"/>
    <n v="10"/>
    <n v="4"/>
    <n v="2"/>
    <s v="M"/>
    <s v="L2"/>
    <x v="0"/>
    <s v="A-I"/>
    <s v="A I"/>
    <x v="3"/>
    <x v="0"/>
    <x v="6"/>
    <d v="1899-12-30T15:37:35"/>
    <x v="3"/>
    <x v="8"/>
    <x v="3"/>
    <n v="86"/>
    <n v="0"/>
    <x v="0"/>
    <n v="177"/>
    <s v="CALAMA"/>
    <s v="A-I-4-10-2022-15"/>
    <x v="1"/>
    <x v="1"/>
  </r>
  <r>
    <n v="33288"/>
    <d v="2022-10-04T00:00:00"/>
    <n v="10"/>
    <n v="4"/>
    <n v="2"/>
    <s v="M"/>
    <s v="L2"/>
    <x v="0"/>
    <s v="A-R"/>
    <s v="A R"/>
    <x v="3"/>
    <x v="1"/>
    <x v="7"/>
    <d v="1899-12-30T16:54:22"/>
    <x v="3"/>
    <x v="12"/>
    <x v="3"/>
    <n v="86"/>
    <n v="1"/>
    <x v="0"/>
    <n v="177"/>
    <s v="CALAMA"/>
    <s v="A-R-4-10-2022-16"/>
    <x v="1"/>
    <x v="1"/>
  </r>
  <r>
    <n v="4415"/>
    <d v="2022-10-06T00:00:00"/>
    <n v="10"/>
    <n v="6"/>
    <n v="4"/>
    <s v="J"/>
    <s v="L2"/>
    <x v="0"/>
    <s v="F-I"/>
    <s v="F I"/>
    <x v="1"/>
    <x v="0"/>
    <x v="2"/>
    <d v="1899-12-30T16:46:25"/>
    <x v="38"/>
    <x v="12"/>
    <x v="1"/>
    <n v="90"/>
    <n v="0"/>
    <x v="0"/>
    <n v="177"/>
    <s v="CALAMA"/>
    <s v="F-I-6-10-2022-16"/>
    <x v="0"/>
    <x v="0"/>
  </r>
  <r>
    <n v="25636"/>
    <d v="2022-10-06T00:00:00"/>
    <n v="10"/>
    <n v="6"/>
    <n v="4"/>
    <s v="J"/>
    <s v="L2"/>
    <x v="0"/>
    <s v="F-R"/>
    <s v="F R"/>
    <x v="1"/>
    <x v="1"/>
    <x v="3"/>
    <d v="1899-12-30T17:47:40"/>
    <x v="61"/>
    <x v="9"/>
    <x v="1"/>
    <n v="90"/>
    <n v="1"/>
    <x v="0"/>
    <n v="177"/>
    <s v="CALAMA"/>
    <s v="F-R-6-10-2022-17"/>
    <x v="0"/>
    <x v="0"/>
  </r>
  <r>
    <n v="13431"/>
    <d v="2022-10-06T00:00:00"/>
    <n v="10"/>
    <n v="6"/>
    <n v="4"/>
    <s v="J"/>
    <s v="L2"/>
    <x v="0"/>
    <s v="A-I"/>
    <s v="A I"/>
    <x v="3"/>
    <x v="0"/>
    <x v="6"/>
    <d v="1899-12-30T17:05:40"/>
    <x v="62"/>
    <x v="9"/>
    <x v="3"/>
    <n v="86"/>
    <n v="0"/>
    <x v="0"/>
    <n v="177"/>
    <s v="CALAMA"/>
    <s v="A-I-6-10-2022-17"/>
    <x v="0"/>
    <x v="0"/>
  </r>
  <r>
    <n v="13432"/>
    <d v="2022-10-06T00:00:00"/>
    <n v="10"/>
    <n v="6"/>
    <n v="4"/>
    <s v="J"/>
    <s v="L2"/>
    <x v="0"/>
    <s v="A-R"/>
    <s v="A R"/>
    <x v="3"/>
    <x v="1"/>
    <x v="7"/>
    <d v="1899-12-30T18:24:37"/>
    <x v="62"/>
    <x v="13"/>
    <x v="3"/>
    <n v="86"/>
    <n v="1"/>
    <x v="0"/>
    <n v="177"/>
    <s v="CALAMA"/>
    <s v="A-R-6-10-2022-18"/>
    <x v="0"/>
    <x v="0"/>
  </r>
  <r>
    <n v="25250"/>
    <d v="2022-10-06T00:00:00"/>
    <n v="10"/>
    <n v="6"/>
    <n v="4"/>
    <s v="J"/>
    <s v="L2"/>
    <x v="0"/>
    <s v="C-I"/>
    <s v="C I"/>
    <x v="4"/>
    <x v="0"/>
    <x v="8"/>
    <d v="1899-12-30T16:03:37"/>
    <x v="36"/>
    <x v="12"/>
    <x v="4"/>
    <n v="89"/>
    <n v="0"/>
    <x v="0"/>
    <n v="177"/>
    <s v="CALAMA"/>
    <s v="C-I-6-10-2022-16"/>
    <x v="0"/>
    <x v="0"/>
  </r>
  <r>
    <n v="11862"/>
    <d v="2022-10-06T00:00:00"/>
    <n v="10"/>
    <n v="6"/>
    <n v="4"/>
    <s v="J"/>
    <s v="L2"/>
    <x v="0"/>
    <s v="C-R"/>
    <s v="C R"/>
    <x v="4"/>
    <x v="1"/>
    <x v="9"/>
    <d v="1899-12-30T17:37:09"/>
    <x v="59"/>
    <x v="9"/>
    <x v="4"/>
    <n v="89"/>
    <n v="1"/>
    <x v="0"/>
    <n v="177"/>
    <s v="CALAMA"/>
    <s v="C-R-6-10-2022-17"/>
    <x v="0"/>
    <x v="0"/>
  </r>
  <r>
    <n v="37570"/>
    <d v="2022-10-06T00:00:00"/>
    <n v="10"/>
    <n v="6"/>
    <n v="4"/>
    <s v="J"/>
    <s v="L2"/>
    <x v="0"/>
    <s v="Z-I"/>
    <s v="Z I"/>
    <x v="0"/>
    <x v="0"/>
    <x v="0"/>
    <d v="1899-12-30T16:39:35"/>
    <x v="50"/>
    <x v="12"/>
    <x v="0"/>
    <n v="92"/>
    <n v="0"/>
    <x v="0"/>
    <n v="177"/>
    <s v="CALAMA"/>
    <s v="Z-I-6-10-2022-16"/>
    <x v="0"/>
    <x v="0"/>
  </r>
  <r>
    <n v="36126"/>
    <d v="2022-10-06T00:00:00"/>
    <n v="10"/>
    <n v="6"/>
    <n v="4"/>
    <s v="J"/>
    <s v="L2"/>
    <x v="0"/>
    <s v="Z-R"/>
    <s v="Z R"/>
    <x v="0"/>
    <x v="1"/>
    <x v="1"/>
    <d v="1899-12-30T17:28:34"/>
    <x v="40"/>
    <x v="9"/>
    <x v="0"/>
    <n v="92"/>
    <n v="1"/>
    <x v="0"/>
    <n v="177"/>
    <s v="CALAMA"/>
    <s v="Z-R-6-10-2022-17"/>
    <x v="0"/>
    <x v="0"/>
  </r>
  <r>
    <n v="24972"/>
    <d v="2022-10-06T00:00:00"/>
    <n v="10"/>
    <n v="6"/>
    <n v="4"/>
    <s v="J"/>
    <s v="L2"/>
    <x v="0"/>
    <s v="F-I"/>
    <s v="F I"/>
    <x v="1"/>
    <x v="0"/>
    <x v="2"/>
    <d v="1899-12-30T17:02:12"/>
    <x v="71"/>
    <x v="9"/>
    <x v="1"/>
    <n v="90"/>
    <n v="0"/>
    <x v="0"/>
    <n v="177"/>
    <s v="CALAMA"/>
    <s v="F-I-6-10-2022-17"/>
    <x v="0"/>
    <x v="0"/>
  </r>
  <r>
    <n v="4416"/>
    <d v="2022-10-06T00:00:00"/>
    <n v="10"/>
    <n v="6"/>
    <n v="4"/>
    <s v="J"/>
    <s v="L2"/>
    <x v="0"/>
    <s v="F-R"/>
    <s v="F R"/>
    <x v="1"/>
    <x v="1"/>
    <x v="3"/>
    <d v="1899-12-30T17:58:01"/>
    <x v="38"/>
    <x v="9"/>
    <x v="1"/>
    <n v="90"/>
    <n v="1"/>
    <x v="0"/>
    <n v="177"/>
    <s v="CALAMA"/>
    <s v="F-R-6-10-2022-17"/>
    <x v="0"/>
    <x v="0"/>
  </r>
  <r>
    <n v="33702"/>
    <d v="2022-10-04T00:00:00"/>
    <n v="10"/>
    <n v="4"/>
    <n v="2"/>
    <s v="M"/>
    <s v="L2"/>
    <x v="0"/>
    <s v="A-I"/>
    <s v="A I"/>
    <x v="3"/>
    <x v="0"/>
    <x v="6"/>
    <d v="1899-12-30T19:09:01"/>
    <x v="109"/>
    <x v="10"/>
    <x v="3"/>
    <n v="86"/>
    <n v="0"/>
    <x v="0"/>
    <n v="177"/>
    <s v="CALAMA"/>
    <s v="A-I-4-10-2022-19"/>
    <x v="1"/>
    <x v="1"/>
  </r>
  <r>
    <n v="33703"/>
    <d v="2022-10-04T00:00:00"/>
    <n v="10"/>
    <n v="4"/>
    <n v="2"/>
    <s v="M"/>
    <s v="L2"/>
    <x v="0"/>
    <s v="A-R"/>
    <s v="A R"/>
    <x v="3"/>
    <x v="1"/>
    <x v="7"/>
    <d v="1899-12-30T20:22:57"/>
    <x v="109"/>
    <x v="2"/>
    <x v="3"/>
    <n v="86"/>
    <n v="1"/>
    <x v="0"/>
    <n v="177"/>
    <s v="CALAMA"/>
    <s v="A-R-4-10-2022-20"/>
    <x v="1"/>
    <x v="1"/>
  </r>
  <r>
    <n v="33832"/>
    <d v="2022-10-04T00:00:00"/>
    <n v="10"/>
    <n v="4"/>
    <n v="2"/>
    <s v="M"/>
    <s v="L2"/>
    <x v="0"/>
    <s v="C-I"/>
    <s v="C I"/>
    <x v="4"/>
    <x v="0"/>
    <x v="8"/>
    <d v="1899-12-30T09:16:36"/>
    <x v="110"/>
    <x v="14"/>
    <x v="4"/>
    <n v="89"/>
    <n v="0"/>
    <x v="0"/>
    <n v="177"/>
    <s v="CALAMA"/>
    <s v="C-I-4-10-2022-9"/>
    <x v="1"/>
    <x v="1"/>
  </r>
  <r>
    <n v="33833"/>
    <d v="2022-10-04T00:00:00"/>
    <n v="10"/>
    <n v="4"/>
    <n v="2"/>
    <s v="M"/>
    <s v="L2"/>
    <x v="0"/>
    <s v="C-R"/>
    <s v="C R"/>
    <x v="4"/>
    <x v="1"/>
    <x v="9"/>
    <d v="1899-12-30T10:08:29"/>
    <x v="110"/>
    <x v="4"/>
    <x v="4"/>
    <n v="89"/>
    <n v="1"/>
    <x v="0"/>
    <n v="177"/>
    <s v="CALAMA"/>
    <s v="C-R-4-10-2022-10"/>
    <x v="1"/>
    <x v="1"/>
  </r>
  <r>
    <n v="33836"/>
    <d v="2022-10-04T00:00:00"/>
    <n v="10"/>
    <n v="4"/>
    <n v="2"/>
    <s v="M"/>
    <s v="L2"/>
    <x v="0"/>
    <s v="Z-I"/>
    <s v="Z I"/>
    <x v="0"/>
    <x v="0"/>
    <x v="0"/>
    <d v="1899-12-30T11:37:24"/>
    <x v="110"/>
    <x v="5"/>
    <x v="0"/>
    <n v="92"/>
    <n v="0"/>
    <x v="0"/>
    <n v="177"/>
    <s v="CALAMA"/>
    <s v="Z-I-4-10-2022-11"/>
    <x v="1"/>
    <x v="1"/>
  </r>
  <r>
    <n v="33837"/>
    <d v="2022-10-04T00:00:00"/>
    <n v="10"/>
    <n v="4"/>
    <n v="2"/>
    <s v="M"/>
    <s v="L2"/>
    <x v="0"/>
    <s v="Z-R"/>
    <s v="Z R"/>
    <x v="0"/>
    <x v="1"/>
    <x v="1"/>
    <d v="1899-12-30T12:39:50"/>
    <x v="110"/>
    <x v="6"/>
    <x v="0"/>
    <n v="92"/>
    <n v="1"/>
    <x v="0"/>
    <n v="177"/>
    <s v="CALAMA"/>
    <s v="Z-R-4-10-2022-12"/>
    <x v="1"/>
    <x v="1"/>
  </r>
  <r>
    <n v="33840"/>
    <d v="2022-10-04T00:00:00"/>
    <n v="10"/>
    <n v="4"/>
    <n v="2"/>
    <s v="M"/>
    <s v="L2"/>
    <x v="0"/>
    <s v="F-I"/>
    <s v="F I"/>
    <x v="1"/>
    <x v="0"/>
    <x v="2"/>
    <d v="1899-12-30T14:15:55"/>
    <x v="110"/>
    <x v="7"/>
    <x v="1"/>
    <n v="90"/>
    <n v="0"/>
    <x v="0"/>
    <n v="177"/>
    <s v="CALAMA"/>
    <s v="F-I-4-10-2022-14"/>
    <x v="1"/>
    <x v="1"/>
  </r>
  <r>
    <n v="33841"/>
    <d v="2022-10-04T00:00:00"/>
    <n v="10"/>
    <n v="4"/>
    <n v="2"/>
    <s v="M"/>
    <s v="L2"/>
    <x v="0"/>
    <s v="F-R"/>
    <s v="F R"/>
    <x v="1"/>
    <x v="1"/>
    <x v="3"/>
    <d v="1899-12-30T15:27:56"/>
    <x v="110"/>
    <x v="8"/>
    <x v="1"/>
    <n v="90"/>
    <n v="1"/>
    <x v="0"/>
    <n v="177"/>
    <s v="CALAMA"/>
    <s v="F-R-4-10-2022-15"/>
    <x v="1"/>
    <x v="1"/>
  </r>
  <r>
    <n v="33844"/>
    <d v="2022-10-04T00:00:00"/>
    <n v="10"/>
    <n v="4"/>
    <n v="2"/>
    <s v="M"/>
    <s v="L2"/>
    <x v="0"/>
    <s v="T-I"/>
    <s v="T I"/>
    <x v="2"/>
    <x v="0"/>
    <x v="4"/>
    <d v="1899-12-30T17:11:34"/>
    <x v="110"/>
    <x v="9"/>
    <x v="2"/>
    <n v="85"/>
    <n v="0"/>
    <x v="0"/>
    <n v="177"/>
    <s v="CALAMA"/>
    <s v="T-I-4-10-2022-17"/>
    <x v="1"/>
    <x v="1"/>
  </r>
  <r>
    <n v="33845"/>
    <d v="2022-10-04T00:00:00"/>
    <n v="10"/>
    <n v="4"/>
    <n v="2"/>
    <s v="M"/>
    <s v="L2"/>
    <x v="0"/>
    <s v="T-R"/>
    <s v="T R"/>
    <x v="2"/>
    <x v="1"/>
    <x v="5"/>
    <d v="1899-12-30T18:14:03"/>
    <x v="110"/>
    <x v="13"/>
    <x v="2"/>
    <n v="85"/>
    <n v="1"/>
    <x v="0"/>
    <n v="177"/>
    <s v="CALAMA"/>
    <s v="T-R-4-10-2022-18"/>
    <x v="1"/>
    <x v="1"/>
  </r>
  <r>
    <n v="33988"/>
    <d v="2022-10-04T00:00:00"/>
    <n v="10"/>
    <n v="4"/>
    <n v="2"/>
    <s v="M"/>
    <s v="L2"/>
    <x v="0"/>
    <s v="A-I"/>
    <s v="A I"/>
    <x v="3"/>
    <x v="0"/>
    <x v="6"/>
    <d v="1899-12-30T08:16:27"/>
    <x v="66"/>
    <x v="1"/>
    <x v="3"/>
    <n v="86"/>
    <n v="0"/>
    <x v="0"/>
    <n v="177"/>
    <s v="CALAMA"/>
    <s v="A-I-4-10-2022-8"/>
    <x v="1"/>
    <x v="1"/>
  </r>
  <r>
    <n v="33989"/>
    <d v="2022-10-04T00:00:00"/>
    <n v="10"/>
    <n v="4"/>
    <n v="2"/>
    <s v="M"/>
    <s v="L2"/>
    <x v="0"/>
    <s v="A-R"/>
    <s v="A R"/>
    <x v="3"/>
    <x v="1"/>
    <x v="7"/>
    <d v="1899-12-30T09:32:28"/>
    <x v="66"/>
    <x v="14"/>
    <x v="3"/>
    <n v="86"/>
    <n v="1"/>
    <x v="0"/>
    <n v="177"/>
    <s v="CALAMA"/>
    <s v="A-R-4-10-2022-9"/>
    <x v="1"/>
    <x v="1"/>
  </r>
  <r>
    <n v="33992"/>
    <d v="2022-10-04T00:00:00"/>
    <n v="10"/>
    <n v="4"/>
    <n v="2"/>
    <s v="M"/>
    <s v="L2"/>
    <x v="0"/>
    <s v="C-I"/>
    <s v="C I"/>
    <x v="4"/>
    <x v="0"/>
    <x v="8"/>
    <d v="1899-12-30T11:34:05"/>
    <x v="66"/>
    <x v="5"/>
    <x v="4"/>
    <n v="89"/>
    <n v="0"/>
    <x v="0"/>
    <n v="177"/>
    <s v="CALAMA"/>
    <s v="C-I-4-10-2022-11"/>
    <x v="1"/>
    <x v="1"/>
  </r>
  <r>
    <n v="33993"/>
    <d v="2022-10-04T00:00:00"/>
    <n v="10"/>
    <n v="4"/>
    <n v="2"/>
    <s v="M"/>
    <s v="L2"/>
    <x v="0"/>
    <s v="C-R"/>
    <s v="C R"/>
    <x v="4"/>
    <x v="1"/>
    <x v="9"/>
    <d v="1899-12-30T12:29:09"/>
    <x v="66"/>
    <x v="6"/>
    <x v="4"/>
    <n v="89"/>
    <n v="1"/>
    <x v="0"/>
    <n v="177"/>
    <s v="CALAMA"/>
    <s v="C-R-4-10-2022-12"/>
    <x v="1"/>
    <x v="1"/>
  </r>
  <r>
    <n v="33996"/>
    <d v="2022-10-04T00:00:00"/>
    <n v="10"/>
    <n v="4"/>
    <n v="2"/>
    <s v="M"/>
    <s v="L2"/>
    <x v="0"/>
    <s v="Z-I"/>
    <s v="Z I"/>
    <x v="0"/>
    <x v="0"/>
    <x v="0"/>
    <d v="1899-12-30T13:51:38"/>
    <x v="66"/>
    <x v="11"/>
    <x v="0"/>
    <n v="92"/>
    <n v="0"/>
    <x v="0"/>
    <n v="177"/>
    <s v="CALAMA"/>
    <s v="Z-I-4-10-2022-13"/>
    <x v="1"/>
    <x v="1"/>
  </r>
  <r>
    <n v="33997"/>
    <d v="2022-10-04T00:00:00"/>
    <n v="10"/>
    <n v="4"/>
    <n v="2"/>
    <s v="M"/>
    <s v="L2"/>
    <x v="0"/>
    <s v="Z-R"/>
    <s v="Z R"/>
    <x v="0"/>
    <x v="1"/>
    <x v="1"/>
    <d v="1899-12-30T14:52:03"/>
    <x v="66"/>
    <x v="7"/>
    <x v="0"/>
    <n v="92"/>
    <n v="1"/>
    <x v="0"/>
    <n v="177"/>
    <s v="CALAMA"/>
    <s v="Z-R-4-10-2022-14"/>
    <x v="1"/>
    <x v="1"/>
  </r>
  <r>
    <n v="34003"/>
    <d v="2022-10-04T00:00:00"/>
    <n v="10"/>
    <n v="4"/>
    <n v="2"/>
    <s v="M"/>
    <s v="L2"/>
    <x v="0"/>
    <s v="Z-R"/>
    <s v="Z R"/>
    <x v="0"/>
    <x v="1"/>
    <x v="1"/>
    <d v="1899-12-30T18:31:46"/>
    <x v="66"/>
    <x v="13"/>
    <x v="0"/>
    <n v="92"/>
    <n v="1"/>
    <x v="1"/>
    <n v="177"/>
    <s v="CALAMA"/>
    <s v="Z-R-4-10-2022-18"/>
    <x v="1"/>
    <x v="1"/>
  </r>
  <r>
    <n v="34005"/>
    <d v="2022-10-04T00:00:00"/>
    <n v="10"/>
    <n v="4"/>
    <n v="2"/>
    <s v="M"/>
    <s v="L2"/>
    <x v="0"/>
    <s v="Z-I"/>
    <s v="Z I"/>
    <x v="0"/>
    <x v="0"/>
    <x v="0"/>
    <d v="1899-12-30T19:01:57"/>
    <x v="66"/>
    <x v="10"/>
    <x v="0"/>
    <n v="92"/>
    <n v="0"/>
    <x v="0"/>
    <n v="177"/>
    <s v="CALAMA"/>
    <s v="Z-I-4-10-2022-19"/>
    <x v="1"/>
    <x v="1"/>
  </r>
  <r>
    <n v="34009"/>
    <d v="2022-10-04T00:00:00"/>
    <n v="10"/>
    <n v="4"/>
    <n v="2"/>
    <s v="M"/>
    <s v="L2"/>
    <x v="0"/>
    <s v="Z-R"/>
    <s v="Z R"/>
    <x v="0"/>
    <x v="1"/>
    <x v="1"/>
    <d v="1899-12-30T19:57:37"/>
    <x v="66"/>
    <x v="10"/>
    <x v="0"/>
    <n v="92"/>
    <n v="1"/>
    <x v="1"/>
    <n v="177"/>
    <s v="CALAMA"/>
    <s v="Z-R-4-10-2022-19"/>
    <x v="1"/>
    <x v="1"/>
  </r>
  <r>
    <n v="15372"/>
    <d v="2022-10-06T00:00:00"/>
    <n v="10"/>
    <n v="6"/>
    <n v="4"/>
    <s v="J"/>
    <s v="L2"/>
    <x v="0"/>
    <s v="A-I"/>
    <s v="A I"/>
    <x v="3"/>
    <x v="0"/>
    <x v="6"/>
    <d v="1899-12-30T17:17:02"/>
    <x v="8"/>
    <x v="9"/>
    <x v="3"/>
    <n v="86"/>
    <n v="0"/>
    <x v="0"/>
    <n v="177"/>
    <s v="CALAMA"/>
    <s v="A-I-6-10-2022-17"/>
    <x v="0"/>
    <x v="0"/>
  </r>
  <r>
    <n v="15373"/>
    <d v="2022-10-06T00:00:00"/>
    <n v="10"/>
    <n v="6"/>
    <n v="4"/>
    <s v="J"/>
    <s v="L2"/>
    <x v="0"/>
    <s v="A-R"/>
    <s v="A R"/>
    <x v="3"/>
    <x v="1"/>
    <x v="7"/>
    <d v="1899-12-30T18:34:24"/>
    <x v="8"/>
    <x v="13"/>
    <x v="3"/>
    <n v="86"/>
    <n v="1"/>
    <x v="0"/>
    <n v="177"/>
    <s v="CALAMA"/>
    <s v="A-R-6-10-2022-18"/>
    <x v="0"/>
    <x v="0"/>
  </r>
  <r>
    <n v="2943"/>
    <d v="2022-10-06T00:00:00"/>
    <n v="10"/>
    <n v="6"/>
    <n v="4"/>
    <s v="J"/>
    <s v="L2"/>
    <x v="0"/>
    <s v="C-I"/>
    <s v="C I"/>
    <x v="4"/>
    <x v="0"/>
    <x v="8"/>
    <d v="1899-12-30T16:18:10"/>
    <x v="35"/>
    <x v="12"/>
    <x v="4"/>
    <n v="89"/>
    <n v="0"/>
    <x v="0"/>
    <n v="177"/>
    <s v="CALAMA"/>
    <s v="C-I-6-10-2022-16"/>
    <x v="0"/>
    <x v="0"/>
  </r>
  <r>
    <n v="25252"/>
    <d v="2022-10-06T00:00:00"/>
    <n v="10"/>
    <n v="6"/>
    <n v="4"/>
    <s v="J"/>
    <s v="L2"/>
    <x v="0"/>
    <s v="C-R"/>
    <s v="C R"/>
    <x v="4"/>
    <x v="1"/>
    <x v="9"/>
    <d v="1899-12-30T17:56:00"/>
    <x v="36"/>
    <x v="9"/>
    <x v="4"/>
    <n v="89"/>
    <n v="1"/>
    <x v="1"/>
    <n v="177"/>
    <s v="CALAMA"/>
    <s v="C-R-6-10-2022-17"/>
    <x v="0"/>
    <x v="0"/>
  </r>
  <r>
    <n v="22254"/>
    <d v="2022-10-06T00:00:00"/>
    <n v="10"/>
    <n v="6"/>
    <n v="4"/>
    <s v="J"/>
    <s v="L2"/>
    <x v="0"/>
    <s v="C-I"/>
    <s v="C I"/>
    <x v="4"/>
    <x v="0"/>
    <x v="8"/>
    <d v="1899-12-30T16:26:01"/>
    <x v="46"/>
    <x v="12"/>
    <x v="4"/>
    <n v="89"/>
    <n v="0"/>
    <x v="0"/>
    <n v="177"/>
    <s v="CALAMA"/>
    <s v="C-I-6-10-2022-16"/>
    <x v="0"/>
    <x v="0"/>
  </r>
  <r>
    <n v="34787"/>
    <d v="2022-10-04T00:00:00"/>
    <n v="10"/>
    <n v="4"/>
    <n v="2"/>
    <s v="M"/>
    <s v="L2"/>
    <x v="0"/>
    <s v="C-I"/>
    <s v="C I"/>
    <x v="4"/>
    <x v="0"/>
    <x v="8"/>
    <d v="1899-12-30T08:23:10"/>
    <x v="57"/>
    <x v="1"/>
    <x v="4"/>
    <n v="89"/>
    <n v="0"/>
    <x v="0"/>
    <n v="177"/>
    <s v="CALAMA"/>
    <s v="C-I-4-10-2022-8"/>
    <x v="1"/>
    <x v="1"/>
  </r>
  <r>
    <n v="34788"/>
    <d v="2022-10-04T00:00:00"/>
    <n v="10"/>
    <n v="4"/>
    <n v="2"/>
    <s v="M"/>
    <s v="L2"/>
    <x v="0"/>
    <s v="C-R"/>
    <s v="C R"/>
    <x v="4"/>
    <x v="1"/>
    <x v="9"/>
    <d v="1899-12-30T09:19:00"/>
    <x v="57"/>
    <x v="14"/>
    <x v="4"/>
    <n v="89"/>
    <n v="1"/>
    <x v="0"/>
    <n v="177"/>
    <s v="CALAMA"/>
    <s v="C-R-4-10-2022-9"/>
    <x v="1"/>
    <x v="1"/>
  </r>
  <r>
    <n v="34790"/>
    <d v="2022-10-04T00:00:00"/>
    <n v="10"/>
    <n v="4"/>
    <n v="2"/>
    <s v="M"/>
    <s v="L2"/>
    <x v="0"/>
    <s v="Z-I"/>
    <s v="Z I"/>
    <x v="0"/>
    <x v="0"/>
    <x v="0"/>
    <d v="1899-12-30T10:48:40"/>
    <x v="57"/>
    <x v="4"/>
    <x v="0"/>
    <n v="92"/>
    <n v="0"/>
    <x v="0"/>
    <n v="177"/>
    <s v="CALAMA"/>
    <s v="Z-I-4-10-2022-10"/>
    <x v="1"/>
    <x v="1"/>
  </r>
  <r>
    <n v="34791"/>
    <d v="2022-10-04T00:00:00"/>
    <n v="10"/>
    <n v="4"/>
    <n v="2"/>
    <s v="M"/>
    <s v="L2"/>
    <x v="0"/>
    <s v="Z-R"/>
    <s v="Z R"/>
    <x v="0"/>
    <x v="1"/>
    <x v="1"/>
    <d v="1899-12-30T11:48:25"/>
    <x v="57"/>
    <x v="5"/>
    <x v="0"/>
    <n v="92"/>
    <n v="1"/>
    <x v="0"/>
    <n v="177"/>
    <s v="CALAMA"/>
    <s v="Z-R-4-10-2022-11"/>
    <x v="1"/>
    <x v="1"/>
  </r>
  <r>
    <n v="34795"/>
    <d v="2022-10-04T00:00:00"/>
    <n v="10"/>
    <n v="4"/>
    <n v="2"/>
    <s v="M"/>
    <s v="L2"/>
    <x v="0"/>
    <s v="Z-I"/>
    <s v="Z I"/>
    <x v="0"/>
    <x v="0"/>
    <x v="0"/>
    <d v="1899-12-30T13:24:26"/>
    <x v="57"/>
    <x v="11"/>
    <x v="0"/>
    <n v="92"/>
    <n v="0"/>
    <x v="1"/>
    <n v="177"/>
    <s v="CALAMA"/>
    <s v="Z-I-4-10-2022-13"/>
    <x v="1"/>
    <x v="1"/>
  </r>
  <r>
    <n v="34796"/>
    <d v="2022-10-04T00:00:00"/>
    <n v="10"/>
    <n v="4"/>
    <n v="2"/>
    <s v="M"/>
    <s v="L2"/>
    <x v="0"/>
    <s v="Z-R"/>
    <s v="Z R"/>
    <x v="0"/>
    <x v="1"/>
    <x v="1"/>
    <d v="1899-12-30T13:50:14"/>
    <x v="57"/>
    <x v="11"/>
    <x v="0"/>
    <n v="92"/>
    <n v="1"/>
    <x v="1"/>
    <n v="177"/>
    <s v="CALAMA"/>
    <s v="Z-R-4-10-2022-13"/>
    <x v="1"/>
    <x v="1"/>
  </r>
  <r>
    <n v="34799"/>
    <d v="2022-10-04T00:00:00"/>
    <n v="10"/>
    <n v="4"/>
    <n v="2"/>
    <s v="M"/>
    <s v="L2"/>
    <x v="0"/>
    <s v="F-I"/>
    <s v="F I"/>
    <x v="1"/>
    <x v="0"/>
    <x v="2"/>
    <d v="1899-12-30T15:19:49"/>
    <x v="57"/>
    <x v="8"/>
    <x v="1"/>
    <n v="90"/>
    <n v="0"/>
    <x v="0"/>
    <n v="177"/>
    <s v="CALAMA"/>
    <s v="F-I-4-10-2022-15"/>
    <x v="1"/>
    <x v="1"/>
  </r>
  <r>
    <n v="34800"/>
    <d v="2022-10-04T00:00:00"/>
    <n v="10"/>
    <n v="4"/>
    <n v="2"/>
    <s v="M"/>
    <s v="L2"/>
    <x v="0"/>
    <s v="F-R"/>
    <s v="F R"/>
    <x v="1"/>
    <x v="1"/>
    <x v="3"/>
    <d v="1899-12-30T16:30:41"/>
    <x v="57"/>
    <x v="12"/>
    <x v="1"/>
    <n v="90"/>
    <n v="1"/>
    <x v="1"/>
    <n v="177"/>
    <s v="CALAMA"/>
    <s v="F-R-4-10-2022-16"/>
    <x v="1"/>
    <x v="1"/>
  </r>
  <r>
    <n v="11861"/>
    <d v="2022-10-06T00:00:00"/>
    <n v="10"/>
    <n v="6"/>
    <n v="4"/>
    <s v="J"/>
    <s v="L2"/>
    <x v="0"/>
    <s v="C-I"/>
    <s v="C I"/>
    <x v="4"/>
    <x v="0"/>
    <x v="8"/>
    <d v="1899-12-30T16:38:08"/>
    <x v="59"/>
    <x v="12"/>
    <x v="4"/>
    <n v="89"/>
    <n v="0"/>
    <x v="0"/>
    <n v="177"/>
    <s v="CALAMA"/>
    <s v="C-I-6-10-2022-16"/>
    <x v="0"/>
    <x v="0"/>
  </r>
  <r>
    <n v="17971"/>
    <d v="2022-10-06T00:00:00"/>
    <n v="10"/>
    <n v="6"/>
    <n v="4"/>
    <s v="J"/>
    <s v="L2"/>
    <x v="0"/>
    <s v="C-R"/>
    <s v="C R"/>
    <x v="4"/>
    <x v="1"/>
    <x v="9"/>
    <d v="1899-12-30T17:58:59"/>
    <x v="75"/>
    <x v="9"/>
    <x v="4"/>
    <n v="89"/>
    <n v="1"/>
    <x v="0"/>
    <n v="177"/>
    <s v="CALAMA"/>
    <s v="C-R-6-10-2022-17"/>
    <x v="0"/>
    <x v="0"/>
  </r>
  <r>
    <n v="19344"/>
    <d v="2022-10-06T00:00:00"/>
    <n v="10"/>
    <n v="6"/>
    <n v="4"/>
    <s v="J"/>
    <s v="L2"/>
    <x v="0"/>
    <s v="Z-I"/>
    <s v="Z I"/>
    <x v="0"/>
    <x v="0"/>
    <x v="0"/>
    <d v="1899-12-30T16:54:34"/>
    <x v="74"/>
    <x v="12"/>
    <x v="0"/>
    <n v="92"/>
    <n v="0"/>
    <x v="0"/>
    <n v="177"/>
    <s v="CALAMA"/>
    <s v="Z-I-6-10-2022-16"/>
    <x v="0"/>
    <x v="0"/>
  </r>
  <r>
    <n v="37571"/>
    <d v="2022-10-06T00:00:00"/>
    <n v="10"/>
    <n v="6"/>
    <n v="4"/>
    <s v="J"/>
    <s v="L2"/>
    <x v="0"/>
    <s v="Z-R"/>
    <s v="Z R"/>
    <x v="0"/>
    <x v="1"/>
    <x v="1"/>
    <d v="1899-12-30T17:40:06"/>
    <x v="50"/>
    <x v="9"/>
    <x v="0"/>
    <n v="92"/>
    <n v="1"/>
    <x v="0"/>
    <n v="177"/>
    <s v="CALAMA"/>
    <s v="Z-R-6-10-2022-17"/>
    <x v="0"/>
    <x v="0"/>
  </r>
  <r>
    <n v="20113"/>
    <d v="2022-10-06T00:00:00"/>
    <n v="10"/>
    <n v="6"/>
    <n v="4"/>
    <s v="J"/>
    <s v="L2"/>
    <x v="0"/>
    <s v="Z-I"/>
    <s v="Z I"/>
    <x v="0"/>
    <x v="0"/>
    <x v="0"/>
    <d v="1899-12-30T17:02:40"/>
    <x v="60"/>
    <x v="9"/>
    <x v="0"/>
    <n v="92"/>
    <n v="0"/>
    <x v="0"/>
    <n v="177"/>
    <s v="CALAMA"/>
    <s v="Z-I-6-10-2022-17"/>
    <x v="0"/>
    <x v="0"/>
  </r>
  <r>
    <n v="19345"/>
    <d v="2022-10-06T00:00:00"/>
    <n v="10"/>
    <n v="6"/>
    <n v="4"/>
    <s v="J"/>
    <s v="L2"/>
    <x v="0"/>
    <s v="Z-R"/>
    <s v="Z R"/>
    <x v="0"/>
    <x v="1"/>
    <x v="1"/>
    <d v="1899-12-30T17:52:50"/>
    <x v="74"/>
    <x v="9"/>
    <x v="0"/>
    <n v="92"/>
    <n v="1"/>
    <x v="0"/>
    <n v="177"/>
    <s v="CALAMA"/>
    <s v="Z-R-6-10-2022-17"/>
    <x v="0"/>
    <x v="0"/>
  </r>
  <r>
    <n v="27761"/>
    <d v="2022-10-06T00:00:00"/>
    <n v="10"/>
    <n v="6"/>
    <n v="4"/>
    <s v="J"/>
    <s v="L2"/>
    <x v="0"/>
    <s v="F-I"/>
    <s v="F I"/>
    <x v="1"/>
    <x v="0"/>
    <x v="2"/>
    <d v="1899-12-30T17:15:47"/>
    <x v="78"/>
    <x v="9"/>
    <x v="1"/>
    <n v="90"/>
    <n v="0"/>
    <x v="0"/>
    <n v="177"/>
    <s v="CALAMA"/>
    <s v="F-I-6-10-2022-17"/>
    <x v="0"/>
    <x v="0"/>
  </r>
  <r>
    <n v="24974"/>
    <d v="2022-10-06T00:00:00"/>
    <n v="10"/>
    <n v="6"/>
    <n v="4"/>
    <s v="J"/>
    <s v="L2"/>
    <x v="0"/>
    <s v="F-R"/>
    <s v="F R"/>
    <x v="1"/>
    <x v="1"/>
    <x v="3"/>
    <d v="1899-12-30T18:07:06"/>
    <x v="71"/>
    <x v="13"/>
    <x v="1"/>
    <n v="90"/>
    <n v="1"/>
    <x v="0"/>
    <n v="177"/>
    <s v="CALAMA"/>
    <s v="F-R-6-10-2022-18"/>
    <x v="0"/>
    <x v="0"/>
  </r>
  <r>
    <n v="35046"/>
    <d v="2022-10-04T00:00:00"/>
    <n v="10"/>
    <n v="4"/>
    <n v="2"/>
    <s v="M"/>
    <s v="L2"/>
    <x v="0"/>
    <s v="FY2-R"/>
    <s v="FY2 R"/>
    <x v="10"/>
    <x v="1"/>
    <x v="15"/>
    <d v="1899-12-30T07:39:09"/>
    <x v="67"/>
    <x v="0"/>
    <x v="10"/>
    <n v="536"/>
    <n v="1"/>
    <x v="0"/>
    <n v="177"/>
    <s v="CALAMA"/>
    <s v="FY2-R-4-10-2022-7"/>
    <x v="1"/>
    <x v="1"/>
  </r>
  <r>
    <n v="35048"/>
    <d v="2022-10-04T00:00:00"/>
    <n v="10"/>
    <n v="4"/>
    <n v="2"/>
    <s v="M"/>
    <s v="L2"/>
    <x v="0"/>
    <s v="T-I"/>
    <s v="T I"/>
    <x v="2"/>
    <x v="0"/>
    <x v="4"/>
    <d v="1899-12-30T08:38:12"/>
    <x v="67"/>
    <x v="1"/>
    <x v="2"/>
    <n v="85"/>
    <n v="0"/>
    <x v="0"/>
    <n v="177"/>
    <s v="CALAMA"/>
    <s v="T-I-4-10-2022-8"/>
    <x v="1"/>
    <x v="1"/>
  </r>
  <r>
    <n v="35049"/>
    <d v="2022-10-04T00:00:00"/>
    <n v="10"/>
    <n v="4"/>
    <n v="2"/>
    <s v="M"/>
    <s v="L2"/>
    <x v="0"/>
    <s v="T-R"/>
    <s v="T R"/>
    <x v="2"/>
    <x v="1"/>
    <x v="5"/>
    <d v="1899-12-30T09:43:30"/>
    <x v="67"/>
    <x v="14"/>
    <x v="2"/>
    <n v="85"/>
    <n v="1"/>
    <x v="0"/>
    <n v="177"/>
    <s v="CALAMA"/>
    <s v="T-R-4-10-2022-9"/>
    <x v="1"/>
    <x v="1"/>
  </r>
  <r>
    <n v="35052"/>
    <d v="2022-10-04T00:00:00"/>
    <n v="10"/>
    <n v="4"/>
    <n v="2"/>
    <s v="M"/>
    <s v="L2"/>
    <x v="0"/>
    <s v="A-I"/>
    <s v="A I"/>
    <x v="3"/>
    <x v="0"/>
    <x v="6"/>
    <d v="1899-12-30T11:24:43"/>
    <x v="67"/>
    <x v="5"/>
    <x v="3"/>
    <n v="86"/>
    <n v="0"/>
    <x v="0"/>
    <n v="177"/>
    <s v="CALAMA"/>
    <s v="A-I-4-10-2022-11"/>
    <x v="1"/>
    <x v="1"/>
  </r>
  <r>
    <n v="35053"/>
    <d v="2022-10-04T00:00:00"/>
    <n v="10"/>
    <n v="4"/>
    <n v="2"/>
    <s v="M"/>
    <s v="L2"/>
    <x v="0"/>
    <s v="A-R"/>
    <s v="A R"/>
    <x v="3"/>
    <x v="1"/>
    <x v="7"/>
    <d v="1899-12-30T12:45:23"/>
    <x v="67"/>
    <x v="6"/>
    <x v="3"/>
    <n v="86"/>
    <n v="1"/>
    <x v="0"/>
    <n v="177"/>
    <s v="CALAMA"/>
    <s v="A-R-4-10-2022-12"/>
    <x v="1"/>
    <x v="1"/>
  </r>
  <r>
    <n v="35056"/>
    <d v="2022-10-04T00:00:00"/>
    <n v="10"/>
    <n v="4"/>
    <n v="2"/>
    <s v="M"/>
    <s v="L2"/>
    <x v="0"/>
    <s v="C-I"/>
    <s v="C I"/>
    <x v="4"/>
    <x v="0"/>
    <x v="8"/>
    <d v="1899-12-30T14:52:55"/>
    <x v="67"/>
    <x v="7"/>
    <x v="4"/>
    <n v="89"/>
    <n v="0"/>
    <x v="0"/>
    <n v="177"/>
    <s v="CALAMA"/>
    <s v="C-I-4-10-2022-14"/>
    <x v="1"/>
    <x v="1"/>
  </r>
  <r>
    <n v="35057"/>
    <d v="2022-10-04T00:00:00"/>
    <n v="10"/>
    <n v="4"/>
    <n v="2"/>
    <s v="M"/>
    <s v="L2"/>
    <x v="0"/>
    <s v="C-R"/>
    <s v="C R"/>
    <x v="4"/>
    <x v="1"/>
    <x v="9"/>
    <d v="1899-12-30T15:52:40"/>
    <x v="67"/>
    <x v="8"/>
    <x v="4"/>
    <n v="89"/>
    <n v="1"/>
    <x v="0"/>
    <n v="177"/>
    <s v="CALAMA"/>
    <s v="C-R-4-10-2022-15"/>
    <x v="1"/>
    <x v="1"/>
  </r>
  <r>
    <n v="35078"/>
    <d v="2022-10-06T00:00:00"/>
    <n v="10"/>
    <n v="6"/>
    <n v="4"/>
    <s v="J"/>
    <s v="L2"/>
    <x v="0"/>
    <s v="FY2-R"/>
    <s v="FY2 R"/>
    <x v="10"/>
    <x v="1"/>
    <x v="15"/>
    <d v="1899-12-30T07:39:09"/>
    <x v="67"/>
    <x v="0"/>
    <x v="10"/>
    <n v="536"/>
    <n v="1"/>
    <x v="0"/>
    <n v="177"/>
    <s v="CALAMA"/>
    <s v="FY2-R-6-10-2022-7"/>
    <x v="1"/>
    <x v="1"/>
  </r>
  <r>
    <n v="17970"/>
    <d v="2022-10-06T00:00:00"/>
    <n v="10"/>
    <n v="6"/>
    <n v="4"/>
    <s v="J"/>
    <s v="L2"/>
    <x v="0"/>
    <s v="C-I"/>
    <s v="C I"/>
    <x v="4"/>
    <x v="0"/>
    <x v="8"/>
    <d v="1899-12-30T17:00:35"/>
    <x v="75"/>
    <x v="9"/>
    <x v="4"/>
    <n v="89"/>
    <n v="0"/>
    <x v="0"/>
    <n v="177"/>
    <s v="CALAMA"/>
    <s v="C-I-6-10-2022-17"/>
    <x v="0"/>
    <x v="0"/>
  </r>
  <r>
    <n v="13151"/>
    <d v="2022-10-06T00:00:00"/>
    <n v="10"/>
    <n v="6"/>
    <n v="4"/>
    <s v="J"/>
    <s v="L2"/>
    <x v="0"/>
    <s v="C-R"/>
    <s v="C R"/>
    <x v="4"/>
    <x v="1"/>
    <x v="9"/>
    <d v="1899-12-30T18:11:54"/>
    <x v="80"/>
    <x v="13"/>
    <x v="4"/>
    <n v="89"/>
    <n v="1"/>
    <x v="0"/>
    <n v="177"/>
    <s v="CALAMA"/>
    <s v="C-R-6-10-2022-18"/>
    <x v="0"/>
    <x v="0"/>
  </r>
  <r>
    <n v="29825"/>
    <d v="2022-10-06T00:00:00"/>
    <n v="10"/>
    <n v="6"/>
    <n v="4"/>
    <s v="J"/>
    <s v="L2"/>
    <x v="0"/>
    <s v="Z-I"/>
    <s v="Z I"/>
    <x v="0"/>
    <x v="0"/>
    <x v="0"/>
    <d v="1899-12-30T17:18:35"/>
    <x v="70"/>
    <x v="9"/>
    <x v="0"/>
    <n v="92"/>
    <n v="0"/>
    <x v="0"/>
    <n v="177"/>
    <s v="CALAMA"/>
    <s v="Z-I-6-10-2022-17"/>
    <x v="0"/>
    <x v="0"/>
  </r>
  <r>
    <n v="20114"/>
    <d v="2022-10-06T00:00:00"/>
    <n v="10"/>
    <n v="6"/>
    <n v="4"/>
    <s v="J"/>
    <s v="L2"/>
    <x v="0"/>
    <s v="Z-R"/>
    <s v="Z R"/>
    <x v="0"/>
    <x v="1"/>
    <x v="1"/>
    <d v="1899-12-30T18:01:35"/>
    <x v="60"/>
    <x v="13"/>
    <x v="0"/>
    <n v="92"/>
    <n v="1"/>
    <x v="0"/>
    <n v="177"/>
    <s v="CALAMA"/>
    <s v="Z-R-6-10-2022-18"/>
    <x v="0"/>
    <x v="0"/>
  </r>
  <r>
    <n v="33324"/>
    <d v="2022-10-06T00:00:00"/>
    <n v="10"/>
    <n v="6"/>
    <n v="4"/>
    <s v="J"/>
    <s v="L2"/>
    <x v="0"/>
    <s v="F-I"/>
    <s v="F I"/>
    <x v="1"/>
    <x v="0"/>
    <x v="2"/>
    <d v="1899-12-30T17:24:38"/>
    <x v="3"/>
    <x v="9"/>
    <x v="1"/>
    <n v="90"/>
    <n v="0"/>
    <x v="0"/>
    <n v="177"/>
    <s v="CALAMA"/>
    <s v="F-I-6-10-2022-17"/>
    <x v="0"/>
    <x v="0"/>
  </r>
  <r>
    <n v="27762"/>
    <d v="2022-10-06T00:00:00"/>
    <n v="10"/>
    <n v="6"/>
    <n v="4"/>
    <s v="J"/>
    <s v="L2"/>
    <x v="0"/>
    <s v="F-R"/>
    <s v="F R"/>
    <x v="1"/>
    <x v="1"/>
    <x v="3"/>
    <d v="1899-12-30T18:24:42"/>
    <x v="78"/>
    <x v="13"/>
    <x v="1"/>
    <n v="90"/>
    <n v="1"/>
    <x v="0"/>
    <n v="177"/>
    <s v="CALAMA"/>
    <s v="F-R-6-10-2022-18"/>
    <x v="0"/>
    <x v="0"/>
  </r>
  <r>
    <n v="1366"/>
    <d v="2022-10-06T00:00:00"/>
    <n v="10"/>
    <n v="6"/>
    <n v="4"/>
    <s v="J"/>
    <s v="L2"/>
    <x v="0"/>
    <s v="T-I"/>
    <s v="T I"/>
    <x v="2"/>
    <x v="0"/>
    <x v="4"/>
    <d v="1899-12-30T17:02:07"/>
    <x v="22"/>
    <x v="9"/>
    <x v="2"/>
    <n v="85"/>
    <n v="0"/>
    <x v="0"/>
    <n v="177"/>
    <s v="CALAMA"/>
    <s v="T-I-6-10-2022-17"/>
    <x v="0"/>
    <x v="0"/>
  </r>
  <r>
    <n v="1367"/>
    <d v="2022-10-06T00:00:00"/>
    <n v="10"/>
    <n v="6"/>
    <n v="4"/>
    <s v="J"/>
    <s v="L2"/>
    <x v="0"/>
    <s v="T-R"/>
    <s v="T R"/>
    <x v="2"/>
    <x v="1"/>
    <x v="5"/>
    <d v="1899-12-30T18:03:55"/>
    <x v="22"/>
    <x v="13"/>
    <x v="2"/>
    <n v="85"/>
    <n v="1"/>
    <x v="0"/>
    <n v="177"/>
    <s v="CALAMA"/>
    <s v="T-R-6-10-2022-18"/>
    <x v="0"/>
    <x v="0"/>
  </r>
  <r>
    <n v="35200"/>
    <d v="2022-10-04T00:00:00"/>
    <n v="10"/>
    <n v="4"/>
    <n v="2"/>
    <s v="M"/>
    <s v="L2"/>
    <x v="0"/>
    <s v="FY2-R"/>
    <s v="FY2 R"/>
    <x v="10"/>
    <x v="1"/>
    <x v="15"/>
    <d v="1899-12-30T07:44:28"/>
    <x v="63"/>
    <x v="0"/>
    <x v="10"/>
    <n v="536"/>
    <n v="1"/>
    <x v="0"/>
    <n v="177"/>
    <s v="CALAMA"/>
    <s v="FY2-R-4-10-2022-7"/>
    <x v="1"/>
    <x v="1"/>
  </r>
  <r>
    <n v="35202"/>
    <d v="2022-10-04T00:00:00"/>
    <n v="10"/>
    <n v="4"/>
    <n v="2"/>
    <s v="M"/>
    <s v="L2"/>
    <x v="0"/>
    <s v="F-I"/>
    <s v="F I"/>
    <x v="1"/>
    <x v="0"/>
    <x v="2"/>
    <d v="1899-12-30T08:56:49"/>
    <x v="63"/>
    <x v="1"/>
    <x v="1"/>
    <n v="90"/>
    <n v="0"/>
    <x v="0"/>
    <n v="177"/>
    <s v="CALAMA"/>
    <s v="F-I-4-10-2022-8"/>
    <x v="1"/>
    <x v="1"/>
  </r>
  <r>
    <n v="35206"/>
    <d v="2022-10-04T00:00:00"/>
    <n v="10"/>
    <n v="4"/>
    <n v="2"/>
    <s v="M"/>
    <s v="L2"/>
    <x v="0"/>
    <s v="F-R"/>
    <s v="F R"/>
    <x v="1"/>
    <x v="1"/>
    <x v="3"/>
    <d v="1899-12-30T10:04:22"/>
    <x v="63"/>
    <x v="4"/>
    <x v="1"/>
    <n v="90"/>
    <n v="1"/>
    <x v="0"/>
    <n v="177"/>
    <s v="CALAMA"/>
    <s v="F-R-4-10-2022-10"/>
    <x v="1"/>
    <x v="1"/>
  </r>
  <r>
    <n v="35209"/>
    <d v="2022-10-04T00:00:00"/>
    <n v="10"/>
    <n v="4"/>
    <n v="2"/>
    <s v="M"/>
    <s v="L2"/>
    <x v="0"/>
    <s v="T-I"/>
    <s v="T I"/>
    <x v="2"/>
    <x v="0"/>
    <x v="4"/>
    <d v="1899-12-30T11:34:42"/>
    <x v="63"/>
    <x v="5"/>
    <x v="2"/>
    <n v="85"/>
    <n v="0"/>
    <x v="0"/>
    <n v="177"/>
    <s v="CALAMA"/>
    <s v="T-I-4-10-2022-11"/>
    <x v="1"/>
    <x v="1"/>
  </r>
  <r>
    <n v="35211"/>
    <d v="2022-10-04T00:00:00"/>
    <n v="10"/>
    <n v="4"/>
    <n v="2"/>
    <s v="M"/>
    <s v="L2"/>
    <x v="0"/>
    <s v="T-R"/>
    <s v="T R"/>
    <x v="2"/>
    <x v="1"/>
    <x v="5"/>
    <d v="1899-12-30T12:41:43"/>
    <x v="63"/>
    <x v="6"/>
    <x v="2"/>
    <n v="85"/>
    <n v="1"/>
    <x v="0"/>
    <n v="177"/>
    <s v="CALAMA"/>
    <s v="T-R-4-10-2022-12"/>
    <x v="1"/>
    <x v="1"/>
  </r>
  <r>
    <n v="35214"/>
    <d v="2022-10-04T00:00:00"/>
    <n v="10"/>
    <n v="4"/>
    <n v="2"/>
    <s v="M"/>
    <s v="L2"/>
    <x v="0"/>
    <s v="A-I"/>
    <s v="A I"/>
    <x v="3"/>
    <x v="0"/>
    <x v="6"/>
    <d v="1899-12-30T14:36:59"/>
    <x v="63"/>
    <x v="7"/>
    <x v="3"/>
    <n v="86"/>
    <n v="0"/>
    <x v="0"/>
    <n v="177"/>
    <s v="CALAMA"/>
    <s v="A-I-4-10-2022-14"/>
    <x v="1"/>
    <x v="1"/>
  </r>
  <r>
    <n v="35215"/>
    <d v="2022-10-04T00:00:00"/>
    <n v="10"/>
    <n v="4"/>
    <n v="2"/>
    <s v="M"/>
    <s v="L2"/>
    <x v="0"/>
    <s v="A-R"/>
    <s v="A R"/>
    <x v="3"/>
    <x v="1"/>
    <x v="7"/>
    <d v="1899-12-30T15:55:45"/>
    <x v="63"/>
    <x v="8"/>
    <x v="3"/>
    <n v="86"/>
    <n v="1"/>
    <x v="0"/>
    <n v="177"/>
    <s v="CALAMA"/>
    <s v="A-R-4-10-2022-15"/>
    <x v="1"/>
    <x v="1"/>
  </r>
  <r>
    <n v="35221"/>
    <d v="2022-10-04T00:00:00"/>
    <n v="10"/>
    <n v="4"/>
    <n v="2"/>
    <s v="M"/>
    <s v="L2"/>
    <x v="0"/>
    <s v="C-I"/>
    <s v="C I"/>
    <x v="4"/>
    <x v="0"/>
    <x v="8"/>
    <d v="1899-12-30T18:05:41"/>
    <x v="63"/>
    <x v="13"/>
    <x v="4"/>
    <n v="89"/>
    <n v="0"/>
    <x v="0"/>
    <n v="177"/>
    <s v="CALAMA"/>
    <s v="C-I-4-10-2022-18"/>
    <x v="1"/>
    <x v="1"/>
  </r>
  <r>
    <n v="35222"/>
    <d v="2022-10-04T00:00:00"/>
    <n v="10"/>
    <n v="4"/>
    <n v="2"/>
    <s v="M"/>
    <s v="L2"/>
    <x v="0"/>
    <s v="C-R"/>
    <s v="C R"/>
    <x v="4"/>
    <x v="1"/>
    <x v="9"/>
    <d v="1899-12-30T19:05:37"/>
    <x v="63"/>
    <x v="10"/>
    <x v="4"/>
    <n v="89"/>
    <n v="1"/>
    <x v="0"/>
    <n v="177"/>
    <s v="CALAMA"/>
    <s v="C-R-4-10-2022-19"/>
    <x v="1"/>
    <x v="1"/>
  </r>
  <r>
    <n v="21651"/>
    <d v="2022-10-06T00:00:00"/>
    <n v="10"/>
    <n v="6"/>
    <n v="4"/>
    <s v="J"/>
    <s v="L2"/>
    <x v="0"/>
    <s v="A-I"/>
    <s v="A I"/>
    <x v="3"/>
    <x v="0"/>
    <x v="6"/>
    <d v="1899-12-30T17:24:30"/>
    <x v="73"/>
    <x v="9"/>
    <x v="3"/>
    <n v="86"/>
    <n v="0"/>
    <x v="0"/>
    <n v="177"/>
    <s v="CALAMA"/>
    <s v="A-I-6-10-2022-17"/>
    <x v="0"/>
    <x v="0"/>
  </r>
  <r>
    <n v="21652"/>
    <d v="2022-10-06T00:00:00"/>
    <n v="10"/>
    <n v="6"/>
    <n v="4"/>
    <s v="J"/>
    <s v="L2"/>
    <x v="0"/>
    <s v="A-R"/>
    <s v="A R"/>
    <x v="3"/>
    <x v="1"/>
    <x v="7"/>
    <d v="1899-12-30T18:42:54"/>
    <x v="73"/>
    <x v="13"/>
    <x v="3"/>
    <n v="86"/>
    <n v="1"/>
    <x v="0"/>
    <n v="177"/>
    <s v="CALAMA"/>
    <s v="A-R-6-10-2022-18"/>
    <x v="0"/>
    <x v="0"/>
  </r>
  <r>
    <n v="13148"/>
    <d v="2022-10-06T00:00:00"/>
    <n v="10"/>
    <n v="6"/>
    <n v="4"/>
    <s v="J"/>
    <s v="L2"/>
    <x v="0"/>
    <s v="C-I"/>
    <s v="C I"/>
    <x v="4"/>
    <x v="0"/>
    <x v="8"/>
    <d v="1899-12-30T17:14:59"/>
    <x v="80"/>
    <x v="9"/>
    <x v="4"/>
    <n v="89"/>
    <n v="0"/>
    <x v="0"/>
    <n v="177"/>
    <s v="CALAMA"/>
    <s v="C-I-6-10-2022-17"/>
    <x v="0"/>
    <x v="0"/>
  </r>
  <r>
    <n v="35481"/>
    <d v="2022-10-04T00:00:00"/>
    <n v="10"/>
    <n v="4"/>
    <n v="2"/>
    <s v="M"/>
    <s v="L2"/>
    <x v="0"/>
    <s v="F-I"/>
    <s v="F I"/>
    <x v="1"/>
    <x v="0"/>
    <x v="2"/>
    <d v="1899-12-30T07:25:45"/>
    <x v="13"/>
    <x v="0"/>
    <x v="1"/>
    <n v="90"/>
    <n v="0"/>
    <x v="0"/>
    <n v="177"/>
    <s v="CALAMA"/>
    <s v="F-I-4-10-2022-7"/>
    <x v="1"/>
    <x v="1"/>
  </r>
  <r>
    <n v="35482"/>
    <d v="2022-10-04T00:00:00"/>
    <n v="10"/>
    <n v="4"/>
    <n v="2"/>
    <s v="M"/>
    <s v="L2"/>
    <x v="0"/>
    <s v="F-R"/>
    <s v="F R"/>
    <x v="1"/>
    <x v="1"/>
    <x v="3"/>
    <d v="1899-12-30T08:41:30"/>
    <x v="13"/>
    <x v="1"/>
    <x v="1"/>
    <n v="90"/>
    <n v="1"/>
    <x v="0"/>
    <n v="177"/>
    <s v="CALAMA"/>
    <s v="F-R-4-10-2022-8"/>
    <x v="1"/>
    <x v="1"/>
  </r>
  <r>
    <n v="35484"/>
    <d v="2022-10-04T00:00:00"/>
    <n v="10"/>
    <n v="4"/>
    <n v="2"/>
    <s v="M"/>
    <s v="L2"/>
    <x v="0"/>
    <s v="T-I"/>
    <s v="T I"/>
    <x v="2"/>
    <x v="0"/>
    <x v="4"/>
    <d v="1899-12-30T10:18:28"/>
    <x v="13"/>
    <x v="4"/>
    <x v="2"/>
    <n v="85"/>
    <n v="0"/>
    <x v="0"/>
    <n v="177"/>
    <s v="CALAMA"/>
    <s v="T-I-4-10-2022-10"/>
    <x v="1"/>
    <x v="1"/>
  </r>
  <r>
    <n v="35485"/>
    <d v="2022-10-04T00:00:00"/>
    <n v="10"/>
    <n v="4"/>
    <n v="2"/>
    <s v="M"/>
    <s v="L2"/>
    <x v="0"/>
    <s v="T-R"/>
    <s v="T R"/>
    <x v="2"/>
    <x v="1"/>
    <x v="5"/>
    <d v="1899-12-30T11:24:06"/>
    <x v="13"/>
    <x v="5"/>
    <x v="2"/>
    <n v="85"/>
    <n v="1"/>
    <x v="0"/>
    <n v="177"/>
    <s v="CALAMA"/>
    <s v="T-R-4-10-2022-11"/>
    <x v="1"/>
    <x v="1"/>
  </r>
  <r>
    <n v="35488"/>
    <d v="2022-10-04T00:00:00"/>
    <n v="10"/>
    <n v="4"/>
    <n v="2"/>
    <s v="M"/>
    <s v="L2"/>
    <x v="0"/>
    <s v="A-I"/>
    <s v="A I"/>
    <x v="3"/>
    <x v="0"/>
    <x v="6"/>
    <d v="1899-12-30T13:26:56"/>
    <x v="13"/>
    <x v="11"/>
    <x v="3"/>
    <n v="86"/>
    <n v="0"/>
    <x v="0"/>
    <n v="177"/>
    <s v="CALAMA"/>
    <s v="A-I-4-10-2022-13"/>
    <x v="1"/>
    <x v="1"/>
  </r>
  <r>
    <n v="35489"/>
    <d v="2022-10-04T00:00:00"/>
    <n v="10"/>
    <n v="4"/>
    <n v="2"/>
    <s v="M"/>
    <s v="L2"/>
    <x v="0"/>
    <s v="A-R"/>
    <s v="A R"/>
    <x v="3"/>
    <x v="1"/>
    <x v="7"/>
    <d v="1899-12-30T14:45:36"/>
    <x v="13"/>
    <x v="7"/>
    <x v="3"/>
    <n v="86"/>
    <n v="1"/>
    <x v="0"/>
    <n v="177"/>
    <s v="CALAMA"/>
    <s v="A-R-4-10-2022-14"/>
    <x v="1"/>
    <x v="1"/>
  </r>
  <r>
    <n v="35492"/>
    <d v="2022-10-04T00:00:00"/>
    <n v="10"/>
    <n v="4"/>
    <n v="2"/>
    <s v="M"/>
    <s v="L2"/>
    <x v="0"/>
    <s v="C-I"/>
    <s v="C I"/>
    <x v="4"/>
    <x v="0"/>
    <x v="8"/>
    <d v="1899-12-30T16:55:13"/>
    <x v="13"/>
    <x v="12"/>
    <x v="4"/>
    <n v="89"/>
    <n v="0"/>
    <x v="0"/>
    <n v="177"/>
    <s v="CALAMA"/>
    <s v="C-I-4-10-2022-16"/>
    <x v="1"/>
    <x v="1"/>
  </r>
  <r>
    <n v="35493"/>
    <d v="2022-10-04T00:00:00"/>
    <n v="10"/>
    <n v="4"/>
    <n v="2"/>
    <s v="M"/>
    <s v="L2"/>
    <x v="0"/>
    <s v="C-R"/>
    <s v="C R"/>
    <x v="4"/>
    <x v="1"/>
    <x v="9"/>
    <d v="1899-12-30T17:52:07"/>
    <x v="13"/>
    <x v="9"/>
    <x v="4"/>
    <n v="89"/>
    <n v="1"/>
    <x v="0"/>
    <n v="177"/>
    <s v="CALAMA"/>
    <s v="C-R-4-10-2022-17"/>
    <x v="1"/>
    <x v="1"/>
  </r>
  <r>
    <n v="623"/>
    <d v="2022-10-06T00:00:00"/>
    <n v="10"/>
    <n v="6"/>
    <n v="4"/>
    <s v="J"/>
    <s v="L2"/>
    <x v="0"/>
    <s v="A-I"/>
    <s v="A I"/>
    <x v="3"/>
    <x v="0"/>
    <x v="6"/>
    <d v="1899-12-30T17:32:50"/>
    <x v="9"/>
    <x v="9"/>
    <x v="3"/>
    <n v="86"/>
    <n v="0"/>
    <x v="0"/>
    <n v="177"/>
    <s v="CALAMA"/>
    <s v="A-I-6-10-2022-17"/>
    <x v="0"/>
    <x v="0"/>
  </r>
  <r>
    <n v="624"/>
    <d v="2022-10-06T00:00:00"/>
    <n v="10"/>
    <n v="6"/>
    <n v="4"/>
    <s v="J"/>
    <s v="L2"/>
    <x v="0"/>
    <s v="A-R"/>
    <s v="A R"/>
    <x v="3"/>
    <x v="1"/>
    <x v="7"/>
    <d v="1899-12-30T18:49:38"/>
    <x v="9"/>
    <x v="13"/>
    <x v="3"/>
    <n v="86"/>
    <n v="1"/>
    <x v="0"/>
    <n v="177"/>
    <s v="CALAMA"/>
    <s v="A-R-6-10-2022-18"/>
    <x v="0"/>
    <x v="0"/>
  </r>
  <r>
    <n v="24197"/>
    <d v="2022-10-06T00:00:00"/>
    <n v="10"/>
    <n v="6"/>
    <n v="4"/>
    <s v="J"/>
    <s v="L2"/>
    <x v="0"/>
    <s v="C-I"/>
    <s v="C I"/>
    <x v="4"/>
    <x v="0"/>
    <x v="8"/>
    <d v="1899-12-30T17:38:51"/>
    <x v="54"/>
    <x v="9"/>
    <x v="4"/>
    <n v="89"/>
    <n v="0"/>
    <x v="0"/>
    <n v="177"/>
    <s v="CALAMA"/>
    <s v="C-I-6-10-2022-17"/>
    <x v="0"/>
    <x v="0"/>
  </r>
  <r>
    <n v="24198"/>
    <d v="2022-10-06T00:00:00"/>
    <n v="10"/>
    <n v="6"/>
    <n v="4"/>
    <s v="J"/>
    <s v="L2"/>
    <x v="0"/>
    <s v="C-R"/>
    <s v="C R"/>
    <x v="4"/>
    <x v="1"/>
    <x v="9"/>
    <d v="1899-12-30T18:36:23"/>
    <x v="54"/>
    <x v="13"/>
    <x v="4"/>
    <n v="89"/>
    <n v="1"/>
    <x v="0"/>
    <n v="177"/>
    <s v="CALAMA"/>
    <s v="C-R-6-10-2022-18"/>
    <x v="0"/>
    <x v="0"/>
  </r>
  <r>
    <n v="5791"/>
    <d v="2022-10-06T00:00:00"/>
    <n v="10"/>
    <n v="6"/>
    <n v="4"/>
    <s v="J"/>
    <s v="L2"/>
    <x v="0"/>
    <s v="Z-I"/>
    <s v="Z I"/>
    <x v="0"/>
    <x v="0"/>
    <x v="0"/>
    <d v="1899-12-30T17:26:36"/>
    <x v="6"/>
    <x v="9"/>
    <x v="0"/>
    <n v="92"/>
    <n v="0"/>
    <x v="0"/>
    <n v="177"/>
    <s v="CALAMA"/>
    <s v="Z-I-6-10-2022-17"/>
    <x v="0"/>
    <x v="0"/>
  </r>
  <r>
    <n v="29826"/>
    <d v="2022-10-06T00:00:00"/>
    <n v="10"/>
    <n v="6"/>
    <n v="4"/>
    <s v="J"/>
    <s v="L2"/>
    <x v="0"/>
    <s v="Z-R"/>
    <s v="Z R"/>
    <x v="0"/>
    <x v="1"/>
    <x v="1"/>
    <d v="1899-12-30T18:12:16"/>
    <x v="70"/>
    <x v="13"/>
    <x v="0"/>
    <n v="92"/>
    <n v="1"/>
    <x v="0"/>
    <n v="177"/>
    <s v="CALAMA"/>
    <s v="Z-R-6-10-2022-18"/>
    <x v="0"/>
    <x v="0"/>
  </r>
  <r>
    <n v="30061"/>
    <d v="2022-10-06T00:00:00"/>
    <n v="10"/>
    <n v="6"/>
    <n v="4"/>
    <s v="J"/>
    <s v="L2"/>
    <x v="0"/>
    <s v="F-I"/>
    <s v="F I"/>
    <x v="1"/>
    <x v="0"/>
    <x v="2"/>
    <d v="1899-12-30T17:34:44"/>
    <x v="65"/>
    <x v="9"/>
    <x v="1"/>
    <n v="90"/>
    <n v="0"/>
    <x v="0"/>
    <n v="177"/>
    <s v="CALAMA"/>
    <s v="F-I-6-10-2022-17"/>
    <x v="0"/>
    <x v="0"/>
  </r>
  <r>
    <n v="33325"/>
    <d v="2022-10-06T00:00:00"/>
    <n v="10"/>
    <n v="6"/>
    <n v="4"/>
    <s v="J"/>
    <s v="L2"/>
    <x v="0"/>
    <s v="F-R"/>
    <s v="F R"/>
    <x v="1"/>
    <x v="1"/>
    <x v="3"/>
    <d v="1899-12-30T18:36:24"/>
    <x v="3"/>
    <x v="13"/>
    <x v="1"/>
    <n v="90"/>
    <n v="1"/>
    <x v="0"/>
    <n v="177"/>
    <s v="CALAMA"/>
    <s v="F-R-6-10-2022-18"/>
    <x v="0"/>
    <x v="0"/>
  </r>
  <r>
    <n v="35096"/>
    <d v="2022-10-06T00:00:00"/>
    <n v="10"/>
    <n v="6"/>
    <n v="4"/>
    <s v="J"/>
    <s v="L2"/>
    <x v="0"/>
    <s v="T-I"/>
    <s v="T I"/>
    <x v="2"/>
    <x v="0"/>
    <x v="4"/>
    <d v="1899-12-30T17:14:01"/>
    <x v="67"/>
    <x v="9"/>
    <x v="2"/>
    <n v="85"/>
    <n v="0"/>
    <x v="0"/>
    <n v="177"/>
    <s v="CALAMA"/>
    <s v="T-I-6-10-2022-17"/>
    <x v="0"/>
    <x v="0"/>
  </r>
  <r>
    <n v="35532"/>
    <d v="2022-10-06T00:00:00"/>
    <n v="10"/>
    <n v="6"/>
    <n v="4"/>
    <s v="J"/>
    <s v="L2"/>
    <x v="0"/>
    <s v="T-R"/>
    <s v="T R"/>
    <x v="2"/>
    <x v="1"/>
    <x v="5"/>
    <d v="1899-12-30T20:10:51"/>
    <x v="13"/>
    <x v="2"/>
    <x v="2"/>
    <n v="85"/>
    <n v="1"/>
    <x v="1"/>
    <n v="177"/>
    <s v="CALAMA"/>
    <s v="T-R-6-10-2022-20"/>
    <x v="1"/>
    <x v="1"/>
  </r>
  <r>
    <n v="22027"/>
    <d v="2022-10-06T00:00:00"/>
    <n v="10"/>
    <n v="6"/>
    <n v="4"/>
    <s v="J"/>
    <s v="L2"/>
    <x v="0"/>
    <s v="C-I"/>
    <s v="C I"/>
    <x v="4"/>
    <x v="0"/>
    <x v="8"/>
    <d v="1899-12-30T17:49:54"/>
    <x v="82"/>
    <x v="9"/>
    <x v="4"/>
    <n v="89"/>
    <n v="0"/>
    <x v="0"/>
    <n v="177"/>
    <s v="CALAMA"/>
    <s v="C-I-6-10-2022-17"/>
    <x v="0"/>
    <x v="0"/>
  </r>
  <r>
    <n v="22028"/>
    <d v="2022-10-06T00:00:00"/>
    <n v="10"/>
    <n v="6"/>
    <n v="4"/>
    <s v="J"/>
    <s v="L2"/>
    <x v="0"/>
    <s v="C-R"/>
    <s v="C R"/>
    <x v="4"/>
    <x v="1"/>
    <x v="9"/>
    <d v="1899-12-30T18:51:40"/>
    <x v="82"/>
    <x v="13"/>
    <x v="4"/>
    <n v="89"/>
    <n v="1"/>
    <x v="0"/>
    <n v="177"/>
    <s v="CALAMA"/>
    <s v="C-R-6-10-2022-18"/>
    <x v="0"/>
    <x v="0"/>
  </r>
  <r>
    <n v="9598"/>
    <d v="2022-10-06T00:00:00"/>
    <n v="10"/>
    <n v="6"/>
    <n v="4"/>
    <s v="J"/>
    <s v="L2"/>
    <x v="0"/>
    <s v="Z-I"/>
    <s v="Z I"/>
    <x v="0"/>
    <x v="0"/>
    <x v="0"/>
    <d v="1899-12-30T17:49:10"/>
    <x v="77"/>
    <x v="9"/>
    <x v="0"/>
    <n v="92"/>
    <n v="0"/>
    <x v="0"/>
    <n v="177"/>
    <s v="CALAMA"/>
    <s v="Z-I-6-10-2022-17"/>
    <x v="0"/>
    <x v="0"/>
  </r>
  <r>
    <n v="5792"/>
    <d v="2022-10-06T00:00:00"/>
    <n v="10"/>
    <n v="6"/>
    <n v="4"/>
    <s v="J"/>
    <s v="L2"/>
    <x v="0"/>
    <s v="Z-R"/>
    <s v="Z R"/>
    <x v="0"/>
    <x v="1"/>
    <x v="1"/>
    <d v="1899-12-30T18:29:03"/>
    <x v="6"/>
    <x v="13"/>
    <x v="0"/>
    <n v="92"/>
    <n v="1"/>
    <x v="0"/>
    <n v="177"/>
    <s v="CALAMA"/>
    <s v="Z-R-6-10-2022-18"/>
    <x v="0"/>
    <x v="0"/>
  </r>
  <r>
    <n v="24060"/>
    <d v="2022-10-06T00:00:00"/>
    <n v="10"/>
    <n v="6"/>
    <n v="4"/>
    <s v="J"/>
    <s v="L2"/>
    <x v="0"/>
    <s v="F-I"/>
    <s v="F I"/>
    <x v="1"/>
    <x v="0"/>
    <x v="2"/>
    <d v="1899-12-30T17:47:32"/>
    <x v="27"/>
    <x v="9"/>
    <x v="1"/>
    <n v="90"/>
    <n v="0"/>
    <x v="0"/>
    <n v="177"/>
    <s v="CALAMA"/>
    <s v="F-I-6-10-2022-17"/>
    <x v="0"/>
    <x v="0"/>
  </r>
  <r>
    <n v="30062"/>
    <d v="2022-10-06T00:00:00"/>
    <n v="10"/>
    <n v="6"/>
    <n v="4"/>
    <s v="J"/>
    <s v="L2"/>
    <x v="0"/>
    <s v="F-R"/>
    <s v="F R"/>
    <x v="1"/>
    <x v="1"/>
    <x v="3"/>
    <d v="1899-12-30T18:45:57"/>
    <x v="65"/>
    <x v="13"/>
    <x v="1"/>
    <n v="90"/>
    <n v="1"/>
    <x v="0"/>
    <n v="177"/>
    <s v="CALAMA"/>
    <s v="F-R-6-10-2022-18"/>
    <x v="0"/>
    <x v="0"/>
  </r>
  <r>
    <n v="23766"/>
    <d v="2022-10-06T00:00:00"/>
    <n v="10"/>
    <n v="6"/>
    <n v="4"/>
    <s v="J"/>
    <s v="L2"/>
    <x v="0"/>
    <s v="T-I"/>
    <s v="T I"/>
    <x v="2"/>
    <x v="0"/>
    <x v="4"/>
    <d v="1899-12-30T17:28:57"/>
    <x v="72"/>
    <x v="9"/>
    <x v="2"/>
    <n v="85"/>
    <n v="0"/>
    <x v="0"/>
    <n v="177"/>
    <s v="CALAMA"/>
    <s v="T-I-6-10-2022-17"/>
    <x v="0"/>
    <x v="0"/>
  </r>
  <r>
    <n v="35863"/>
    <d v="2022-10-06T00:00:00"/>
    <n v="10"/>
    <n v="6"/>
    <n v="4"/>
    <s v="J"/>
    <s v="L2"/>
    <x v="0"/>
    <s v="T-R"/>
    <s v="T R"/>
    <x v="2"/>
    <x v="1"/>
    <x v="5"/>
    <d v="1899-12-30T18:09:01"/>
    <x v="23"/>
    <x v="13"/>
    <x v="2"/>
    <n v="85"/>
    <n v="1"/>
    <x v="1"/>
    <n v="177"/>
    <s v="CALAMA"/>
    <s v="T-R-6-10-2022-18"/>
    <x v="0"/>
    <x v="0"/>
  </r>
  <r>
    <n v="35097"/>
    <d v="2022-10-06T00:00:00"/>
    <n v="10"/>
    <n v="6"/>
    <n v="4"/>
    <s v="J"/>
    <s v="L2"/>
    <x v="0"/>
    <s v="T-R"/>
    <s v="T R"/>
    <x v="2"/>
    <x v="1"/>
    <x v="5"/>
    <d v="1899-12-30T18:19:10"/>
    <x v="67"/>
    <x v="13"/>
    <x v="2"/>
    <n v="85"/>
    <n v="1"/>
    <x v="0"/>
    <n v="177"/>
    <s v="CALAMA"/>
    <s v="T-R-6-10-2022-18"/>
    <x v="0"/>
    <x v="0"/>
  </r>
  <r>
    <n v="20780"/>
    <d v="2022-10-06T00:00:00"/>
    <n v="10"/>
    <n v="6"/>
    <n v="4"/>
    <s v="J"/>
    <s v="L2"/>
    <x v="0"/>
    <s v="T-I"/>
    <s v="T I"/>
    <x v="2"/>
    <x v="0"/>
    <x v="4"/>
    <d v="1899-12-30T17:41:58"/>
    <x v="79"/>
    <x v="9"/>
    <x v="2"/>
    <n v="85"/>
    <n v="0"/>
    <x v="0"/>
    <n v="177"/>
    <s v="CALAMA"/>
    <s v="T-I-6-10-2022-17"/>
    <x v="0"/>
    <x v="0"/>
  </r>
  <r>
    <n v="23767"/>
    <d v="2022-10-06T00:00:00"/>
    <n v="10"/>
    <n v="6"/>
    <n v="4"/>
    <s v="J"/>
    <s v="L2"/>
    <x v="0"/>
    <s v="T-R"/>
    <s v="T R"/>
    <x v="2"/>
    <x v="1"/>
    <x v="5"/>
    <d v="1899-12-30T18:35:26"/>
    <x v="72"/>
    <x v="13"/>
    <x v="2"/>
    <n v="85"/>
    <n v="1"/>
    <x v="0"/>
    <n v="177"/>
    <s v="CALAMA"/>
    <s v="T-R-6-10-2022-18"/>
    <x v="0"/>
    <x v="0"/>
  </r>
  <r>
    <n v="26673"/>
    <d v="2022-10-06T00:00:00"/>
    <n v="10"/>
    <n v="6"/>
    <n v="4"/>
    <s v="J"/>
    <s v="L2"/>
    <x v="0"/>
    <s v="A-I"/>
    <s v="A I"/>
    <x v="3"/>
    <x v="0"/>
    <x v="6"/>
    <d v="1899-12-30T17:44:05"/>
    <x v="20"/>
    <x v="9"/>
    <x v="3"/>
    <n v="86"/>
    <n v="0"/>
    <x v="0"/>
    <n v="177"/>
    <s v="CALAMA"/>
    <s v="A-I-6-10-2022-17"/>
    <x v="0"/>
    <x v="0"/>
  </r>
  <r>
    <n v="26674"/>
    <d v="2022-10-06T00:00:00"/>
    <n v="10"/>
    <n v="6"/>
    <n v="4"/>
    <s v="J"/>
    <s v="L2"/>
    <x v="0"/>
    <s v="A-R"/>
    <s v="A R"/>
    <x v="3"/>
    <x v="1"/>
    <x v="7"/>
    <d v="1899-12-30T19:02:30"/>
    <x v="20"/>
    <x v="10"/>
    <x v="3"/>
    <n v="86"/>
    <n v="1"/>
    <x v="1"/>
    <n v="177"/>
    <s v="CALAMA"/>
    <s v="A-R-6-10-2022-19"/>
    <x v="0"/>
    <x v="0"/>
  </r>
  <r>
    <n v="38015"/>
    <d v="2022-10-06T00:00:00"/>
    <n v="10"/>
    <n v="6"/>
    <n v="4"/>
    <s v="J"/>
    <s v="L2"/>
    <x v="0"/>
    <s v="C-I"/>
    <s v="C I"/>
    <x v="4"/>
    <x v="0"/>
    <x v="8"/>
    <d v="1899-12-30T18:07:41"/>
    <x v="0"/>
    <x v="13"/>
    <x v="4"/>
    <n v="89"/>
    <n v="0"/>
    <x v="0"/>
    <n v="177"/>
    <s v="CALAMA"/>
    <s v="C-I-6-10-2022-18"/>
    <x v="0"/>
    <x v="0"/>
  </r>
  <r>
    <n v="38016"/>
    <d v="2022-10-06T00:00:00"/>
    <n v="10"/>
    <n v="6"/>
    <n v="4"/>
    <s v="J"/>
    <s v="L2"/>
    <x v="0"/>
    <s v="C-R"/>
    <s v="C R"/>
    <x v="4"/>
    <x v="1"/>
    <x v="9"/>
    <d v="1899-12-30T19:06:34"/>
    <x v="0"/>
    <x v="10"/>
    <x v="4"/>
    <n v="89"/>
    <n v="1"/>
    <x v="0"/>
    <n v="177"/>
    <s v="CALAMA"/>
    <s v="C-R-6-10-2022-19"/>
    <x v="0"/>
    <x v="0"/>
  </r>
  <r>
    <n v="3233"/>
    <d v="2022-10-06T00:00:00"/>
    <n v="10"/>
    <n v="6"/>
    <n v="4"/>
    <s v="J"/>
    <s v="L2"/>
    <x v="0"/>
    <s v="Z-I"/>
    <s v="Z I"/>
    <x v="0"/>
    <x v="0"/>
    <x v="0"/>
    <d v="1899-12-30T18:04:02"/>
    <x v="10"/>
    <x v="13"/>
    <x v="0"/>
    <n v="92"/>
    <n v="0"/>
    <x v="0"/>
    <n v="177"/>
    <s v="CALAMA"/>
    <s v="Z-I-6-10-2022-18"/>
    <x v="0"/>
    <x v="0"/>
  </r>
  <r>
    <n v="9599"/>
    <d v="2022-10-06T00:00:00"/>
    <n v="10"/>
    <n v="6"/>
    <n v="4"/>
    <s v="J"/>
    <s v="L2"/>
    <x v="0"/>
    <s v="Z-R"/>
    <s v="Z R"/>
    <x v="0"/>
    <x v="1"/>
    <x v="1"/>
    <d v="1899-12-30T18:53:19"/>
    <x v="77"/>
    <x v="13"/>
    <x v="0"/>
    <n v="92"/>
    <n v="1"/>
    <x v="0"/>
    <n v="177"/>
    <s v="CALAMA"/>
    <s v="Z-R-6-10-2022-18"/>
    <x v="0"/>
    <x v="0"/>
  </r>
  <r>
    <n v="36656"/>
    <d v="2022-10-04T00:00:00"/>
    <n v="10"/>
    <n v="4"/>
    <n v="2"/>
    <s v="M"/>
    <s v="L2"/>
    <x v="0"/>
    <s v="F-I"/>
    <s v="F I"/>
    <x v="1"/>
    <x v="0"/>
    <x v="2"/>
    <d v="1899-12-30T08:15:56"/>
    <x v="52"/>
    <x v="1"/>
    <x v="1"/>
    <n v="90"/>
    <n v="0"/>
    <x v="0"/>
    <n v="177"/>
    <s v="CALAMA"/>
    <s v="F-I-4-10-2022-8"/>
    <x v="1"/>
    <x v="1"/>
  </r>
  <r>
    <n v="36657"/>
    <d v="2022-10-04T00:00:00"/>
    <n v="10"/>
    <n v="4"/>
    <n v="2"/>
    <s v="M"/>
    <s v="L2"/>
    <x v="0"/>
    <s v="F-R"/>
    <s v="F R"/>
    <x v="1"/>
    <x v="1"/>
    <x v="3"/>
    <d v="1899-12-30T09:27:06"/>
    <x v="52"/>
    <x v="14"/>
    <x v="1"/>
    <n v="90"/>
    <n v="1"/>
    <x v="0"/>
    <n v="177"/>
    <s v="CALAMA"/>
    <s v="F-R-4-10-2022-9"/>
    <x v="1"/>
    <x v="1"/>
  </r>
  <r>
    <n v="36659"/>
    <d v="2022-10-04T00:00:00"/>
    <n v="10"/>
    <n v="4"/>
    <n v="2"/>
    <s v="M"/>
    <s v="L2"/>
    <x v="0"/>
    <s v="T-I"/>
    <s v="T I"/>
    <x v="2"/>
    <x v="0"/>
    <x v="4"/>
    <d v="1899-12-30T10:54:18"/>
    <x v="52"/>
    <x v="4"/>
    <x v="2"/>
    <n v="85"/>
    <n v="0"/>
    <x v="0"/>
    <n v="177"/>
    <s v="CALAMA"/>
    <s v="T-I-4-10-2022-10"/>
    <x v="1"/>
    <x v="1"/>
  </r>
  <r>
    <n v="36661"/>
    <d v="2022-10-04T00:00:00"/>
    <n v="10"/>
    <n v="4"/>
    <n v="2"/>
    <s v="M"/>
    <s v="L2"/>
    <x v="0"/>
    <s v="T-R"/>
    <s v="T R"/>
    <x v="2"/>
    <x v="1"/>
    <x v="5"/>
    <d v="1899-12-30T11:58:36"/>
    <x v="52"/>
    <x v="5"/>
    <x v="2"/>
    <n v="85"/>
    <n v="1"/>
    <x v="0"/>
    <n v="177"/>
    <s v="CALAMA"/>
    <s v="T-R-4-10-2022-11"/>
    <x v="1"/>
    <x v="1"/>
  </r>
  <r>
    <n v="36665"/>
    <d v="2022-10-04T00:00:00"/>
    <n v="10"/>
    <n v="4"/>
    <n v="2"/>
    <s v="M"/>
    <s v="L2"/>
    <x v="0"/>
    <s v="A-I"/>
    <s v="A I"/>
    <x v="3"/>
    <x v="0"/>
    <x v="6"/>
    <d v="1899-12-30T13:56:58"/>
    <x v="52"/>
    <x v="11"/>
    <x v="3"/>
    <n v="86"/>
    <n v="0"/>
    <x v="0"/>
    <n v="177"/>
    <s v="CALAMA"/>
    <s v="A-I-4-10-2022-13"/>
    <x v="1"/>
    <x v="1"/>
  </r>
  <r>
    <n v="36666"/>
    <d v="2022-10-04T00:00:00"/>
    <n v="10"/>
    <n v="4"/>
    <n v="2"/>
    <s v="M"/>
    <s v="L2"/>
    <x v="0"/>
    <s v="A-R"/>
    <s v="A R"/>
    <x v="3"/>
    <x v="1"/>
    <x v="7"/>
    <d v="1899-12-30T15:18:12"/>
    <x v="52"/>
    <x v="8"/>
    <x v="3"/>
    <n v="86"/>
    <n v="1"/>
    <x v="0"/>
    <n v="177"/>
    <s v="CALAMA"/>
    <s v="A-R-4-10-2022-15"/>
    <x v="1"/>
    <x v="1"/>
  </r>
  <r>
    <n v="17412"/>
    <d v="2022-10-06T00:00:00"/>
    <n v="10"/>
    <n v="6"/>
    <n v="4"/>
    <s v="J"/>
    <s v="L2"/>
    <x v="0"/>
    <s v="C-I"/>
    <s v="C I"/>
    <x v="4"/>
    <x v="0"/>
    <x v="8"/>
    <d v="1899-12-30T18:19:54"/>
    <x v="14"/>
    <x v="13"/>
    <x v="4"/>
    <n v="89"/>
    <n v="0"/>
    <x v="0"/>
    <n v="177"/>
    <s v="CALAMA"/>
    <s v="C-I-6-10-2022-18"/>
    <x v="0"/>
    <x v="0"/>
  </r>
  <r>
    <n v="17413"/>
    <d v="2022-10-06T00:00:00"/>
    <n v="10"/>
    <n v="6"/>
    <n v="4"/>
    <s v="J"/>
    <s v="L2"/>
    <x v="0"/>
    <s v="C-R"/>
    <s v="C R"/>
    <x v="4"/>
    <x v="1"/>
    <x v="9"/>
    <d v="1899-12-30T19:22:16"/>
    <x v="14"/>
    <x v="10"/>
    <x v="4"/>
    <n v="89"/>
    <n v="1"/>
    <x v="1"/>
    <n v="177"/>
    <s v="CALAMA"/>
    <s v="C-R-6-10-2022-19"/>
    <x v="0"/>
    <x v="0"/>
  </r>
  <r>
    <n v="29446"/>
    <d v="2022-10-06T00:00:00"/>
    <n v="10"/>
    <n v="6"/>
    <n v="4"/>
    <s v="J"/>
    <s v="L2"/>
    <x v="0"/>
    <s v="Z-I"/>
    <s v="Z I"/>
    <x v="0"/>
    <x v="0"/>
    <x v="0"/>
    <d v="1899-12-30T18:22:31"/>
    <x v="16"/>
    <x v="13"/>
    <x v="0"/>
    <n v="92"/>
    <n v="0"/>
    <x v="0"/>
    <n v="177"/>
    <s v="CALAMA"/>
    <s v="Z-I-6-10-2022-18"/>
    <x v="0"/>
    <x v="0"/>
  </r>
  <r>
    <n v="3234"/>
    <d v="2022-10-06T00:00:00"/>
    <n v="10"/>
    <n v="6"/>
    <n v="4"/>
    <s v="J"/>
    <s v="L2"/>
    <x v="0"/>
    <s v="Z-R"/>
    <s v="Z R"/>
    <x v="0"/>
    <x v="1"/>
    <x v="1"/>
    <d v="1899-12-30T19:07:30"/>
    <x v="10"/>
    <x v="10"/>
    <x v="0"/>
    <n v="92"/>
    <n v="1"/>
    <x v="0"/>
    <n v="177"/>
    <s v="CALAMA"/>
    <s v="Z-R-6-10-2022-19"/>
    <x v="0"/>
    <x v="0"/>
  </r>
  <r>
    <n v="21396"/>
    <d v="2022-10-06T00:00:00"/>
    <n v="10"/>
    <n v="6"/>
    <n v="4"/>
    <s v="J"/>
    <s v="L2"/>
    <x v="0"/>
    <s v="F-I"/>
    <s v="F I"/>
    <x v="1"/>
    <x v="0"/>
    <x v="2"/>
    <d v="1899-12-30T18:25:06"/>
    <x v="86"/>
    <x v="13"/>
    <x v="1"/>
    <n v="90"/>
    <n v="0"/>
    <x v="1"/>
    <n v="177"/>
    <s v="CALAMA"/>
    <s v="F-I-6-10-2022-18"/>
    <x v="0"/>
    <x v="0"/>
  </r>
  <r>
    <n v="24061"/>
    <d v="2022-10-06T00:00:00"/>
    <n v="10"/>
    <n v="6"/>
    <n v="4"/>
    <s v="J"/>
    <s v="L2"/>
    <x v="0"/>
    <s v="F-R"/>
    <s v="F R"/>
    <x v="1"/>
    <x v="1"/>
    <x v="3"/>
    <d v="1899-12-30T18:59:53"/>
    <x v="27"/>
    <x v="13"/>
    <x v="1"/>
    <n v="90"/>
    <n v="1"/>
    <x v="0"/>
    <n v="177"/>
    <s v="CALAMA"/>
    <s v="F-R-6-10-2022-18"/>
    <x v="0"/>
    <x v="0"/>
  </r>
  <r>
    <n v="16451"/>
    <d v="2022-10-06T00:00:00"/>
    <n v="10"/>
    <n v="6"/>
    <n v="4"/>
    <s v="J"/>
    <s v="L2"/>
    <x v="0"/>
    <s v="T-I"/>
    <s v="T I"/>
    <x v="2"/>
    <x v="0"/>
    <x v="4"/>
    <d v="1899-12-30T18:16:25"/>
    <x v="42"/>
    <x v="13"/>
    <x v="2"/>
    <n v="85"/>
    <n v="0"/>
    <x v="0"/>
    <n v="177"/>
    <s v="CALAMA"/>
    <s v="T-I-6-10-2022-18"/>
    <x v="0"/>
    <x v="0"/>
  </r>
  <r>
    <n v="20781"/>
    <d v="2022-10-06T00:00:00"/>
    <n v="10"/>
    <n v="6"/>
    <n v="4"/>
    <s v="J"/>
    <s v="L2"/>
    <x v="0"/>
    <s v="T-R"/>
    <s v="T R"/>
    <x v="2"/>
    <x v="1"/>
    <x v="5"/>
    <d v="1899-12-30T18:44:07"/>
    <x v="79"/>
    <x v="13"/>
    <x v="2"/>
    <n v="85"/>
    <n v="1"/>
    <x v="0"/>
    <n v="177"/>
    <s v="CALAMA"/>
    <s v="T-R-6-10-2022-18"/>
    <x v="0"/>
    <x v="0"/>
  </r>
  <r>
    <n v="36861"/>
    <d v="2022-10-04T00:00:00"/>
    <n v="10"/>
    <n v="4"/>
    <n v="2"/>
    <s v="M"/>
    <s v="L2"/>
    <x v="0"/>
    <s v="F-I"/>
    <s v="F I"/>
    <x v="1"/>
    <x v="0"/>
    <x v="2"/>
    <d v="1899-12-30T07:11:58"/>
    <x v="111"/>
    <x v="0"/>
    <x v="1"/>
    <n v="90"/>
    <n v="0"/>
    <x v="1"/>
    <n v="177"/>
    <s v="CALAMA"/>
    <s v="F-I-4-10-2022-7"/>
    <x v="1"/>
    <x v="1"/>
  </r>
  <r>
    <n v="36862"/>
    <d v="2022-10-04T00:00:00"/>
    <n v="10"/>
    <n v="4"/>
    <n v="2"/>
    <s v="M"/>
    <s v="L2"/>
    <x v="0"/>
    <s v="F-R"/>
    <s v="F R"/>
    <x v="1"/>
    <x v="1"/>
    <x v="3"/>
    <d v="1899-12-30T07:27:48"/>
    <x v="111"/>
    <x v="0"/>
    <x v="1"/>
    <n v="90"/>
    <n v="1"/>
    <x v="0"/>
    <n v="177"/>
    <s v="CALAMA"/>
    <s v="F-R-4-10-2022-7"/>
    <x v="1"/>
    <x v="1"/>
  </r>
  <r>
    <n v="36864"/>
    <d v="2022-10-04T00:00:00"/>
    <n v="10"/>
    <n v="4"/>
    <n v="2"/>
    <s v="M"/>
    <s v="L2"/>
    <x v="0"/>
    <s v="Z-I"/>
    <s v="Z I"/>
    <x v="0"/>
    <x v="0"/>
    <x v="0"/>
    <d v="1899-12-30T09:00:44"/>
    <x v="111"/>
    <x v="14"/>
    <x v="0"/>
    <n v="92"/>
    <n v="0"/>
    <x v="0"/>
    <n v="177"/>
    <s v="CALAMA"/>
    <s v="Z-I-4-10-2022-9"/>
    <x v="1"/>
    <x v="1"/>
  </r>
  <r>
    <n v="36865"/>
    <d v="2022-10-04T00:00:00"/>
    <n v="10"/>
    <n v="4"/>
    <n v="2"/>
    <s v="M"/>
    <s v="L2"/>
    <x v="0"/>
    <s v="Z-R"/>
    <s v="Z R"/>
    <x v="0"/>
    <x v="1"/>
    <x v="1"/>
    <d v="1899-12-30T09:55:21"/>
    <x v="111"/>
    <x v="14"/>
    <x v="0"/>
    <n v="92"/>
    <n v="1"/>
    <x v="0"/>
    <n v="177"/>
    <s v="CALAMA"/>
    <s v="Z-R-4-10-2022-9"/>
    <x v="1"/>
    <x v="1"/>
  </r>
  <r>
    <n v="36868"/>
    <d v="2022-10-04T00:00:00"/>
    <n v="10"/>
    <n v="4"/>
    <n v="2"/>
    <s v="M"/>
    <s v="L2"/>
    <x v="0"/>
    <s v="F-I"/>
    <s v="F I"/>
    <x v="1"/>
    <x v="0"/>
    <x v="2"/>
    <d v="1899-12-30T11:37:16"/>
    <x v="111"/>
    <x v="5"/>
    <x v="1"/>
    <n v="90"/>
    <n v="0"/>
    <x v="0"/>
    <n v="177"/>
    <s v="CALAMA"/>
    <s v="F-I-4-10-2022-11"/>
    <x v="1"/>
    <x v="1"/>
  </r>
  <r>
    <n v="36869"/>
    <d v="2022-10-04T00:00:00"/>
    <n v="10"/>
    <n v="4"/>
    <n v="2"/>
    <s v="M"/>
    <s v="L2"/>
    <x v="0"/>
    <s v="F-R"/>
    <s v="F R"/>
    <x v="1"/>
    <x v="1"/>
    <x v="3"/>
    <d v="1899-12-30T12:48:45"/>
    <x v="111"/>
    <x v="6"/>
    <x v="1"/>
    <n v="90"/>
    <n v="1"/>
    <x v="0"/>
    <n v="177"/>
    <s v="CALAMA"/>
    <s v="F-R-4-10-2022-12"/>
    <x v="1"/>
    <x v="1"/>
  </r>
  <r>
    <n v="36871"/>
    <d v="2022-10-04T00:00:00"/>
    <n v="10"/>
    <n v="4"/>
    <n v="2"/>
    <s v="M"/>
    <s v="L2"/>
    <x v="0"/>
    <s v="T-I"/>
    <s v="T I"/>
    <x v="2"/>
    <x v="0"/>
    <x v="4"/>
    <d v="1899-12-30T14:33:38"/>
    <x v="111"/>
    <x v="7"/>
    <x v="2"/>
    <n v="85"/>
    <n v="0"/>
    <x v="0"/>
    <n v="177"/>
    <s v="CALAMA"/>
    <s v="T-I-4-10-2022-14"/>
    <x v="1"/>
    <x v="1"/>
  </r>
  <r>
    <n v="36872"/>
    <d v="2022-10-04T00:00:00"/>
    <n v="10"/>
    <n v="4"/>
    <n v="2"/>
    <s v="M"/>
    <s v="L2"/>
    <x v="0"/>
    <s v="T-R"/>
    <s v="T R"/>
    <x v="2"/>
    <x v="1"/>
    <x v="5"/>
    <d v="1899-12-30T15:37:31"/>
    <x v="111"/>
    <x v="8"/>
    <x v="2"/>
    <n v="85"/>
    <n v="1"/>
    <x v="0"/>
    <n v="177"/>
    <s v="CALAMA"/>
    <s v="T-R-4-10-2022-15"/>
    <x v="1"/>
    <x v="1"/>
  </r>
  <r>
    <n v="36875"/>
    <d v="2022-10-04T00:00:00"/>
    <n v="10"/>
    <n v="4"/>
    <n v="2"/>
    <s v="M"/>
    <s v="L2"/>
    <x v="0"/>
    <s v="A-I"/>
    <s v="A I"/>
    <x v="3"/>
    <x v="0"/>
    <x v="6"/>
    <d v="1899-12-30T17:17:23"/>
    <x v="111"/>
    <x v="9"/>
    <x v="3"/>
    <n v="86"/>
    <n v="0"/>
    <x v="0"/>
    <n v="177"/>
    <s v="CALAMA"/>
    <s v="A-I-4-10-2022-17"/>
    <x v="1"/>
    <x v="1"/>
  </r>
  <r>
    <n v="36876"/>
    <d v="2022-10-04T00:00:00"/>
    <n v="10"/>
    <n v="4"/>
    <n v="2"/>
    <s v="M"/>
    <s v="L2"/>
    <x v="0"/>
    <s v="A-R"/>
    <s v="A R"/>
    <x v="3"/>
    <x v="1"/>
    <x v="7"/>
    <d v="1899-12-30T18:35:52"/>
    <x v="111"/>
    <x v="13"/>
    <x v="3"/>
    <n v="86"/>
    <n v="1"/>
    <x v="0"/>
    <n v="177"/>
    <s v="CALAMA"/>
    <s v="A-R-4-10-2022-18"/>
    <x v="1"/>
    <x v="1"/>
  </r>
  <r>
    <n v="37140"/>
    <d v="2022-10-04T00:00:00"/>
    <n v="10"/>
    <n v="4"/>
    <n v="2"/>
    <s v="M"/>
    <s v="L2"/>
    <x v="0"/>
    <s v="C-I"/>
    <s v="C I"/>
    <x v="4"/>
    <x v="0"/>
    <x v="8"/>
    <d v="1899-12-30T07:59:50"/>
    <x v="48"/>
    <x v="0"/>
    <x v="4"/>
    <n v="89"/>
    <n v="0"/>
    <x v="0"/>
    <n v="177"/>
    <s v="CALAMA"/>
    <s v="C-I-4-10-2022-7"/>
    <x v="1"/>
    <x v="1"/>
  </r>
  <r>
    <n v="37141"/>
    <d v="2022-10-04T00:00:00"/>
    <n v="10"/>
    <n v="4"/>
    <n v="2"/>
    <s v="M"/>
    <s v="L2"/>
    <x v="0"/>
    <s v="C-R"/>
    <s v="C R"/>
    <x v="4"/>
    <x v="1"/>
    <x v="9"/>
    <d v="1899-12-30T08:52:34"/>
    <x v="48"/>
    <x v="1"/>
    <x v="4"/>
    <n v="89"/>
    <n v="1"/>
    <x v="0"/>
    <n v="177"/>
    <s v="CALAMA"/>
    <s v="C-R-4-10-2022-8"/>
    <x v="1"/>
    <x v="1"/>
  </r>
  <r>
    <n v="37143"/>
    <d v="2022-10-04T00:00:00"/>
    <n v="10"/>
    <n v="4"/>
    <n v="2"/>
    <s v="M"/>
    <s v="L2"/>
    <x v="0"/>
    <s v="Z-I"/>
    <s v="Z I"/>
    <x v="0"/>
    <x v="0"/>
    <x v="0"/>
    <d v="1899-12-30T10:26:10"/>
    <x v="48"/>
    <x v="4"/>
    <x v="0"/>
    <n v="92"/>
    <n v="0"/>
    <x v="0"/>
    <n v="177"/>
    <s v="CALAMA"/>
    <s v="Z-I-4-10-2022-10"/>
    <x v="1"/>
    <x v="1"/>
  </r>
  <r>
    <n v="37144"/>
    <d v="2022-10-04T00:00:00"/>
    <n v="10"/>
    <n v="4"/>
    <n v="2"/>
    <s v="M"/>
    <s v="L2"/>
    <x v="0"/>
    <s v="Z-R"/>
    <s v="Z R"/>
    <x v="0"/>
    <x v="1"/>
    <x v="1"/>
    <d v="1899-12-30T11:25:03"/>
    <x v="48"/>
    <x v="5"/>
    <x v="0"/>
    <n v="92"/>
    <n v="1"/>
    <x v="0"/>
    <n v="177"/>
    <s v="CALAMA"/>
    <s v="Z-R-4-10-2022-11"/>
    <x v="1"/>
    <x v="1"/>
  </r>
  <r>
    <n v="37146"/>
    <d v="2022-10-04T00:00:00"/>
    <n v="10"/>
    <n v="4"/>
    <n v="2"/>
    <s v="M"/>
    <s v="L2"/>
    <x v="0"/>
    <s v="F-I"/>
    <s v="F I"/>
    <x v="1"/>
    <x v="0"/>
    <x v="2"/>
    <d v="1899-12-30T13:13:54"/>
    <x v="48"/>
    <x v="11"/>
    <x v="1"/>
    <n v="90"/>
    <n v="0"/>
    <x v="0"/>
    <n v="177"/>
    <s v="CALAMA"/>
    <s v="F-I-4-10-2022-13"/>
    <x v="1"/>
    <x v="1"/>
  </r>
  <r>
    <n v="37147"/>
    <d v="2022-10-04T00:00:00"/>
    <n v="10"/>
    <n v="4"/>
    <n v="2"/>
    <s v="M"/>
    <s v="L2"/>
    <x v="0"/>
    <s v="F-R"/>
    <s v="F R"/>
    <x v="1"/>
    <x v="1"/>
    <x v="3"/>
    <d v="1899-12-30T14:29:34"/>
    <x v="48"/>
    <x v="7"/>
    <x v="1"/>
    <n v="90"/>
    <n v="1"/>
    <x v="0"/>
    <n v="177"/>
    <s v="CALAMA"/>
    <s v="F-R-4-10-2022-14"/>
    <x v="1"/>
    <x v="1"/>
  </r>
  <r>
    <n v="37151"/>
    <d v="2022-10-04T00:00:00"/>
    <n v="10"/>
    <n v="4"/>
    <n v="2"/>
    <s v="M"/>
    <s v="L2"/>
    <x v="0"/>
    <s v="T-I"/>
    <s v="T I"/>
    <x v="2"/>
    <x v="0"/>
    <x v="4"/>
    <d v="1899-12-30T16:14:25"/>
    <x v="48"/>
    <x v="12"/>
    <x v="2"/>
    <n v="85"/>
    <n v="0"/>
    <x v="0"/>
    <n v="177"/>
    <s v="CALAMA"/>
    <s v="T-I-4-10-2022-16"/>
    <x v="1"/>
    <x v="1"/>
  </r>
  <r>
    <n v="37152"/>
    <d v="2022-10-04T00:00:00"/>
    <n v="10"/>
    <n v="4"/>
    <n v="2"/>
    <s v="M"/>
    <s v="L2"/>
    <x v="0"/>
    <s v="T-R"/>
    <s v="T R"/>
    <x v="2"/>
    <x v="1"/>
    <x v="5"/>
    <d v="1899-12-30T17:19:09"/>
    <x v="48"/>
    <x v="9"/>
    <x v="2"/>
    <n v="85"/>
    <n v="1"/>
    <x v="0"/>
    <n v="177"/>
    <s v="CALAMA"/>
    <s v="T-R-4-10-2022-17"/>
    <x v="1"/>
    <x v="1"/>
  </r>
  <r>
    <n v="12291"/>
    <d v="2022-10-06T00:00:00"/>
    <n v="10"/>
    <n v="6"/>
    <n v="4"/>
    <s v="J"/>
    <s v="L2"/>
    <x v="0"/>
    <s v="Z-I"/>
    <s v="Z I"/>
    <x v="0"/>
    <x v="0"/>
    <x v="0"/>
    <d v="1899-12-30T18:33:42"/>
    <x v="76"/>
    <x v="13"/>
    <x v="0"/>
    <n v="92"/>
    <n v="0"/>
    <x v="1"/>
    <n v="177"/>
    <s v="CALAMA"/>
    <s v="Z-I-6-10-2022-18"/>
    <x v="0"/>
    <x v="0"/>
  </r>
  <r>
    <n v="29447"/>
    <d v="2022-10-06T00:00:00"/>
    <n v="10"/>
    <n v="6"/>
    <n v="4"/>
    <s v="J"/>
    <s v="L2"/>
    <x v="0"/>
    <s v="Z-R"/>
    <s v="Z R"/>
    <x v="0"/>
    <x v="1"/>
    <x v="1"/>
    <d v="1899-12-30T19:22:38"/>
    <x v="16"/>
    <x v="10"/>
    <x v="0"/>
    <n v="92"/>
    <n v="1"/>
    <x v="0"/>
    <n v="177"/>
    <s v="CALAMA"/>
    <s v="Z-R-6-10-2022-19"/>
    <x v="0"/>
    <x v="0"/>
  </r>
  <r>
    <n v="25257"/>
    <d v="2022-10-06T00:00:00"/>
    <n v="10"/>
    <n v="6"/>
    <n v="4"/>
    <s v="J"/>
    <s v="L2"/>
    <x v="0"/>
    <s v="F-I"/>
    <s v="F I"/>
    <x v="1"/>
    <x v="0"/>
    <x v="2"/>
    <d v="1899-12-30T18:40:33"/>
    <x v="36"/>
    <x v="13"/>
    <x v="1"/>
    <n v="90"/>
    <n v="0"/>
    <x v="0"/>
    <n v="177"/>
    <s v="CALAMA"/>
    <s v="F-I-6-10-2022-18"/>
    <x v="0"/>
    <x v="0"/>
  </r>
  <r>
    <n v="21397"/>
    <d v="2022-10-06T00:00:00"/>
    <n v="10"/>
    <n v="6"/>
    <n v="4"/>
    <s v="J"/>
    <s v="L2"/>
    <x v="0"/>
    <s v="F-R"/>
    <s v="F R"/>
    <x v="1"/>
    <x v="1"/>
    <x v="3"/>
    <d v="1899-12-30T19:25:28"/>
    <x v="86"/>
    <x v="10"/>
    <x v="1"/>
    <n v="90"/>
    <n v="1"/>
    <x v="0"/>
    <n v="177"/>
    <s v="CALAMA"/>
    <s v="F-R-6-10-2022-19"/>
    <x v="0"/>
    <x v="0"/>
  </r>
  <r>
    <n v="3984"/>
    <d v="2022-10-06T00:00:00"/>
    <n v="10"/>
    <n v="6"/>
    <n v="4"/>
    <s v="J"/>
    <s v="L2"/>
    <x v="0"/>
    <s v="T-I"/>
    <s v="T I"/>
    <x v="2"/>
    <x v="0"/>
    <x v="4"/>
    <d v="1899-12-30T18:40:00"/>
    <x v="26"/>
    <x v="13"/>
    <x v="2"/>
    <n v="85"/>
    <n v="0"/>
    <x v="0"/>
    <n v="177"/>
    <s v="CALAMA"/>
    <s v="T-I-6-10-2022-18"/>
    <x v="0"/>
    <x v="0"/>
  </r>
  <r>
    <n v="16452"/>
    <d v="2022-10-06T00:00:00"/>
    <n v="10"/>
    <n v="6"/>
    <n v="4"/>
    <s v="J"/>
    <s v="L2"/>
    <x v="0"/>
    <s v="T-R"/>
    <s v="T R"/>
    <x v="2"/>
    <x v="1"/>
    <x v="5"/>
    <d v="1899-12-30T19:17:37"/>
    <x v="42"/>
    <x v="10"/>
    <x v="2"/>
    <n v="85"/>
    <n v="1"/>
    <x v="0"/>
    <n v="177"/>
    <s v="CALAMA"/>
    <s v="T-R-6-10-2022-19"/>
    <x v="0"/>
    <x v="0"/>
  </r>
  <r>
    <n v="1681"/>
    <d v="2022-10-06T00:00:00"/>
    <n v="10"/>
    <n v="6"/>
    <n v="4"/>
    <s v="J"/>
    <s v="L2"/>
    <x v="0"/>
    <s v="A-I"/>
    <s v="A I"/>
    <x v="3"/>
    <x v="0"/>
    <x v="6"/>
    <d v="1899-12-30T18:01:40"/>
    <x v="21"/>
    <x v="13"/>
    <x v="3"/>
    <n v="86"/>
    <n v="0"/>
    <x v="0"/>
    <n v="177"/>
    <s v="CALAMA"/>
    <s v="A-I-6-10-2022-18"/>
    <x v="0"/>
    <x v="0"/>
  </r>
  <r>
    <n v="1682"/>
    <d v="2022-10-06T00:00:00"/>
    <n v="10"/>
    <n v="6"/>
    <n v="4"/>
    <s v="J"/>
    <s v="L2"/>
    <x v="0"/>
    <s v="A-R"/>
    <s v="A R"/>
    <x v="3"/>
    <x v="1"/>
    <x v="7"/>
    <d v="1899-12-30T19:22:49"/>
    <x v="21"/>
    <x v="10"/>
    <x v="3"/>
    <n v="86"/>
    <n v="1"/>
    <x v="0"/>
    <n v="177"/>
    <s v="CALAMA"/>
    <s v="A-R-6-10-2022-19"/>
    <x v="0"/>
    <x v="0"/>
  </r>
  <r>
    <n v="37522"/>
    <d v="2022-10-04T00:00:00"/>
    <n v="10"/>
    <n v="4"/>
    <n v="2"/>
    <s v="M"/>
    <s v="L2"/>
    <x v="0"/>
    <s v="FY2-R"/>
    <s v="FY2 R"/>
    <x v="10"/>
    <x v="1"/>
    <x v="15"/>
    <d v="1899-12-30T07:26:09"/>
    <x v="50"/>
    <x v="0"/>
    <x v="10"/>
    <n v="536"/>
    <n v="1"/>
    <x v="0"/>
    <n v="177"/>
    <s v="CALAMA"/>
    <s v="FY2-R-4-10-2022-7"/>
    <x v="1"/>
    <x v="1"/>
  </r>
  <r>
    <n v="37526"/>
    <d v="2022-10-04T00:00:00"/>
    <n v="10"/>
    <n v="4"/>
    <n v="2"/>
    <s v="M"/>
    <s v="L2"/>
    <x v="0"/>
    <s v="C-I"/>
    <s v="C I"/>
    <x v="4"/>
    <x v="0"/>
    <x v="8"/>
    <d v="1899-12-30T09:55:11"/>
    <x v="50"/>
    <x v="14"/>
    <x v="4"/>
    <n v="89"/>
    <n v="0"/>
    <x v="0"/>
    <n v="177"/>
    <s v="CALAMA"/>
    <s v="C-I-4-10-2022-9"/>
    <x v="1"/>
    <x v="1"/>
  </r>
  <r>
    <n v="37527"/>
    <d v="2022-10-04T00:00:00"/>
    <n v="10"/>
    <n v="4"/>
    <n v="2"/>
    <s v="M"/>
    <s v="L2"/>
    <x v="0"/>
    <s v="C-R"/>
    <s v="C R"/>
    <x v="4"/>
    <x v="1"/>
    <x v="9"/>
    <d v="1899-12-30T10:45:21"/>
    <x v="50"/>
    <x v="4"/>
    <x v="4"/>
    <n v="89"/>
    <n v="1"/>
    <x v="0"/>
    <n v="177"/>
    <s v="CALAMA"/>
    <s v="C-R-4-10-2022-10"/>
    <x v="1"/>
    <x v="1"/>
  </r>
  <r>
    <n v="37558"/>
    <d v="2022-10-06T00:00:00"/>
    <n v="10"/>
    <n v="6"/>
    <n v="4"/>
    <s v="J"/>
    <s v="L2"/>
    <x v="0"/>
    <s v="FY2-R"/>
    <s v="FY2 R"/>
    <x v="10"/>
    <x v="1"/>
    <x v="15"/>
    <d v="1899-12-30T07:25:53"/>
    <x v="50"/>
    <x v="0"/>
    <x v="10"/>
    <n v="536"/>
    <n v="1"/>
    <x v="0"/>
    <n v="177"/>
    <s v="CALAMA"/>
    <s v="FY2-R-6-10-2022-7"/>
    <x v="1"/>
    <x v="1"/>
  </r>
  <r>
    <n v="12656"/>
    <d v="2022-10-06T00:00:00"/>
    <n v="10"/>
    <n v="6"/>
    <n v="4"/>
    <s v="J"/>
    <s v="L2"/>
    <x v="0"/>
    <s v="T-I"/>
    <s v="T I"/>
    <x v="2"/>
    <x v="0"/>
    <x v="4"/>
    <d v="1899-12-30T18:47:23"/>
    <x v="85"/>
    <x v="13"/>
    <x v="2"/>
    <n v="85"/>
    <n v="0"/>
    <x v="0"/>
    <n v="177"/>
    <s v="CALAMA"/>
    <s v="T-I-6-10-2022-18"/>
    <x v="0"/>
    <x v="0"/>
  </r>
  <r>
    <n v="3985"/>
    <d v="2022-10-06T00:00:00"/>
    <n v="10"/>
    <n v="6"/>
    <n v="4"/>
    <s v="J"/>
    <s v="L2"/>
    <x v="0"/>
    <s v="T-R"/>
    <s v="T R"/>
    <x v="2"/>
    <x v="1"/>
    <x v="5"/>
    <d v="1899-12-30T19:37:30"/>
    <x v="26"/>
    <x v="10"/>
    <x v="2"/>
    <n v="85"/>
    <n v="1"/>
    <x v="0"/>
    <n v="177"/>
    <s v="CALAMA"/>
    <s v="T-R-6-10-2022-19"/>
    <x v="0"/>
    <x v="0"/>
  </r>
  <r>
    <n v="28837"/>
    <d v="2022-10-06T00:00:00"/>
    <n v="10"/>
    <n v="6"/>
    <n v="4"/>
    <s v="J"/>
    <s v="L2"/>
    <x v="0"/>
    <s v="A-I"/>
    <s v="A I"/>
    <x v="3"/>
    <x v="0"/>
    <x v="6"/>
    <d v="1899-12-30T18:19:23"/>
    <x v="28"/>
    <x v="13"/>
    <x v="3"/>
    <n v="86"/>
    <n v="0"/>
    <x v="0"/>
    <n v="177"/>
    <s v="CALAMA"/>
    <s v="A-I-6-10-2022-18"/>
    <x v="0"/>
    <x v="0"/>
  </r>
  <r>
    <n v="28838"/>
    <d v="2022-10-06T00:00:00"/>
    <n v="10"/>
    <n v="6"/>
    <n v="4"/>
    <s v="J"/>
    <s v="L2"/>
    <x v="0"/>
    <s v="A-R"/>
    <s v="A R"/>
    <x v="3"/>
    <x v="1"/>
    <x v="7"/>
    <d v="1899-12-30T19:41:05"/>
    <x v="28"/>
    <x v="10"/>
    <x v="3"/>
    <n v="86"/>
    <n v="1"/>
    <x v="1"/>
    <n v="177"/>
    <s v="CALAMA"/>
    <s v="A-R-6-10-2022-19"/>
    <x v="0"/>
    <x v="0"/>
  </r>
  <r>
    <n v="14614"/>
    <d v="2022-10-06T00:00:00"/>
    <n v="10"/>
    <n v="6"/>
    <n v="4"/>
    <s v="J"/>
    <s v="L2"/>
    <x v="0"/>
    <s v="C-I"/>
    <s v="C I"/>
    <x v="4"/>
    <x v="0"/>
    <x v="8"/>
    <d v="1899-12-30T18:33:11"/>
    <x v="7"/>
    <x v="13"/>
    <x v="4"/>
    <n v="89"/>
    <n v="0"/>
    <x v="0"/>
    <n v="177"/>
    <s v="CALAMA"/>
    <s v="C-I-6-10-2022-18"/>
    <x v="0"/>
    <x v="0"/>
  </r>
  <r>
    <n v="13153"/>
    <d v="2022-10-06T00:00:00"/>
    <n v="10"/>
    <n v="6"/>
    <n v="4"/>
    <s v="J"/>
    <s v="L2"/>
    <x v="0"/>
    <s v="C-R"/>
    <s v="C R"/>
    <x v="4"/>
    <x v="1"/>
    <x v="9"/>
    <d v="1899-12-30T19:27:40"/>
    <x v="80"/>
    <x v="10"/>
    <x v="4"/>
    <n v="89"/>
    <n v="1"/>
    <x v="1"/>
    <n v="177"/>
    <s v="CALAMA"/>
    <s v="C-R-6-10-2022-19"/>
    <x v="0"/>
    <x v="0"/>
  </r>
  <r>
    <n v="15763"/>
    <d v="2022-10-06T00:00:00"/>
    <n v="10"/>
    <n v="6"/>
    <n v="4"/>
    <s v="J"/>
    <s v="L2"/>
    <x v="0"/>
    <s v="Z-I"/>
    <s v="Z I"/>
    <x v="0"/>
    <x v="0"/>
    <x v="0"/>
    <d v="1899-12-30T18:33:45"/>
    <x v="25"/>
    <x v="13"/>
    <x v="0"/>
    <n v="92"/>
    <n v="0"/>
    <x v="0"/>
    <n v="177"/>
    <s v="CALAMA"/>
    <s v="Z-I-6-10-2022-18"/>
    <x v="0"/>
    <x v="0"/>
  </r>
  <r>
    <n v="15764"/>
    <d v="2022-10-06T00:00:00"/>
    <n v="10"/>
    <n v="6"/>
    <n v="4"/>
    <s v="J"/>
    <s v="L2"/>
    <x v="0"/>
    <s v="Z-R"/>
    <s v="Z R"/>
    <x v="0"/>
    <x v="1"/>
    <x v="1"/>
    <d v="1899-12-30T19:35:19"/>
    <x v="25"/>
    <x v="10"/>
    <x v="0"/>
    <n v="92"/>
    <n v="1"/>
    <x v="0"/>
    <n v="177"/>
    <s v="CALAMA"/>
    <s v="Z-R-6-10-2022-19"/>
    <x v="0"/>
    <x v="0"/>
  </r>
  <r>
    <n v="30650"/>
    <d v="2022-10-06T00:00:00"/>
    <n v="10"/>
    <n v="6"/>
    <n v="4"/>
    <s v="J"/>
    <s v="L2"/>
    <x v="0"/>
    <s v="F-I"/>
    <s v="F I"/>
    <x v="1"/>
    <x v="0"/>
    <x v="2"/>
    <d v="1899-12-30T18:49:19"/>
    <x v="56"/>
    <x v="13"/>
    <x v="1"/>
    <n v="90"/>
    <n v="0"/>
    <x v="1"/>
    <n v="177"/>
    <s v="CALAMA"/>
    <s v="F-I-6-10-2022-18"/>
    <x v="0"/>
    <x v="0"/>
  </r>
  <r>
    <n v="37575"/>
    <d v="2022-10-06T00:00:00"/>
    <n v="10"/>
    <n v="6"/>
    <n v="4"/>
    <s v="J"/>
    <s v="L2"/>
    <x v="0"/>
    <s v="F-R"/>
    <s v="F R"/>
    <x v="1"/>
    <x v="1"/>
    <x v="3"/>
    <d v="1899-12-30T20:19:54"/>
    <x v="50"/>
    <x v="2"/>
    <x v="1"/>
    <n v="90"/>
    <n v="1"/>
    <x v="1"/>
    <n v="177"/>
    <s v="CALAMA"/>
    <s v="F-R-6-10-2022-20"/>
    <x v="1"/>
    <x v="1"/>
  </r>
  <r>
    <n v="37960"/>
    <d v="2022-10-04T00:00:00"/>
    <n v="10"/>
    <n v="4"/>
    <n v="2"/>
    <s v="M"/>
    <s v="L2"/>
    <x v="0"/>
    <s v="A-I"/>
    <s v="A I"/>
    <x v="3"/>
    <x v="0"/>
    <x v="6"/>
    <d v="1899-12-30T07:10:53"/>
    <x v="0"/>
    <x v="0"/>
    <x v="3"/>
    <n v="86"/>
    <n v="0"/>
    <x v="0"/>
    <n v="177"/>
    <s v="CALAMA"/>
    <s v="A-I-4-10-2022-7"/>
    <x v="1"/>
    <x v="1"/>
  </r>
  <r>
    <n v="37961"/>
    <d v="2022-10-04T00:00:00"/>
    <n v="10"/>
    <n v="4"/>
    <n v="2"/>
    <s v="M"/>
    <s v="L2"/>
    <x v="0"/>
    <s v="A-R"/>
    <s v="A R"/>
    <x v="3"/>
    <x v="1"/>
    <x v="7"/>
    <d v="1899-12-30T08:34:16"/>
    <x v="0"/>
    <x v="1"/>
    <x v="3"/>
    <n v="86"/>
    <n v="1"/>
    <x v="0"/>
    <n v="177"/>
    <s v="CALAMA"/>
    <s v="A-R-4-10-2022-8"/>
    <x v="1"/>
    <x v="1"/>
  </r>
  <r>
    <n v="37967"/>
    <d v="2022-10-04T00:00:00"/>
    <n v="10"/>
    <n v="4"/>
    <n v="2"/>
    <s v="M"/>
    <s v="L2"/>
    <x v="0"/>
    <s v="C-I"/>
    <s v="C I"/>
    <x v="4"/>
    <x v="0"/>
    <x v="8"/>
    <d v="1899-12-30T10:54:34"/>
    <x v="0"/>
    <x v="4"/>
    <x v="4"/>
    <n v="89"/>
    <n v="0"/>
    <x v="0"/>
    <n v="177"/>
    <s v="CALAMA"/>
    <s v="C-I-4-10-2022-10"/>
    <x v="1"/>
    <x v="1"/>
  </r>
  <r>
    <n v="37968"/>
    <d v="2022-10-04T00:00:00"/>
    <n v="10"/>
    <n v="4"/>
    <n v="2"/>
    <s v="M"/>
    <s v="L2"/>
    <x v="0"/>
    <s v="C-R"/>
    <s v="C R"/>
    <x v="4"/>
    <x v="1"/>
    <x v="9"/>
    <d v="1899-12-30T11:50:41"/>
    <x v="0"/>
    <x v="5"/>
    <x v="4"/>
    <n v="89"/>
    <n v="1"/>
    <x v="0"/>
    <n v="177"/>
    <s v="CALAMA"/>
    <s v="C-R-4-10-2022-11"/>
    <x v="1"/>
    <x v="1"/>
  </r>
  <r>
    <n v="37971"/>
    <d v="2022-10-04T00:00:00"/>
    <n v="10"/>
    <n v="4"/>
    <n v="2"/>
    <s v="M"/>
    <s v="L2"/>
    <x v="0"/>
    <s v="Z-I"/>
    <s v="Z I"/>
    <x v="0"/>
    <x v="0"/>
    <x v="0"/>
    <d v="1899-12-30T13:10:40"/>
    <x v="0"/>
    <x v="11"/>
    <x v="0"/>
    <n v="92"/>
    <n v="0"/>
    <x v="0"/>
    <n v="177"/>
    <s v="CALAMA"/>
    <s v="Z-I-4-10-2022-13"/>
    <x v="1"/>
    <x v="1"/>
  </r>
  <r>
    <n v="37972"/>
    <d v="2022-10-04T00:00:00"/>
    <n v="10"/>
    <n v="4"/>
    <n v="2"/>
    <s v="M"/>
    <s v="L2"/>
    <x v="0"/>
    <s v="Z-R"/>
    <s v="Z R"/>
    <x v="0"/>
    <x v="1"/>
    <x v="1"/>
    <d v="1899-12-30T14:11:53"/>
    <x v="0"/>
    <x v="7"/>
    <x v="0"/>
    <n v="92"/>
    <n v="1"/>
    <x v="1"/>
    <n v="177"/>
    <s v="CALAMA"/>
    <s v="Z-R-4-10-2022-14"/>
    <x v="1"/>
    <x v="1"/>
  </r>
  <r>
    <n v="37974"/>
    <d v="2022-10-04T00:00:00"/>
    <n v="10"/>
    <n v="4"/>
    <n v="2"/>
    <s v="M"/>
    <s v="L2"/>
    <x v="0"/>
    <s v="Z-R"/>
    <s v="Z R"/>
    <x v="0"/>
    <x v="1"/>
    <x v="1"/>
    <d v="1899-12-30T14:18:20"/>
    <x v="0"/>
    <x v="7"/>
    <x v="0"/>
    <n v="92"/>
    <n v="1"/>
    <x v="0"/>
    <n v="177"/>
    <s v="CALAMA"/>
    <s v="Z-R-4-10-2022-14"/>
    <x v="1"/>
    <x v="1"/>
  </r>
  <r>
    <n v="37977"/>
    <d v="2022-10-04T00:00:00"/>
    <n v="10"/>
    <n v="4"/>
    <n v="2"/>
    <s v="M"/>
    <s v="L2"/>
    <x v="0"/>
    <s v="F-I"/>
    <s v="F I"/>
    <x v="1"/>
    <x v="0"/>
    <x v="2"/>
    <d v="1899-12-30T16:05:45"/>
    <x v="0"/>
    <x v="12"/>
    <x v="1"/>
    <n v="90"/>
    <n v="0"/>
    <x v="0"/>
    <n v="177"/>
    <s v="CALAMA"/>
    <s v="F-I-4-10-2022-16"/>
    <x v="1"/>
    <x v="1"/>
  </r>
  <r>
    <n v="37978"/>
    <d v="2022-10-04T00:00:00"/>
    <n v="10"/>
    <n v="4"/>
    <n v="2"/>
    <s v="M"/>
    <s v="L2"/>
    <x v="0"/>
    <s v="F-R"/>
    <s v="F R"/>
    <x v="1"/>
    <x v="1"/>
    <x v="3"/>
    <d v="1899-12-30T17:16:31"/>
    <x v="0"/>
    <x v="9"/>
    <x v="1"/>
    <n v="90"/>
    <n v="1"/>
    <x v="0"/>
    <n v="177"/>
    <s v="CALAMA"/>
    <s v="F-R-4-10-2022-17"/>
    <x v="1"/>
    <x v="1"/>
  </r>
  <r>
    <n v="65"/>
    <d v="2022-10-06T00:00:00"/>
    <n v="10"/>
    <n v="6"/>
    <n v="4"/>
    <s v="J"/>
    <s v="L2"/>
    <x v="0"/>
    <s v="Z-I"/>
    <s v="Z I"/>
    <x v="0"/>
    <x v="0"/>
    <x v="0"/>
    <d v="1899-12-30T18:58:22"/>
    <x v="24"/>
    <x v="13"/>
    <x v="0"/>
    <n v="92"/>
    <n v="0"/>
    <x v="0"/>
    <n v="177"/>
    <s v="CALAMA"/>
    <s v="Z-I-6-10-2022-18"/>
    <x v="0"/>
    <x v="0"/>
  </r>
  <r>
    <n v="66"/>
    <d v="2022-10-06T00:00:00"/>
    <n v="10"/>
    <n v="6"/>
    <n v="4"/>
    <s v="J"/>
    <s v="L2"/>
    <x v="0"/>
    <s v="Z-R"/>
    <s v="Z R"/>
    <x v="0"/>
    <x v="1"/>
    <x v="1"/>
    <d v="1899-12-30T19:57:42"/>
    <x v="24"/>
    <x v="10"/>
    <x v="0"/>
    <n v="92"/>
    <n v="1"/>
    <x v="1"/>
    <n v="177"/>
    <s v="CALAMA"/>
    <s v="Z-R-6-10-2022-19"/>
    <x v="0"/>
    <x v="0"/>
  </r>
  <r>
    <n v="37574"/>
    <d v="2022-10-06T00:00:00"/>
    <n v="10"/>
    <n v="6"/>
    <n v="4"/>
    <s v="J"/>
    <s v="L2"/>
    <x v="0"/>
    <s v="F-I"/>
    <s v="F I"/>
    <x v="1"/>
    <x v="0"/>
    <x v="2"/>
    <d v="1899-12-30T19:05:25"/>
    <x v="50"/>
    <x v="10"/>
    <x v="1"/>
    <n v="90"/>
    <n v="0"/>
    <x v="0"/>
    <n v="177"/>
    <s v="CALAMA"/>
    <s v="F-I-6-10-2022-19"/>
    <x v="0"/>
    <x v="0"/>
  </r>
  <r>
    <n v="25259"/>
    <d v="2022-10-06T00:00:00"/>
    <n v="10"/>
    <n v="6"/>
    <n v="4"/>
    <s v="J"/>
    <s v="L2"/>
    <x v="0"/>
    <s v="F-R"/>
    <s v="F R"/>
    <x v="1"/>
    <x v="1"/>
    <x v="3"/>
    <d v="1899-12-30T19:50:22"/>
    <x v="36"/>
    <x v="10"/>
    <x v="1"/>
    <n v="90"/>
    <n v="1"/>
    <x v="0"/>
    <n v="177"/>
    <s v="CALAMA"/>
    <s v="F-R-6-10-2022-19"/>
    <x v="0"/>
    <x v="0"/>
  </r>
  <r>
    <n v="35530"/>
    <d v="2022-10-06T00:00:00"/>
    <n v="10"/>
    <n v="6"/>
    <n v="4"/>
    <s v="J"/>
    <s v="L2"/>
    <x v="0"/>
    <s v="T-I"/>
    <s v="T I"/>
    <x v="2"/>
    <x v="0"/>
    <x v="4"/>
    <d v="1899-12-30T19:05:37"/>
    <x v="13"/>
    <x v="10"/>
    <x v="2"/>
    <n v="85"/>
    <n v="0"/>
    <x v="0"/>
    <n v="177"/>
    <s v="CALAMA"/>
    <s v="T-I-6-10-2022-19"/>
    <x v="0"/>
    <x v="0"/>
  </r>
  <r>
    <n v="12657"/>
    <d v="2022-10-06T00:00:00"/>
    <n v="10"/>
    <n v="6"/>
    <n v="4"/>
    <s v="J"/>
    <s v="L2"/>
    <x v="0"/>
    <s v="T-R"/>
    <s v="T R"/>
    <x v="2"/>
    <x v="1"/>
    <x v="5"/>
    <d v="1899-12-30T19:52:07"/>
    <x v="85"/>
    <x v="10"/>
    <x v="2"/>
    <n v="85"/>
    <n v="1"/>
    <x v="0"/>
    <n v="177"/>
    <s v="CALAMA"/>
    <s v="T-R-6-10-2022-19"/>
    <x v="0"/>
    <x v="0"/>
  </r>
  <r>
    <n v="9213"/>
    <d v="2022-10-06T00:00:00"/>
    <n v="10"/>
    <n v="6"/>
    <n v="4"/>
    <s v="J"/>
    <s v="L2"/>
    <x v="0"/>
    <s v="A-I"/>
    <s v="A I"/>
    <x v="3"/>
    <x v="0"/>
    <x v="6"/>
    <d v="1899-12-30T18:36:22"/>
    <x v="39"/>
    <x v="13"/>
    <x v="3"/>
    <n v="86"/>
    <n v="0"/>
    <x v="0"/>
    <n v="177"/>
    <s v="CALAMA"/>
    <s v="A-I-6-10-2022-18"/>
    <x v="0"/>
    <x v="0"/>
  </r>
  <r>
    <n v="9214"/>
    <d v="2022-10-06T00:00:00"/>
    <n v="10"/>
    <n v="6"/>
    <n v="4"/>
    <s v="J"/>
    <s v="L2"/>
    <x v="0"/>
    <s v="A-R"/>
    <s v="A R"/>
    <x v="3"/>
    <x v="1"/>
    <x v="7"/>
    <d v="1899-12-30T19:52:02"/>
    <x v="39"/>
    <x v="10"/>
    <x v="3"/>
    <n v="86"/>
    <n v="1"/>
    <x v="0"/>
    <n v="177"/>
    <s v="CALAMA"/>
    <s v="A-R-6-10-2022-19"/>
    <x v="0"/>
    <x v="0"/>
  </r>
  <r>
    <n v="776"/>
    <d v="2022-10-06T00:00:00"/>
    <n v="10"/>
    <n v="6"/>
    <n v="4"/>
    <s v="J"/>
    <s v="L2"/>
    <x v="0"/>
    <s v="C-I"/>
    <s v="C I"/>
    <x v="4"/>
    <x v="0"/>
    <x v="8"/>
    <d v="1899-12-30T19:05:38"/>
    <x v="15"/>
    <x v="10"/>
    <x v="4"/>
    <n v="89"/>
    <n v="0"/>
    <x v="0"/>
    <n v="177"/>
    <s v="CALAMA"/>
    <s v="C-I-6-10-2022-19"/>
    <x v="0"/>
    <x v="0"/>
  </r>
  <r>
    <n v="14617"/>
    <d v="2022-10-06T00:00:00"/>
    <n v="10"/>
    <n v="6"/>
    <n v="4"/>
    <s v="J"/>
    <s v="L2"/>
    <x v="0"/>
    <s v="C-R"/>
    <s v="C R"/>
    <x v="4"/>
    <x v="1"/>
    <x v="9"/>
    <d v="1899-12-30T19:33:40"/>
    <x v="7"/>
    <x v="10"/>
    <x v="4"/>
    <n v="89"/>
    <n v="1"/>
    <x v="0"/>
    <n v="177"/>
    <s v="CALAMA"/>
    <s v="C-R-6-10-2022-19"/>
    <x v="0"/>
    <x v="0"/>
  </r>
  <r>
    <n v="38361"/>
    <d v="2022-10-04T00:00:00"/>
    <n v="10"/>
    <n v="4"/>
    <n v="2"/>
    <s v="M"/>
    <s v="L2"/>
    <x v="0"/>
    <s v="A-I"/>
    <s v="A I"/>
    <x v="3"/>
    <x v="0"/>
    <x v="6"/>
    <d v="1899-12-30T09:12:52"/>
    <x v="112"/>
    <x v="14"/>
    <x v="3"/>
    <n v="86"/>
    <n v="0"/>
    <x v="0"/>
    <n v="177"/>
    <s v="CALAMA"/>
    <s v="A-I-4-10-2022-9"/>
    <x v="1"/>
    <x v="1"/>
  </r>
  <r>
    <n v="38362"/>
    <d v="2022-10-04T00:00:00"/>
    <n v="10"/>
    <n v="4"/>
    <n v="2"/>
    <s v="M"/>
    <s v="L2"/>
    <x v="0"/>
    <s v="A-R"/>
    <s v="A R"/>
    <x v="3"/>
    <x v="1"/>
    <x v="7"/>
    <d v="1899-12-30T10:26:13"/>
    <x v="112"/>
    <x v="4"/>
    <x v="3"/>
    <n v="86"/>
    <n v="1"/>
    <x v="0"/>
    <n v="177"/>
    <s v="CALAMA"/>
    <s v="A-R-4-10-2022-10"/>
    <x v="1"/>
    <x v="1"/>
  </r>
  <r>
    <n v="38365"/>
    <d v="2022-10-04T00:00:00"/>
    <n v="10"/>
    <n v="4"/>
    <n v="2"/>
    <s v="M"/>
    <s v="L2"/>
    <x v="0"/>
    <s v="C-I"/>
    <s v="C I"/>
    <x v="4"/>
    <x v="0"/>
    <x v="8"/>
    <d v="1899-12-30T12:34:54"/>
    <x v="112"/>
    <x v="6"/>
    <x v="4"/>
    <n v="89"/>
    <n v="0"/>
    <x v="0"/>
    <n v="177"/>
    <s v="CALAMA"/>
    <s v="C-I-4-10-2022-12"/>
    <x v="1"/>
    <x v="1"/>
  </r>
  <r>
    <n v="38366"/>
    <d v="2022-10-04T00:00:00"/>
    <n v="10"/>
    <n v="4"/>
    <n v="2"/>
    <s v="M"/>
    <s v="L2"/>
    <x v="0"/>
    <s v="C-R"/>
    <s v="C R"/>
    <x v="4"/>
    <x v="1"/>
    <x v="9"/>
    <d v="1899-12-30T13:31:06"/>
    <x v="112"/>
    <x v="11"/>
    <x v="4"/>
    <n v="89"/>
    <n v="1"/>
    <x v="0"/>
    <n v="177"/>
    <s v="CALAMA"/>
    <s v="C-R-4-10-2022-13"/>
    <x v="1"/>
    <x v="1"/>
  </r>
  <r>
    <n v="6701"/>
    <d v="2022-10-04T00:00:00"/>
    <n v="10"/>
    <n v="4"/>
    <n v="2"/>
    <s v="M"/>
    <s v="L2"/>
    <x v="0"/>
    <s v="E-I"/>
    <s v="E I"/>
    <x v="11"/>
    <x v="0"/>
    <x v="16"/>
    <d v="1899-12-30T07:11:02"/>
    <x v="113"/>
    <x v="0"/>
    <x v="11"/>
    <n v="82"/>
    <n v="0"/>
    <x v="0"/>
    <n v="222"/>
    <s v="CALAMA"/>
    <s v="E-I-4-10-2022-7"/>
    <x v="0"/>
    <x v="0"/>
  </r>
  <r>
    <n v="13834"/>
    <d v="2022-10-04T00:00:00"/>
    <n v="10"/>
    <n v="4"/>
    <n v="2"/>
    <s v="M"/>
    <s v="L2"/>
    <x v="0"/>
    <s v="E-R"/>
    <s v="E R"/>
    <x v="11"/>
    <x v="1"/>
    <x v="17"/>
    <d v="1899-12-30T07:10:22"/>
    <x v="114"/>
    <x v="0"/>
    <x v="11"/>
    <n v="82"/>
    <n v="1"/>
    <x v="0"/>
    <n v="222"/>
    <s v="CALAMA"/>
    <s v="E-R-4-10-2022-7"/>
    <x v="0"/>
    <x v="0"/>
  </r>
  <r>
    <n v="16502"/>
    <d v="2022-10-04T00:00:00"/>
    <n v="10"/>
    <n v="4"/>
    <n v="2"/>
    <s v="M"/>
    <s v="L2"/>
    <x v="0"/>
    <s v="B-I"/>
    <s v="B I"/>
    <x v="12"/>
    <x v="0"/>
    <x v="18"/>
    <d v="1899-12-30T07:05:16"/>
    <x v="115"/>
    <x v="0"/>
    <x v="12"/>
    <n v="80"/>
    <n v="0"/>
    <x v="0"/>
    <n v="222"/>
    <s v="CALAMA"/>
    <s v="B-I-4-10-2022-7"/>
    <x v="0"/>
    <x v="0"/>
  </r>
  <r>
    <n v="17024"/>
    <d v="2022-10-04T00:00:00"/>
    <n v="10"/>
    <n v="4"/>
    <n v="2"/>
    <s v="M"/>
    <s v="L2"/>
    <x v="0"/>
    <s v="B-R"/>
    <s v="B R"/>
    <x v="12"/>
    <x v="1"/>
    <x v="19"/>
    <d v="1899-12-30T06:57:08"/>
    <x v="116"/>
    <x v="16"/>
    <x v="12"/>
    <n v="80"/>
    <n v="1"/>
    <x v="0"/>
    <n v="222"/>
    <s v="CALAMA"/>
    <s v="B-R-4-10-2022-6"/>
    <x v="0"/>
    <x v="0"/>
  </r>
  <r>
    <n v="14399"/>
    <d v="2022-10-04T00:00:00"/>
    <n v="10"/>
    <n v="4"/>
    <n v="2"/>
    <s v="M"/>
    <s v="L2"/>
    <x v="0"/>
    <s v="M-I"/>
    <s v="M I"/>
    <x v="13"/>
    <x v="0"/>
    <x v="20"/>
    <d v="1899-12-30T07:07:59"/>
    <x v="117"/>
    <x v="0"/>
    <x v="13"/>
    <n v="83"/>
    <n v="0"/>
    <x v="0"/>
    <n v="222"/>
    <s v="CALAMA"/>
    <s v="M-I-4-10-2022-7"/>
    <x v="0"/>
    <x v="0"/>
  </r>
  <r>
    <n v="11645"/>
    <d v="2022-10-04T00:00:00"/>
    <n v="10"/>
    <n v="4"/>
    <n v="2"/>
    <s v="M"/>
    <s v="L2"/>
    <x v="0"/>
    <s v="M-R"/>
    <s v="M R"/>
    <x v="13"/>
    <x v="1"/>
    <x v="21"/>
    <d v="1899-12-30T07:21:28"/>
    <x v="118"/>
    <x v="0"/>
    <x v="13"/>
    <n v="83"/>
    <n v="1"/>
    <x v="0"/>
    <n v="222"/>
    <s v="CALAMA"/>
    <s v="M-R-4-10-2022-7"/>
    <x v="0"/>
    <x v="0"/>
  </r>
  <r>
    <n v="8411"/>
    <d v="2022-10-04T00:00:00"/>
    <n v="10"/>
    <n v="4"/>
    <n v="2"/>
    <s v="M"/>
    <s v="L2"/>
    <x v="0"/>
    <s v="D-I"/>
    <s v="D I"/>
    <x v="14"/>
    <x v="0"/>
    <x v="22"/>
    <d v="1899-12-30T07:08:35"/>
    <x v="119"/>
    <x v="0"/>
    <x v="14"/>
    <n v="81"/>
    <n v="0"/>
    <x v="1"/>
    <n v="222"/>
    <s v="CALAMA"/>
    <s v="D-I-4-10-2022-7"/>
    <x v="0"/>
    <x v="0"/>
  </r>
  <r>
    <n v="918"/>
    <d v="2022-10-04T00:00:00"/>
    <n v="10"/>
    <n v="4"/>
    <n v="2"/>
    <s v="M"/>
    <s v="L2"/>
    <x v="0"/>
    <s v="D-R"/>
    <s v="D R"/>
    <x v="14"/>
    <x v="1"/>
    <x v="23"/>
    <d v="1899-12-30T07:38:43"/>
    <x v="120"/>
    <x v="0"/>
    <x v="14"/>
    <n v="81"/>
    <n v="1"/>
    <x v="0"/>
    <n v="222"/>
    <s v="CALAMA"/>
    <s v="D-R-4-10-2022-7"/>
    <x v="0"/>
    <x v="0"/>
  </r>
  <r>
    <n v="4088"/>
    <d v="2022-10-04T00:00:00"/>
    <n v="10"/>
    <n v="4"/>
    <n v="2"/>
    <s v="M"/>
    <s v="L2"/>
    <x v="0"/>
    <s v="X-I"/>
    <s v="X I"/>
    <x v="15"/>
    <x v="0"/>
    <x v="24"/>
    <d v="1899-12-30T07:13:39"/>
    <x v="121"/>
    <x v="0"/>
    <x v="15"/>
    <n v="84"/>
    <n v="0"/>
    <x v="0"/>
    <n v="222"/>
    <s v="CALAMA"/>
    <s v="X-I-4-10-2022-7"/>
    <x v="0"/>
    <x v="0"/>
  </r>
  <r>
    <n v="12227"/>
    <d v="2022-10-04T00:00:00"/>
    <n v="10"/>
    <n v="4"/>
    <n v="2"/>
    <s v="M"/>
    <s v="L2"/>
    <x v="0"/>
    <s v="X-R"/>
    <s v="X R"/>
    <x v="15"/>
    <x v="1"/>
    <x v="25"/>
    <d v="1899-12-30T07:07:05"/>
    <x v="122"/>
    <x v="0"/>
    <x v="15"/>
    <n v="84"/>
    <n v="1"/>
    <x v="1"/>
    <n v="222"/>
    <s v="CALAMA"/>
    <s v="X-R-4-10-2022-7"/>
    <x v="0"/>
    <x v="0"/>
  </r>
  <r>
    <n v="2419"/>
    <d v="2022-10-04T00:00:00"/>
    <n v="10"/>
    <n v="4"/>
    <n v="2"/>
    <s v="M"/>
    <s v="L2"/>
    <x v="0"/>
    <s v="E-I"/>
    <s v="E I"/>
    <x v="11"/>
    <x v="0"/>
    <x v="16"/>
    <d v="1899-12-30T07:22:06"/>
    <x v="123"/>
    <x v="0"/>
    <x v="11"/>
    <n v="82"/>
    <n v="0"/>
    <x v="1"/>
    <n v="222"/>
    <s v="CALAMA"/>
    <s v="E-I-4-10-2022-7"/>
    <x v="0"/>
    <x v="0"/>
  </r>
  <r>
    <n v="2420"/>
    <d v="2022-10-04T00:00:00"/>
    <n v="10"/>
    <n v="4"/>
    <n v="2"/>
    <s v="M"/>
    <s v="L2"/>
    <x v="0"/>
    <s v="E-R"/>
    <s v="E R"/>
    <x v="11"/>
    <x v="1"/>
    <x v="17"/>
    <d v="1899-12-30T07:25:15"/>
    <x v="123"/>
    <x v="0"/>
    <x v="11"/>
    <n v="82"/>
    <n v="1"/>
    <x v="0"/>
    <n v="222"/>
    <s v="CALAMA"/>
    <s v="E-R-4-10-2022-7"/>
    <x v="0"/>
    <x v="0"/>
  </r>
  <r>
    <n v="7599"/>
    <d v="2022-10-04T00:00:00"/>
    <n v="10"/>
    <n v="4"/>
    <n v="2"/>
    <s v="M"/>
    <s v="L2"/>
    <x v="0"/>
    <s v="B-I"/>
    <s v="B I"/>
    <x v="12"/>
    <x v="0"/>
    <x v="18"/>
    <d v="1899-12-30T07:21:35"/>
    <x v="124"/>
    <x v="0"/>
    <x v="12"/>
    <n v="80"/>
    <n v="0"/>
    <x v="0"/>
    <n v="222"/>
    <s v="CALAMA"/>
    <s v="B-I-4-10-2022-7"/>
    <x v="0"/>
    <x v="0"/>
  </r>
  <r>
    <n v="94"/>
    <d v="2022-10-04T00:00:00"/>
    <n v="10"/>
    <n v="4"/>
    <n v="2"/>
    <s v="M"/>
    <s v="L2"/>
    <x v="0"/>
    <s v="B-R"/>
    <s v="B R"/>
    <x v="12"/>
    <x v="1"/>
    <x v="19"/>
    <d v="1899-12-30T20:19:01"/>
    <x v="125"/>
    <x v="2"/>
    <x v="12"/>
    <n v="80"/>
    <n v="1"/>
    <x v="1"/>
    <n v="222"/>
    <s v="CALAMA"/>
    <s v="B-R-4-10-2022-20"/>
    <x v="1"/>
    <x v="1"/>
  </r>
  <r>
    <n v="125"/>
    <d v="2022-10-06T00:00:00"/>
    <n v="10"/>
    <n v="6"/>
    <n v="4"/>
    <s v="J"/>
    <s v="L2"/>
    <x v="0"/>
    <s v="M-I"/>
    <s v="M I"/>
    <x v="13"/>
    <x v="0"/>
    <x v="20"/>
    <d v="1899-12-30T07:37:19"/>
    <x v="125"/>
    <x v="0"/>
    <x v="13"/>
    <n v="83"/>
    <n v="0"/>
    <x v="0"/>
    <n v="222"/>
    <s v="CALAMA"/>
    <s v="M-I-6-10-2022-7"/>
    <x v="1"/>
    <x v="1"/>
  </r>
  <r>
    <n v="126"/>
    <d v="2022-10-06T00:00:00"/>
    <n v="10"/>
    <n v="6"/>
    <n v="4"/>
    <s v="J"/>
    <s v="L2"/>
    <x v="0"/>
    <s v="M-R"/>
    <s v="M R"/>
    <x v="13"/>
    <x v="1"/>
    <x v="21"/>
    <d v="1899-12-30T08:31:48"/>
    <x v="125"/>
    <x v="1"/>
    <x v="13"/>
    <n v="83"/>
    <n v="1"/>
    <x v="0"/>
    <n v="222"/>
    <s v="CALAMA"/>
    <s v="M-R-6-10-2022-8"/>
    <x v="1"/>
    <x v="1"/>
  </r>
  <r>
    <n v="131"/>
    <d v="2022-10-06T00:00:00"/>
    <n v="10"/>
    <n v="6"/>
    <n v="4"/>
    <s v="J"/>
    <s v="L2"/>
    <x v="0"/>
    <s v="B-I"/>
    <s v="B I"/>
    <x v="12"/>
    <x v="0"/>
    <x v="18"/>
    <d v="1899-12-30T09:52:37"/>
    <x v="125"/>
    <x v="14"/>
    <x v="12"/>
    <n v="80"/>
    <n v="0"/>
    <x v="0"/>
    <n v="222"/>
    <s v="CALAMA"/>
    <s v="B-I-6-10-2022-9"/>
    <x v="1"/>
    <x v="1"/>
  </r>
  <r>
    <n v="133"/>
    <d v="2022-10-06T00:00:00"/>
    <n v="10"/>
    <n v="6"/>
    <n v="4"/>
    <s v="J"/>
    <s v="L2"/>
    <x v="0"/>
    <s v="B-R"/>
    <s v="B R"/>
    <x v="12"/>
    <x v="1"/>
    <x v="19"/>
    <d v="1899-12-30T10:42:52"/>
    <x v="125"/>
    <x v="4"/>
    <x v="12"/>
    <n v="80"/>
    <n v="1"/>
    <x v="0"/>
    <n v="222"/>
    <s v="CALAMA"/>
    <s v="B-R-6-10-2022-10"/>
    <x v="1"/>
    <x v="1"/>
  </r>
  <r>
    <n v="138"/>
    <d v="2022-10-06T00:00:00"/>
    <n v="10"/>
    <n v="6"/>
    <n v="4"/>
    <s v="J"/>
    <s v="L2"/>
    <x v="0"/>
    <s v="M-I"/>
    <s v="M I"/>
    <x v="13"/>
    <x v="0"/>
    <x v="20"/>
    <d v="1899-12-30T11:55:13"/>
    <x v="125"/>
    <x v="5"/>
    <x v="13"/>
    <n v="83"/>
    <n v="0"/>
    <x v="0"/>
    <n v="222"/>
    <s v="CALAMA"/>
    <s v="M-I-6-10-2022-11"/>
    <x v="1"/>
    <x v="1"/>
  </r>
  <r>
    <n v="139"/>
    <d v="2022-10-06T00:00:00"/>
    <n v="10"/>
    <n v="6"/>
    <n v="4"/>
    <s v="J"/>
    <s v="L2"/>
    <x v="0"/>
    <s v="M-R"/>
    <s v="M R"/>
    <x v="13"/>
    <x v="1"/>
    <x v="21"/>
    <d v="1899-12-30T12:45:48"/>
    <x v="125"/>
    <x v="6"/>
    <x v="13"/>
    <n v="83"/>
    <n v="1"/>
    <x v="0"/>
    <n v="222"/>
    <s v="CALAMA"/>
    <s v="M-R-6-10-2022-12"/>
    <x v="1"/>
    <x v="1"/>
  </r>
  <r>
    <n v="143"/>
    <d v="2022-10-06T00:00:00"/>
    <n v="10"/>
    <n v="6"/>
    <n v="4"/>
    <s v="J"/>
    <s v="L2"/>
    <x v="0"/>
    <s v="D-I"/>
    <s v="D I"/>
    <x v="14"/>
    <x v="0"/>
    <x v="22"/>
    <d v="1899-12-30T14:16:35"/>
    <x v="125"/>
    <x v="7"/>
    <x v="14"/>
    <n v="81"/>
    <n v="0"/>
    <x v="0"/>
    <n v="222"/>
    <s v="CALAMA"/>
    <s v="D-I-6-10-2022-14"/>
    <x v="1"/>
    <x v="1"/>
  </r>
  <r>
    <n v="146"/>
    <d v="2022-10-06T00:00:00"/>
    <n v="10"/>
    <n v="6"/>
    <n v="4"/>
    <s v="J"/>
    <s v="L2"/>
    <x v="0"/>
    <s v="D-R"/>
    <s v="D R"/>
    <x v="14"/>
    <x v="1"/>
    <x v="23"/>
    <d v="1899-12-30T15:02:54"/>
    <x v="125"/>
    <x v="8"/>
    <x v="14"/>
    <n v="81"/>
    <n v="1"/>
    <x v="0"/>
    <n v="222"/>
    <s v="CALAMA"/>
    <s v="D-R-6-10-2022-15"/>
    <x v="1"/>
    <x v="1"/>
  </r>
  <r>
    <n v="149"/>
    <d v="2022-10-06T00:00:00"/>
    <n v="10"/>
    <n v="6"/>
    <n v="4"/>
    <s v="J"/>
    <s v="L2"/>
    <x v="0"/>
    <s v="X-I"/>
    <s v="X I"/>
    <x v="15"/>
    <x v="0"/>
    <x v="24"/>
    <d v="1899-12-30T15:58:09"/>
    <x v="125"/>
    <x v="8"/>
    <x v="15"/>
    <n v="84"/>
    <n v="0"/>
    <x v="0"/>
    <n v="222"/>
    <s v="CALAMA"/>
    <s v="X-I-6-10-2022-15"/>
    <x v="1"/>
    <x v="1"/>
  </r>
  <r>
    <n v="150"/>
    <d v="2022-10-06T00:00:00"/>
    <n v="10"/>
    <n v="6"/>
    <n v="4"/>
    <s v="J"/>
    <s v="L2"/>
    <x v="0"/>
    <s v="X-R"/>
    <s v="X R"/>
    <x v="15"/>
    <x v="1"/>
    <x v="25"/>
    <d v="1899-12-30T16:49:31"/>
    <x v="125"/>
    <x v="12"/>
    <x v="15"/>
    <n v="84"/>
    <n v="1"/>
    <x v="0"/>
    <n v="222"/>
    <s v="CALAMA"/>
    <s v="X-R-6-10-2022-16"/>
    <x v="1"/>
    <x v="1"/>
  </r>
  <r>
    <n v="152"/>
    <d v="2022-10-06T00:00:00"/>
    <n v="10"/>
    <n v="6"/>
    <n v="4"/>
    <s v="J"/>
    <s v="L2"/>
    <x v="0"/>
    <s v="E-I"/>
    <s v="E I"/>
    <x v="11"/>
    <x v="0"/>
    <x v="16"/>
    <d v="1899-12-30T17:45:06"/>
    <x v="125"/>
    <x v="9"/>
    <x v="11"/>
    <n v="82"/>
    <n v="0"/>
    <x v="0"/>
    <n v="222"/>
    <s v="CALAMA"/>
    <s v="E-I-6-10-2022-17"/>
    <x v="1"/>
    <x v="1"/>
  </r>
  <r>
    <n v="153"/>
    <d v="2022-10-06T00:00:00"/>
    <n v="10"/>
    <n v="6"/>
    <n v="4"/>
    <s v="J"/>
    <s v="L2"/>
    <x v="0"/>
    <s v="E-R"/>
    <s v="E R"/>
    <x v="11"/>
    <x v="1"/>
    <x v="17"/>
    <d v="1899-12-30T18:29:22"/>
    <x v="125"/>
    <x v="13"/>
    <x v="11"/>
    <n v="82"/>
    <n v="1"/>
    <x v="0"/>
    <n v="222"/>
    <s v="CALAMA"/>
    <s v="E-R-6-10-2022-18"/>
    <x v="1"/>
    <x v="1"/>
  </r>
  <r>
    <n v="155"/>
    <d v="2022-10-06T00:00:00"/>
    <n v="10"/>
    <n v="6"/>
    <n v="4"/>
    <s v="J"/>
    <s v="L2"/>
    <x v="0"/>
    <s v="B-I"/>
    <s v="B I"/>
    <x v="12"/>
    <x v="0"/>
    <x v="18"/>
    <d v="1899-12-30T19:21:08"/>
    <x v="125"/>
    <x v="10"/>
    <x v="12"/>
    <n v="80"/>
    <n v="0"/>
    <x v="0"/>
    <n v="222"/>
    <s v="CALAMA"/>
    <s v="B-I-6-10-2022-19"/>
    <x v="1"/>
    <x v="1"/>
  </r>
  <r>
    <n v="156"/>
    <d v="2022-10-06T00:00:00"/>
    <n v="10"/>
    <n v="6"/>
    <n v="4"/>
    <s v="J"/>
    <s v="L2"/>
    <x v="0"/>
    <s v="B-R"/>
    <s v="B R"/>
    <x v="12"/>
    <x v="1"/>
    <x v="19"/>
    <d v="1899-12-30T20:17:35"/>
    <x v="125"/>
    <x v="2"/>
    <x v="12"/>
    <n v="80"/>
    <n v="1"/>
    <x v="1"/>
    <n v="222"/>
    <s v="CALAMA"/>
    <s v="B-R-6-10-2022-20"/>
    <x v="1"/>
    <x v="1"/>
  </r>
  <r>
    <n v="11644"/>
    <d v="2022-10-04T00:00:00"/>
    <n v="10"/>
    <n v="4"/>
    <n v="2"/>
    <s v="M"/>
    <s v="L2"/>
    <x v="0"/>
    <s v="M-I"/>
    <s v="M I"/>
    <x v="13"/>
    <x v="0"/>
    <x v="20"/>
    <d v="1899-12-30T07:09:05"/>
    <x v="118"/>
    <x v="0"/>
    <x v="13"/>
    <n v="83"/>
    <n v="0"/>
    <x v="1"/>
    <n v="222"/>
    <s v="CALAMA"/>
    <s v="M-I-4-10-2022-7"/>
    <x v="0"/>
    <x v="0"/>
  </r>
  <r>
    <n v="14400"/>
    <d v="2022-10-04T00:00:00"/>
    <n v="10"/>
    <n v="4"/>
    <n v="2"/>
    <s v="M"/>
    <s v="L2"/>
    <x v="0"/>
    <s v="M-R"/>
    <s v="M R"/>
    <x v="13"/>
    <x v="1"/>
    <x v="21"/>
    <d v="1899-12-30T08:08:21"/>
    <x v="117"/>
    <x v="1"/>
    <x v="13"/>
    <n v="83"/>
    <n v="1"/>
    <x v="0"/>
    <n v="222"/>
    <s v="CALAMA"/>
    <s v="M-R-4-10-2022-8"/>
    <x v="0"/>
    <x v="0"/>
  </r>
  <r>
    <n v="5897"/>
    <d v="2022-10-04T00:00:00"/>
    <n v="10"/>
    <n v="4"/>
    <n v="2"/>
    <s v="M"/>
    <s v="L2"/>
    <x v="0"/>
    <s v="M-R"/>
    <s v="M R"/>
    <x v="13"/>
    <x v="1"/>
    <x v="21"/>
    <d v="1899-12-30T08:31:11"/>
    <x v="126"/>
    <x v="1"/>
    <x v="13"/>
    <n v="83"/>
    <n v="1"/>
    <x v="0"/>
    <n v="222"/>
    <s v="CALAMA"/>
    <s v="M-R-4-10-2022-8"/>
    <x v="0"/>
    <x v="0"/>
  </r>
  <r>
    <n v="462"/>
    <d v="2022-10-06T00:00:00"/>
    <n v="10"/>
    <n v="6"/>
    <n v="4"/>
    <s v="J"/>
    <s v="L2"/>
    <x v="0"/>
    <s v="X-R"/>
    <s v="X R"/>
    <x v="15"/>
    <x v="1"/>
    <x v="25"/>
    <d v="1899-12-30T08:51:43"/>
    <x v="127"/>
    <x v="1"/>
    <x v="15"/>
    <n v="84"/>
    <n v="1"/>
    <x v="1"/>
    <n v="222"/>
    <s v="CALAMA"/>
    <s v="X-R-6-10-2022-8"/>
    <x v="1"/>
    <x v="1"/>
  </r>
  <r>
    <n v="463"/>
    <d v="2022-10-06T00:00:00"/>
    <n v="10"/>
    <n v="6"/>
    <n v="4"/>
    <s v="J"/>
    <s v="L2"/>
    <x v="0"/>
    <s v="E-I"/>
    <s v="E I"/>
    <x v="11"/>
    <x v="0"/>
    <x v="16"/>
    <d v="1899-12-30T08:56:34"/>
    <x v="127"/>
    <x v="1"/>
    <x v="11"/>
    <n v="82"/>
    <n v="0"/>
    <x v="0"/>
    <n v="222"/>
    <s v="CALAMA"/>
    <s v="E-I-6-10-2022-8"/>
    <x v="1"/>
    <x v="1"/>
  </r>
  <r>
    <n v="464"/>
    <d v="2022-10-06T00:00:00"/>
    <n v="10"/>
    <n v="6"/>
    <n v="4"/>
    <s v="J"/>
    <s v="L2"/>
    <x v="0"/>
    <s v="E-R"/>
    <s v="E R"/>
    <x v="11"/>
    <x v="1"/>
    <x v="17"/>
    <d v="1899-12-30T09:45:29"/>
    <x v="127"/>
    <x v="14"/>
    <x v="11"/>
    <n v="82"/>
    <n v="1"/>
    <x v="0"/>
    <n v="222"/>
    <s v="CALAMA"/>
    <s v="E-R-6-10-2022-9"/>
    <x v="1"/>
    <x v="1"/>
  </r>
  <r>
    <n v="465"/>
    <d v="2022-10-06T00:00:00"/>
    <n v="10"/>
    <n v="6"/>
    <n v="4"/>
    <s v="J"/>
    <s v="L2"/>
    <x v="0"/>
    <s v="E-I"/>
    <s v="E I"/>
    <x v="11"/>
    <x v="0"/>
    <x v="16"/>
    <d v="1899-12-30T10:31:36"/>
    <x v="127"/>
    <x v="4"/>
    <x v="11"/>
    <n v="82"/>
    <n v="0"/>
    <x v="1"/>
    <n v="222"/>
    <s v="CALAMA"/>
    <s v="E-I-6-10-2022-10"/>
    <x v="1"/>
    <x v="1"/>
  </r>
  <r>
    <n v="466"/>
    <d v="2022-10-06T00:00:00"/>
    <n v="10"/>
    <n v="6"/>
    <n v="4"/>
    <s v="J"/>
    <s v="L2"/>
    <x v="0"/>
    <s v="B-R"/>
    <s v="B R"/>
    <x v="12"/>
    <x v="1"/>
    <x v="19"/>
    <d v="1899-12-30T10:44:15"/>
    <x v="127"/>
    <x v="4"/>
    <x v="12"/>
    <n v="80"/>
    <n v="1"/>
    <x v="1"/>
    <n v="222"/>
    <s v="CALAMA"/>
    <s v="B-R-6-10-2022-10"/>
    <x v="1"/>
    <x v="1"/>
  </r>
  <r>
    <n v="467"/>
    <d v="2022-10-06T00:00:00"/>
    <n v="10"/>
    <n v="6"/>
    <n v="4"/>
    <s v="J"/>
    <s v="L2"/>
    <x v="0"/>
    <s v="B-I"/>
    <s v="B I"/>
    <x v="12"/>
    <x v="0"/>
    <x v="18"/>
    <d v="1899-12-30T10:45:53"/>
    <x v="127"/>
    <x v="4"/>
    <x v="12"/>
    <n v="80"/>
    <n v="0"/>
    <x v="0"/>
    <n v="222"/>
    <s v="CALAMA"/>
    <s v="B-I-6-10-2022-10"/>
    <x v="1"/>
    <x v="1"/>
  </r>
  <r>
    <n v="468"/>
    <d v="2022-10-06T00:00:00"/>
    <n v="10"/>
    <n v="6"/>
    <n v="4"/>
    <s v="J"/>
    <s v="L2"/>
    <x v="0"/>
    <s v="B-R"/>
    <s v="B R"/>
    <x v="12"/>
    <x v="1"/>
    <x v="19"/>
    <d v="1899-12-30T11:33:23"/>
    <x v="127"/>
    <x v="5"/>
    <x v="12"/>
    <n v="80"/>
    <n v="1"/>
    <x v="0"/>
    <n v="222"/>
    <s v="CALAMA"/>
    <s v="B-R-6-10-2022-11"/>
    <x v="1"/>
    <x v="1"/>
  </r>
  <r>
    <n v="470"/>
    <d v="2022-10-06T00:00:00"/>
    <n v="10"/>
    <n v="6"/>
    <n v="4"/>
    <s v="J"/>
    <s v="L2"/>
    <x v="0"/>
    <s v="M-I"/>
    <s v="M I"/>
    <x v="13"/>
    <x v="0"/>
    <x v="20"/>
    <d v="1899-12-30T12:36:21"/>
    <x v="127"/>
    <x v="6"/>
    <x v="13"/>
    <n v="83"/>
    <n v="0"/>
    <x v="0"/>
    <n v="222"/>
    <s v="CALAMA"/>
    <s v="M-I-6-10-2022-12"/>
    <x v="1"/>
    <x v="1"/>
  </r>
  <r>
    <n v="471"/>
    <d v="2022-10-06T00:00:00"/>
    <n v="10"/>
    <n v="6"/>
    <n v="4"/>
    <s v="J"/>
    <s v="L2"/>
    <x v="0"/>
    <s v="M-R"/>
    <s v="M R"/>
    <x v="13"/>
    <x v="1"/>
    <x v="21"/>
    <d v="1899-12-30T13:31:28"/>
    <x v="127"/>
    <x v="11"/>
    <x v="13"/>
    <n v="83"/>
    <n v="1"/>
    <x v="0"/>
    <n v="222"/>
    <s v="CALAMA"/>
    <s v="M-R-6-10-2022-13"/>
    <x v="1"/>
    <x v="1"/>
  </r>
  <r>
    <n v="474"/>
    <d v="2022-10-06T00:00:00"/>
    <n v="10"/>
    <n v="6"/>
    <n v="4"/>
    <s v="J"/>
    <s v="L2"/>
    <x v="0"/>
    <s v="D-I"/>
    <s v="D I"/>
    <x v="14"/>
    <x v="0"/>
    <x v="22"/>
    <d v="1899-12-30T14:57:25"/>
    <x v="127"/>
    <x v="7"/>
    <x v="14"/>
    <n v="81"/>
    <n v="0"/>
    <x v="0"/>
    <n v="222"/>
    <s v="CALAMA"/>
    <s v="D-I-6-10-2022-14"/>
    <x v="1"/>
    <x v="1"/>
  </r>
  <r>
    <n v="475"/>
    <d v="2022-10-06T00:00:00"/>
    <n v="10"/>
    <n v="6"/>
    <n v="4"/>
    <s v="J"/>
    <s v="L2"/>
    <x v="0"/>
    <s v="D-R"/>
    <s v="D R"/>
    <x v="14"/>
    <x v="1"/>
    <x v="23"/>
    <d v="1899-12-30T15:39:50"/>
    <x v="127"/>
    <x v="8"/>
    <x v="14"/>
    <n v="81"/>
    <n v="1"/>
    <x v="0"/>
    <n v="222"/>
    <s v="CALAMA"/>
    <s v="D-R-6-10-2022-15"/>
    <x v="1"/>
    <x v="1"/>
  </r>
  <r>
    <n v="479"/>
    <d v="2022-10-06T00:00:00"/>
    <n v="10"/>
    <n v="6"/>
    <n v="4"/>
    <s v="J"/>
    <s v="L2"/>
    <x v="0"/>
    <s v="X-I"/>
    <s v="X I"/>
    <x v="15"/>
    <x v="0"/>
    <x v="24"/>
    <d v="1899-12-30T16:42:32"/>
    <x v="127"/>
    <x v="12"/>
    <x v="15"/>
    <n v="84"/>
    <n v="0"/>
    <x v="0"/>
    <n v="222"/>
    <s v="CALAMA"/>
    <s v="X-I-6-10-2022-16"/>
    <x v="1"/>
    <x v="1"/>
  </r>
  <r>
    <n v="480"/>
    <d v="2022-10-06T00:00:00"/>
    <n v="10"/>
    <n v="6"/>
    <n v="4"/>
    <s v="J"/>
    <s v="L2"/>
    <x v="0"/>
    <s v="X-R"/>
    <s v="X R"/>
    <x v="15"/>
    <x v="1"/>
    <x v="25"/>
    <d v="1899-12-30T17:28:55"/>
    <x v="127"/>
    <x v="9"/>
    <x v="15"/>
    <n v="84"/>
    <n v="1"/>
    <x v="0"/>
    <n v="222"/>
    <s v="CALAMA"/>
    <s v="X-R-6-10-2022-17"/>
    <x v="1"/>
    <x v="1"/>
  </r>
  <r>
    <n v="481"/>
    <d v="2022-10-06T00:00:00"/>
    <n v="10"/>
    <n v="6"/>
    <n v="4"/>
    <s v="J"/>
    <s v="L2"/>
    <x v="0"/>
    <s v="M-I"/>
    <s v="M I"/>
    <x v="13"/>
    <x v="0"/>
    <x v="20"/>
    <d v="1899-12-30T18:31:21"/>
    <x v="127"/>
    <x v="13"/>
    <x v="13"/>
    <n v="83"/>
    <n v="0"/>
    <x v="0"/>
    <n v="222"/>
    <s v="CALAMA"/>
    <s v="M-I-6-10-2022-18"/>
    <x v="1"/>
    <x v="1"/>
  </r>
  <r>
    <n v="482"/>
    <d v="2022-10-06T00:00:00"/>
    <n v="10"/>
    <n v="6"/>
    <n v="4"/>
    <s v="J"/>
    <s v="L2"/>
    <x v="0"/>
    <s v="M-R"/>
    <s v="M R"/>
    <x v="13"/>
    <x v="1"/>
    <x v="21"/>
    <d v="1899-12-30T19:24:42"/>
    <x v="127"/>
    <x v="10"/>
    <x v="13"/>
    <n v="83"/>
    <n v="1"/>
    <x v="0"/>
    <n v="222"/>
    <s v="CALAMA"/>
    <s v="M-R-6-10-2022-19"/>
    <x v="1"/>
    <x v="1"/>
  </r>
  <r>
    <n v="483"/>
    <d v="2022-10-06T00:00:00"/>
    <n v="10"/>
    <n v="6"/>
    <n v="4"/>
    <s v="J"/>
    <s v="L2"/>
    <x v="0"/>
    <s v="M-I"/>
    <s v="M I"/>
    <x v="13"/>
    <x v="0"/>
    <x v="20"/>
    <d v="1899-12-30T20:15:39"/>
    <x v="127"/>
    <x v="2"/>
    <x v="13"/>
    <n v="83"/>
    <n v="0"/>
    <x v="1"/>
    <n v="222"/>
    <s v="CALAMA"/>
    <s v="M-I-6-10-2022-20"/>
    <x v="1"/>
    <x v="1"/>
  </r>
  <r>
    <n v="485"/>
    <d v="2022-10-06T00:00:00"/>
    <n v="10"/>
    <n v="6"/>
    <n v="4"/>
    <s v="J"/>
    <s v="L2"/>
    <x v="0"/>
    <s v="M-R"/>
    <s v="M R"/>
    <x v="13"/>
    <x v="1"/>
    <x v="21"/>
    <d v="1899-12-30T20:45:36"/>
    <x v="127"/>
    <x v="2"/>
    <x v="13"/>
    <n v="83"/>
    <n v="1"/>
    <x v="1"/>
    <n v="222"/>
    <s v="CALAMA"/>
    <s v="M-R-6-10-2022-20"/>
    <x v="1"/>
    <x v="1"/>
  </r>
  <r>
    <n v="916"/>
    <d v="2022-10-04T00:00:00"/>
    <n v="10"/>
    <n v="4"/>
    <n v="2"/>
    <s v="M"/>
    <s v="L2"/>
    <x v="0"/>
    <s v="M-I"/>
    <s v="M I"/>
    <x v="13"/>
    <x v="0"/>
    <x v="20"/>
    <d v="1899-12-30T07:24:12"/>
    <x v="120"/>
    <x v="0"/>
    <x v="13"/>
    <n v="83"/>
    <n v="0"/>
    <x v="1"/>
    <n v="222"/>
    <s v="CALAMA"/>
    <s v="M-I-4-10-2022-7"/>
    <x v="0"/>
    <x v="0"/>
  </r>
  <r>
    <n v="14758"/>
    <d v="2022-10-04T00:00:00"/>
    <n v="10"/>
    <n v="4"/>
    <n v="2"/>
    <s v="M"/>
    <s v="L2"/>
    <x v="0"/>
    <s v="D-R"/>
    <s v="D R"/>
    <x v="14"/>
    <x v="1"/>
    <x v="23"/>
    <d v="1899-12-30T08:19:05"/>
    <x v="128"/>
    <x v="1"/>
    <x v="14"/>
    <n v="81"/>
    <n v="1"/>
    <x v="1"/>
    <n v="222"/>
    <s v="CALAMA"/>
    <s v="D-R-4-10-2022-8"/>
    <x v="0"/>
    <x v="0"/>
  </r>
  <r>
    <n v="9252"/>
    <d v="2022-10-04T00:00:00"/>
    <n v="10"/>
    <n v="4"/>
    <n v="2"/>
    <s v="M"/>
    <s v="L2"/>
    <x v="0"/>
    <s v="X-R"/>
    <s v="X R"/>
    <x v="15"/>
    <x v="1"/>
    <x v="25"/>
    <d v="1899-12-30T07:07:51"/>
    <x v="129"/>
    <x v="0"/>
    <x v="15"/>
    <n v="84"/>
    <n v="1"/>
    <x v="1"/>
    <n v="222"/>
    <s v="CALAMA"/>
    <s v="X-R-4-10-2022-7"/>
    <x v="0"/>
    <x v="0"/>
  </r>
  <r>
    <n v="75"/>
    <d v="2022-10-04T00:00:00"/>
    <n v="10"/>
    <n v="4"/>
    <n v="2"/>
    <s v="M"/>
    <s v="L2"/>
    <x v="0"/>
    <s v="E-I"/>
    <s v="E I"/>
    <x v="11"/>
    <x v="0"/>
    <x v="16"/>
    <d v="1899-12-30T07:35:00"/>
    <x v="125"/>
    <x v="0"/>
    <x v="11"/>
    <n v="82"/>
    <n v="0"/>
    <x v="0"/>
    <n v="222"/>
    <s v="CALAMA"/>
    <s v="E-I-4-10-2022-7"/>
    <x v="0"/>
    <x v="0"/>
  </r>
  <r>
    <n v="6702"/>
    <d v="2022-10-04T00:00:00"/>
    <n v="10"/>
    <n v="4"/>
    <n v="2"/>
    <s v="M"/>
    <s v="L2"/>
    <x v="0"/>
    <s v="E-R"/>
    <s v="E R"/>
    <x v="11"/>
    <x v="1"/>
    <x v="17"/>
    <d v="1899-12-30T08:00:23"/>
    <x v="113"/>
    <x v="1"/>
    <x v="11"/>
    <n v="82"/>
    <n v="1"/>
    <x v="0"/>
    <n v="222"/>
    <s v="CALAMA"/>
    <s v="E-R-4-10-2022-8"/>
    <x v="0"/>
    <x v="0"/>
  </r>
  <r>
    <n v="12228"/>
    <d v="2022-10-04T00:00:00"/>
    <n v="10"/>
    <n v="4"/>
    <n v="2"/>
    <s v="M"/>
    <s v="L2"/>
    <x v="0"/>
    <s v="B-I"/>
    <s v="B I"/>
    <x v="12"/>
    <x v="0"/>
    <x v="18"/>
    <d v="1899-12-30T07:33:39"/>
    <x v="122"/>
    <x v="0"/>
    <x v="12"/>
    <n v="80"/>
    <n v="0"/>
    <x v="0"/>
    <n v="222"/>
    <s v="CALAMA"/>
    <s v="B-I-4-10-2022-7"/>
    <x v="0"/>
    <x v="0"/>
  </r>
  <r>
    <n v="17644"/>
    <d v="2022-10-04T00:00:00"/>
    <n v="10"/>
    <n v="4"/>
    <n v="2"/>
    <s v="M"/>
    <s v="L2"/>
    <x v="0"/>
    <s v="B-R"/>
    <s v="B R"/>
    <x v="12"/>
    <x v="1"/>
    <x v="19"/>
    <d v="1899-12-30T07:11:14"/>
    <x v="130"/>
    <x v="0"/>
    <x v="12"/>
    <n v="80"/>
    <n v="1"/>
    <x v="0"/>
    <n v="222"/>
    <s v="CALAMA"/>
    <s v="B-R-4-10-2022-7"/>
    <x v="0"/>
    <x v="0"/>
  </r>
  <r>
    <n v="5896"/>
    <d v="2022-10-04T00:00:00"/>
    <n v="10"/>
    <n v="4"/>
    <n v="2"/>
    <s v="M"/>
    <s v="L2"/>
    <x v="0"/>
    <s v="M-I"/>
    <s v="M I"/>
    <x v="13"/>
    <x v="0"/>
    <x v="20"/>
    <d v="1899-12-30T07:32:58"/>
    <x v="126"/>
    <x v="0"/>
    <x v="13"/>
    <n v="83"/>
    <n v="0"/>
    <x v="0"/>
    <n v="222"/>
    <s v="CALAMA"/>
    <s v="M-I-4-10-2022-7"/>
    <x v="0"/>
    <x v="0"/>
  </r>
  <r>
    <n v="17648"/>
    <d v="2022-10-04T00:00:00"/>
    <n v="10"/>
    <n v="4"/>
    <n v="2"/>
    <s v="M"/>
    <s v="L2"/>
    <x v="0"/>
    <s v="M-R"/>
    <s v="M R"/>
    <x v="13"/>
    <x v="1"/>
    <x v="21"/>
    <d v="1899-12-30T09:20:40"/>
    <x v="130"/>
    <x v="14"/>
    <x v="13"/>
    <n v="83"/>
    <n v="1"/>
    <x v="0"/>
    <n v="222"/>
    <s v="CALAMA"/>
    <s v="M-R-4-10-2022-9"/>
    <x v="0"/>
    <x v="0"/>
  </r>
  <r>
    <n v="17025"/>
    <d v="2022-10-04T00:00:00"/>
    <n v="10"/>
    <n v="4"/>
    <n v="2"/>
    <s v="M"/>
    <s v="L2"/>
    <x v="0"/>
    <s v="D-I"/>
    <s v="D I"/>
    <x v="14"/>
    <x v="0"/>
    <x v="22"/>
    <d v="1899-12-30T07:56:17"/>
    <x v="116"/>
    <x v="0"/>
    <x v="14"/>
    <n v="81"/>
    <n v="0"/>
    <x v="0"/>
    <n v="222"/>
    <s v="CALAMA"/>
    <s v="D-I-4-10-2022-7"/>
    <x v="0"/>
    <x v="0"/>
  </r>
  <r>
    <n v="17026"/>
    <d v="2022-10-04T00:00:00"/>
    <n v="10"/>
    <n v="4"/>
    <n v="2"/>
    <s v="M"/>
    <s v="L2"/>
    <x v="0"/>
    <s v="D-R"/>
    <s v="D R"/>
    <x v="14"/>
    <x v="1"/>
    <x v="23"/>
    <d v="1899-12-30T08:42:52"/>
    <x v="116"/>
    <x v="1"/>
    <x v="14"/>
    <n v="81"/>
    <n v="1"/>
    <x v="0"/>
    <n v="222"/>
    <s v="CALAMA"/>
    <s v="D-R-4-10-2022-8"/>
    <x v="0"/>
    <x v="0"/>
  </r>
  <r>
    <n v="11647"/>
    <d v="2022-10-04T00:00:00"/>
    <n v="10"/>
    <n v="4"/>
    <n v="2"/>
    <s v="M"/>
    <s v="L2"/>
    <x v="0"/>
    <s v="D-I"/>
    <s v="D I"/>
    <x v="14"/>
    <x v="0"/>
    <x v="22"/>
    <d v="1899-12-30T08:41:12"/>
    <x v="118"/>
    <x v="1"/>
    <x v="14"/>
    <n v="81"/>
    <n v="0"/>
    <x v="0"/>
    <n v="222"/>
    <s v="CALAMA"/>
    <s v="D-I-4-10-2022-8"/>
    <x v="0"/>
    <x v="0"/>
  </r>
  <r>
    <n v="963"/>
    <d v="2022-10-06T00:00:00"/>
    <n v="10"/>
    <n v="6"/>
    <n v="4"/>
    <s v="J"/>
    <s v="L2"/>
    <x v="0"/>
    <s v="B-R"/>
    <s v="B R"/>
    <x v="12"/>
    <x v="1"/>
    <x v="19"/>
    <d v="1899-12-30T07:11:25"/>
    <x v="120"/>
    <x v="0"/>
    <x v="12"/>
    <n v="80"/>
    <n v="1"/>
    <x v="0"/>
    <n v="222"/>
    <s v="CALAMA"/>
    <s v="B-R-6-10-2022-7"/>
    <x v="1"/>
    <x v="1"/>
  </r>
  <r>
    <n v="967"/>
    <d v="2022-10-06T00:00:00"/>
    <n v="10"/>
    <n v="6"/>
    <n v="4"/>
    <s v="J"/>
    <s v="L2"/>
    <x v="0"/>
    <s v="M-I"/>
    <s v="M I"/>
    <x v="13"/>
    <x v="0"/>
    <x v="20"/>
    <d v="1899-12-30T08:28:48"/>
    <x v="120"/>
    <x v="1"/>
    <x v="13"/>
    <n v="83"/>
    <n v="0"/>
    <x v="1"/>
    <n v="222"/>
    <s v="CALAMA"/>
    <s v="M-I-6-10-2022-8"/>
    <x v="1"/>
    <x v="1"/>
  </r>
  <r>
    <n v="968"/>
    <d v="2022-10-06T00:00:00"/>
    <n v="10"/>
    <n v="6"/>
    <n v="4"/>
    <s v="J"/>
    <s v="L2"/>
    <x v="0"/>
    <s v="M-R"/>
    <s v="M R"/>
    <x v="13"/>
    <x v="1"/>
    <x v="21"/>
    <d v="1899-12-30T10:50:19"/>
    <x v="120"/>
    <x v="4"/>
    <x v="13"/>
    <n v="83"/>
    <n v="1"/>
    <x v="1"/>
    <n v="222"/>
    <s v="CALAMA"/>
    <s v="M-R-6-10-2022-10"/>
    <x v="1"/>
    <x v="1"/>
  </r>
  <r>
    <n v="8414"/>
    <d v="2022-10-04T00:00:00"/>
    <n v="10"/>
    <n v="4"/>
    <n v="2"/>
    <s v="M"/>
    <s v="L2"/>
    <x v="0"/>
    <s v="X-R"/>
    <s v="X R"/>
    <x v="15"/>
    <x v="1"/>
    <x v="25"/>
    <d v="1899-12-30T07:35:26"/>
    <x v="119"/>
    <x v="0"/>
    <x v="15"/>
    <n v="84"/>
    <n v="1"/>
    <x v="0"/>
    <n v="222"/>
    <s v="CALAMA"/>
    <s v="X-R-4-10-2022-7"/>
    <x v="0"/>
    <x v="0"/>
  </r>
  <r>
    <n v="11185"/>
    <d v="2022-10-04T00:00:00"/>
    <n v="10"/>
    <n v="4"/>
    <n v="2"/>
    <s v="M"/>
    <s v="L2"/>
    <x v="0"/>
    <s v="E-I"/>
    <s v="E I"/>
    <x v="11"/>
    <x v="0"/>
    <x v="16"/>
    <d v="1899-12-30T08:11:16"/>
    <x v="131"/>
    <x v="1"/>
    <x v="11"/>
    <n v="82"/>
    <n v="0"/>
    <x v="0"/>
    <n v="222"/>
    <s v="CALAMA"/>
    <s v="E-I-4-10-2022-8"/>
    <x v="0"/>
    <x v="0"/>
  </r>
  <r>
    <n v="76"/>
    <d v="2022-10-04T00:00:00"/>
    <n v="10"/>
    <n v="4"/>
    <n v="2"/>
    <s v="M"/>
    <s v="L2"/>
    <x v="0"/>
    <s v="E-R"/>
    <s v="E R"/>
    <x v="11"/>
    <x v="1"/>
    <x v="17"/>
    <d v="1899-12-30T08:24:13"/>
    <x v="125"/>
    <x v="1"/>
    <x v="11"/>
    <n v="82"/>
    <n v="1"/>
    <x v="0"/>
    <n v="222"/>
    <s v="CALAMA"/>
    <s v="E-R-4-10-2022-8"/>
    <x v="0"/>
    <x v="0"/>
  </r>
  <r>
    <n v="2887"/>
    <d v="2022-10-04T00:00:00"/>
    <n v="10"/>
    <n v="4"/>
    <n v="2"/>
    <s v="M"/>
    <s v="L2"/>
    <x v="0"/>
    <s v="B-I"/>
    <s v="B I"/>
    <x v="12"/>
    <x v="0"/>
    <x v="18"/>
    <d v="1899-12-30T08:11:18"/>
    <x v="132"/>
    <x v="1"/>
    <x v="12"/>
    <n v="80"/>
    <n v="0"/>
    <x v="0"/>
    <n v="222"/>
    <s v="CALAMA"/>
    <s v="B-I-4-10-2022-8"/>
    <x v="0"/>
    <x v="0"/>
  </r>
  <r>
    <n v="7052"/>
    <d v="2022-10-04T00:00:00"/>
    <n v="10"/>
    <n v="4"/>
    <n v="2"/>
    <s v="M"/>
    <s v="L2"/>
    <x v="0"/>
    <s v="B-R"/>
    <s v="B R"/>
    <x v="12"/>
    <x v="1"/>
    <x v="19"/>
    <d v="1899-12-30T07:28:20"/>
    <x v="133"/>
    <x v="0"/>
    <x v="12"/>
    <n v="80"/>
    <n v="1"/>
    <x v="0"/>
    <n v="222"/>
    <s v="CALAMA"/>
    <s v="B-R-4-10-2022-7"/>
    <x v="0"/>
    <x v="0"/>
  </r>
  <r>
    <n v="9971"/>
    <d v="2022-10-04T00:00:00"/>
    <n v="10"/>
    <n v="4"/>
    <n v="2"/>
    <s v="M"/>
    <s v="L2"/>
    <x v="0"/>
    <s v="M-I"/>
    <s v="M I"/>
    <x v="13"/>
    <x v="0"/>
    <x v="20"/>
    <d v="1899-12-30T07:34:42"/>
    <x v="134"/>
    <x v="0"/>
    <x v="13"/>
    <n v="83"/>
    <n v="0"/>
    <x v="1"/>
    <n v="222"/>
    <s v="CALAMA"/>
    <s v="M-I-4-10-2022-7"/>
    <x v="0"/>
    <x v="0"/>
  </r>
  <r>
    <n v="7056"/>
    <d v="2022-10-04T00:00:00"/>
    <n v="10"/>
    <n v="4"/>
    <n v="2"/>
    <s v="M"/>
    <s v="L2"/>
    <x v="0"/>
    <s v="M-R"/>
    <s v="M R"/>
    <x v="13"/>
    <x v="1"/>
    <x v="21"/>
    <d v="1899-12-30T09:35:03"/>
    <x v="133"/>
    <x v="14"/>
    <x v="13"/>
    <n v="83"/>
    <n v="1"/>
    <x v="0"/>
    <n v="222"/>
    <s v="CALAMA"/>
    <s v="M-R-4-10-2022-9"/>
    <x v="0"/>
    <x v="0"/>
  </r>
  <r>
    <n v="5233"/>
    <d v="2022-10-04T00:00:00"/>
    <n v="10"/>
    <n v="4"/>
    <n v="2"/>
    <s v="M"/>
    <s v="L2"/>
    <x v="0"/>
    <s v="D-I"/>
    <s v="D I"/>
    <x v="14"/>
    <x v="0"/>
    <x v="22"/>
    <d v="1899-12-30T08:56:54"/>
    <x v="135"/>
    <x v="1"/>
    <x v="14"/>
    <n v="81"/>
    <n v="0"/>
    <x v="0"/>
    <n v="222"/>
    <s v="CALAMA"/>
    <s v="D-I-4-10-2022-8"/>
    <x v="0"/>
    <x v="0"/>
  </r>
  <r>
    <n v="11648"/>
    <d v="2022-10-04T00:00:00"/>
    <n v="10"/>
    <n v="4"/>
    <n v="2"/>
    <s v="M"/>
    <s v="L2"/>
    <x v="0"/>
    <s v="D-R"/>
    <s v="D R"/>
    <x v="14"/>
    <x v="1"/>
    <x v="23"/>
    <d v="1899-12-30T09:22:02"/>
    <x v="118"/>
    <x v="14"/>
    <x v="14"/>
    <n v="81"/>
    <n v="1"/>
    <x v="0"/>
    <n v="222"/>
    <s v="CALAMA"/>
    <s v="D-R-4-10-2022-9"/>
    <x v="0"/>
    <x v="0"/>
  </r>
  <r>
    <n v="13482"/>
    <d v="2022-10-04T00:00:00"/>
    <n v="10"/>
    <n v="4"/>
    <n v="2"/>
    <s v="M"/>
    <s v="L2"/>
    <x v="0"/>
    <s v="X-R"/>
    <s v="X R"/>
    <x v="15"/>
    <x v="1"/>
    <x v="25"/>
    <d v="1899-12-30T07:50:51"/>
    <x v="136"/>
    <x v="0"/>
    <x v="15"/>
    <n v="84"/>
    <n v="1"/>
    <x v="1"/>
    <n v="222"/>
    <s v="CALAMA"/>
    <s v="X-R-4-10-2022-7"/>
    <x v="0"/>
    <x v="0"/>
  </r>
  <r>
    <n v="8415"/>
    <d v="2022-10-04T00:00:00"/>
    <n v="10"/>
    <n v="4"/>
    <n v="2"/>
    <s v="M"/>
    <s v="L2"/>
    <x v="0"/>
    <s v="E-I"/>
    <s v="E I"/>
    <x v="11"/>
    <x v="0"/>
    <x v="16"/>
    <d v="1899-12-30T08:56:03"/>
    <x v="119"/>
    <x v="1"/>
    <x v="11"/>
    <n v="82"/>
    <n v="0"/>
    <x v="1"/>
    <n v="222"/>
    <s v="CALAMA"/>
    <s v="E-I-4-10-2022-8"/>
    <x v="0"/>
    <x v="0"/>
  </r>
  <r>
    <n v="1279"/>
    <d v="2022-10-04T00:00:00"/>
    <n v="10"/>
    <n v="4"/>
    <n v="2"/>
    <s v="M"/>
    <s v="L2"/>
    <x v="0"/>
    <s v="E-R"/>
    <s v="E R"/>
    <x v="11"/>
    <x v="1"/>
    <x v="17"/>
    <d v="1899-12-30T20:13:41"/>
    <x v="137"/>
    <x v="2"/>
    <x v="11"/>
    <n v="82"/>
    <n v="1"/>
    <x v="1"/>
    <n v="222"/>
    <s v="CALAMA"/>
    <s v="E-R-4-10-2022-20"/>
    <x v="1"/>
    <x v="1"/>
  </r>
  <r>
    <n v="1303"/>
    <d v="2022-10-06T00:00:00"/>
    <n v="10"/>
    <n v="6"/>
    <n v="4"/>
    <s v="J"/>
    <s v="L2"/>
    <x v="0"/>
    <s v="D-I"/>
    <s v="D I"/>
    <x v="14"/>
    <x v="0"/>
    <x v="22"/>
    <d v="1899-12-30T07:20:42"/>
    <x v="137"/>
    <x v="0"/>
    <x v="14"/>
    <n v="81"/>
    <n v="0"/>
    <x v="0"/>
    <n v="222"/>
    <s v="CALAMA"/>
    <s v="D-I-6-10-2022-7"/>
    <x v="1"/>
    <x v="1"/>
  </r>
  <r>
    <n v="1304"/>
    <d v="2022-10-06T00:00:00"/>
    <n v="10"/>
    <n v="6"/>
    <n v="4"/>
    <s v="J"/>
    <s v="L2"/>
    <x v="0"/>
    <s v="D-R"/>
    <s v="D R"/>
    <x v="14"/>
    <x v="1"/>
    <x v="23"/>
    <d v="1899-12-30T08:07:10"/>
    <x v="137"/>
    <x v="1"/>
    <x v="14"/>
    <n v="81"/>
    <n v="1"/>
    <x v="0"/>
    <n v="222"/>
    <s v="CALAMA"/>
    <s v="D-R-6-10-2022-8"/>
    <x v="1"/>
    <x v="1"/>
  </r>
  <r>
    <n v="1306"/>
    <d v="2022-10-06T00:00:00"/>
    <n v="10"/>
    <n v="6"/>
    <n v="4"/>
    <s v="J"/>
    <s v="L2"/>
    <x v="0"/>
    <s v="X-I"/>
    <s v="X I"/>
    <x v="15"/>
    <x v="0"/>
    <x v="24"/>
    <d v="1899-12-30T09:38:23"/>
    <x v="137"/>
    <x v="14"/>
    <x v="15"/>
    <n v="84"/>
    <n v="0"/>
    <x v="0"/>
    <n v="222"/>
    <s v="CALAMA"/>
    <s v="X-I-6-10-2022-9"/>
    <x v="1"/>
    <x v="1"/>
  </r>
  <r>
    <n v="1307"/>
    <d v="2022-10-06T00:00:00"/>
    <n v="10"/>
    <n v="6"/>
    <n v="4"/>
    <s v="J"/>
    <s v="L2"/>
    <x v="0"/>
    <s v="X-R"/>
    <s v="X R"/>
    <x v="15"/>
    <x v="1"/>
    <x v="25"/>
    <d v="1899-12-30T10:26:44"/>
    <x v="137"/>
    <x v="4"/>
    <x v="15"/>
    <n v="84"/>
    <n v="1"/>
    <x v="0"/>
    <n v="222"/>
    <s v="CALAMA"/>
    <s v="X-R-6-10-2022-10"/>
    <x v="1"/>
    <x v="1"/>
  </r>
  <r>
    <n v="1309"/>
    <d v="2022-10-06T00:00:00"/>
    <n v="10"/>
    <n v="6"/>
    <n v="4"/>
    <s v="J"/>
    <s v="L2"/>
    <x v="0"/>
    <s v="B-I"/>
    <s v="B I"/>
    <x v="12"/>
    <x v="0"/>
    <x v="18"/>
    <d v="1899-12-30T11:32:36"/>
    <x v="137"/>
    <x v="5"/>
    <x v="12"/>
    <n v="80"/>
    <n v="0"/>
    <x v="0"/>
    <n v="222"/>
    <s v="CALAMA"/>
    <s v="B-I-6-10-2022-11"/>
    <x v="1"/>
    <x v="1"/>
  </r>
  <r>
    <n v="1310"/>
    <d v="2022-10-06T00:00:00"/>
    <n v="10"/>
    <n v="6"/>
    <n v="4"/>
    <s v="J"/>
    <s v="L2"/>
    <x v="0"/>
    <s v="B-R"/>
    <s v="B R"/>
    <x v="12"/>
    <x v="1"/>
    <x v="19"/>
    <d v="1899-12-30T12:20:24"/>
    <x v="137"/>
    <x v="6"/>
    <x v="12"/>
    <n v="80"/>
    <n v="1"/>
    <x v="0"/>
    <n v="222"/>
    <s v="CALAMA"/>
    <s v="B-R-6-10-2022-12"/>
    <x v="1"/>
    <x v="1"/>
  </r>
  <r>
    <n v="1312"/>
    <d v="2022-10-06T00:00:00"/>
    <n v="10"/>
    <n v="6"/>
    <n v="4"/>
    <s v="J"/>
    <s v="L2"/>
    <x v="0"/>
    <s v="M-I"/>
    <s v="M I"/>
    <x v="13"/>
    <x v="0"/>
    <x v="20"/>
    <d v="1899-12-30T13:34:18"/>
    <x v="137"/>
    <x v="11"/>
    <x v="13"/>
    <n v="83"/>
    <n v="0"/>
    <x v="0"/>
    <n v="222"/>
    <s v="CALAMA"/>
    <s v="M-I-6-10-2022-13"/>
    <x v="1"/>
    <x v="1"/>
  </r>
  <r>
    <n v="1313"/>
    <d v="2022-10-06T00:00:00"/>
    <n v="10"/>
    <n v="6"/>
    <n v="4"/>
    <s v="J"/>
    <s v="L2"/>
    <x v="0"/>
    <s v="M-R"/>
    <s v="M R"/>
    <x v="13"/>
    <x v="1"/>
    <x v="21"/>
    <d v="1899-12-30T14:25:39"/>
    <x v="137"/>
    <x v="7"/>
    <x v="13"/>
    <n v="83"/>
    <n v="1"/>
    <x v="0"/>
    <n v="222"/>
    <s v="CALAMA"/>
    <s v="M-R-6-10-2022-14"/>
    <x v="1"/>
    <x v="1"/>
  </r>
  <r>
    <n v="1315"/>
    <d v="2022-10-06T00:00:00"/>
    <n v="10"/>
    <n v="6"/>
    <n v="4"/>
    <s v="J"/>
    <s v="L2"/>
    <x v="0"/>
    <s v="D-I"/>
    <s v="D I"/>
    <x v="14"/>
    <x v="0"/>
    <x v="22"/>
    <d v="1899-12-30T15:57:26"/>
    <x v="137"/>
    <x v="8"/>
    <x v="14"/>
    <n v="81"/>
    <n v="0"/>
    <x v="0"/>
    <n v="222"/>
    <s v="CALAMA"/>
    <s v="D-I-6-10-2022-15"/>
    <x v="1"/>
    <x v="1"/>
  </r>
  <r>
    <n v="1316"/>
    <d v="2022-10-06T00:00:00"/>
    <n v="10"/>
    <n v="6"/>
    <n v="4"/>
    <s v="J"/>
    <s v="L2"/>
    <x v="0"/>
    <s v="D-R"/>
    <s v="D R"/>
    <x v="14"/>
    <x v="1"/>
    <x v="23"/>
    <d v="1899-12-30T16:41:49"/>
    <x v="137"/>
    <x v="12"/>
    <x v="14"/>
    <n v="81"/>
    <n v="1"/>
    <x v="0"/>
    <n v="222"/>
    <s v="CALAMA"/>
    <s v="D-R-6-10-2022-16"/>
    <x v="1"/>
    <x v="1"/>
  </r>
  <r>
    <n v="1317"/>
    <d v="2022-10-06T00:00:00"/>
    <n v="10"/>
    <n v="6"/>
    <n v="4"/>
    <s v="J"/>
    <s v="L2"/>
    <x v="0"/>
    <s v="X-I"/>
    <s v="X I"/>
    <x v="15"/>
    <x v="0"/>
    <x v="24"/>
    <d v="1899-12-30T17:41:36"/>
    <x v="137"/>
    <x v="9"/>
    <x v="15"/>
    <n v="84"/>
    <n v="0"/>
    <x v="0"/>
    <n v="222"/>
    <s v="CALAMA"/>
    <s v="X-I-6-10-2022-17"/>
    <x v="1"/>
    <x v="1"/>
  </r>
  <r>
    <n v="1318"/>
    <d v="2022-10-06T00:00:00"/>
    <n v="10"/>
    <n v="6"/>
    <n v="4"/>
    <s v="J"/>
    <s v="L2"/>
    <x v="0"/>
    <s v="X-R"/>
    <s v="X R"/>
    <x v="15"/>
    <x v="1"/>
    <x v="25"/>
    <d v="1899-12-30T18:27:48"/>
    <x v="137"/>
    <x v="13"/>
    <x v="15"/>
    <n v="84"/>
    <n v="1"/>
    <x v="0"/>
    <n v="222"/>
    <s v="CALAMA"/>
    <s v="X-R-6-10-2022-18"/>
    <x v="1"/>
    <x v="1"/>
  </r>
  <r>
    <n v="14401"/>
    <d v="2022-10-04T00:00:00"/>
    <n v="10"/>
    <n v="4"/>
    <n v="2"/>
    <s v="M"/>
    <s v="L2"/>
    <x v="0"/>
    <s v="D-I"/>
    <s v="D I"/>
    <x v="14"/>
    <x v="0"/>
    <x v="22"/>
    <d v="1899-12-30T09:36:14"/>
    <x v="117"/>
    <x v="14"/>
    <x v="14"/>
    <n v="81"/>
    <n v="0"/>
    <x v="0"/>
    <n v="222"/>
    <s v="CALAMA"/>
    <s v="D-I-4-10-2022-9"/>
    <x v="0"/>
    <x v="0"/>
  </r>
  <r>
    <n v="5234"/>
    <d v="2022-10-04T00:00:00"/>
    <n v="10"/>
    <n v="4"/>
    <n v="2"/>
    <s v="M"/>
    <s v="L2"/>
    <x v="0"/>
    <s v="D-R"/>
    <s v="D R"/>
    <x v="14"/>
    <x v="1"/>
    <x v="23"/>
    <d v="1899-12-30T09:43:26"/>
    <x v="135"/>
    <x v="14"/>
    <x v="14"/>
    <n v="81"/>
    <n v="1"/>
    <x v="0"/>
    <n v="222"/>
    <s v="CALAMA"/>
    <s v="D-R-4-10-2022-9"/>
    <x v="0"/>
    <x v="0"/>
  </r>
  <r>
    <n v="1260"/>
    <d v="2022-10-04T00:00:00"/>
    <n v="10"/>
    <n v="4"/>
    <n v="2"/>
    <s v="M"/>
    <s v="L2"/>
    <x v="0"/>
    <s v="X-I"/>
    <s v="X I"/>
    <x v="15"/>
    <x v="0"/>
    <x v="24"/>
    <d v="1899-12-30T07:28:26"/>
    <x v="137"/>
    <x v="0"/>
    <x v="15"/>
    <n v="84"/>
    <n v="0"/>
    <x v="0"/>
    <n v="222"/>
    <s v="CALAMA"/>
    <s v="X-I-4-10-2022-7"/>
    <x v="0"/>
    <x v="0"/>
  </r>
  <r>
    <n v="4089"/>
    <d v="2022-10-04T00:00:00"/>
    <n v="10"/>
    <n v="4"/>
    <n v="2"/>
    <s v="M"/>
    <s v="L2"/>
    <x v="0"/>
    <s v="X-R"/>
    <s v="X R"/>
    <x v="15"/>
    <x v="1"/>
    <x v="25"/>
    <d v="1899-12-30T08:00:14"/>
    <x v="121"/>
    <x v="1"/>
    <x v="15"/>
    <n v="84"/>
    <n v="1"/>
    <x v="0"/>
    <n v="222"/>
    <s v="CALAMA"/>
    <s v="X-R-4-10-2022-8"/>
    <x v="0"/>
    <x v="0"/>
  </r>
  <r>
    <n v="1263"/>
    <d v="2022-10-04T00:00:00"/>
    <n v="10"/>
    <n v="4"/>
    <n v="2"/>
    <s v="M"/>
    <s v="L2"/>
    <x v="0"/>
    <s v="E-I"/>
    <s v="E I"/>
    <x v="11"/>
    <x v="0"/>
    <x v="16"/>
    <d v="1899-12-30T09:35:15"/>
    <x v="137"/>
    <x v="14"/>
    <x v="11"/>
    <n v="82"/>
    <n v="0"/>
    <x v="0"/>
    <n v="222"/>
    <s v="CALAMA"/>
    <s v="E-I-4-10-2022-9"/>
    <x v="0"/>
    <x v="0"/>
  </r>
  <r>
    <n v="11186"/>
    <d v="2022-10-04T00:00:00"/>
    <n v="10"/>
    <n v="4"/>
    <n v="2"/>
    <s v="M"/>
    <s v="L2"/>
    <x v="0"/>
    <s v="E-R"/>
    <s v="E R"/>
    <x v="11"/>
    <x v="1"/>
    <x v="17"/>
    <d v="1899-12-30T09:00:08"/>
    <x v="131"/>
    <x v="14"/>
    <x v="11"/>
    <n v="82"/>
    <n v="1"/>
    <x v="0"/>
    <n v="222"/>
    <s v="CALAMA"/>
    <s v="E-R-4-10-2022-9"/>
    <x v="0"/>
    <x v="0"/>
  </r>
  <r>
    <n v="13836"/>
    <d v="2022-10-04T00:00:00"/>
    <n v="10"/>
    <n v="4"/>
    <n v="2"/>
    <s v="M"/>
    <s v="L2"/>
    <x v="0"/>
    <s v="B-I"/>
    <s v="B I"/>
    <x v="12"/>
    <x v="0"/>
    <x v="18"/>
    <d v="1899-12-30T08:27:25"/>
    <x v="114"/>
    <x v="1"/>
    <x v="12"/>
    <n v="80"/>
    <n v="0"/>
    <x v="0"/>
    <n v="222"/>
    <s v="CALAMA"/>
    <s v="B-I-4-10-2022-8"/>
    <x v="0"/>
    <x v="0"/>
  </r>
  <r>
    <n v="16503"/>
    <d v="2022-10-04T00:00:00"/>
    <n v="10"/>
    <n v="4"/>
    <n v="2"/>
    <s v="M"/>
    <s v="L2"/>
    <x v="0"/>
    <s v="B-R"/>
    <s v="B R"/>
    <x v="12"/>
    <x v="1"/>
    <x v="19"/>
    <d v="1899-12-30T08:00:19"/>
    <x v="115"/>
    <x v="1"/>
    <x v="12"/>
    <n v="80"/>
    <n v="1"/>
    <x v="0"/>
    <n v="222"/>
    <s v="CALAMA"/>
    <s v="B-R-4-10-2022-8"/>
    <x v="0"/>
    <x v="0"/>
  </r>
  <r>
    <n v="1837"/>
    <d v="2022-10-06T00:00:00"/>
    <n v="10"/>
    <n v="6"/>
    <n v="4"/>
    <s v="J"/>
    <s v="L2"/>
    <x v="0"/>
    <s v="M-I"/>
    <s v="M I"/>
    <x v="13"/>
    <x v="0"/>
    <x v="20"/>
    <d v="1899-12-30T07:02:11"/>
    <x v="138"/>
    <x v="0"/>
    <x v="13"/>
    <n v="83"/>
    <n v="0"/>
    <x v="1"/>
    <n v="222"/>
    <s v="CALAMA"/>
    <s v="M-I-6-10-2022-7"/>
    <x v="1"/>
    <x v="1"/>
  </r>
  <r>
    <n v="1838"/>
    <d v="2022-10-06T00:00:00"/>
    <n v="10"/>
    <n v="6"/>
    <n v="4"/>
    <s v="J"/>
    <s v="L2"/>
    <x v="0"/>
    <s v="M-R"/>
    <s v="M R"/>
    <x v="13"/>
    <x v="1"/>
    <x v="21"/>
    <d v="1899-12-30T07:22:52"/>
    <x v="138"/>
    <x v="0"/>
    <x v="13"/>
    <n v="83"/>
    <n v="1"/>
    <x v="0"/>
    <n v="222"/>
    <s v="CALAMA"/>
    <s v="M-R-6-10-2022-7"/>
    <x v="1"/>
    <x v="1"/>
  </r>
  <r>
    <n v="1840"/>
    <d v="2022-10-06T00:00:00"/>
    <n v="10"/>
    <n v="6"/>
    <n v="4"/>
    <s v="J"/>
    <s v="L2"/>
    <x v="0"/>
    <s v="D-I"/>
    <s v="D I"/>
    <x v="14"/>
    <x v="0"/>
    <x v="22"/>
    <d v="1899-12-30T08:36:08"/>
    <x v="138"/>
    <x v="1"/>
    <x v="14"/>
    <n v="81"/>
    <n v="0"/>
    <x v="0"/>
    <n v="222"/>
    <s v="CALAMA"/>
    <s v="D-I-6-10-2022-8"/>
    <x v="1"/>
    <x v="1"/>
  </r>
  <r>
    <n v="1841"/>
    <d v="2022-10-06T00:00:00"/>
    <n v="10"/>
    <n v="6"/>
    <n v="4"/>
    <s v="J"/>
    <s v="L2"/>
    <x v="0"/>
    <s v="D-R"/>
    <s v="D R"/>
    <x v="14"/>
    <x v="1"/>
    <x v="23"/>
    <d v="1899-12-30T09:21:52"/>
    <x v="138"/>
    <x v="14"/>
    <x v="14"/>
    <n v="81"/>
    <n v="1"/>
    <x v="0"/>
    <n v="222"/>
    <s v="CALAMA"/>
    <s v="D-R-6-10-2022-9"/>
    <x v="1"/>
    <x v="1"/>
  </r>
  <r>
    <n v="1844"/>
    <d v="2022-10-06T00:00:00"/>
    <n v="10"/>
    <n v="6"/>
    <n v="4"/>
    <s v="J"/>
    <s v="L2"/>
    <x v="0"/>
    <s v="X-I"/>
    <s v="X I"/>
    <x v="15"/>
    <x v="0"/>
    <x v="24"/>
    <d v="1899-12-30T10:17:52"/>
    <x v="138"/>
    <x v="4"/>
    <x v="15"/>
    <n v="84"/>
    <n v="0"/>
    <x v="0"/>
    <n v="222"/>
    <s v="CALAMA"/>
    <s v="X-I-6-10-2022-10"/>
    <x v="1"/>
    <x v="1"/>
  </r>
  <r>
    <n v="1845"/>
    <d v="2022-10-06T00:00:00"/>
    <n v="10"/>
    <n v="6"/>
    <n v="4"/>
    <s v="J"/>
    <s v="L2"/>
    <x v="0"/>
    <s v="X-R"/>
    <s v="X R"/>
    <x v="15"/>
    <x v="1"/>
    <x v="25"/>
    <d v="1899-12-30T11:08:56"/>
    <x v="138"/>
    <x v="5"/>
    <x v="15"/>
    <n v="84"/>
    <n v="1"/>
    <x v="0"/>
    <n v="222"/>
    <s v="CALAMA"/>
    <s v="X-R-6-10-2022-11"/>
    <x v="1"/>
    <x v="1"/>
  </r>
  <r>
    <n v="1846"/>
    <d v="2022-10-06T00:00:00"/>
    <n v="10"/>
    <n v="6"/>
    <n v="4"/>
    <s v="J"/>
    <s v="L2"/>
    <x v="0"/>
    <s v="B-I"/>
    <s v="B I"/>
    <x v="12"/>
    <x v="0"/>
    <x v="18"/>
    <d v="1899-12-30T12:13:41"/>
    <x v="138"/>
    <x v="6"/>
    <x v="12"/>
    <n v="80"/>
    <n v="0"/>
    <x v="0"/>
    <n v="222"/>
    <s v="CALAMA"/>
    <s v="B-I-6-10-2022-12"/>
    <x v="1"/>
    <x v="1"/>
  </r>
  <r>
    <n v="1847"/>
    <d v="2022-10-06T00:00:00"/>
    <n v="10"/>
    <n v="6"/>
    <n v="4"/>
    <s v="J"/>
    <s v="L2"/>
    <x v="0"/>
    <s v="B-R"/>
    <s v="B R"/>
    <x v="12"/>
    <x v="1"/>
    <x v="19"/>
    <d v="1899-12-30T13:02:56"/>
    <x v="138"/>
    <x v="11"/>
    <x v="12"/>
    <n v="80"/>
    <n v="1"/>
    <x v="0"/>
    <n v="222"/>
    <s v="CALAMA"/>
    <s v="B-R-6-10-2022-13"/>
    <x v="1"/>
    <x v="1"/>
  </r>
  <r>
    <n v="1852"/>
    <d v="2022-10-06T00:00:00"/>
    <n v="10"/>
    <n v="6"/>
    <n v="4"/>
    <s v="J"/>
    <s v="L2"/>
    <x v="0"/>
    <s v="M-I"/>
    <s v="M I"/>
    <x v="13"/>
    <x v="0"/>
    <x v="20"/>
    <d v="1899-12-30T14:35:03"/>
    <x v="138"/>
    <x v="7"/>
    <x v="13"/>
    <n v="83"/>
    <n v="0"/>
    <x v="0"/>
    <n v="222"/>
    <s v="CALAMA"/>
    <s v="M-I-6-10-2022-14"/>
    <x v="1"/>
    <x v="1"/>
  </r>
  <r>
    <n v="1853"/>
    <d v="2022-10-06T00:00:00"/>
    <n v="10"/>
    <n v="6"/>
    <n v="4"/>
    <s v="J"/>
    <s v="L2"/>
    <x v="0"/>
    <s v="M-R"/>
    <s v="M R"/>
    <x v="13"/>
    <x v="1"/>
    <x v="21"/>
    <d v="1899-12-30T15:26:51"/>
    <x v="138"/>
    <x v="8"/>
    <x v="13"/>
    <n v="83"/>
    <n v="1"/>
    <x v="0"/>
    <n v="222"/>
    <s v="CALAMA"/>
    <s v="M-R-6-10-2022-15"/>
    <x v="1"/>
    <x v="1"/>
  </r>
  <r>
    <n v="1854"/>
    <d v="2022-10-06T00:00:00"/>
    <n v="10"/>
    <n v="6"/>
    <n v="4"/>
    <s v="J"/>
    <s v="L2"/>
    <x v="0"/>
    <s v="D-I"/>
    <s v="D I"/>
    <x v="14"/>
    <x v="0"/>
    <x v="22"/>
    <d v="1899-12-30T16:39:37"/>
    <x v="138"/>
    <x v="12"/>
    <x v="14"/>
    <n v="81"/>
    <n v="0"/>
    <x v="0"/>
    <n v="222"/>
    <s v="CALAMA"/>
    <s v="D-I-6-10-2022-16"/>
    <x v="1"/>
    <x v="1"/>
  </r>
  <r>
    <n v="1855"/>
    <d v="2022-10-06T00:00:00"/>
    <n v="10"/>
    <n v="6"/>
    <n v="4"/>
    <s v="J"/>
    <s v="L2"/>
    <x v="0"/>
    <s v="D-R"/>
    <s v="D R"/>
    <x v="14"/>
    <x v="1"/>
    <x v="23"/>
    <d v="1899-12-30T17:23:38"/>
    <x v="138"/>
    <x v="9"/>
    <x v="14"/>
    <n v="81"/>
    <n v="1"/>
    <x v="0"/>
    <n v="222"/>
    <s v="CALAMA"/>
    <s v="D-R-6-10-2022-17"/>
    <x v="1"/>
    <x v="1"/>
  </r>
  <r>
    <n v="1859"/>
    <d v="2022-10-06T00:00:00"/>
    <n v="10"/>
    <n v="6"/>
    <n v="4"/>
    <s v="J"/>
    <s v="L2"/>
    <x v="0"/>
    <s v="X-I"/>
    <s v="X I"/>
    <x v="15"/>
    <x v="0"/>
    <x v="24"/>
    <d v="1899-12-30T18:40:54"/>
    <x v="138"/>
    <x v="13"/>
    <x v="15"/>
    <n v="84"/>
    <n v="0"/>
    <x v="0"/>
    <n v="222"/>
    <s v="CALAMA"/>
    <s v="X-I-6-10-2022-18"/>
    <x v="1"/>
    <x v="1"/>
  </r>
  <r>
    <n v="1860"/>
    <d v="2022-10-06T00:00:00"/>
    <n v="10"/>
    <n v="6"/>
    <n v="4"/>
    <s v="J"/>
    <s v="L2"/>
    <x v="0"/>
    <s v="X-R"/>
    <s v="X R"/>
    <x v="15"/>
    <x v="1"/>
    <x v="25"/>
    <d v="1899-12-30T19:27:58"/>
    <x v="138"/>
    <x v="10"/>
    <x v="15"/>
    <n v="84"/>
    <n v="1"/>
    <x v="0"/>
    <n v="222"/>
    <s v="CALAMA"/>
    <s v="X-R-6-10-2022-19"/>
    <x v="1"/>
    <x v="1"/>
  </r>
  <r>
    <n v="7960"/>
    <d v="2022-10-04T00:00:00"/>
    <n v="10"/>
    <n v="4"/>
    <n v="2"/>
    <s v="M"/>
    <s v="L2"/>
    <x v="0"/>
    <s v="E-I"/>
    <s v="E I"/>
    <x v="11"/>
    <x v="0"/>
    <x v="16"/>
    <d v="1899-12-30T09:56:09"/>
    <x v="139"/>
    <x v="14"/>
    <x v="11"/>
    <n v="82"/>
    <n v="0"/>
    <x v="0"/>
    <n v="222"/>
    <s v="CALAMA"/>
    <s v="E-I-4-10-2022-9"/>
    <x v="0"/>
    <x v="0"/>
  </r>
  <r>
    <n v="8416"/>
    <d v="2022-10-04T00:00:00"/>
    <n v="10"/>
    <n v="4"/>
    <n v="2"/>
    <s v="M"/>
    <s v="L2"/>
    <x v="0"/>
    <s v="E-R"/>
    <s v="E R"/>
    <x v="11"/>
    <x v="1"/>
    <x v="17"/>
    <d v="1899-12-30T09:39:50"/>
    <x v="119"/>
    <x v="14"/>
    <x v="11"/>
    <n v="82"/>
    <n v="1"/>
    <x v="0"/>
    <n v="222"/>
    <s v="CALAMA"/>
    <s v="E-R-4-10-2022-9"/>
    <x v="0"/>
    <x v="0"/>
  </r>
  <r>
    <n v="2422"/>
    <d v="2022-10-04T00:00:00"/>
    <n v="10"/>
    <n v="4"/>
    <n v="2"/>
    <s v="M"/>
    <s v="L2"/>
    <x v="0"/>
    <s v="B-I"/>
    <s v="B I"/>
    <x v="12"/>
    <x v="0"/>
    <x v="18"/>
    <d v="1899-12-30T08:48:13"/>
    <x v="123"/>
    <x v="1"/>
    <x v="12"/>
    <n v="80"/>
    <n v="0"/>
    <x v="0"/>
    <n v="222"/>
    <s v="CALAMA"/>
    <s v="B-I-4-10-2022-8"/>
    <x v="0"/>
    <x v="0"/>
  </r>
  <r>
    <n v="7600"/>
    <d v="2022-10-04T00:00:00"/>
    <n v="10"/>
    <n v="4"/>
    <n v="2"/>
    <s v="M"/>
    <s v="L2"/>
    <x v="0"/>
    <s v="B-R"/>
    <s v="B R"/>
    <x v="12"/>
    <x v="1"/>
    <x v="19"/>
    <d v="1899-12-30T08:23:18"/>
    <x v="124"/>
    <x v="1"/>
    <x v="12"/>
    <n v="80"/>
    <n v="1"/>
    <x v="0"/>
    <n v="222"/>
    <s v="CALAMA"/>
    <s v="B-R-4-10-2022-8"/>
    <x v="0"/>
    <x v="0"/>
  </r>
  <r>
    <n v="17647"/>
    <d v="2022-10-04T00:00:00"/>
    <n v="10"/>
    <n v="4"/>
    <n v="2"/>
    <s v="M"/>
    <s v="L2"/>
    <x v="0"/>
    <s v="M-I"/>
    <s v="M I"/>
    <x v="13"/>
    <x v="0"/>
    <x v="20"/>
    <d v="1899-12-30T08:30:43"/>
    <x v="130"/>
    <x v="1"/>
    <x v="13"/>
    <n v="83"/>
    <n v="0"/>
    <x v="0"/>
    <n v="222"/>
    <s v="CALAMA"/>
    <s v="M-I-4-10-2022-8"/>
    <x v="0"/>
    <x v="0"/>
  </r>
  <r>
    <n v="9973"/>
    <d v="2022-10-04T00:00:00"/>
    <n v="10"/>
    <n v="4"/>
    <n v="2"/>
    <s v="M"/>
    <s v="L2"/>
    <x v="0"/>
    <s v="M-R"/>
    <s v="M R"/>
    <x v="13"/>
    <x v="1"/>
    <x v="21"/>
    <d v="1899-12-30T09:37:07"/>
    <x v="134"/>
    <x v="14"/>
    <x v="13"/>
    <n v="83"/>
    <n v="1"/>
    <x v="1"/>
    <n v="222"/>
    <s v="CALAMA"/>
    <s v="M-R-4-10-2022-9"/>
    <x v="0"/>
    <x v="0"/>
  </r>
  <r>
    <n v="5901"/>
    <d v="2022-10-04T00:00:00"/>
    <n v="10"/>
    <n v="4"/>
    <n v="2"/>
    <s v="M"/>
    <s v="L2"/>
    <x v="0"/>
    <s v="D-I"/>
    <s v="D I"/>
    <x v="14"/>
    <x v="0"/>
    <x v="22"/>
    <d v="1899-12-30T09:57:56"/>
    <x v="126"/>
    <x v="14"/>
    <x v="14"/>
    <n v="81"/>
    <n v="0"/>
    <x v="0"/>
    <n v="222"/>
    <s v="CALAMA"/>
    <s v="D-I-4-10-2022-9"/>
    <x v="0"/>
    <x v="0"/>
  </r>
  <r>
    <n v="14402"/>
    <d v="2022-10-04T00:00:00"/>
    <n v="10"/>
    <n v="4"/>
    <n v="2"/>
    <s v="M"/>
    <s v="L2"/>
    <x v="0"/>
    <s v="D-R"/>
    <s v="D R"/>
    <x v="14"/>
    <x v="1"/>
    <x v="23"/>
    <d v="1899-12-30T10:22:31"/>
    <x v="117"/>
    <x v="4"/>
    <x v="14"/>
    <n v="81"/>
    <n v="1"/>
    <x v="0"/>
    <n v="222"/>
    <s v="CALAMA"/>
    <s v="D-R-4-10-2022-10"/>
    <x v="0"/>
    <x v="0"/>
  </r>
  <r>
    <n v="8413"/>
    <d v="2022-10-04T00:00:00"/>
    <n v="10"/>
    <n v="4"/>
    <n v="2"/>
    <s v="M"/>
    <s v="L2"/>
    <x v="0"/>
    <s v="X-I"/>
    <s v="X I"/>
    <x v="15"/>
    <x v="0"/>
    <x v="24"/>
    <d v="1899-12-30T07:31:40"/>
    <x v="119"/>
    <x v="0"/>
    <x v="15"/>
    <n v="84"/>
    <n v="0"/>
    <x v="1"/>
    <n v="222"/>
    <s v="CALAMA"/>
    <s v="X-I-4-10-2022-7"/>
    <x v="0"/>
    <x v="0"/>
  </r>
  <r>
    <n v="7957"/>
    <d v="2022-10-04T00:00:00"/>
    <n v="10"/>
    <n v="4"/>
    <n v="2"/>
    <s v="M"/>
    <s v="L2"/>
    <x v="0"/>
    <s v="X-I"/>
    <s v="X I"/>
    <x v="15"/>
    <x v="0"/>
    <x v="24"/>
    <d v="1899-12-30T07:42:57"/>
    <x v="139"/>
    <x v="0"/>
    <x v="15"/>
    <n v="84"/>
    <n v="0"/>
    <x v="0"/>
    <n v="222"/>
    <s v="CALAMA"/>
    <s v="X-I-4-10-2022-7"/>
    <x v="0"/>
    <x v="0"/>
  </r>
  <r>
    <n v="2459"/>
    <d v="2022-10-06T00:00:00"/>
    <n v="10"/>
    <n v="6"/>
    <n v="4"/>
    <s v="J"/>
    <s v="L2"/>
    <x v="0"/>
    <s v="M-I"/>
    <s v="M I"/>
    <x v="13"/>
    <x v="0"/>
    <x v="20"/>
    <d v="1899-12-30T08:41:37"/>
    <x v="123"/>
    <x v="1"/>
    <x v="13"/>
    <n v="83"/>
    <n v="0"/>
    <x v="1"/>
    <n v="222"/>
    <s v="CALAMA"/>
    <s v="M-I-6-10-2022-8"/>
    <x v="1"/>
    <x v="1"/>
  </r>
  <r>
    <n v="2460"/>
    <d v="2022-10-06T00:00:00"/>
    <n v="10"/>
    <n v="6"/>
    <n v="4"/>
    <s v="J"/>
    <s v="L2"/>
    <x v="0"/>
    <s v="M-R"/>
    <s v="M R"/>
    <x v="13"/>
    <x v="1"/>
    <x v="21"/>
    <d v="1899-12-30T08:56:50"/>
    <x v="123"/>
    <x v="1"/>
    <x v="13"/>
    <n v="83"/>
    <n v="1"/>
    <x v="1"/>
    <n v="222"/>
    <s v="CALAMA"/>
    <s v="M-R-6-10-2022-8"/>
    <x v="1"/>
    <x v="1"/>
  </r>
  <r>
    <n v="2462"/>
    <d v="2022-10-06T00:00:00"/>
    <n v="10"/>
    <n v="6"/>
    <n v="4"/>
    <s v="J"/>
    <s v="L2"/>
    <x v="0"/>
    <s v="E-I"/>
    <s v="E I"/>
    <x v="11"/>
    <x v="0"/>
    <x v="16"/>
    <d v="1899-12-30T10:55:17"/>
    <x v="123"/>
    <x v="4"/>
    <x v="11"/>
    <n v="82"/>
    <n v="0"/>
    <x v="0"/>
    <n v="222"/>
    <s v="CALAMA"/>
    <s v="E-I-6-10-2022-10"/>
    <x v="1"/>
    <x v="1"/>
  </r>
  <r>
    <n v="2463"/>
    <d v="2022-10-06T00:00:00"/>
    <n v="10"/>
    <n v="6"/>
    <n v="4"/>
    <s v="J"/>
    <s v="L2"/>
    <x v="0"/>
    <s v="E-R"/>
    <s v="E R"/>
    <x v="11"/>
    <x v="1"/>
    <x v="17"/>
    <d v="1899-12-30T11:46:25"/>
    <x v="123"/>
    <x v="5"/>
    <x v="11"/>
    <n v="82"/>
    <n v="1"/>
    <x v="0"/>
    <n v="222"/>
    <s v="CALAMA"/>
    <s v="E-R-6-10-2022-11"/>
    <x v="1"/>
    <x v="1"/>
  </r>
  <r>
    <n v="2466"/>
    <d v="2022-10-06T00:00:00"/>
    <n v="10"/>
    <n v="6"/>
    <n v="4"/>
    <s v="J"/>
    <s v="L2"/>
    <x v="0"/>
    <s v="B-I"/>
    <s v="B I"/>
    <x v="12"/>
    <x v="0"/>
    <x v="18"/>
    <d v="1899-12-30T12:52:33"/>
    <x v="123"/>
    <x v="6"/>
    <x v="12"/>
    <n v="80"/>
    <n v="0"/>
    <x v="0"/>
    <n v="222"/>
    <s v="CALAMA"/>
    <s v="B-I-6-10-2022-12"/>
    <x v="1"/>
    <x v="1"/>
  </r>
  <r>
    <n v="2467"/>
    <d v="2022-10-06T00:00:00"/>
    <n v="10"/>
    <n v="6"/>
    <n v="4"/>
    <s v="J"/>
    <s v="L2"/>
    <x v="0"/>
    <s v="B-R"/>
    <s v="B R"/>
    <x v="12"/>
    <x v="1"/>
    <x v="19"/>
    <d v="1899-12-30T13:41:09"/>
    <x v="123"/>
    <x v="11"/>
    <x v="12"/>
    <n v="80"/>
    <n v="1"/>
    <x v="0"/>
    <n v="222"/>
    <s v="CALAMA"/>
    <s v="B-R-6-10-2022-13"/>
    <x v="1"/>
    <x v="1"/>
  </r>
  <r>
    <n v="2469"/>
    <d v="2022-10-06T00:00:00"/>
    <n v="10"/>
    <n v="6"/>
    <n v="4"/>
    <s v="J"/>
    <s v="L2"/>
    <x v="0"/>
    <s v="M-I"/>
    <s v="M I"/>
    <x v="13"/>
    <x v="0"/>
    <x v="20"/>
    <d v="1899-12-30T15:14:49"/>
    <x v="123"/>
    <x v="8"/>
    <x v="13"/>
    <n v="83"/>
    <n v="0"/>
    <x v="0"/>
    <n v="222"/>
    <s v="CALAMA"/>
    <s v="M-I-6-10-2022-15"/>
    <x v="1"/>
    <x v="1"/>
  </r>
  <r>
    <n v="2470"/>
    <d v="2022-10-06T00:00:00"/>
    <n v="10"/>
    <n v="6"/>
    <n v="4"/>
    <s v="J"/>
    <s v="L2"/>
    <x v="0"/>
    <s v="M-I"/>
    <s v="M I"/>
    <x v="13"/>
    <x v="0"/>
    <x v="20"/>
    <d v="1899-12-30T16:26:33"/>
    <x v="123"/>
    <x v="12"/>
    <x v="13"/>
    <n v="83"/>
    <n v="0"/>
    <x v="1"/>
    <n v="222"/>
    <s v="CALAMA"/>
    <s v="M-I-6-10-2022-16"/>
    <x v="1"/>
    <x v="1"/>
  </r>
  <r>
    <n v="2471"/>
    <d v="2022-10-06T00:00:00"/>
    <n v="10"/>
    <n v="6"/>
    <n v="4"/>
    <s v="J"/>
    <s v="L2"/>
    <x v="0"/>
    <s v="M-R"/>
    <s v="M R"/>
    <x v="13"/>
    <x v="1"/>
    <x v="21"/>
    <d v="1899-12-30T16:27:31"/>
    <x v="123"/>
    <x v="12"/>
    <x v="13"/>
    <n v="83"/>
    <n v="1"/>
    <x v="1"/>
    <n v="222"/>
    <s v="CALAMA"/>
    <s v="M-R-6-10-2022-16"/>
    <x v="1"/>
    <x v="1"/>
  </r>
  <r>
    <n v="7055"/>
    <d v="2022-10-04T00:00:00"/>
    <n v="10"/>
    <n v="4"/>
    <n v="2"/>
    <s v="M"/>
    <s v="L2"/>
    <x v="0"/>
    <s v="M-I"/>
    <s v="M I"/>
    <x v="13"/>
    <x v="0"/>
    <x v="20"/>
    <d v="1899-12-30T08:43:49"/>
    <x v="133"/>
    <x v="1"/>
    <x v="13"/>
    <n v="83"/>
    <n v="0"/>
    <x v="0"/>
    <n v="222"/>
    <s v="CALAMA"/>
    <s v="M-I-4-10-2022-8"/>
    <x v="0"/>
    <x v="0"/>
  </r>
  <r>
    <n v="2565"/>
    <d v="2022-10-04T00:00:00"/>
    <n v="10"/>
    <n v="4"/>
    <n v="2"/>
    <s v="M"/>
    <s v="L2"/>
    <x v="0"/>
    <s v="M-R"/>
    <s v="M R"/>
    <x v="13"/>
    <x v="1"/>
    <x v="21"/>
    <d v="1899-12-30T09:50:37"/>
    <x v="140"/>
    <x v="14"/>
    <x v="13"/>
    <n v="83"/>
    <n v="1"/>
    <x v="0"/>
    <n v="222"/>
    <s v="CALAMA"/>
    <s v="M-R-4-10-2022-9"/>
    <x v="0"/>
    <x v="0"/>
  </r>
  <r>
    <n v="13484"/>
    <d v="2022-10-04T00:00:00"/>
    <n v="10"/>
    <n v="4"/>
    <n v="2"/>
    <s v="M"/>
    <s v="L2"/>
    <x v="0"/>
    <s v="X-I"/>
    <s v="X I"/>
    <x v="15"/>
    <x v="0"/>
    <x v="24"/>
    <d v="1899-12-30T08:17:49"/>
    <x v="136"/>
    <x v="1"/>
    <x v="15"/>
    <n v="84"/>
    <n v="0"/>
    <x v="0"/>
    <n v="222"/>
    <s v="CALAMA"/>
    <s v="X-I-4-10-2022-8"/>
    <x v="0"/>
    <x v="0"/>
  </r>
  <r>
    <n v="1261"/>
    <d v="2022-10-04T00:00:00"/>
    <n v="10"/>
    <n v="4"/>
    <n v="2"/>
    <s v="M"/>
    <s v="L2"/>
    <x v="0"/>
    <s v="X-R"/>
    <s v="X R"/>
    <x v="15"/>
    <x v="1"/>
    <x v="25"/>
    <d v="1899-12-30T08:19:55"/>
    <x v="137"/>
    <x v="1"/>
    <x v="15"/>
    <n v="84"/>
    <n v="1"/>
    <x v="0"/>
    <n v="222"/>
    <s v="CALAMA"/>
    <s v="X-R-4-10-2022-8"/>
    <x v="0"/>
    <x v="0"/>
  </r>
  <r>
    <n v="13486"/>
    <d v="2022-10-04T00:00:00"/>
    <n v="10"/>
    <n v="4"/>
    <n v="2"/>
    <s v="M"/>
    <s v="L2"/>
    <x v="0"/>
    <s v="E-I"/>
    <s v="E I"/>
    <x v="11"/>
    <x v="0"/>
    <x v="16"/>
    <d v="1899-12-30T10:29:43"/>
    <x v="136"/>
    <x v="4"/>
    <x v="11"/>
    <n v="82"/>
    <n v="0"/>
    <x v="1"/>
    <n v="222"/>
    <s v="CALAMA"/>
    <s v="E-I-4-10-2022-10"/>
    <x v="0"/>
    <x v="0"/>
  </r>
  <r>
    <n v="1264"/>
    <d v="2022-10-04T00:00:00"/>
    <n v="10"/>
    <n v="4"/>
    <n v="2"/>
    <s v="M"/>
    <s v="L2"/>
    <x v="0"/>
    <s v="E-R"/>
    <s v="E R"/>
    <x v="11"/>
    <x v="1"/>
    <x v="17"/>
    <d v="1899-12-30T10:24:44"/>
    <x v="137"/>
    <x v="4"/>
    <x v="11"/>
    <n v="82"/>
    <n v="1"/>
    <x v="0"/>
    <n v="222"/>
    <s v="CALAMA"/>
    <s v="E-R-4-10-2022-10"/>
    <x v="0"/>
    <x v="0"/>
  </r>
  <r>
    <n v="14763"/>
    <d v="2022-10-04T00:00:00"/>
    <n v="10"/>
    <n v="4"/>
    <n v="2"/>
    <s v="M"/>
    <s v="L2"/>
    <x v="0"/>
    <s v="B-I"/>
    <s v="B I"/>
    <x v="12"/>
    <x v="0"/>
    <x v="18"/>
    <d v="1899-12-30T09:14:07"/>
    <x v="128"/>
    <x v="14"/>
    <x v="12"/>
    <n v="80"/>
    <n v="0"/>
    <x v="0"/>
    <n v="222"/>
    <s v="CALAMA"/>
    <s v="B-I-4-10-2022-9"/>
    <x v="0"/>
    <x v="0"/>
  </r>
  <r>
    <n v="12229"/>
    <d v="2022-10-04T00:00:00"/>
    <n v="10"/>
    <n v="4"/>
    <n v="2"/>
    <s v="M"/>
    <s v="L2"/>
    <x v="0"/>
    <s v="B-R"/>
    <s v="B R"/>
    <x v="12"/>
    <x v="1"/>
    <x v="19"/>
    <d v="1899-12-30T08:23:28"/>
    <x v="122"/>
    <x v="1"/>
    <x v="12"/>
    <n v="80"/>
    <n v="1"/>
    <x v="0"/>
    <n v="222"/>
    <s v="CALAMA"/>
    <s v="B-R-4-10-2022-8"/>
    <x v="0"/>
    <x v="0"/>
  </r>
  <r>
    <n v="2564"/>
    <d v="2022-10-04T00:00:00"/>
    <n v="10"/>
    <n v="4"/>
    <n v="2"/>
    <s v="M"/>
    <s v="L2"/>
    <x v="0"/>
    <s v="M-I"/>
    <s v="M I"/>
    <x v="13"/>
    <x v="0"/>
    <x v="20"/>
    <d v="1899-12-30T08:53:40"/>
    <x v="140"/>
    <x v="1"/>
    <x v="13"/>
    <n v="83"/>
    <n v="0"/>
    <x v="0"/>
    <n v="222"/>
    <s v="CALAMA"/>
    <s v="M-I-4-10-2022-8"/>
    <x v="0"/>
    <x v="0"/>
  </r>
  <r>
    <n v="7603"/>
    <d v="2022-10-04T00:00:00"/>
    <n v="10"/>
    <n v="4"/>
    <n v="2"/>
    <s v="M"/>
    <s v="L2"/>
    <x v="0"/>
    <s v="M-R"/>
    <s v="M R"/>
    <x v="13"/>
    <x v="1"/>
    <x v="21"/>
    <d v="1899-12-30T10:04:17"/>
    <x v="124"/>
    <x v="4"/>
    <x v="13"/>
    <n v="83"/>
    <n v="1"/>
    <x v="0"/>
    <n v="222"/>
    <s v="CALAMA"/>
    <s v="M-R-4-10-2022-10"/>
    <x v="0"/>
    <x v="0"/>
  </r>
  <r>
    <n v="7602"/>
    <d v="2022-10-04T00:00:00"/>
    <n v="10"/>
    <n v="4"/>
    <n v="2"/>
    <s v="M"/>
    <s v="L2"/>
    <x v="0"/>
    <s v="M-I"/>
    <s v="M I"/>
    <x v="13"/>
    <x v="0"/>
    <x v="20"/>
    <d v="1899-12-30T09:13:38"/>
    <x v="124"/>
    <x v="14"/>
    <x v="13"/>
    <n v="83"/>
    <n v="0"/>
    <x v="0"/>
    <n v="222"/>
    <s v="CALAMA"/>
    <s v="M-I-4-10-2022-9"/>
    <x v="0"/>
    <x v="0"/>
  </r>
  <r>
    <n v="2580"/>
    <d v="2022-10-04T00:00:00"/>
    <n v="10"/>
    <n v="4"/>
    <n v="2"/>
    <s v="M"/>
    <s v="L2"/>
    <x v="0"/>
    <s v="M-R"/>
    <s v="M R"/>
    <x v="13"/>
    <x v="1"/>
    <x v="21"/>
    <d v="1899-12-30T20:16:12"/>
    <x v="140"/>
    <x v="2"/>
    <x v="13"/>
    <n v="83"/>
    <n v="1"/>
    <x v="1"/>
    <n v="222"/>
    <s v="CALAMA"/>
    <s v="M-R-4-10-2022-20"/>
    <x v="1"/>
    <x v="1"/>
  </r>
  <r>
    <n v="2599"/>
    <d v="2022-10-06T00:00:00"/>
    <n v="10"/>
    <n v="6"/>
    <n v="4"/>
    <s v="J"/>
    <s v="L2"/>
    <x v="0"/>
    <s v="X-I"/>
    <s v="X I"/>
    <x v="15"/>
    <x v="0"/>
    <x v="24"/>
    <d v="1899-12-30T09:18:11"/>
    <x v="140"/>
    <x v="14"/>
    <x v="15"/>
    <n v="84"/>
    <n v="0"/>
    <x v="0"/>
    <n v="222"/>
    <s v="CALAMA"/>
    <s v="X-I-6-10-2022-9"/>
    <x v="1"/>
    <x v="1"/>
  </r>
  <r>
    <n v="2600"/>
    <d v="2022-10-06T00:00:00"/>
    <n v="10"/>
    <n v="6"/>
    <n v="4"/>
    <s v="J"/>
    <s v="L2"/>
    <x v="0"/>
    <s v="X-R"/>
    <s v="X R"/>
    <x v="15"/>
    <x v="1"/>
    <x v="25"/>
    <d v="1899-12-30T10:06:26"/>
    <x v="140"/>
    <x v="4"/>
    <x v="15"/>
    <n v="84"/>
    <n v="1"/>
    <x v="0"/>
    <n v="222"/>
    <s v="CALAMA"/>
    <s v="X-R-6-10-2022-10"/>
    <x v="1"/>
    <x v="1"/>
  </r>
  <r>
    <n v="2602"/>
    <d v="2022-10-06T00:00:00"/>
    <n v="10"/>
    <n v="6"/>
    <n v="4"/>
    <s v="J"/>
    <s v="L2"/>
    <x v="0"/>
    <s v="E-I"/>
    <s v="E I"/>
    <x v="11"/>
    <x v="0"/>
    <x v="16"/>
    <d v="1899-12-30T11:14:31"/>
    <x v="140"/>
    <x v="5"/>
    <x v="11"/>
    <n v="82"/>
    <n v="0"/>
    <x v="0"/>
    <n v="222"/>
    <s v="CALAMA"/>
    <s v="E-I-6-10-2022-11"/>
    <x v="1"/>
    <x v="1"/>
  </r>
  <r>
    <n v="2603"/>
    <d v="2022-10-06T00:00:00"/>
    <n v="10"/>
    <n v="6"/>
    <n v="4"/>
    <s v="J"/>
    <s v="L2"/>
    <x v="0"/>
    <s v="E-R"/>
    <s v="E R"/>
    <x v="11"/>
    <x v="1"/>
    <x v="17"/>
    <d v="1899-12-30T12:04:41"/>
    <x v="140"/>
    <x v="6"/>
    <x v="11"/>
    <n v="82"/>
    <n v="1"/>
    <x v="0"/>
    <n v="222"/>
    <s v="CALAMA"/>
    <s v="E-R-6-10-2022-12"/>
    <x v="1"/>
    <x v="1"/>
  </r>
  <r>
    <n v="2605"/>
    <d v="2022-10-06T00:00:00"/>
    <n v="10"/>
    <n v="6"/>
    <n v="4"/>
    <s v="J"/>
    <s v="L2"/>
    <x v="0"/>
    <s v="B-I"/>
    <s v="B I"/>
    <x v="12"/>
    <x v="0"/>
    <x v="18"/>
    <d v="1899-12-30T13:37:57"/>
    <x v="140"/>
    <x v="11"/>
    <x v="12"/>
    <n v="80"/>
    <n v="0"/>
    <x v="0"/>
    <n v="222"/>
    <s v="CALAMA"/>
    <s v="B-I-6-10-2022-13"/>
    <x v="1"/>
    <x v="1"/>
  </r>
  <r>
    <n v="2606"/>
    <d v="2022-10-06T00:00:00"/>
    <n v="10"/>
    <n v="6"/>
    <n v="4"/>
    <s v="J"/>
    <s v="L2"/>
    <x v="0"/>
    <s v="B-R"/>
    <s v="B R"/>
    <x v="12"/>
    <x v="1"/>
    <x v="19"/>
    <d v="1899-12-30T14:22:50"/>
    <x v="140"/>
    <x v="7"/>
    <x v="12"/>
    <n v="80"/>
    <n v="1"/>
    <x v="0"/>
    <n v="222"/>
    <s v="CALAMA"/>
    <s v="B-R-6-10-2022-14"/>
    <x v="1"/>
    <x v="1"/>
  </r>
  <r>
    <n v="2610"/>
    <d v="2022-10-06T00:00:00"/>
    <n v="10"/>
    <n v="6"/>
    <n v="4"/>
    <s v="J"/>
    <s v="L2"/>
    <x v="0"/>
    <s v="M-I"/>
    <s v="M I"/>
    <x v="13"/>
    <x v="0"/>
    <x v="20"/>
    <d v="1899-12-30T15:33:55"/>
    <x v="140"/>
    <x v="8"/>
    <x v="13"/>
    <n v="83"/>
    <n v="0"/>
    <x v="0"/>
    <n v="222"/>
    <s v="CALAMA"/>
    <s v="M-I-6-10-2022-15"/>
    <x v="1"/>
    <x v="1"/>
  </r>
  <r>
    <n v="2611"/>
    <d v="2022-10-06T00:00:00"/>
    <n v="10"/>
    <n v="6"/>
    <n v="4"/>
    <s v="J"/>
    <s v="L2"/>
    <x v="0"/>
    <s v="M-R"/>
    <s v="M R"/>
    <x v="13"/>
    <x v="1"/>
    <x v="21"/>
    <d v="1899-12-30T16:27:24"/>
    <x v="140"/>
    <x v="12"/>
    <x v="13"/>
    <n v="83"/>
    <n v="1"/>
    <x v="0"/>
    <n v="222"/>
    <s v="CALAMA"/>
    <s v="M-R-6-10-2022-16"/>
    <x v="1"/>
    <x v="1"/>
  </r>
  <r>
    <n v="2613"/>
    <d v="2022-10-06T00:00:00"/>
    <n v="10"/>
    <n v="6"/>
    <n v="4"/>
    <s v="J"/>
    <s v="L2"/>
    <x v="0"/>
    <s v="D-I"/>
    <s v="D I"/>
    <x v="14"/>
    <x v="0"/>
    <x v="22"/>
    <d v="1899-12-30T17:37:35"/>
    <x v="140"/>
    <x v="9"/>
    <x v="14"/>
    <n v="81"/>
    <n v="0"/>
    <x v="0"/>
    <n v="222"/>
    <s v="CALAMA"/>
    <s v="D-I-6-10-2022-17"/>
    <x v="1"/>
    <x v="1"/>
  </r>
  <r>
    <n v="2614"/>
    <d v="2022-10-06T00:00:00"/>
    <n v="10"/>
    <n v="6"/>
    <n v="4"/>
    <s v="J"/>
    <s v="L2"/>
    <x v="0"/>
    <s v="D-R"/>
    <s v="D R"/>
    <x v="14"/>
    <x v="1"/>
    <x v="23"/>
    <d v="1899-12-30T18:28:11"/>
    <x v="140"/>
    <x v="13"/>
    <x v="14"/>
    <n v="81"/>
    <n v="1"/>
    <x v="0"/>
    <n v="222"/>
    <s v="CALAMA"/>
    <s v="D-R-6-10-2022-18"/>
    <x v="1"/>
    <x v="1"/>
  </r>
  <r>
    <n v="2616"/>
    <d v="2022-10-06T00:00:00"/>
    <n v="10"/>
    <n v="6"/>
    <n v="4"/>
    <s v="J"/>
    <s v="L2"/>
    <x v="0"/>
    <s v="X-I"/>
    <s v="X I"/>
    <x v="15"/>
    <x v="0"/>
    <x v="24"/>
    <d v="1899-12-30T19:30:21"/>
    <x v="140"/>
    <x v="10"/>
    <x v="15"/>
    <n v="84"/>
    <n v="0"/>
    <x v="0"/>
    <n v="222"/>
    <s v="CALAMA"/>
    <s v="X-I-6-10-2022-19"/>
    <x v="1"/>
    <x v="1"/>
  </r>
  <r>
    <n v="2617"/>
    <d v="2022-10-06T00:00:00"/>
    <n v="10"/>
    <n v="6"/>
    <n v="4"/>
    <s v="J"/>
    <s v="L2"/>
    <x v="0"/>
    <s v="X-R"/>
    <s v="X R"/>
    <x v="15"/>
    <x v="1"/>
    <x v="25"/>
    <d v="1899-12-30T20:32:54"/>
    <x v="140"/>
    <x v="2"/>
    <x v="15"/>
    <n v="84"/>
    <n v="1"/>
    <x v="1"/>
    <n v="222"/>
    <s v="CALAMA"/>
    <s v="X-R-6-10-2022-20"/>
    <x v="1"/>
    <x v="1"/>
  </r>
  <r>
    <n v="80"/>
    <d v="2022-10-04T00:00:00"/>
    <n v="10"/>
    <n v="4"/>
    <n v="2"/>
    <s v="M"/>
    <s v="L2"/>
    <x v="0"/>
    <s v="B-I"/>
    <s v="B I"/>
    <x v="12"/>
    <x v="0"/>
    <x v="18"/>
    <d v="1899-12-30T09:33:35"/>
    <x v="125"/>
    <x v="14"/>
    <x v="12"/>
    <n v="80"/>
    <n v="0"/>
    <x v="0"/>
    <n v="222"/>
    <s v="CALAMA"/>
    <s v="B-I-4-10-2022-9"/>
    <x v="0"/>
    <x v="0"/>
  </r>
  <r>
    <n v="2888"/>
    <d v="2022-10-04T00:00:00"/>
    <n v="10"/>
    <n v="4"/>
    <n v="2"/>
    <s v="M"/>
    <s v="L2"/>
    <x v="0"/>
    <s v="B-R"/>
    <s v="B R"/>
    <x v="12"/>
    <x v="1"/>
    <x v="19"/>
    <d v="1899-12-30T09:01:12"/>
    <x v="132"/>
    <x v="14"/>
    <x v="12"/>
    <n v="80"/>
    <n v="1"/>
    <x v="0"/>
    <n v="222"/>
    <s v="CALAMA"/>
    <s v="B-R-4-10-2022-9"/>
    <x v="0"/>
    <x v="0"/>
  </r>
  <r>
    <n v="16506"/>
    <d v="2022-10-04T00:00:00"/>
    <n v="10"/>
    <n v="4"/>
    <n v="2"/>
    <s v="M"/>
    <s v="L2"/>
    <x v="0"/>
    <s v="M-I"/>
    <s v="M I"/>
    <x v="13"/>
    <x v="0"/>
    <x v="20"/>
    <d v="1899-12-30T09:35:24"/>
    <x v="115"/>
    <x v="14"/>
    <x v="13"/>
    <n v="83"/>
    <n v="0"/>
    <x v="0"/>
    <n v="222"/>
    <s v="CALAMA"/>
    <s v="M-I-4-10-2022-9"/>
    <x v="0"/>
    <x v="0"/>
  </r>
  <r>
    <n v="16507"/>
    <d v="2022-10-04T00:00:00"/>
    <n v="10"/>
    <n v="4"/>
    <n v="2"/>
    <s v="M"/>
    <s v="L2"/>
    <x v="0"/>
    <s v="M-R"/>
    <s v="M R"/>
    <x v="13"/>
    <x v="1"/>
    <x v="21"/>
    <d v="1899-12-30T10:26:01"/>
    <x v="115"/>
    <x v="4"/>
    <x v="13"/>
    <n v="83"/>
    <n v="1"/>
    <x v="0"/>
    <n v="222"/>
    <s v="CALAMA"/>
    <s v="M-R-4-10-2022-10"/>
    <x v="0"/>
    <x v="0"/>
  </r>
  <r>
    <n v="17650"/>
    <d v="2022-10-04T00:00:00"/>
    <n v="10"/>
    <n v="4"/>
    <n v="2"/>
    <s v="M"/>
    <s v="L2"/>
    <x v="0"/>
    <s v="D-I"/>
    <s v="D I"/>
    <x v="14"/>
    <x v="0"/>
    <x v="22"/>
    <d v="1899-12-30T10:16:46"/>
    <x v="130"/>
    <x v="4"/>
    <x v="14"/>
    <n v="81"/>
    <n v="0"/>
    <x v="0"/>
    <n v="222"/>
    <s v="CALAMA"/>
    <s v="D-I-4-10-2022-10"/>
    <x v="0"/>
    <x v="0"/>
  </r>
  <r>
    <n v="5903"/>
    <d v="2022-10-04T00:00:00"/>
    <n v="10"/>
    <n v="4"/>
    <n v="2"/>
    <s v="M"/>
    <s v="L2"/>
    <x v="0"/>
    <s v="D-R"/>
    <s v="D R"/>
    <x v="14"/>
    <x v="1"/>
    <x v="23"/>
    <d v="1899-12-30T10:46:39"/>
    <x v="126"/>
    <x v="4"/>
    <x v="14"/>
    <n v="81"/>
    <n v="1"/>
    <x v="0"/>
    <n v="222"/>
    <s v="CALAMA"/>
    <s v="D-R-4-10-2022-10"/>
    <x v="0"/>
    <x v="0"/>
  </r>
  <r>
    <n v="9256"/>
    <d v="2022-10-04T00:00:00"/>
    <n v="10"/>
    <n v="4"/>
    <n v="2"/>
    <s v="M"/>
    <s v="L2"/>
    <x v="0"/>
    <s v="X-I"/>
    <s v="X I"/>
    <x v="15"/>
    <x v="0"/>
    <x v="24"/>
    <d v="1899-12-30T08:31:19"/>
    <x v="129"/>
    <x v="1"/>
    <x v="15"/>
    <n v="84"/>
    <n v="0"/>
    <x v="0"/>
    <n v="222"/>
    <s v="CALAMA"/>
    <s v="X-I-4-10-2022-8"/>
    <x v="0"/>
    <x v="0"/>
  </r>
  <r>
    <n v="3581"/>
    <d v="2022-10-04T00:00:00"/>
    <n v="10"/>
    <n v="4"/>
    <n v="2"/>
    <s v="M"/>
    <s v="L2"/>
    <x v="0"/>
    <s v="B-I"/>
    <s v="B I"/>
    <x v="12"/>
    <x v="0"/>
    <x v="18"/>
    <d v="1899-12-30T09:52:34"/>
    <x v="141"/>
    <x v="14"/>
    <x v="12"/>
    <n v="80"/>
    <n v="0"/>
    <x v="0"/>
    <n v="222"/>
    <s v="CALAMA"/>
    <s v="B-I-4-10-2022-9"/>
    <x v="0"/>
    <x v="0"/>
  </r>
  <r>
    <n v="13837"/>
    <d v="2022-10-04T00:00:00"/>
    <n v="10"/>
    <n v="4"/>
    <n v="2"/>
    <s v="M"/>
    <s v="L2"/>
    <x v="0"/>
    <s v="B-R"/>
    <s v="B R"/>
    <x v="12"/>
    <x v="1"/>
    <x v="19"/>
    <d v="1899-12-30T09:15:42"/>
    <x v="114"/>
    <x v="14"/>
    <x v="12"/>
    <n v="80"/>
    <n v="1"/>
    <x v="0"/>
    <n v="222"/>
    <s v="CALAMA"/>
    <s v="B-R-4-10-2022-9"/>
    <x v="0"/>
    <x v="0"/>
  </r>
  <r>
    <n v="2929"/>
    <d v="2022-10-06T00:00:00"/>
    <n v="10"/>
    <n v="6"/>
    <n v="4"/>
    <s v="J"/>
    <s v="L2"/>
    <x v="0"/>
    <s v="X-R"/>
    <s v="X R"/>
    <x v="15"/>
    <x v="1"/>
    <x v="25"/>
    <d v="1899-12-30T07:40:48"/>
    <x v="132"/>
    <x v="0"/>
    <x v="15"/>
    <n v="84"/>
    <n v="1"/>
    <x v="1"/>
    <n v="222"/>
    <s v="CALAMA"/>
    <s v="X-R-6-10-2022-7"/>
    <x v="1"/>
    <x v="1"/>
  </r>
  <r>
    <n v="2932"/>
    <d v="2022-10-06T00:00:00"/>
    <n v="10"/>
    <n v="6"/>
    <n v="4"/>
    <s v="J"/>
    <s v="L2"/>
    <x v="0"/>
    <s v="X-I"/>
    <s v="X I"/>
    <x v="15"/>
    <x v="0"/>
    <x v="24"/>
    <d v="1899-12-30T08:16:24"/>
    <x v="132"/>
    <x v="1"/>
    <x v="15"/>
    <n v="84"/>
    <n v="0"/>
    <x v="0"/>
    <n v="222"/>
    <s v="CALAMA"/>
    <s v="X-I-6-10-2022-8"/>
    <x v="1"/>
    <x v="1"/>
  </r>
  <r>
    <n v="2935"/>
    <d v="2022-10-06T00:00:00"/>
    <n v="10"/>
    <n v="6"/>
    <n v="4"/>
    <s v="J"/>
    <s v="L2"/>
    <x v="0"/>
    <s v="X-R"/>
    <s v="X R"/>
    <x v="15"/>
    <x v="1"/>
    <x v="25"/>
    <d v="1899-12-30T09:04:47"/>
    <x v="132"/>
    <x v="14"/>
    <x v="15"/>
    <n v="84"/>
    <n v="1"/>
    <x v="0"/>
    <n v="222"/>
    <s v="CALAMA"/>
    <s v="X-R-6-10-2022-9"/>
    <x v="1"/>
    <x v="1"/>
  </r>
  <r>
    <n v="2937"/>
    <d v="2022-10-06T00:00:00"/>
    <n v="10"/>
    <n v="6"/>
    <n v="4"/>
    <s v="J"/>
    <s v="L2"/>
    <x v="0"/>
    <s v="E-I"/>
    <s v="E I"/>
    <x v="11"/>
    <x v="0"/>
    <x v="16"/>
    <d v="1899-12-30T10:09:41"/>
    <x v="132"/>
    <x v="4"/>
    <x v="11"/>
    <n v="82"/>
    <n v="0"/>
    <x v="0"/>
    <n v="222"/>
    <s v="CALAMA"/>
    <s v="E-I-6-10-2022-10"/>
    <x v="1"/>
    <x v="1"/>
  </r>
  <r>
    <n v="2938"/>
    <d v="2022-10-06T00:00:00"/>
    <n v="10"/>
    <n v="6"/>
    <n v="4"/>
    <s v="J"/>
    <s v="L2"/>
    <x v="0"/>
    <s v="E-R"/>
    <s v="E R"/>
    <x v="11"/>
    <x v="1"/>
    <x v="17"/>
    <d v="1899-12-30T11:01:13"/>
    <x v="132"/>
    <x v="5"/>
    <x v="11"/>
    <n v="82"/>
    <n v="1"/>
    <x v="0"/>
    <n v="222"/>
    <s v="CALAMA"/>
    <s v="E-R-6-10-2022-11"/>
    <x v="1"/>
    <x v="1"/>
  </r>
  <r>
    <n v="2939"/>
    <d v="2022-10-06T00:00:00"/>
    <n v="10"/>
    <n v="6"/>
    <n v="4"/>
    <s v="J"/>
    <s v="L2"/>
    <x v="0"/>
    <s v="E-I"/>
    <s v="E I"/>
    <x v="11"/>
    <x v="0"/>
    <x v="16"/>
    <d v="1899-12-30T11:49:58"/>
    <x v="132"/>
    <x v="5"/>
    <x v="11"/>
    <n v="82"/>
    <n v="0"/>
    <x v="1"/>
    <n v="222"/>
    <s v="CALAMA"/>
    <s v="E-I-6-10-2022-11"/>
    <x v="1"/>
    <x v="1"/>
  </r>
  <r>
    <n v="2944"/>
    <d v="2022-10-06T00:00:00"/>
    <n v="10"/>
    <n v="6"/>
    <n v="4"/>
    <s v="J"/>
    <s v="L2"/>
    <x v="0"/>
    <s v="E-R"/>
    <s v="E R"/>
    <x v="11"/>
    <x v="1"/>
    <x v="17"/>
    <d v="1899-12-30T14:03:12"/>
    <x v="132"/>
    <x v="7"/>
    <x v="11"/>
    <n v="82"/>
    <n v="1"/>
    <x v="1"/>
    <n v="222"/>
    <s v="CALAMA"/>
    <s v="E-R-6-10-2022-14"/>
    <x v="1"/>
    <x v="1"/>
  </r>
  <r>
    <n v="2945"/>
    <d v="2022-10-06T00:00:00"/>
    <n v="10"/>
    <n v="6"/>
    <n v="4"/>
    <s v="J"/>
    <s v="L2"/>
    <x v="0"/>
    <s v="E-I"/>
    <s v="E I"/>
    <x v="11"/>
    <x v="0"/>
    <x v="16"/>
    <d v="1899-12-30T14:18:21"/>
    <x v="132"/>
    <x v="7"/>
    <x v="11"/>
    <n v="82"/>
    <n v="0"/>
    <x v="1"/>
    <n v="222"/>
    <s v="CALAMA"/>
    <s v="E-I-6-10-2022-14"/>
    <x v="1"/>
    <x v="1"/>
  </r>
  <r>
    <n v="3328"/>
    <d v="2022-10-06T00:00:00"/>
    <n v="10"/>
    <n v="6"/>
    <n v="4"/>
    <s v="J"/>
    <s v="L2"/>
    <x v="0"/>
    <s v="D-I"/>
    <s v="D I"/>
    <x v="14"/>
    <x v="0"/>
    <x v="22"/>
    <d v="1899-12-30T19:47:11"/>
    <x v="142"/>
    <x v="10"/>
    <x v="14"/>
    <n v="81"/>
    <n v="0"/>
    <x v="1"/>
    <n v="222"/>
    <s v="CALAMA"/>
    <s v="D-I-6-10-2022-19"/>
    <x v="1"/>
    <x v="1"/>
  </r>
  <r>
    <n v="11189"/>
    <d v="2022-10-04T00:00:00"/>
    <n v="10"/>
    <n v="4"/>
    <n v="2"/>
    <s v="M"/>
    <s v="L2"/>
    <x v="0"/>
    <s v="B-I"/>
    <s v="B I"/>
    <x v="12"/>
    <x v="0"/>
    <x v="18"/>
    <d v="1899-12-30T10:12:10"/>
    <x v="131"/>
    <x v="4"/>
    <x v="12"/>
    <n v="80"/>
    <n v="0"/>
    <x v="0"/>
    <n v="222"/>
    <s v="CALAMA"/>
    <s v="B-I-4-10-2022-10"/>
    <x v="0"/>
    <x v="0"/>
  </r>
  <r>
    <n v="2423"/>
    <d v="2022-10-04T00:00:00"/>
    <n v="10"/>
    <n v="4"/>
    <n v="2"/>
    <s v="M"/>
    <s v="L2"/>
    <x v="0"/>
    <s v="B-R"/>
    <s v="B R"/>
    <x v="12"/>
    <x v="1"/>
    <x v="19"/>
    <d v="1899-12-30T09:36:07"/>
    <x v="123"/>
    <x v="14"/>
    <x v="12"/>
    <n v="80"/>
    <n v="1"/>
    <x v="0"/>
    <n v="222"/>
    <s v="CALAMA"/>
    <s v="B-R-4-10-2022-9"/>
    <x v="0"/>
    <x v="0"/>
  </r>
  <r>
    <n v="9976"/>
    <d v="2022-10-04T00:00:00"/>
    <n v="10"/>
    <n v="4"/>
    <n v="2"/>
    <s v="M"/>
    <s v="L2"/>
    <x v="0"/>
    <s v="E-I"/>
    <s v="E I"/>
    <x v="11"/>
    <x v="0"/>
    <x v="16"/>
    <d v="1899-12-30T10:53:18"/>
    <x v="134"/>
    <x v="4"/>
    <x v="11"/>
    <n v="82"/>
    <n v="0"/>
    <x v="1"/>
    <n v="222"/>
    <s v="CALAMA"/>
    <s v="E-I-4-10-2022-10"/>
    <x v="0"/>
    <x v="0"/>
  </r>
  <r>
    <n v="7961"/>
    <d v="2022-10-04T00:00:00"/>
    <n v="10"/>
    <n v="4"/>
    <n v="2"/>
    <s v="M"/>
    <s v="L2"/>
    <x v="0"/>
    <s v="E-R"/>
    <s v="E R"/>
    <x v="11"/>
    <x v="1"/>
    <x v="17"/>
    <d v="1899-12-30T10:44:57"/>
    <x v="139"/>
    <x v="4"/>
    <x v="11"/>
    <n v="82"/>
    <n v="1"/>
    <x v="0"/>
    <n v="222"/>
    <s v="CALAMA"/>
    <s v="E-R-4-10-2022-10"/>
    <x v="0"/>
    <x v="0"/>
  </r>
  <r>
    <n v="9259"/>
    <d v="2022-10-04T00:00:00"/>
    <n v="10"/>
    <n v="4"/>
    <n v="2"/>
    <s v="M"/>
    <s v="L2"/>
    <x v="0"/>
    <s v="B-I"/>
    <s v="B I"/>
    <x v="12"/>
    <x v="0"/>
    <x v="18"/>
    <d v="1899-12-30T10:31:59"/>
    <x v="129"/>
    <x v="4"/>
    <x v="12"/>
    <n v="80"/>
    <n v="0"/>
    <x v="0"/>
    <n v="222"/>
    <s v="CALAMA"/>
    <s v="B-I-4-10-2022-10"/>
    <x v="0"/>
    <x v="0"/>
  </r>
  <r>
    <n v="14764"/>
    <d v="2022-10-04T00:00:00"/>
    <n v="10"/>
    <n v="4"/>
    <n v="2"/>
    <s v="M"/>
    <s v="L2"/>
    <x v="0"/>
    <s v="B-R"/>
    <s v="B R"/>
    <x v="12"/>
    <x v="1"/>
    <x v="19"/>
    <d v="1899-12-30T10:02:13"/>
    <x v="128"/>
    <x v="4"/>
    <x v="12"/>
    <n v="80"/>
    <n v="1"/>
    <x v="0"/>
    <n v="222"/>
    <s v="CALAMA"/>
    <s v="B-R-4-10-2022-10"/>
    <x v="0"/>
    <x v="0"/>
  </r>
  <r>
    <n v="12231"/>
    <d v="2022-10-04T00:00:00"/>
    <n v="10"/>
    <n v="4"/>
    <n v="2"/>
    <s v="M"/>
    <s v="L2"/>
    <x v="0"/>
    <s v="M-I"/>
    <s v="M I"/>
    <x v="13"/>
    <x v="0"/>
    <x v="20"/>
    <d v="1899-12-30T09:54:43"/>
    <x v="122"/>
    <x v="14"/>
    <x v="13"/>
    <n v="83"/>
    <n v="0"/>
    <x v="0"/>
    <n v="222"/>
    <s v="CALAMA"/>
    <s v="M-I-4-10-2022-9"/>
    <x v="0"/>
    <x v="0"/>
  </r>
  <r>
    <n v="12232"/>
    <d v="2022-10-04T00:00:00"/>
    <n v="10"/>
    <n v="4"/>
    <n v="2"/>
    <s v="M"/>
    <s v="L2"/>
    <x v="0"/>
    <s v="M-R"/>
    <s v="M R"/>
    <x v="13"/>
    <x v="1"/>
    <x v="21"/>
    <d v="1899-12-30T10:46:47"/>
    <x v="122"/>
    <x v="4"/>
    <x v="13"/>
    <n v="83"/>
    <n v="1"/>
    <x v="0"/>
    <n v="222"/>
    <s v="CALAMA"/>
    <s v="M-R-4-10-2022-10"/>
    <x v="0"/>
    <x v="0"/>
  </r>
  <r>
    <n v="7057"/>
    <d v="2022-10-04T00:00:00"/>
    <n v="10"/>
    <n v="4"/>
    <n v="2"/>
    <s v="M"/>
    <s v="L2"/>
    <x v="0"/>
    <s v="D-I"/>
    <s v="D I"/>
    <x v="14"/>
    <x v="0"/>
    <x v="22"/>
    <d v="1899-12-30T10:43:02"/>
    <x v="133"/>
    <x v="4"/>
    <x v="14"/>
    <n v="81"/>
    <n v="0"/>
    <x v="0"/>
    <n v="222"/>
    <s v="CALAMA"/>
    <s v="D-I-4-10-2022-10"/>
    <x v="0"/>
    <x v="0"/>
  </r>
  <r>
    <n v="17651"/>
    <d v="2022-10-04T00:00:00"/>
    <n v="10"/>
    <n v="4"/>
    <n v="2"/>
    <s v="M"/>
    <s v="L2"/>
    <x v="0"/>
    <s v="D-R"/>
    <s v="D R"/>
    <x v="14"/>
    <x v="1"/>
    <x v="23"/>
    <d v="1899-12-30T11:03:12"/>
    <x v="130"/>
    <x v="5"/>
    <x v="14"/>
    <n v="81"/>
    <n v="1"/>
    <x v="0"/>
    <n v="222"/>
    <s v="CALAMA"/>
    <s v="D-R-4-10-2022-11"/>
    <x v="0"/>
    <x v="0"/>
  </r>
  <r>
    <n v="922"/>
    <d v="2022-10-04T00:00:00"/>
    <n v="10"/>
    <n v="4"/>
    <n v="2"/>
    <s v="M"/>
    <s v="L2"/>
    <x v="0"/>
    <s v="X-I"/>
    <s v="X I"/>
    <x v="15"/>
    <x v="0"/>
    <x v="24"/>
    <d v="1899-12-30T08:46:21"/>
    <x v="120"/>
    <x v="1"/>
    <x v="15"/>
    <n v="84"/>
    <n v="0"/>
    <x v="0"/>
    <n v="222"/>
    <s v="CALAMA"/>
    <s v="X-I-4-10-2022-8"/>
    <x v="0"/>
    <x v="0"/>
  </r>
  <r>
    <n v="3605"/>
    <d v="2022-10-04T00:00:00"/>
    <n v="10"/>
    <n v="4"/>
    <n v="2"/>
    <s v="M"/>
    <s v="L2"/>
    <x v="0"/>
    <s v="X-R"/>
    <s v="X R"/>
    <x v="15"/>
    <x v="1"/>
    <x v="25"/>
    <d v="1899-12-30T20:28:17"/>
    <x v="141"/>
    <x v="2"/>
    <x v="15"/>
    <n v="84"/>
    <n v="1"/>
    <x v="1"/>
    <n v="222"/>
    <s v="CALAMA"/>
    <s v="X-R-4-10-2022-20"/>
    <x v="1"/>
    <x v="1"/>
  </r>
  <r>
    <n v="3650"/>
    <d v="2022-10-06T00:00:00"/>
    <n v="10"/>
    <n v="6"/>
    <n v="4"/>
    <s v="J"/>
    <s v="L2"/>
    <x v="0"/>
    <s v="E-I"/>
    <s v="E I"/>
    <x v="11"/>
    <x v="0"/>
    <x v="16"/>
    <d v="1899-12-30T09:50:56"/>
    <x v="141"/>
    <x v="14"/>
    <x v="11"/>
    <n v="82"/>
    <n v="0"/>
    <x v="0"/>
    <n v="222"/>
    <s v="CALAMA"/>
    <s v="E-I-6-10-2022-9"/>
    <x v="1"/>
    <x v="1"/>
  </r>
  <r>
    <n v="3652"/>
    <d v="2022-10-06T00:00:00"/>
    <n v="10"/>
    <n v="6"/>
    <n v="4"/>
    <s v="J"/>
    <s v="L2"/>
    <x v="0"/>
    <s v="E-R"/>
    <s v="E R"/>
    <x v="11"/>
    <x v="1"/>
    <x v="17"/>
    <d v="1899-12-30T10:41:35"/>
    <x v="141"/>
    <x v="4"/>
    <x v="11"/>
    <n v="82"/>
    <n v="1"/>
    <x v="0"/>
    <n v="222"/>
    <s v="CALAMA"/>
    <s v="E-R-6-10-2022-10"/>
    <x v="1"/>
    <x v="1"/>
  </r>
  <r>
    <n v="3659"/>
    <d v="2022-10-06T00:00:00"/>
    <n v="10"/>
    <n v="6"/>
    <n v="4"/>
    <s v="J"/>
    <s v="L2"/>
    <x v="0"/>
    <s v="B-I"/>
    <s v="B I"/>
    <x v="12"/>
    <x v="0"/>
    <x v="18"/>
    <d v="1899-12-30T11:52:37"/>
    <x v="141"/>
    <x v="5"/>
    <x v="12"/>
    <n v="80"/>
    <n v="0"/>
    <x v="0"/>
    <n v="222"/>
    <s v="CALAMA"/>
    <s v="B-I-6-10-2022-11"/>
    <x v="1"/>
    <x v="1"/>
  </r>
  <r>
    <n v="3660"/>
    <d v="2022-10-06T00:00:00"/>
    <n v="10"/>
    <n v="6"/>
    <n v="4"/>
    <s v="J"/>
    <s v="L2"/>
    <x v="0"/>
    <s v="B-R"/>
    <s v="B R"/>
    <x v="12"/>
    <x v="1"/>
    <x v="19"/>
    <d v="1899-12-30T12:42:00"/>
    <x v="141"/>
    <x v="6"/>
    <x v="12"/>
    <n v="80"/>
    <n v="1"/>
    <x v="0"/>
    <n v="222"/>
    <s v="CALAMA"/>
    <s v="B-R-6-10-2022-12"/>
    <x v="1"/>
    <x v="1"/>
  </r>
  <r>
    <n v="3664"/>
    <d v="2022-10-06T00:00:00"/>
    <n v="10"/>
    <n v="6"/>
    <n v="4"/>
    <s v="J"/>
    <s v="L2"/>
    <x v="0"/>
    <s v="M-I"/>
    <s v="M I"/>
    <x v="13"/>
    <x v="0"/>
    <x v="20"/>
    <d v="1899-12-30T14:15:01"/>
    <x v="141"/>
    <x v="7"/>
    <x v="13"/>
    <n v="83"/>
    <n v="0"/>
    <x v="0"/>
    <n v="222"/>
    <s v="CALAMA"/>
    <s v="M-I-6-10-2022-14"/>
    <x v="1"/>
    <x v="1"/>
  </r>
  <r>
    <n v="3665"/>
    <d v="2022-10-06T00:00:00"/>
    <n v="10"/>
    <n v="6"/>
    <n v="4"/>
    <s v="J"/>
    <s v="L2"/>
    <x v="0"/>
    <s v="M-R"/>
    <s v="M R"/>
    <x v="13"/>
    <x v="1"/>
    <x v="21"/>
    <d v="1899-12-30T15:05:56"/>
    <x v="141"/>
    <x v="8"/>
    <x v="13"/>
    <n v="83"/>
    <n v="1"/>
    <x v="0"/>
    <n v="222"/>
    <s v="CALAMA"/>
    <s v="M-R-6-10-2022-15"/>
    <x v="1"/>
    <x v="1"/>
  </r>
  <r>
    <n v="3666"/>
    <d v="2022-10-06T00:00:00"/>
    <n v="10"/>
    <n v="6"/>
    <n v="4"/>
    <s v="J"/>
    <s v="L2"/>
    <x v="0"/>
    <s v="D-I"/>
    <s v="D I"/>
    <x v="14"/>
    <x v="0"/>
    <x v="22"/>
    <d v="1899-12-30T16:16:48"/>
    <x v="141"/>
    <x v="12"/>
    <x v="14"/>
    <n v="81"/>
    <n v="0"/>
    <x v="0"/>
    <n v="222"/>
    <s v="CALAMA"/>
    <s v="D-I-6-10-2022-16"/>
    <x v="1"/>
    <x v="1"/>
  </r>
  <r>
    <n v="3667"/>
    <d v="2022-10-06T00:00:00"/>
    <n v="10"/>
    <n v="6"/>
    <n v="4"/>
    <s v="J"/>
    <s v="L2"/>
    <x v="0"/>
    <s v="D-R"/>
    <s v="D R"/>
    <x v="14"/>
    <x v="1"/>
    <x v="23"/>
    <d v="1899-12-30T17:03:45"/>
    <x v="141"/>
    <x v="9"/>
    <x v="14"/>
    <n v="81"/>
    <n v="1"/>
    <x v="0"/>
    <n v="222"/>
    <s v="CALAMA"/>
    <s v="D-R-6-10-2022-17"/>
    <x v="1"/>
    <x v="1"/>
  </r>
  <r>
    <n v="3671"/>
    <d v="2022-10-06T00:00:00"/>
    <n v="10"/>
    <n v="6"/>
    <n v="4"/>
    <s v="J"/>
    <s v="L2"/>
    <x v="0"/>
    <s v="X-I"/>
    <s v="X I"/>
    <x v="15"/>
    <x v="0"/>
    <x v="24"/>
    <d v="1899-12-30T18:18:48"/>
    <x v="141"/>
    <x v="13"/>
    <x v="15"/>
    <n v="84"/>
    <n v="0"/>
    <x v="0"/>
    <n v="222"/>
    <s v="CALAMA"/>
    <s v="X-I-6-10-2022-18"/>
    <x v="1"/>
    <x v="1"/>
  </r>
  <r>
    <n v="3672"/>
    <d v="2022-10-06T00:00:00"/>
    <n v="10"/>
    <n v="6"/>
    <n v="4"/>
    <s v="J"/>
    <s v="L2"/>
    <x v="0"/>
    <s v="X-R"/>
    <s v="X R"/>
    <x v="15"/>
    <x v="1"/>
    <x v="25"/>
    <d v="1899-12-30T19:10:12"/>
    <x v="141"/>
    <x v="10"/>
    <x v="15"/>
    <n v="84"/>
    <n v="1"/>
    <x v="0"/>
    <n v="222"/>
    <s v="CALAMA"/>
    <s v="X-R-6-10-2022-19"/>
    <x v="1"/>
    <x v="1"/>
  </r>
  <r>
    <n v="4082"/>
    <d v="2022-10-04T00:00:00"/>
    <n v="10"/>
    <n v="4"/>
    <n v="2"/>
    <s v="M"/>
    <s v="L2"/>
    <x v="0"/>
    <s v="E-R"/>
    <s v="E R"/>
    <x v="11"/>
    <x v="1"/>
    <x v="17"/>
    <d v="1899-12-30T06:37:54"/>
    <x v="121"/>
    <x v="16"/>
    <x v="11"/>
    <n v="82"/>
    <n v="1"/>
    <x v="1"/>
    <n v="222"/>
    <s v="CALAMA"/>
    <s v="E-R-4-10-2022-6"/>
    <x v="1"/>
    <x v="1"/>
  </r>
  <r>
    <n v="7958"/>
    <d v="2022-10-04T00:00:00"/>
    <n v="10"/>
    <n v="4"/>
    <n v="2"/>
    <s v="M"/>
    <s v="L2"/>
    <x v="0"/>
    <s v="X-R"/>
    <s v="X R"/>
    <x v="15"/>
    <x v="1"/>
    <x v="25"/>
    <d v="1899-12-30T08:32:35"/>
    <x v="139"/>
    <x v="1"/>
    <x v="15"/>
    <n v="84"/>
    <n v="1"/>
    <x v="0"/>
    <n v="222"/>
    <s v="CALAMA"/>
    <s v="X-R-4-10-2022-8"/>
    <x v="0"/>
    <x v="0"/>
  </r>
  <r>
    <n v="924"/>
    <d v="2022-10-04T00:00:00"/>
    <n v="10"/>
    <n v="4"/>
    <n v="2"/>
    <s v="M"/>
    <s v="L2"/>
    <x v="0"/>
    <s v="E-I"/>
    <s v="E I"/>
    <x v="11"/>
    <x v="0"/>
    <x v="16"/>
    <d v="1899-12-30T11:01:49"/>
    <x v="120"/>
    <x v="5"/>
    <x v="11"/>
    <n v="82"/>
    <n v="0"/>
    <x v="0"/>
    <n v="222"/>
    <s v="CALAMA"/>
    <s v="E-I-4-10-2022-11"/>
    <x v="0"/>
    <x v="0"/>
  </r>
  <r>
    <n v="13487"/>
    <d v="2022-10-04T00:00:00"/>
    <n v="10"/>
    <n v="4"/>
    <n v="2"/>
    <s v="M"/>
    <s v="L2"/>
    <x v="0"/>
    <s v="E-R"/>
    <s v="E R"/>
    <x v="11"/>
    <x v="1"/>
    <x v="17"/>
    <d v="1899-12-30T11:19:58"/>
    <x v="136"/>
    <x v="5"/>
    <x v="11"/>
    <n v="82"/>
    <n v="1"/>
    <x v="0"/>
    <n v="222"/>
    <s v="CALAMA"/>
    <s v="E-R-4-10-2022-11"/>
    <x v="0"/>
    <x v="0"/>
  </r>
  <r>
    <n v="8417"/>
    <d v="2022-10-04T00:00:00"/>
    <n v="10"/>
    <n v="4"/>
    <n v="2"/>
    <s v="M"/>
    <s v="L2"/>
    <x v="0"/>
    <s v="B-I"/>
    <s v="B I"/>
    <x v="12"/>
    <x v="0"/>
    <x v="18"/>
    <d v="1899-12-30T10:57:11"/>
    <x v="119"/>
    <x v="4"/>
    <x v="12"/>
    <n v="80"/>
    <n v="0"/>
    <x v="1"/>
    <n v="222"/>
    <s v="CALAMA"/>
    <s v="B-I-4-10-2022-10"/>
    <x v="0"/>
    <x v="0"/>
  </r>
  <r>
    <n v="81"/>
    <d v="2022-10-04T00:00:00"/>
    <n v="10"/>
    <n v="4"/>
    <n v="2"/>
    <s v="M"/>
    <s v="L2"/>
    <x v="0"/>
    <s v="B-R"/>
    <s v="B R"/>
    <x v="12"/>
    <x v="1"/>
    <x v="19"/>
    <d v="1899-12-30T10:21:56"/>
    <x v="125"/>
    <x v="4"/>
    <x v="12"/>
    <n v="80"/>
    <n v="1"/>
    <x v="0"/>
    <n v="222"/>
    <s v="CALAMA"/>
    <s v="B-R-4-10-2022-10"/>
    <x v="0"/>
    <x v="0"/>
  </r>
  <r>
    <n v="2892"/>
    <d v="2022-10-04T00:00:00"/>
    <n v="10"/>
    <n v="4"/>
    <n v="2"/>
    <s v="M"/>
    <s v="L2"/>
    <x v="0"/>
    <s v="M-I"/>
    <s v="M I"/>
    <x v="13"/>
    <x v="0"/>
    <x v="20"/>
    <d v="1899-12-30T10:15:34"/>
    <x v="132"/>
    <x v="4"/>
    <x v="13"/>
    <n v="83"/>
    <n v="0"/>
    <x v="0"/>
    <n v="222"/>
    <s v="CALAMA"/>
    <s v="M-I-4-10-2022-10"/>
    <x v="0"/>
    <x v="0"/>
  </r>
  <r>
    <n v="2893"/>
    <d v="2022-10-04T00:00:00"/>
    <n v="10"/>
    <n v="4"/>
    <n v="2"/>
    <s v="M"/>
    <s v="L2"/>
    <x v="0"/>
    <s v="M-R"/>
    <s v="M R"/>
    <x v="13"/>
    <x v="1"/>
    <x v="21"/>
    <d v="1899-12-30T11:07:29"/>
    <x v="132"/>
    <x v="5"/>
    <x v="13"/>
    <n v="83"/>
    <n v="1"/>
    <x v="0"/>
    <n v="222"/>
    <s v="CALAMA"/>
    <s v="M-R-4-10-2022-11"/>
    <x v="0"/>
    <x v="0"/>
  </r>
  <r>
    <n v="7604"/>
    <d v="2022-10-04T00:00:00"/>
    <n v="10"/>
    <n v="4"/>
    <n v="2"/>
    <s v="M"/>
    <s v="L2"/>
    <x v="0"/>
    <s v="D-I"/>
    <s v="D I"/>
    <x v="14"/>
    <x v="0"/>
    <x v="22"/>
    <d v="1899-12-30T11:15:11"/>
    <x v="124"/>
    <x v="5"/>
    <x v="14"/>
    <n v="81"/>
    <n v="0"/>
    <x v="0"/>
    <n v="222"/>
    <s v="CALAMA"/>
    <s v="D-I-4-10-2022-11"/>
    <x v="0"/>
    <x v="0"/>
  </r>
  <r>
    <n v="7058"/>
    <d v="2022-10-04T00:00:00"/>
    <n v="10"/>
    <n v="4"/>
    <n v="2"/>
    <s v="M"/>
    <s v="L2"/>
    <x v="0"/>
    <s v="D-R"/>
    <s v="D R"/>
    <x v="14"/>
    <x v="1"/>
    <x v="23"/>
    <d v="1899-12-30T11:27:58"/>
    <x v="133"/>
    <x v="5"/>
    <x v="14"/>
    <n v="81"/>
    <n v="1"/>
    <x v="0"/>
    <n v="222"/>
    <s v="CALAMA"/>
    <s v="D-R-4-10-2022-11"/>
    <x v="0"/>
    <x v="0"/>
  </r>
  <r>
    <n v="4093"/>
    <d v="2022-10-04T00:00:00"/>
    <n v="10"/>
    <n v="4"/>
    <n v="2"/>
    <s v="M"/>
    <s v="L2"/>
    <x v="0"/>
    <s v="X-I"/>
    <s v="X I"/>
    <x v="15"/>
    <x v="0"/>
    <x v="24"/>
    <d v="1899-12-30T09:19:54"/>
    <x v="121"/>
    <x v="14"/>
    <x v="15"/>
    <n v="84"/>
    <n v="0"/>
    <x v="0"/>
    <n v="222"/>
    <s v="CALAMA"/>
    <s v="X-I-4-10-2022-9"/>
    <x v="0"/>
    <x v="0"/>
  </r>
  <r>
    <n v="4124"/>
    <d v="2022-10-04T00:00:00"/>
    <n v="10"/>
    <n v="4"/>
    <n v="2"/>
    <s v="M"/>
    <s v="L2"/>
    <x v="0"/>
    <s v="X-R"/>
    <s v="X R"/>
    <x v="15"/>
    <x v="1"/>
    <x v="25"/>
    <d v="1899-12-30T20:26:08"/>
    <x v="121"/>
    <x v="2"/>
    <x v="15"/>
    <n v="84"/>
    <n v="1"/>
    <x v="1"/>
    <n v="222"/>
    <s v="CALAMA"/>
    <s v="X-R-4-10-2022-20"/>
    <x v="1"/>
    <x v="1"/>
  </r>
  <r>
    <n v="4125"/>
    <d v="2022-10-04T00:00:00"/>
    <n v="10"/>
    <n v="4"/>
    <n v="2"/>
    <s v="M"/>
    <s v="L2"/>
    <x v="0"/>
    <s v="X-I"/>
    <s v="X I"/>
    <x v="15"/>
    <x v="0"/>
    <x v="24"/>
    <d v="1899-12-30T20:39:14"/>
    <x v="121"/>
    <x v="2"/>
    <x v="15"/>
    <n v="84"/>
    <n v="0"/>
    <x v="1"/>
    <n v="222"/>
    <s v="CALAMA"/>
    <s v="X-I-4-10-2022-20"/>
    <x v="1"/>
    <x v="1"/>
  </r>
  <r>
    <n v="4166"/>
    <d v="2022-10-06T00:00:00"/>
    <n v="10"/>
    <n v="6"/>
    <n v="4"/>
    <s v="J"/>
    <s v="L2"/>
    <x v="0"/>
    <s v="M-R"/>
    <s v="M R"/>
    <x v="13"/>
    <x v="1"/>
    <x v="21"/>
    <d v="1899-12-30T06:47:30"/>
    <x v="121"/>
    <x v="16"/>
    <x v="13"/>
    <n v="83"/>
    <n v="1"/>
    <x v="1"/>
    <n v="222"/>
    <s v="CALAMA"/>
    <s v="M-R-6-10-2022-6"/>
    <x v="1"/>
    <x v="1"/>
  </r>
  <r>
    <n v="4171"/>
    <d v="2022-10-06T00:00:00"/>
    <n v="10"/>
    <n v="6"/>
    <n v="4"/>
    <s v="J"/>
    <s v="L2"/>
    <x v="0"/>
    <s v="D-I"/>
    <s v="D I"/>
    <x v="14"/>
    <x v="0"/>
    <x v="22"/>
    <d v="1899-12-30T09:18:33"/>
    <x v="121"/>
    <x v="14"/>
    <x v="14"/>
    <n v="81"/>
    <n v="0"/>
    <x v="0"/>
    <n v="222"/>
    <s v="CALAMA"/>
    <s v="D-I-6-10-2022-9"/>
    <x v="1"/>
    <x v="1"/>
  </r>
  <r>
    <n v="4172"/>
    <d v="2022-10-06T00:00:00"/>
    <n v="10"/>
    <n v="6"/>
    <n v="4"/>
    <s v="J"/>
    <s v="L2"/>
    <x v="0"/>
    <s v="D-R"/>
    <s v="D R"/>
    <x v="14"/>
    <x v="1"/>
    <x v="23"/>
    <d v="1899-12-30T10:05:14"/>
    <x v="121"/>
    <x v="4"/>
    <x v="14"/>
    <n v="81"/>
    <n v="1"/>
    <x v="0"/>
    <n v="222"/>
    <s v="CALAMA"/>
    <s v="D-R-6-10-2022-10"/>
    <x v="1"/>
    <x v="1"/>
  </r>
  <r>
    <n v="4175"/>
    <d v="2022-10-06T00:00:00"/>
    <n v="10"/>
    <n v="6"/>
    <n v="4"/>
    <s v="J"/>
    <s v="L2"/>
    <x v="0"/>
    <s v="X-I"/>
    <s v="X I"/>
    <x v="15"/>
    <x v="0"/>
    <x v="24"/>
    <d v="1899-12-30T11:04:47"/>
    <x v="121"/>
    <x v="5"/>
    <x v="15"/>
    <n v="84"/>
    <n v="0"/>
    <x v="0"/>
    <n v="222"/>
    <s v="CALAMA"/>
    <s v="X-I-6-10-2022-11"/>
    <x v="1"/>
    <x v="1"/>
  </r>
  <r>
    <n v="4176"/>
    <d v="2022-10-06T00:00:00"/>
    <n v="10"/>
    <n v="6"/>
    <n v="4"/>
    <s v="J"/>
    <s v="L2"/>
    <x v="0"/>
    <s v="X-R"/>
    <s v="X R"/>
    <x v="15"/>
    <x v="1"/>
    <x v="25"/>
    <d v="1899-12-30T11:51:13"/>
    <x v="121"/>
    <x v="5"/>
    <x v="15"/>
    <n v="84"/>
    <n v="1"/>
    <x v="0"/>
    <n v="222"/>
    <s v="CALAMA"/>
    <s v="X-R-6-10-2022-11"/>
    <x v="1"/>
    <x v="1"/>
  </r>
  <r>
    <n v="4178"/>
    <d v="2022-10-06T00:00:00"/>
    <n v="10"/>
    <n v="6"/>
    <n v="4"/>
    <s v="J"/>
    <s v="L2"/>
    <x v="0"/>
    <s v="X-I"/>
    <s v="X I"/>
    <x v="15"/>
    <x v="0"/>
    <x v="24"/>
    <d v="1899-12-30T17:42:36"/>
    <x v="121"/>
    <x v="9"/>
    <x v="15"/>
    <n v="84"/>
    <n v="0"/>
    <x v="1"/>
    <n v="222"/>
    <s v="CALAMA"/>
    <s v="X-I-6-10-2022-17"/>
    <x v="1"/>
    <x v="1"/>
  </r>
  <r>
    <n v="4180"/>
    <d v="2022-10-06T00:00:00"/>
    <n v="10"/>
    <n v="6"/>
    <n v="4"/>
    <s v="J"/>
    <s v="L2"/>
    <x v="0"/>
    <s v="X-R"/>
    <s v="X R"/>
    <x v="15"/>
    <x v="1"/>
    <x v="25"/>
    <d v="1899-12-30T18:20:57"/>
    <x v="121"/>
    <x v="13"/>
    <x v="15"/>
    <n v="84"/>
    <n v="1"/>
    <x v="1"/>
    <n v="222"/>
    <s v="CALAMA"/>
    <s v="X-R-6-10-2022-18"/>
    <x v="1"/>
    <x v="1"/>
  </r>
  <r>
    <n v="4184"/>
    <d v="2022-10-06T00:00:00"/>
    <n v="10"/>
    <n v="6"/>
    <n v="4"/>
    <s v="J"/>
    <s v="L2"/>
    <x v="0"/>
    <s v="D-I"/>
    <s v="D I"/>
    <x v="14"/>
    <x v="0"/>
    <x v="22"/>
    <d v="1899-12-30T18:37:00"/>
    <x v="121"/>
    <x v="13"/>
    <x v="14"/>
    <n v="81"/>
    <n v="0"/>
    <x v="0"/>
    <n v="222"/>
    <s v="CALAMA"/>
    <s v="D-I-6-10-2022-18"/>
    <x v="1"/>
    <x v="1"/>
  </r>
  <r>
    <n v="4185"/>
    <d v="2022-10-06T00:00:00"/>
    <n v="10"/>
    <n v="6"/>
    <n v="4"/>
    <s v="J"/>
    <s v="L2"/>
    <x v="0"/>
    <s v="D-R"/>
    <s v="D R"/>
    <x v="14"/>
    <x v="1"/>
    <x v="23"/>
    <d v="1899-12-30T19:21:39"/>
    <x v="121"/>
    <x v="10"/>
    <x v="14"/>
    <n v="81"/>
    <n v="1"/>
    <x v="0"/>
    <n v="222"/>
    <s v="CALAMA"/>
    <s v="D-R-6-10-2022-19"/>
    <x v="1"/>
    <x v="1"/>
  </r>
  <r>
    <n v="4186"/>
    <d v="2022-10-06T00:00:00"/>
    <n v="10"/>
    <n v="6"/>
    <n v="4"/>
    <s v="J"/>
    <s v="L2"/>
    <x v="0"/>
    <s v="D-I"/>
    <s v="D I"/>
    <x v="14"/>
    <x v="0"/>
    <x v="22"/>
    <d v="1899-12-30T20:06:28"/>
    <x v="121"/>
    <x v="2"/>
    <x v="14"/>
    <n v="81"/>
    <n v="0"/>
    <x v="1"/>
    <n v="222"/>
    <s v="CALAMA"/>
    <s v="D-I-6-10-2022-20"/>
    <x v="1"/>
    <x v="1"/>
  </r>
  <r>
    <n v="13485"/>
    <d v="2022-10-04T00:00:00"/>
    <n v="10"/>
    <n v="4"/>
    <n v="2"/>
    <s v="M"/>
    <s v="L2"/>
    <x v="0"/>
    <s v="X-R"/>
    <s v="X R"/>
    <x v="15"/>
    <x v="1"/>
    <x v="25"/>
    <d v="1899-12-30T09:04:34"/>
    <x v="136"/>
    <x v="14"/>
    <x v="15"/>
    <n v="84"/>
    <n v="1"/>
    <x v="0"/>
    <n v="222"/>
    <s v="CALAMA"/>
    <s v="X-R-4-10-2022-9"/>
    <x v="0"/>
    <x v="0"/>
  </r>
  <r>
    <n v="4100"/>
    <d v="2022-10-04T00:00:00"/>
    <n v="10"/>
    <n v="4"/>
    <n v="2"/>
    <s v="M"/>
    <s v="L2"/>
    <x v="0"/>
    <s v="E-I"/>
    <s v="E I"/>
    <x v="11"/>
    <x v="0"/>
    <x v="16"/>
    <d v="1899-12-30T11:23:34"/>
    <x v="121"/>
    <x v="5"/>
    <x v="11"/>
    <n v="82"/>
    <n v="0"/>
    <x v="0"/>
    <n v="222"/>
    <s v="CALAMA"/>
    <s v="E-I-4-10-2022-11"/>
    <x v="0"/>
    <x v="0"/>
  </r>
  <r>
    <n v="9977"/>
    <d v="2022-10-04T00:00:00"/>
    <n v="10"/>
    <n v="4"/>
    <n v="2"/>
    <s v="M"/>
    <s v="L2"/>
    <x v="0"/>
    <s v="E-R"/>
    <s v="E R"/>
    <x v="11"/>
    <x v="1"/>
    <x v="17"/>
    <d v="1899-12-30T11:35:35"/>
    <x v="134"/>
    <x v="5"/>
    <x v="11"/>
    <n v="82"/>
    <n v="1"/>
    <x v="0"/>
    <n v="222"/>
    <s v="CALAMA"/>
    <s v="E-R-4-10-2022-11"/>
    <x v="0"/>
    <x v="0"/>
  </r>
  <r>
    <n v="11655"/>
    <d v="2022-10-04T00:00:00"/>
    <n v="10"/>
    <n v="4"/>
    <n v="2"/>
    <s v="M"/>
    <s v="L2"/>
    <x v="0"/>
    <s v="B-I"/>
    <s v="B I"/>
    <x v="12"/>
    <x v="0"/>
    <x v="18"/>
    <d v="1899-12-30T11:13:39"/>
    <x v="118"/>
    <x v="5"/>
    <x v="12"/>
    <n v="80"/>
    <n v="0"/>
    <x v="0"/>
    <n v="222"/>
    <s v="CALAMA"/>
    <s v="B-I-4-10-2022-11"/>
    <x v="0"/>
    <x v="0"/>
  </r>
  <r>
    <n v="3582"/>
    <d v="2022-10-04T00:00:00"/>
    <n v="10"/>
    <n v="4"/>
    <n v="2"/>
    <s v="M"/>
    <s v="L2"/>
    <x v="0"/>
    <s v="B-R"/>
    <s v="B R"/>
    <x v="12"/>
    <x v="1"/>
    <x v="19"/>
    <d v="1899-12-30T10:45:47"/>
    <x v="141"/>
    <x v="4"/>
    <x v="12"/>
    <n v="80"/>
    <n v="1"/>
    <x v="0"/>
    <n v="222"/>
    <s v="CALAMA"/>
    <s v="B-R-4-10-2022-10"/>
    <x v="0"/>
    <x v="0"/>
  </r>
  <r>
    <n v="11190"/>
    <d v="2022-10-04T00:00:00"/>
    <n v="10"/>
    <n v="4"/>
    <n v="2"/>
    <s v="M"/>
    <s v="L2"/>
    <x v="0"/>
    <s v="B-R"/>
    <s v="B R"/>
    <x v="12"/>
    <x v="1"/>
    <x v="19"/>
    <d v="1899-12-30T11:00:18"/>
    <x v="131"/>
    <x v="5"/>
    <x v="12"/>
    <n v="80"/>
    <n v="1"/>
    <x v="0"/>
    <n v="222"/>
    <s v="CALAMA"/>
    <s v="B-R-4-10-2022-11"/>
    <x v="0"/>
    <x v="0"/>
  </r>
  <r>
    <n v="13840"/>
    <d v="2022-10-04T00:00:00"/>
    <n v="10"/>
    <n v="4"/>
    <n v="2"/>
    <s v="M"/>
    <s v="L2"/>
    <x v="0"/>
    <s v="M-I"/>
    <s v="M I"/>
    <x v="13"/>
    <x v="0"/>
    <x v="20"/>
    <d v="1899-12-30T10:34:34"/>
    <x v="114"/>
    <x v="4"/>
    <x v="13"/>
    <n v="83"/>
    <n v="0"/>
    <x v="0"/>
    <n v="222"/>
    <s v="CALAMA"/>
    <s v="M-I-4-10-2022-10"/>
    <x v="0"/>
    <x v="0"/>
  </r>
  <r>
    <n v="13841"/>
    <d v="2022-10-04T00:00:00"/>
    <n v="10"/>
    <n v="4"/>
    <n v="2"/>
    <s v="M"/>
    <s v="L2"/>
    <x v="0"/>
    <s v="M-R"/>
    <s v="M R"/>
    <x v="13"/>
    <x v="1"/>
    <x v="21"/>
    <d v="1899-12-30T11:25:33"/>
    <x v="114"/>
    <x v="5"/>
    <x v="13"/>
    <n v="83"/>
    <n v="1"/>
    <x v="0"/>
    <n v="222"/>
    <s v="CALAMA"/>
    <s v="M-R-4-10-2022-11"/>
    <x v="0"/>
    <x v="0"/>
  </r>
  <r>
    <n v="16510"/>
    <d v="2022-10-04T00:00:00"/>
    <n v="10"/>
    <n v="4"/>
    <n v="2"/>
    <s v="M"/>
    <s v="L2"/>
    <x v="0"/>
    <s v="D-I"/>
    <s v="D I"/>
    <x v="14"/>
    <x v="0"/>
    <x v="22"/>
    <d v="1899-12-30T11:36:13"/>
    <x v="115"/>
    <x v="5"/>
    <x v="14"/>
    <n v="81"/>
    <n v="0"/>
    <x v="0"/>
    <n v="222"/>
    <s v="CALAMA"/>
    <s v="D-I-4-10-2022-11"/>
    <x v="0"/>
    <x v="0"/>
  </r>
  <r>
    <n v="7605"/>
    <d v="2022-10-04T00:00:00"/>
    <n v="10"/>
    <n v="4"/>
    <n v="2"/>
    <s v="M"/>
    <s v="L2"/>
    <x v="0"/>
    <s v="D-R"/>
    <s v="D R"/>
    <x v="14"/>
    <x v="1"/>
    <x v="23"/>
    <d v="1899-12-30T12:00:03"/>
    <x v="124"/>
    <x v="6"/>
    <x v="14"/>
    <n v="81"/>
    <n v="1"/>
    <x v="0"/>
    <n v="222"/>
    <s v="CALAMA"/>
    <s v="D-R-4-10-2022-12"/>
    <x v="0"/>
    <x v="0"/>
  </r>
  <r>
    <n v="4955"/>
    <d v="2022-10-06T00:00:00"/>
    <n v="10"/>
    <n v="6"/>
    <n v="4"/>
    <s v="J"/>
    <s v="L2"/>
    <x v="0"/>
    <s v="D-I"/>
    <s v="D I"/>
    <x v="14"/>
    <x v="0"/>
    <x v="22"/>
    <d v="1899-12-30T10:17:45"/>
    <x v="143"/>
    <x v="4"/>
    <x v="14"/>
    <n v="81"/>
    <n v="0"/>
    <x v="0"/>
    <n v="222"/>
    <s v="CALAMA"/>
    <s v="D-I-6-10-2022-10"/>
    <x v="1"/>
    <x v="1"/>
  </r>
  <r>
    <n v="4960"/>
    <d v="2022-10-06T00:00:00"/>
    <n v="10"/>
    <n v="6"/>
    <n v="4"/>
    <s v="J"/>
    <s v="L2"/>
    <x v="0"/>
    <s v="D-R"/>
    <s v="D R"/>
    <x v="14"/>
    <x v="1"/>
    <x v="23"/>
    <d v="1899-12-30T11:03:27"/>
    <x v="143"/>
    <x v="5"/>
    <x v="14"/>
    <n v="81"/>
    <n v="1"/>
    <x v="1"/>
    <n v="222"/>
    <s v="CALAMA"/>
    <s v="D-R-6-10-2022-11"/>
    <x v="1"/>
    <x v="1"/>
  </r>
  <r>
    <n v="4966"/>
    <d v="2022-10-06T00:00:00"/>
    <n v="10"/>
    <n v="6"/>
    <n v="4"/>
    <s v="J"/>
    <s v="L2"/>
    <x v="0"/>
    <s v="D-R"/>
    <s v="D R"/>
    <x v="14"/>
    <x v="1"/>
    <x v="23"/>
    <d v="1899-12-30T21:28:46"/>
    <x v="143"/>
    <x v="15"/>
    <x v="14"/>
    <n v="81"/>
    <n v="1"/>
    <x v="1"/>
    <n v="222"/>
    <s v="CALAMA"/>
    <s v="D-R-6-10-2022-21"/>
    <x v="1"/>
    <x v="1"/>
  </r>
  <r>
    <n v="4968"/>
    <d v="2022-10-06T00:00:00"/>
    <n v="10"/>
    <n v="6"/>
    <n v="4"/>
    <s v="J"/>
    <s v="L2"/>
    <x v="0"/>
    <s v="D-R"/>
    <s v="D R"/>
    <x v="14"/>
    <x v="1"/>
    <x v="23"/>
    <d v="1899-12-30T21:34:38"/>
    <x v="143"/>
    <x v="15"/>
    <x v="14"/>
    <n v="81"/>
    <n v="1"/>
    <x v="1"/>
    <n v="222"/>
    <s v="CALAMA"/>
    <s v="D-R-6-10-2022-21"/>
    <x v="1"/>
    <x v="1"/>
  </r>
  <r>
    <n v="4970"/>
    <d v="2022-10-06T00:00:00"/>
    <n v="10"/>
    <n v="6"/>
    <n v="4"/>
    <s v="J"/>
    <s v="L2"/>
    <x v="0"/>
    <s v="D-I"/>
    <s v="D I"/>
    <x v="14"/>
    <x v="0"/>
    <x v="22"/>
    <d v="1899-12-30T22:20:34"/>
    <x v="143"/>
    <x v="17"/>
    <x v="14"/>
    <n v="81"/>
    <n v="0"/>
    <x v="1"/>
    <n v="222"/>
    <s v="CALAMA"/>
    <s v="D-I-6-10-2022-22"/>
    <x v="1"/>
    <x v="1"/>
  </r>
  <r>
    <n v="4971"/>
    <d v="2022-10-06T00:00:00"/>
    <n v="10"/>
    <n v="6"/>
    <n v="4"/>
    <s v="J"/>
    <s v="L2"/>
    <x v="0"/>
    <s v="D-R"/>
    <s v="D R"/>
    <x v="14"/>
    <x v="1"/>
    <x v="23"/>
    <d v="1899-12-30T22:23:54"/>
    <x v="143"/>
    <x v="17"/>
    <x v="14"/>
    <n v="81"/>
    <n v="1"/>
    <x v="1"/>
    <n v="222"/>
    <s v="CALAMA"/>
    <s v="D-R-6-10-2022-22"/>
    <x v="1"/>
    <x v="1"/>
  </r>
  <r>
    <n v="1793"/>
    <d v="2022-10-04T00:00:00"/>
    <n v="10"/>
    <n v="4"/>
    <n v="2"/>
    <s v="M"/>
    <s v="L2"/>
    <x v="0"/>
    <s v="D-I"/>
    <s v="D I"/>
    <x v="14"/>
    <x v="0"/>
    <x v="22"/>
    <d v="1899-12-30T11:56:35"/>
    <x v="138"/>
    <x v="5"/>
    <x v="14"/>
    <n v="81"/>
    <n v="0"/>
    <x v="0"/>
    <n v="222"/>
    <s v="CALAMA"/>
    <s v="D-I-4-10-2022-11"/>
    <x v="0"/>
    <x v="0"/>
  </r>
  <r>
    <n v="16511"/>
    <d v="2022-10-04T00:00:00"/>
    <n v="10"/>
    <n v="4"/>
    <n v="2"/>
    <s v="M"/>
    <s v="L2"/>
    <x v="0"/>
    <s v="D-R"/>
    <s v="D R"/>
    <x v="14"/>
    <x v="1"/>
    <x v="23"/>
    <d v="1899-12-30T12:22:08"/>
    <x v="115"/>
    <x v="6"/>
    <x v="14"/>
    <n v="81"/>
    <n v="1"/>
    <x v="0"/>
    <n v="222"/>
    <s v="CALAMA"/>
    <s v="D-R-4-10-2022-12"/>
    <x v="0"/>
    <x v="0"/>
  </r>
  <r>
    <n v="9257"/>
    <d v="2022-10-04T00:00:00"/>
    <n v="10"/>
    <n v="4"/>
    <n v="2"/>
    <s v="M"/>
    <s v="L2"/>
    <x v="0"/>
    <s v="X-R"/>
    <s v="X R"/>
    <x v="15"/>
    <x v="1"/>
    <x v="25"/>
    <d v="1899-12-30T09:19:46"/>
    <x v="129"/>
    <x v="14"/>
    <x v="15"/>
    <n v="84"/>
    <n v="1"/>
    <x v="0"/>
    <n v="222"/>
    <s v="CALAMA"/>
    <s v="X-R-4-10-2022-9"/>
    <x v="0"/>
    <x v="0"/>
  </r>
  <r>
    <n v="3583"/>
    <d v="2022-10-04T00:00:00"/>
    <n v="10"/>
    <n v="4"/>
    <n v="2"/>
    <s v="M"/>
    <s v="L2"/>
    <x v="0"/>
    <s v="E-I"/>
    <s v="E I"/>
    <x v="11"/>
    <x v="0"/>
    <x v="16"/>
    <d v="1899-12-30T11:41:13"/>
    <x v="141"/>
    <x v="5"/>
    <x v="11"/>
    <n v="82"/>
    <n v="0"/>
    <x v="0"/>
    <n v="222"/>
    <s v="CALAMA"/>
    <s v="E-I-4-10-2022-11"/>
    <x v="0"/>
    <x v="0"/>
  </r>
  <r>
    <n v="925"/>
    <d v="2022-10-04T00:00:00"/>
    <n v="10"/>
    <n v="4"/>
    <n v="2"/>
    <s v="M"/>
    <s v="L2"/>
    <x v="0"/>
    <s v="E-R"/>
    <s v="E R"/>
    <x v="11"/>
    <x v="1"/>
    <x v="17"/>
    <d v="1899-12-30T11:50:15"/>
    <x v="120"/>
    <x v="5"/>
    <x v="11"/>
    <n v="82"/>
    <n v="1"/>
    <x v="0"/>
    <n v="222"/>
    <s v="CALAMA"/>
    <s v="E-R-4-10-2022-11"/>
    <x v="0"/>
    <x v="0"/>
  </r>
  <r>
    <n v="1266"/>
    <d v="2022-10-04T00:00:00"/>
    <n v="10"/>
    <n v="4"/>
    <n v="2"/>
    <s v="M"/>
    <s v="L2"/>
    <x v="0"/>
    <s v="B-I"/>
    <s v="B I"/>
    <x v="12"/>
    <x v="0"/>
    <x v="18"/>
    <d v="1899-12-30T11:33:05"/>
    <x v="137"/>
    <x v="5"/>
    <x v="12"/>
    <n v="80"/>
    <n v="0"/>
    <x v="0"/>
    <n v="222"/>
    <s v="CALAMA"/>
    <s v="B-I-4-10-2022-11"/>
    <x v="0"/>
    <x v="0"/>
  </r>
  <r>
    <n v="9260"/>
    <d v="2022-10-04T00:00:00"/>
    <n v="10"/>
    <n v="4"/>
    <n v="2"/>
    <s v="M"/>
    <s v="L2"/>
    <x v="0"/>
    <s v="B-R"/>
    <s v="B R"/>
    <x v="12"/>
    <x v="1"/>
    <x v="19"/>
    <d v="1899-12-30T11:20:53"/>
    <x v="129"/>
    <x v="5"/>
    <x v="12"/>
    <n v="80"/>
    <n v="1"/>
    <x v="0"/>
    <n v="222"/>
    <s v="CALAMA"/>
    <s v="B-R-4-10-2022-11"/>
    <x v="0"/>
    <x v="0"/>
  </r>
  <r>
    <n v="2428"/>
    <d v="2022-10-04T00:00:00"/>
    <n v="10"/>
    <n v="4"/>
    <n v="2"/>
    <s v="M"/>
    <s v="L2"/>
    <x v="0"/>
    <s v="M-I"/>
    <s v="M I"/>
    <x v="13"/>
    <x v="0"/>
    <x v="20"/>
    <d v="1899-12-30T10:54:51"/>
    <x v="123"/>
    <x v="4"/>
    <x v="13"/>
    <n v="83"/>
    <n v="0"/>
    <x v="0"/>
    <n v="222"/>
    <s v="CALAMA"/>
    <s v="M-I-4-10-2022-10"/>
    <x v="0"/>
    <x v="0"/>
  </r>
  <r>
    <n v="2429"/>
    <d v="2022-10-04T00:00:00"/>
    <n v="10"/>
    <n v="4"/>
    <n v="2"/>
    <s v="M"/>
    <s v="L2"/>
    <x v="0"/>
    <s v="M-R"/>
    <s v="M R"/>
    <x v="13"/>
    <x v="1"/>
    <x v="21"/>
    <d v="1899-12-30T11:45:54"/>
    <x v="123"/>
    <x v="5"/>
    <x v="13"/>
    <n v="83"/>
    <n v="1"/>
    <x v="0"/>
    <n v="222"/>
    <s v="CALAMA"/>
    <s v="M-R-4-10-2022-11"/>
    <x v="0"/>
    <x v="0"/>
  </r>
  <r>
    <n v="923"/>
    <d v="2022-10-04T00:00:00"/>
    <n v="10"/>
    <n v="4"/>
    <n v="2"/>
    <s v="M"/>
    <s v="L2"/>
    <x v="0"/>
    <s v="X-R"/>
    <s v="X R"/>
    <x v="15"/>
    <x v="1"/>
    <x v="25"/>
    <d v="1899-12-30T09:39:18"/>
    <x v="120"/>
    <x v="14"/>
    <x v="15"/>
    <n v="84"/>
    <n v="1"/>
    <x v="0"/>
    <n v="222"/>
    <s v="CALAMA"/>
    <s v="X-R-4-10-2022-9"/>
    <x v="0"/>
    <x v="0"/>
  </r>
  <r>
    <n v="5276"/>
    <d v="2022-10-06T00:00:00"/>
    <n v="10"/>
    <n v="6"/>
    <n v="4"/>
    <s v="J"/>
    <s v="L2"/>
    <x v="0"/>
    <s v="B-I"/>
    <s v="B I"/>
    <x v="12"/>
    <x v="0"/>
    <x v="18"/>
    <d v="1899-12-30T08:42:02"/>
    <x v="135"/>
    <x v="1"/>
    <x v="12"/>
    <n v="80"/>
    <n v="0"/>
    <x v="0"/>
    <n v="222"/>
    <s v="CALAMA"/>
    <s v="B-I-6-10-2022-8"/>
    <x v="1"/>
    <x v="1"/>
  </r>
  <r>
    <n v="5277"/>
    <d v="2022-10-06T00:00:00"/>
    <n v="10"/>
    <n v="6"/>
    <n v="4"/>
    <s v="J"/>
    <s v="L2"/>
    <x v="0"/>
    <s v="B-R"/>
    <s v="B R"/>
    <x v="12"/>
    <x v="1"/>
    <x v="19"/>
    <d v="1899-12-30T09:30:28"/>
    <x v="135"/>
    <x v="14"/>
    <x v="12"/>
    <n v="80"/>
    <n v="1"/>
    <x v="0"/>
    <n v="222"/>
    <s v="CALAMA"/>
    <s v="B-R-6-10-2022-9"/>
    <x v="1"/>
    <x v="1"/>
  </r>
  <r>
    <n v="5280"/>
    <d v="2022-10-06T00:00:00"/>
    <n v="10"/>
    <n v="6"/>
    <n v="4"/>
    <s v="J"/>
    <s v="L2"/>
    <x v="0"/>
    <s v="M-I"/>
    <s v="M I"/>
    <x v="13"/>
    <x v="0"/>
    <x v="20"/>
    <d v="1899-12-30T10:44:34"/>
    <x v="135"/>
    <x v="4"/>
    <x v="13"/>
    <n v="83"/>
    <n v="0"/>
    <x v="0"/>
    <n v="222"/>
    <s v="CALAMA"/>
    <s v="M-I-6-10-2022-10"/>
    <x v="1"/>
    <x v="1"/>
  </r>
  <r>
    <n v="5281"/>
    <d v="2022-10-06T00:00:00"/>
    <n v="10"/>
    <n v="6"/>
    <n v="4"/>
    <s v="J"/>
    <s v="L2"/>
    <x v="0"/>
    <s v="M-R"/>
    <s v="M R"/>
    <x v="13"/>
    <x v="1"/>
    <x v="21"/>
    <d v="1899-12-30T11:35:20"/>
    <x v="135"/>
    <x v="5"/>
    <x v="13"/>
    <n v="83"/>
    <n v="1"/>
    <x v="0"/>
    <n v="222"/>
    <s v="CALAMA"/>
    <s v="M-R-6-10-2022-11"/>
    <x v="1"/>
    <x v="1"/>
  </r>
  <r>
    <n v="5284"/>
    <d v="2022-10-06T00:00:00"/>
    <n v="10"/>
    <n v="6"/>
    <n v="4"/>
    <s v="J"/>
    <s v="L2"/>
    <x v="0"/>
    <s v="X-I"/>
    <s v="X I"/>
    <x v="15"/>
    <x v="0"/>
    <x v="24"/>
    <d v="1899-12-30T12:38:02"/>
    <x v="135"/>
    <x v="6"/>
    <x v="15"/>
    <n v="84"/>
    <n v="0"/>
    <x v="0"/>
    <n v="222"/>
    <s v="CALAMA"/>
    <s v="X-I-6-10-2022-12"/>
    <x v="1"/>
    <x v="1"/>
  </r>
  <r>
    <n v="5285"/>
    <d v="2022-10-06T00:00:00"/>
    <n v="10"/>
    <n v="6"/>
    <n v="4"/>
    <s v="J"/>
    <s v="L2"/>
    <x v="0"/>
    <s v="X-R"/>
    <s v="X R"/>
    <x v="15"/>
    <x v="1"/>
    <x v="25"/>
    <d v="1899-12-30T13:34:17"/>
    <x v="135"/>
    <x v="11"/>
    <x v="15"/>
    <n v="84"/>
    <n v="1"/>
    <x v="0"/>
    <n v="222"/>
    <s v="CALAMA"/>
    <s v="X-R-6-10-2022-13"/>
    <x v="1"/>
    <x v="1"/>
  </r>
  <r>
    <n v="5694"/>
    <d v="2022-10-06T00:00:00"/>
    <n v="10"/>
    <n v="6"/>
    <n v="4"/>
    <s v="J"/>
    <s v="L2"/>
    <x v="0"/>
    <s v="E-I"/>
    <s v="E I"/>
    <x v="11"/>
    <x v="0"/>
    <x v="16"/>
    <d v="1899-12-30T14:30:19"/>
    <x v="144"/>
    <x v="7"/>
    <x v="11"/>
    <n v="82"/>
    <n v="0"/>
    <x v="0"/>
    <n v="222"/>
    <s v="CALAMA"/>
    <s v="E-I-6-10-2022-14"/>
    <x v="1"/>
    <x v="1"/>
  </r>
  <r>
    <n v="5695"/>
    <d v="2022-10-06T00:00:00"/>
    <n v="10"/>
    <n v="6"/>
    <n v="4"/>
    <s v="J"/>
    <s v="L2"/>
    <x v="0"/>
    <s v="E-R"/>
    <s v="E R"/>
    <x v="11"/>
    <x v="1"/>
    <x v="17"/>
    <d v="1899-12-30T15:20:12"/>
    <x v="144"/>
    <x v="8"/>
    <x v="11"/>
    <n v="82"/>
    <n v="1"/>
    <x v="0"/>
    <n v="222"/>
    <s v="CALAMA"/>
    <s v="E-R-6-10-2022-15"/>
    <x v="1"/>
    <x v="1"/>
  </r>
  <r>
    <n v="5697"/>
    <d v="2022-10-06T00:00:00"/>
    <n v="10"/>
    <n v="6"/>
    <n v="4"/>
    <s v="J"/>
    <s v="L2"/>
    <x v="0"/>
    <s v="B-I"/>
    <s v="B I"/>
    <x v="12"/>
    <x v="0"/>
    <x v="18"/>
    <d v="1899-12-30T16:33:01"/>
    <x v="144"/>
    <x v="12"/>
    <x v="12"/>
    <n v="80"/>
    <n v="0"/>
    <x v="0"/>
    <n v="222"/>
    <s v="CALAMA"/>
    <s v="B-I-6-10-2022-16"/>
    <x v="1"/>
    <x v="1"/>
  </r>
  <r>
    <n v="5698"/>
    <d v="2022-10-06T00:00:00"/>
    <n v="10"/>
    <n v="6"/>
    <n v="4"/>
    <s v="J"/>
    <s v="L2"/>
    <x v="0"/>
    <s v="B-R"/>
    <s v="B R"/>
    <x v="12"/>
    <x v="1"/>
    <x v="19"/>
    <d v="1899-12-30T17:21:05"/>
    <x v="144"/>
    <x v="9"/>
    <x v="12"/>
    <n v="80"/>
    <n v="1"/>
    <x v="0"/>
    <n v="222"/>
    <s v="CALAMA"/>
    <s v="B-R-6-10-2022-17"/>
    <x v="1"/>
    <x v="1"/>
  </r>
  <r>
    <n v="5700"/>
    <d v="2022-10-06T00:00:00"/>
    <n v="10"/>
    <n v="6"/>
    <n v="4"/>
    <s v="J"/>
    <s v="L2"/>
    <x v="0"/>
    <s v="M-I"/>
    <s v="M I"/>
    <x v="13"/>
    <x v="0"/>
    <x v="20"/>
    <d v="1899-12-30T18:15:41"/>
    <x v="144"/>
    <x v="13"/>
    <x v="13"/>
    <n v="83"/>
    <n v="0"/>
    <x v="0"/>
    <n v="222"/>
    <s v="CALAMA"/>
    <s v="M-I-6-10-2022-18"/>
    <x v="1"/>
    <x v="1"/>
  </r>
  <r>
    <n v="5701"/>
    <d v="2022-10-06T00:00:00"/>
    <n v="10"/>
    <n v="6"/>
    <n v="4"/>
    <s v="J"/>
    <s v="L2"/>
    <x v="0"/>
    <s v="M-R"/>
    <s v="M R"/>
    <x v="13"/>
    <x v="1"/>
    <x v="21"/>
    <d v="1899-12-30T19:08:40"/>
    <x v="144"/>
    <x v="10"/>
    <x v="13"/>
    <n v="83"/>
    <n v="1"/>
    <x v="0"/>
    <n v="222"/>
    <s v="CALAMA"/>
    <s v="M-R-6-10-2022-19"/>
    <x v="1"/>
    <x v="1"/>
  </r>
  <r>
    <n v="14766"/>
    <d v="2022-10-04T00:00:00"/>
    <n v="10"/>
    <n v="4"/>
    <n v="2"/>
    <s v="M"/>
    <s v="L2"/>
    <x v="0"/>
    <s v="M-I"/>
    <s v="M I"/>
    <x v="13"/>
    <x v="0"/>
    <x v="20"/>
    <d v="1899-12-30T11:14:05"/>
    <x v="128"/>
    <x v="5"/>
    <x v="13"/>
    <n v="83"/>
    <n v="0"/>
    <x v="0"/>
    <n v="222"/>
    <s v="CALAMA"/>
    <s v="M-I-4-10-2022-11"/>
    <x v="0"/>
    <x v="0"/>
  </r>
  <r>
    <n v="14767"/>
    <d v="2022-10-04T00:00:00"/>
    <n v="10"/>
    <n v="4"/>
    <n v="2"/>
    <s v="M"/>
    <s v="L2"/>
    <x v="0"/>
    <s v="M-R"/>
    <s v="M R"/>
    <x v="13"/>
    <x v="1"/>
    <x v="21"/>
    <d v="1899-12-30T12:07:33"/>
    <x v="128"/>
    <x v="6"/>
    <x v="13"/>
    <n v="83"/>
    <n v="1"/>
    <x v="0"/>
    <n v="222"/>
    <s v="CALAMA"/>
    <s v="M-R-4-10-2022-12"/>
    <x v="0"/>
    <x v="0"/>
  </r>
  <r>
    <n v="2895"/>
    <d v="2022-10-04T00:00:00"/>
    <n v="10"/>
    <n v="4"/>
    <n v="2"/>
    <s v="M"/>
    <s v="L2"/>
    <x v="0"/>
    <s v="D-I"/>
    <s v="D I"/>
    <x v="14"/>
    <x v="0"/>
    <x v="22"/>
    <d v="1899-12-30T12:17:36"/>
    <x v="132"/>
    <x v="6"/>
    <x v="14"/>
    <n v="81"/>
    <n v="0"/>
    <x v="0"/>
    <n v="222"/>
    <s v="CALAMA"/>
    <s v="D-I-4-10-2022-12"/>
    <x v="0"/>
    <x v="0"/>
  </r>
  <r>
    <n v="1794"/>
    <d v="2022-10-04T00:00:00"/>
    <n v="10"/>
    <n v="4"/>
    <n v="2"/>
    <s v="M"/>
    <s v="L2"/>
    <x v="0"/>
    <s v="D-R"/>
    <s v="D R"/>
    <x v="14"/>
    <x v="1"/>
    <x v="23"/>
    <d v="1899-12-30T12:42:58"/>
    <x v="138"/>
    <x v="6"/>
    <x v="14"/>
    <n v="81"/>
    <n v="1"/>
    <x v="0"/>
    <n v="222"/>
    <s v="CALAMA"/>
    <s v="D-R-4-10-2022-12"/>
    <x v="0"/>
    <x v="0"/>
  </r>
  <r>
    <n v="17029"/>
    <d v="2022-10-04T00:00:00"/>
    <n v="10"/>
    <n v="4"/>
    <n v="2"/>
    <s v="M"/>
    <s v="L2"/>
    <x v="0"/>
    <s v="X-I"/>
    <s v="X I"/>
    <x v="15"/>
    <x v="0"/>
    <x v="24"/>
    <d v="1899-12-30T09:58:45"/>
    <x v="116"/>
    <x v="14"/>
    <x v="15"/>
    <n v="84"/>
    <n v="0"/>
    <x v="0"/>
    <n v="222"/>
    <s v="CALAMA"/>
    <s v="X-I-4-10-2022-9"/>
    <x v="0"/>
    <x v="0"/>
  </r>
  <r>
    <n v="17033"/>
    <d v="2022-10-04T00:00:00"/>
    <n v="10"/>
    <n v="4"/>
    <n v="2"/>
    <s v="M"/>
    <s v="L2"/>
    <x v="0"/>
    <s v="E-I"/>
    <s v="E I"/>
    <x v="11"/>
    <x v="0"/>
    <x v="16"/>
    <d v="1899-12-30T12:00:27"/>
    <x v="116"/>
    <x v="6"/>
    <x v="11"/>
    <n v="82"/>
    <n v="0"/>
    <x v="0"/>
    <n v="222"/>
    <s v="CALAMA"/>
    <s v="E-I-4-10-2022-12"/>
    <x v="0"/>
    <x v="0"/>
  </r>
  <r>
    <n v="4101"/>
    <d v="2022-10-04T00:00:00"/>
    <n v="10"/>
    <n v="4"/>
    <n v="2"/>
    <s v="M"/>
    <s v="L2"/>
    <x v="0"/>
    <s v="E-R"/>
    <s v="E R"/>
    <x v="11"/>
    <x v="1"/>
    <x v="17"/>
    <d v="1899-12-30T12:10:16"/>
    <x v="121"/>
    <x v="6"/>
    <x v="11"/>
    <n v="82"/>
    <n v="1"/>
    <x v="0"/>
    <n v="222"/>
    <s v="CALAMA"/>
    <s v="E-R-4-10-2022-12"/>
    <x v="0"/>
    <x v="0"/>
  </r>
  <r>
    <n v="7963"/>
    <d v="2022-10-04T00:00:00"/>
    <n v="10"/>
    <n v="4"/>
    <n v="2"/>
    <s v="M"/>
    <s v="L2"/>
    <x v="0"/>
    <s v="B-I"/>
    <s v="B I"/>
    <x v="12"/>
    <x v="0"/>
    <x v="18"/>
    <d v="1899-12-30T11:52:44"/>
    <x v="139"/>
    <x v="5"/>
    <x v="12"/>
    <n v="80"/>
    <n v="0"/>
    <x v="0"/>
    <n v="222"/>
    <s v="CALAMA"/>
    <s v="B-I-4-10-2022-11"/>
    <x v="0"/>
    <x v="0"/>
  </r>
  <r>
    <n v="8418"/>
    <d v="2022-10-04T00:00:00"/>
    <n v="10"/>
    <n v="4"/>
    <n v="2"/>
    <s v="M"/>
    <s v="L2"/>
    <x v="0"/>
    <s v="B-R"/>
    <s v="B R"/>
    <x v="12"/>
    <x v="1"/>
    <x v="19"/>
    <d v="1899-12-30T11:41:00"/>
    <x v="119"/>
    <x v="5"/>
    <x v="12"/>
    <n v="80"/>
    <n v="1"/>
    <x v="0"/>
    <n v="222"/>
    <s v="CALAMA"/>
    <s v="B-R-4-10-2022-11"/>
    <x v="0"/>
    <x v="0"/>
  </r>
  <r>
    <n v="13489"/>
    <d v="2022-10-04T00:00:00"/>
    <n v="10"/>
    <n v="4"/>
    <n v="2"/>
    <s v="M"/>
    <s v="L2"/>
    <x v="0"/>
    <s v="B-I"/>
    <s v="B I"/>
    <x v="12"/>
    <x v="0"/>
    <x v="18"/>
    <d v="1899-12-30T12:13:22"/>
    <x v="136"/>
    <x v="6"/>
    <x v="12"/>
    <n v="80"/>
    <n v="0"/>
    <x v="0"/>
    <n v="222"/>
    <s v="CALAMA"/>
    <s v="B-I-4-10-2022-12"/>
    <x v="0"/>
    <x v="0"/>
  </r>
  <r>
    <n v="11656"/>
    <d v="2022-10-04T00:00:00"/>
    <n v="10"/>
    <n v="4"/>
    <n v="2"/>
    <s v="M"/>
    <s v="L2"/>
    <x v="0"/>
    <s v="B-R"/>
    <s v="B R"/>
    <x v="12"/>
    <x v="1"/>
    <x v="19"/>
    <d v="1899-12-30T12:03:45"/>
    <x v="118"/>
    <x v="6"/>
    <x v="12"/>
    <n v="80"/>
    <n v="1"/>
    <x v="0"/>
    <n v="222"/>
    <s v="CALAMA"/>
    <s v="B-R-4-10-2022-12"/>
    <x v="0"/>
    <x v="0"/>
  </r>
  <r>
    <n v="4907"/>
    <d v="2022-10-04T00:00:00"/>
    <n v="10"/>
    <n v="4"/>
    <n v="2"/>
    <s v="M"/>
    <s v="L2"/>
    <x v="0"/>
    <s v="E-I"/>
    <s v="E I"/>
    <x v="11"/>
    <x v="0"/>
    <x v="16"/>
    <d v="1899-12-30T12:22:46"/>
    <x v="143"/>
    <x v="6"/>
    <x v="11"/>
    <n v="82"/>
    <n v="0"/>
    <x v="0"/>
    <n v="222"/>
    <s v="CALAMA"/>
    <s v="E-I-4-10-2022-12"/>
    <x v="0"/>
    <x v="0"/>
  </r>
  <r>
    <n v="3584"/>
    <d v="2022-10-04T00:00:00"/>
    <n v="10"/>
    <n v="4"/>
    <n v="2"/>
    <s v="M"/>
    <s v="L2"/>
    <x v="0"/>
    <s v="E-R"/>
    <s v="E R"/>
    <x v="11"/>
    <x v="1"/>
    <x v="17"/>
    <d v="1899-12-30T12:25:45"/>
    <x v="141"/>
    <x v="6"/>
    <x v="11"/>
    <n v="82"/>
    <n v="1"/>
    <x v="0"/>
    <n v="222"/>
    <s v="CALAMA"/>
    <s v="E-R-4-10-2022-12"/>
    <x v="0"/>
    <x v="0"/>
  </r>
  <r>
    <n v="82"/>
    <d v="2022-10-04T00:00:00"/>
    <n v="10"/>
    <n v="4"/>
    <n v="2"/>
    <s v="M"/>
    <s v="L2"/>
    <x v="0"/>
    <s v="M-I"/>
    <s v="M I"/>
    <x v="13"/>
    <x v="0"/>
    <x v="20"/>
    <d v="1899-12-30T11:37:41"/>
    <x v="125"/>
    <x v="5"/>
    <x v="13"/>
    <n v="83"/>
    <n v="0"/>
    <x v="0"/>
    <n v="222"/>
    <s v="CALAMA"/>
    <s v="M-I-4-10-2022-11"/>
    <x v="0"/>
    <x v="0"/>
  </r>
  <r>
    <n v="83"/>
    <d v="2022-10-04T00:00:00"/>
    <n v="10"/>
    <n v="4"/>
    <n v="2"/>
    <s v="M"/>
    <s v="L2"/>
    <x v="0"/>
    <s v="M-R"/>
    <s v="M R"/>
    <x v="13"/>
    <x v="1"/>
    <x v="21"/>
    <d v="1899-12-30T12:27:06"/>
    <x v="125"/>
    <x v="6"/>
    <x v="13"/>
    <n v="83"/>
    <n v="1"/>
    <x v="0"/>
    <n v="222"/>
    <s v="CALAMA"/>
    <s v="M-R-4-10-2022-12"/>
    <x v="0"/>
    <x v="0"/>
  </r>
  <r>
    <n v="13847"/>
    <d v="2022-10-04T00:00:00"/>
    <n v="10"/>
    <n v="4"/>
    <n v="2"/>
    <s v="M"/>
    <s v="L2"/>
    <x v="0"/>
    <s v="D-I"/>
    <s v="D I"/>
    <x v="14"/>
    <x v="0"/>
    <x v="22"/>
    <d v="1899-12-30T12:36:29"/>
    <x v="114"/>
    <x v="6"/>
    <x v="14"/>
    <n v="81"/>
    <n v="0"/>
    <x v="0"/>
    <n v="222"/>
    <s v="CALAMA"/>
    <s v="D-I-4-10-2022-12"/>
    <x v="0"/>
    <x v="0"/>
  </r>
  <r>
    <n v="2896"/>
    <d v="2022-10-04T00:00:00"/>
    <n v="10"/>
    <n v="4"/>
    <n v="2"/>
    <s v="M"/>
    <s v="L2"/>
    <x v="0"/>
    <s v="D-R"/>
    <s v="D R"/>
    <x v="14"/>
    <x v="1"/>
    <x v="23"/>
    <d v="1899-12-30T13:02:51"/>
    <x v="132"/>
    <x v="11"/>
    <x v="14"/>
    <n v="81"/>
    <n v="1"/>
    <x v="0"/>
    <n v="222"/>
    <s v="CALAMA"/>
    <s v="D-R-4-10-2022-13"/>
    <x v="0"/>
    <x v="0"/>
  </r>
  <r>
    <n v="4902"/>
    <d v="2022-10-04T00:00:00"/>
    <n v="10"/>
    <n v="4"/>
    <n v="2"/>
    <s v="M"/>
    <s v="L2"/>
    <x v="0"/>
    <s v="X-I"/>
    <s v="X I"/>
    <x v="15"/>
    <x v="0"/>
    <x v="24"/>
    <d v="1899-12-30T10:20:03"/>
    <x v="143"/>
    <x v="4"/>
    <x v="15"/>
    <n v="84"/>
    <n v="0"/>
    <x v="0"/>
    <n v="222"/>
    <s v="CALAMA"/>
    <s v="X-I-4-10-2022-10"/>
    <x v="0"/>
    <x v="0"/>
  </r>
  <r>
    <n v="4094"/>
    <d v="2022-10-04T00:00:00"/>
    <n v="10"/>
    <n v="4"/>
    <n v="2"/>
    <s v="M"/>
    <s v="L2"/>
    <x v="0"/>
    <s v="X-R"/>
    <s v="X R"/>
    <x v="15"/>
    <x v="1"/>
    <x v="25"/>
    <d v="1899-12-30T10:07:36"/>
    <x v="121"/>
    <x v="4"/>
    <x v="15"/>
    <n v="84"/>
    <n v="1"/>
    <x v="0"/>
    <n v="222"/>
    <s v="CALAMA"/>
    <s v="X-R-4-10-2022-10"/>
    <x v="0"/>
    <x v="0"/>
  </r>
  <r>
    <n v="5242"/>
    <d v="2022-10-04T00:00:00"/>
    <n v="10"/>
    <n v="4"/>
    <n v="2"/>
    <s v="M"/>
    <s v="L2"/>
    <x v="0"/>
    <s v="E-I"/>
    <s v="E I"/>
    <x v="11"/>
    <x v="0"/>
    <x v="16"/>
    <d v="1899-12-30T12:40:20"/>
    <x v="135"/>
    <x v="6"/>
    <x v="11"/>
    <n v="82"/>
    <n v="0"/>
    <x v="0"/>
    <n v="222"/>
    <s v="CALAMA"/>
    <s v="E-I-4-10-2022-12"/>
    <x v="0"/>
    <x v="0"/>
  </r>
  <r>
    <n v="17034"/>
    <d v="2022-10-04T00:00:00"/>
    <n v="10"/>
    <n v="4"/>
    <n v="2"/>
    <s v="M"/>
    <s v="L2"/>
    <x v="0"/>
    <s v="E-R"/>
    <s v="E R"/>
    <x v="11"/>
    <x v="1"/>
    <x v="17"/>
    <d v="1899-12-30T12:51:00"/>
    <x v="116"/>
    <x v="6"/>
    <x v="11"/>
    <n v="82"/>
    <n v="1"/>
    <x v="0"/>
    <n v="222"/>
    <s v="CALAMA"/>
    <s v="E-R-4-10-2022-12"/>
    <x v="0"/>
    <x v="0"/>
  </r>
  <r>
    <n v="9979"/>
    <d v="2022-10-04T00:00:00"/>
    <n v="10"/>
    <n v="4"/>
    <n v="2"/>
    <s v="M"/>
    <s v="L2"/>
    <x v="0"/>
    <s v="B-I"/>
    <s v="B I"/>
    <x v="12"/>
    <x v="0"/>
    <x v="18"/>
    <d v="1899-12-30T12:32:11"/>
    <x v="134"/>
    <x v="6"/>
    <x v="12"/>
    <n v="80"/>
    <n v="0"/>
    <x v="0"/>
    <n v="222"/>
    <s v="CALAMA"/>
    <s v="B-I-4-10-2022-12"/>
    <x v="0"/>
    <x v="0"/>
  </r>
  <r>
    <n v="6724"/>
    <d v="2022-10-04T00:00:00"/>
    <n v="10"/>
    <n v="4"/>
    <n v="2"/>
    <s v="M"/>
    <s v="L2"/>
    <x v="0"/>
    <s v="B-R"/>
    <s v="B R"/>
    <x v="12"/>
    <x v="1"/>
    <x v="19"/>
    <d v="1899-12-30T20:33:16"/>
    <x v="113"/>
    <x v="2"/>
    <x v="12"/>
    <n v="80"/>
    <n v="1"/>
    <x v="1"/>
    <n v="222"/>
    <s v="CALAMA"/>
    <s v="B-R-4-10-2022-20"/>
    <x v="1"/>
    <x v="1"/>
  </r>
  <r>
    <n v="6749"/>
    <d v="2022-10-06T00:00:00"/>
    <n v="10"/>
    <n v="6"/>
    <n v="4"/>
    <s v="J"/>
    <s v="L2"/>
    <x v="0"/>
    <s v="M-I"/>
    <s v="M I"/>
    <x v="13"/>
    <x v="0"/>
    <x v="20"/>
    <d v="1899-12-30T07:10:43"/>
    <x v="113"/>
    <x v="0"/>
    <x v="13"/>
    <n v="83"/>
    <n v="0"/>
    <x v="0"/>
    <n v="222"/>
    <s v="CALAMA"/>
    <s v="M-I-6-10-2022-7"/>
    <x v="1"/>
    <x v="1"/>
  </r>
  <r>
    <n v="6750"/>
    <d v="2022-10-06T00:00:00"/>
    <n v="10"/>
    <n v="6"/>
    <n v="4"/>
    <s v="J"/>
    <s v="L2"/>
    <x v="0"/>
    <s v="M-R"/>
    <s v="M R"/>
    <x v="13"/>
    <x v="1"/>
    <x v="21"/>
    <d v="1899-12-30T08:15:14"/>
    <x v="113"/>
    <x v="1"/>
    <x v="13"/>
    <n v="83"/>
    <n v="1"/>
    <x v="0"/>
    <n v="222"/>
    <s v="CALAMA"/>
    <s v="M-R-6-10-2022-8"/>
    <x v="1"/>
    <x v="1"/>
  </r>
  <r>
    <n v="6754"/>
    <d v="2022-10-06T00:00:00"/>
    <n v="10"/>
    <n v="6"/>
    <n v="4"/>
    <s v="J"/>
    <s v="L2"/>
    <x v="0"/>
    <s v="D-I"/>
    <s v="D I"/>
    <x v="14"/>
    <x v="0"/>
    <x v="22"/>
    <d v="1899-12-30T09:36:41"/>
    <x v="113"/>
    <x v="14"/>
    <x v="14"/>
    <n v="81"/>
    <n v="0"/>
    <x v="0"/>
    <n v="222"/>
    <s v="CALAMA"/>
    <s v="D-I-6-10-2022-9"/>
    <x v="1"/>
    <x v="1"/>
  </r>
  <r>
    <n v="6755"/>
    <d v="2022-10-06T00:00:00"/>
    <n v="10"/>
    <n v="6"/>
    <n v="4"/>
    <s v="J"/>
    <s v="L2"/>
    <x v="0"/>
    <s v="D-R"/>
    <s v="D R"/>
    <x v="14"/>
    <x v="1"/>
    <x v="23"/>
    <d v="1899-12-30T10:22:03"/>
    <x v="113"/>
    <x v="4"/>
    <x v="14"/>
    <n v="81"/>
    <n v="1"/>
    <x v="0"/>
    <n v="222"/>
    <s v="CALAMA"/>
    <s v="D-R-6-10-2022-10"/>
    <x v="1"/>
    <x v="1"/>
  </r>
  <r>
    <n v="6757"/>
    <d v="2022-10-06T00:00:00"/>
    <n v="10"/>
    <n v="6"/>
    <n v="4"/>
    <s v="J"/>
    <s v="L2"/>
    <x v="0"/>
    <s v="X-I"/>
    <s v="X I"/>
    <x v="15"/>
    <x v="0"/>
    <x v="24"/>
    <d v="1899-12-30T11:18:14"/>
    <x v="113"/>
    <x v="5"/>
    <x v="15"/>
    <n v="84"/>
    <n v="0"/>
    <x v="0"/>
    <n v="222"/>
    <s v="CALAMA"/>
    <s v="X-I-6-10-2022-11"/>
    <x v="1"/>
    <x v="1"/>
  </r>
  <r>
    <n v="6758"/>
    <d v="2022-10-06T00:00:00"/>
    <n v="10"/>
    <n v="6"/>
    <n v="4"/>
    <s v="J"/>
    <s v="L2"/>
    <x v="0"/>
    <s v="X-R"/>
    <s v="X R"/>
    <x v="15"/>
    <x v="1"/>
    <x v="25"/>
    <d v="1899-12-30T12:07:00"/>
    <x v="113"/>
    <x v="6"/>
    <x v="15"/>
    <n v="84"/>
    <n v="1"/>
    <x v="0"/>
    <n v="222"/>
    <s v="CALAMA"/>
    <s v="X-R-6-10-2022-12"/>
    <x v="1"/>
    <x v="1"/>
  </r>
  <r>
    <n v="6760"/>
    <d v="2022-10-06T00:00:00"/>
    <n v="10"/>
    <n v="6"/>
    <n v="4"/>
    <s v="J"/>
    <s v="L2"/>
    <x v="0"/>
    <s v="E-I"/>
    <s v="E I"/>
    <x v="11"/>
    <x v="0"/>
    <x v="16"/>
    <d v="1899-12-30T13:35:10"/>
    <x v="113"/>
    <x v="11"/>
    <x v="11"/>
    <n v="82"/>
    <n v="0"/>
    <x v="0"/>
    <n v="222"/>
    <s v="CALAMA"/>
    <s v="E-I-6-10-2022-13"/>
    <x v="1"/>
    <x v="1"/>
  </r>
  <r>
    <n v="6761"/>
    <d v="2022-10-06T00:00:00"/>
    <n v="10"/>
    <n v="6"/>
    <n v="4"/>
    <s v="J"/>
    <s v="L2"/>
    <x v="0"/>
    <s v="E-R"/>
    <s v="E R"/>
    <x v="11"/>
    <x v="1"/>
    <x v="17"/>
    <d v="1899-12-30T14:25:15"/>
    <x v="113"/>
    <x v="7"/>
    <x v="11"/>
    <n v="82"/>
    <n v="1"/>
    <x v="0"/>
    <n v="222"/>
    <s v="CALAMA"/>
    <s v="E-R-6-10-2022-14"/>
    <x v="1"/>
    <x v="1"/>
  </r>
  <r>
    <n v="6764"/>
    <d v="2022-10-06T00:00:00"/>
    <n v="10"/>
    <n v="6"/>
    <n v="4"/>
    <s v="J"/>
    <s v="L2"/>
    <x v="0"/>
    <s v="B-I"/>
    <s v="B I"/>
    <x v="12"/>
    <x v="0"/>
    <x v="18"/>
    <d v="1899-12-30T15:32:46"/>
    <x v="113"/>
    <x v="8"/>
    <x v="12"/>
    <n v="80"/>
    <n v="0"/>
    <x v="0"/>
    <n v="222"/>
    <s v="CALAMA"/>
    <s v="B-I-6-10-2022-15"/>
    <x v="1"/>
    <x v="1"/>
  </r>
  <r>
    <n v="6765"/>
    <d v="2022-10-06T00:00:00"/>
    <n v="10"/>
    <n v="6"/>
    <n v="4"/>
    <s v="J"/>
    <s v="L2"/>
    <x v="0"/>
    <s v="B-R"/>
    <s v="B R"/>
    <x v="12"/>
    <x v="1"/>
    <x v="19"/>
    <d v="1899-12-30T16:22:40"/>
    <x v="113"/>
    <x v="12"/>
    <x v="12"/>
    <n v="80"/>
    <n v="1"/>
    <x v="0"/>
    <n v="222"/>
    <s v="CALAMA"/>
    <s v="B-R-6-10-2022-16"/>
    <x v="1"/>
    <x v="1"/>
  </r>
  <r>
    <n v="6767"/>
    <d v="2022-10-06T00:00:00"/>
    <n v="10"/>
    <n v="6"/>
    <n v="4"/>
    <s v="J"/>
    <s v="L2"/>
    <x v="0"/>
    <s v="M-I"/>
    <s v="M I"/>
    <x v="13"/>
    <x v="0"/>
    <x v="20"/>
    <d v="1899-12-30T17:20:30"/>
    <x v="113"/>
    <x v="9"/>
    <x v="13"/>
    <n v="83"/>
    <n v="0"/>
    <x v="0"/>
    <n v="222"/>
    <s v="CALAMA"/>
    <s v="M-I-6-10-2022-17"/>
    <x v="1"/>
    <x v="1"/>
  </r>
  <r>
    <n v="6768"/>
    <d v="2022-10-06T00:00:00"/>
    <n v="10"/>
    <n v="6"/>
    <n v="4"/>
    <s v="J"/>
    <s v="L2"/>
    <x v="0"/>
    <s v="M-R"/>
    <s v="M R"/>
    <x v="13"/>
    <x v="1"/>
    <x v="21"/>
    <d v="1899-12-30T18:16:40"/>
    <x v="113"/>
    <x v="13"/>
    <x v="13"/>
    <n v="83"/>
    <n v="1"/>
    <x v="0"/>
    <n v="222"/>
    <s v="CALAMA"/>
    <s v="M-R-6-10-2022-18"/>
    <x v="1"/>
    <x v="1"/>
  </r>
  <r>
    <n v="6773"/>
    <d v="2022-10-06T00:00:00"/>
    <n v="10"/>
    <n v="6"/>
    <n v="4"/>
    <s v="J"/>
    <s v="L2"/>
    <x v="0"/>
    <s v="D-I"/>
    <s v="D I"/>
    <x v="14"/>
    <x v="0"/>
    <x v="22"/>
    <d v="1899-12-30T19:32:35"/>
    <x v="113"/>
    <x v="10"/>
    <x v="14"/>
    <n v="81"/>
    <n v="0"/>
    <x v="0"/>
    <n v="222"/>
    <s v="CALAMA"/>
    <s v="D-I-6-10-2022-19"/>
    <x v="1"/>
    <x v="1"/>
  </r>
  <r>
    <n v="6774"/>
    <d v="2022-10-06T00:00:00"/>
    <n v="10"/>
    <n v="6"/>
    <n v="4"/>
    <s v="J"/>
    <s v="L2"/>
    <x v="0"/>
    <s v="D-R"/>
    <s v="D R"/>
    <x v="14"/>
    <x v="1"/>
    <x v="23"/>
    <d v="1899-12-30T20:29:28"/>
    <x v="113"/>
    <x v="2"/>
    <x v="14"/>
    <n v="81"/>
    <n v="1"/>
    <x v="1"/>
    <n v="222"/>
    <s v="CALAMA"/>
    <s v="D-R-6-10-2022-20"/>
    <x v="1"/>
    <x v="1"/>
  </r>
  <r>
    <n v="1267"/>
    <d v="2022-10-04T00:00:00"/>
    <n v="10"/>
    <n v="4"/>
    <n v="2"/>
    <s v="M"/>
    <s v="L2"/>
    <x v="0"/>
    <s v="B-R"/>
    <s v="B R"/>
    <x v="12"/>
    <x v="1"/>
    <x v="19"/>
    <d v="1899-12-30T12:21:07"/>
    <x v="137"/>
    <x v="6"/>
    <x v="12"/>
    <n v="80"/>
    <n v="1"/>
    <x v="0"/>
    <n v="222"/>
    <s v="CALAMA"/>
    <s v="B-R-4-10-2022-12"/>
    <x v="0"/>
    <x v="0"/>
  </r>
  <r>
    <n v="6706"/>
    <d v="2022-10-04T00:00:00"/>
    <n v="10"/>
    <n v="4"/>
    <n v="2"/>
    <s v="M"/>
    <s v="L2"/>
    <x v="0"/>
    <s v="M-I"/>
    <s v="M I"/>
    <x v="13"/>
    <x v="0"/>
    <x v="20"/>
    <d v="1899-12-30T11:54:25"/>
    <x v="113"/>
    <x v="5"/>
    <x v="13"/>
    <n v="83"/>
    <n v="0"/>
    <x v="0"/>
    <n v="222"/>
    <s v="CALAMA"/>
    <s v="M-I-4-10-2022-11"/>
    <x v="0"/>
    <x v="0"/>
  </r>
  <r>
    <n v="6707"/>
    <d v="2022-10-04T00:00:00"/>
    <n v="10"/>
    <n v="4"/>
    <n v="2"/>
    <s v="M"/>
    <s v="L2"/>
    <x v="0"/>
    <s v="M-R"/>
    <s v="M R"/>
    <x v="13"/>
    <x v="1"/>
    <x v="21"/>
    <d v="1899-12-30T12:50:53"/>
    <x v="113"/>
    <x v="6"/>
    <x v="13"/>
    <n v="83"/>
    <n v="1"/>
    <x v="0"/>
    <n v="222"/>
    <s v="CALAMA"/>
    <s v="M-R-4-10-2022-12"/>
    <x v="0"/>
    <x v="0"/>
  </r>
  <r>
    <n v="2432"/>
    <d v="2022-10-04T00:00:00"/>
    <n v="10"/>
    <n v="4"/>
    <n v="2"/>
    <s v="M"/>
    <s v="L2"/>
    <x v="0"/>
    <s v="D-I"/>
    <s v="D I"/>
    <x v="14"/>
    <x v="0"/>
    <x v="22"/>
    <d v="1899-12-30T12:57:04"/>
    <x v="123"/>
    <x v="6"/>
    <x v="14"/>
    <n v="81"/>
    <n v="0"/>
    <x v="0"/>
    <n v="222"/>
    <s v="CALAMA"/>
    <s v="D-I-4-10-2022-12"/>
    <x v="0"/>
    <x v="0"/>
  </r>
  <r>
    <n v="13848"/>
    <d v="2022-10-04T00:00:00"/>
    <n v="10"/>
    <n v="4"/>
    <n v="2"/>
    <s v="M"/>
    <s v="L2"/>
    <x v="0"/>
    <s v="D-R"/>
    <s v="D R"/>
    <x v="14"/>
    <x v="1"/>
    <x v="23"/>
    <d v="1899-12-30T13:21:45"/>
    <x v="114"/>
    <x v="11"/>
    <x v="14"/>
    <n v="81"/>
    <n v="1"/>
    <x v="0"/>
    <n v="222"/>
    <s v="CALAMA"/>
    <s v="D-R-4-10-2022-13"/>
    <x v="0"/>
    <x v="0"/>
  </r>
  <r>
    <n v="5237"/>
    <d v="2022-10-04T00:00:00"/>
    <n v="10"/>
    <n v="4"/>
    <n v="2"/>
    <s v="M"/>
    <s v="L2"/>
    <x v="0"/>
    <s v="X-I"/>
    <s v="X I"/>
    <x v="15"/>
    <x v="0"/>
    <x v="24"/>
    <d v="1899-12-30T10:38:51"/>
    <x v="135"/>
    <x v="4"/>
    <x v="15"/>
    <n v="84"/>
    <n v="0"/>
    <x v="0"/>
    <n v="222"/>
    <s v="CALAMA"/>
    <s v="X-I-4-10-2022-10"/>
    <x v="0"/>
    <x v="0"/>
  </r>
  <r>
    <n v="927"/>
    <d v="2022-10-04T00:00:00"/>
    <n v="10"/>
    <n v="4"/>
    <n v="2"/>
    <s v="M"/>
    <s v="L2"/>
    <x v="0"/>
    <s v="B-I"/>
    <s v="B I"/>
    <x v="12"/>
    <x v="0"/>
    <x v="18"/>
    <d v="1899-12-30T12:53:59"/>
    <x v="120"/>
    <x v="6"/>
    <x v="12"/>
    <n v="80"/>
    <n v="0"/>
    <x v="0"/>
    <n v="222"/>
    <s v="CALAMA"/>
    <s v="B-I-4-10-2022-12"/>
    <x v="0"/>
    <x v="0"/>
  </r>
  <r>
    <n v="7964"/>
    <d v="2022-10-04T00:00:00"/>
    <n v="10"/>
    <n v="4"/>
    <n v="2"/>
    <s v="M"/>
    <s v="L2"/>
    <x v="0"/>
    <s v="B-R"/>
    <s v="B R"/>
    <x v="12"/>
    <x v="1"/>
    <x v="19"/>
    <d v="1899-12-30T12:41:54"/>
    <x v="139"/>
    <x v="6"/>
    <x v="12"/>
    <n v="80"/>
    <n v="1"/>
    <x v="0"/>
    <n v="222"/>
    <s v="CALAMA"/>
    <s v="B-R-4-10-2022-12"/>
    <x v="0"/>
    <x v="0"/>
  </r>
  <r>
    <n v="11192"/>
    <d v="2022-10-04T00:00:00"/>
    <n v="10"/>
    <n v="4"/>
    <n v="2"/>
    <s v="M"/>
    <s v="L2"/>
    <x v="0"/>
    <s v="M-I"/>
    <s v="M I"/>
    <x v="13"/>
    <x v="0"/>
    <x v="20"/>
    <d v="1899-12-30T12:14:08"/>
    <x v="131"/>
    <x v="6"/>
    <x v="13"/>
    <n v="83"/>
    <n v="0"/>
    <x v="0"/>
    <n v="222"/>
    <s v="CALAMA"/>
    <s v="M-I-4-10-2022-12"/>
    <x v="0"/>
    <x v="0"/>
  </r>
  <r>
    <n v="11193"/>
    <d v="2022-10-04T00:00:00"/>
    <n v="10"/>
    <n v="4"/>
    <n v="2"/>
    <s v="M"/>
    <s v="L2"/>
    <x v="0"/>
    <s v="M-R"/>
    <s v="M R"/>
    <x v="13"/>
    <x v="1"/>
    <x v="21"/>
    <d v="1899-12-30T13:05:18"/>
    <x v="131"/>
    <x v="11"/>
    <x v="13"/>
    <n v="83"/>
    <n v="1"/>
    <x v="0"/>
    <n v="222"/>
    <s v="CALAMA"/>
    <s v="M-R-4-10-2022-13"/>
    <x v="0"/>
    <x v="0"/>
  </r>
  <r>
    <n v="14771"/>
    <d v="2022-10-04T00:00:00"/>
    <n v="10"/>
    <n v="4"/>
    <n v="2"/>
    <s v="M"/>
    <s v="L2"/>
    <x v="0"/>
    <s v="D-I"/>
    <s v="D I"/>
    <x v="14"/>
    <x v="0"/>
    <x v="22"/>
    <d v="1899-12-30T13:17:10"/>
    <x v="128"/>
    <x v="11"/>
    <x v="14"/>
    <n v="81"/>
    <n v="0"/>
    <x v="0"/>
    <n v="222"/>
    <s v="CALAMA"/>
    <s v="D-I-4-10-2022-13"/>
    <x v="0"/>
    <x v="0"/>
  </r>
  <r>
    <n v="7098"/>
    <d v="2022-10-06T00:00:00"/>
    <n v="10"/>
    <n v="6"/>
    <n v="4"/>
    <s v="J"/>
    <s v="L2"/>
    <x v="0"/>
    <s v="X-I"/>
    <s v="X I"/>
    <x v="15"/>
    <x v="0"/>
    <x v="24"/>
    <d v="1899-12-30T09:27:20"/>
    <x v="133"/>
    <x v="14"/>
    <x v="15"/>
    <n v="84"/>
    <n v="0"/>
    <x v="1"/>
    <n v="222"/>
    <s v="CALAMA"/>
    <s v="X-I-6-10-2022-9"/>
    <x v="1"/>
    <x v="1"/>
  </r>
  <r>
    <n v="7099"/>
    <d v="2022-10-06T00:00:00"/>
    <n v="10"/>
    <n v="6"/>
    <n v="4"/>
    <s v="J"/>
    <s v="L2"/>
    <x v="0"/>
    <s v="X-R"/>
    <s v="X R"/>
    <x v="15"/>
    <x v="1"/>
    <x v="25"/>
    <d v="1899-12-30T09:42:00"/>
    <x v="133"/>
    <x v="14"/>
    <x v="15"/>
    <n v="84"/>
    <n v="1"/>
    <x v="1"/>
    <n v="222"/>
    <s v="CALAMA"/>
    <s v="X-R-6-10-2022-9"/>
    <x v="1"/>
    <x v="1"/>
  </r>
  <r>
    <n v="7101"/>
    <d v="2022-10-06T00:00:00"/>
    <n v="10"/>
    <n v="6"/>
    <n v="4"/>
    <s v="J"/>
    <s v="L2"/>
    <x v="0"/>
    <s v="X-I"/>
    <s v="X I"/>
    <x v="15"/>
    <x v="0"/>
    <x v="24"/>
    <d v="1899-12-30T09:53:51"/>
    <x v="133"/>
    <x v="14"/>
    <x v="15"/>
    <n v="84"/>
    <n v="0"/>
    <x v="1"/>
    <n v="222"/>
    <s v="CALAMA"/>
    <s v="X-I-6-10-2022-9"/>
    <x v="1"/>
    <x v="1"/>
  </r>
  <r>
    <n v="7104"/>
    <d v="2022-10-06T00:00:00"/>
    <n v="10"/>
    <n v="6"/>
    <n v="4"/>
    <s v="J"/>
    <s v="L2"/>
    <x v="0"/>
    <s v="X-R"/>
    <s v="X R"/>
    <x v="15"/>
    <x v="1"/>
    <x v="25"/>
    <d v="1899-12-30T11:12:41"/>
    <x v="133"/>
    <x v="5"/>
    <x v="15"/>
    <n v="84"/>
    <n v="1"/>
    <x v="1"/>
    <n v="222"/>
    <s v="CALAMA"/>
    <s v="X-R-6-10-2022-11"/>
    <x v="1"/>
    <x v="1"/>
  </r>
  <r>
    <n v="7106"/>
    <d v="2022-10-06T00:00:00"/>
    <n v="10"/>
    <n v="6"/>
    <n v="4"/>
    <s v="J"/>
    <s v="L2"/>
    <x v="0"/>
    <s v="X-I"/>
    <s v="X I"/>
    <x v="15"/>
    <x v="0"/>
    <x v="24"/>
    <d v="1899-12-30T11:43:37"/>
    <x v="133"/>
    <x v="5"/>
    <x v="15"/>
    <n v="84"/>
    <n v="0"/>
    <x v="1"/>
    <n v="222"/>
    <s v="CALAMA"/>
    <s v="X-I-6-10-2022-11"/>
    <x v="1"/>
    <x v="1"/>
  </r>
  <r>
    <n v="14405"/>
    <d v="2022-10-04T00:00:00"/>
    <n v="10"/>
    <n v="4"/>
    <n v="2"/>
    <s v="M"/>
    <s v="L2"/>
    <x v="0"/>
    <s v="B-I"/>
    <s v="B I"/>
    <x v="12"/>
    <x v="0"/>
    <x v="18"/>
    <d v="1899-12-30T13:12:20"/>
    <x v="117"/>
    <x v="11"/>
    <x v="12"/>
    <n v="80"/>
    <n v="0"/>
    <x v="0"/>
    <n v="222"/>
    <s v="CALAMA"/>
    <s v="B-I-4-10-2022-13"/>
    <x v="0"/>
    <x v="0"/>
  </r>
  <r>
    <n v="13490"/>
    <d v="2022-10-04T00:00:00"/>
    <n v="10"/>
    <n v="4"/>
    <n v="2"/>
    <s v="M"/>
    <s v="L2"/>
    <x v="0"/>
    <s v="B-R"/>
    <s v="B R"/>
    <x v="12"/>
    <x v="1"/>
    <x v="19"/>
    <d v="1899-12-30T13:00:39"/>
    <x v="136"/>
    <x v="11"/>
    <x v="12"/>
    <n v="80"/>
    <n v="1"/>
    <x v="0"/>
    <n v="222"/>
    <s v="CALAMA"/>
    <s v="B-R-4-10-2022-13"/>
    <x v="0"/>
    <x v="0"/>
  </r>
  <r>
    <n v="9263"/>
    <d v="2022-10-04T00:00:00"/>
    <n v="10"/>
    <n v="4"/>
    <n v="2"/>
    <s v="M"/>
    <s v="L2"/>
    <x v="0"/>
    <s v="M-I"/>
    <s v="M I"/>
    <x v="13"/>
    <x v="0"/>
    <x v="20"/>
    <d v="1899-12-30T12:34:05"/>
    <x v="129"/>
    <x v="6"/>
    <x v="13"/>
    <n v="83"/>
    <n v="0"/>
    <x v="0"/>
    <n v="222"/>
    <s v="CALAMA"/>
    <s v="M-I-4-10-2022-12"/>
    <x v="0"/>
    <x v="0"/>
  </r>
  <r>
    <n v="9264"/>
    <d v="2022-10-04T00:00:00"/>
    <n v="10"/>
    <n v="4"/>
    <n v="2"/>
    <s v="M"/>
    <s v="L2"/>
    <x v="0"/>
    <s v="M-R"/>
    <s v="M R"/>
    <x v="13"/>
    <x v="1"/>
    <x v="21"/>
    <d v="1899-12-30T13:28:23"/>
    <x v="129"/>
    <x v="11"/>
    <x v="13"/>
    <n v="83"/>
    <n v="1"/>
    <x v="0"/>
    <n v="222"/>
    <s v="CALAMA"/>
    <s v="M-R-4-10-2022-13"/>
    <x v="0"/>
    <x v="0"/>
  </r>
  <r>
    <n v="85"/>
    <d v="2022-10-04T00:00:00"/>
    <n v="10"/>
    <n v="4"/>
    <n v="2"/>
    <s v="M"/>
    <s v="L2"/>
    <x v="0"/>
    <s v="D-I"/>
    <s v="D I"/>
    <x v="14"/>
    <x v="0"/>
    <x v="22"/>
    <d v="1899-12-30T13:47:49"/>
    <x v="125"/>
    <x v="11"/>
    <x v="14"/>
    <n v="81"/>
    <n v="0"/>
    <x v="0"/>
    <n v="222"/>
    <s v="CALAMA"/>
    <s v="D-I-4-10-2022-13"/>
    <x v="0"/>
    <x v="0"/>
  </r>
  <r>
    <n v="2435"/>
    <d v="2022-10-04T00:00:00"/>
    <n v="10"/>
    <n v="4"/>
    <n v="2"/>
    <s v="M"/>
    <s v="L2"/>
    <x v="0"/>
    <s v="D-R"/>
    <s v="D R"/>
    <x v="14"/>
    <x v="1"/>
    <x v="23"/>
    <d v="1899-12-30T13:42:27"/>
    <x v="123"/>
    <x v="11"/>
    <x v="14"/>
    <n v="81"/>
    <n v="1"/>
    <x v="0"/>
    <n v="222"/>
    <s v="CALAMA"/>
    <s v="D-R-4-10-2022-13"/>
    <x v="0"/>
    <x v="0"/>
  </r>
  <r>
    <n v="2566"/>
    <d v="2022-10-04T00:00:00"/>
    <n v="10"/>
    <n v="4"/>
    <n v="2"/>
    <s v="M"/>
    <s v="L2"/>
    <x v="0"/>
    <s v="X-I"/>
    <s v="X I"/>
    <x v="15"/>
    <x v="0"/>
    <x v="24"/>
    <d v="1899-12-30T11:03:59"/>
    <x v="140"/>
    <x v="5"/>
    <x v="15"/>
    <n v="84"/>
    <n v="0"/>
    <x v="1"/>
    <n v="222"/>
    <s v="CALAMA"/>
    <s v="X-I-4-10-2022-11"/>
    <x v="0"/>
    <x v="0"/>
  </r>
  <r>
    <n v="2569"/>
    <d v="2022-10-04T00:00:00"/>
    <n v="10"/>
    <n v="4"/>
    <n v="2"/>
    <s v="M"/>
    <s v="L2"/>
    <x v="0"/>
    <s v="E-I"/>
    <s v="E I"/>
    <x v="11"/>
    <x v="0"/>
    <x v="16"/>
    <d v="1899-12-30T13:10:00"/>
    <x v="140"/>
    <x v="11"/>
    <x v="11"/>
    <n v="82"/>
    <n v="0"/>
    <x v="0"/>
    <n v="222"/>
    <s v="CALAMA"/>
    <s v="E-I-4-10-2022-13"/>
    <x v="0"/>
    <x v="0"/>
  </r>
  <r>
    <n v="4909"/>
    <d v="2022-10-04T00:00:00"/>
    <n v="10"/>
    <n v="4"/>
    <n v="2"/>
    <s v="M"/>
    <s v="L2"/>
    <x v="0"/>
    <s v="E-R"/>
    <s v="E R"/>
    <x v="11"/>
    <x v="1"/>
    <x v="17"/>
    <d v="1899-12-30T13:10:30"/>
    <x v="143"/>
    <x v="11"/>
    <x v="11"/>
    <n v="82"/>
    <n v="1"/>
    <x v="0"/>
    <n v="222"/>
    <s v="CALAMA"/>
    <s v="E-R-4-10-2022-13"/>
    <x v="0"/>
    <x v="0"/>
  </r>
  <r>
    <n v="4107"/>
    <d v="2022-10-04T00:00:00"/>
    <n v="10"/>
    <n v="4"/>
    <n v="2"/>
    <s v="M"/>
    <s v="L2"/>
    <x v="0"/>
    <s v="B-I"/>
    <s v="B I"/>
    <x v="12"/>
    <x v="0"/>
    <x v="18"/>
    <d v="1899-12-30T13:35:54"/>
    <x v="121"/>
    <x v="11"/>
    <x v="12"/>
    <n v="80"/>
    <n v="0"/>
    <x v="0"/>
    <n v="222"/>
    <s v="CALAMA"/>
    <s v="B-I-4-10-2022-13"/>
    <x v="0"/>
    <x v="0"/>
  </r>
  <r>
    <n v="9980"/>
    <d v="2022-10-04T00:00:00"/>
    <n v="10"/>
    <n v="4"/>
    <n v="2"/>
    <s v="M"/>
    <s v="L2"/>
    <x v="0"/>
    <s v="B-R"/>
    <s v="B R"/>
    <x v="12"/>
    <x v="1"/>
    <x v="19"/>
    <d v="1899-12-30T13:23:24"/>
    <x v="134"/>
    <x v="11"/>
    <x v="12"/>
    <n v="80"/>
    <n v="1"/>
    <x v="0"/>
    <n v="222"/>
    <s v="CALAMA"/>
    <s v="B-R-4-10-2022-13"/>
    <x v="0"/>
    <x v="0"/>
  </r>
  <r>
    <n v="7647"/>
    <d v="2022-10-06T00:00:00"/>
    <n v="10"/>
    <n v="6"/>
    <n v="4"/>
    <s v="J"/>
    <s v="L2"/>
    <x v="0"/>
    <s v="M-R"/>
    <s v="M R"/>
    <x v="13"/>
    <x v="1"/>
    <x v="21"/>
    <d v="1899-12-30T21:49:57"/>
    <x v="124"/>
    <x v="15"/>
    <x v="13"/>
    <n v="83"/>
    <n v="1"/>
    <x v="1"/>
    <n v="222"/>
    <s v="CALAMA"/>
    <s v="M-R-6-10-2022-21"/>
    <x v="1"/>
    <x v="1"/>
  </r>
  <r>
    <n v="14403"/>
    <d v="2022-10-04T00:00:00"/>
    <n v="10"/>
    <n v="4"/>
    <n v="2"/>
    <s v="M"/>
    <s v="L2"/>
    <x v="0"/>
    <s v="X-I"/>
    <s v="X I"/>
    <x v="15"/>
    <x v="0"/>
    <x v="24"/>
    <d v="1899-12-30T11:18:09"/>
    <x v="117"/>
    <x v="5"/>
    <x v="15"/>
    <n v="84"/>
    <n v="0"/>
    <x v="0"/>
    <n v="222"/>
    <s v="CALAMA"/>
    <s v="X-I-4-10-2022-11"/>
    <x v="0"/>
    <x v="0"/>
  </r>
  <r>
    <n v="13089"/>
    <d v="2022-10-04T00:00:00"/>
    <n v="10"/>
    <n v="4"/>
    <n v="2"/>
    <s v="M"/>
    <s v="L2"/>
    <x v="0"/>
    <s v="E-I"/>
    <s v="E I"/>
    <x v="11"/>
    <x v="0"/>
    <x v="16"/>
    <d v="1899-12-30T13:11:38"/>
    <x v="145"/>
    <x v="11"/>
    <x v="11"/>
    <n v="82"/>
    <n v="0"/>
    <x v="1"/>
    <n v="222"/>
    <s v="CALAMA"/>
    <s v="E-I-4-10-2022-13"/>
    <x v="0"/>
    <x v="0"/>
  </r>
  <r>
    <n v="5243"/>
    <d v="2022-10-04T00:00:00"/>
    <n v="10"/>
    <n v="4"/>
    <n v="2"/>
    <s v="M"/>
    <s v="L2"/>
    <x v="0"/>
    <s v="E-R"/>
    <s v="E R"/>
    <x v="11"/>
    <x v="1"/>
    <x v="17"/>
    <d v="1899-12-30T13:30:10"/>
    <x v="135"/>
    <x v="11"/>
    <x v="11"/>
    <n v="82"/>
    <n v="1"/>
    <x v="0"/>
    <n v="222"/>
    <s v="CALAMA"/>
    <s v="E-R-4-10-2022-13"/>
    <x v="0"/>
    <x v="0"/>
  </r>
  <r>
    <n v="3591"/>
    <d v="2022-10-04T00:00:00"/>
    <n v="10"/>
    <n v="4"/>
    <n v="2"/>
    <s v="M"/>
    <s v="L2"/>
    <x v="0"/>
    <s v="B-I"/>
    <s v="B I"/>
    <x v="12"/>
    <x v="0"/>
    <x v="18"/>
    <d v="1899-12-30T13:53:20"/>
    <x v="141"/>
    <x v="11"/>
    <x v="12"/>
    <n v="80"/>
    <n v="0"/>
    <x v="0"/>
    <n v="222"/>
    <s v="CALAMA"/>
    <s v="B-I-4-10-2022-13"/>
    <x v="0"/>
    <x v="0"/>
  </r>
  <r>
    <n v="928"/>
    <d v="2022-10-04T00:00:00"/>
    <n v="10"/>
    <n v="4"/>
    <n v="2"/>
    <s v="M"/>
    <s v="L2"/>
    <x v="0"/>
    <s v="B-R"/>
    <s v="B R"/>
    <x v="12"/>
    <x v="1"/>
    <x v="19"/>
    <d v="1899-12-30T13:43:12"/>
    <x v="120"/>
    <x v="11"/>
    <x v="12"/>
    <n v="80"/>
    <n v="1"/>
    <x v="0"/>
    <n v="222"/>
    <s v="CALAMA"/>
    <s v="B-R-4-10-2022-13"/>
    <x v="0"/>
    <x v="0"/>
  </r>
  <r>
    <n v="8420"/>
    <d v="2022-10-04T00:00:00"/>
    <n v="10"/>
    <n v="4"/>
    <n v="2"/>
    <s v="M"/>
    <s v="L2"/>
    <x v="0"/>
    <s v="M-I"/>
    <s v="M I"/>
    <x v="13"/>
    <x v="0"/>
    <x v="20"/>
    <d v="1899-12-30T12:54:31"/>
    <x v="119"/>
    <x v="6"/>
    <x v="13"/>
    <n v="83"/>
    <n v="0"/>
    <x v="0"/>
    <n v="222"/>
    <s v="CALAMA"/>
    <s v="M-I-4-10-2022-12"/>
    <x v="0"/>
    <x v="0"/>
  </r>
  <r>
    <n v="8421"/>
    <d v="2022-10-04T00:00:00"/>
    <n v="10"/>
    <n v="4"/>
    <n v="2"/>
    <s v="M"/>
    <s v="L2"/>
    <x v="0"/>
    <s v="M-R"/>
    <s v="M R"/>
    <x v="13"/>
    <x v="1"/>
    <x v="21"/>
    <d v="1899-12-30T13:47:47"/>
    <x v="119"/>
    <x v="11"/>
    <x v="13"/>
    <n v="83"/>
    <n v="1"/>
    <x v="0"/>
    <n v="222"/>
    <s v="CALAMA"/>
    <s v="M-R-4-10-2022-13"/>
    <x v="0"/>
    <x v="0"/>
  </r>
  <r>
    <n v="6711"/>
    <d v="2022-10-04T00:00:00"/>
    <n v="10"/>
    <n v="4"/>
    <n v="2"/>
    <s v="M"/>
    <s v="L2"/>
    <x v="0"/>
    <s v="D-I"/>
    <s v="D I"/>
    <x v="14"/>
    <x v="0"/>
    <x v="22"/>
    <d v="1899-12-30T14:16:46"/>
    <x v="113"/>
    <x v="7"/>
    <x v="14"/>
    <n v="81"/>
    <n v="0"/>
    <x v="0"/>
    <n v="222"/>
    <s v="CALAMA"/>
    <s v="D-I-4-10-2022-14"/>
    <x v="0"/>
    <x v="0"/>
  </r>
  <r>
    <n v="14772"/>
    <d v="2022-10-04T00:00:00"/>
    <n v="10"/>
    <n v="4"/>
    <n v="2"/>
    <s v="M"/>
    <s v="L2"/>
    <x v="0"/>
    <s v="D-R"/>
    <s v="D R"/>
    <x v="14"/>
    <x v="1"/>
    <x v="23"/>
    <d v="1899-12-30T14:03:51"/>
    <x v="128"/>
    <x v="7"/>
    <x v="14"/>
    <n v="81"/>
    <n v="1"/>
    <x v="0"/>
    <n v="222"/>
    <s v="CALAMA"/>
    <s v="D-R-4-10-2022-14"/>
    <x v="0"/>
    <x v="0"/>
  </r>
  <r>
    <n v="5908"/>
    <d v="2022-10-04T00:00:00"/>
    <n v="10"/>
    <n v="4"/>
    <n v="2"/>
    <s v="M"/>
    <s v="L2"/>
    <x v="0"/>
    <s v="X-I"/>
    <s v="X I"/>
    <x v="15"/>
    <x v="0"/>
    <x v="24"/>
    <d v="1899-12-30T11:38:21"/>
    <x v="126"/>
    <x v="5"/>
    <x v="15"/>
    <n v="84"/>
    <n v="0"/>
    <x v="0"/>
    <n v="222"/>
    <s v="CALAMA"/>
    <s v="X-I-4-10-2022-11"/>
    <x v="0"/>
    <x v="0"/>
  </r>
  <r>
    <n v="17030"/>
    <d v="2022-10-04T00:00:00"/>
    <n v="10"/>
    <n v="4"/>
    <n v="2"/>
    <s v="M"/>
    <s v="L2"/>
    <x v="0"/>
    <s v="X-R"/>
    <s v="X R"/>
    <x v="15"/>
    <x v="1"/>
    <x v="25"/>
    <d v="1899-12-30T10:47:13"/>
    <x v="116"/>
    <x v="4"/>
    <x v="15"/>
    <n v="84"/>
    <n v="1"/>
    <x v="0"/>
    <n v="222"/>
    <s v="CALAMA"/>
    <s v="X-R-4-10-2022-10"/>
    <x v="0"/>
    <x v="0"/>
  </r>
  <r>
    <n v="7996"/>
    <d v="2022-10-06T00:00:00"/>
    <n v="10"/>
    <n v="6"/>
    <n v="4"/>
    <s v="J"/>
    <s v="L2"/>
    <x v="0"/>
    <s v="B-I"/>
    <s v="B I"/>
    <x v="12"/>
    <x v="0"/>
    <x v="18"/>
    <d v="1899-12-30T07:04:46"/>
    <x v="139"/>
    <x v="0"/>
    <x v="12"/>
    <n v="80"/>
    <n v="0"/>
    <x v="0"/>
    <n v="222"/>
    <s v="CALAMA"/>
    <s v="B-I-6-10-2022-7"/>
    <x v="1"/>
    <x v="1"/>
  </r>
  <r>
    <n v="7997"/>
    <d v="2022-10-06T00:00:00"/>
    <n v="10"/>
    <n v="6"/>
    <n v="4"/>
    <s v="J"/>
    <s v="L2"/>
    <x v="0"/>
    <s v="B-R"/>
    <s v="B R"/>
    <x v="12"/>
    <x v="1"/>
    <x v="19"/>
    <d v="1899-12-30T08:00:24"/>
    <x v="139"/>
    <x v="1"/>
    <x v="12"/>
    <n v="80"/>
    <n v="1"/>
    <x v="0"/>
    <n v="222"/>
    <s v="CALAMA"/>
    <s v="B-R-6-10-2022-8"/>
    <x v="1"/>
    <x v="1"/>
  </r>
  <r>
    <n v="8000"/>
    <d v="2022-10-06T00:00:00"/>
    <n v="10"/>
    <n v="6"/>
    <n v="4"/>
    <s v="J"/>
    <s v="L2"/>
    <x v="0"/>
    <s v="X-I"/>
    <s v="X I"/>
    <x v="15"/>
    <x v="0"/>
    <x v="24"/>
    <d v="1899-12-30T09:58:38"/>
    <x v="139"/>
    <x v="14"/>
    <x v="15"/>
    <n v="84"/>
    <n v="0"/>
    <x v="0"/>
    <n v="222"/>
    <s v="CALAMA"/>
    <s v="X-I-6-10-2022-9"/>
    <x v="1"/>
    <x v="1"/>
  </r>
  <r>
    <n v="8001"/>
    <d v="2022-10-06T00:00:00"/>
    <n v="10"/>
    <n v="6"/>
    <n v="4"/>
    <s v="J"/>
    <s v="L2"/>
    <x v="0"/>
    <s v="X-R"/>
    <s v="X R"/>
    <x v="15"/>
    <x v="1"/>
    <x v="25"/>
    <d v="1899-12-30T10:46:39"/>
    <x v="139"/>
    <x v="4"/>
    <x v="15"/>
    <n v="84"/>
    <n v="1"/>
    <x v="0"/>
    <n v="222"/>
    <s v="CALAMA"/>
    <s v="X-R-6-10-2022-10"/>
    <x v="1"/>
    <x v="1"/>
  </r>
  <r>
    <n v="8004"/>
    <d v="2022-10-06T00:00:00"/>
    <n v="10"/>
    <n v="6"/>
    <n v="4"/>
    <s v="J"/>
    <s v="L2"/>
    <x v="0"/>
    <s v="E-I"/>
    <s v="E I"/>
    <x v="11"/>
    <x v="0"/>
    <x v="16"/>
    <d v="1899-12-30T11:50:57"/>
    <x v="139"/>
    <x v="5"/>
    <x v="11"/>
    <n v="82"/>
    <n v="0"/>
    <x v="0"/>
    <n v="222"/>
    <s v="CALAMA"/>
    <s v="E-I-6-10-2022-11"/>
    <x v="1"/>
    <x v="1"/>
  </r>
  <r>
    <n v="8005"/>
    <d v="2022-10-06T00:00:00"/>
    <n v="10"/>
    <n v="6"/>
    <n v="4"/>
    <s v="J"/>
    <s v="L2"/>
    <x v="0"/>
    <s v="E-R"/>
    <s v="E R"/>
    <x v="11"/>
    <x v="1"/>
    <x v="17"/>
    <d v="1899-12-30T12:40:27"/>
    <x v="139"/>
    <x v="6"/>
    <x v="11"/>
    <n v="82"/>
    <n v="1"/>
    <x v="0"/>
    <n v="222"/>
    <s v="CALAMA"/>
    <s v="E-R-6-10-2022-12"/>
    <x v="1"/>
    <x v="1"/>
  </r>
  <r>
    <n v="8008"/>
    <d v="2022-10-06T00:00:00"/>
    <n v="10"/>
    <n v="6"/>
    <n v="4"/>
    <s v="J"/>
    <s v="L2"/>
    <x v="0"/>
    <s v="B-I"/>
    <s v="B I"/>
    <x v="12"/>
    <x v="0"/>
    <x v="18"/>
    <d v="1899-12-30T14:00:32"/>
    <x v="139"/>
    <x v="7"/>
    <x v="12"/>
    <n v="80"/>
    <n v="0"/>
    <x v="0"/>
    <n v="222"/>
    <s v="CALAMA"/>
    <s v="B-I-6-10-2022-14"/>
    <x v="1"/>
    <x v="1"/>
  </r>
  <r>
    <n v="8009"/>
    <d v="2022-10-06T00:00:00"/>
    <n v="10"/>
    <n v="6"/>
    <n v="4"/>
    <s v="J"/>
    <s v="L2"/>
    <x v="0"/>
    <s v="B-R"/>
    <s v="B R"/>
    <x v="12"/>
    <x v="1"/>
    <x v="19"/>
    <d v="1899-12-30T14:49:07"/>
    <x v="139"/>
    <x v="7"/>
    <x v="12"/>
    <n v="80"/>
    <n v="1"/>
    <x v="0"/>
    <n v="222"/>
    <s v="CALAMA"/>
    <s v="B-R-6-10-2022-14"/>
    <x v="1"/>
    <x v="1"/>
  </r>
  <r>
    <n v="8011"/>
    <d v="2022-10-06T00:00:00"/>
    <n v="10"/>
    <n v="6"/>
    <n v="4"/>
    <s v="J"/>
    <s v="L2"/>
    <x v="0"/>
    <s v="M-I"/>
    <s v="M I"/>
    <x v="13"/>
    <x v="0"/>
    <x v="20"/>
    <d v="1899-12-30T15:55:15"/>
    <x v="139"/>
    <x v="8"/>
    <x v="13"/>
    <n v="83"/>
    <n v="0"/>
    <x v="0"/>
    <n v="222"/>
    <s v="CALAMA"/>
    <s v="M-I-6-10-2022-15"/>
    <x v="1"/>
    <x v="1"/>
  </r>
  <r>
    <n v="8012"/>
    <d v="2022-10-06T00:00:00"/>
    <n v="10"/>
    <n v="6"/>
    <n v="4"/>
    <s v="J"/>
    <s v="L2"/>
    <x v="0"/>
    <s v="M-R"/>
    <s v="M R"/>
    <x v="13"/>
    <x v="1"/>
    <x v="21"/>
    <d v="1899-12-30T16:51:57"/>
    <x v="139"/>
    <x v="12"/>
    <x v="13"/>
    <n v="83"/>
    <n v="1"/>
    <x v="0"/>
    <n v="222"/>
    <s v="CALAMA"/>
    <s v="M-R-6-10-2022-16"/>
    <x v="1"/>
    <x v="1"/>
  </r>
  <r>
    <n v="8015"/>
    <d v="2022-10-06T00:00:00"/>
    <n v="10"/>
    <n v="6"/>
    <n v="4"/>
    <s v="J"/>
    <s v="L2"/>
    <x v="0"/>
    <s v="D-I"/>
    <s v="D I"/>
    <x v="14"/>
    <x v="0"/>
    <x v="22"/>
    <d v="1899-12-30T17:57:12"/>
    <x v="139"/>
    <x v="9"/>
    <x v="14"/>
    <n v="81"/>
    <n v="0"/>
    <x v="0"/>
    <n v="222"/>
    <s v="CALAMA"/>
    <s v="D-I-6-10-2022-17"/>
    <x v="1"/>
    <x v="1"/>
  </r>
  <r>
    <n v="8016"/>
    <d v="2022-10-06T00:00:00"/>
    <n v="10"/>
    <n v="6"/>
    <n v="4"/>
    <s v="J"/>
    <s v="L2"/>
    <x v="0"/>
    <s v="D-R"/>
    <s v="D R"/>
    <x v="14"/>
    <x v="1"/>
    <x v="23"/>
    <d v="1899-12-30T18:43:01"/>
    <x v="139"/>
    <x v="13"/>
    <x v="14"/>
    <n v="81"/>
    <n v="1"/>
    <x v="0"/>
    <n v="222"/>
    <s v="CALAMA"/>
    <s v="D-R-6-10-2022-18"/>
    <x v="1"/>
    <x v="1"/>
  </r>
  <r>
    <n v="11197"/>
    <d v="2022-10-04T00:00:00"/>
    <n v="10"/>
    <n v="4"/>
    <n v="2"/>
    <s v="M"/>
    <s v="L2"/>
    <x v="0"/>
    <s v="D-I"/>
    <s v="D I"/>
    <x v="14"/>
    <x v="0"/>
    <x v="22"/>
    <d v="1899-12-30T14:35:28"/>
    <x v="131"/>
    <x v="7"/>
    <x v="14"/>
    <n v="81"/>
    <n v="0"/>
    <x v="0"/>
    <n v="222"/>
    <s v="CALAMA"/>
    <s v="D-I-4-10-2022-14"/>
    <x v="0"/>
    <x v="0"/>
  </r>
  <r>
    <n v="12235"/>
    <d v="2022-10-04T00:00:00"/>
    <n v="10"/>
    <n v="4"/>
    <n v="2"/>
    <s v="M"/>
    <s v="L2"/>
    <x v="0"/>
    <s v="X-I"/>
    <s v="X I"/>
    <x v="15"/>
    <x v="0"/>
    <x v="24"/>
    <d v="1899-12-30T11:57:53"/>
    <x v="122"/>
    <x v="5"/>
    <x v="15"/>
    <n v="84"/>
    <n v="0"/>
    <x v="0"/>
    <n v="222"/>
    <s v="CALAMA"/>
    <s v="X-I-4-10-2022-11"/>
    <x v="0"/>
    <x v="0"/>
  </r>
  <r>
    <n v="4903"/>
    <d v="2022-10-04T00:00:00"/>
    <n v="10"/>
    <n v="4"/>
    <n v="2"/>
    <s v="M"/>
    <s v="L2"/>
    <x v="0"/>
    <s v="X-R"/>
    <s v="X R"/>
    <x v="15"/>
    <x v="1"/>
    <x v="25"/>
    <d v="1899-12-30T11:09:23"/>
    <x v="143"/>
    <x v="5"/>
    <x v="15"/>
    <n v="84"/>
    <n v="1"/>
    <x v="0"/>
    <n v="222"/>
    <s v="CALAMA"/>
    <s v="X-R-4-10-2022-11"/>
    <x v="0"/>
    <x v="0"/>
  </r>
  <r>
    <n v="5914"/>
    <d v="2022-10-04T00:00:00"/>
    <n v="10"/>
    <n v="4"/>
    <n v="2"/>
    <s v="M"/>
    <s v="L2"/>
    <x v="0"/>
    <s v="E-I"/>
    <s v="E I"/>
    <x v="11"/>
    <x v="0"/>
    <x v="16"/>
    <d v="1899-12-30T13:57:40"/>
    <x v="126"/>
    <x v="11"/>
    <x v="11"/>
    <n v="82"/>
    <n v="0"/>
    <x v="0"/>
    <n v="222"/>
    <s v="CALAMA"/>
    <s v="E-I-4-10-2022-13"/>
    <x v="0"/>
    <x v="0"/>
  </r>
  <r>
    <n v="2570"/>
    <d v="2022-10-04T00:00:00"/>
    <n v="10"/>
    <n v="4"/>
    <n v="2"/>
    <s v="M"/>
    <s v="L2"/>
    <x v="0"/>
    <s v="E-R"/>
    <s v="E R"/>
    <x v="11"/>
    <x v="1"/>
    <x v="17"/>
    <d v="1899-12-30T14:04:07"/>
    <x v="140"/>
    <x v="7"/>
    <x v="11"/>
    <n v="82"/>
    <n v="1"/>
    <x v="0"/>
    <n v="222"/>
    <s v="CALAMA"/>
    <s v="E-R-4-10-2022-14"/>
    <x v="0"/>
    <x v="0"/>
  </r>
  <r>
    <n v="17036"/>
    <d v="2022-10-04T00:00:00"/>
    <n v="10"/>
    <n v="4"/>
    <n v="2"/>
    <s v="M"/>
    <s v="L2"/>
    <x v="0"/>
    <s v="B-I"/>
    <s v="B I"/>
    <x v="12"/>
    <x v="0"/>
    <x v="18"/>
    <d v="1899-12-30T14:15:49"/>
    <x v="116"/>
    <x v="7"/>
    <x v="12"/>
    <n v="80"/>
    <n v="0"/>
    <x v="0"/>
    <n v="222"/>
    <s v="CALAMA"/>
    <s v="B-I-4-10-2022-14"/>
    <x v="0"/>
    <x v="0"/>
  </r>
  <r>
    <n v="14406"/>
    <d v="2022-10-04T00:00:00"/>
    <n v="10"/>
    <n v="4"/>
    <n v="2"/>
    <s v="M"/>
    <s v="L2"/>
    <x v="0"/>
    <s v="B-R"/>
    <s v="B R"/>
    <x v="12"/>
    <x v="1"/>
    <x v="19"/>
    <d v="1899-12-30T14:07:13"/>
    <x v="117"/>
    <x v="7"/>
    <x v="12"/>
    <n v="80"/>
    <n v="1"/>
    <x v="0"/>
    <n v="222"/>
    <s v="CALAMA"/>
    <s v="B-R-4-10-2022-14"/>
    <x v="0"/>
    <x v="0"/>
  </r>
  <r>
    <n v="1270"/>
    <d v="2022-10-04T00:00:00"/>
    <n v="10"/>
    <n v="4"/>
    <n v="2"/>
    <s v="M"/>
    <s v="L2"/>
    <x v="0"/>
    <s v="M-I"/>
    <s v="M I"/>
    <x v="13"/>
    <x v="0"/>
    <x v="20"/>
    <d v="1899-12-30T13:14:59"/>
    <x v="137"/>
    <x v="11"/>
    <x v="13"/>
    <n v="83"/>
    <n v="0"/>
    <x v="0"/>
    <n v="222"/>
    <s v="CALAMA"/>
    <s v="M-I-4-10-2022-13"/>
    <x v="0"/>
    <x v="0"/>
  </r>
  <r>
    <n v="11195"/>
    <d v="2022-10-04T00:00:00"/>
    <n v="10"/>
    <n v="4"/>
    <n v="2"/>
    <s v="M"/>
    <s v="L2"/>
    <x v="0"/>
    <s v="M-R"/>
    <s v="M R"/>
    <x v="13"/>
    <x v="1"/>
    <x v="21"/>
    <d v="1899-12-30T13:59:19"/>
    <x v="131"/>
    <x v="11"/>
    <x v="13"/>
    <n v="83"/>
    <n v="1"/>
    <x v="1"/>
    <n v="222"/>
    <s v="CALAMA"/>
    <s v="M-R-4-10-2022-13"/>
    <x v="0"/>
    <x v="0"/>
  </r>
  <r>
    <n v="14773"/>
    <d v="2022-10-04T00:00:00"/>
    <n v="10"/>
    <n v="4"/>
    <n v="2"/>
    <s v="M"/>
    <s v="L2"/>
    <x v="0"/>
    <s v="D-I"/>
    <s v="D I"/>
    <x v="14"/>
    <x v="0"/>
    <x v="22"/>
    <d v="1899-12-30T14:43:20"/>
    <x v="128"/>
    <x v="7"/>
    <x v="14"/>
    <n v="81"/>
    <n v="0"/>
    <x v="1"/>
    <n v="222"/>
    <s v="CALAMA"/>
    <s v="D-I-4-10-2022-14"/>
    <x v="0"/>
    <x v="0"/>
  </r>
  <r>
    <n v="86"/>
    <d v="2022-10-04T00:00:00"/>
    <n v="10"/>
    <n v="4"/>
    <n v="2"/>
    <s v="M"/>
    <s v="L2"/>
    <x v="0"/>
    <s v="D-R"/>
    <s v="D R"/>
    <x v="14"/>
    <x v="1"/>
    <x v="23"/>
    <d v="1899-12-30T14:33:08"/>
    <x v="125"/>
    <x v="7"/>
    <x v="14"/>
    <n v="81"/>
    <n v="1"/>
    <x v="0"/>
    <n v="222"/>
    <s v="CALAMA"/>
    <s v="D-R-4-10-2022-14"/>
    <x v="0"/>
    <x v="0"/>
  </r>
  <r>
    <n v="17652"/>
    <d v="2022-10-04T00:00:00"/>
    <n v="10"/>
    <n v="4"/>
    <n v="2"/>
    <s v="M"/>
    <s v="L2"/>
    <x v="0"/>
    <s v="X-I"/>
    <s v="X I"/>
    <x v="15"/>
    <x v="0"/>
    <x v="24"/>
    <d v="1899-12-30T12:19:16"/>
    <x v="130"/>
    <x v="6"/>
    <x v="15"/>
    <n v="84"/>
    <n v="0"/>
    <x v="0"/>
    <n v="222"/>
    <s v="CALAMA"/>
    <s v="X-I-4-10-2022-12"/>
    <x v="0"/>
    <x v="0"/>
  </r>
  <r>
    <n v="5238"/>
    <d v="2022-10-04T00:00:00"/>
    <n v="10"/>
    <n v="4"/>
    <n v="2"/>
    <s v="M"/>
    <s v="L2"/>
    <x v="0"/>
    <s v="X-R"/>
    <s v="X R"/>
    <x v="15"/>
    <x v="1"/>
    <x v="25"/>
    <d v="1899-12-30T11:26:33"/>
    <x v="135"/>
    <x v="5"/>
    <x v="15"/>
    <n v="84"/>
    <n v="1"/>
    <x v="0"/>
    <n v="222"/>
    <s v="CALAMA"/>
    <s v="X-R-4-10-2022-11"/>
    <x v="0"/>
    <x v="0"/>
  </r>
  <r>
    <n v="7060"/>
    <d v="2022-10-04T00:00:00"/>
    <n v="10"/>
    <n v="4"/>
    <n v="2"/>
    <s v="M"/>
    <s v="L2"/>
    <x v="0"/>
    <s v="X-I"/>
    <s v="X I"/>
    <x v="15"/>
    <x v="0"/>
    <x v="24"/>
    <d v="1899-12-30T12:39:47"/>
    <x v="133"/>
    <x v="6"/>
    <x v="15"/>
    <n v="84"/>
    <n v="0"/>
    <x v="0"/>
    <n v="222"/>
    <s v="CALAMA"/>
    <s v="X-I-4-10-2022-12"/>
    <x v="0"/>
    <x v="0"/>
  </r>
  <r>
    <n v="8444"/>
    <d v="2022-10-06T00:00:00"/>
    <n v="10"/>
    <n v="6"/>
    <n v="4"/>
    <s v="J"/>
    <s v="L2"/>
    <x v="0"/>
    <s v="E-R"/>
    <s v="E R"/>
    <x v="11"/>
    <x v="1"/>
    <x v="17"/>
    <d v="1899-12-30T07:09:17"/>
    <x v="119"/>
    <x v="0"/>
    <x v="11"/>
    <n v="82"/>
    <n v="1"/>
    <x v="0"/>
    <n v="222"/>
    <s v="CALAMA"/>
    <s v="E-R-6-10-2022-7"/>
    <x v="1"/>
    <x v="1"/>
  </r>
  <r>
    <n v="8445"/>
    <d v="2022-10-06T00:00:00"/>
    <n v="10"/>
    <n v="6"/>
    <n v="4"/>
    <s v="J"/>
    <s v="L2"/>
    <x v="0"/>
    <s v="B-I"/>
    <s v="B I"/>
    <x v="12"/>
    <x v="0"/>
    <x v="18"/>
    <d v="1899-12-30T08:11:38"/>
    <x v="119"/>
    <x v="1"/>
    <x v="12"/>
    <n v="80"/>
    <n v="0"/>
    <x v="0"/>
    <n v="222"/>
    <s v="CALAMA"/>
    <s v="B-I-6-10-2022-8"/>
    <x v="1"/>
    <x v="1"/>
  </r>
  <r>
    <n v="8446"/>
    <d v="2022-10-06T00:00:00"/>
    <n v="10"/>
    <n v="6"/>
    <n v="4"/>
    <s v="J"/>
    <s v="L2"/>
    <x v="0"/>
    <s v="B-R"/>
    <s v="B R"/>
    <x v="12"/>
    <x v="1"/>
    <x v="19"/>
    <d v="1899-12-30T09:00:27"/>
    <x v="119"/>
    <x v="14"/>
    <x v="12"/>
    <n v="80"/>
    <n v="1"/>
    <x v="0"/>
    <n v="222"/>
    <s v="CALAMA"/>
    <s v="B-R-6-10-2022-9"/>
    <x v="1"/>
    <x v="1"/>
  </r>
  <r>
    <n v="8447"/>
    <d v="2022-10-06T00:00:00"/>
    <n v="10"/>
    <n v="6"/>
    <n v="4"/>
    <s v="J"/>
    <s v="L2"/>
    <x v="0"/>
    <s v="M-I"/>
    <s v="M I"/>
    <x v="13"/>
    <x v="0"/>
    <x v="20"/>
    <d v="1899-12-30T10:13:33"/>
    <x v="119"/>
    <x v="4"/>
    <x v="13"/>
    <n v="83"/>
    <n v="0"/>
    <x v="0"/>
    <n v="222"/>
    <s v="CALAMA"/>
    <s v="M-I-6-10-2022-10"/>
    <x v="1"/>
    <x v="1"/>
  </r>
  <r>
    <n v="8448"/>
    <d v="2022-10-06T00:00:00"/>
    <n v="10"/>
    <n v="6"/>
    <n v="4"/>
    <s v="J"/>
    <s v="L2"/>
    <x v="0"/>
    <s v="M-R"/>
    <s v="M R"/>
    <x v="13"/>
    <x v="1"/>
    <x v="21"/>
    <d v="1899-12-30T11:05:03"/>
    <x v="119"/>
    <x v="5"/>
    <x v="13"/>
    <n v="83"/>
    <n v="1"/>
    <x v="0"/>
    <n v="222"/>
    <s v="CALAMA"/>
    <s v="M-R-6-10-2022-11"/>
    <x v="1"/>
    <x v="1"/>
  </r>
  <r>
    <n v="8450"/>
    <d v="2022-10-06T00:00:00"/>
    <n v="10"/>
    <n v="6"/>
    <n v="4"/>
    <s v="J"/>
    <s v="L2"/>
    <x v="0"/>
    <s v="X-I"/>
    <s v="X I"/>
    <x v="15"/>
    <x v="0"/>
    <x v="24"/>
    <d v="1899-12-30T11:59:15"/>
    <x v="119"/>
    <x v="5"/>
    <x v="15"/>
    <n v="84"/>
    <n v="0"/>
    <x v="0"/>
    <n v="222"/>
    <s v="CALAMA"/>
    <s v="X-I-6-10-2022-11"/>
    <x v="1"/>
    <x v="1"/>
  </r>
  <r>
    <n v="8451"/>
    <d v="2022-10-06T00:00:00"/>
    <n v="10"/>
    <n v="6"/>
    <n v="4"/>
    <s v="J"/>
    <s v="L2"/>
    <x v="0"/>
    <s v="X-R"/>
    <s v="X R"/>
    <x v="15"/>
    <x v="1"/>
    <x v="25"/>
    <d v="1899-12-30T12:46:31"/>
    <x v="119"/>
    <x v="6"/>
    <x v="15"/>
    <n v="84"/>
    <n v="1"/>
    <x v="0"/>
    <n v="222"/>
    <s v="CALAMA"/>
    <s v="X-R-6-10-2022-12"/>
    <x v="1"/>
    <x v="1"/>
  </r>
  <r>
    <n v="8453"/>
    <d v="2022-10-06T00:00:00"/>
    <n v="10"/>
    <n v="6"/>
    <n v="4"/>
    <s v="J"/>
    <s v="L2"/>
    <x v="0"/>
    <s v="E-I"/>
    <s v="E I"/>
    <x v="11"/>
    <x v="0"/>
    <x v="16"/>
    <d v="1899-12-30T14:14:15"/>
    <x v="119"/>
    <x v="7"/>
    <x v="11"/>
    <n v="82"/>
    <n v="0"/>
    <x v="0"/>
    <n v="222"/>
    <s v="CALAMA"/>
    <s v="E-I-6-10-2022-14"/>
    <x v="1"/>
    <x v="1"/>
  </r>
  <r>
    <n v="8454"/>
    <d v="2022-10-06T00:00:00"/>
    <n v="10"/>
    <n v="6"/>
    <n v="4"/>
    <s v="J"/>
    <s v="L2"/>
    <x v="0"/>
    <s v="E-R"/>
    <s v="E R"/>
    <x v="11"/>
    <x v="1"/>
    <x v="17"/>
    <d v="1899-12-30T15:04:45"/>
    <x v="119"/>
    <x v="8"/>
    <x v="11"/>
    <n v="82"/>
    <n v="1"/>
    <x v="0"/>
    <n v="222"/>
    <s v="CALAMA"/>
    <s v="E-R-6-10-2022-15"/>
    <x v="1"/>
    <x v="1"/>
  </r>
  <r>
    <n v="8455"/>
    <d v="2022-10-06T00:00:00"/>
    <n v="10"/>
    <n v="6"/>
    <n v="4"/>
    <s v="J"/>
    <s v="L2"/>
    <x v="0"/>
    <s v="B-I"/>
    <s v="B I"/>
    <x v="12"/>
    <x v="0"/>
    <x v="18"/>
    <d v="1899-12-30T16:11:47"/>
    <x v="119"/>
    <x v="12"/>
    <x v="12"/>
    <n v="80"/>
    <n v="0"/>
    <x v="0"/>
    <n v="222"/>
    <s v="CALAMA"/>
    <s v="B-I-6-10-2022-16"/>
    <x v="1"/>
    <x v="1"/>
  </r>
  <r>
    <n v="8456"/>
    <d v="2022-10-06T00:00:00"/>
    <n v="10"/>
    <n v="6"/>
    <n v="4"/>
    <s v="J"/>
    <s v="L2"/>
    <x v="0"/>
    <s v="B-R"/>
    <s v="B R"/>
    <x v="12"/>
    <x v="1"/>
    <x v="19"/>
    <d v="1899-12-30T17:01:51"/>
    <x v="119"/>
    <x v="9"/>
    <x v="12"/>
    <n v="80"/>
    <n v="1"/>
    <x v="0"/>
    <n v="222"/>
    <s v="CALAMA"/>
    <s v="B-R-6-10-2022-17"/>
    <x v="1"/>
    <x v="1"/>
  </r>
  <r>
    <n v="8457"/>
    <d v="2022-10-06T00:00:00"/>
    <n v="10"/>
    <n v="6"/>
    <n v="4"/>
    <s v="J"/>
    <s v="L2"/>
    <x v="0"/>
    <s v="B-I"/>
    <s v="B I"/>
    <x v="12"/>
    <x v="0"/>
    <x v="18"/>
    <d v="1899-12-30T17:47:35"/>
    <x v="119"/>
    <x v="9"/>
    <x v="12"/>
    <n v="80"/>
    <n v="0"/>
    <x v="1"/>
    <n v="222"/>
    <s v="CALAMA"/>
    <s v="B-I-6-10-2022-17"/>
    <x v="1"/>
    <x v="1"/>
  </r>
  <r>
    <n v="8827"/>
    <d v="2022-10-04T00:00:00"/>
    <n v="10"/>
    <n v="4"/>
    <n v="2"/>
    <s v="M"/>
    <s v="L2"/>
    <x v="0"/>
    <s v="X-I"/>
    <s v="X I"/>
    <x v="15"/>
    <x v="0"/>
    <x v="24"/>
    <d v="1899-12-30T12:58:19"/>
    <x v="146"/>
    <x v="6"/>
    <x v="15"/>
    <n v="84"/>
    <n v="0"/>
    <x v="0"/>
    <n v="222"/>
    <s v="CALAMA"/>
    <s v="X-I-4-10-2022-12"/>
    <x v="0"/>
    <x v="0"/>
  </r>
  <r>
    <n v="2567"/>
    <d v="2022-10-04T00:00:00"/>
    <n v="10"/>
    <n v="4"/>
    <n v="2"/>
    <s v="M"/>
    <s v="L2"/>
    <x v="0"/>
    <s v="X-R"/>
    <s v="X R"/>
    <x v="15"/>
    <x v="1"/>
    <x v="25"/>
    <d v="1899-12-30T11:46:21"/>
    <x v="140"/>
    <x v="5"/>
    <x v="15"/>
    <n v="84"/>
    <n v="1"/>
    <x v="0"/>
    <n v="222"/>
    <s v="CALAMA"/>
    <s v="X-R-4-10-2022-11"/>
    <x v="0"/>
    <x v="0"/>
  </r>
  <r>
    <n v="12239"/>
    <d v="2022-10-04T00:00:00"/>
    <n v="10"/>
    <n v="4"/>
    <n v="2"/>
    <s v="M"/>
    <s v="L2"/>
    <x v="0"/>
    <s v="E-I"/>
    <s v="E I"/>
    <x v="11"/>
    <x v="0"/>
    <x v="16"/>
    <d v="1899-12-30T14:10:20"/>
    <x v="122"/>
    <x v="7"/>
    <x v="11"/>
    <n v="82"/>
    <n v="0"/>
    <x v="0"/>
    <n v="222"/>
    <s v="CALAMA"/>
    <s v="E-I-4-10-2022-14"/>
    <x v="0"/>
    <x v="0"/>
  </r>
  <r>
    <n v="5915"/>
    <d v="2022-10-04T00:00:00"/>
    <n v="10"/>
    <n v="4"/>
    <n v="2"/>
    <s v="M"/>
    <s v="L2"/>
    <x v="0"/>
    <s v="E-R"/>
    <s v="E R"/>
    <x v="11"/>
    <x v="1"/>
    <x v="17"/>
    <d v="1899-12-30T14:43:26"/>
    <x v="126"/>
    <x v="7"/>
    <x v="11"/>
    <n v="82"/>
    <n v="1"/>
    <x v="0"/>
    <n v="222"/>
    <s v="CALAMA"/>
    <s v="E-R-4-10-2022-14"/>
    <x v="0"/>
    <x v="0"/>
  </r>
  <r>
    <n v="8853"/>
    <d v="2022-10-06T00:00:00"/>
    <n v="10"/>
    <n v="6"/>
    <n v="4"/>
    <s v="J"/>
    <s v="L2"/>
    <x v="0"/>
    <s v="X-I"/>
    <s v="X I"/>
    <x v="15"/>
    <x v="0"/>
    <x v="24"/>
    <d v="1899-12-30T16:04:16"/>
    <x v="146"/>
    <x v="12"/>
    <x v="15"/>
    <n v="84"/>
    <n v="0"/>
    <x v="1"/>
    <n v="222"/>
    <s v="CALAMA"/>
    <s v="X-I-6-10-2022-16"/>
    <x v="1"/>
    <x v="1"/>
  </r>
  <r>
    <n v="8856"/>
    <d v="2022-10-06T00:00:00"/>
    <n v="10"/>
    <n v="6"/>
    <n v="4"/>
    <s v="J"/>
    <s v="L2"/>
    <x v="0"/>
    <s v="X-R"/>
    <s v="X R"/>
    <x v="15"/>
    <x v="1"/>
    <x v="25"/>
    <d v="1899-12-30T21:36:07"/>
    <x v="146"/>
    <x v="15"/>
    <x v="15"/>
    <n v="84"/>
    <n v="1"/>
    <x v="1"/>
    <n v="222"/>
    <s v="CALAMA"/>
    <s v="X-R-6-10-2022-21"/>
    <x v="1"/>
    <x v="1"/>
  </r>
  <r>
    <n v="14404"/>
    <d v="2022-10-04T00:00:00"/>
    <n v="10"/>
    <n v="4"/>
    <n v="2"/>
    <s v="M"/>
    <s v="L2"/>
    <x v="0"/>
    <s v="X-R"/>
    <s v="X R"/>
    <x v="15"/>
    <x v="1"/>
    <x v="25"/>
    <d v="1899-12-30T12:05:09"/>
    <x v="117"/>
    <x v="6"/>
    <x v="15"/>
    <n v="84"/>
    <n v="1"/>
    <x v="0"/>
    <n v="222"/>
    <s v="CALAMA"/>
    <s v="X-R-4-10-2022-12"/>
    <x v="0"/>
    <x v="0"/>
  </r>
  <r>
    <n v="7608"/>
    <d v="2022-10-04T00:00:00"/>
    <n v="10"/>
    <n v="4"/>
    <n v="2"/>
    <s v="M"/>
    <s v="L2"/>
    <x v="0"/>
    <s v="X-I"/>
    <s v="X I"/>
    <x v="15"/>
    <x v="0"/>
    <x v="24"/>
    <d v="1899-12-30T13:17:32"/>
    <x v="124"/>
    <x v="11"/>
    <x v="15"/>
    <n v="84"/>
    <n v="0"/>
    <x v="0"/>
    <n v="222"/>
    <s v="CALAMA"/>
    <s v="X-I-4-10-2022-13"/>
    <x v="0"/>
    <x v="0"/>
  </r>
  <r>
    <n v="5909"/>
    <d v="2022-10-04T00:00:00"/>
    <n v="10"/>
    <n v="4"/>
    <n v="2"/>
    <s v="M"/>
    <s v="L2"/>
    <x v="0"/>
    <s v="X-R"/>
    <s v="X R"/>
    <x v="15"/>
    <x v="1"/>
    <x v="25"/>
    <d v="1899-12-30T12:26:15"/>
    <x v="126"/>
    <x v="6"/>
    <x v="15"/>
    <n v="84"/>
    <n v="1"/>
    <x v="0"/>
    <n v="222"/>
    <s v="CALAMA"/>
    <s v="X-R-4-10-2022-12"/>
    <x v="0"/>
    <x v="0"/>
  </r>
  <r>
    <n v="4913"/>
    <d v="2022-10-04T00:00:00"/>
    <n v="10"/>
    <n v="4"/>
    <n v="2"/>
    <s v="M"/>
    <s v="L2"/>
    <x v="0"/>
    <s v="B-I"/>
    <s v="B I"/>
    <x v="12"/>
    <x v="0"/>
    <x v="18"/>
    <d v="1899-12-30T14:34:46"/>
    <x v="143"/>
    <x v="7"/>
    <x v="12"/>
    <n v="80"/>
    <n v="0"/>
    <x v="0"/>
    <n v="222"/>
    <s v="CALAMA"/>
    <s v="B-I-4-10-2022-14"/>
    <x v="0"/>
    <x v="0"/>
  </r>
  <r>
    <n v="4108"/>
    <d v="2022-10-04T00:00:00"/>
    <n v="10"/>
    <n v="4"/>
    <n v="2"/>
    <s v="M"/>
    <s v="L2"/>
    <x v="0"/>
    <s v="B-R"/>
    <s v="B R"/>
    <x v="12"/>
    <x v="1"/>
    <x v="19"/>
    <d v="1899-12-30T14:22:14"/>
    <x v="121"/>
    <x v="7"/>
    <x v="12"/>
    <n v="80"/>
    <n v="1"/>
    <x v="0"/>
    <n v="222"/>
    <s v="CALAMA"/>
    <s v="B-R-4-10-2022-14"/>
    <x v="0"/>
    <x v="0"/>
  </r>
  <r>
    <n v="11659"/>
    <d v="2022-10-04T00:00:00"/>
    <n v="10"/>
    <n v="4"/>
    <n v="2"/>
    <s v="M"/>
    <s v="L2"/>
    <x v="0"/>
    <s v="M-I"/>
    <s v="M I"/>
    <x v="13"/>
    <x v="0"/>
    <x v="20"/>
    <d v="1899-12-30T13:33:56"/>
    <x v="118"/>
    <x v="11"/>
    <x v="13"/>
    <n v="83"/>
    <n v="0"/>
    <x v="0"/>
    <n v="222"/>
    <s v="CALAMA"/>
    <s v="M-I-4-10-2022-13"/>
    <x v="0"/>
    <x v="0"/>
  </r>
  <r>
    <n v="1271"/>
    <d v="2022-10-04T00:00:00"/>
    <n v="10"/>
    <n v="4"/>
    <n v="2"/>
    <s v="M"/>
    <s v="L2"/>
    <x v="0"/>
    <s v="M-R"/>
    <s v="M R"/>
    <x v="13"/>
    <x v="1"/>
    <x v="21"/>
    <d v="1899-12-30T14:06:19"/>
    <x v="137"/>
    <x v="7"/>
    <x v="13"/>
    <n v="83"/>
    <n v="1"/>
    <x v="0"/>
    <n v="222"/>
    <s v="CALAMA"/>
    <s v="M-R-4-10-2022-14"/>
    <x v="0"/>
    <x v="0"/>
  </r>
  <r>
    <n v="9267"/>
    <d v="2022-10-04T00:00:00"/>
    <n v="10"/>
    <n v="4"/>
    <n v="2"/>
    <s v="M"/>
    <s v="L2"/>
    <x v="0"/>
    <s v="D-I"/>
    <s v="D I"/>
    <x v="14"/>
    <x v="0"/>
    <x v="22"/>
    <d v="1899-12-30T14:56:20"/>
    <x v="129"/>
    <x v="7"/>
    <x v="14"/>
    <n v="81"/>
    <n v="0"/>
    <x v="0"/>
    <n v="222"/>
    <s v="CALAMA"/>
    <s v="D-I-4-10-2022-14"/>
    <x v="0"/>
    <x v="0"/>
  </r>
  <r>
    <n v="6712"/>
    <d v="2022-10-04T00:00:00"/>
    <n v="10"/>
    <n v="4"/>
    <n v="2"/>
    <s v="M"/>
    <s v="L2"/>
    <x v="0"/>
    <s v="D-R"/>
    <s v="D R"/>
    <x v="14"/>
    <x v="1"/>
    <x v="23"/>
    <d v="1899-12-30T15:07:05"/>
    <x v="113"/>
    <x v="8"/>
    <x v="14"/>
    <n v="81"/>
    <n v="1"/>
    <x v="0"/>
    <n v="222"/>
    <s v="CALAMA"/>
    <s v="D-R-4-10-2022-15"/>
    <x v="0"/>
    <x v="0"/>
  </r>
  <r>
    <n v="16515"/>
    <d v="2022-10-04T00:00:00"/>
    <n v="10"/>
    <n v="4"/>
    <n v="2"/>
    <s v="M"/>
    <s v="L2"/>
    <x v="0"/>
    <s v="X-I"/>
    <s v="X I"/>
    <x v="15"/>
    <x v="0"/>
    <x v="24"/>
    <d v="1899-12-30T13:38:46"/>
    <x v="115"/>
    <x v="11"/>
    <x v="15"/>
    <n v="84"/>
    <n v="0"/>
    <x v="0"/>
    <n v="222"/>
    <s v="CALAMA"/>
    <s v="X-I-4-10-2022-13"/>
    <x v="0"/>
    <x v="0"/>
  </r>
  <r>
    <n v="12236"/>
    <d v="2022-10-04T00:00:00"/>
    <n v="10"/>
    <n v="4"/>
    <n v="2"/>
    <s v="M"/>
    <s v="L2"/>
    <x v="0"/>
    <s v="X-R"/>
    <s v="X R"/>
    <x v="15"/>
    <x v="1"/>
    <x v="25"/>
    <d v="1899-12-30T12:48:13"/>
    <x v="122"/>
    <x v="6"/>
    <x v="15"/>
    <n v="84"/>
    <n v="1"/>
    <x v="0"/>
    <n v="222"/>
    <s v="CALAMA"/>
    <s v="X-R-4-10-2022-12"/>
    <x v="0"/>
    <x v="0"/>
  </r>
  <r>
    <n v="1797"/>
    <d v="2022-10-04T00:00:00"/>
    <n v="10"/>
    <n v="4"/>
    <n v="2"/>
    <s v="M"/>
    <s v="L2"/>
    <x v="0"/>
    <s v="X-I"/>
    <s v="X I"/>
    <x v="15"/>
    <x v="0"/>
    <x v="24"/>
    <d v="1899-12-30T13:58:45"/>
    <x v="138"/>
    <x v="11"/>
    <x v="15"/>
    <n v="84"/>
    <n v="0"/>
    <x v="0"/>
    <n v="222"/>
    <s v="CALAMA"/>
    <s v="X-I-4-10-2022-13"/>
    <x v="0"/>
    <x v="0"/>
  </r>
  <r>
    <n v="9308"/>
    <d v="2022-10-06T00:00:00"/>
    <n v="10"/>
    <n v="6"/>
    <n v="4"/>
    <s v="J"/>
    <s v="L2"/>
    <x v="0"/>
    <s v="B-R"/>
    <s v="B R"/>
    <x v="12"/>
    <x v="1"/>
    <x v="19"/>
    <d v="1899-12-30T07:14:15"/>
    <x v="129"/>
    <x v="0"/>
    <x v="12"/>
    <n v="80"/>
    <n v="1"/>
    <x v="1"/>
    <n v="222"/>
    <s v="CALAMA"/>
    <s v="B-R-6-10-2022-7"/>
    <x v="1"/>
    <x v="1"/>
  </r>
  <r>
    <n v="9310"/>
    <d v="2022-10-06T00:00:00"/>
    <n v="10"/>
    <n v="6"/>
    <n v="4"/>
    <s v="J"/>
    <s v="L2"/>
    <x v="0"/>
    <s v="E-I"/>
    <s v="E I"/>
    <x v="11"/>
    <x v="0"/>
    <x v="16"/>
    <d v="1899-12-30T09:10:00"/>
    <x v="129"/>
    <x v="14"/>
    <x v="11"/>
    <n v="82"/>
    <n v="0"/>
    <x v="0"/>
    <n v="222"/>
    <s v="CALAMA"/>
    <s v="E-I-6-10-2022-9"/>
    <x v="1"/>
    <x v="1"/>
  </r>
  <r>
    <n v="9312"/>
    <d v="2022-10-06T00:00:00"/>
    <n v="10"/>
    <n v="6"/>
    <n v="4"/>
    <s v="J"/>
    <s v="L2"/>
    <x v="0"/>
    <s v="E-R"/>
    <s v="E R"/>
    <x v="11"/>
    <x v="1"/>
    <x v="17"/>
    <d v="1899-12-30T10:00:29"/>
    <x v="129"/>
    <x v="4"/>
    <x v="11"/>
    <n v="82"/>
    <n v="1"/>
    <x v="0"/>
    <n v="222"/>
    <s v="CALAMA"/>
    <s v="E-R-6-10-2022-10"/>
    <x v="1"/>
    <x v="1"/>
  </r>
  <r>
    <n v="9315"/>
    <d v="2022-10-06T00:00:00"/>
    <n v="10"/>
    <n v="6"/>
    <n v="4"/>
    <s v="J"/>
    <s v="L2"/>
    <x v="0"/>
    <s v="B-I"/>
    <s v="B I"/>
    <x v="12"/>
    <x v="0"/>
    <x v="18"/>
    <d v="1899-12-30T10:57:24"/>
    <x v="129"/>
    <x v="4"/>
    <x v="12"/>
    <n v="80"/>
    <n v="0"/>
    <x v="0"/>
    <n v="222"/>
    <s v="CALAMA"/>
    <s v="B-I-6-10-2022-10"/>
    <x v="1"/>
    <x v="1"/>
  </r>
  <r>
    <n v="9316"/>
    <d v="2022-10-06T00:00:00"/>
    <n v="10"/>
    <n v="6"/>
    <n v="4"/>
    <s v="J"/>
    <s v="L2"/>
    <x v="0"/>
    <s v="B-R"/>
    <s v="B R"/>
    <x v="12"/>
    <x v="1"/>
    <x v="19"/>
    <d v="1899-12-30T11:45:50"/>
    <x v="129"/>
    <x v="5"/>
    <x v="12"/>
    <n v="80"/>
    <n v="1"/>
    <x v="0"/>
    <n v="222"/>
    <s v="CALAMA"/>
    <s v="B-R-6-10-2022-11"/>
    <x v="1"/>
    <x v="1"/>
  </r>
  <r>
    <n v="9318"/>
    <d v="2022-10-06T00:00:00"/>
    <n v="10"/>
    <n v="6"/>
    <n v="4"/>
    <s v="J"/>
    <s v="L2"/>
    <x v="0"/>
    <s v="M-I"/>
    <s v="M I"/>
    <x v="13"/>
    <x v="0"/>
    <x v="20"/>
    <d v="1899-12-30T12:53:59"/>
    <x v="129"/>
    <x v="6"/>
    <x v="13"/>
    <n v="83"/>
    <n v="0"/>
    <x v="0"/>
    <n v="222"/>
    <s v="CALAMA"/>
    <s v="M-I-6-10-2022-12"/>
    <x v="1"/>
    <x v="1"/>
  </r>
  <r>
    <n v="9319"/>
    <d v="2022-10-06T00:00:00"/>
    <n v="10"/>
    <n v="6"/>
    <n v="4"/>
    <s v="J"/>
    <s v="L2"/>
    <x v="0"/>
    <s v="M-R"/>
    <s v="M R"/>
    <x v="13"/>
    <x v="1"/>
    <x v="21"/>
    <d v="1899-12-30T13:49:28"/>
    <x v="129"/>
    <x v="11"/>
    <x v="13"/>
    <n v="83"/>
    <n v="1"/>
    <x v="0"/>
    <n v="222"/>
    <s v="CALAMA"/>
    <s v="M-R-6-10-2022-13"/>
    <x v="1"/>
    <x v="1"/>
  </r>
  <r>
    <n v="9321"/>
    <d v="2022-10-06T00:00:00"/>
    <n v="10"/>
    <n v="6"/>
    <n v="4"/>
    <s v="J"/>
    <s v="L2"/>
    <x v="0"/>
    <s v="D-I"/>
    <s v="D I"/>
    <x v="14"/>
    <x v="0"/>
    <x v="22"/>
    <d v="1899-12-30T15:16:10"/>
    <x v="129"/>
    <x v="8"/>
    <x v="14"/>
    <n v="81"/>
    <n v="0"/>
    <x v="0"/>
    <n v="222"/>
    <s v="CALAMA"/>
    <s v="D-I-6-10-2022-15"/>
    <x v="1"/>
    <x v="1"/>
  </r>
  <r>
    <n v="9322"/>
    <d v="2022-10-06T00:00:00"/>
    <n v="10"/>
    <n v="6"/>
    <n v="4"/>
    <s v="J"/>
    <s v="L2"/>
    <x v="0"/>
    <s v="D-R"/>
    <s v="D R"/>
    <x v="14"/>
    <x v="1"/>
    <x v="23"/>
    <d v="1899-12-30T16:04:22"/>
    <x v="129"/>
    <x v="12"/>
    <x v="14"/>
    <n v="81"/>
    <n v="1"/>
    <x v="0"/>
    <n v="222"/>
    <s v="CALAMA"/>
    <s v="D-R-6-10-2022-16"/>
    <x v="1"/>
    <x v="1"/>
  </r>
  <r>
    <n v="9324"/>
    <d v="2022-10-06T00:00:00"/>
    <n v="10"/>
    <n v="6"/>
    <n v="4"/>
    <s v="J"/>
    <s v="L2"/>
    <x v="0"/>
    <s v="X-I"/>
    <s v="X I"/>
    <x v="15"/>
    <x v="0"/>
    <x v="24"/>
    <d v="1899-12-30T16:57:55"/>
    <x v="129"/>
    <x v="12"/>
    <x v="15"/>
    <n v="84"/>
    <n v="0"/>
    <x v="0"/>
    <n v="222"/>
    <s v="CALAMA"/>
    <s v="X-I-6-10-2022-16"/>
    <x v="1"/>
    <x v="1"/>
  </r>
  <r>
    <n v="9325"/>
    <d v="2022-10-06T00:00:00"/>
    <n v="10"/>
    <n v="6"/>
    <n v="4"/>
    <s v="J"/>
    <s v="L2"/>
    <x v="0"/>
    <s v="X-R"/>
    <s v="X R"/>
    <x v="15"/>
    <x v="1"/>
    <x v="25"/>
    <d v="1899-12-30T17:46:42"/>
    <x v="129"/>
    <x v="9"/>
    <x v="15"/>
    <n v="84"/>
    <n v="1"/>
    <x v="0"/>
    <n v="222"/>
    <s v="CALAMA"/>
    <s v="X-R-6-10-2022-17"/>
    <x v="1"/>
    <x v="1"/>
  </r>
  <r>
    <n v="9326"/>
    <d v="2022-10-06T00:00:00"/>
    <n v="10"/>
    <n v="6"/>
    <n v="4"/>
    <s v="J"/>
    <s v="L2"/>
    <x v="0"/>
    <s v="X-I"/>
    <s v="X I"/>
    <x v="15"/>
    <x v="0"/>
    <x v="24"/>
    <d v="1899-12-30T18:41:57"/>
    <x v="129"/>
    <x v="13"/>
    <x v="15"/>
    <n v="84"/>
    <n v="0"/>
    <x v="1"/>
    <n v="222"/>
    <s v="CALAMA"/>
    <s v="X-I-6-10-2022-18"/>
    <x v="1"/>
    <x v="1"/>
  </r>
  <r>
    <n v="9604"/>
    <d v="2022-10-06T00:00:00"/>
    <n v="10"/>
    <n v="6"/>
    <n v="4"/>
    <s v="J"/>
    <s v="L2"/>
    <x v="0"/>
    <s v="B-I"/>
    <s v="B I"/>
    <x v="12"/>
    <x v="0"/>
    <x v="18"/>
    <d v="1899-12-30T09:33:55"/>
    <x v="147"/>
    <x v="14"/>
    <x v="12"/>
    <n v="80"/>
    <n v="0"/>
    <x v="0"/>
    <n v="222"/>
    <s v="CALAMA"/>
    <s v="B-I-6-10-2022-9"/>
    <x v="1"/>
    <x v="1"/>
  </r>
  <r>
    <n v="9605"/>
    <d v="2022-10-06T00:00:00"/>
    <n v="10"/>
    <n v="6"/>
    <n v="4"/>
    <s v="J"/>
    <s v="L2"/>
    <x v="0"/>
    <s v="B-R"/>
    <s v="B R"/>
    <x v="12"/>
    <x v="1"/>
    <x v="19"/>
    <d v="1899-12-30T10:21:00"/>
    <x v="147"/>
    <x v="4"/>
    <x v="12"/>
    <n v="80"/>
    <n v="1"/>
    <x v="0"/>
    <n v="222"/>
    <s v="CALAMA"/>
    <s v="B-R-6-10-2022-10"/>
    <x v="1"/>
    <x v="1"/>
  </r>
  <r>
    <n v="9607"/>
    <d v="2022-10-06T00:00:00"/>
    <n v="10"/>
    <n v="6"/>
    <n v="4"/>
    <s v="J"/>
    <s v="L2"/>
    <x v="0"/>
    <s v="M-I"/>
    <s v="M I"/>
    <x v="13"/>
    <x v="0"/>
    <x v="20"/>
    <d v="1899-12-30T11:33:22"/>
    <x v="147"/>
    <x v="5"/>
    <x v="13"/>
    <n v="83"/>
    <n v="0"/>
    <x v="0"/>
    <n v="222"/>
    <s v="CALAMA"/>
    <s v="M-I-6-10-2022-11"/>
    <x v="1"/>
    <x v="1"/>
  </r>
  <r>
    <n v="9608"/>
    <d v="2022-10-06T00:00:00"/>
    <n v="10"/>
    <n v="6"/>
    <n v="4"/>
    <s v="J"/>
    <s v="L2"/>
    <x v="0"/>
    <s v="M-R"/>
    <s v="M R"/>
    <x v="13"/>
    <x v="1"/>
    <x v="21"/>
    <d v="1899-12-30T12:26:21"/>
    <x v="147"/>
    <x v="6"/>
    <x v="13"/>
    <n v="83"/>
    <n v="1"/>
    <x v="0"/>
    <n v="222"/>
    <s v="CALAMA"/>
    <s v="M-R-6-10-2022-12"/>
    <x v="1"/>
    <x v="1"/>
  </r>
  <r>
    <n v="9610"/>
    <d v="2022-10-06T00:00:00"/>
    <n v="10"/>
    <n v="6"/>
    <n v="4"/>
    <s v="J"/>
    <s v="L2"/>
    <x v="0"/>
    <s v="D-I"/>
    <s v="D I"/>
    <x v="14"/>
    <x v="0"/>
    <x v="22"/>
    <d v="1899-12-30T13:35:57"/>
    <x v="147"/>
    <x v="11"/>
    <x v="14"/>
    <n v="81"/>
    <n v="0"/>
    <x v="0"/>
    <n v="222"/>
    <s v="CALAMA"/>
    <s v="D-I-6-10-2022-13"/>
    <x v="1"/>
    <x v="1"/>
  </r>
  <r>
    <n v="9611"/>
    <d v="2022-10-06T00:00:00"/>
    <n v="10"/>
    <n v="6"/>
    <n v="4"/>
    <s v="J"/>
    <s v="L2"/>
    <x v="0"/>
    <s v="D-R"/>
    <s v="D R"/>
    <x v="14"/>
    <x v="1"/>
    <x v="23"/>
    <d v="1899-12-30T14:21:36"/>
    <x v="147"/>
    <x v="7"/>
    <x v="14"/>
    <n v="81"/>
    <n v="1"/>
    <x v="0"/>
    <n v="222"/>
    <s v="CALAMA"/>
    <s v="D-R-6-10-2022-14"/>
    <x v="1"/>
    <x v="1"/>
  </r>
  <r>
    <n v="9613"/>
    <d v="2022-10-06T00:00:00"/>
    <n v="10"/>
    <n v="6"/>
    <n v="4"/>
    <s v="J"/>
    <s v="L2"/>
    <x v="0"/>
    <s v="X-I"/>
    <s v="X I"/>
    <x v="15"/>
    <x v="0"/>
    <x v="24"/>
    <d v="1899-12-30T15:18:21"/>
    <x v="147"/>
    <x v="8"/>
    <x v="15"/>
    <n v="84"/>
    <n v="0"/>
    <x v="0"/>
    <n v="222"/>
    <s v="CALAMA"/>
    <s v="X-I-6-10-2022-15"/>
    <x v="1"/>
    <x v="1"/>
  </r>
  <r>
    <n v="9614"/>
    <d v="2022-10-06T00:00:00"/>
    <n v="10"/>
    <n v="6"/>
    <n v="4"/>
    <s v="J"/>
    <s v="L2"/>
    <x v="0"/>
    <s v="X-R"/>
    <s v="X R"/>
    <x v="15"/>
    <x v="1"/>
    <x v="25"/>
    <d v="1899-12-30T16:12:57"/>
    <x v="147"/>
    <x v="12"/>
    <x v="15"/>
    <n v="84"/>
    <n v="1"/>
    <x v="0"/>
    <n v="222"/>
    <s v="CALAMA"/>
    <s v="X-R-6-10-2022-16"/>
    <x v="1"/>
    <x v="1"/>
  </r>
  <r>
    <n v="9616"/>
    <d v="2022-10-06T00:00:00"/>
    <n v="10"/>
    <n v="6"/>
    <n v="4"/>
    <s v="J"/>
    <s v="L2"/>
    <x v="0"/>
    <s v="E-I"/>
    <s v="E I"/>
    <x v="11"/>
    <x v="0"/>
    <x v="16"/>
    <d v="1899-12-30T17:19:27"/>
    <x v="147"/>
    <x v="9"/>
    <x v="11"/>
    <n v="82"/>
    <n v="0"/>
    <x v="0"/>
    <n v="222"/>
    <s v="CALAMA"/>
    <s v="E-I-6-10-2022-17"/>
    <x v="1"/>
    <x v="1"/>
  </r>
  <r>
    <n v="9617"/>
    <d v="2022-10-06T00:00:00"/>
    <n v="10"/>
    <n v="6"/>
    <n v="4"/>
    <s v="J"/>
    <s v="L2"/>
    <x v="0"/>
    <s v="E-R"/>
    <s v="E R"/>
    <x v="11"/>
    <x v="1"/>
    <x v="17"/>
    <d v="1899-12-30T18:14:33"/>
    <x v="147"/>
    <x v="13"/>
    <x v="11"/>
    <n v="82"/>
    <n v="1"/>
    <x v="1"/>
    <n v="222"/>
    <s v="CALAMA"/>
    <s v="E-R-6-10-2022-18"/>
    <x v="1"/>
    <x v="1"/>
  </r>
  <r>
    <n v="9618"/>
    <d v="2022-10-06T00:00:00"/>
    <n v="10"/>
    <n v="6"/>
    <n v="4"/>
    <s v="J"/>
    <s v="L2"/>
    <x v="0"/>
    <s v="B-R"/>
    <s v="B R"/>
    <x v="12"/>
    <x v="1"/>
    <x v="19"/>
    <d v="1899-12-30T19:04:06"/>
    <x v="147"/>
    <x v="10"/>
    <x v="12"/>
    <n v="80"/>
    <n v="1"/>
    <x v="1"/>
    <n v="222"/>
    <s v="CALAMA"/>
    <s v="B-R-6-10-2022-19"/>
    <x v="1"/>
    <x v="1"/>
  </r>
  <r>
    <n v="9619"/>
    <d v="2022-10-06T00:00:00"/>
    <n v="10"/>
    <n v="6"/>
    <n v="4"/>
    <s v="J"/>
    <s v="L2"/>
    <x v="0"/>
    <s v="B-I"/>
    <s v="B I"/>
    <x v="12"/>
    <x v="0"/>
    <x v="18"/>
    <d v="1899-12-30T19:05:10"/>
    <x v="147"/>
    <x v="10"/>
    <x v="12"/>
    <n v="80"/>
    <n v="0"/>
    <x v="0"/>
    <n v="222"/>
    <s v="CALAMA"/>
    <s v="B-I-6-10-2022-19"/>
    <x v="1"/>
    <x v="1"/>
  </r>
  <r>
    <n v="9622"/>
    <d v="2022-10-06T00:00:00"/>
    <n v="10"/>
    <n v="6"/>
    <n v="4"/>
    <s v="J"/>
    <s v="L2"/>
    <x v="0"/>
    <s v="B-R"/>
    <s v="B R"/>
    <x v="12"/>
    <x v="1"/>
    <x v="19"/>
    <d v="1899-12-30T21:38:18"/>
    <x v="147"/>
    <x v="15"/>
    <x v="12"/>
    <n v="80"/>
    <n v="1"/>
    <x v="1"/>
    <n v="222"/>
    <s v="CALAMA"/>
    <s v="B-R-6-10-2022-21"/>
    <x v="1"/>
    <x v="1"/>
  </r>
  <r>
    <n v="11194"/>
    <d v="2022-10-04T00:00:00"/>
    <n v="10"/>
    <n v="4"/>
    <n v="2"/>
    <s v="M"/>
    <s v="L2"/>
    <x v="0"/>
    <s v="M-I"/>
    <s v="M I"/>
    <x v="13"/>
    <x v="0"/>
    <x v="20"/>
    <d v="1899-12-30T13:53:30"/>
    <x v="131"/>
    <x v="11"/>
    <x v="13"/>
    <n v="83"/>
    <n v="0"/>
    <x v="1"/>
    <n v="222"/>
    <s v="CALAMA"/>
    <s v="M-I-4-10-2022-13"/>
    <x v="0"/>
    <x v="0"/>
  </r>
  <r>
    <n v="11660"/>
    <d v="2022-10-04T00:00:00"/>
    <n v="10"/>
    <n v="4"/>
    <n v="2"/>
    <s v="M"/>
    <s v="L2"/>
    <x v="0"/>
    <s v="M-R"/>
    <s v="M R"/>
    <x v="13"/>
    <x v="1"/>
    <x v="21"/>
    <d v="1899-12-30T14:31:22"/>
    <x v="118"/>
    <x v="7"/>
    <x v="13"/>
    <n v="83"/>
    <n v="1"/>
    <x v="0"/>
    <n v="222"/>
    <s v="CALAMA"/>
    <s v="M-R-4-10-2022-14"/>
    <x v="0"/>
    <x v="0"/>
  </r>
  <r>
    <n v="17655"/>
    <d v="2022-10-04T00:00:00"/>
    <n v="10"/>
    <n v="4"/>
    <n v="2"/>
    <s v="M"/>
    <s v="L2"/>
    <x v="0"/>
    <s v="E-I"/>
    <s v="E I"/>
    <x v="11"/>
    <x v="0"/>
    <x v="16"/>
    <d v="1899-12-30T14:39:42"/>
    <x v="130"/>
    <x v="7"/>
    <x v="11"/>
    <n v="82"/>
    <n v="0"/>
    <x v="0"/>
    <n v="222"/>
    <s v="CALAMA"/>
    <s v="E-I-4-10-2022-14"/>
    <x v="0"/>
    <x v="0"/>
  </r>
  <r>
    <n v="12240"/>
    <d v="2022-10-04T00:00:00"/>
    <n v="10"/>
    <n v="4"/>
    <n v="2"/>
    <s v="M"/>
    <s v="L2"/>
    <x v="0"/>
    <s v="E-R"/>
    <s v="E R"/>
    <x v="11"/>
    <x v="1"/>
    <x v="17"/>
    <d v="1899-12-30T14:59:16"/>
    <x v="122"/>
    <x v="7"/>
    <x v="11"/>
    <n v="82"/>
    <n v="1"/>
    <x v="0"/>
    <n v="222"/>
    <s v="CALAMA"/>
    <s v="E-R-4-10-2022-14"/>
    <x v="0"/>
    <x v="0"/>
  </r>
  <r>
    <n v="5247"/>
    <d v="2022-10-04T00:00:00"/>
    <n v="10"/>
    <n v="4"/>
    <n v="2"/>
    <s v="M"/>
    <s v="L2"/>
    <x v="0"/>
    <s v="B-I"/>
    <s v="B I"/>
    <x v="12"/>
    <x v="0"/>
    <x v="18"/>
    <d v="1899-12-30T14:52:52"/>
    <x v="135"/>
    <x v="7"/>
    <x v="12"/>
    <n v="80"/>
    <n v="0"/>
    <x v="0"/>
    <n v="222"/>
    <s v="CALAMA"/>
    <s v="B-I-4-10-2022-14"/>
    <x v="0"/>
    <x v="0"/>
  </r>
  <r>
    <n v="3592"/>
    <d v="2022-10-04T00:00:00"/>
    <n v="10"/>
    <n v="4"/>
    <n v="2"/>
    <s v="M"/>
    <s v="L2"/>
    <x v="0"/>
    <s v="B-R"/>
    <s v="B R"/>
    <x v="12"/>
    <x v="1"/>
    <x v="19"/>
    <d v="1899-12-30T14:41:36"/>
    <x v="141"/>
    <x v="7"/>
    <x v="12"/>
    <n v="80"/>
    <n v="1"/>
    <x v="0"/>
    <n v="222"/>
    <s v="CALAMA"/>
    <s v="B-R-4-10-2022-14"/>
    <x v="0"/>
    <x v="0"/>
  </r>
  <r>
    <n v="7967"/>
    <d v="2022-10-04T00:00:00"/>
    <n v="10"/>
    <n v="4"/>
    <n v="2"/>
    <s v="M"/>
    <s v="L2"/>
    <x v="0"/>
    <s v="M-I"/>
    <s v="M I"/>
    <x v="13"/>
    <x v="0"/>
    <x v="20"/>
    <d v="1899-12-30T13:55:32"/>
    <x v="139"/>
    <x v="11"/>
    <x v="13"/>
    <n v="83"/>
    <n v="0"/>
    <x v="0"/>
    <n v="222"/>
    <s v="CALAMA"/>
    <s v="M-I-4-10-2022-13"/>
    <x v="0"/>
    <x v="0"/>
  </r>
  <r>
    <n v="7968"/>
    <d v="2022-10-04T00:00:00"/>
    <n v="10"/>
    <n v="4"/>
    <n v="2"/>
    <s v="M"/>
    <s v="L2"/>
    <x v="0"/>
    <s v="M-R"/>
    <s v="M R"/>
    <x v="13"/>
    <x v="1"/>
    <x v="21"/>
    <d v="1899-12-30T14:47:05"/>
    <x v="139"/>
    <x v="7"/>
    <x v="13"/>
    <n v="83"/>
    <n v="1"/>
    <x v="0"/>
    <n v="222"/>
    <s v="CALAMA"/>
    <s v="M-R-4-10-2022-14"/>
    <x v="0"/>
    <x v="0"/>
  </r>
  <r>
    <n v="8422"/>
    <d v="2022-10-04T00:00:00"/>
    <n v="10"/>
    <n v="4"/>
    <n v="2"/>
    <s v="M"/>
    <s v="L2"/>
    <x v="0"/>
    <s v="D-I"/>
    <s v="D I"/>
    <x v="14"/>
    <x v="0"/>
    <x v="22"/>
    <d v="1899-12-30T15:15:31"/>
    <x v="119"/>
    <x v="8"/>
    <x v="14"/>
    <n v="81"/>
    <n v="0"/>
    <x v="0"/>
    <n v="222"/>
    <s v="CALAMA"/>
    <s v="D-I-4-10-2022-15"/>
    <x v="0"/>
    <x v="0"/>
  </r>
  <r>
    <n v="11198"/>
    <d v="2022-10-04T00:00:00"/>
    <n v="10"/>
    <n v="4"/>
    <n v="2"/>
    <s v="M"/>
    <s v="L2"/>
    <x v="0"/>
    <s v="D-R"/>
    <s v="D R"/>
    <x v="14"/>
    <x v="1"/>
    <x v="23"/>
    <d v="1899-12-30T15:21:07"/>
    <x v="131"/>
    <x v="8"/>
    <x v="14"/>
    <n v="81"/>
    <n v="1"/>
    <x v="0"/>
    <n v="222"/>
    <s v="CALAMA"/>
    <s v="D-R-4-10-2022-15"/>
    <x v="0"/>
    <x v="0"/>
  </r>
  <r>
    <n v="2898"/>
    <d v="2022-10-04T00:00:00"/>
    <n v="10"/>
    <n v="4"/>
    <n v="2"/>
    <s v="M"/>
    <s v="L2"/>
    <x v="0"/>
    <s v="X-I"/>
    <s v="X I"/>
    <x v="15"/>
    <x v="0"/>
    <x v="24"/>
    <d v="1899-12-30T14:18:26"/>
    <x v="132"/>
    <x v="7"/>
    <x v="15"/>
    <n v="84"/>
    <n v="0"/>
    <x v="0"/>
    <n v="222"/>
    <s v="CALAMA"/>
    <s v="X-I-4-10-2022-14"/>
    <x v="0"/>
    <x v="0"/>
  </r>
  <r>
    <n v="17653"/>
    <d v="2022-10-04T00:00:00"/>
    <n v="10"/>
    <n v="4"/>
    <n v="2"/>
    <s v="M"/>
    <s v="L2"/>
    <x v="0"/>
    <s v="X-R"/>
    <s v="X R"/>
    <x v="15"/>
    <x v="1"/>
    <x v="25"/>
    <d v="1899-12-30T13:08:40"/>
    <x v="130"/>
    <x v="11"/>
    <x v="15"/>
    <n v="84"/>
    <n v="1"/>
    <x v="0"/>
    <n v="222"/>
    <s v="CALAMA"/>
    <s v="X-R-4-10-2022-13"/>
    <x v="0"/>
    <x v="0"/>
  </r>
  <r>
    <n v="10015"/>
    <d v="2022-10-06T00:00:00"/>
    <n v="10"/>
    <n v="6"/>
    <n v="4"/>
    <s v="J"/>
    <s v="L2"/>
    <x v="0"/>
    <s v="B-I"/>
    <s v="B I"/>
    <x v="12"/>
    <x v="0"/>
    <x v="18"/>
    <d v="1899-12-30T07:34:01"/>
    <x v="134"/>
    <x v="0"/>
    <x v="12"/>
    <n v="80"/>
    <n v="0"/>
    <x v="0"/>
    <n v="222"/>
    <s v="CALAMA"/>
    <s v="B-I-6-10-2022-7"/>
    <x v="1"/>
    <x v="1"/>
  </r>
  <r>
    <n v="10016"/>
    <d v="2022-10-06T00:00:00"/>
    <n v="10"/>
    <n v="6"/>
    <n v="4"/>
    <s v="J"/>
    <s v="L2"/>
    <x v="0"/>
    <s v="B-R"/>
    <s v="B R"/>
    <x v="12"/>
    <x v="1"/>
    <x v="19"/>
    <d v="1899-12-30T08:30:33"/>
    <x v="134"/>
    <x v="1"/>
    <x v="12"/>
    <n v="80"/>
    <n v="1"/>
    <x v="0"/>
    <n v="222"/>
    <s v="CALAMA"/>
    <s v="B-R-6-10-2022-8"/>
    <x v="1"/>
    <x v="1"/>
  </r>
  <r>
    <n v="10018"/>
    <d v="2022-10-06T00:00:00"/>
    <n v="10"/>
    <n v="6"/>
    <n v="4"/>
    <s v="J"/>
    <s v="L2"/>
    <x v="0"/>
    <s v="M-I"/>
    <s v="M I"/>
    <x v="13"/>
    <x v="0"/>
    <x v="20"/>
    <d v="1899-12-30T09:56:17"/>
    <x v="134"/>
    <x v="14"/>
    <x v="13"/>
    <n v="83"/>
    <n v="0"/>
    <x v="0"/>
    <n v="222"/>
    <s v="CALAMA"/>
    <s v="M-I-6-10-2022-9"/>
    <x v="1"/>
    <x v="1"/>
  </r>
  <r>
    <n v="10019"/>
    <d v="2022-10-06T00:00:00"/>
    <n v="10"/>
    <n v="6"/>
    <n v="4"/>
    <s v="J"/>
    <s v="L2"/>
    <x v="0"/>
    <s v="M-R"/>
    <s v="M R"/>
    <x v="13"/>
    <x v="1"/>
    <x v="21"/>
    <d v="1899-12-30T10:46:27"/>
    <x v="134"/>
    <x v="4"/>
    <x v="13"/>
    <n v="83"/>
    <n v="1"/>
    <x v="0"/>
    <n v="222"/>
    <s v="CALAMA"/>
    <s v="M-R-6-10-2022-10"/>
    <x v="1"/>
    <x v="1"/>
  </r>
  <r>
    <n v="10023"/>
    <d v="2022-10-06T00:00:00"/>
    <n v="10"/>
    <n v="6"/>
    <n v="4"/>
    <s v="J"/>
    <s v="L2"/>
    <x v="0"/>
    <s v="D-I"/>
    <s v="D I"/>
    <x v="14"/>
    <x v="0"/>
    <x v="22"/>
    <d v="1899-12-30T11:58:35"/>
    <x v="134"/>
    <x v="5"/>
    <x v="14"/>
    <n v="81"/>
    <n v="0"/>
    <x v="0"/>
    <n v="222"/>
    <s v="CALAMA"/>
    <s v="D-I-6-10-2022-11"/>
    <x v="1"/>
    <x v="1"/>
  </r>
  <r>
    <n v="10024"/>
    <d v="2022-10-06T00:00:00"/>
    <n v="10"/>
    <n v="6"/>
    <n v="4"/>
    <s v="J"/>
    <s v="L2"/>
    <x v="0"/>
    <s v="D-R"/>
    <s v="D R"/>
    <x v="14"/>
    <x v="1"/>
    <x v="23"/>
    <d v="1899-12-30T12:43:35"/>
    <x v="134"/>
    <x v="6"/>
    <x v="14"/>
    <n v="81"/>
    <n v="1"/>
    <x v="0"/>
    <n v="222"/>
    <s v="CALAMA"/>
    <s v="D-R-6-10-2022-12"/>
    <x v="1"/>
    <x v="1"/>
  </r>
  <r>
    <n v="10025"/>
    <d v="2022-10-06T00:00:00"/>
    <n v="10"/>
    <n v="6"/>
    <n v="4"/>
    <s v="J"/>
    <s v="L2"/>
    <x v="0"/>
    <s v="X-I"/>
    <s v="X I"/>
    <x v="15"/>
    <x v="0"/>
    <x v="24"/>
    <d v="1899-12-30T13:59:50"/>
    <x v="134"/>
    <x v="11"/>
    <x v="15"/>
    <n v="84"/>
    <n v="0"/>
    <x v="0"/>
    <n v="222"/>
    <s v="CALAMA"/>
    <s v="X-I-6-10-2022-13"/>
    <x v="1"/>
    <x v="1"/>
  </r>
  <r>
    <n v="10026"/>
    <d v="2022-10-06T00:00:00"/>
    <n v="10"/>
    <n v="6"/>
    <n v="4"/>
    <s v="J"/>
    <s v="L2"/>
    <x v="0"/>
    <s v="X-R"/>
    <s v="X R"/>
    <x v="15"/>
    <x v="1"/>
    <x v="25"/>
    <d v="1899-12-30T14:47:54"/>
    <x v="134"/>
    <x v="7"/>
    <x v="15"/>
    <n v="84"/>
    <n v="1"/>
    <x v="0"/>
    <n v="222"/>
    <s v="CALAMA"/>
    <s v="X-R-6-10-2022-14"/>
    <x v="1"/>
    <x v="1"/>
  </r>
  <r>
    <n v="10733"/>
    <d v="2022-10-06T00:00:00"/>
    <n v="10"/>
    <n v="6"/>
    <n v="4"/>
    <s v="J"/>
    <s v="L2"/>
    <x v="0"/>
    <s v="E-I"/>
    <s v="E I"/>
    <x v="11"/>
    <x v="0"/>
    <x v="16"/>
    <d v="1899-12-30T07:11:01"/>
    <x v="148"/>
    <x v="0"/>
    <x v="11"/>
    <n v="82"/>
    <n v="0"/>
    <x v="0"/>
    <n v="222"/>
    <s v="CALAMA"/>
    <s v="E-I-6-10-2022-7"/>
    <x v="1"/>
    <x v="1"/>
  </r>
  <r>
    <n v="10734"/>
    <d v="2022-10-06T00:00:00"/>
    <n v="10"/>
    <n v="6"/>
    <n v="4"/>
    <s v="J"/>
    <s v="L2"/>
    <x v="0"/>
    <s v="E-R"/>
    <s v="E R"/>
    <x v="11"/>
    <x v="1"/>
    <x v="17"/>
    <d v="1899-12-30T08:00:34"/>
    <x v="148"/>
    <x v="1"/>
    <x v="11"/>
    <n v="82"/>
    <n v="1"/>
    <x v="0"/>
    <n v="222"/>
    <s v="CALAMA"/>
    <s v="E-R-6-10-2022-8"/>
    <x v="1"/>
    <x v="1"/>
  </r>
  <r>
    <n v="10736"/>
    <d v="2022-10-06T00:00:00"/>
    <n v="10"/>
    <n v="6"/>
    <n v="4"/>
    <s v="J"/>
    <s v="L2"/>
    <x v="0"/>
    <s v="B-I"/>
    <s v="B I"/>
    <x v="12"/>
    <x v="0"/>
    <x v="18"/>
    <d v="1899-12-30T09:12:16"/>
    <x v="148"/>
    <x v="14"/>
    <x v="12"/>
    <n v="80"/>
    <n v="0"/>
    <x v="0"/>
    <n v="222"/>
    <s v="CALAMA"/>
    <s v="B-I-6-10-2022-9"/>
    <x v="1"/>
    <x v="1"/>
  </r>
  <r>
    <n v="10737"/>
    <d v="2022-10-06T00:00:00"/>
    <n v="10"/>
    <n v="6"/>
    <n v="4"/>
    <s v="J"/>
    <s v="L2"/>
    <x v="0"/>
    <s v="B-R"/>
    <s v="B R"/>
    <x v="12"/>
    <x v="1"/>
    <x v="19"/>
    <d v="1899-12-30T10:01:06"/>
    <x v="148"/>
    <x v="4"/>
    <x v="12"/>
    <n v="80"/>
    <n v="1"/>
    <x v="0"/>
    <n v="222"/>
    <s v="CALAMA"/>
    <s v="B-R-6-10-2022-10"/>
    <x v="1"/>
    <x v="1"/>
  </r>
  <r>
    <n v="10741"/>
    <d v="2022-10-06T00:00:00"/>
    <n v="10"/>
    <n v="6"/>
    <n v="4"/>
    <s v="J"/>
    <s v="L2"/>
    <x v="0"/>
    <s v="M-I"/>
    <s v="M I"/>
    <x v="13"/>
    <x v="0"/>
    <x v="20"/>
    <d v="1899-12-30T11:14:05"/>
    <x v="148"/>
    <x v="5"/>
    <x v="13"/>
    <n v="83"/>
    <n v="0"/>
    <x v="0"/>
    <n v="222"/>
    <s v="CALAMA"/>
    <s v="M-I-6-10-2022-11"/>
    <x v="1"/>
    <x v="1"/>
  </r>
  <r>
    <n v="10742"/>
    <d v="2022-10-06T00:00:00"/>
    <n v="10"/>
    <n v="6"/>
    <n v="4"/>
    <s v="J"/>
    <s v="L2"/>
    <x v="0"/>
    <s v="M-R"/>
    <s v="M R"/>
    <x v="13"/>
    <x v="1"/>
    <x v="21"/>
    <d v="1899-12-30T12:05:17"/>
    <x v="148"/>
    <x v="6"/>
    <x v="13"/>
    <n v="83"/>
    <n v="1"/>
    <x v="0"/>
    <n v="222"/>
    <s v="CALAMA"/>
    <s v="M-R-6-10-2022-12"/>
    <x v="1"/>
    <x v="1"/>
  </r>
  <r>
    <n v="10745"/>
    <d v="2022-10-06T00:00:00"/>
    <n v="10"/>
    <n v="6"/>
    <n v="4"/>
    <s v="J"/>
    <s v="L2"/>
    <x v="0"/>
    <s v="D-I"/>
    <s v="D I"/>
    <x v="14"/>
    <x v="0"/>
    <x v="22"/>
    <d v="1899-12-30T13:16:04"/>
    <x v="148"/>
    <x v="11"/>
    <x v="14"/>
    <n v="81"/>
    <n v="0"/>
    <x v="0"/>
    <n v="222"/>
    <s v="CALAMA"/>
    <s v="D-I-6-10-2022-13"/>
    <x v="1"/>
    <x v="1"/>
  </r>
  <r>
    <n v="10746"/>
    <d v="2022-10-06T00:00:00"/>
    <n v="10"/>
    <n v="6"/>
    <n v="4"/>
    <s v="J"/>
    <s v="L2"/>
    <x v="0"/>
    <s v="D-R"/>
    <s v="D R"/>
    <x v="14"/>
    <x v="1"/>
    <x v="23"/>
    <d v="1899-12-30T14:02:08"/>
    <x v="148"/>
    <x v="7"/>
    <x v="14"/>
    <n v="81"/>
    <n v="1"/>
    <x v="0"/>
    <n v="222"/>
    <s v="CALAMA"/>
    <s v="D-R-6-10-2022-14"/>
    <x v="1"/>
    <x v="1"/>
  </r>
  <r>
    <n v="10749"/>
    <d v="2022-10-06T00:00:00"/>
    <n v="10"/>
    <n v="6"/>
    <n v="4"/>
    <s v="J"/>
    <s v="L2"/>
    <x v="0"/>
    <s v="X-I"/>
    <s v="X I"/>
    <x v="15"/>
    <x v="0"/>
    <x v="24"/>
    <d v="1899-12-30T14:57:52"/>
    <x v="148"/>
    <x v="7"/>
    <x v="15"/>
    <n v="84"/>
    <n v="0"/>
    <x v="0"/>
    <n v="222"/>
    <s v="CALAMA"/>
    <s v="X-I-6-10-2022-14"/>
    <x v="1"/>
    <x v="1"/>
  </r>
  <r>
    <n v="10750"/>
    <d v="2022-10-06T00:00:00"/>
    <n v="10"/>
    <n v="6"/>
    <n v="4"/>
    <s v="J"/>
    <s v="L2"/>
    <x v="0"/>
    <s v="X-R"/>
    <s v="X R"/>
    <x v="15"/>
    <x v="1"/>
    <x v="25"/>
    <d v="1899-12-30T15:46:42"/>
    <x v="148"/>
    <x v="8"/>
    <x v="15"/>
    <n v="84"/>
    <n v="1"/>
    <x v="0"/>
    <n v="222"/>
    <s v="CALAMA"/>
    <s v="X-R-6-10-2022-15"/>
    <x v="1"/>
    <x v="1"/>
  </r>
  <r>
    <n v="10753"/>
    <d v="2022-10-06T00:00:00"/>
    <n v="10"/>
    <n v="6"/>
    <n v="4"/>
    <s v="J"/>
    <s v="L2"/>
    <x v="0"/>
    <s v="E-I"/>
    <s v="E I"/>
    <x v="11"/>
    <x v="0"/>
    <x v="16"/>
    <d v="1899-12-30T16:50:04"/>
    <x v="148"/>
    <x v="12"/>
    <x v="11"/>
    <n v="82"/>
    <n v="0"/>
    <x v="0"/>
    <n v="222"/>
    <s v="CALAMA"/>
    <s v="E-I-6-10-2022-16"/>
    <x v="1"/>
    <x v="1"/>
  </r>
  <r>
    <n v="10754"/>
    <d v="2022-10-06T00:00:00"/>
    <n v="10"/>
    <n v="6"/>
    <n v="4"/>
    <s v="J"/>
    <s v="L2"/>
    <x v="0"/>
    <s v="E-R"/>
    <s v="E R"/>
    <x v="11"/>
    <x v="1"/>
    <x v="17"/>
    <d v="1899-12-30T17:39:44"/>
    <x v="148"/>
    <x v="9"/>
    <x v="11"/>
    <n v="82"/>
    <n v="1"/>
    <x v="0"/>
    <n v="222"/>
    <s v="CALAMA"/>
    <s v="E-R-6-10-2022-17"/>
    <x v="1"/>
    <x v="1"/>
  </r>
  <r>
    <n v="10757"/>
    <d v="2022-10-06T00:00:00"/>
    <n v="10"/>
    <n v="6"/>
    <n v="4"/>
    <s v="J"/>
    <s v="L2"/>
    <x v="0"/>
    <s v="B-I"/>
    <s v="B I"/>
    <x v="12"/>
    <x v="0"/>
    <x v="18"/>
    <d v="1899-12-30T18:32:16"/>
    <x v="148"/>
    <x v="13"/>
    <x v="12"/>
    <n v="80"/>
    <n v="0"/>
    <x v="0"/>
    <n v="222"/>
    <s v="CALAMA"/>
    <s v="B-I-6-10-2022-18"/>
    <x v="1"/>
    <x v="1"/>
  </r>
  <r>
    <n v="10758"/>
    <d v="2022-10-06T00:00:00"/>
    <n v="10"/>
    <n v="6"/>
    <n v="4"/>
    <s v="J"/>
    <s v="L2"/>
    <x v="0"/>
    <s v="B-R"/>
    <s v="B R"/>
    <x v="12"/>
    <x v="1"/>
    <x v="19"/>
    <d v="1899-12-30T19:20:03"/>
    <x v="148"/>
    <x v="10"/>
    <x v="12"/>
    <n v="80"/>
    <n v="1"/>
    <x v="0"/>
    <n v="222"/>
    <s v="CALAMA"/>
    <s v="B-R-6-10-2022-19"/>
    <x v="1"/>
    <x v="1"/>
  </r>
  <r>
    <n v="11183"/>
    <d v="2022-10-04T00:00:00"/>
    <n v="10"/>
    <n v="4"/>
    <n v="2"/>
    <s v="M"/>
    <s v="L2"/>
    <x v="0"/>
    <s v="D-R"/>
    <s v="D R"/>
    <x v="14"/>
    <x v="1"/>
    <x v="23"/>
    <d v="1899-12-30T07:58:50"/>
    <x v="131"/>
    <x v="0"/>
    <x v="14"/>
    <n v="81"/>
    <n v="1"/>
    <x v="1"/>
    <n v="222"/>
    <s v="CALAMA"/>
    <s v="D-R-4-10-2022-7"/>
    <x v="1"/>
    <x v="1"/>
  </r>
  <r>
    <n v="8833"/>
    <d v="2022-10-04T00:00:00"/>
    <n v="10"/>
    <n v="4"/>
    <n v="2"/>
    <s v="M"/>
    <s v="L2"/>
    <x v="0"/>
    <s v="E-I"/>
    <s v="E I"/>
    <x v="11"/>
    <x v="0"/>
    <x v="16"/>
    <d v="1899-12-30T15:12:41"/>
    <x v="146"/>
    <x v="8"/>
    <x v="11"/>
    <n v="82"/>
    <n v="0"/>
    <x v="0"/>
    <n v="222"/>
    <s v="CALAMA"/>
    <s v="E-I-4-10-2022-15"/>
    <x v="0"/>
    <x v="0"/>
  </r>
  <r>
    <n v="17656"/>
    <d v="2022-10-04T00:00:00"/>
    <n v="10"/>
    <n v="4"/>
    <n v="2"/>
    <s v="M"/>
    <s v="L2"/>
    <x v="0"/>
    <s v="E-R"/>
    <s v="E R"/>
    <x v="11"/>
    <x v="1"/>
    <x v="17"/>
    <d v="1899-12-30T15:34:01"/>
    <x v="130"/>
    <x v="8"/>
    <x v="11"/>
    <n v="82"/>
    <n v="1"/>
    <x v="0"/>
    <n v="222"/>
    <s v="CALAMA"/>
    <s v="E-R-4-10-2022-15"/>
    <x v="0"/>
    <x v="0"/>
  </r>
  <r>
    <n v="7063"/>
    <d v="2022-10-04T00:00:00"/>
    <n v="10"/>
    <n v="4"/>
    <n v="2"/>
    <s v="M"/>
    <s v="L2"/>
    <x v="0"/>
    <s v="B-I"/>
    <s v="B I"/>
    <x v="12"/>
    <x v="0"/>
    <x v="18"/>
    <d v="1899-12-30T15:12:39"/>
    <x v="133"/>
    <x v="8"/>
    <x v="12"/>
    <n v="80"/>
    <n v="0"/>
    <x v="0"/>
    <n v="222"/>
    <s v="CALAMA"/>
    <s v="B-I-4-10-2022-15"/>
    <x v="0"/>
    <x v="0"/>
  </r>
  <r>
    <n v="17037"/>
    <d v="2022-10-04T00:00:00"/>
    <n v="10"/>
    <n v="4"/>
    <n v="2"/>
    <s v="M"/>
    <s v="L2"/>
    <x v="0"/>
    <s v="B-R"/>
    <s v="B R"/>
    <x v="12"/>
    <x v="1"/>
    <x v="19"/>
    <d v="1899-12-30T15:03:54"/>
    <x v="116"/>
    <x v="8"/>
    <x v="12"/>
    <n v="80"/>
    <n v="1"/>
    <x v="0"/>
    <n v="222"/>
    <s v="CALAMA"/>
    <s v="B-R-4-10-2022-15"/>
    <x v="0"/>
    <x v="0"/>
  </r>
  <r>
    <n v="13492"/>
    <d v="2022-10-04T00:00:00"/>
    <n v="10"/>
    <n v="4"/>
    <n v="2"/>
    <s v="M"/>
    <s v="L2"/>
    <x v="0"/>
    <s v="M-I"/>
    <s v="M I"/>
    <x v="13"/>
    <x v="0"/>
    <x v="20"/>
    <d v="1899-12-30T14:15:02"/>
    <x v="136"/>
    <x v="7"/>
    <x v="13"/>
    <n v="83"/>
    <n v="0"/>
    <x v="0"/>
    <n v="222"/>
    <s v="CALAMA"/>
    <s v="M-I-4-10-2022-14"/>
    <x v="0"/>
    <x v="0"/>
  </r>
  <r>
    <n v="13493"/>
    <d v="2022-10-04T00:00:00"/>
    <n v="10"/>
    <n v="4"/>
    <n v="2"/>
    <s v="M"/>
    <s v="L2"/>
    <x v="0"/>
    <s v="M-R"/>
    <s v="M R"/>
    <x v="13"/>
    <x v="1"/>
    <x v="21"/>
    <d v="1899-12-30T15:07:10"/>
    <x v="136"/>
    <x v="8"/>
    <x v="13"/>
    <n v="83"/>
    <n v="1"/>
    <x v="0"/>
    <n v="222"/>
    <s v="CALAMA"/>
    <s v="M-R-4-10-2022-15"/>
    <x v="0"/>
    <x v="0"/>
  </r>
  <r>
    <n v="9983"/>
    <d v="2022-10-04T00:00:00"/>
    <n v="10"/>
    <n v="4"/>
    <n v="2"/>
    <s v="M"/>
    <s v="L2"/>
    <x v="0"/>
    <s v="M-I"/>
    <s v="M I"/>
    <x v="13"/>
    <x v="0"/>
    <x v="20"/>
    <d v="1899-12-30T14:36:06"/>
    <x v="134"/>
    <x v="7"/>
    <x v="13"/>
    <n v="83"/>
    <n v="0"/>
    <x v="0"/>
    <n v="222"/>
    <s v="CALAMA"/>
    <s v="M-I-4-10-2022-14"/>
    <x v="0"/>
    <x v="0"/>
  </r>
  <r>
    <n v="429"/>
    <d v="2022-10-04T00:00:00"/>
    <n v="10"/>
    <n v="4"/>
    <n v="2"/>
    <s v="M"/>
    <s v="L2"/>
    <x v="0"/>
    <s v="M-R"/>
    <s v="M R"/>
    <x v="13"/>
    <x v="1"/>
    <x v="21"/>
    <d v="1899-12-30T15:10:42"/>
    <x v="127"/>
    <x v="8"/>
    <x v="13"/>
    <n v="83"/>
    <n v="1"/>
    <x v="1"/>
    <n v="222"/>
    <s v="CALAMA"/>
    <s v="M-R-4-10-2022-15"/>
    <x v="0"/>
    <x v="0"/>
  </r>
  <r>
    <n v="1273"/>
    <d v="2022-10-04T00:00:00"/>
    <n v="10"/>
    <n v="4"/>
    <n v="2"/>
    <s v="M"/>
    <s v="L2"/>
    <x v="0"/>
    <s v="D-I"/>
    <s v="D I"/>
    <x v="14"/>
    <x v="0"/>
    <x v="22"/>
    <d v="1899-12-30T15:35:49"/>
    <x v="137"/>
    <x v="8"/>
    <x v="14"/>
    <n v="81"/>
    <n v="0"/>
    <x v="0"/>
    <n v="222"/>
    <s v="CALAMA"/>
    <s v="D-I-4-10-2022-15"/>
    <x v="0"/>
    <x v="0"/>
  </r>
  <r>
    <n v="14776"/>
    <d v="2022-10-04T00:00:00"/>
    <n v="10"/>
    <n v="4"/>
    <n v="2"/>
    <s v="M"/>
    <s v="L2"/>
    <x v="0"/>
    <s v="D-R"/>
    <s v="D R"/>
    <x v="14"/>
    <x v="1"/>
    <x v="23"/>
    <d v="1899-12-30T15:32:10"/>
    <x v="128"/>
    <x v="8"/>
    <x v="14"/>
    <n v="81"/>
    <n v="1"/>
    <x v="1"/>
    <n v="222"/>
    <s v="CALAMA"/>
    <s v="D-R-4-10-2022-15"/>
    <x v="0"/>
    <x v="0"/>
  </r>
  <r>
    <n v="13850"/>
    <d v="2022-10-04T00:00:00"/>
    <n v="10"/>
    <n v="4"/>
    <n v="2"/>
    <s v="M"/>
    <s v="L2"/>
    <x v="0"/>
    <s v="X-I"/>
    <s v="X I"/>
    <x v="15"/>
    <x v="0"/>
    <x v="24"/>
    <d v="1899-12-30T14:38:00"/>
    <x v="114"/>
    <x v="7"/>
    <x v="15"/>
    <n v="84"/>
    <n v="0"/>
    <x v="0"/>
    <n v="222"/>
    <s v="CALAMA"/>
    <s v="X-I-4-10-2022-14"/>
    <x v="0"/>
    <x v="0"/>
  </r>
  <r>
    <n v="7061"/>
    <d v="2022-10-04T00:00:00"/>
    <n v="10"/>
    <n v="4"/>
    <n v="2"/>
    <s v="M"/>
    <s v="L2"/>
    <x v="0"/>
    <s v="X-R"/>
    <s v="X R"/>
    <x v="15"/>
    <x v="1"/>
    <x v="25"/>
    <d v="1899-12-30T13:33:44"/>
    <x v="133"/>
    <x v="11"/>
    <x v="15"/>
    <n v="84"/>
    <n v="1"/>
    <x v="0"/>
    <n v="222"/>
    <s v="CALAMA"/>
    <s v="X-R-4-10-2022-13"/>
    <x v="0"/>
    <x v="0"/>
  </r>
  <r>
    <n v="7611"/>
    <d v="2022-10-04T00:00:00"/>
    <n v="10"/>
    <n v="4"/>
    <n v="2"/>
    <s v="M"/>
    <s v="L2"/>
    <x v="0"/>
    <s v="E-I"/>
    <s v="E I"/>
    <x v="11"/>
    <x v="0"/>
    <x v="16"/>
    <d v="1899-12-30T15:36:34"/>
    <x v="124"/>
    <x v="8"/>
    <x v="11"/>
    <n v="82"/>
    <n v="0"/>
    <x v="0"/>
    <n v="222"/>
    <s v="CALAMA"/>
    <s v="E-I-4-10-2022-15"/>
    <x v="0"/>
    <x v="0"/>
  </r>
  <r>
    <n v="8834"/>
    <d v="2022-10-04T00:00:00"/>
    <n v="10"/>
    <n v="4"/>
    <n v="2"/>
    <s v="M"/>
    <s v="L2"/>
    <x v="0"/>
    <s v="E-R"/>
    <s v="E R"/>
    <x v="11"/>
    <x v="1"/>
    <x v="17"/>
    <d v="1899-12-30T16:02:40"/>
    <x v="146"/>
    <x v="12"/>
    <x v="11"/>
    <n v="82"/>
    <n v="1"/>
    <x v="0"/>
    <n v="222"/>
    <s v="CALAMA"/>
    <s v="E-R-4-10-2022-16"/>
    <x v="0"/>
    <x v="0"/>
  </r>
  <r>
    <n v="16519"/>
    <d v="2022-10-04T00:00:00"/>
    <n v="10"/>
    <n v="4"/>
    <n v="2"/>
    <s v="M"/>
    <s v="L2"/>
    <x v="0"/>
    <s v="E-I"/>
    <s v="E I"/>
    <x v="11"/>
    <x v="0"/>
    <x v="16"/>
    <d v="1899-12-30T15:52:56"/>
    <x v="115"/>
    <x v="8"/>
    <x v="11"/>
    <n v="82"/>
    <n v="0"/>
    <x v="0"/>
    <n v="222"/>
    <s v="CALAMA"/>
    <s v="E-I-4-10-2022-15"/>
    <x v="0"/>
    <x v="0"/>
  </r>
  <r>
    <n v="11212"/>
    <d v="2022-10-06T00:00:00"/>
    <n v="10"/>
    <n v="6"/>
    <n v="4"/>
    <s v="J"/>
    <s v="L2"/>
    <x v="0"/>
    <s v="E-R"/>
    <s v="E R"/>
    <x v="11"/>
    <x v="1"/>
    <x v="17"/>
    <d v="1899-12-30T07:58:35"/>
    <x v="131"/>
    <x v="0"/>
    <x v="11"/>
    <n v="82"/>
    <n v="1"/>
    <x v="1"/>
    <n v="222"/>
    <s v="CALAMA"/>
    <s v="E-R-6-10-2022-7"/>
    <x v="1"/>
    <x v="1"/>
  </r>
  <r>
    <n v="11214"/>
    <d v="2022-10-06T00:00:00"/>
    <n v="10"/>
    <n v="6"/>
    <n v="4"/>
    <s v="J"/>
    <s v="L2"/>
    <x v="0"/>
    <s v="B-I"/>
    <s v="B I"/>
    <x v="12"/>
    <x v="0"/>
    <x v="18"/>
    <d v="1899-12-30T08:27:06"/>
    <x v="131"/>
    <x v="1"/>
    <x v="12"/>
    <n v="80"/>
    <n v="0"/>
    <x v="0"/>
    <n v="222"/>
    <s v="CALAMA"/>
    <s v="B-I-6-10-2022-8"/>
    <x v="1"/>
    <x v="1"/>
  </r>
  <r>
    <n v="11215"/>
    <d v="2022-10-06T00:00:00"/>
    <n v="10"/>
    <n v="6"/>
    <n v="4"/>
    <s v="J"/>
    <s v="L2"/>
    <x v="0"/>
    <s v="B-R"/>
    <s v="B R"/>
    <x v="12"/>
    <x v="1"/>
    <x v="19"/>
    <d v="1899-12-30T09:15:15"/>
    <x v="131"/>
    <x v="14"/>
    <x v="12"/>
    <n v="80"/>
    <n v="1"/>
    <x v="0"/>
    <n v="222"/>
    <s v="CALAMA"/>
    <s v="B-R-6-10-2022-9"/>
    <x v="1"/>
    <x v="1"/>
  </r>
  <r>
    <n v="11217"/>
    <d v="2022-10-06T00:00:00"/>
    <n v="10"/>
    <n v="6"/>
    <n v="4"/>
    <s v="J"/>
    <s v="L2"/>
    <x v="0"/>
    <s v="M-I"/>
    <s v="M I"/>
    <x v="13"/>
    <x v="0"/>
    <x v="20"/>
    <d v="1899-12-30T10:29:13"/>
    <x v="131"/>
    <x v="4"/>
    <x v="13"/>
    <n v="83"/>
    <n v="0"/>
    <x v="0"/>
    <n v="222"/>
    <s v="CALAMA"/>
    <s v="M-I-6-10-2022-10"/>
    <x v="1"/>
    <x v="1"/>
  </r>
  <r>
    <n v="11218"/>
    <d v="2022-10-06T00:00:00"/>
    <n v="10"/>
    <n v="6"/>
    <n v="4"/>
    <s v="J"/>
    <s v="L2"/>
    <x v="0"/>
    <s v="M-R"/>
    <s v="M R"/>
    <x v="13"/>
    <x v="1"/>
    <x v="21"/>
    <d v="1899-12-30T11:20:47"/>
    <x v="131"/>
    <x v="5"/>
    <x v="13"/>
    <n v="83"/>
    <n v="1"/>
    <x v="0"/>
    <n v="222"/>
    <s v="CALAMA"/>
    <s v="M-R-6-10-2022-11"/>
    <x v="1"/>
    <x v="1"/>
  </r>
  <r>
    <n v="11219"/>
    <d v="2022-10-06T00:00:00"/>
    <n v="10"/>
    <n v="6"/>
    <n v="4"/>
    <s v="J"/>
    <s v="L2"/>
    <x v="0"/>
    <s v="D-I"/>
    <s v="D I"/>
    <x v="14"/>
    <x v="0"/>
    <x v="22"/>
    <d v="1899-12-30T12:35:59"/>
    <x v="131"/>
    <x v="6"/>
    <x v="14"/>
    <n v="81"/>
    <n v="0"/>
    <x v="0"/>
    <n v="222"/>
    <s v="CALAMA"/>
    <s v="D-I-6-10-2022-12"/>
    <x v="1"/>
    <x v="1"/>
  </r>
  <r>
    <n v="11221"/>
    <d v="2022-10-06T00:00:00"/>
    <n v="10"/>
    <n v="6"/>
    <n v="4"/>
    <s v="J"/>
    <s v="L2"/>
    <x v="0"/>
    <s v="D-R"/>
    <s v="D R"/>
    <x v="14"/>
    <x v="1"/>
    <x v="23"/>
    <d v="1899-12-30T13:23:29"/>
    <x v="131"/>
    <x v="11"/>
    <x v="14"/>
    <n v="81"/>
    <n v="1"/>
    <x v="0"/>
    <n v="222"/>
    <s v="CALAMA"/>
    <s v="D-R-6-10-2022-13"/>
    <x v="1"/>
    <x v="1"/>
  </r>
  <r>
    <n v="11224"/>
    <d v="2022-10-06T00:00:00"/>
    <n v="10"/>
    <n v="6"/>
    <n v="4"/>
    <s v="J"/>
    <s v="L2"/>
    <x v="0"/>
    <s v="X-I"/>
    <s v="X I"/>
    <x v="15"/>
    <x v="0"/>
    <x v="24"/>
    <d v="1899-12-30T14:38:03"/>
    <x v="131"/>
    <x v="7"/>
    <x v="15"/>
    <n v="84"/>
    <n v="0"/>
    <x v="0"/>
    <n v="222"/>
    <s v="CALAMA"/>
    <s v="X-I-6-10-2022-14"/>
    <x v="1"/>
    <x v="1"/>
  </r>
  <r>
    <n v="11225"/>
    <d v="2022-10-06T00:00:00"/>
    <n v="10"/>
    <n v="6"/>
    <n v="4"/>
    <s v="J"/>
    <s v="L2"/>
    <x v="0"/>
    <s v="X-R"/>
    <s v="X R"/>
    <x v="15"/>
    <x v="1"/>
    <x v="25"/>
    <d v="1899-12-30T15:26:06"/>
    <x v="131"/>
    <x v="8"/>
    <x v="15"/>
    <n v="84"/>
    <n v="1"/>
    <x v="0"/>
    <n v="222"/>
    <s v="CALAMA"/>
    <s v="X-R-6-10-2022-15"/>
    <x v="1"/>
    <x v="1"/>
  </r>
  <r>
    <n v="11226"/>
    <d v="2022-10-06T00:00:00"/>
    <n v="10"/>
    <n v="6"/>
    <n v="4"/>
    <s v="J"/>
    <s v="L2"/>
    <x v="0"/>
    <s v="E-I"/>
    <s v="E I"/>
    <x v="11"/>
    <x v="0"/>
    <x v="16"/>
    <d v="1899-12-30T16:31:09"/>
    <x v="131"/>
    <x v="12"/>
    <x v="11"/>
    <n v="82"/>
    <n v="0"/>
    <x v="0"/>
    <n v="222"/>
    <s v="CALAMA"/>
    <s v="E-I-6-10-2022-16"/>
    <x v="1"/>
    <x v="1"/>
  </r>
  <r>
    <n v="11227"/>
    <d v="2022-10-06T00:00:00"/>
    <n v="10"/>
    <n v="6"/>
    <n v="4"/>
    <s v="J"/>
    <s v="L2"/>
    <x v="0"/>
    <s v="E-R"/>
    <s v="E R"/>
    <x v="11"/>
    <x v="1"/>
    <x v="17"/>
    <d v="1899-12-30T17:20:11"/>
    <x v="131"/>
    <x v="9"/>
    <x v="11"/>
    <n v="82"/>
    <n v="1"/>
    <x v="0"/>
    <n v="222"/>
    <s v="CALAMA"/>
    <s v="E-R-6-10-2022-17"/>
    <x v="1"/>
    <x v="1"/>
  </r>
  <r>
    <n v="11228"/>
    <d v="2022-10-06T00:00:00"/>
    <n v="10"/>
    <n v="6"/>
    <n v="4"/>
    <s v="J"/>
    <s v="L2"/>
    <x v="0"/>
    <s v="B-I"/>
    <s v="B I"/>
    <x v="12"/>
    <x v="0"/>
    <x v="18"/>
    <d v="1899-12-30T18:11:56"/>
    <x v="131"/>
    <x v="13"/>
    <x v="12"/>
    <n v="80"/>
    <n v="0"/>
    <x v="0"/>
    <n v="222"/>
    <s v="CALAMA"/>
    <s v="B-I-6-10-2022-18"/>
    <x v="1"/>
    <x v="1"/>
  </r>
  <r>
    <n v="11229"/>
    <d v="2022-10-06T00:00:00"/>
    <n v="10"/>
    <n v="6"/>
    <n v="4"/>
    <s v="J"/>
    <s v="L2"/>
    <x v="0"/>
    <s v="B-R"/>
    <s v="B R"/>
    <x v="12"/>
    <x v="1"/>
    <x v="19"/>
    <d v="1899-12-30T19:00:19"/>
    <x v="131"/>
    <x v="10"/>
    <x v="12"/>
    <n v="80"/>
    <n v="1"/>
    <x v="0"/>
    <n v="222"/>
    <s v="CALAMA"/>
    <s v="B-R-6-10-2022-19"/>
    <x v="1"/>
    <x v="1"/>
  </r>
  <r>
    <n v="11231"/>
    <d v="2022-10-06T00:00:00"/>
    <n v="10"/>
    <n v="6"/>
    <n v="4"/>
    <s v="J"/>
    <s v="L2"/>
    <x v="0"/>
    <s v="B-I"/>
    <s v="B I"/>
    <x v="12"/>
    <x v="0"/>
    <x v="18"/>
    <d v="1899-12-30T20:01:46"/>
    <x v="131"/>
    <x v="2"/>
    <x v="12"/>
    <n v="80"/>
    <n v="0"/>
    <x v="1"/>
    <n v="222"/>
    <s v="CALAMA"/>
    <s v="B-I-6-10-2022-20"/>
    <x v="1"/>
    <x v="1"/>
  </r>
  <r>
    <n v="930"/>
    <d v="2022-10-04T00:00:00"/>
    <n v="10"/>
    <n v="4"/>
    <n v="2"/>
    <s v="M"/>
    <s v="L2"/>
    <x v="0"/>
    <s v="M-I"/>
    <s v="M I"/>
    <x v="13"/>
    <x v="0"/>
    <x v="20"/>
    <d v="1899-12-30T14:54:46"/>
    <x v="120"/>
    <x v="7"/>
    <x v="13"/>
    <n v="83"/>
    <n v="0"/>
    <x v="0"/>
    <n v="222"/>
    <s v="CALAMA"/>
    <s v="M-I-4-10-2022-14"/>
    <x v="0"/>
    <x v="0"/>
  </r>
  <r>
    <n v="9984"/>
    <d v="2022-10-04T00:00:00"/>
    <n v="10"/>
    <n v="4"/>
    <n v="2"/>
    <s v="M"/>
    <s v="L2"/>
    <x v="0"/>
    <s v="M-R"/>
    <s v="M R"/>
    <x v="13"/>
    <x v="1"/>
    <x v="21"/>
    <d v="1899-12-30T15:31:23"/>
    <x v="134"/>
    <x v="8"/>
    <x v="13"/>
    <n v="83"/>
    <n v="1"/>
    <x v="0"/>
    <n v="222"/>
    <s v="CALAMA"/>
    <s v="M-R-4-10-2022-15"/>
    <x v="0"/>
    <x v="0"/>
  </r>
  <r>
    <n v="7971"/>
    <d v="2022-10-04T00:00:00"/>
    <n v="10"/>
    <n v="4"/>
    <n v="2"/>
    <s v="M"/>
    <s v="L2"/>
    <x v="0"/>
    <s v="D-I"/>
    <s v="D I"/>
    <x v="14"/>
    <x v="0"/>
    <x v="22"/>
    <d v="1899-12-30T16:01:36"/>
    <x v="139"/>
    <x v="12"/>
    <x v="14"/>
    <n v="81"/>
    <n v="0"/>
    <x v="0"/>
    <n v="222"/>
    <s v="CALAMA"/>
    <s v="D-I-4-10-2022-16"/>
    <x v="0"/>
    <x v="0"/>
  </r>
  <r>
    <n v="9268"/>
    <d v="2022-10-04T00:00:00"/>
    <n v="10"/>
    <n v="4"/>
    <n v="2"/>
    <s v="M"/>
    <s v="L2"/>
    <x v="0"/>
    <s v="D-R"/>
    <s v="D R"/>
    <x v="14"/>
    <x v="1"/>
    <x v="23"/>
    <d v="1899-12-30T15:41:52"/>
    <x v="129"/>
    <x v="8"/>
    <x v="14"/>
    <n v="81"/>
    <n v="1"/>
    <x v="0"/>
    <n v="222"/>
    <s v="CALAMA"/>
    <s v="D-R-4-10-2022-15"/>
    <x v="0"/>
    <x v="0"/>
  </r>
  <r>
    <n v="2572"/>
    <d v="2022-10-04T00:00:00"/>
    <n v="10"/>
    <n v="4"/>
    <n v="2"/>
    <s v="M"/>
    <s v="L2"/>
    <x v="0"/>
    <s v="B-I"/>
    <s v="B I"/>
    <x v="12"/>
    <x v="0"/>
    <x v="18"/>
    <d v="1899-12-30T15:33:07"/>
    <x v="140"/>
    <x v="8"/>
    <x v="12"/>
    <n v="80"/>
    <n v="0"/>
    <x v="0"/>
    <n v="222"/>
    <s v="CALAMA"/>
    <s v="B-I-4-10-2022-15"/>
    <x v="0"/>
    <x v="0"/>
  </r>
  <r>
    <n v="4914"/>
    <d v="2022-10-04T00:00:00"/>
    <n v="10"/>
    <n v="4"/>
    <n v="2"/>
    <s v="M"/>
    <s v="L2"/>
    <x v="0"/>
    <s v="B-R"/>
    <s v="B R"/>
    <x v="12"/>
    <x v="1"/>
    <x v="19"/>
    <d v="1899-12-30T15:22:37"/>
    <x v="143"/>
    <x v="8"/>
    <x v="12"/>
    <n v="80"/>
    <n v="1"/>
    <x v="0"/>
    <n v="222"/>
    <s v="CALAMA"/>
    <s v="B-R-4-10-2022-15"/>
    <x v="0"/>
    <x v="0"/>
  </r>
  <r>
    <n v="428"/>
    <d v="2022-10-04T00:00:00"/>
    <n v="10"/>
    <n v="4"/>
    <n v="2"/>
    <s v="M"/>
    <s v="L2"/>
    <x v="0"/>
    <s v="M-I"/>
    <s v="M I"/>
    <x v="13"/>
    <x v="0"/>
    <x v="20"/>
    <d v="1899-12-30T15:01:01"/>
    <x v="127"/>
    <x v="8"/>
    <x v="13"/>
    <n v="83"/>
    <n v="0"/>
    <x v="1"/>
    <n v="222"/>
    <s v="CALAMA"/>
    <s v="M-I-4-10-2022-15"/>
    <x v="0"/>
    <x v="0"/>
  </r>
  <r>
    <n v="931"/>
    <d v="2022-10-04T00:00:00"/>
    <n v="10"/>
    <n v="4"/>
    <n v="2"/>
    <s v="M"/>
    <s v="L2"/>
    <x v="0"/>
    <s v="M-R"/>
    <s v="M R"/>
    <x v="13"/>
    <x v="1"/>
    <x v="21"/>
    <d v="1899-12-30T15:52:21"/>
    <x v="120"/>
    <x v="8"/>
    <x v="13"/>
    <n v="83"/>
    <n v="1"/>
    <x v="0"/>
    <n v="222"/>
    <s v="CALAMA"/>
    <s v="M-R-4-10-2022-15"/>
    <x v="0"/>
    <x v="0"/>
  </r>
  <r>
    <n v="14407"/>
    <d v="2022-10-04T00:00:00"/>
    <n v="10"/>
    <n v="4"/>
    <n v="2"/>
    <s v="M"/>
    <s v="L2"/>
    <x v="0"/>
    <s v="M-I"/>
    <s v="M I"/>
    <x v="13"/>
    <x v="0"/>
    <x v="20"/>
    <d v="1899-12-30T15:15:28"/>
    <x v="117"/>
    <x v="8"/>
    <x v="13"/>
    <n v="83"/>
    <n v="0"/>
    <x v="0"/>
    <n v="222"/>
    <s v="CALAMA"/>
    <s v="M-I-4-10-2022-15"/>
    <x v="0"/>
    <x v="0"/>
  </r>
  <r>
    <n v="431"/>
    <d v="2022-10-04T00:00:00"/>
    <n v="10"/>
    <n v="4"/>
    <n v="2"/>
    <s v="M"/>
    <s v="L2"/>
    <x v="0"/>
    <s v="M-R"/>
    <s v="M R"/>
    <x v="13"/>
    <x v="1"/>
    <x v="21"/>
    <d v="1899-12-30T16:17:31"/>
    <x v="127"/>
    <x v="12"/>
    <x v="13"/>
    <n v="83"/>
    <n v="1"/>
    <x v="1"/>
    <n v="222"/>
    <s v="CALAMA"/>
    <s v="M-R-4-10-2022-16"/>
    <x v="0"/>
    <x v="0"/>
  </r>
  <r>
    <n v="1802"/>
    <d v="2022-10-04T00:00:00"/>
    <n v="10"/>
    <n v="4"/>
    <n v="2"/>
    <s v="M"/>
    <s v="L2"/>
    <x v="0"/>
    <s v="E-I"/>
    <s v="E I"/>
    <x v="11"/>
    <x v="0"/>
    <x v="16"/>
    <d v="1899-12-30T16:09:38"/>
    <x v="138"/>
    <x v="12"/>
    <x v="11"/>
    <n v="82"/>
    <n v="0"/>
    <x v="0"/>
    <n v="222"/>
    <s v="CALAMA"/>
    <s v="E-I-4-10-2022-16"/>
    <x v="0"/>
    <x v="0"/>
  </r>
  <r>
    <n v="11682"/>
    <d v="2022-10-06T00:00:00"/>
    <n v="10"/>
    <n v="6"/>
    <n v="4"/>
    <s v="J"/>
    <s v="L2"/>
    <x v="0"/>
    <s v="B-R"/>
    <s v="B R"/>
    <x v="12"/>
    <x v="1"/>
    <x v="19"/>
    <d v="1899-12-30T07:25:49"/>
    <x v="118"/>
    <x v="0"/>
    <x v="12"/>
    <n v="80"/>
    <n v="1"/>
    <x v="0"/>
    <n v="222"/>
    <s v="CALAMA"/>
    <s v="B-R-6-10-2022-7"/>
    <x v="1"/>
    <x v="1"/>
  </r>
  <r>
    <n v="11685"/>
    <d v="2022-10-06T00:00:00"/>
    <n v="10"/>
    <n v="6"/>
    <n v="4"/>
    <s v="J"/>
    <s v="L2"/>
    <x v="0"/>
    <s v="M-I"/>
    <s v="M I"/>
    <x v="13"/>
    <x v="0"/>
    <x v="20"/>
    <d v="1899-12-30T08:43:47"/>
    <x v="118"/>
    <x v="1"/>
    <x v="13"/>
    <n v="83"/>
    <n v="0"/>
    <x v="0"/>
    <n v="222"/>
    <s v="CALAMA"/>
    <s v="M-I-6-10-2022-8"/>
    <x v="1"/>
    <x v="1"/>
  </r>
  <r>
    <n v="11686"/>
    <d v="2022-10-06T00:00:00"/>
    <n v="10"/>
    <n v="6"/>
    <n v="4"/>
    <s v="J"/>
    <s v="L2"/>
    <x v="0"/>
    <s v="M-R"/>
    <s v="M R"/>
    <x v="13"/>
    <x v="1"/>
    <x v="21"/>
    <d v="1899-12-30T09:36:09"/>
    <x v="118"/>
    <x v="14"/>
    <x v="13"/>
    <n v="83"/>
    <n v="1"/>
    <x v="0"/>
    <n v="222"/>
    <s v="CALAMA"/>
    <s v="M-R-6-10-2022-9"/>
    <x v="1"/>
    <x v="1"/>
  </r>
  <r>
    <n v="11690"/>
    <d v="2022-10-06T00:00:00"/>
    <n v="10"/>
    <n v="6"/>
    <n v="4"/>
    <s v="J"/>
    <s v="L2"/>
    <x v="0"/>
    <s v="D-I"/>
    <s v="D I"/>
    <x v="14"/>
    <x v="0"/>
    <x v="22"/>
    <d v="1899-12-30T10:46:52"/>
    <x v="118"/>
    <x v="4"/>
    <x v="14"/>
    <n v="81"/>
    <n v="0"/>
    <x v="1"/>
    <n v="222"/>
    <s v="CALAMA"/>
    <s v="D-I-6-10-2022-10"/>
    <x v="1"/>
    <x v="1"/>
  </r>
  <r>
    <n v="11691"/>
    <d v="2022-10-06T00:00:00"/>
    <n v="10"/>
    <n v="6"/>
    <n v="4"/>
    <s v="J"/>
    <s v="L2"/>
    <x v="0"/>
    <s v="D-R"/>
    <s v="D R"/>
    <x v="14"/>
    <x v="1"/>
    <x v="23"/>
    <d v="1899-12-30T11:30:55"/>
    <x v="118"/>
    <x v="5"/>
    <x v="14"/>
    <n v="81"/>
    <n v="1"/>
    <x v="0"/>
    <n v="222"/>
    <s v="CALAMA"/>
    <s v="D-R-6-10-2022-11"/>
    <x v="1"/>
    <x v="1"/>
  </r>
  <r>
    <n v="11696"/>
    <d v="2022-10-06T00:00:00"/>
    <n v="10"/>
    <n v="6"/>
    <n v="4"/>
    <s v="J"/>
    <s v="L2"/>
    <x v="0"/>
    <s v="X-I"/>
    <s v="X I"/>
    <x v="15"/>
    <x v="0"/>
    <x v="24"/>
    <d v="1899-12-30T12:19:24"/>
    <x v="118"/>
    <x v="6"/>
    <x v="15"/>
    <n v="84"/>
    <n v="0"/>
    <x v="0"/>
    <n v="222"/>
    <s v="CALAMA"/>
    <s v="X-I-6-10-2022-12"/>
    <x v="1"/>
    <x v="1"/>
  </r>
  <r>
    <n v="11697"/>
    <d v="2022-10-06T00:00:00"/>
    <n v="10"/>
    <n v="6"/>
    <n v="4"/>
    <s v="J"/>
    <s v="L2"/>
    <x v="0"/>
    <s v="X-R"/>
    <s v="X R"/>
    <x v="15"/>
    <x v="1"/>
    <x v="25"/>
    <d v="1899-12-30T13:13:48"/>
    <x v="118"/>
    <x v="11"/>
    <x v="15"/>
    <n v="84"/>
    <n v="1"/>
    <x v="0"/>
    <n v="222"/>
    <s v="CALAMA"/>
    <s v="X-R-6-10-2022-13"/>
    <x v="1"/>
    <x v="1"/>
  </r>
  <r>
    <n v="11699"/>
    <d v="2022-10-06T00:00:00"/>
    <n v="10"/>
    <n v="6"/>
    <n v="4"/>
    <s v="J"/>
    <s v="L2"/>
    <x v="0"/>
    <s v="B-I"/>
    <s v="B I"/>
    <x v="12"/>
    <x v="0"/>
    <x v="18"/>
    <d v="1899-12-30T14:40:11"/>
    <x v="118"/>
    <x v="7"/>
    <x v="12"/>
    <n v="80"/>
    <n v="0"/>
    <x v="0"/>
    <n v="222"/>
    <s v="CALAMA"/>
    <s v="B-I-6-10-2022-14"/>
    <x v="1"/>
    <x v="1"/>
  </r>
  <r>
    <n v="11700"/>
    <d v="2022-10-06T00:00:00"/>
    <n v="10"/>
    <n v="6"/>
    <n v="4"/>
    <s v="J"/>
    <s v="L2"/>
    <x v="0"/>
    <s v="B-R"/>
    <s v="B R"/>
    <x v="12"/>
    <x v="1"/>
    <x v="19"/>
    <d v="1899-12-30T15:32:56"/>
    <x v="118"/>
    <x v="8"/>
    <x v="12"/>
    <n v="80"/>
    <n v="1"/>
    <x v="0"/>
    <n v="222"/>
    <s v="CALAMA"/>
    <s v="B-R-6-10-2022-15"/>
    <x v="1"/>
    <x v="1"/>
  </r>
  <r>
    <n v="11701"/>
    <d v="2022-10-06T00:00:00"/>
    <n v="10"/>
    <n v="6"/>
    <n v="4"/>
    <s v="J"/>
    <s v="L2"/>
    <x v="0"/>
    <s v="M-I"/>
    <s v="M I"/>
    <x v="13"/>
    <x v="0"/>
    <x v="20"/>
    <d v="1899-12-30T16:35:39"/>
    <x v="118"/>
    <x v="12"/>
    <x v="13"/>
    <n v="83"/>
    <n v="0"/>
    <x v="0"/>
    <n v="222"/>
    <s v="CALAMA"/>
    <s v="M-I-6-10-2022-16"/>
    <x v="1"/>
    <x v="1"/>
  </r>
  <r>
    <n v="11707"/>
    <d v="2022-10-06T00:00:00"/>
    <n v="10"/>
    <n v="6"/>
    <n v="4"/>
    <s v="J"/>
    <s v="L2"/>
    <x v="0"/>
    <s v="M-R"/>
    <s v="M R"/>
    <x v="13"/>
    <x v="1"/>
    <x v="21"/>
    <d v="1899-12-30T18:18:24"/>
    <x v="118"/>
    <x v="13"/>
    <x v="13"/>
    <n v="83"/>
    <n v="1"/>
    <x v="1"/>
    <n v="222"/>
    <s v="CALAMA"/>
    <s v="M-R-6-10-2022-18"/>
    <x v="1"/>
    <x v="1"/>
  </r>
  <r>
    <n v="11709"/>
    <d v="2022-10-06T00:00:00"/>
    <n v="10"/>
    <n v="6"/>
    <n v="4"/>
    <s v="J"/>
    <s v="L2"/>
    <x v="0"/>
    <s v="M-I"/>
    <s v="M I"/>
    <x v="13"/>
    <x v="0"/>
    <x v="20"/>
    <d v="1899-12-30T19:01:41"/>
    <x v="118"/>
    <x v="10"/>
    <x v="13"/>
    <n v="83"/>
    <n v="0"/>
    <x v="1"/>
    <n v="222"/>
    <s v="CALAMA"/>
    <s v="M-I-6-10-2022-19"/>
    <x v="1"/>
    <x v="1"/>
  </r>
  <r>
    <n v="8828"/>
    <d v="2022-10-04T00:00:00"/>
    <n v="10"/>
    <n v="4"/>
    <n v="2"/>
    <s v="M"/>
    <s v="L2"/>
    <x v="0"/>
    <s v="X-R"/>
    <s v="X R"/>
    <x v="15"/>
    <x v="1"/>
    <x v="25"/>
    <d v="1899-12-30T13:49:53"/>
    <x v="146"/>
    <x v="11"/>
    <x v="15"/>
    <n v="84"/>
    <n v="1"/>
    <x v="0"/>
    <n v="222"/>
    <s v="CALAMA"/>
    <s v="X-R-4-10-2022-13"/>
    <x v="0"/>
    <x v="0"/>
  </r>
  <r>
    <n v="5919"/>
    <d v="2022-10-04T00:00:00"/>
    <n v="10"/>
    <n v="4"/>
    <n v="2"/>
    <s v="M"/>
    <s v="L2"/>
    <x v="0"/>
    <s v="B-I"/>
    <s v="B I"/>
    <x v="12"/>
    <x v="0"/>
    <x v="18"/>
    <d v="1899-12-30T15:55:34"/>
    <x v="126"/>
    <x v="8"/>
    <x v="12"/>
    <n v="80"/>
    <n v="0"/>
    <x v="0"/>
    <n v="222"/>
    <s v="CALAMA"/>
    <s v="B-I-4-10-2022-15"/>
    <x v="0"/>
    <x v="0"/>
  </r>
  <r>
    <n v="5248"/>
    <d v="2022-10-04T00:00:00"/>
    <n v="10"/>
    <n v="4"/>
    <n v="2"/>
    <s v="M"/>
    <s v="L2"/>
    <x v="0"/>
    <s v="B-R"/>
    <s v="B R"/>
    <x v="12"/>
    <x v="1"/>
    <x v="19"/>
    <d v="1899-12-30T15:41:10"/>
    <x v="135"/>
    <x v="8"/>
    <x v="12"/>
    <n v="80"/>
    <n v="1"/>
    <x v="0"/>
    <n v="222"/>
    <s v="CALAMA"/>
    <s v="B-R-4-10-2022-15"/>
    <x v="0"/>
    <x v="0"/>
  </r>
  <r>
    <n v="11661"/>
    <d v="2022-10-04T00:00:00"/>
    <n v="10"/>
    <n v="4"/>
    <n v="2"/>
    <s v="M"/>
    <s v="L2"/>
    <x v="0"/>
    <s v="M-I"/>
    <s v="M I"/>
    <x v="13"/>
    <x v="0"/>
    <x v="20"/>
    <d v="1899-12-30T15:24:07"/>
    <x v="118"/>
    <x v="8"/>
    <x v="13"/>
    <n v="83"/>
    <n v="0"/>
    <x v="1"/>
    <n v="222"/>
    <s v="CALAMA"/>
    <s v="M-I-4-10-2022-15"/>
    <x v="0"/>
    <x v="0"/>
  </r>
  <r>
    <n v="14408"/>
    <d v="2022-10-04T00:00:00"/>
    <n v="10"/>
    <n v="4"/>
    <n v="2"/>
    <s v="M"/>
    <s v="L2"/>
    <x v="0"/>
    <s v="M-R"/>
    <s v="M R"/>
    <x v="13"/>
    <x v="1"/>
    <x v="21"/>
    <d v="1899-12-30T16:20:22"/>
    <x v="117"/>
    <x v="12"/>
    <x v="13"/>
    <n v="83"/>
    <n v="1"/>
    <x v="0"/>
    <n v="222"/>
    <s v="CALAMA"/>
    <s v="M-R-4-10-2022-16"/>
    <x v="0"/>
    <x v="0"/>
  </r>
  <r>
    <n v="2437"/>
    <d v="2022-10-04T00:00:00"/>
    <n v="10"/>
    <n v="4"/>
    <n v="2"/>
    <s v="M"/>
    <s v="L2"/>
    <x v="0"/>
    <s v="X-I"/>
    <s v="X I"/>
    <x v="15"/>
    <x v="0"/>
    <x v="24"/>
    <d v="1899-12-30T14:58:44"/>
    <x v="123"/>
    <x v="7"/>
    <x v="15"/>
    <n v="84"/>
    <n v="0"/>
    <x v="0"/>
    <n v="222"/>
    <s v="CALAMA"/>
    <s v="X-I-4-10-2022-14"/>
    <x v="0"/>
    <x v="0"/>
  </r>
  <r>
    <n v="7609"/>
    <d v="2022-10-04T00:00:00"/>
    <n v="10"/>
    <n v="4"/>
    <n v="2"/>
    <s v="M"/>
    <s v="L2"/>
    <x v="0"/>
    <s v="X-R"/>
    <s v="X R"/>
    <x v="15"/>
    <x v="1"/>
    <x v="25"/>
    <d v="1899-12-30T14:08:04"/>
    <x v="124"/>
    <x v="7"/>
    <x v="15"/>
    <n v="84"/>
    <n v="1"/>
    <x v="0"/>
    <n v="222"/>
    <s v="CALAMA"/>
    <s v="X-R-4-10-2022-14"/>
    <x v="0"/>
    <x v="0"/>
  </r>
  <r>
    <n v="13853"/>
    <d v="2022-10-04T00:00:00"/>
    <n v="10"/>
    <n v="4"/>
    <n v="2"/>
    <s v="M"/>
    <s v="L2"/>
    <x v="0"/>
    <s v="E-I"/>
    <s v="E I"/>
    <x v="11"/>
    <x v="0"/>
    <x v="16"/>
    <d v="1899-12-30T16:30:15"/>
    <x v="114"/>
    <x v="12"/>
    <x v="11"/>
    <n v="82"/>
    <n v="0"/>
    <x v="0"/>
    <n v="222"/>
    <s v="CALAMA"/>
    <s v="E-I-4-10-2022-16"/>
    <x v="0"/>
    <x v="0"/>
  </r>
  <r>
    <n v="7612"/>
    <d v="2022-10-04T00:00:00"/>
    <n v="10"/>
    <n v="4"/>
    <n v="2"/>
    <s v="M"/>
    <s v="L2"/>
    <x v="0"/>
    <s v="E-R"/>
    <s v="E R"/>
    <x v="11"/>
    <x v="1"/>
    <x v="17"/>
    <d v="1899-12-30T16:27:40"/>
    <x v="124"/>
    <x v="12"/>
    <x v="11"/>
    <n v="82"/>
    <n v="1"/>
    <x v="0"/>
    <n v="222"/>
    <s v="CALAMA"/>
    <s v="E-R-4-10-2022-16"/>
    <x v="0"/>
    <x v="0"/>
  </r>
  <r>
    <n v="12242"/>
    <d v="2022-10-04T00:00:00"/>
    <n v="10"/>
    <n v="4"/>
    <n v="2"/>
    <s v="M"/>
    <s v="L2"/>
    <x v="0"/>
    <s v="B-I"/>
    <s v="B I"/>
    <x v="12"/>
    <x v="0"/>
    <x v="18"/>
    <d v="1899-12-30T16:12:47"/>
    <x v="122"/>
    <x v="12"/>
    <x v="12"/>
    <n v="80"/>
    <n v="0"/>
    <x v="0"/>
    <n v="222"/>
    <s v="CALAMA"/>
    <s v="B-I-4-10-2022-16"/>
    <x v="0"/>
    <x v="0"/>
  </r>
  <r>
    <n v="7064"/>
    <d v="2022-10-04T00:00:00"/>
    <n v="10"/>
    <n v="4"/>
    <n v="2"/>
    <s v="M"/>
    <s v="L2"/>
    <x v="0"/>
    <s v="B-R"/>
    <s v="B R"/>
    <x v="12"/>
    <x v="1"/>
    <x v="19"/>
    <d v="1899-12-30T16:09:18"/>
    <x v="133"/>
    <x v="12"/>
    <x v="12"/>
    <n v="80"/>
    <n v="1"/>
    <x v="0"/>
    <n v="222"/>
    <s v="CALAMA"/>
    <s v="B-R-4-10-2022-16"/>
    <x v="0"/>
    <x v="0"/>
  </r>
  <r>
    <n v="4111"/>
    <d v="2022-10-04T00:00:00"/>
    <n v="10"/>
    <n v="4"/>
    <n v="2"/>
    <s v="M"/>
    <s v="L2"/>
    <x v="0"/>
    <s v="M-I"/>
    <s v="M I"/>
    <x v="13"/>
    <x v="0"/>
    <x v="20"/>
    <d v="1899-12-30T15:33:11"/>
    <x v="121"/>
    <x v="8"/>
    <x v="13"/>
    <n v="83"/>
    <n v="0"/>
    <x v="0"/>
    <n v="222"/>
    <s v="CALAMA"/>
    <s v="M-I-4-10-2022-15"/>
    <x v="0"/>
    <x v="0"/>
  </r>
  <r>
    <n v="4112"/>
    <d v="2022-10-04T00:00:00"/>
    <n v="10"/>
    <n v="4"/>
    <n v="2"/>
    <s v="M"/>
    <s v="L2"/>
    <x v="0"/>
    <s v="M-R"/>
    <s v="M R"/>
    <x v="13"/>
    <x v="1"/>
    <x v="21"/>
    <d v="1899-12-30T16:27:10"/>
    <x v="121"/>
    <x v="12"/>
    <x v="13"/>
    <n v="83"/>
    <n v="1"/>
    <x v="0"/>
    <n v="222"/>
    <s v="CALAMA"/>
    <s v="M-R-4-10-2022-16"/>
    <x v="0"/>
    <x v="0"/>
  </r>
  <r>
    <n v="12251"/>
    <d v="2022-10-06T00:00:00"/>
    <n v="10"/>
    <n v="6"/>
    <n v="4"/>
    <s v="J"/>
    <s v="L2"/>
    <x v="0"/>
    <s v="D-I"/>
    <s v="D I"/>
    <x v="14"/>
    <x v="0"/>
    <x v="22"/>
    <d v="1899-12-30T09:55:49"/>
    <x v="122"/>
    <x v="14"/>
    <x v="14"/>
    <n v="81"/>
    <n v="0"/>
    <x v="0"/>
    <n v="222"/>
    <s v="CALAMA"/>
    <s v="D-I-6-10-2022-9"/>
    <x v="1"/>
    <x v="1"/>
  </r>
  <r>
    <n v="12252"/>
    <d v="2022-10-06T00:00:00"/>
    <n v="10"/>
    <n v="6"/>
    <n v="4"/>
    <s v="J"/>
    <s v="L2"/>
    <x v="0"/>
    <s v="D-R"/>
    <s v="D R"/>
    <x v="14"/>
    <x v="1"/>
    <x v="23"/>
    <d v="1899-12-30T10:43:34"/>
    <x v="122"/>
    <x v="4"/>
    <x v="14"/>
    <n v="81"/>
    <n v="1"/>
    <x v="0"/>
    <n v="222"/>
    <s v="CALAMA"/>
    <s v="D-R-6-10-2022-10"/>
    <x v="1"/>
    <x v="1"/>
  </r>
  <r>
    <n v="12253"/>
    <d v="2022-10-06T00:00:00"/>
    <n v="10"/>
    <n v="6"/>
    <n v="4"/>
    <s v="J"/>
    <s v="L2"/>
    <x v="0"/>
    <s v="X-I"/>
    <s v="X I"/>
    <x v="15"/>
    <x v="0"/>
    <x v="24"/>
    <d v="1899-12-30T11:40:10"/>
    <x v="122"/>
    <x v="5"/>
    <x v="15"/>
    <n v="84"/>
    <n v="0"/>
    <x v="0"/>
    <n v="222"/>
    <s v="CALAMA"/>
    <s v="X-I-6-10-2022-11"/>
    <x v="1"/>
    <x v="1"/>
  </r>
  <r>
    <n v="12254"/>
    <d v="2022-10-06T00:00:00"/>
    <n v="10"/>
    <n v="6"/>
    <n v="4"/>
    <s v="J"/>
    <s v="L2"/>
    <x v="0"/>
    <s v="X-R"/>
    <s v="X R"/>
    <x v="15"/>
    <x v="1"/>
    <x v="25"/>
    <d v="1899-12-30T12:28:00"/>
    <x v="122"/>
    <x v="6"/>
    <x v="15"/>
    <n v="84"/>
    <n v="1"/>
    <x v="0"/>
    <n v="222"/>
    <s v="CALAMA"/>
    <s v="X-R-6-10-2022-12"/>
    <x v="1"/>
    <x v="1"/>
  </r>
  <r>
    <n v="12257"/>
    <d v="2022-10-06T00:00:00"/>
    <n v="10"/>
    <n v="6"/>
    <n v="4"/>
    <s v="J"/>
    <s v="L2"/>
    <x v="0"/>
    <s v="E-I"/>
    <s v="E I"/>
    <x v="11"/>
    <x v="0"/>
    <x v="16"/>
    <d v="1899-12-30T13:56:07"/>
    <x v="122"/>
    <x v="11"/>
    <x v="11"/>
    <n v="82"/>
    <n v="0"/>
    <x v="0"/>
    <n v="222"/>
    <s v="CALAMA"/>
    <s v="E-I-6-10-2022-13"/>
    <x v="1"/>
    <x v="1"/>
  </r>
  <r>
    <n v="12258"/>
    <d v="2022-10-06T00:00:00"/>
    <n v="10"/>
    <n v="6"/>
    <n v="4"/>
    <s v="J"/>
    <s v="L2"/>
    <x v="0"/>
    <s v="E-R"/>
    <s v="E R"/>
    <x v="11"/>
    <x v="1"/>
    <x v="17"/>
    <d v="1899-12-30T14:48:06"/>
    <x v="122"/>
    <x v="7"/>
    <x v="11"/>
    <n v="82"/>
    <n v="1"/>
    <x v="1"/>
    <n v="222"/>
    <s v="CALAMA"/>
    <s v="E-R-6-10-2022-14"/>
    <x v="1"/>
    <x v="1"/>
  </r>
  <r>
    <n v="12259"/>
    <d v="2022-10-06T00:00:00"/>
    <n v="10"/>
    <n v="6"/>
    <n v="4"/>
    <s v="J"/>
    <s v="L2"/>
    <x v="0"/>
    <s v="B-I"/>
    <s v="B I"/>
    <x v="12"/>
    <x v="0"/>
    <x v="18"/>
    <d v="1899-12-30T15:53:52"/>
    <x v="122"/>
    <x v="8"/>
    <x v="12"/>
    <n v="80"/>
    <n v="0"/>
    <x v="0"/>
    <n v="222"/>
    <s v="CALAMA"/>
    <s v="B-I-6-10-2022-15"/>
    <x v="1"/>
    <x v="1"/>
  </r>
  <r>
    <n v="12260"/>
    <d v="2022-10-06T00:00:00"/>
    <n v="10"/>
    <n v="6"/>
    <n v="4"/>
    <s v="J"/>
    <s v="L2"/>
    <x v="0"/>
    <s v="B-R"/>
    <s v="B R"/>
    <x v="12"/>
    <x v="1"/>
    <x v="19"/>
    <d v="1899-12-30T16:48:46"/>
    <x v="122"/>
    <x v="12"/>
    <x v="12"/>
    <n v="80"/>
    <n v="1"/>
    <x v="0"/>
    <n v="222"/>
    <s v="CALAMA"/>
    <s v="B-R-6-10-2022-16"/>
    <x v="1"/>
    <x v="1"/>
  </r>
  <r>
    <n v="12261"/>
    <d v="2022-10-06T00:00:00"/>
    <n v="10"/>
    <n v="6"/>
    <n v="4"/>
    <s v="J"/>
    <s v="L2"/>
    <x v="0"/>
    <s v="M-I"/>
    <s v="M I"/>
    <x v="13"/>
    <x v="0"/>
    <x v="20"/>
    <d v="1899-12-30T17:48:30"/>
    <x v="122"/>
    <x v="9"/>
    <x v="13"/>
    <n v="83"/>
    <n v="0"/>
    <x v="0"/>
    <n v="222"/>
    <s v="CALAMA"/>
    <s v="M-I-6-10-2022-17"/>
    <x v="1"/>
    <x v="1"/>
  </r>
  <r>
    <n v="12262"/>
    <d v="2022-10-06T00:00:00"/>
    <n v="10"/>
    <n v="6"/>
    <n v="4"/>
    <s v="J"/>
    <s v="L2"/>
    <x v="0"/>
    <s v="M-R"/>
    <s v="M R"/>
    <x v="13"/>
    <x v="1"/>
    <x v="21"/>
    <d v="1899-12-30T18:50:45"/>
    <x v="122"/>
    <x v="13"/>
    <x v="13"/>
    <n v="83"/>
    <n v="1"/>
    <x v="0"/>
    <n v="222"/>
    <s v="CALAMA"/>
    <s v="M-R-6-10-2022-18"/>
    <x v="1"/>
    <x v="1"/>
  </r>
  <r>
    <n v="12265"/>
    <d v="2022-10-06T00:00:00"/>
    <n v="10"/>
    <n v="6"/>
    <n v="4"/>
    <s v="J"/>
    <s v="L2"/>
    <x v="0"/>
    <s v="E-I"/>
    <s v="E I"/>
    <x v="11"/>
    <x v="0"/>
    <x v="16"/>
    <d v="1899-12-30T19:38:55"/>
    <x v="122"/>
    <x v="10"/>
    <x v="11"/>
    <n v="82"/>
    <n v="0"/>
    <x v="0"/>
    <n v="222"/>
    <s v="CALAMA"/>
    <s v="E-I-6-10-2022-19"/>
    <x v="1"/>
    <x v="1"/>
  </r>
  <r>
    <n v="12266"/>
    <d v="2022-10-06T00:00:00"/>
    <n v="10"/>
    <n v="6"/>
    <n v="4"/>
    <s v="J"/>
    <s v="L2"/>
    <x v="0"/>
    <s v="E-R"/>
    <s v="E R"/>
    <x v="11"/>
    <x v="1"/>
    <x v="17"/>
    <d v="1899-12-30T20:35:41"/>
    <x v="122"/>
    <x v="2"/>
    <x v="11"/>
    <n v="82"/>
    <n v="1"/>
    <x v="1"/>
    <n v="222"/>
    <s v="CALAMA"/>
    <s v="E-R-6-10-2022-20"/>
    <x v="1"/>
    <x v="1"/>
  </r>
  <r>
    <n v="12841"/>
    <d v="2022-10-06T00:00:00"/>
    <n v="10"/>
    <n v="6"/>
    <n v="4"/>
    <s v="J"/>
    <s v="L2"/>
    <x v="0"/>
    <s v="M-I"/>
    <s v="M I"/>
    <x v="13"/>
    <x v="0"/>
    <x v="20"/>
    <d v="1899-12-30T09:14:07"/>
    <x v="149"/>
    <x v="14"/>
    <x v="13"/>
    <n v="83"/>
    <n v="0"/>
    <x v="0"/>
    <n v="222"/>
    <s v="CALAMA"/>
    <s v="M-I-6-10-2022-9"/>
    <x v="1"/>
    <x v="1"/>
  </r>
  <r>
    <n v="12842"/>
    <d v="2022-10-06T00:00:00"/>
    <n v="10"/>
    <n v="6"/>
    <n v="4"/>
    <s v="J"/>
    <s v="L2"/>
    <x v="0"/>
    <s v="M-R"/>
    <s v="M R"/>
    <x v="13"/>
    <x v="1"/>
    <x v="21"/>
    <d v="1899-12-30T10:05:46"/>
    <x v="149"/>
    <x v="4"/>
    <x v="13"/>
    <n v="83"/>
    <n v="1"/>
    <x v="0"/>
    <n v="222"/>
    <s v="CALAMA"/>
    <s v="M-R-6-10-2022-10"/>
    <x v="1"/>
    <x v="1"/>
  </r>
  <r>
    <n v="12844"/>
    <d v="2022-10-06T00:00:00"/>
    <n v="10"/>
    <n v="6"/>
    <n v="4"/>
    <s v="J"/>
    <s v="L2"/>
    <x v="0"/>
    <s v="D-I"/>
    <s v="D I"/>
    <x v="14"/>
    <x v="0"/>
    <x v="22"/>
    <d v="1899-12-30T11:16:18"/>
    <x v="149"/>
    <x v="5"/>
    <x v="14"/>
    <n v="81"/>
    <n v="0"/>
    <x v="0"/>
    <n v="222"/>
    <s v="CALAMA"/>
    <s v="D-I-6-10-2022-11"/>
    <x v="1"/>
    <x v="1"/>
  </r>
  <r>
    <n v="12845"/>
    <d v="2022-10-06T00:00:00"/>
    <n v="10"/>
    <n v="6"/>
    <n v="4"/>
    <s v="J"/>
    <s v="L2"/>
    <x v="0"/>
    <s v="D-R"/>
    <s v="D R"/>
    <x v="14"/>
    <x v="1"/>
    <x v="23"/>
    <d v="1899-12-30T12:01:42"/>
    <x v="149"/>
    <x v="6"/>
    <x v="14"/>
    <n v="81"/>
    <n v="1"/>
    <x v="0"/>
    <n v="222"/>
    <s v="CALAMA"/>
    <s v="D-R-6-10-2022-12"/>
    <x v="1"/>
    <x v="1"/>
  </r>
  <r>
    <n v="12848"/>
    <d v="2022-10-06T00:00:00"/>
    <n v="10"/>
    <n v="6"/>
    <n v="4"/>
    <s v="J"/>
    <s v="L2"/>
    <x v="0"/>
    <s v="X-I"/>
    <s v="X I"/>
    <x v="15"/>
    <x v="0"/>
    <x v="24"/>
    <d v="1899-12-30T13:18:51"/>
    <x v="149"/>
    <x v="11"/>
    <x v="15"/>
    <n v="84"/>
    <n v="0"/>
    <x v="0"/>
    <n v="222"/>
    <s v="CALAMA"/>
    <s v="X-I-6-10-2022-13"/>
    <x v="1"/>
    <x v="1"/>
  </r>
  <r>
    <n v="12849"/>
    <d v="2022-10-06T00:00:00"/>
    <n v="10"/>
    <n v="6"/>
    <n v="4"/>
    <s v="J"/>
    <s v="L2"/>
    <x v="0"/>
    <s v="X-R"/>
    <s v="X R"/>
    <x v="15"/>
    <x v="1"/>
    <x v="25"/>
    <d v="1899-12-30T14:10:56"/>
    <x v="149"/>
    <x v="7"/>
    <x v="15"/>
    <n v="84"/>
    <n v="1"/>
    <x v="0"/>
    <n v="222"/>
    <s v="CALAMA"/>
    <s v="X-R-6-10-2022-14"/>
    <x v="1"/>
    <x v="1"/>
  </r>
  <r>
    <n v="12852"/>
    <d v="2022-10-06T00:00:00"/>
    <n v="10"/>
    <n v="6"/>
    <n v="4"/>
    <s v="J"/>
    <s v="L2"/>
    <x v="0"/>
    <s v="E-I"/>
    <s v="E I"/>
    <x v="11"/>
    <x v="0"/>
    <x v="16"/>
    <d v="1899-12-30T15:30:44"/>
    <x v="149"/>
    <x v="8"/>
    <x v="11"/>
    <n v="82"/>
    <n v="0"/>
    <x v="0"/>
    <n v="222"/>
    <s v="CALAMA"/>
    <s v="E-I-6-10-2022-15"/>
    <x v="1"/>
    <x v="1"/>
  </r>
  <r>
    <n v="12853"/>
    <d v="2022-10-06T00:00:00"/>
    <n v="10"/>
    <n v="6"/>
    <n v="4"/>
    <s v="J"/>
    <s v="L2"/>
    <x v="0"/>
    <s v="E-R"/>
    <s v="E R"/>
    <x v="11"/>
    <x v="1"/>
    <x v="17"/>
    <d v="1899-12-30T16:28:22"/>
    <x v="149"/>
    <x v="12"/>
    <x v="11"/>
    <n v="82"/>
    <n v="1"/>
    <x v="0"/>
    <n v="222"/>
    <s v="CALAMA"/>
    <s v="E-R-6-10-2022-16"/>
    <x v="1"/>
    <x v="1"/>
  </r>
  <r>
    <n v="12854"/>
    <d v="2022-10-06T00:00:00"/>
    <n v="10"/>
    <n v="6"/>
    <n v="4"/>
    <s v="J"/>
    <s v="L2"/>
    <x v="0"/>
    <s v="B-I"/>
    <s v="B I"/>
    <x v="12"/>
    <x v="0"/>
    <x v="18"/>
    <d v="1899-12-30T17:21:23"/>
    <x v="149"/>
    <x v="9"/>
    <x v="12"/>
    <n v="80"/>
    <n v="0"/>
    <x v="0"/>
    <n v="222"/>
    <s v="CALAMA"/>
    <s v="B-I-6-10-2022-17"/>
    <x v="1"/>
    <x v="1"/>
  </r>
  <r>
    <n v="12855"/>
    <d v="2022-10-06T00:00:00"/>
    <n v="10"/>
    <n v="6"/>
    <n v="4"/>
    <s v="J"/>
    <s v="L2"/>
    <x v="0"/>
    <s v="B-R"/>
    <s v="B R"/>
    <x v="12"/>
    <x v="1"/>
    <x v="19"/>
    <d v="1899-12-30T18:12:51"/>
    <x v="149"/>
    <x v="13"/>
    <x v="12"/>
    <n v="80"/>
    <n v="1"/>
    <x v="0"/>
    <n v="222"/>
    <s v="CALAMA"/>
    <s v="B-R-6-10-2022-18"/>
    <x v="1"/>
    <x v="1"/>
  </r>
  <r>
    <n v="12859"/>
    <d v="2022-10-06T00:00:00"/>
    <n v="10"/>
    <n v="6"/>
    <n v="4"/>
    <s v="J"/>
    <s v="L2"/>
    <x v="0"/>
    <s v="M-I"/>
    <s v="M I"/>
    <x v="13"/>
    <x v="0"/>
    <x v="20"/>
    <d v="1899-12-30T19:26:42"/>
    <x v="149"/>
    <x v="10"/>
    <x v="13"/>
    <n v="83"/>
    <n v="0"/>
    <x v="1"/>
    <n v="222"/>
    <s v="CALAMA"/>
    <s v="M-I-6-10-2022-19"/>
    <x v="1"/>
    <x v="1"/>
  </r>
  <r>
    <n v="12860"/>
    <d v="2022-10-06T00:00:00"/>
    <n v="10"/>
    <n v="6"/>
    <n v="4"/>
    <s v="J"/>
    <s v="L2"/>
    <x v="0"/>
    <s v="M-R"/>
    <s v="M R"/>
    <x v="13"/>
    <x v="1"/>
    <x v="21"/>
    <d v="1899-12-30T20:29:55"/>
    <x v="149"/>
    <x v="2"/>
    <x v="13"/>
    <n v="83"/>
    <n v="1"/>
    <x v="1"/>
    <n v="222"/>
    <s v="CALAMA"/>
    <s v="M-R-6-10-2022-20"/>
    <x v="1"/>
    <x v="1"/>
  </r>
  <r>
    <n v="89"/>
    <d v="2022-10-04T00:00:00"/>
    <n v="10"/>
    <n v="4"/>
    <n v="2"/>
    <s v="M"/>
    <s v="L2"/>
    <x v="0"/>
    <s v="E-I"/>
    <s v="E I"/>
    <x v="11"/>
    <x v="0"/>
    <x v="16"/>
    <d v="1899-12-30T17:14:30"/>
    <x v="125"/>
    <x v="9"/>
    <x v="11"/>
    <n v="82"/>
    <n v="0"/>
    <x v="0"/>
    <n v="222"/>
    <s v="CALAMA"/>
    <s v="E-I-4-10-2022-17"/>
    <x v="0"/>
    <x v="0"/>
  </r>
  <r>
    <n v="16516"/>
    <d v="2022-10-04T00:00:00"/>
    <n v="10"/>
    <n v="4"/>
    <n v="2"/>
    <s v="M"/>
    <s v="L2"/>
    <x v="0"/>
    <s v="X-R"/>
    <s v="X R"/>
    <x v="15"/>
    <x v="1"/>
    <x v="25"/>
    <d v="1899-12-30T14:27:51"/>
    <x v="115"/>
    <x v="7"/>
    <x v="15"/>
    <n v="84"/>
    <n v="1"/>
    <x v="0"/>
    <n v="222"/>
    <s v="CALAMA"/>
    <s v="X-R-4-10-2022-14"/>
    <x v="0"/>
    <x v="0"/>
  </r>
  <r>
    <n v="87"/>
    <d v="2022-10-04T00:00:00"/>
    <n v="10"/>
    <n v="4"/>
    <n v="2"/>
    <s v="M"/>
    <s v="L2"/>
    <x v="0"/>
    <s v="X-I"/>
    <s v="X I"/>
    <x v="15"/>
    <x v="0"/>
    <x v="24"/>
    <d v="1899-12-30T15:18:56"/>
    <x v="125"/>
    <x v="8"/>
    <x v="15"/>
    <n v="84"/>
    <n v="0"/>
    <x v="0"/>
    <n v="222"/>
    <s v="CALAMA"/>
    <s v="X-I-4-10-2022-15"/>
    <x v="0"/>
    <x v="0"/>
  </r>
  <r>
    <n v="1800"/>
    <d v="2022-10-04T00:00:00"/>
    <n v="10"/>
    <n v="4"/>
    <n v="2"/>
    <s v="M"/>
    <s v="L2"/>
    <x v="0"/>
    <s v="X-R"/>
    <s v="X R"/>
    <x v="15"/>
    <x v="1"/>
    <x v="25"/>
    <d v="1899-12-30T14:48:02"/>
    <x v="138"/>
    <x v="7"/>
    <x v="15"/>
    <n v="84"/>
    <n v="1"/>
    <x v="0"/>
    <n v="222"/>
    <s v="CALAMA"/>
    <s v="X-R-4-10-2022-14"/>
    <x v="0"/>
    <x v="0"/>
  </r>
  <r>
    <n v="6720"/>
    <d v="2022-10-04T00:00:00"/>
    <n v="10"/>
    <n v="4"/>
    <n v="2"/>
    <s v="M"/>
    <s v="L2"/>
    <x v="0"/>
    <s v="E-I"/>
    <s v="E I"/>
    <x v="11"/>
    <x v="0"/>
    <x v="16"/>
    <d v="1899-12-30T17:52:44"/>
    <x v="113"/>
    <x v="9"/>
    <x v="11"/>
    <n v="82"/>
    <n v="0"/>
    <x v="0"/>
    <n v="222"/>
    <s v="CALAMA"/>
    <s v="E-I-4-10-2022-17"/>
    <x v="0"/>
    <x v="0"/>
  </r>
  <r>
    <n v="16520"/>
    <d v="2022-10-04T00:00:00"/>
    <n v="10"/>
    <n v="4"/>
    <n v="2"/>
    <s v="M"/>
    <s v="L2"/>
    <x v="0"/>
    <s v="E-R"/>
    <s v="E R"/>
    <x v="11"/>
    <x v="1"/>
    <x v="17"/>
    <d v="1899-12-30T16:45:44"/>
    <x v="115"/>
    <x v="12"/>
    <x v="11"/>
    <n v="82"/>
    <n v="1"/>
    <x v="0"/>
    <n v="222"/>
    <s v="CALAMA"/>
    <s v="E-R-4-10-2022-16"/>
    <x v="0"/>
    <x v="0"/>
  </r>
  <r>
    <n v="2903"/>
    <d v="2022-10-04T00:00:00"/>
    <n v="10"/>
    <n v="4"/>
    <n v="2"/>
    <s v="M"/>
    <s v="L2"/>
    <x v="0"/>
    <s v="B-I"/>
    <s v="B I"/>
    <x v="12"/>
    <x v="0"/>
    <x v="18"/>
    <d v="1899-12-30T16:31:12"/>
    <x v="132"/>
    <x v="12"/>
    <x v="12"/>
    <n v="80"/>
    <n v="0"/>
    <x v="0"/>
    <n v="222"/>
    <s v="CALAMA"/>
    <s v="B-I-4-10-2022-16"/>
    <x v="0"/>
    <x v="0"/>
  </r>
  <r>
    <n v="4915"/>
    <d v="2022-10-04T00:00:00"/>
    <n v="10"/>
    <n v="4"/>
    <n v="2"/>
    <s v="M"/>
    <s v="L2"/>
    <x v="0"/>
    <s v="B-R"/>
    <s v="B R"/>
    <x v="12"/>
    <x v="1"/>
    <x v="19"/>
    <d v="1899-12-30T16:12:29"/>
    <x v="143"/>
    <x v="12"/>
    <x v="12"/>
    <n v="80"/>
    <n v="1"/>
    <x v="1"/>
    <n v="222"/>
    <s v="CALAMA"/>
    <s v="B-R-4-10-2022-16"/>
    <x v="0"/>
    <x v="0"/>
  </r>
  <r>
    <n v="3595"/>
    <d v="2022-10-04T00:00:00"/>
    <n v="10"/>
    <n v="4"/>
    <n v="2"/>
    <s v="M"/>
    <s v="L2"/>
    <x v="0"/>
    <s v="M-I"/>
    <s v="M I"/>
    <x v="13"/>
    <x v="0"/>
    <x v="20"/>
    <d v="1899-12-30T15:55:44"/>
    <x v="141"/>
    <x v="8"/>
    <x v="13"/>
    <n v="83"/>
    <n v="0"/>
    <x v="0"/>
    <n v="222"/>
    <s v="CALAMA"/>
    <s v="M-I-4-10-2022-15"/>
    <x v="0"/>
    <x v="0"/>
  </r>
  <r>
    <n v="3596"/>
    <d v="2022-10-04T00:00:00"/>
    <n v="10"/>
    <n v="4"/>
    <n v="2"/>
    <s v="M"/>
    <s v="L2"/>
    <x v="0"/>
    <s v="M-R"/>
    <s v="M R"/>
    <x v="13"/>
    <x v="1"/>
    <x v="21"/>
    <d v="1899-12-30T16:54:13"/>
    <x v="141"/>
    <x v="12"/>
    <x v="13"/>
    <n v="83"/>
    <n v="1"/>
    <x v="0"/>
    <n v="222"/>
    <s v="CALAMA"/>
    <s v="M-R-4-10-2022-16"/>
    <x v="0"/>
    <x v="0"/>
  </r>
  <r>
    <n v="13494"/>
    <d v="2022-10-04T00:00:00"/>
    <n v="10"/>
    <n v="4"/>
    <n v="2"/>
    <s v="M"/>
    <s v="L2"/>
    <x v="0"/>
    <s v="M-I"/>
    <s v="M I"/>
    <x v="13"/>
    <x v="0"/>
    <x v="20"/>
    <d v="1899-12-30T16:01:46"/>
    <x v="136"/>
    <x v="12"/>
    <x v="13"/>
    <n v="83"/>
    <n v="0"/>
    <x v="1"/>
    <n v="222"/>
    <s v="CALAMA"/>
    <s v="M-I-4-10-2022-16"/>
    <x v="0"/>
    <x v="0"/>
  </r>
  <r>
    <n v="13520"/>
    <d v="2022-10-06T00:00:00"/>
    <n v="10"/>
    <n v="6"/>
    <n v="4"/>
    <s v="J"/>
    <s v="L2"/>
    <x v="0"/>
    <s v="M-R"/>
    <s v="M R"/>
    <x v="13"/>
    <x v="1"/>
    <x v="21"/>
    <d v="1899-12-30T07:46:18"/>
    <x v="136"/>
    <x v="0"/>
    <x v="13"/>
    <n v="83"/>
    <n v="1"/>
    <x v="1"/>
    <n v="222"/>
    <s v="CALAMA"/>
    <s v="M-R-6-10-2022-7"/>
    <x v="1"/>
    <x v="1"/>
  </r>
  <r>
    <n v="13523"/>
    <d v="2022-10-06T00:00:00"/>
    <n v="10"/>
    <n v="6"/>
    <n v="4"/>
    <s v="J"/>
    <s v="L2"/>
    <x v="0"/>
    <s v="X-I"/>
    <s v="X I"/>
    <x v="15"/>
    <x v="0"/>
    <x v="24"/>
    <d v="1899-12-30T08:31:54"/>
    <x v="136"/>
    <x v="1"/>
    <x v="15"/>
    <n v="84"/>
    <n v="0"/>
    <x v="0"/>
    <n v="222"/>
    <s v="CALAMA"/>
    <s v="X-I-6-10-2022-8"/>
    <x v="1"/>
    <x v="1"/>
  </r>
  <r>
    <n v="13524"/>
    <d v="2022-10-06T00:00:00"/>
    <n v="10"/>
    <n v="6"/>
    <n v="4"/>
    <s v="J"/>
    <s v="L2"/>
    <x v="0"/>
    <s v="X-R"/>
    <s v="X R"/>
    <x v="15"/>
    <x v="1"/>
    <x v="25"/>
    <d v="1899-12-30T09:21:48"/>
    <x v="136"/>
    <x v="14"/>
    <x v="15"/>
    <n v="84"/>
    <n v="1"/>
    <x v="0"/>
    <n v="222"/>
    <s v="CALAMA"/>
    <s v="X-R-6-10-2022-9"/>
    <x v="1"/>
    <x v="1"/>
  </r>
  <r>
    <n v="13526"/>
    <d v="2022-10-06T00:00:00"/>
    <n v="10"/>
    <n v="6"/>
    <n v="4"/>
    <s v="J"/>
    <s v="L2"/>
    <x v="0"/>
    <s v="B-I"/>
    <s v="B I"/>
    <x v="12"/>
    <x v="0"/>
    <x v="18"/>
    <d v="1899-12-30T10:27:04"/>
    <x v="136"/>
    <x v="4"/>
    <x v="12"/>
    <n v="80"/>
    <n v="0"/>
    <x v="0"/>
    <n v="222"/>
    <s v="CALAMA"/>
    <s v="B-I-6-10-2022-10"/>
    <x v="1"/>
    <x v="1"/>
  </r>
  <r>
    <n v="13527"/>
    <d v="2022-10-06T00:00:00"/>
    <n v="10"/>
    <n v="6"/>
    <n v="4"/>
    <s v="J"/>
    <s v="L2"/>
    <x v="0"/>
    <s v="B-R"/>
    <s v="B R"/>
    <x v="12"/>
    <x v="1"/>
    <x v="19"/>
    <d v="1899-12-30T11:15:41"/>
    <x v="136"/>
    <x v="5"/>
    <x v="12"/>
    <n v="80"/>
    <n v="1"/>
    <x v="0"/>
    <n v="222"/>
    <s v="CALAMA"/>
    <s v="B-R-6-10-2022-11"/>
    <x v="1"/>
    <x v="1"/>
  </r>
  <r>
    <n v="13531"/>
    <d v="2022-10-06T00:00:00"/>
    <n v="10"/>
    <n v="6"/>
    <n v="4"/>
    <s v="J"/>
    <s v="L2"/>
    <x v="0"/>
    <s v="M-I"/>
    <s v="M I"/>
    <x v="13"/>
    <x v="0"/>
    <x v="20"/>
    <d v="1899-12-30T12:14:08"/>
    <x v="136"/>
    <x v="6"/>
    <x v="13"/>
    <n v="83"/>
    <n v="0"/>
    <x v="0"/>
    <n v="222"/>
    <s v="CALAMA"/>
    <s v="M-I-6-10-2022-12"/>
    <x v="1"/>
    <x v="1"/>
  </r>
  <r>
    <n v="13532"/>
    <d v="2022-10-06T00:00:00"/>
    <n v="10"/>
    <n v="6"/>
    <n v="4"/>
    <s v="J"/>
    <s v="L2"/>
    <x v="0"/>
    <s v="M-R"/>
    <s v="M R"/>
    <x v="13"/>
    <x v="1"/>
    <x v="21"/>
    <d v="1899-12-30T13:05:46"/>
    <x v="136"/>
    <x v="11"/>
    <x v="13"/>
    <n v="83"/>
    <n v="1"/>
    <x v="0"/>
    <n v="222"/>
    <s v="CALAMA"/>
    <s v="M-R-6-10-2022-13"/>
    <x v="1"/>
    <x v="1"/>
  </r>
  <r>
    <n v="13533"/>
    <d v="2022-10-06T00:00:00"/>
    <n v="10"/>
    <n v="6"/>
    <n v="4"/>
    <s v="J"/>
    <s v="L2"/>
    <x v="0"/>
    <s v="X-I"/>
    <s v="X I"/>
    <x v="15"/>
    <x v="0"/>
    <x v="24"/>
    <d v="1899-12-30T14:18:28"/>
    <x v="136"/>
    <x v="7"/>
    <x v="15"/>
    <n v="84"/>
    <n v="0"/>
    <x v="0"/>
    <n v="222"/>
    <s v="CALAMA"/>
    <s v="X-I-6-10-2022-14"/>
    <x v="1"/>
    <x v="1"/>
  </r>
  <r>
    <n v="13534"/>
    <d v="2022-10-06T00:00:00"/>
    <n v="10"/>
    <n v="6"/>
    <n v="4"/>
    <s v="J"/>
    <s v="L2"/>
    <x v="0"/>
    <s v="X-R"/>
    <s v="X R"/>
    <x v="15"/>
    <x v="1"/>
    <x v="25"/>
    <d v="1899-12-30T15:10:07"/>
    <x v="136"/>
    <x v="8"/>
    <x v="15"/>
    <n v="84"/>
    <n v="1"/>
    <x v="0"/>
    <n v="222"/>
    <s v="CALAMA"/>
    <s v="X-R-6-10-2022-15"/>
    <x v="1"/>
    <x v="1"/>
  </r>
  <r>
    <n v="13535"/>
    <d v="2022-10-06T00:00:00"/>
    <n v="10"/>
    <n v="6"/>
    <n v="4"/>
    <s v="J"/>
    <s v="L2"/>
    <x v="0"/>
    <s v="X-I"/>
    <s v="X I"/>
    <x v="15"/>
    <x v="0"/>
    <x v="24"/>
    <d v="1899-12-30T16:03:21"/>
    <x v="136"/>
    <x v="12"/>
    <x v="15"/>
    <n v="84"/>
    <n v="0"/>
    <x v="1"/>
    <n v="222"/>
    <s v="CALAMA"/>
    <s v="X-I-6-10-2022-16"/>
    <x v="1"/>
    <x v="1"/>
  </r>
  <r>
    <n v="1803"/>
    <d v="2022-10-04T00:00:00"/>
    <n v="10"/>
    <n v="4"/>
    <n v="2"/>
    <s v="M"/>
    <s v="L2"/>
    <x v="0"/>
    <s v="E-R"/>
    <s v="E R"/>
    <x v="11"/>
    <x v="1"/>
    <x v="17"/>
    <d v="1899-12-30T17:01:32"/>
    <x v="138"/>
    <x v="9"/>
    <x v="11"/>
    <n v="82"/>
    <n v="1"/>
    <x v="0"/>
    <n v="222"/>
    <s v="CALAMA"/>
    <s v="E-R-4-10-2022-17"/>
    <x v="0"/>
    <x v="0"/>
  </r>
  <r>
    <n v="17658"/>
    <d v="2022-10-04T00:00:00"/>
    <n v="10"/>
    <n v="4"/>
    <n v="2"/>
    <s v="M"/>
    <s v="L2"/>
    <x v="0"/>
    <s v="B-I"/>
    <s v="B I"/>
    <x v="12"/>
    <x v="0"/>
    <x v="18"/>
    <d v="1899-12-30T16:52:11"/>
    <x v="130"/>
    <x v="12"/>
    <x v="12"/>
    <n v="80"/>
    <n v="0"/>
    <x v="0"/>
    <n v="222"/>
    <s v="CALAMA"/>
    <s v="B-I-4-10-2022-16"/>
    <x v="0"/>
    <x v="0"/>
  </r>
  <r>
    <n v="2573"/>
    <d v="2022-10-04T00:00:00"/>
    <n v="10"/>
    <n v="4"/>
    <n v="2"/>
    <s v="M"/>
    <s v="L2"/>
    <x v="0"/>
    <s v="B-R"/>
    <s v="B R"/>
    <x v="12"/>
    <x v="1"/>
    <x v="19"/>
    <d v="1899-12-30T16:24:10"/>
    <x v="140"/>
    <x v="12"/>
    <x v="12"/>
    <n v="80"/>
    <n v="1"/>
    <x v="0"/>
    <n v="222"/>
    <s v="CALAMA"/>
    <s v="B-R-4-10-2022-16"/>
    <x v="0"/>
    <x v="0"/>
  </r>
  <r>
    <n v="17041"/>
    <d v="2022-10-04T00:00:00"/>
    <n v="10"/>
    <n v="4"/>
    <n v="2"/>
    <s v="M"/>
    <s v="L2"/>
    <x v="0"/>
    <s v="M-I"/>
    <s v="M I"/>
    <x v="13"/>
    <x v="0"/>
    <x v="20"/>
    <d v="1899-12-30T16:14:13"/>
    <x v="116"/>
    <x v="12"/>
    <x v="13"/>
    <n v="83"/>
    <n v="0"/>
    <x v="0"/>
    <n v="222"/>
    <s v="CALAMA"/>
    <s v="M-I-4-10-2022-16"/>
    <x v="0"/>
    <x v="0"/>
  </r>
  <r>
    <n v="17042"/>
    <d v="2022-10-04T00:00:00"/>
    <n v="10"/>
    <n v="4"/>
    <n v="2"/>
    <s v="M"/>
    <s v="L2"/>
    <x v="0"/>
    <s v="M-R"/>
    <s v="M R"/>
    <x v="13"/>
    <x v="1"/>
    <x v="21"/>
    <d v="1899-12-30T17:06:10"/>
    <x v="116"/>
    <x v="9"/>
    <x v="13"/>
    <n v="83"/>
    <n v="1"/>
    <x v="0"/>
    <n v="222"/>
    <s v="CALAMA"/>
    <s v="M-R-4-10-2022-17"/>
    <x v="0"/>
    <x v="0"/>
  </r>
  <r>
    <n v="9986"/>
    <d v="2022-10-04T00:00:00"/>
    <n v="10"/>
    <n v="4"/>
    <n v="2"/>
    <s v="M"/>
    <s v="L2"/>
    <x v="0"/>
    <s v="D-I"/>
    <s v="D I"/>
    <x v="14"/>
    <x v="0"/>
    <x v="22"/>
    <d v="1899-12-30T16:36:26"/>
    <x v="134"/>
    <x v="12"/>
    <x v="14"/>
    <n v="81"/>
    <n v="0"/>
    <x v="0"/>
    <n v="222"/>
    <s v="CALAMA"/>
    <s v="D-I-4-10-2022-16"/>
    <x v="0"/>
    <x v="0"/>
  </r>
  <r>
    <n v="8423"/>
    <d v="2022-10-04T00:00:00"/>
    <n v="10"/>
    <n v="4"/>
    <n v="2"/>
    <s v="M"/>
    <s v="L2"/>
    <x v="0"/>
    <s v="D-R"/>
    <s v="D R"/>
    <x v="14"/>
    <x v="1"/>
    <x v="23"/>
    <d v="1899-12-30T16:01:22"/>
    <x v="119"/>
    <x v="12"/>
    <x v="14"/>
    <n v="81"/>
    <n v="1"/>
    <x v="0"/>
    <n v="222"/>
    <s v="CALAMA"/>
    <s v="D-R-4-10-2022-16"/>
    <x v="0"/>
    <x v="0"/>
  </r>
  <r>
    <n v="14777"/>
    <d v="2022-10-04T00:00:00"/>
    <n v="10"/>
    <n v="4"/>
    <n v="2"/>
    <s v="M"/>
    <s v="L2"/>
    <x v="0"/>
    <s v="X-I"/>
    <s v="X I"/>
    <x v="15"/>
    <x v="0"/>
    <x v="24"/>
    <d v="1899-12-30T15:38:40"/>
    <x v="128"/>
    <x v="8"/>
    <x v="15"/>
    <n v="84"/>
    <n v="0"/>
    <x v="0"/>
    <n v="222"/>
    <s v="CALAMA"/>
    <s v="X-I-4-10-2022-15"/>
    <x v="0"/>
    <x v="0"/>
  </r>
  <r>
    <n v="2899"/>
    <d v="2022-10-04T00:00:00"/>
    <n v="10"/>
    <n v="4"/>
    <n v="2"/>
    <s v="M"/>
    <s v="L2"/>
    <x v="0"/>
    <s v="X-R"/>
    <s v="X R"/>
    <x v="15"/>
    <x v="1"/>
    <x v="25"/>
    <d v="1899-12-30T15:08:41"/>
    <x v="132"/>
    <x v="8"/>
    <x v="15"/>
    <n v="84"/>
    <n v="1"/>
    <x v="0"/>
    <n v="222"/>
    <s v="CALAMA"/>
    <s v="X-R-4-10-2022-15"/>
    <x v="0"/>
    <x v="0"/>
  </r>
  <r>
    <n v="11203"/>
    <d v="2022-10-04T00:00:00"/>
    <n v="10"/>
    <n v="4"/>
    <n v="2"/>
    <s v="M"/>
    <s v="L2"/>
    <x v="0"/>
    <s v="E-I"/>
    <s v="E I"/>
    <x v="11"/>
    <x v="0"/>
    <x v="16"/>
    <d v="1899-12-30T18:09:50"/>
    <x v="131"/>
    <x v="13"/>
    <x v="11"/>
    <n v="82"/>
    <n v="0"/>
    <x v="0"/>
    <n v="222"/>
    <s v="CALAMA"/>
    <s v="E-I-4-10-2022-18"/>
    <x v="0"/>
    <x v="0"/>
  </r>
  <r>
    <n v="13854"/>
    <d v="2022-10-04T00:00:00"/>
    <n v="10"/>
    <n v="4"/>
    <n v="2"/>
    <s v="M"/>
    <s v="L2"/>
    <x v="0"/>
    <s v="E-R"/>
    <s v="E R"/>
    <x v="11"/>
    <x v="1"/>
    <x v="17"/>
    <d v="1899-12-30T17:20:17"/>
    <x v="114"/>
    <x v="9"/>
    <x v="11"/>
    <n v="82"/>
    <n v="1"/>
    <x v="0"/>
    <n v="222"/>
    <s v="CALAMA"/>
    <s v="E-R-4-10-2022-17"/>
    <x v="0"/>
    <x v="0"/>
  </r>
  <r>
    <n v="7613"/>
    <d v="2022-10-04T00:00:00"/>
    <n v="10"/>
    <n v="4"/>
    <n v="2"/>
    <s v="M"/>
    <s v="L2"/>
    <x v="0"/>
    <s v="B-I"/>
    <s v="B I"/>
    <x v="12"/>
    <x v="0"/>
    <x v="18"/>
    <d v="1899-12-30T17:21:00"/>
    <x v="124"/>
    <x v="9"/>
    <x v="12"/>
    <n v="80"/>
    <n v="0"/>
    <x v="0"/>
    <n v="222"/>
    <s v="CALAMA"/>
    <s v="B-I-4-10-2022-17"/>
    <x v="0"/>
    <x v="0"/>
  </r>
  <r>
    <n v="5920"/>
    <d v="2022-10-04T00:00:00"/>
    <n v="10"/>
    <n v="4"/>
    <n v="2"/>
    <s v="M"/>
    <s v="L2"/>
    <x v="0"/>
    <s v="B-R"/>
    <s v="B R"/>
    <x v="12"/>
    <x v="1"/>
    <x v="19"/>
    <d v="1899-12-30T16:56:08"/>
    <x v="126"/>
    <x v="12"/>
    <x v="12"/>
    <n v="80"/>
    <n v="1"/>
    <x v="0"/>
    <n v="222"/>
    <s v="CALAMA"/>
    <s v="B-R-4-10-2022-16"/>
    <x v="0"/>
    <x v="0"/>
  </r>
  <r>
    <n v="13858"/>
    <d v="2022-10-04T00:00:00"/>
    <n v="10"/>
    <n v="4"/>
    <n v="2"/>
    <s v="M"/>
    <s v="L2"/>
    <x v="0"/>
    <s v="B-I"/>
    <s v="B I"/>
    <x v="12"/>
    <x v="0"/>
    <x v="18"/>
    <d v="1899-12-30T20:03:56"/>
    <x v="114"/>
    <x v="2"/>
    <x v="12"/>
    <n v="80"/>
    <n v="0"/>
    <x v="1"/>
    <n v="222"/>
    <s v="CALAMA"/>
    <s v="B-I-4-10-2022-20"/>
    <x v="1"/>
    <x v="1"/>
  </r>
  <r>
    <n v="13884"/>
    <d v="2022-10-06T00:00:00"/>
    <n v="10"/>
    <n v="6"/>
    <n v="4"/>
    <s v="J"/>
    <s v="L2"/>
    <x v="0"/>
    <s v="M-I"/>
    <s v="M I"/>
    <x v="13"/>
    <x v="0"/>
    <x v="20"/>
    <d v="1899-12-30T07:34:00"/>
    <x v="114"/>
    <x v="0"/>
    <x v="13"/>
    <n v="83"/>
    <n v="0"/>
    <x v="1"/>
    <n v="222"/>
    <s v="CALAMA"/>
    <s v="M-I-6-10-2022-7"/>
    <x v="1"/>
    <x v="1"/>
  </r>
  <r>
    <n v="13885"/>
    <d v="2022-10-06T00:00:00"/>
    <n v="10"/>
    <n v="6"/>
    <n v="4"/>
    <s v="J"/>
    <s v="L2"/>
    <x v="0"/>
    <s v="M-R"/>
    <s v="M R"/>
    <x v="13"/>
    <x v="1"/>
    <x v="21"/>
    <d v="1899-12-30T07:39:52"/>
    <x v="114"/>
    <x v="0"/>
    <x v="13"/>
    <n v="83"/>
    <n v="1"/>
    <x v="0"/>
    <n v="222"/>
    <s v="CALAMA"/>
    <s v="M-R-6-10-2022-7"/>
    <x v="1"/>
    <x v="1"/>
  </r>
  <r>
    <n v="13888"/>
    <d v="2022-10-06T00:00:00"/>
    <n v="10"/>
    <n v="6"/>
    <n v="4"/>
    <s v="J"/>
    <s v="L2"/>
    <x v="0"/>
    <s v="D-I"/>
    <s v="D I"/>
    <x v="14"/>
    <x v="0"/>
    <x v="22"/>
    <d v="1899-12-30T08:55:28"/>
    <x v="114"/>
    <x v="1"/>
    <x v="14"/>
    <n v="81"/>
    <n v="0"/>
    <x v="0"/>
    <n v="222"/>
    <s v="CALAMA"/>
    <s v="D-I-6-10-2022-8"/>
    <x v="1"/>
    <x v="1"/>
  </r>
  <r>
    <n v="13889"/>
    <d v="2022-10-06T00:00:00"/>
    <n v="10"/>
    <n v="6"/>
    <n v="4"/>
    <s v="J"/>
    <s v="L2"/>
    <x v="0"/>
    <s v="D-R"/>
    <s v="D R"/>
    <x v="14"/>
    <x v="1"/>
    <x v="23"/>
    <d v="1899-12-30T09:41:49"/>
    <x v="114"/>
    <x v="14"/>
    <x v="14"/>
    <n v="81"/>
    <n v="1"/>
    <x v="0"/>
    <n v="222"/>
    <s v="CALAMA"/>
    <s v="D-R-6-10-2022-9"/>
    <x v="1"/>
    <x v="1"/>
  </r>
  <r>
    <n v="13892"/>
    <d v="2022-10-06T00:00:00"/>
    <n v="10"/>
    <n v="6"/>
    <n v="4"/>
    <s v="J"/>
    <s v="L2"/>
    <x v="0"/>
    <s v="X-I"/>
    <s v="X I"/>
    <x v="15"/>
    <x v="0"/>
    <x v="24"/>
    <d v="1899-12-30T10:31:08"/>
    <x v="114"/>
    <x v="4"/>
    <x v="15"/>
    <n v="84"/>
    <n v="0"/>
    <x v="0"/>
    <n v="222"/>
    <s v="CALAMA"/>
    <s v="X-I-6-10-2022-10"/>
    <x v="1"/>
    <x v="1"/>
  </r>
  <r>
    <n v="13893"/>
    <d v="2022-10-06T00:00:00"/>
    <n v="10"/>
    <n v="6"/>
    <n v="4"/>
    <s v="J"/>
    <s v="L2"/>
    <x v="0"/>
    <s v="X-R"/>
    <s v="X R"/>
    <x v="15"/>
    <x v="1"/>
    <x v="25"/>
    <d v="1899-12-30T11:19:27"/>
    <x v="114"/>
    <x v="5"/>
    <x v="15"/>
    <n v="84"/>
    <n v="1"/>
    <x v="0"/>
    <n v="222"/>
    <s v="CALAMA"/>
    <s v="X-R-6-10-2022-11"/>
    <x v="1"/>
    <x v="1"/>
  </r>
  <r>
    <n v="13894"/>
    <d v="2022-10-06T00:00:00"/>
    <n v="10"/>
    <n v="6"/>
    <n v="4"/>
    <s v="J"/>
    <s v="L2"/>
    <x v="0"/>
    <s v="E-I"/>
    <s v="E I"/>
    <x v="11"/>
    <x v="0"/>
    <x v="16"/>
    <d v="1899-12-30T12:20:08"/>
    <x v="114"/>
    <x v="6"/>
    <x v="11"/>
    <n v="82"/>
    <n v="0"/>
    <x v="0"/>
    <n v="222"/>
    <s v="CALAMA"/>
    <s v="E-I-6-10-2022-12"/>
    <x v="1"/>
    <x v="1"/>
  </r>
  <r>
    <n v="13895"/>
    <d v="2022-10-06T00:00:00"/>
    <n v="10"/>
    <n v="6"/>
    <n v="4"/>
    <s v="J"/>
    <s v="L2"/>
    <x v="0"/>
    <s v="E-R"/>
    <s v="E R"/>
    <x v="11"/>
    <x v="1"/>
    <x v="17"/>
    <d v="1899-12-30T13:12:20"/>
    <x v="114"/>
    <x v="11"/>
    <x v="11"/>
    <n v="82"/>
    <n v="1"/>
    <x v="0"/>
    <n v="222"/>
    <s v="CALAMA"/>
    <s v="E-R-6-10-2022-13"/>
    <x v="1"/>
    <x v="1"/>
  </r>
  <r>
    <n v="13897"/>
    <d v="2022-10-06T00:00:00"/>
    <n v="10"/>
    <n v="6"/>
    <n v="4"/>
    <s v="J"/>
    <s v="L2"/>
    <x v="0"/>
    <s v="B-I"/>
    <s v="B I"/>
    <x v="12"/>
    <x v="0"/>
    <x v="18"/>
    <d v="1899-12-30T14:19:08"/>
    <x v="114"/>
    <x v="7"/>
    <x v="12"/>
    <n v="80"/>
    <n v="0"/>
    <x v="0"/>
    <n v="222"/>
    <s v="CALAMA"/>
    <s v="B-I-6-10-2022-14"/>
    <x v="1"/>
    <x v="1"/>
  </r>
  <r>
    <n v="13898"/>
    <d v="2022-10-06T00:00:00"/>
    <n v="10"/>
    <n v="6"/>
    <n v="4"/>
    <s v="J"/>
    <s v="L2"/>
    <x v="0"/>
    <s v="B-R"/>
    <s v="B R"/>
    <x v="12"/>
    <x v="1"/>
    <x v="19"/>
    <d v="1899-12-30T15:10:14"/>
    <x v="114"/>
    <x v="8"/>
    <x v="12"/>
    <n v="80"/>
    <n v="1"/>
    <x v="0"/>
    <n v="222"/>
    <s v="CALAMA"/>
    <s v="B-R-6-10-2022-15"/>
    <x v="1"/>
    <x v="1"/>
  </r>
  <r>
    <n v="13901"/>
    <d v="2022-10-06T00:00:00"/>
    <n v="10"/>
    <n v="6"/>
    <n v="4"/>
    <s v="J"/>
    <s v="L2"/>
    <x v="0"/>
    <s v="M-I"/>
    <s v="M I"/>
    <x v="13"/>
    <x v="0"/>
    <x v="20"/>
    <d v="1899-12-30T16:14:04"/>
    <x v="114"/>
    <x v="12"/>
    <x v="13"/>
    <n v="83"/>
    <n v="0"/>
    <x v="0"/>
    <n v="222"/>
    <s v="CALAMA"/>
    <s v="M-I-6-10-2022-16"/>
    <x v="1"/>
    <x v="1"/>
  </r>
  <r>
    <n v="13902"/>
    <d v="2022-10-06T00:00:00"/>
    <n v="10"/>
    <n v="6"/>
    <n v="4"/>
    <s v="J"/>
    <s v="L2"/>
    <x v="0"/>
    <s v="M-R"/>
    <s v="M R"/>
    <x v="13"/>
    <x v="1"/>
    <x v="21"/>
    <d v="1899-12-30T17:05:36"/>
    <x v="114"/>
    <x v="9"/>
    <x v="13"/>
    <n v="83"/>
    <n v="1"/>
    <x v="0"/>
    <n v="222"/>
    <s v="CALAMA"/>
    <s v="M-R-6-10-2022-17"/>
    <x v="1"/>
    <x v="1"/>
  </r>
  <r>
    <n v="13904"/>
    <d v="2022-10-06T00:00:00"/>
    <n v="10"/>
    <n v="6"/>
    <n v="4"/>
    <s v="J"/>
    <s v="L2"/>
    <x v="0"/>
    <s v="D-I"/>
    <s v="D I"/>
    <x v="14"/>
    <x v="0"/>
    <x v="22"/>
    <d v="1899-12-30T18:15:56"/>
    <x v="114"/>
    <x v="13"/>
    <x v="14"/>
    <n v="81"/>
    <n v="0"/>
    <x v="0"/>
    <n v="222"/>
    <s v="CALAMA"/>
    <s v="D-I-6-10-2022-18"/>
    <x v="1"/>
    <x v="1"/>
  </r>
  <r>
    <n v="13905"/>
    <d v="2022-10-06T00:00:00"/>
    <n v="10"/>
    <n v="6"/>
    <n v="4"/>
    <s v="J"/>
    <s v="L2"/>
    <x v="0"/>
    <s v="D-R"/>
    <s v="D R"/>
    <x v="14"/>
    <x v="1"/>
    <x v="23"/>
    <d v="1899-12-30T19:02:03"/>
    <x v="114"/>
    <x v="10"/>
    <x v="14"/>
    <n v="81"/>
    <n v="1"/>
    <x v="1"/>
    <n v="222"/>
    <s v="CALAMA"/>
    <s v="D-R-6-10-2022-19"/>
    <x v="1"/>
    <x v="1"/>
  </r>
  <r>
    <n v="13906"/>
    <d v="2022-10-06T00:00:00"/>
    <n v="10"/>
    <n v="6"/>
    <n v="4"/>
    <s v="J"/>
    <s v="L2"/>
    <x v="0"/>
    <s v="D-R"/>
    <s v="D R"/>
    <x v="14"/>
    <x v="1"/>
    <x v="23"/>
    <d v="1899-12-30T19:02:16"/>
    <x v="114"/>
    <x v="10"/>
    <x v="14"/>
    <n v="81"/>
    <n v="1"/>
    <x v="0"/>
    <n v="222"/>
    <s v="CALAMA"/>
    <s v="D-R-6-10-2022-19"/>
    <x v="1"/>
    <x v="1"/>
  </r>
  <r>
    <n v="13907"/>
    <d v="2022-10-06T00:00:00"/>
    <n v="10"/>
    <n v="6"/>
    <n v="4"/>
    <s v="J"/>
    <s v="L2"/>
    <x v="0"/>
    <s v="D-I"/>
    <s v="D I"/>
    <x v="14"/>
    <x v="0"/>
    <x v="22"/>
    <d v="1899-12-30T19:42:47"/>
    <x v="114"/>
    <x v="10"/>
    <x v="14"/>
    <n v="81"/>
    <n v="0"/>
    <x v="1"/>
    <n v="222"/>
    <s v="CALAMA"/>
    <s v="D-I-6-10-2022-19"/>
    <x v="1"/>
    <x v="1"/>
  </r>
  <r>
    <n v="4917"/>
    <d v="2022-10-04T00:00:00"/>
    <n v="10"/>
    <n v="4"/>
    <n v="2"/>
    <s v="M"/>
    <s v="L2"/>
    <x v="0"/>
    <s v="M-I"/>
    <s v="M I"/>
    <x v="13"/>
    <x v="0"/>
    <x v="20"/>
    <d v="1899-12-30T16:37:29"/>
    <x v="143"/>
    <x v="12"/>
    <x v="13"/>
    <n v="83"/>
    <n v="0"/>
    <x v="0"/>
    <n v="222"/>
    <s v="CALAMA"/>
    <s v="M-I-4-10-2022-16"/>
    <x v="0"/>
    <x v="0"/>
  </r>
  <r>
    <n v="4918"/>
    <d v="2022-10-04T00:00:00"/>
    <n v="10"/>
    <n v="4"/>
    <n v="2"/>
    <s v="M"/>
    <s v="L2"/>
    <x v="0"/>
    <s v="M-R"/>
    <s v="M R"/>
    <x v="13"/>
    <x v="1"/>
    <x v="21"/>
    <d v="1899-12-30T17:29:06"/>
    <x v="143"/>
    <x v="9"/>
    <x v="13"/>
    <n v="83"/>
    <n v="1"/>
    <x v="0"/>
    <n v="222"/>
    <s v="CALAMA"/>
    <s v="M-R-4-10-2022-17"/>
    <x v="0"/>
    <x v="0"/>
  </r>
  <r>
    <n v="933"/>
    <d v="2022-10-04T00:00:00"/>
    <n v="10"/>
    <n v="4"/>
    <n v="2"/>
    <s v="M"/>
    <s v="L2"/>
    <x v="0"/>
    <s v="D-I"/>
    <s v="D I"/>
    <x v="14"/>
    <x v="0"/>
    <x v="22"/>
    <d v="1899-12-30T16:57:17"/>
    <x v="120"/>
    <x v="12"/>
    <x v="14"/>
    <n v="81"/>
    <n v="0"/>
    <x v="0"/>
    <n v="222"/>
    <s v="CALAMA"/>
    <s v="D-I-4-10-2022-16"/>
    <x v="0"/>
    <x v="0"/>
  </r>
  <r>
    <n v="1274"/>
    <d v="2022-10-04T00:00:00"/>
    <n v="10"/>
    <n v="4"/>
    <n v="2"/>
    <s v="M"/>
    <s v="L2"/>
    <x v="0"/>
    <s v="D-R"/>
    <s v="D R"/>
    <x v="14"/>
    <x v="1"/>
    <x v="23"/>
    <d v="1899-12-30T16:22:18"/>
    <x v="137"/>
    <x v="12"/>
    <x v="14"/>
    <n v="81"/>
    <n v="1"/>
    <x v="0"/>
    <n v="222"/>
    <s v="CALAMA"/>
    <s v="D-R-4-10-2022-16"/>
    <x v="0"/>
    <x v="0"/>
  </r>
  <r>
    <n v="6716"/>
    <d v="2022-10-04T00:00:00"/>
    <n v="10"/>
    <n v="4"/>
    <n v="2"/>
    <s v="M"/>
    <s v="L2"/>
    <x v="0"/>
    <s v="X-I"/>
    <s v="X I"/>
    <x v="15"/>
    <x v="0"/>
    <x v="24"/>
    <d v="1899-12-30T15:58:44"/>
    <x v="113"/>
    <x v="8"/>
    <x v="15"/>
    <n v="84"/>
    <n v="0"/>
    <x v="0"/>
    <n v="222"/>
    <s v="CALAMA"/>
    <s v="X-I-4-10-2022-15"/>
    <x v="0"/>
    <x v="0"/>
  </r>
  <r>
    <n v="13851"/>
    <d v="2022-10-04T00:00:00"/>
    <n v="10"/>
    <n v="4"/>
    <n v="2"/>
    <s v="M"/>
    <s v="L2"/>
    <x v="0"/>
    <s v="X-R"/>
    <s v="X R"/>
    <x v="15"/>
    <x v="1"/>
    <x v="25"/>
    <d v="1899-12-30T15:32:45"/>
    <x v="114"/>
    <x v="8"/>
    <x v="15"/>
    <n v="84"/>
    <n v="1"/>
    <x v="0"/>
    <n v="222"/>
    <s v="CALAMA"/>
    <s v="X-R-4-10-2022-15"/>
    <x v="0"/>
    <x v="0"/>
  </r>
  <r>
    <n v="16522"/>
    <d v="2022-10-04T00:00:00"/>
    <n v="10"/>
    <n v="4"/>
    <n v="2"/>
    <s v="M"/>
    <s v="L2"/>
    <x v="0"/>
    <s v="B-I"/>
    <s v="B I"/>
    <x v="12"/>
    <x v="0"/>
    <x v="18"/>
    <d v="1899-12-30T17:36:47"/>
    <x v="115"/>
    <x v="9"/>
    <x v="12"/>
    <n v="80"/>
    <n v="0"/>
    <x v="0"/>
    <n v="222"/>
    <s v="CALAMA"/>
    <s v="B-I-4-10-2022-17"/>
    <x v="0"/>
    <x v="0"/>
  </r>
  <r>
    <n v="12243"/>
    <d v="2022-10-04T00:00:00"/>
    <n v="10"/>
    <n v="4"/>
    <n v="2"/>
    <s v="M"/>
    <s v="L2"/>
    <x v="0"/>
    <s v="B-R"/>
    <s v="B R"/>
    <x v="12"/>
    <x v="1"/>
    <x v="19"/>
    <d v="1899-12-30T17:02:59"/>
    <x v="122"/>
    <x v="9"/>
    <x v="12"/>
    <n v="80"/>
    <n v="1"/>
    <x v="0"/>
    <n v="222"/>
    <s v="CALAMA"/>
    <s v="B-R-4-10-2022-17"/>
    <x v="0"/>
    <x v="0"/>
  </r>
  <r>
    <n v="5250"/>
    <d v="2022-10-04T00:00:00"/>
    <n v="10"/>
    <n v="4"/>
    <n v="2"/>
    <s v="M"/>
    <s v="L2"/>
    <x v="0"/>
    <s v="M-I"/>
    <s v="M I"/>
    <x v="13"/>
    <x v="0"/>
    <x v="20"/>
    <d v="1899-12-30T16:54:12"/>
    <x v="135"/>
    <x v="12"/>
    <x v="13"/>
    <n v="83"/>
    <n v="0"/>
    <x v="0"/>
    <n v="222"/>
    <s v="CALAMA"/>
    <s v="M-I-4-10-2022-16"/>
    <x v="0"/>
    <x v="0"/>
  </r>
  <r>
    <n v="5251"/>
    <d v="2022-10-04T00:00:00"/>
    <n v="10"/>
    <n v="4"/>
    <n v="2"/>
    <s v="M"/>
    <s v="L2"/>
    <x v="0"/>
    <s v="M-R"/>
    <s v="M R"/>
    <x v="13"/>
    <x v="1"/>
    <x v="21"/>
    <d v="1899-12-30T17:47:00"/>
    <x v="135"/>
    <x v="9"/>
    <x v="13"/>
    <n v="83"/>
    <n v="1"/>
    <x v="1"/>
    <n v="222"/>
    <s v="CALAMA"/>
    <s v="M-R-4-10-2022-17"/>
    <x v="0"/>
    <x v="0"/>
  </r>
  <r>
    <n v="14411"/>
    <d v="2022-10-06T00:00:00"/>
    <n v="10"/>
    <n v="6"/>
    <n v="4"/>
    <s v="J"/>
    <s v="L2"/>
    <x v="0"/>
    <s v="B-I"/>
    <s v="B I"/>
    <x v="12"/>
    <x v="0"/>
    <x v="18"/>
    <d v="1899-12-30T07:22:35"/>
    <x v="117"/>
    <x v="0"/>
    <x v="12"/>
    <n v="80"/>
    <n v="0"/>
    <x v="0"/>
    <n v="222"/>
    <s v="CALAMA"/>
    <s v="B-I-6-10-2022-7"/>
    <x v="1"/>
    <x v="1"/>
  </r>
  <r>
    <n v="14412"/>
    <d v="2022-10-06T00:00:00"/>
    <n v="10"/>
    <n v="6"/>
    <n v="4"/>
    <s v="J"/>
    <s v="L2"/>
    <x v="0"/>
    <s v="B-R"/>
    <s v="B R"/>
    <x v="12"/>
    <x v="1"/>
    <x v="19"/>
    <d v="1899-12-30T08:19:44"/>
    <x v="117"/>
    <x v="1"/>
    <x v="12"/>
    <n v="80"/>
    <n v="1"/>
    <x v="0"/>
    <n v="222"/>
    <s v="CALAMA"/>
    <s v="B-R-6-10-2022-8"/>
    <x v="1"/>
    <x v="1"/>
  </r>
  <r>
    <n v="14414"/>
    <d v="2022-10-06T00:00:00"/>
    <n v="10"/>
    <n v="6"/>
    <n v="4"/>
    <s v="J"/>
    <s v="L2"/>
    <x v="0"/>
    <s v="M-I"/>
    <s v="M I"/>
    <x v="13"/>
    <x v="0"/>
    <x v="20"/>
    <d v="1899-12-30T09:33:53"/>
    <x v="117"/>
    <x v="14"/>
    <x v="13"/>
    <n v="83"/>
    <n v="0"/>
    <x v="0"/>
    <n v="222"/>
    <s v="CALAMA"/>
    <s v="M-I-6-10-2022-9"/>
    <x v="1"/>
    <x v="1"/>
  </r>
  <r>
    <n v="14415"/>
    <d v="2022-10-06T00:00:00"/>
    <n v="10"/>
    <n v="6"/>
    <n v="4"/>
    <s v="J"/>
    <s v="L2"/>
    <x v="0"/>
    <s v="M-R"/>
    <s v="M R"/>
    <x v="13"/>
    <x v="1"/>
    <x v="21"/>
    <d v="1899-12-30T10:24:47"/>
    <x v="117"/>
    <x v="4"/>
    <x v="13"/>
    <n v="83"/>
    <n v="1"/>
    <x v="0"/>
    <n v="222"/>
    <s v="CALAMA"/>
    <s v="M-R-6-10-2022-10"/>
    <x v="1"/>
    <x v="1"/>
  </r>
  <r>
    <n v="14418"/>
    <d v="2022-10-06T00:00:00"/>
    <n v="10"/>
    <n v="6"/>
    <n v="4"/>
    <s v="J"/>
    <s v="L2"/>
    <x v="0"/>
    <s v="D-I"/>
    <s v="D I"/>
    <x v="14"/>
    <x v="0"/>
    <x v="22"/>
    <d v="1899-12-30T11:35:59"/>
    <x v="117"/>
    <x v="5"/>
    <x v="14"/>
    <n v="81"/>
    <n v="0"/>
    <x v="0"/>
    <n v="222"/>
    <s v="CALAMA"/>
    <s v="D-I-6-10-2022-11"/>
    <x v="1"/>
    <x v="1"/>
  </r>
  <r>
    <n v="14419"/>
    <d v="2022-10-06T00:00:00"/>
    <n v="10"/>
    <n v="6"/>
    <n v="4"/>
    <s v="J"/>
    <s v="L2"/>
    <x v="0"/>
    <s v="D-R"/>
    <s v="D R"/>
    <x v="14"/>
    <x v="1"/>
    <x v="23"/>
    <d v="1899-12-30T12:20:44"/>
    <x v="117"/>
    <x v="6"/>
    <x v="14"/>
    <n v="81"/>
    <n v="1"/>
    <x v="0"/>
    <n v="222"/>
    <s v="CALAMA"/>
    <s v="D-R-6-10-2022-12"/>
    <x v="1"/>
    <x v="1"/>
  </r>
  <r>
    <n v="14421"/>
    <d v="2022-10-06T00:00:00"/>
    <n v="10"/>
    <n v="6"/>
    <n v="4"/>
    <s v="J"/>
    <s v="L2"/>
    <x v="0"/>
    <s v="D-I"/>
    <s v="D I"/>
    <x v="14"/>
    <x v="0"/>
    <x v="22"/>
    <d v="1899-12-30T13:20:16"/>
    <x v="117"/>
    <x v="11"/>
    <x v="14"/>
    <n v="81"/>
    <n v="0"/>
    <x v="1"/>
    <n v="222"/>
    <s v="CALAMA"/>
    <s v="D-I-6-10-2022-13"/>
    <x v="1"/>
    <x v="1"/>
  </r>
  <r>
    <n v="14422"/>
    <d v="2022-10-06T00:00:00"/>
    <n v="10"/>
    <n v="6"/>
    <n v="4"/>
    <s v="J"/>
    <s v="L2"/>
    <x v="0"/>
    <s v="D-R"/>
    <s v="D R"/>
    <x v="14"/>
    <x v="1"/>
    <x v="23"/>
    <d v="1899-12-30T13:25:22"/>
    <x v="117"/>
    <x v="11"/>
    <x v="14"/>
    <n v="81"/>
    <n v="1"/>
    <x v="1"/>
    <n v="222"/>
    <s v="CALAMA"/>
    <s v="D-R-6-10-2022-13"/>
    <x v="1"/>
    <x v="1"/>
  </r>
  <r>
    <n v="14423"/>
    <d v="2022-10-06T00:00:00"/>
    <n v="10"/>
    <n v="6"/>
    <n v="4"/>
    <s v="J"/>
    <s v="L2"/>
    <x v="0"/>
    <s v="X-I"/>
    <s v="X I"/>
    <x v="15"/>
    <x v="0"/>
    <x v="24"/>
    <d v="1899-12-30T13:37:46"/>
    <x v="117"/>
    <x v="11"/>
    <x v="15"/>
    <n v="84"/>
    <n v="0"/>
    <x v="0"/>
    <n v="222"/>
    <s v="CALAMA"/>
    <s v="X-I-6-10-2022-13"/>
    <x v="1"/>
    <x v="1"/>
  </r>
  <r>
    <n v="14424"/>
    <d v="2022-10-06T00:00:00"/>
    <n v="10"/>
    <n v="6"/>
    <n v="4"/>
    <s v="J"/>
    <s v="L2"/>
    <x v="0"/>
    <s v="X-R"/>
    <s v="X R"/>
    <x v="15"/>
    <x v="1"/>
    <x v="25"/>
    <d v="1899-12-30T14:25:56"/>
    <x v="117"/>
    <x v="7"/>
    <x v="15"/>
    <n v="84"/>
    <n v="1"/>
    <x v="0"/>
    <n v="222"/>
    <s v="CALAMA"/>
    <s v="X-R-6-10-2022-14"/>
    <x v="1"/>
    <x v="1"/>
  </r>
  <r>
    <n v="7972"/>
    <d v="2022-10-04T00:00:00"/>
    <n v="10"/>
    <n v="4"/>
    <n v="2"/>
    <s v="M"/>
    <s v="L2"/>
    <x v="0"/>
    <s v="D-R"/>
    <s v="D R"/>
    <x v="14"/>
    <x v="1"/>
    <x v="23"/>
    <d v="1899-12-30T16:51:49"/>
    <x v="139"/>
    <x v="12"/>
    <x v="14"/>
    <n v="81"/>
    <n v="1"/>
    <x v="0"/>
    <n v="222"/>
    <s v="CALAMA"/>
    <s v="D-R-4-10-2022-16"/>
    <x v="0"/>
    <x v="0"/>
  </r>
  <r>
    <n v="1806"/>
    <d v="2022-10-04T00:00:00"/>
    <n v="10"/>
    <n v="4"/>
    <n v="2"/>
    <s v="M"/>
    <s v="L2"/>
    <x v="0"/>
    <s v="B-I"/>
    <s v="B I"/>
    <x v="12"/>
    <x v="0"/>
    <x v="18"/>
    <d v="1899-12-30T18:12:27"/>
    <x v="138"/>
    <x v="13"/>
    <x v="12"/>
    <n v="80"/>
    <n v="0"/>
    <x v="0"/>
    <n v="222"/>
    <s v="CALAMA"/>
    <s v="B-I-4-10-2022-18"/>
    <x v="0"/>
    <x v="0"/>
  </r>
  <r>
    <n v="2904"/>
    <d v="2022-10-04T00:00:00"/>
    <n v="10"/>
    <n v="4"/>
    <n v="2"/>
    <s v="M"/>
    <s v="L2"/>
    <x v="0"/>
    <s v="B-R"/>
    <s v="B R"/>
    <x v="12"/>
    <x v="1"/>
    <x v="19"/>
    <d v="1899-12-30T17:20:40"/>
    <x v="132"/>
    <x v="9"/>
    <x v="12"/>
    <n v="80"/>
    <n v="1"/>
    <x v="1"/>
    <n v="222"/>
    <s v="CALAMA"/>
    <s v="B-R-4-10-2022-17"/>
    <x v="0"/>
    <x v="0"/>
  </r>
  <r>
    <n v="7066"/>
    <d v="2022-10-04T00:00:00"/>
    <n v="10"/>
    <n v="4"/>
    <n v="2"/>
    <s v="M"/>
    <s v="L2"/>
    <x v="0"/>
    <s v="M-I"/>
    <s v="M I"/>
    <x v="13"/>
    <x v="0"/>
    <x v="20"/>
    <d v="1899-12-30T17:14:28"/>
    <x v="133"/>
    <x v="9"/>
    <x v="13"/>
    <n v="83"/>
    <n v="0"/>
    <x v="0"/>
    <n v="222"/>
    <s v="CALAMA"/>
    <s v="M-I-4-10-2022-17"/>
    <x v="0"/>
    <x v="0"/>
  </r>
  <r>
    <n v="7067"/>
    <d v="2022-10-04T00:00:00"/>
    <n v="10"/>
    <n v="4"/>
    <n v="2"/>
    <s v="M"/>
    <s v="L2"/>
    <x v="0"/>
    <s v="M-R"/>
    <s v="M R"/>
    <x v="13"/>
    <x v="1"/>
    <x v="21"/>
    <d v="1899-12-30T18:07:48"/>
    <x v="133"/>
    <x v="13"/>
    <x v="13"/>
    <n v="83"/>
    <n v="1"/>
    <x v="0"/>
    <n v="222"/>
    <s v="CALAMA"/>
    <s v="M-R-4-10-2022-18"/>
    <x v="0"/>
    <x v="0"/>
  </r>
  <r>
    <n v="4116"/>
    <d v="2022-10-04T00:00:00"/>
    <n v="10"/>
    <n v="4"/>
    <n v="2"/>
    <s v="M"/>
    <s v="L2"/>
    <x v="0"/>
    <s v="D-I"/>
    <s v="D I"/>
    <x v="14"/>
    <x v="0"/>
    <x v="22"/>
    <d v="1899-12-30T17:21:22"/>
    <x v="121"/>
    <x v="9"/>
    <x v="14"/>
    <n v="81"/>
    <n v="0"/>
    <x v="0"/>
    <n v="222"/>
    <s v="CALAMA"/>
    <s v="D-I-4-10-2022-17"/>
    <x v="0"/>
    <x v="0"/>
  </r>
  <r>
    <n v="9987"/>
    <d v="2022-10-04T00:00:00"/>
    <n v="10"/>
    <n v="4"/>
    <n v="2"/>
    <s v="M"/>
    <s v="L2"/>
    <x v="0"/>
    <s v="D-R"/>
    <s v="D R"/>
    <x v="14"/>
    <x v="1"/>
    <x v="23"/>
    <d v="1899-12-30T17:22:29"/>
    <x v="134"/>
    <x v="9"/>
    <x v="14"/>
    <n v="81"/>
    <n v="1"/>
    <x v="0"/>
    <n v="222"/>
    <s v="CALAMA"/>
    <s v="D-R-4-10-2022-17"/>
    <x v="0"/>
    <x v="0"/>
  </r>
  <r>
    <n v="3599"/>
    <d v="2022-10-04T00:00:00"/>
    <n v="10"/>
    <n v="4"/>
    <n v="2"/>
    <s v="M"/>
    <s v="L2"/>
    <x v="0"/>
    <s v="D-I"/>
    <s v="D I"/>
    <x v="14"/>
    <x v="0"/>
    <x v="22"/>
    <d v="1899-12-30T17:54:09"/>
    <x v="141"/>
    <x v="9"/>
    <x v="14"/>
    <n v="81"/>
    <n v="0"/>
    <x v="0"/>
    <n v="222"/>
    <s v="CALAMA"/>
    <s v="D-I-4-10-2022-17"/>
    <x v="0"/>
    <x v="0"/>
  </r>
  <r>
    <n v="934"/>
    <d v="2022-10-04T00:00:00"/>
    <n v="10"/>
    <n v="4"/>
    <n v="2"/>
    <s v="M"/>
    <s v="L2"/>
    <x v="0"/>
    <s v="D-R"/>
    <s v="D R"/>
    <x v="14"/>
    <x v="1"/>
    <x v="23"/>
    <d v="1899-12-30T17:45:24"/>
    <x v="120"/>
    <x v="9"/>
    <x v="14"/>
    <n v="81"/>
    <n v="1"/>
    <x v="0"/>
    <n v="222"/>
    <s v="CALAMA"/>
    <s v="D-R-4-10-2022-17"/>
    <x v="0"/>
    <x v="0"/>
  </r>
  <r>
    <n v="11200"/>
    <d v="2022-10-04T00:00:00"/>
    <n v="10"/>
    <n v="4"/>
    <n v="2"/>
    <s v="M"/>
    <s v="L2"/>
    <x v="0"/>
    <s v="X-I"/>
    <s v="X I"/>
    <x v="15"/>
    <x v="0"/>
    <x v="24"/>
    <d v="1899-12-30T16:17:53"/>
    <x v="131"/>
    <x v="12"/>
    <x v="15"/>
    <n v="84"/>
    <n v="0"/>
    <x v="0"/>
    <n v="222"/>
    <s v="CALAMA"/>
    <s v="X-I-4-10-2022-16"/>
    <x v="0"/>
    <x v="0"/>
  </r>
  <r>
    <n v="2438"/>
    <d v="2022-10-04T00:00:00"/>
    <n v="10"/>
    <n v="4"/>
    <n v="2"/>
    <s v="M"/>
    <s v="L2"/>
    <x v="0"/>
    <s v="X-R"/>
    <s v="X R"/>
    <x v="15"/>
    <x v="1"/>
    <x v="25"/>
    <d v="1899-12-30T15:48:04"/>
    <x v="123"/>
    <x v="8"/>
    <x v="15"/>
    <n v="84"/>
    <n v="1"/>
    <x v="0"/>
    <n v="222"/>
    <s v="CALAMA"/>
    <s v="X-R-4-10-2022-15"/>
    <x v="0"/>
    <x v="0"/>
  </r>
  <r>
    <n v="9270"/>
    <d v="2022-10-04T00:00:00"/>
    <n v="10"/>
    <n v="4"/>
    <n v="2"/>
    <s v="M"/>
    <s v="L2"/>
    <x v="0"/>
    <s v="X-I"/>
    <s v="X I"/>
    <x v="15"/>
    <x v="0"/>
    <x v="24"/>
    <d v="1899-12-30T16:38:33"/>
    <x v="129"/>
    <x v="12"/>
    <x v="15"/>
    <n v="84"/>
    <n v="0"/>
    <x v="0"/>
    <n v="222"/>
    <s v="CALAMA"/>
    <s v="X-I-4-10-2022-16"/>
    <x v="0"/>
    <x v="0"/>
  </r>
  <r>
    <n v="14807"/>
    <d v="2022-10-06T00:00:00"/>
    <n v="10"/>
    <n v="6"/>
    <n v="4"/>
    <s v="J"/>
    <s v="L2"/>
    <x v="0"/>
    <s v="X-R"/>
    <s v="X R"/>
    <x v="15"/>
    <x v="1"/>
    <x v="25"/>
    <d v="1899-12-30T08:19:14"/>
    <x v="128"/>
    <x v="1"/>
    <x v="15"/>
    <n v="84"/>
    <n v="1"/>
    <x v="1"/>
    <n v="222"/>
    <s v="CALAMA"/>
    <s v="X-R-6-10-2022-8"/>
    <x v="1"/>
    <x v="1"/>
  </r>
  <r>
    <n v="14811"/>
    <d v="2022-10-06T00:00:00"/>
    <n v="10"/>
    <n v="6"/>
    <n v="4"/>
    <s v="J"/>
    <s v="L2"/>
    <x v="0"/>
    <s v="M-I"/>
    <s v="M I"/>
    <x v="13"/>
    <x v="0"/>
    <x v="20"/>
    <d v="1899-12-30T08:59:55"/>
    <x v="128"/>
    <x v="1"/>
    <x v="13"/>
    <n v="83"/>
    <n v="0"/>
    <x v="0"/>
    <n v="222"/>
    <s v="CALAMA"/>
    <s v="M-I-6-10-2022-8"/>
    <x v="1"/>
    <x v="1"/>
  </r>
  <r>
    <n v="14812"/>
    <d v="2022-10-06T00:00:00"/>
    <n v="10"/>
    <n v="6"/>
    <n v="4"/>
    <s v="J"/>
    <s v="L2"/>
    <x v="0"/>
    <s v="M-R"/>
    <s v="M R"/>
    <x v="13"/>
    <x v="1"/>
    <x v="21"/>
    <d v="1899-12-30T09:54:10"/>
    <x v="128"/>
    <x v="14"/>
    <x v="13"/>
    <n v="83"/>
    <n v="1"/>
    <x v="0"/>
    <n v="222"/>
    <s v="CALAMA"/>
    <s v="M-R-6-10-2022-9"/>
    <x v="1"/>
    <x v="1"/>
  </r>
  <r>
    <n v="14813"/>
    <d v="2022-10-06T00:00:00"/>
    <n v="10"/>
    <n v="6"/>
    <n v="4"/>
    <s v="J"/>
    <s v="L2"/>
    <x v="0"/>
    <s v="X-I"/>
    <s v="X I"/>
    <x v="15"/>
    <x v="0"/>
    <x v="24"/>
    <d v="1899-12-30T10:50:14"/>
    <x v="128"/>
    <x v="4"/>
    <x v="15"/>
    <n v="84"/>
    <n v="0"/>
    <x v="0"/>
    <n v="222"/>
    <s v="CALAMA"/>
    <s v="X-I-6-10-2022-10"/>
    <x v="1"/>
    <x v="1"/>
  </r>
  <r>
    <n v="14814"/>
    <d v="2022-10-06T00:00:00"/>
    <n v="10"/>
    <n v="6"/>
    <n v="4"/>
    <s v="J"/>
    <s v="L2"/>
    <x v="0"/>
    <s v="X-R"/>
    <s v="X R"/>
    <x v="15"/>
    <x v="1"/>
    <x v="25"/>
    <d v="1899-12-30T11:41:09"/>
    <x v="128"/>
    <x v="5"/>
    <x v="15"/>
    <n v="84"/>
    <n v="1"/>
    <x v="0"/>
    <n v="222"/>
    <s v="CALAMA"/>
    <s v="X-R-6-10-2022-11"/>
    <x v="1"/>
    <x v="1"/>
  </r>
  <r>
    <n v="14816"/>
    <d v="2022-10-06T00:00:00"/>
    <n v="10"/>
    <n v="6"/>
    <n v="4"/>
    <s v="J"/>
    <s v="L2"/>
    <x v="0"/>
    <s v="E-I"/>
    <s v="E I"/>
    <x v="11"/>
    <x v="0"/>
    <x v="16"/>
    <d v="1899-12-30T12:42:01"/>
    <x v="128"/>
    <x v="6"/>
    <x v="11"/>
    <n v="82"/>
    <n v="0"/>
    <x v="0"/>
    <n v="222"/>
    <s v="CALAMA"/>
    <s v="E-I-6-10-2022-12"/>
    <x v="1"/>
    <x v="1"/>
  </r>
  <r>
    <n v="14817"/>
    <d v="2022-10-06T00:00:00"/>
    <n v="10"/>
    <n v="6"/>
    <n v="4"/>
    <s v="J"/>
    <s v="L2"/>
    <x v="0"/>
    <s v="E-R"/>
    <s v="E R"/>
    <x v="11"/>
    <x v="1"/>
    <x v="17"/>
    <d v="1899-12-30T13:33:08"/>
    <x v="128"/>
    <x v="11"/>
    <x v="11"/>
    <n v="82"/>
    <n v="1"/>
    <x v="0"/>
    <n v="222"/>
    <s v="CALAMA"/>
    <s v="E-R-6-10-2022-13"/>
    <x v="1"/>
    <x v="1"/>
  </r>
  <r>
    <n v="14818"/>
    <d v="2022-10-06T00:00:00"/>
    <n v="10"/>
    <n v="6"/>
    <n v="4"/>
    <s v="J"/>
    <s v="L2"/>
    <x v="0"/>
    <s v="E-I"/>
    <s v="E I"/>
    <x v="11"/>
    <x v="0"/>
    <x v="16"/>
    <d v="1899-12-30T14:22:10"/>
    <x v="128"/>
    <x v="7"/>
    <x v="11"/>
    <n v="82"/>
    <n v="0"/>
    <x v="1"/>
    <n v="222"/>
    <s v="CALAMA"/>
    <s v="E-I-6-10-2022-14"/>
    <x v="1"/>
    <x v="1"/>
  </r>
  <r>
    <n v="14820"/>
    <d v="2022-10-06T00:00:00"/>
    <n v="10"/>
    <n v="6"/>
    <n v="4"/>
    <s v="J"/>
    <s v="L2"/>
    <x v="0"/>
    <s v="E-R"/>
    <s v="E R"/>
    <x v="11"/>
    <x v="1"/>
    <x v="17"/>
    <d v="1899-12-30T14:55:18"/>
    <x v="128"/>
    <x v="7"/>
    <x v="11"/>
    <n v="82"/>
    <n v="1"/>
    <x v="1"/>
    <n v="222"/>
    <s v="CALAMA"/>
    <s v="E-R-6-10-2022-14"/>
    <x v="1"/>
    <x v="1"/>
  </r>
  <r>
    <n v="14821"/>
    <d v="2022-10-06T00:00:00"/>
    <n v="10"/>
    <n v="6"/>
    <n v="4"/>
    <s v="J"/>
    <s v="L2"/>
    <x v="0"/>
    <s v="B-I"/>
    <s v="B I"/>
    <x v="12"/>
    <x v="0"/>
    <x v="18"/>
    <d v="1899-12-30T14:59:13"/>
    <x v="128"/>
    <x v="7"/>
    <x v="12"/>
    <n v="80"/>
    <n v="0"/>
    <x v="0"/>
    <n v="222"/>
    <s v="CALAMA"/>
    <s v="B-I-6-10-2022-14"/>
    <x v="1"/>
    <x v="1"/>
  </r>
  <r>
    <n v="14822"/>
    <d v="2022-10-06T00:00:00"/>
    <n v="10"/>
    <n v="6"/>
    <n v="4"/>
    <s v="J"/>
    <s v="L2"/>
    <x v="0"/>
    <s v="B-R"/>
    <s v="B R"/>
    <x v="12"/>
    <x v="1"/>
    <x v="19"/>
    <d v="1899-12-30T15:48:22"/>
    <x v="128"/>
    <x v="8"/>
    <x v="12"/>
    <n v="80"/>
    <n v="1"/>
    <x v="0"/>
    <n v="222"/>
    <s v="CALAMA"/>
    <s v="B-R-6-10-2022-15"/>
    <x v="1"/>
    <x v="1"/>
  </r>
  <r>
    <n v="14823"/>
    <d v="2022-10-06T00:00:00"/>
    <n v="10"/>
    <n v="6"/>
    <n v="4"/>
    <s v="J"/>
    <s v="L2"/>
    <x v="0"/>
    <s v="B-I"/>
    <s v="B I"/>
    <x v="12"/>
    <x v="0"/>
    <x v="18"/>
    <d v="1899-12-30T16:43:39"/>
    <x v="128"/>
    <x v="12"/>
    <x v="12"/>
    <n v="80"/>
    <n v="0"/>
    <x v="1"/>
    <n v="222"/>
    <s v="CALAMA"/>
    <s v="B-I-6-10-2022-16"/>
    <x v="1"/>
    <x v="1"/>
  </r>
  <r>
    <n v="15133"/>
    <d v="2022-10-06T00:00:00"/>
    <n v="10"/>
    <n v="6"/>
    <n v="4"/>
    <s v="J"/>
    <s v="L2"/>
    <x v="0"/>
    <s v="X-R"/>
    <s v="X R"/>
    <x v="15"/>
    <x v="1"/>
    <x v="25"/>
    <d v="1899-12-30T10:35:17"/>
    <x v="150"/>
    <x v="4"/>
    <x v="15"/>
    <n v="84"/>
    <n v="1"/>
    <x v="1"/>
    <n v="222"/>
    <s v="CALAMA"/>
    <s v="X-R-6-10-2022-10"/>
    <x v="1"/>
    <x v="1"/>
  </r>
  <r>
    <n v="15135"/>
    <d v="2022-10-06T00:00:00"/>
    <n v="10"/>
    <n v="6"/>
    <n v="4"/>
    <s v="J"/>
    <s v="L2"/>
    <x v="0"/>
    <s v="M-I"/>
    <s v="M I"/>
    <x v="13"/>
    <x v="0"/>
    <x v="20"/>
    <d v="1899-12-30T10:58:54"/>
    <x v="150"/>
    <x v="4"/>
    <x v="13"/>
    <n v="83"/>
    <n v="0"/>
    <x v="0"/>
    <n v="222"/>
    <s v="CALAMA"/>
    <s v="M-I-6-10-2022-10"/>
    <x v="1"/>
    <x v="1"/>
  </r>
  <r>
    <n v="15138"/>
    <d v="2022-10-06T00:00:00"/>
    <n v="10"/>
    <n v="6"/>
    <n v="4"/>
    <s v="J"/>
    <s v="L2"/>
    <x v="0"/>
    <s v="M-R"/>
    <s v="M R"/>
    <x v="13"/>
    <x v="1"/>
    <x v="21"/>
    <d v="1899-12-30T11:51:23"/>
    <x v="150"/>
    <x v="5"/>
    <x v="13"/>
    <n v="83"/>
    <n v="1"/>
    <x v="0"/>
    <n v="222"/>
    <s v="CALAMA"/>
    <s v="M-R-6-10-2022-11"/>
    <x v="1"/>
    <x v="1"/>
  </r>
  <r>
    <n v="15139"/>
    <d v="2022-10-06T00:00:00"/>
    <n v="10"/>
    <n v="6"/>
    <n v="4"/>
    <s v="J"/>
    <s v="L2"/>
    <x v="0"/>
    <s v="X-I"/>
    <s v="X I"/>
    <x v="15"/>
    <x v="0"/>
    <x v="24"/>
    <d v="1899-12-30T12:58:09"/>
    <x v="150"/>
    <x v="6"/>
    <x v="15"/>
    <n v="84"/>
    <n v="0"/>
    <x v="0"/>
    <n v="222"/>
    <s v="CALAMA"/>
    <s v="X-I-6-10-2022-12"/>
    <x v="1"/>
    <x v="1"/>
  </r>
  <r>
    <n v="15140"/>
    <d v="2022-10-06T00:00:00"/>
    <n v="10"/>
    <n v="6"/>
    <n v="4"/>
    <s v="J"/>
    <s v="L2"/>
    <x v="0"/>
    <s v="X-R"/>
    <s v="X R"/>
    <x v="15"/>
    <x v="1"/>
    <x v="25"/>
    <d v="1899-12-30T13:49:31"/>
    <x v="150"/>
    <x v="11"/>
    <x v="15"/>
    <n v="84"/>
    <n v="1"/>
    <x v="0"/>
    <n v="222"/>
    <s v="CALAMA"/>
    <s v="X-R-6-10-2022-13"/>
    <x v="1"/>
    <x v="1"/>
  </r>
  <r>
    <n v="15141"/>
    <d v="2022-10-06T00:00:00"/>
    <n v="10"/>
    <n v="6"/>
    <n v="4"/>
    <s v="J"/>
    <s v="L2"/>
    <x v="0"/>
    <s v="X-I"/>
    <s v="X I"/>
    <x v="15"/>
    <x v="0"/>
    <x v="24"/>
    <d v="1899-12-30T14:37:07"/>
    <x v="150"/>
    <x v="7"/>
    <x v="15"/>
    <n v="84"/>
    <n v="0"/>
    <x v="1"/>
    <n v="222"/>
    <s v="CALAMA"/>
    <s v="X-I-6-10-2022-14"/>
    <x v="1"/>
    <x v="1"/>
  </r>
  <r>
    <n v="15142"/>
    <d v="2022-10-06T00:00:00"/>
    <n v="10"/>
    <n v="6"/>
    <n v="4"/>
    <s v="J"/>
    <s v="L2"/>
    <x v="0"/>
    <s v="X-R"/>
    <s v="X R"/>
    <x v="15"/>
    <x v="1"/>
    <x v="25"/>
    <d v="1899-12-30T14:47:53"/>
    <x v="150"/>
    <x v="7"/>
    <x v="15"/>
    <n v="84"/>
    <n v="1"/>
    <x v="1"/>
    <n v="222"/>
    <s v="CALAMA"/>
    <s v="X-R-6-10-2022-14"/>
    <x v="1"/>
    <x v="1"/>
  </r>
  <r>
    <n v="15144"/>
    <d v="2022-10-06T00:00:00"/>
    <n v="10"/>
    <n v="6"/>
    <n v="4"/>
    <s v="J"/>
    <s v="L2"/>
    <x v="0"/>
    <s v="X-I"/>
    <s v="X I"/>
    <x v="15"/>
    <x v="0"/>
    <x v="24"/>
    <d v="1899-12-30T15:40:48"/>
    <x v="150"/>
    <x v="8"/>
    <x v="15"/>
    <n v="84"/>
    <n v="0"/>
    <x v="1"/>
    <n v="222"/>
    <s v="CALAMA"/>
    <s v="X-I-6-10-2022-15"/>
    <x v="1"/>
    <x v="1"/>
  </r>
  <r>
    <n v="15145"/>
    <d v="2022-10-06T00:00:00"/>
    <n v="10"/>
    <n v="6"/>
    <n v="4"/>
    <s v="J"/>
    <s v="L2"/>
    <x v="0"/>
    <s v="X-R"/>
    <s v="X R"/>
    <x v="15"/>
    <x v="1"/>
    <x v="25"/>
    <d v="1899-12-30T16:00:39"/>
    <x v="150"/>
    <x v="12"/>
    <x v="15"/>
    <n v="84"/>
    <n v="1"/>
    <x v="1"/>
    <n v="222"/>
    <s v="CALAMA"/>
    <s v="X-R-6-10-2022-16"/>
    <x v="1"/>
    <x v="1"/>
  </r>
  <r>
    <n v="15147"/>
    <d v="2022-10-06T00:00:00"/>
    <n v="10"/>
    <n v="6"/>
    <n v="4"/>
    <s v="J"/>
    <s v="L2"/>
    <x v="0"/>
    <s v="X-I"/>
    <s v="X I"/>
    <x v="15"/>
    <x v="0"/>
    <x v="24"/>
    <d v="1899-12-30T16:19:02"/>
    <x v="150"/>
    <x v="12"/>
    <x v="15"/>
    <n v="84"/>
    <n v="0"/>
    <x v="0"/>
    <n v="222"/>
    <s v="CALAMA"/>
    <s v="X-I-6-10-2022-16"/>
    <x v="1"/>
    <x v="1"/>
  </r>
  <r>
    <n v="15148"/>
    <d v="2022-10-06T00:00:00"/>
    <n v="10"/>
    <n v="6"/>
    <n v="4"/>
    <s v="J"/>
    <s v="L2"/>
    <x v="0"/>
    <s v="X-R"/>
    <s v="X R"/>
    <x v="15"/>
    <x v="1"/>
    <x v="25"/>
    <d v="1899-12-30T17:09:50"/>
    <x v="150"/>
    <x v="9"/>
    <x v="15"/>
    <n v="84"/>
    <n v="1"/>
    <x v="0"/>
    <n v="222"/>
    <s v="CALAMA"/>
    <s v="X-R-6-10-2022-17"/>
    <x v="1"/>
    <x v="1"/>
  </r>
  <r>
    <n v="15150"/>
    <d v="2022-10-06T00:00:00"/>
    <n v="10"/>
    <n v="6"/>
    <n v="4"/>
    <s v="J"/>
    <s v="L2"/>
    <x v="0"/>
    <s v="E-I"/>
    <s v="E I"/>
    <x v="11"/>
    <x v="0"/>
    <x v="16"/>
    <d v="1899-12-30T18:10:23"/>
    <x v="150"/>
    <x v="13"/>
    <x v="11"/>
    <n v="82"/>
    <n v="0"/>
    <x v="0"/>
    <n v="222"/>
    <s v="CALAMA"/>
    <s v="E-I-6-10-2022-18"/>
    <x v="1"/>
    <x v="1"/>
  </r>
  <r>
    <n v="15151"/>
    <d v="2022-10-06T00:00:00"/>
    <n v="10"/>
    <n v="6"/>
    <n v="4"/>
    <s v="J"/>
    <s v="L2"/>
    <x v="0"/>
    <s v="E-R"/>
    <s v="E R"/>
    <x v="11"/>
    <x v="1"/>
    <x v="17"/>
    <d v="1899-12-30T19:00:50"/>
    <x v="150"/>
    <x v="10"/>
    <x v="11"/>
    <n v="82"/>
    <n v="1"/>
    <x v="0"/>
    <n v="222"/>
    <s v="CALAMA"/>
    <s v="E-R-6-10-2022-19"/>
    <x v="1"/>
    <x v="1"/>
  </r>
  <r>
    <n v="15152"/>
    <d v="2022-10-06T00:00:00"/>
    <n v="10"/>
    <n v="6"/>
    <n v="4"/>
    <s v="J"/>
    <s v="L2"/>
    <x v="0"/>
    <s v="E-I"/>
    <s v="E I"/>
    <x v="11"/>
    <x v="0"/>
    <x v="16"/>
    <d v="1899-12-30T19:53:24"/>
    <x v="150"/>
    <x v="10"/>
    <x v="11"/>
    <n v="82"/>
    <n v="0"/>
    <x v="1"/>
    <n v="222"/>
    <s v="CALAMA"/>
    <s v="E-I-6-10-2022-19"/>
    <x v="1"/>
    <x v="1"/>
  </r>
  <r>
    <n v="15391"/>
    <d v="2022-10-06T00:00:00"/>
    <n v="10"/>
    <n v="6"/>
    <n v="4"/>
    <s v="J"/>
    <s v="L2"/>
    <x v="0"/>
    <s v="E-I"/>
    <s v="E I"/>
    <x v="11"/>
    <x v="0"/>
    <x v="16"/>
    <d v="1899-12-30T08:10:24"/>
    <x v="151"/>
    <x v="1"/>
    <x v="11"/>
    <n v="82"/>
    <n v="0"/>
    <x v="0"/>
    <n v="222"/>
    <s v="CALAMA"/>
    <s v="E-I-6-10-2022-8"/>
    <x v="1"/>
    <x v="1"/>
  </r>
  <r>
    <n v="15392"/>
    <d v="2022-10-06T00:00:00"/>
    <n v="10"/>
    <n v="6"/>
    <n v="4"/>
    <s v="J"/>
    <s v="L2"/>
    <x v="0"/>
    <s v="E-R"/>
    <s v="E R"/>
    <x v="11"/>
    <x v="1"/>
    <x v="17"/>
    <d v="1899-12-30T09:00:13"/>
    <x v="151"/>
    <x v="14"/>
    <x v="11"/>
    <n v="82"/>
    <n v="1"/>
    <x v="0"/>
    <n v="222"/>
    <s v="CALAMA"/>
    <s v="E-R-6-10-2022-9"/>
    <x v="1"/>
    <x v="1"/>
  </r>
  <r>
    <n v="15398"/>
    <d v="2022-10-06T00:00:00"/>
    <n v="10"/>
    <n v="6"/>
    <n v="4"/>
    <s v="J"/>
    <s v="L2"/>
    <x v="0"/>
    <s v="B-I"/>
    <s v="B I"/>
    <x v="12"/>
    <x v="0"/>
    <x v="18"/>
    <d v="1899-12-30T10:12:14"/>
    <x v="151"/>
    <x v="4"/>
    <x v="12"/>
    <n v="80"/>
    <n v="0"/>
    <x v="0"/>
    <n v="222"/>
    <s v="CALAMA"/>
    <s v="B-I-6-10-2022-10"/>
    <x v="1"/>
    <x v="1"/>
  </r>
  <r>
    <n v="15399"/>
    <d v="2022-10-06T00:00:00"/>
    <n v="10"/>
    <n v="6"/>
    <n v="4"/>
    <s v="J"/>
    <s v="L2"/>
    <x v="0"/>
    <s v="B-R"/>
    <s v="B R"/>
    <x v="12"/>
    <x v="1"/>
    <x v="19"/>
    <d v="1899-12-30T11:00:26"/>
    <x v="151"/>
    <x v="5"/>
    <x v="12"/>
    <n v="80"/>
    <n v="1"/>
    <x v="0"/>
    <n v="222"/>
    <s v="CALAMA"/>
    <s v="B-R-6-10-2022-11"/>
    <x v="1"/>
    <x v="1"/>
  </r>
  <r>
    <n v="15401"/>
    <d v="2022-10-06T00:00:00"/>
    <n v="10"/>
    <n v="6"/>
    <n v="4"/>
    <s v="J"/>
    <s v="L2"/>
    <x v="0"/>
    <s v="D-I"/>
    <s v="D I"/>
    <x v="14"/>
    <x v="0"/>
    <x v="22"/>
    <d v="1899-12-30T12:15:39"/>
    <x v="151"/>
    <x v="6"/>
    <x v="14"/>
    <n v="81"/>
    <n v="0"/>
    <x v="0"/>
    <n v="222"/>
    <s v="CALAMA"/>
    <s v="D-I-6-10-2022-12"/>
    <x v="1"/>
    <x v="1"/>
  </r>
  <r>
    <n v="15402"/>
    <d v="2022-10-06T00:00:00"/>
    <n v="10"/>
    <n v="6"/>
    <n v="4"/>
    <s v="J"/>
    <s v="L2"/>
    <x v="0"/>
    <s v="D-R"/>
    <s v="D R"/>
    <x v="14"/>
    <x v="1"/>
    <x v="23"/>
    <d v="1899-12-30T13:00:04"/>
    <x v="151"/>
    <x v="11"/>
    <x v="14"/>
    <n v="81"/>
    <n v="1"/>
    <x v="0"/>
    <n v="222"/>
    <s v="CALAMA"/>
    <s v="D-R-6-10-2022-13"/>
    <x v="1"/>
    <x v="1"/>
  </r>
  <r>
    <n v="15403"/>
    <d v="2022-10-06T00:00:00"/>
    <n v="10"/>
    <n v="6"/>
    <n v="4"/>
    <s v="J"/>
    <s v="L2"/>
    <x v="0"/>
    <s v="D-I"/>
    <s v="D I"/>
    <x v="14"/>
    <x v="0"/>
    <x v="22"/>
    <d v="1899-12-30T13:53:39"/>
    <x v="151"/>
    <x v="11"/>
    <x v="14"/>
    <n v="81"/>
    <n v="0"/>
    <x v="1"/>
    <n v="222"/>
    <s v="CALAMA"/>
    <s v="D-I-6-10-2022-13"/>
    <x v="1"/>
    <x v="1"/>
  </r>
  <r>
    <n v="15693"/>
    <d v="2022-10-06T00:00:00"/>
    <n v="10"/>
    <n v="6"/>
    <n v="4"/>
    <s v="J"/>
    <s v="L2"/>
    <x v="0"/>
    <s v="M-R"/>
    <s v="M R"/>
    <x v="13"/>
    <x v="1"/>
    <x v="21"/>
    <d v="1899-12-30T18:25:17"/>
    <x v="152"/>
    <x v="13"/>
    <x v="13"/>
    <n v="83"/>
    <n v="1"/>
    <x v="1"/>
    <n v="222"/>
    <s v="CALAMA"/>
    <s v="M-R-6-10-2022-18"/>
    <x v="1"/>
    <x v="1"/>
  </r>
  <r>
    <n v="15698"/>
    <d v="2022-10-06T00:00:00"/>
    <n v="10"/>
    <n v="6"/>
    <n v="4"/>
    <s v="J"/>
    <s v="L2"/>
    <x v="0"/>
    <s v="M-I"/>
    <s v="M I"/>
    <x v="13"/>
    <x v="0"/>
    <x v="20"/>
    <d v="1899-12-30T20:43:02"/>
    <x v="152"/>
    <x v="2"/>
    <x v="13"/>
    <n v="83"/>
    <n v="0"/>
    <x v="1"/>
    <n v="222"/>
    <s v="CALAMA"/>
    <s v="M-I-6-10-2022-20"/>
    <x v="1"/>
    <x v="1"/>
  </r>
  <r>
    <n v="13856"/>
    <d v="2022-10-04T00:00:00"/>
    <n v="10"/>
    <n v="4"/>
    <n v="2"/>
    <s v="M"/>
    <s v="L2"/>
    <x v="0"/>
    <s v="B-I"/>
    <s v="B I"/>
    <x v="12"/>
    <x v="0"/>
    <x v="18"/>
    <d v="1899-12-30T18:32:10"/>
    <x v="114"/>
    <x v="13"/>
    <x v="12"/>
    <n v="80"/>
    <n v="0"/>
    <x v="0"/>
    <n v="222"/>
    <s v="CALAMA"/>
    <s v="B-I-4-10-2022-18"/>
    <x v="0"/>
    <x v="0"/>
  </r>
  <r>
    <n v="17659"/>
    <d v="2022-10-04T00:00:00"/>
    <n v="10"/>
    <n v="4"/>
    <n v="2"/>
    <s v="M"/>
    <s v="L2"/>
    <x v="0"/>
    <s v="B-R"/>
    <s v="B R"/>
    <x v="12"/>
    <x v="1"/>
    <x v="19"/>
    <d v="1899-12-30T17:42:21"/>
    <x v="130"/>
    <x v="9"/>
    <x v="12"/>
    <n v="80"/>
    <n v="1"/>
    <x v="0"/>
    <n v="222"/>
    <s v="CALAMA"/>
    <s v="B-R-4-10-2022-17"/>
    <x v="0"/>
    <x v="0"/>
  </r>
  <r>
    <n v="2575"/>
    <d v="2022-10-04T00:00:00"/>
    <n v="10"/>
    <n v="4"/>
    <n v="2"/>
    <s v="M"/>
    <s v="L2"/>
    <x v="0"/>
    <s v="M-I"/>
    <s v="M I"/>
    <x v="13"/>
    <x v="0"/>
    <x v="20"/>
    <d v="1899-12-30T17:34:12"/>
    <x v="140"/>
    <x v="9"/>
    <x v="13"/>
    <n v="83"/>
    <n v="0"/>
    <x v="0"/>
    <n v="222"/>
    <s v="CALAMA"/>
    <s v="M-I-4-10-2022-17"/>
    <x v="0"/>
    <x v="0"/>
  </r>
  <r>
    <n v="11663"/>
    <d v="2022-10-04T00:00:00"/>
    <n v="10"/>
    <n v="4"/>
    <n v="2"/>
    <s v="M"/>
    <s v="L2"/>
    <x v="0"/>
    <s v="M-R"/>
    <s v="M R"/>
    <x v="13"/>
    <x v="1"/>
    <x v="21"/>
    <d v="1899-12-30T18:27:51"/>
    <x v="118"/>
    <x v="13"/>
    <x v="13"/>
    <n v="83"/>
    <n v="1"/>
    <x v="1"/>
    <n v="222"/>
    <s v="CALAMA"/>
    <s v="M-R-4-10-2022-18"/>
    <x v="0"/>
    <x v="0"/>
  </r>
  <r>
    <n v="17045"/>
    <d v="2022-10-04T00:00:00"/>
    <n v="10"/>
    <n v="4"/>
    <n v="2"/>
    <s v="M"/>
    <s v="L2"/>
    <x v="0"/>
    <s v="D-I"/>
    <s v="D I"/>
    <x v="14"/>
    <x v="0"/>
    <x v="22"/>
    <d v="1899-12-30T18:17:01"/>
    <x v="116"/>
    <x v="13"/>
    <x v="14"/>
    <n v="81"/>
    <n v="0"/>
    <x v="0"/>
    <n v="222"/>
    <s v="CALAMA"/>
    <s v="D-I-4-10-2022-18"/>
    <x v="0"/>
    <x v="0"/>
  </r>
  <r>
    <n v="4117"/>
    <d v="2022-10-04T00:00:00"/>
    <n v="10"/>
    <n v="4"/>
    <n v="2"/>
    <s v="M"/>
    <s v="L2"/>
    <x v="0"/>
    <s v="D-R"/>
    <s v="D R"/>
    <x v="14"/>
    <x v="1"/>
    <x v="23"/>
    <d v="1899-12-30T18:06:52"/>
    <x v="121"/>
    <x v="13"/>
    <x v="14"/>
    <n v="81"/>
    <n v="1"/>
    <x v="0"/>
    <n v="222"/>
    <s v="CALAMA"/>
    <s v="D-R-4-10-2022-18"/>
    <x v="0"/>
    <x v="0"/>
  </r>
  <r>
    <n v="8424"/>
    <d v="2022-10-04T00:00:00"/>
    <n v="10"/>
    <n v="4"/>
    <n v="2"/>
    <s v="M"/>
    <s v="L2"/>
    <x v="0"/>
    <s v="X-I"/>
    <s v="X I"/>
    <x v="15"/>
    <x v="0"/>
    <x v="24"/>
    <d v="1899-12-30T16:58:14"/>
    <x v="119"/>
    <x v="12"/>
    <x v="15"/>
    <n v="84"/>
    <n v="0"/>
    <x v="0"/>
    <n v="222"/>
    <s v="CALAMA"/>
    <s v="X-I-4-10-2022-16"/>
    <x v="0"/>
    <x v="0"/>
  </r>
  <r>
    <n v="88"/>
    <d v="2022-10-04T00:00:00"/>
    <n v="10"/>
    <n v="4"/>
    <n v="2"/>
    <s v="M"/>
    <s v="L2"/>
    <x v="0"/>
    <s v="X-R"/>
    <s v="X R"/>
    <x v="15"/>
    <x v="1"/>
    <x v="25"/>
    <d v="1899-12-30T16:09:45"/>
    <x v="125"/>
    <x v="12"/>
    <x v="15"/>
    <n v="84"/>
    <n v="1"/>
    <x v="0"/>
    <n v="222"/>
    <s v="CALAMA"/>
    <s v="X-R-4-10-2022-16"/>
    <x v="0"/>
    <x v="0"/>
  </r>
  <r>
    <n v="1278"/>
    <d v="2022-10-04T00:00:00"/>
    <n v="10"/>
    <n v="4"/>
    <n v="2"/>
    <s v="M"/>
    <s v="L2"/>
    <x v="0"/>
    <s v="E-I"/>
    <s v="E I"/>
    <x v="11"/>
    <x v="0"/>
    <x v="16"/>
    <d v="1899-12-30T19:07:07"/>
    <x v="137"/>
    <x v="10"/>
    <x v="11"/>
    <n v="82"/>
    <n v="0"/>
    <x v="0"/>
    <n v="222"/>
    <s v="CALAMA"/>
    <s v="E-I-4-10-2022-19"/>
    <x v="0"/>
    <x v="0"/>
  </r>
  <r>
    <n v="90"/>
    <d v="2022-10-04T00:00:00"/>
    <n v="10"/>
    <n v="4"/>
    <n v="2"/>
    <s v="M"/>
    <s v="L2"/>
    <x v="0"/>
    <s v="E-R"/>
    <s v="E R"/>
    <x v="11"/>
    <x v="1"/>
    <x v="17"/>
    <d v="1899-12-30T18:04:53"/>
    <x v="125"/>
    <x v="13"/>
    <x v="11"/>
    <n v="82"/>
    <n v="1"/>
    <x v="0"/>
    <n v="222"/>
    <s v="CALAMA"/>
    <s v="E-R-4-10-2022-18"/>
    <x v="0"/>
    <x v="0"/>
  </r>
  <r>
    <n v="91"/>
    <d v="2022-10-04T00:00:00"/>
    <n v="10"/>
    <n v="4"/>
    <n v="2"/>
    <s v="M"/>
    <s v="L2"/>
    <x v="0"/>
    <s v="B-I"/>
    <s v="B I"/>
    <x v="12"/>
    <x v="0"/>
    <x v="18"/>
    <d v="1899-12-30T19:22:20"/>
    <x v="125"/>
    <x v="10"/>
    <x v="12"/>
    <n v="80"/>
    <n v="0"/>
    <x v="0"/>
    <n v="222"/>
    <s v="CALAMA"/>
    <s v="B-I-4-10-2022-19"/>
    <x v="0"/>
    <x v="0"/>
  </r>
  <r>
    <n v="7614"/>
    <d v="2022-10-04T00:00:00"/>
    <n v="10"/>
    <n v="4"/>
    <n v="2"/>
    <s v="M"/>
    <s v="L2"/>
    <x v="0"/>
    <s v="B-R"/>
    <s v="B R"/>
    <x v="12"/>
    <x v="1"/>
    <x v="19"/>
    <d v="1899-12-30T18:12:38"/>
    <x v="124"/>
    <x v="13"/>
    <x v="12"/>
    <n v="80"/>
    <n v="1"/>
    <x v="0"/>
    <n v="222"/>
    <s v="CALAMA"/>
    <s v="B-R-4-10-2022-18"/>
    <x v="0"/>
    <x v="0"/>
  </r>
  <r>
    <n v="16560"/>
    <d v="2022-10-06T00:00:00"/>
    <n v="10"/>
    <n v="6"/>
    <n v="4"/>
    <s v="J"/>
    <s v="L2"/>
    <x v="0"/>
    <s v="X-I"/>
    <s v="X I"/>
    <x v="15"/>
    <x v="0"/>
    <x v="24"/>
    <d v="1899-12-30T07:13:43"/>
    <x v="115"/>
    <x v="0"/>
    <x v="15"/>
    <n v="84"/>
    <n v="0"/>
    <x v="0"/>
    <n v="222"/>
    <s v="CALAMA"/>
    <s v="X-I-6-10-2022-7"/>
    <x v="1"/>
    <x v="1"/>
  </r>
  <r>
    <n v="16561"/>
    <d v="2022-10-06T00:00:00"/>
    <n v="10"/>
    <n v="6"/>
    <n v="4"/>
    <s v="J"/>
    <s v="L2"/>
    <x v="0"/>
    <s v="X-R"/>
    <s v="X R"/>
    <x v="15"/>
    <x v="1"/>
    <x v="25"/>
    <d v="1899-12-30T08:03:11"/>
    <x v="115"/>
    <x v="1"/>
    <x v="15"/>
    <n v="84"/>
    <n v="1"/>
    <x v="0"/>
    <n v="222"/>
    <s v="CALAMA"/>
    <s v="X-R-6-10-2022-8"/>
    <x v="1"/>
    <x v="1"/>
  </r>
  <r>
    <n v="16565"/>
    <d v="2022-10-06T00:00:00"/>
    <n v="10"/>
    <n v="6"/>
    <n v="4"/>
    <s v="J"/>
    <s v="L2"/>
    <x v="0"/>
    <s v="E-I"/>
    <s v="E I"/>
    <x v="11"/>
    <x v="0"/>
    <x v="16"/>
    <d v="1899-12-30T09:30:53"/>
    <x v="115"/>
    <x v="14"/>
    <x v="11"/>
    <n v="82"/>
    <n v="0"/>
    <x v="0"/>
    <n v="222"/>
    <s v="CALAMA"/>
    <s v="E-I-6-10-2022-9"/>
    <x v="1"/>
    <x v="1"/>
  </r>
  <r>
    <n v="16566"/>
    <d v="2022-10-06T00:00:00"/>
    <n v="10"/>
    <n v="6"/>
    <n v="4"/>
    <s v="J"/>
    <s v="L2"/>
    <x v="0"/>
    <s v="E-R"/>
    <s v="E R"/>
    <x v="11"/>
    <x v="1"/>
    <x v="17"/>
    <d v="1899-12-30T10:21:24"/>
    <x v="115"/>
    <x v="4"/>
    <x v="11"/>
    <n v="82"/>
    <n v="1"/>
    <x v="0"/>
    <n v="222"/>
    <s v="CALAMA"/>
    <s v="E-R-6-10-2022-10"/>
    <x v="1"/>
    <x v="1"/>
  </r>
  <r>
    <n v="16570"/>
    <d v="2022-10-06T00:00:00"/>
    <n v="10"/>
    <n v="6"/>
    <n v="4"/>
    <s v="J"/>
    <s v="L2"/>
    <x v="0"/>
    <s v="B-I"/>
    <s v="B I"/>
    <x v="12"/>
    <x v="0"/>
    <x v="18"/>
    <d v="1899-12-30T11:14:59"/>
    <x v="115"/>
    <x v="5"/>
    <x v="12"/>
    <n v="80"/>
    <n v="0"/>
    <x v="0"/>
    <n v="222"/>
    <s v="CALAMA"/>
    <s v="B-I-6-10-2022-11"/>
    <x v="1"/>
    <x v="1"/>
  </r>
  <r>
    <n v="16571"/>
    <d v="2022-10-06T00:00:00"/>
    <n v="10"/>
    <n v="6"/>
    <n v="4"/>
    <s v="J"/>
    <s v="L2"/>
    <x v="0"/>
    <s v="B-R"/>
    <s v="B R"/>
    <x v="12"/>
    <x v="1"/>
    <x v="19"/>
    <d v="1899-12-30T12:01:12"/>
    <x v="115"/>
    <x v="6"/>
    <x v="12"/>
    <n v="80"/>
    <n v="1"/>
    <x v="0"/>
    <n v="222"/>
    <s v="CALAMA"/>
    <s v="B-R-6-10-2022-12"/>
    <x v="1"/>
    <x v="1"/>
  </r>
  <r>
    <n v="16574"/>
    <d v="2022-10-06T00:00:00"/>
    <n v="10"/>
    <n v="6"/>
    <n v="4"/>
    <s v="J"/>
    <s v="L2"/>
    <x v="0"/>
    <s v="M-I"/>
    <s v="M I"/>
    <x v="13"/>
    <x v="0"/>
    <x v="20"/>
    <d v="1899-12-30T13:16:46"/>
    <x v="115"/>
    <x v="11"/>
    <x v="13"/>
    <n v="83"/>
    <n v="0"/>
    <x v="0"/>
    <n v="222"/>
    <s v="CALAMA"/>
    <s v="M-I-6-10-2022-13"/>
    <x v="1"/>
    <x v="1"/>
  </r>
  <r>
    <n v="16575"/>
    <d v="2022-10-06T00:00:00"/>
    <n v="10"/>
    <n v="6"/>
    <n v="4"/>
    <s v="J"/>
    <s v="L2"/>
    <x v="0"/>
    <s v="M-R"/>
    <s v="M R"/>
    <x v="13"/>
    <x v="1"/>
    <x v="21"/>
    <d v="1899-12-30T14:08:44"/>
    <x v="115"/>
    <x v="7"/>
    <x v="13"/>
    <n v="83"/>
    <n v="1"/>
    <x v="0"/>
    <n v="222"/>
    <s v="CALAMA"/>
    <s v="M-R-6-10-2022-14"/>
    <x v="1"/>
    <x v="1"/>
  </r>
  <r>
    <n v="16578"/>
    <d v="2022-10-06T00:00:00"/>
    <n v="10"/>
    <n v="6"/>
    <n v="4"/>
    <s v="J"/>
    <s v="L2"/>
    <x v="0"/>
    <s v="D-I"/>
    <s v="D I"/>
    <x v="14"/>
    <x v="0"/>
    <x v="22"/>
    <d v="1899-12-30T15:38:13"/>
    <x v="115"/>
    <x v="8"/>
    <x v="14"/>
    <n v="81"/>
    <n v="0"/>
    <x v="0"/>
    <n v="222"/>
    <s v="CALAMA"/>
    <s v="D-I-6-10-2022-15"/>
    <x v="1"/>
    <x v="1"/>
  </r>
  <r>
    <n v="16579"/>
    <d v="2022-10-06T00:00:00"/>
    <n v="10"/>
    <n v="6"/>
    <n v="4"/>
    <s v="J"/>
    <s v="L2"/>
    <x v="0"/>
    <s v="D-R"/>
    <s v="D R"/>
    <x v="14"/>
    <x v="1"/>
    <x v="23"/>
    <d v="1899-12-30T16:27:42"/>
    <x v="115"/>
    <x v="12"/>
    <x v="14"/>
    <n v="81"/>
    <n v="1"/>
    <x v="0"/>
    <n v="222"/>
    <s v="CALAMA"/>
    <s v="D-R-6-10-2022-16"/>
    <x v="1"/>
    <x v="1"/>
  </r>
  <r>
    <n v="16582"/>
    <d v="2022-10-06T00:00:00"/>
    <n v="10"/>
    <n v="6"/>
    <n v="4"/>
    <s v="J"/>
    <s v="L2"/>
    <x v="0"/>
    <s v="X-I"/>
    <s v="X I"/>
    <x v="15"/>
    <x v="0"/>
    <x v="24"/>
    <d v="1899-12-30T17:18:41"/>
    <x v="115"/>
    <x v="9"/>
    <x v="15"/>
    <n v="84"/>
    <n v="0"/>
    <x v="0"/>
    <n v="222"/>
    <s v="CALAMA"/>
    <s v="X-I-6-10-2022-17"/>
    <x v="1"/>
    <x v="1"/>
  </r>
  <r>
    <n v="16583"/>
    <d v="2022-10-06T00:00:00"/>
    <n v="10"/>
    <n v="6"/>
    <n v="4"/>
    <s v="J"/>
    <s v="L2"/>
    <x v="0"/>
    <s v="X-R"/>
    <s v="X R"/>
    <x v="15"/>
    <x v="1"/>
    <x v="25"/>
    <d v="1899-12-30T18:10:44"/>
    <x v="115"/>
    <x v="13"/>
    <x v="15"/>
    <n v="84"/>
    <n v="1"/>
    <x v="0"/>
    <n v="222"/>
    <s v="CALAMA"/>
    <s v="X-R-6-10-2022-18"/>
    <x v="1"/>
    <x v="1"/>
  </r>
  <r>
    <n v="16523"/>
    <d v="2022-10-04T00:00:00"/>
    <n v="10"/>
    <n v="4"/>
    <n v="2"/>
    <s v="M"/>
    <s v="L2"/>
    <x v="0"/>
    <s v="B-R"/>
    <s v="B R"/>
    <x v="12"/>
    <x v="1"/>
    <x v="19"/>
    <d v="1899-12-30T18:34:07"/>
    <x v="115"/>
    <x v="13"/>
    <x v="12"/>
    <n v="80"/>
    <n v="1"/>
    <x v="0"/>
    <n v="222"/>
    <s v="CALAMA"/>
    <s v="B-R-4-10-2022-18"/>
    <x v="0"/>
    <x v="0"/>
  </r>
  <r>
    <n v="4921"/>
    <d v="2022-10-04T00:00:00"/>
    <n v="10"/>
    <n v="4"/>
    <n v="2"/>
    <s v="M"/>
    <s v="L2"/>
    <x v="0"/>
    <s v="D-I"/>
    <s v="D I"/>
    <x v="14"/>
    <x v="0"/>
    <x v="22"/>
    <d v="1899-12-30T18:37:54"/>
    <x v="143"/>
    <x v="13"/>
    <x v="14"/>
    <n v="81"/>
    <n v="0"/>
    <x v="0"/>
    <n v="222"/>
    <s v="CALAMA"/>
    <s v="D-I-4-10-2022-18"/>
    <x v="0"/>
    <x v="0"/>
  </r>
  <r>
    <n v="3600"/>
    <d v="2022-10-04T00:00:00"/>
    <n v="10"/>
    <n v="4"/>
    <n v="2"/>
    <s v="M"/>
    <s v="L2"/>
    <x v="0"/>
    <s v="D-R"/>
    <s v="D R"/>
    <x v="14"/>
    <x v="1"/>
    <x v="23"/>
    <d v="1899-12-30T18:36:54"/>
    <x v="141"/>
    <x v="13"/>
    <x v="14"/>
    <n v="81"/>
    <n v="1"/>
    <x v="0"/>
    <n v="222"/>
    <s v="CALAMA"/>
    <s v="D-R-4-10-2022-18"/>
    <x v="0"/>
    <x v="0"/>
  </r>
  <r>
    <n v="2442"/>
    <d v="2022-10-04T00:00:00"/>
    <n v="10"/>
    <n v="4"/>
    <n v="2"/>
    <s v="M"/>
    <s v="L2"/>
    <x v="0"/>
    <s v="X-I"/>
    <s v="X I"/>
    <x v="15"/>
    <x v="0"/>
    <x v="24"/>
    <d v="1899-12-30T17:12:51"/>
    <x v="123"/>
    <x v="9"/>
    <x v="15"/>
    <n v="84"/>
    <n v="0"/>
    <x v="1"/>
    <n v="222"/>
    <s v="CALAMA"/>
    <s v="X-I-4-10-2022-17"/>
    <x v="0"/>
    <x v="0"/>
  </r>
  <r>
    <n v="14778"/>
    <d v="2022-10-04T00:00:00"/>
    <n v="10"/>
    <n v="4"/>
    <n v="2"/>
    <s v="M"/>
    <s v="L2"/>
    <x v="0"/>
    <s v="X-R"/>
    <s v="X R"/>
    <x v="15"/>
    <x v="1"/>
    <x v="25"/>
    <d v="1899-12-30T16:32:31"/>
    <x v="128"/>
    <x v="12"/>
    <x v="15"/>
    <n v="84"/>
    <n v="1"/>
    <x v="0"/>
    <n v="222"/>
    <s v="CALAMA"/>
    <s v="X-R-4-10-2022-16"/>
    <x v="0"/>
    <x v="0"/>
  </r>
  <r>
    <n v="11666"/>
    <d v="2022-10-04T00:00:00"/>
    <n v="10"/>
    <n v="4"/>
    <n v="2"/>
    <s v="M"/>
    <s v="L2"/>
    <x v="0"/>
    <s v="E-I"/>
    <s v="E I"/>
    <x v="11"/>
    <x v="0"/>
    <x v="16"/>
    <d v="1899-12-30T19:20:37"/>
    <x v="118"/>
    <x v="10"/>
    <x v="11"/>
    <n v="82"/>
    <n v="0"/>
    <x v="0"/>
    <n v="222"/>
    <s v="CALAMA"/>
    <s v="E-I-4-10-2022-19"/>
    <x v="0"/>
    <x v="0"/>
  </r>
  <r>
    <n v="6721"/>
    <d v="2022-10-04T00:00:00"/>
    <n v="10"/>
    <n v="4"/>
    <n v="2"/>
    <s v="M"/>
    <s v="L2"/>
    <x v="0"/>
    <s v="E-R"/>
    <s v="E R"/>
    <x v="11"/>
    <x v="1"/>
    <x v="17"/>
    <d v="1899-12-30T18:48:54"/>
    <x v="113"/>
    <x v="13"/>
    <x v="11"/>
    <n v="82"/>
    <n v="1"/>
    <x v="0"/>
    <n v="222"/>
    <s v="CALAMA"/>
    <s v="E-R-4-10-2022-18"/>
    <x v="0"/>
    <x v="0"/>
  </r>
  <r>
    <n v="5926"/>
    <d v="2022-10-04T00:00:00"/>
    <n v="10"/>
    <n v="4"/>
    <n v="2"/>
    <s v="M"/>
    <s v="L2"/>
    <x v="0"/>
    <s v="B-I"/>
    <s v="B I"/>
    <x v="12"/>
    <x v="0"/>
    <x v="18"/>
    <d v="1899-12-30T19:32:08"/>
    <x v="126"/>
    <x v="10"/>
    <x v="12"/>
    <n v="80"/>
    <n v="0"/>
    <x v="1"/>
    <n v="222"/>
    <s v="CALAMA"/>
    <s v="B-I-4-10-2022-19"/>
    <x v="0"/>
    <x v="0"/>
  </r>
  <r>
    <n v="1807"/>
    <d v="2022-10-04T00:00:00"/>
    <n v="10"/>
    <n v="4"/>
    <n v="2"/>
    <s v="M"/>
    <s v="L2"/>
    <x v="0"/>
    <s v="B-R"/>
    <s v="B R"/>
    <x v="12"/>
    <x v="1"/>
    <x v="19"/>
    <d v="1899-12-30T19:01:28"/>
    <x v="138"/>
    <x v="10"/>
    <x v="12"/>
    <n v="80"/>
    <n v="1"/>
    <x v="0"/>
    <n v="222"/>
    <s v="CALAMA"/>
    <s v="B-R-4-10-2022-19"/>
    <x v="0"/>
    <x v="0"/>
  </r>
  <r>
    <n v="12245"/>
    <d v="2022-10-04T00:00:00"/>
    <n v="10"/>
    <n v="4"/>
    <n v="2"/>
    <s v="M"/>
    <s v="L2"/>
    <x v="0"/>
    <s v="M-I"/>
    <s v="M I"/>
    <x v="13"/>
    <x v="0"/>
    <x v="20"/>
    <d v="1899-12-30T18:14:27"/>
    <x v="122"/>
    <x v="13"/>
    <x v="13"/>
    <n v="83"/>
    <n v="0"/>
    <x v="0"/>
    <n v="222"/>
    <s v="CALAMA"/>
    <s v="M-I-4-10-2022-18"/>
    <x v="0"/>
    <x v="0"/>
  </r>
  <r>
    <n v="2576"/>
    <d v="2022-10-04T00:00:00"/>
    <n v="10"/>
    <n v="4"/>
    <n v="2"/>
    <s v="M"/>
    <s v="L2"/>
    <x v="0"/>
    <s v="M-R"/>
    <s v="M R"/>
    <x v="13"/>
    <x v="1"/>
    <x v="21"/>
    <d v="1899-12-30T18:34:42"/>
    <x v="140"/>
    <x v="13"/>
    <x v="13"/>
    <n v="83"/>
    <n v="1"/>
    <x v="0"/>
    <n v="222"/>
    <s v="CALAMA"/>
    <s v="M-R-4-10-2022-18"/>
    <x v="0"/>
    <x v="0"/>
  </r>
  <r>
    <n v="936"/>
    <d v="2022-10-04T00:00:00"/>
    <n v="10"/>
    <n v="4"/>
    <n v="2"/>
    <s v="M"/>
    <s v="L2"/>
    <x v="0"/>
    <s v="D-I"/>
    <s v="D I"/>
    <x v="14"/>
    <x v="0"/>
    <x v="22"/>
    <d v="1899-12-30T18:47:03"/>
    <x v="120"/>
    <x v="13"/>
    <x v="14"/>
    <n v="81"/>
    <n v="0"/>
    <x v="1"/>
    <n v="222"/>
    <s v="CALAMA"/>
    <s v="D-I-4-10-2022-18"/>
    <x v="0"/>
    <x v="0"/>
  </r>
  <r>
    <n v="17046"/>
    <d v="2022-10-04T00:00:00"/>
    <n v="10"/>
    <n v="4"/>
    <n v="2"/>
    <s v="M"/>
    <s v="L2"/>
    <x v="0"/>
    <s v="D-R"/>
    <s v="D R"/>
    <x v="14"/>
    <x v="1"/>
    <x v="23"/>
    <d v="1899-12-30T19:01:36"/>
    <x v="116"/>
    <x v="10"/>
    <x v="14"/>
    <n v="81"/>
    <n v="1"/>
    <x v="0"/>
    <n v="222"/>
    <s v="CALAMA"/>
    <s v="D-R-4-10-2022-19"/>
    <x v="0"/>
    <x v="0"/>
  </r>
  <r>
    <n v="7070"/>
    <d v="2022-10-04T00:00:00"/>
    <n v="10"/>
    <n v="4"/>
    <n v="2"/>
    <s v="M"/>
    <s v="L2"/>
    <x v="0"/>
    <s v="D-I"/>
    <s v="D I"/>
    <x v="14"/>
    <x v="0"/>
    <x v="22"/>
    <d v="1899-12-30T19:30:43"/>
    <x v="133"/>
    <x v="10"/>
    <x v="14"/>
    <n v="81"/>
    <n v="0"/>
    <x v="0"/>
    <n v="222"/>
    <s v="CALAMA"/>
    <s v="D-I-4-10-2022-19"/>
    <x v="0"/>
    <x v="0"/>
  </r>
  <r>
    <n v="17077"/>
    <d v="2022-10-06T00:00:00"/>
    <n v="10"/>
    <n v="6"/>
    <n v="4"/>
    <s v="J"/>
    <s v="L2"/>
    <x v="0"/>
    <s v="D-R"/>
    <s v="D R"/>
    <x v="14"/>
    <x v="1"/>
    <x v="23"/>
    <d v="1899-12-30T07:37:02"/>
    <x v="116"/>
    <x v="0"/>
    <x v="14"/>
    <n v="81"/>
    <n v="1"/>
    <x v="0"/>
    <n v="222"/>
    <s v="CALAMA"/>
    <s v="D-R-6-10-2022-7"/>
    <x v="1"/>
    <x v="1"/>
  </r>
  <r>
    <n v="17079"/>
    <d v="2022-10-06T00:00:00"/>
    <n v="10"/>
    <n v="6"/>
    <n v="4"/>
    <s v="J"/>
    <s v="L2"/>
    <x v="0"/>
    <s v="X-I"/>
    <s v="X I"/>
    <x v="15"/>
    <x v="0"/>
    <x v="24"/>
    <d v="1899-12-30T08:47:49"/>
    <x v="116"/>
    <x v="1"/>
    <x v="15"/>
    <n v="84"/>
    <n v="0"/>
    <x v="0"/>
    <n v="222"/>
    <s v="CALAMA"/>
    <s v="X-I-6-10-2022-8"/>
    <x v="1"/>
    <x v="1"/>
  </r>
  <r>
    <n v="17080"/>
    <d v="2022-10-06T00:00:00"/>
    <n v="10"/>
    <n v="6"/>
    <n v="4"/>
    <s v="J"/>
    <s v="L2"/>
    <x v="0"/>
    <s v="X-R"/>
    <s v="X R"/>
    <x v="15"/>
    <x v="1"/>
    <x v="25"/>
    <d v="1899-12-30T09:36:12"/>
    <x v="116"/>
    <x v="14"/>
    <x v="15"/>
    <n v="84"/>
    <n v="1"/>
    <x v="0"/>
    <n v="222"/>
    <s v="CALAMA"/>
    <s v="X-R-6-10-2022-9"/>
    <x v="1"/>
    <x v="1"/>
  </r>
  <r>
    <n v="17083"/>
    <d v="2022-10-06T00:00:00"/>
    <n v="10"/>
    <n v="6"/>
    <n v="4"/>
    <s v="J"/>
    <s v="L2"/>
    <x v="0"/>
    <s v="E-I"/>
    <s v="E I"/>
    <x v="11"/>
    <x v="0"/>
    <x v="16"/>
    <d v="1899-12-30T10:41:51"/>
    <x v="116"/>
    <x v="4"/>
    <x v="11"/>
    <n v="82"/>
    <n v="0"/>
    <x v="0"/>
    <n v="222"/>
    <s v="CALAMA"/>
    <s v="E-I-6-10-2022-10"/>
    <x v="1"/>
    <x v="1"/>
  </r>
  <r>
    <n v="17084"/>
    <d v="2022-10-06T00:00:00"/>
    <n v="10"/>
    <n v="6"/>
    <n v="4"/>
    <s v="J"/>
    <s v="L2"/>
    <x v="0"/>
    <s v="E-R"/>
    <s v="E R"/>
    <x v="11"/>
    <x v="1"/>
    <x v="17"/>
    <d v="1899-12-30T11:30:06"/>
    <x v="116"/>
    <x v="5"/>
    <x v="11"/>
    <n v="82"/>
    <n v="1"/>
    <x v="0"/>
    <n v="222"/>
    <s v="CALAMA"/>
    <s v="E-R-6-10-2022-11"/>
    <x v="1"/>
    <x v="1"/>
  </r>
  <r>
    <n v="17088"/>
    <d v="2022-10-06T00:00:00"/>
    <n v="10"/>
    <n v="6"/>
    <n v="4"/>
    <s v="J"/>
    <s v="L2"/>
    <x v="0"/>
    <s v="B-I"/>
    <s v="B I"/>
    <x v="12"/>
    <x v="0"/>
    <x v="18"/>
    <d v="1899-12-30T12:31:56"/>
    <x v="116"/>
    <x v="6"/>
    <x v="12"/>
    <n v="80"/>
    <n v="0"/>
    <x v="0"/>
    <n v="222"/>
    <s v="CALAMA"/>
    <s v="B-I-6-10-2022-12"/>
    <x v="1"/>
    <x v="1"/>
  </r>
  <r>
    <n v="17089"/>
    <d v="2022-10-06T00:00:00"/>
    <n v="10"/>
    <n v="6"/>
    <n v="4"/>
    <s v="J"/>
    <s v="L2"/>
    <x v="0"/>
    <s v="B-R"/>
    <s v="B R"/>
    <x v="12"/>
    <x v="1"/>
    <x v="19"/>
    <d v="1899-12-30T13:24:34"/>
    <x v="116"/>
    <x v="11"/>
    <x v="12"/>
    <n v="80"/>
    <n v="1"/>
    <x v="0"/>
    <n v="222"/>
    <s v="CALAMA"/>
    <s v="B-R-6-10-2022-13"/>
    <x v="1"/>
    <x v="1"/>
  </r>
  <r>
    <n v="17091"/>
    <d v="2022-10-06T00:00:00"/>
    <n v="10"/>
    <n v="6"/>
    <n v="4"/>
    <s v="J"/>
    <s v="L2"/>
    <x v="0"/>
    <s v="M-I"/>
    <s v="M I"/>
    <x v="13"/>
    <x v="0"/>
    <x v="20"/>
    <d v="1899-12-30T14:54:07"/>
    <x v="116"/>
    <x v="7"/>
    <x v="13"/>
    <n v="83"/>
    <n v="0"/>
    <x v="0"/>
    <n v="222"/>
    <s v="CALAMA"/>
    <s v="M-I-6-10-2022-14"/>
    <x v="1"/>
    <x v="1"/>
  </r>
  <r>
    <n v="17092"/>
    <d v="2022-10-06T00:00:00"/>
    <n v="10"/>
    <n v="6"/>
    <n v="4"/>
    <s v="J"/>
    <s v="L2"/>
    <x v="0"/>
    <s v="M-R"/>
    <s v="M R"/>
    <x v="13"/>
    <x v="1"/>
    <x v="21"/>
    <d v="1899-12-30T15:49:10"/>
    <x v="116"/>
    <x v="8"/>
    <x v="13"/>
    <n v="83"/>
    <n v="1"/>
    <x v="0"/>
    <n v="222"/>
    <s v="CALAMA"/>
    <s v="M-R-6-10-2022-15"/>
    <x v="1"/>
    <x v="1"/>
  </r>
  <r>
    <n v="17093"/>
    <d v="2022-10-06T00:00:00"/>
    <n v="10"/>
    <n v="6"/>
    <n v="4"/>
    <s v="J"/>
    <s v="L2"/>
    <x v="0"/>
    <s v="D-I"/>
    <s v="D I"/>
    <x v="14"/>
    <x v="0"/>
    <x v="22"/>
    <d v="1899-12-30T16:56:20"/>
    <x v="116"/>
    <x v="12"/>
    <x v="14"/>
    <n v="81"/>
    <n v="0"/>
    <x v="0"/>
    <n v="222"/>
    <s v="CALAMA"/>
    <s v="D-I-6-10-2022-16"/>
    <x v="1"/>
    <x v="1"/>
  </r>
  <r>
    <n v="17094"/>
    <d v="2022-10-06T00:00:00"/>
    <n v="10"/>
    <n v="6"/>
    <n v="4"/>
    <s v="J"/>
    <s v="L2"/>
    <x v="0"/>
    <s v="D-R"/>
    <s v="D R"/>
    <x v="14"/>
    <x v="1"/>
    <x v="23"/>
    <d v="1899-12-30T17:41:11"/>
    <x v="116"/>
    <x v="9"/>
    <x v="14"/>
    <n v="81"/>
    <n v="1"/>
    <x v="0"/>
    <n v="222"/>
    <s v="CALAMA"/>
    <s v="D-R-6-10-2022-17"/>
    <x v="1"/>
    <x v="1"/>
  </r>
  <r>
    <n v="17096"/>
    <d v="2022-10-06T00:00:00"/>
    <n v="10"/>
    <n v="6"/>
    <n v="4"/>
    <s v="J"/>
    <s v="L2"/>
    <x v="0"/>
    <s v="X-I"/>
    <s v="X I"/>
    <x v="15"/>
    <x v="0"/>
    <x v="24"/>
    <d v="1899-12-30T19:09:42"/>
    <x v="116"/>
    <x v="10"/>
    <x v="15"/>
    <n v="84"/>
    <n v="0"/>
    <x v="0"/>
    <n v="222"/>
    <s v="CALAMA"/>
    <s v="X-I-6-10-2022-19"/>
    <x v="1"/>
    <x v="1"/>
  </r>
  <r>
    <n v="17097"/>
    <d v="2022-10-06T00:00:00"/>
    <n v="10"/>
    <n v="6"/>
    <n v="4"/>
    <s v="J"/>
    <s v="L2"/>
    <x v="0"/>
    <s v="X-R"/>
    <s v="X R"/>
    <x v="15"/>
    <x v="1"/>
    <x v="25"/>
    <d v="1899-12-30T19:57:17"/>
    <x v="116"/>
    <x v="10"/>
    <x v="15"/>
    <n v="84"/>
    <n v="1"/>
    <x v="1"/>
    <n v="222"/>
    <s v="CALAMA"/>
    <s v="X-R-6-10-2022-19"/>
    <x v="1"/>
    <x v="1"/>
  </r>
  <r>
    <n v="17638"/>
    <d v="2022-10-04T00:00:00"/>
    <n v="10"/>
    <n v="4"/>
    <n v="2"/>
    <s v="M"/>
    <s v="L2"/>
    <x v="0"/>
    <s v="E-I"/>
    <s v="E I"/>
    <x v="11"/>
    <x v="0"/>
    <x v="16"/>
    <d v="1899-12-30T03:51:53"/>
    <x v="130"/>
    <x v="18"/>
    <x v="11"/>
    <n v="82"/>
    <n v="0"/>
    <x v="1"/>
    <n v="222"/>
    <s v="CALAMA"/>
    <s v="E-I-4-10-2022-3"/>
    <x v="1"/>
    <x v="1"/>
  </r>
  <r>
    <n v="13857"/>
    <d v="2022-10-04T00:00:00"/>
    <n v="10"/>
    <n v="4"/>
    <n v="2"/>
    <s v="M"/>
    <s v="L2"/>
    <x v="0"/>
    <s v="B-R"/>
    <s v="B R"/>
    <x v="12"/>
    <x v="1"/>
    <x v="19"/>
    <d v="1899-12-30T19:22:49"/>
    <x v="114"/>
    <x v="10"/>
    <x v="12"/>
    <n v="80"/>
    <n v="1"/>
    <x v="0"/>
    <n v="222"/>
    <s v="CALAMA"/>
    <s v="B-R-4-10-2022-19"/>
    <x v="0"/>
    <x v="0"/>
  </r>
  <r>
    <n v="17660"/>
    <d v="2022-10-04T00:00:00"/>
    <n v="10"/>
    <n v="4"/>
    <n v="2"/>
    <s v="M"/>
    <s v="L2"/>
    <x v="0"/>
    <s v="M-I"/>
    <s v="M I"/>
    <x v="13"/>
    <x v="0"/>
    <x v="20"/>
    <d v="1899-12-30T18:34:05"/>
    <x v="130"/>
    <x v="13"/>
    <x v="13"/>
    <n v="83"/>
    <n v="0"/>
    <x v="0"/>
    <n v="222"/>
    <s v="CALAMA"/>
    <s v="M-I-4-10-2022-18"/>
    <x v="0"/>
    <x v="0"/>
  </r>
  <r>
    <n v="12246"/>
    <d v="2022-10-04T00:00:00"/>
    <n v="10"/>
    <n v="4"/>
    <n v="2"/>
    <s v="M"/>
    <s v="L2"/>
    <x v="0"/>
    <s v="M-R"/>
    <s v="M R"/>
    <x v="13"/>
    <x v="1"/>
    <x v="21"/>
    <d v="1899-12-30T19:12:00"/>
    <x v="122"/>
    <x v="10"/>
    <x v="13"/>
    <n v="83"/>
    <n v="1"/>
    <x v="0"/>
    <n v="222"/>
    <s v="CALAMA"/>
    <s v="M-R-4-10-2022-19"/>
    <x v="0"/>
    <x v="0"/>
  </r>
  <r>
    <n v="17047"/>
    <d v="2022-10-04T00:00:00"/>
    <n v="10"/>
    <n v="4"/>
    <n v="2"/>
    <s v="M"/>
    <s v="L2"/>
    <x v="0"/>
    <s v="D-I"/>
    <s v="D I"/>
    <x v="14"/>
    <x v="0"/>
    <x v="22"/>
    <d v="1899-12-30T19:38:50"/>
    <x v="116"/>
    <x v="10"/>
    <x v="14"/>
    <n v="81"/>
    <n v="0"/>
    <x v="1"/>
    <n v="222"/>
    <s v="CALAMA"/>
    <s v="D-I-4-10-2022-19"/>
    <x v="0"/>
    <x v="0"/>
  </r>
  <r>
    <n v="4923"/>
    <d v="2022-10-04T00:00:00"/>
    <n v="10"/>
    <n v="4"/>
    <n v="2"/>
    <s v="M"/>
    <s v="L2"/>
    <x v="0"/>
    <s v="D-R"/>
    <s v="D R"/>
    <x v="14"/>
    <x v="1"/>
    <x v="23"/>
    <d v="1899-12-30T19:22:39"/>
    <x v="143"/>
    <x v="10"/>
    <x v="14"/>
    <n v="81"/>
    <n v="1"/>
    <x v="0"/>
    <n v="222"/>
    <s v="CALAMA"/>
    <s v="D-R-4-10-2022-19"/>
    <x v="0"/>
    <x v="0"/>
  </r>
  <r>
    <n v="1275"/>
    <d v="2022-10-04T00:00:00"/>
    <n v="10"/>
    <n v="4"/>
    <n v="2"/>
    <s v="M"/>
    <s v="L2"/>
    <x v="0"/>
    <s v="X-I"/>
    <s v="X I"/>
    <x v="15"/>
    <x v="0"/>
    <x v="24"/>
    <d v="1899-12-30T17:19:57"/>
    <x v="137"/>
    <x v="9"/>
    <x v="15"/>
    <n v="84"/>
    <n v="0"/>
    <x v="0"/>
    <n v="222"/>
    <s v="CALAMA"/>
    <s v="X-I-4-10-2022-17"/>
    <x v="0"/>
    <x v="0"/>
  </r>
  <r>
    <n v="6717"/>
    <d v="2022-10-04T00:00:00"/>
    <n v="10"/>
    <n v="4"/>
    <n v="2"/>
    <s v="M"/>
    <s v="L2"/>
    <x v="0"/>
    <s v="X-R"/>
    <s v="X R"/>
    <x v="15"/>
    <x v="1"/>
    <x v="25"/>
    <d v="1899-12-30T16:54:12"/>
    <x v="113"/>
    <x v="12"/>
    <x v="15"/>
    <n v="84"/>
    <n v="1"/>
    <x v="0"/>
    <n v="222"/>
    <s v="CALAMA"/>
    <s v="X-R-4-10-2022-16"/>
    <x v="0"/>
    <x v="0"/>
  </r>
  <r>
    <n v="11205"/>
    <d v="2022-10-04T00:00:00"/>
    <n v="10"/>
    <n v="4"/>
    <n v="2"/>
    <s v="M"/>
    <s v="L2"/>
    <x v="0"/>
    <s v="E-I"/>
    <s v="E I"/>
    <x v="11"/>
    <x v="0"/>
    <x v="16"/>
    <d v="1899-12-30T19:50:42"/>
    <x v="131"/>
    <x v="10"/>
    <x v="11"/>
    <n v="82"/>
    <n v="0"/>
    <x v="1"/>
    <n v="222"/>
    <s v="CALAMA"/>
    <s v="E-I-4-10-2022-19"/>
    <x v="0"/>
    <x v="0"/>
  </r>
  <r>
    <n v="11204"/>
    <d v="2022-10-04T00:00:00"/>
    <n v="10"/>
    <n v="4"/>
    <n v="2"/>
    <s v="M"/>
    <s v="L2"/>
    <x v="0"/>
    <s v="E-R"/>
    <s v="E R"/>
    <x v="11"/>
    <x v="1"/>
    <x v="17"/>
    <d v="1899-12-30T19:06:13"/>
    <x v="131"/>
    <x v="10"/>
    <x v="11"/>
    <n v="82"/>
    <n v="1"/>
    <x v="0"/>
    <n v="222"/>
    <s v="CALAMA"/>
    <s v="E-R-4-10-2022-19"/>
    <x v="0"/>
    <x v="0"/>
  </r>
  <r>
    <n v="6723"/>
    <d v="2022-10-04T00:00:00"/>
    <n v="10"/>
    <n v="4"/>
    <n v="2"/>
    <s v="M"/>
    <s v="L2"/>
    <x v="0"/>
    <s v="B-I"/>
    <s v="B I"/>
    <x v="12"/>
    <x v="0"/>
    <x v="18"/>
    <d v="1899-12-30T19:34:47"/>
    <x v="113"/>
    <x v="10"/>
    <x v="12"/>
    <n v="80"/>
    <n v="0"/>
    <x v="0"/>
    <n v="222"/>
    <s v="CALAMA"/>
    <s v="B-I-4-10-2022-19"/>
    <x v="0"/>
    <x v="0"/>
  </r>
  <r>
    <n v="5927"/>
    <d v="2022-10-04T00:00:00"/>
    <n v="10"/>
    <n v="4"/>
    <n v="2"/>
    <s v="M"/>
    <s v="L2"/>
    <x v="0"/>
    <s v="B-R"/>
    <s v="B R"/>
    <x v="12"/>
    <x v="1"/>
    <x v="19"/>
    <d v="1899-12-30T19:53:04"/>
    <x v="126"/>
    <x v="10"/>
    <x v="12"/>
    <n v="80"/>
    <n v="1"/>
    <x v="1"/>
    <n v="222"/>
    <s v="CALAMA"/>
    <s v="B-R-4-10-2022-19"/>
    <x v="0"/>
    <x v="0"/>
  </r>
  <r>
    <n v="2579"/>
    <d v="2022-10-04T00:00:00"/>
    <n v="10"/>
    <n v="4"/>
    <n v="2"/>
    <s v="M"/>
    <s v="L2"/>
    <x v="0"/>
    <s v="M-I"/>
    <s v="M I"/>
    <x v="13"/>
    <x v="0"/>
    <x v="20"/>
    <d v="1899-12-30T19:24:49"/>
    <x v="140"/>
    <x v="10"/>
    <x v="13"/>
    <n v="83"/>
    <n v="0"/>
    <x v="0"/>
    <n v="222"/>
    <s v="CALAMA"/>
    <s v="M-I-4-10-2022-19"/>
    <x v="0"/>
    <x v="0"/>
  </r>
  <r>
    <n v="17661"/>
    <d v="2022-10-04T00:00:00"/>
    <n v="10"/>
    <n v="4"/>
    <n v="2"/>
    <s v="M"/>
    <s v="L2"/>
    <x v="0"/>
    <s v="M-R"/>
    <s v="M R"/>
    <x v="13"/>
    <x v="1"/>
    <x v="21"/>
    <d v="1899-12-30T19:26:42"/>
    <x v="130"/>
    <x v="10"/>
    <x v="13"/>
    <n v="83"/>
    <n v="1"/>
    <x v="0"/>
    <n v="222"/>
    <s v="CALAMA"/>
    <s v="M-R-4-10-2022-19"/>
    <x v="0"/>
    <x v="0"/>
  </r>
  <r>
    <n v="17662"/>
    <d v="2022-10-04T00:00:00"/>
    <n v="10"/>
    <n v="4"/>
    <n v="2"/>
    <s v="M"/>
    <s v="L2"/>
    <x v="0"/>
    <s v="M-I"/>
    <s v="M I"/>
    <x v="13"/>
    <x v="0"/>
    <x v="20"/>
    <d v="1899-12-30T20:14:26"/>
    <x v="130"/>
    <x v="2"/>
    <x v="13"/>
    <n v="83"/>
    <n v="0"/>
    <x v="1"/>
    <n v="222"/>
    <s v="CALAMA"/>
    <s v="M-I-4-10-2022-20"/>
    <x v="1"/>
    <x v="1"/>
  </r>
  <r>
    <n v="17663"/>
    <d v="2022-10-04T00:00:00"/>
    <n v="10"/>
    <n v="4"/>
    <n v="2"/>
    <s v="M"/>
    <s v="L2"/>
    <x v="0"/>
    <s v="M-R"/>
    <s v="M R"/>
    <x v="13"/>
    <x v="1"/>
    <x v="21"/>
    <d v="1899-12-30T20:37:28"/>
    <x v="130"/>
    <x v="2"/>
    <x v="13"/>
    <n v="83"/>
    <n v="1"/>
    <x v="1"/>
    <n v="222"/>
    <s v="CALAMA"/>
    <s v="M-R-4-10-2022-20"/>
    <x v="1"/>
    <x v="1"/>
  </r>
  <r>
    <n v="17664"/>
    <d v="2022-10-04T00:00:00"/>
    <n v="10"/>
    <n v="4"/>
    <n v="2"/>
    <s v="M"/>
    <s v="L2"/>
    <x v="0"/>
    <s v="M-I"/>
    <s v="M I"/>
    <x v="13"/>
    <x v="0"/>
    <x v="20"/>
    <d v="1899-12-30T20:53:03"/>
    <x v="130"/>
    <x v="2"/>
    <x v="13"/>
    <n v="83"/>
    <n v="0"/>
    <x v="1"/>
    <n v="222"/>
    <s v="CALAMA"/>
    <s v="M-I-4-10-2022-20"/>
    <x v="1"/>
    <x v="1"/>
  </r>
  <r>
    <n v="17694"/>
    <d v="2022-10-06T00:00:00"/>
    <n v="10"/>
    <n v="6"/>
    <n v="4"/>
    <s v="J"/>
    <s v="L2"/>
    <x v="0"/>
    <s v="B-I"/>
    <s v="B I"/>
    <x v="12"/>
    <x v="0"/>
    <x v="18"/>
    <d v="1899-12-30T06:46:25"/>
    <x v="130"/>
    <x v="16"/>
    <x v="12"/>
    <n v="80"/>
    <n v="0"/>
    <x v="1"/>
    <n v="222"/>
    <s v="CALAMA"/>
    <s v="B-I-6-10-2022-6"/>
    <x v="1"/>
    <x v="1"/>
  </r>
  <r>
    <n v="17695"/>
    <d v="2022-10-06T00:00:00"/>
    <n v="10"/>
    <n v="6"/>
    <n v="4"/>
    <s v="J"/>
    <s v="L2"/>
    <x v="0"/>
    <s v="B-R"/>
    <s v="B R"/>
    <x v="12"/>
    <x v="1"/>
    <x v="19"/>
    <d v="1899-12-30T06:57:13"/>
    <x v="130"/>
    <x v="16"/>
    <x v="12"/>
    <n v="80"/>
    <n v="1"/>
    <x v="0"/>
    <n v="222"/>
    <s v="CALAMA"/>
    <s v="B-R-6-10-2022-6"/>
    <x v="1"/>
    <x v="1"/>
  </r>
  <r>
    <n v="17696"/>
    <d v="2022-10-06T00:00:00"/>
    <n v="10"/>
    <n v="6"/>
    <n v="4"/>
    <s v="J"/>
    <s v="L2"/>
    <x v="0"/>
    <s v="D-I"/>
    <s v="D I"/>
    <x v="14"/>
    <x v="0"/>
    <x v="22"/>
    <d v="1899-12-30T07:55:29"/>
    <x v="130"/>
    <x v="0"/>
    <x v="14"/>
    <n v="81"/>
    <n v="0"/>
    <x v="0"/>
    <n v="222"/>
    <s v="CALAMA"/>
    <s v="D-I-6-10-2022-7"/>
    <x v="1"/>
    <x v="1"/>
  </r>
  <r>
    <n v="17697"/>
    <d v="2022-10-06T00:00:00"/>
    <n v="10"/>
    <n v="6"/>
    <n v="4"/>
    <s v="J"/>
    <s v="L2"/>
    <x v="0"/>
    <s v="D-R"/>
    <s v="D R"/>
    <x v="14"/>
    <x v="1"/>
    <x v="23"/>
    <d v="1899-12-30T08:42:47"/>
    <x v="130"/>
    <x v="1"/>
    <x v="14"/>
    <n v="81"/>
    <n v="1"/>
    <x v="0"/>
    <n v="222"/>
    <s v="CALAMA"/>
    <s v="D-R-6-10-2022-8"/>
    <x v="1"/>
    <x v="1"/>
  </r>
  <r>
    <n v="17698"/>
    <d v="2022-10-06T00:00:00"/>
    <n v="10"/>
    <n v="6"/>
    <n v="4"/>
    <s v="J"/>
    <s v="L2"/>
    <x v="0"/>
    <s v="D-I"/>
    <s v="D I"/>
    <x v="14"/>
    <x v="0"/>
    <x v="22"/>
    <d v="1899-12-30T09:16:19"/>
    <x v="130"/>
    <x v="14"/>
    <x v="14"/>
    <n v="81"/>
    <n v="0"/>
    <x v="1"/>
    <n v="222"/>
    <s v="CALAMA"/>
    <s v="D-I-6-10-2022-9"/>
    <x v="1"/>
    <x v="1"/>
  </r>
  <r>
    <n v="72"/>
    <d v="2022-11-10T00:00:00"/>
    <n v="11"/>
    <n v="10"/>
    <n v="4"/>
    <s v="J"/>
    <s v="L2"/>
    <x v="0"/>
    <s v="T-I"/>
    <s v="T I"/>
    <x v="2"/>
    <x v="0"/>
    <x v="4"/>
    <d v="1899-12-30T09:03:42"/>
    <x v="24"/>
    <x v="14"/>
    <x v="2"/>
    <n v="85"/>
    <n v="0"/>
    <x v="1"/>
    <n v="177"/>
    <s v="CALAMA"/>
    <s v="T-I-10-11-2022-9"/>
    <x v="1"/>
    <x v="1"/>
  </r>
  <r>
    <n v="73"/>
    <d v="2022-11-10T00:00:00"/>
    <n v="11"/>
    <n v="10"/>
    <n v="4"/>
    <s v="J"/>
    <s v="L2"/>
    <x v="0"/>
    <s v="T-I"/>
    <s v="T I"/>
    <x v="2"/>
    <x v="0"/>
    <x v="4"/>
    <d v="1899-12-30T09:03:42"/>
    <x v="24"/>
    <x v="14"/>
    <x v="2"/>
    <n v="85"/>
    <n v="0"/>
    <x v="1"/>
    <n v="177"/>
    <s v="CALAMA"/>
    <s v="T-I-10-11-2022-9"/>
    <x v="1"/>
    <x v="1"/>
  </r>
  <r>
    <n v="74"/>
    <d v="2022-11-10T00:00:00"/>
    <n v="11"/>
    <n v="10"/>
    <n v="4"/>
    <s v="J"/>
    <s v="L2"/>
    <x v="0"/>
    <s v="T-R"/>
    <s v="T R"/>
    <x v="2"/>
    <x v="1"/>
    <x v="5"/>
    <d v="1899-12-30T10:11:04"/>
    <x v="24"/>
    <x v="4"/>
    <x v="2"/>
    <n v="85"/>
    <n v="1"/>
    <x v="0"/>
    <n v="177"/>
    <s v="CALAMA"/>
    <s v="T-R-10-11-2022-10"/>
    <x v="1"/>
    <x v="1"/>
  </r>
  <r>
    <n v="80"/>
    <d v="2022-11-10T00:00:00"/>
    <n v="11"/>
    <n v="10"/>
    <n v="4"/>
    <s v="J"/>
    <s v="L2"/>
    <x v="0"/>
    <s v="A-I"/>
    <s v="A I"/>
    <x v="3"/>
    <x v="0"/>
    <x v="6"/>
    <d v="1899-12-30T11:47:44"/>
    <x v="24"/>
    <x v="5"/>
    <x v="3"/>
    <n v="86"/>
    <n v="0"/>
    <x v="0"/>
    <n v="177"/>
    <s v="CALAMA"/>
    <s v="A-I-10-11-2022-11"/>
    <x v="1"/>
    <x v="1"/>
  </r>
  <r>
    <n v="81"/>
    <d v="2022-11-10T00:00:00"/>
    <n v="11"/>
    <n v="10"/>
    <n v="4"/>
    <s v="J"/>
    <s v="L2"/>
    <x v="0"/>
    <s v="A-R"/>
    <s v="A R"/>
    <x v="3"/>
    <x v="1"/>
    <x v="7"/>
    <d v="1899-12-30T13:07:20"/>
    <x v="24"/>
    <x v="11"/>
    <x v="3"/>
    <n v="86"/>
    <n v="1"/>
    <x v="0"/>
    <n v="177"/>
    <s v="CALAMA"/>
    <s v="A-R-10-11-2022-13"/>
    <x v="1"/>
    <x v="1"/>
  </r>
  <r>
    <n v="84"/>
    <d v="2022-11-10T00:00:00"/>
    <n v="11"/>
    <n v="10"/>
    <n v="4"/>
    <s v="J"/>
    <s v="L2"/>
    <x v="0"/>
    <s v="C-I"/>
    <s v="C I"/>
    <x v="4"/>
    <x v="0"/>
    <x v="8"/>
    <d v="1899-12-30T15:05:22"/>
    <x v="24"/>
    <x v="8"/>
    <x v="4"/>
    <n v="89"/>
    <n v="0"/>
    <x v="0"/>
    <n v="177"/>
    <s v="CALAMA"/>
    <s v="C-I-10-11-2022-15"/>
    <x v="1"/>
    <x v="1"/>
  </r>
  <r>
    <n v="85"/>
    <d v="2022-11-10T00:00:00"/>
    <n v="11"/>
    <n v="10"/>
    <n v="4"/>
    <s v="J"/>
    <s v="L2"/>
    <x v="0"/>
    <s v="C-R"/>
    <s v="C R"/>
    <x v="4"/>
    <x v="1"/>
    <x v="9"/>
    <d v="1899-12-30T16:02:28"/>
    <x v="24"/>
    <x v="12"/>
    <x v="4"/>
    <n v="89"/>
    <n v="1"/>
    <x v="0"/>
    <n v="177"/>
    <s v="CALAMA"/>
    <s v="C-R-10-11-2022-16"/>
    <x v="1"/>
    <x v="1"/>
  </r>
  <r>
    <n v="88"/>
    <d v="2022-11-10T00:00:00"/>
    <n v="11"/>
    <n v="10"/>
    <n v="4"/>
    <s v="J"/>
    <s v="L2"/>
    <x v="0"/>
    <s v="Z-I"/>
    <s v="Z I"/>
    <x v="0"/>
    <x v="0"/>
    <x v="0"/>
    <d v="1899-12-30T17:31:04"/>
    <x v="24"/>
    <x v="9"/>
    <x v="0"/>
    <n v="92"/>
    <n v="0"/>
    <x v="0"/>
    <n v="177"/>
    <s v="CALAMA"/>
    <s v="Z-I-10-11-2022-17"/>
    <x v="1"/>
    <x v="1"/>
  </r>
  <r>
    <n v="89"/>
    <d v="2022-11-10T00:00:00"/>
    <n v="11"/>
    <n v="10"/>
    <n v="4"/>
    <s v="J"/>
    <s v="L2"/>
    <x v="0"/>
    <s v="Z-R"/>
    <s v="Z R"/>
    <x v="0"/>
    <x v="1"/>
    <x v="1"/>
    <d v="1899-12-30T18:33:58"/>
    <x v="24"/>
    <x v="13"/>
    <x v="0"/>
    <n v="92"/>
    <n v="1"/>
    <x v="0"/>
    <n v="177"/>
    <s v="CALAMA"/>
    <s v="Z-R-10-11-2022-18"/>
    <x v="1"/>
    <x v="1"/>
  </r>
  <r>
    <n v="296"/>
    <d v="2022-11-10T00:00:00"/>
    <n v="11"/>
    <n v="10"/>
    <n v="4"/>
    <s v="J"/>
    <s v="L2"/>
    <x v="0"/>
    <s v="C-I"/>
    <s v="C I"/>
    <x v="4"/>
    <x v="0"/>
    <x v="8"/>
    <d v="1899-12-30T07:51:35"/>
    <x v="153"/>
    <x v="0"/>
    <x v="4"/>
    <n v="89"/>
    <n v="0"/>
    <x v="0"/>
    <n v="177"/>
    <s v="CALAMA"/>
    <s v="C-I-10-11-2022-7"/>
    <x v="1"/>
    <x v="1"/>
  </r>
  <r>
    <n v="297"/>
    <d v="2022-11-10T00:00:00"/>
    <n v="11"/>
    <n v="10"/>
    <n v="4"/>
    <s v="J"/>
    <s v="L2"/>
    <x v="0"/>
    <s v="C-R"/>
    <s v="C R"/>
    <x v="4"/>
    <x v="1"/>
    <x v="9"/>
    <d v="1899-12-30T08:47:14"/>
    <x v="153"/>
    <x v="1"/>
    <x v="4"/>
    <n v="89"/>
    <n v="1"/>
    <x v="0"/>
    <n v="177"/>
    <s v="CALAMA"/>
    <s v="C-R-10-11-2022-8"/>
    <x v="1"/>
    <x v="1"/>
  </r>
  <r>
    <n v="303"/>
    <d v="2022-11-10T00:00:00"/>
    <n v="11"/>
    <n v="10"/>
    <n v="4"/>
    <s v="J"/>
    <s v="L2"/>
    <x v="0"/>
    <s v="Z-I"/>
    <s v="Z I"/>
    <x v="0"/>
    <x v="0"/>
    <x v="0"/>
    <d v="1899-12-30T10:18:21"/>
    <x v="153"/>
    <x v="4"/>
    <x v="0"/>
    <n v="92"/>
    <n v="0"/>
    <x v="0"/>
    <n v="177"/>
    <s v="CALAMA"/>
    <s v="Z-I-10-11-2022-10"/>
    <x v="1"/>
    <x v="1"/>
  </r>
  <r>
    <n v="304"/>
    <d v="2022-11-10T00:00:00"/>
    <n v="11"/>
    <n v="10"/>
    <n v="4"/>
    <s v="J"/>
    <s v="L2"/>
    <x v="0"/>
    <s v="Z-R"/>
    <s v="Z R"/>
    <x v="0"/>
    <x v="1"/>
    <x v="1"/>
    <d v="1899-12-30T11:14:47"/>
    <x v="153"/>
    <x v="5"/>
    <x v="0"/>
    <n v="92"/>
    <n v="1"/>
    <x v="0"/>
    <n v="177"/>
    <s v="CALAMA"/>
    <s v="Z-R-10-11-2022-11"/>
    <x v="1"/>
    <x v="1"/>
  </r>
  <r>
    <n v="309"/>
    <d v="2022-11-10T00:00:00"/>
    <n v="11"/>
    <n v="10"/>
    <n v="4"/>
    <s v="J"/>
    <s v="L2"/>
    <x v="0"/>
    <s v="F-I"/>
    <s v="F I"/>
    <x v="1"/>
    <x v="0"/>
    <x v="2"/>
    <d v="1899-12-30T12:53:06"/>
    <x v="153"/>
    <x v="6"/>
    <x v="1"/>
    <n v="90"/>
    <n v="0"/>
    <x v="0"/>
    <n v="177"/>
    <s v="CALAMA"/>
    <s v="F-I-10-11-2022-12"/>
    <x v="1"/>
    <x v="1"/>
  </r>
  <r>
    <n v="310"/>
    <d v="2022-11-10T00:00:00"/>
    <n v="11"/>
    <n v="10"/>
    <n v="4"/>
    <s v="J"/>
    <s v="L2"/>
    <x v="0"/>
    <s v="F-R"/>
    <s v="F R"/>
    <x v="1"/>
    <x v="1"/>
    <x v="3"/>
    <d v="1899-12-30T14:02:42"/>
    <x v="153"/>
    <x v="7"/>
    <x v="1"/>
    <n v="90"/>
    <n v="1"/>
    <x v="0"/>
    <n v="177"/>
    <s v="CALAMA"/>
    <s v="F-R-10-11-2022-14"/>
    <x v="1"/>
    <x v="1"/>
  </r>
  <r>
    <n v="312"/>
    <d v="2022-11-10T00:00:00"/>
    <n v="11"/>
    <n v="10"/>
    <n v="4"/>
    <s v="J"/>
    <s v="L2"/>
    <x v="0"/>
    <s v="T-I"/>
    <s v="T I"/>
    <x v="2"/>
    <x v="0"/>
    <x v="4"/>
    <d v="1899-12-30T15:58:39"/>
    <x v="153"/>
    <x v="8"/>
    <x v="2"/>
    <n v="85"/>
    <n v="0"/>
    <x v="0"/>
    <n v="177"/>
    <s v="CALAMA"/>
    <s v="T-I-10-11-2022-15"/>
    <x v="1"/>
    <x v="1"/>
  </r>
  <r>
    <n v="313"/>
    <d v="2022-11-10T00:00:00"/>
    <n v="11"/>
    <n v="10"/>
    <n v="4"/>
    <s v="J"/>
    <s v="L2"/>
    <x v="0"/>
    <s v="T-R"/>
    <s v="T R"/>
    <x v="2"/>
    <x v="1"/>
    <x v="5"/>
    <d v="1899-12-30T16:55:48"/>
    <x v="153"/>
    <x v="12"/>
    <x v="2"/>
    <n v="85"/>
    <n v="1"/>
    <x v="0"/>
    <n v="177"/>
    <s v="CALAMA"/>
    <s v="T-R-10-11-2022-16"/>
    <x v="1"/>
    <x v="1"/>
  </r>
  <r>
    <n v="316"/>
    <d v="2022-11-10T00:00:00"/>
    <n v="11"/>
    <n v="10"/>
    <n v="4"/>
    <s v="J"/>
    <s v="L2"/>
    <x v="0"/>
    <s v="A-I"/>
    <s v="A I"/>
    <x v="3"/>
    <x v="0"/>
    <x v="6"/>
    <d v="1899-12-30T18:36:01"/>
    <x v="153"/>
    <x v="13"/>
    <x v="3"/>
    <n v="86"/>
    <n v="0"/>
    <x v="0"/>
    <n v="177"/>
    <s v="CALAMA"/>
    <s v="A-I-10-11-2022-18"/>
    <x v="1"/>
    <x v="1"/>
  </r>
  <r>
    <n v="317"/>
    <d v="2022-11-10T00:00:00"/>
    <n v="11"/>
    <n v="10"/>
    <n v="4"/>
    <s v="J"/>
    <s v="L2"/>
    <x v="0"/>
    <s v="A-R"/>
    <s v="A R"/>
    <x v="3"/>
    <x v="1"/>
    <x v="7"/>
    <d v="1899-12-30T19:50:48"/>
    <x v="153"/>
    <x v="10"/>
    <x v="3"/>
    <n v="86"/>
    <n v="1"/>
    <x v="0"/>
    <n v="177"/>
    <s v="CALAMA"/>
    <s v="A-R-10-11-2022-19"/>
    <x v="1"/>
    <x v="1"/>
  </r>
  <r>
    <n v="14779"/>
    <d v="2022-10-04T00:00:00"/>
    <n v="10"/>
    <n v="4"/>
    <n v="2"/>
    <s v="M"/>
    <s v="L2"/>
    <x v="0"/>
    <s v="X-I"/>
    <s v="X I"/>
    <x v="15"/>
    <x v="0"/>
    <x v="24"/>
    <d v="1899-12-30T17:29:10"/>
    <x v="128"/>
    <x v="9"/>
    <x v="15"/>
    <n v="84"/>
    <n v="0"/>
    <x v="1"/>
    <n v="222"/>
    <s v="CALAMA"/>
    <s v="X-I-4-10-2022-17"/>
    <x v="0"/>
    <x v="0"/>
  </r>
  <r>
    <n v="1094"/>
    <d v="2022-11-10T00:00:00"/>
    <n v="11"/>
    <n v="10"/>
    <n v="4"/>
    <s v="J"/>
    <s v="L2"/>
    <x v="0"/>
    <s v="Z-I"/>
    <s v="Z I"/>
    <x v="0"/>
    <x v="0"/>
    <x v="0"/>
    <d v="1899-12-30T07:08:04"/>
    <x v="15"/>
    <x v="0"/>
    <x v="0"/>
    <n v="92"/>
    <n v="0"/>
    <x v="0"/>
    <n v="177"/>
    <s v="CALAMA"/>
    <s v="Z-I-10-11-2022-7"/>
    <x v="1"/>
    <x v="1"/>
  </r>
  <r>
    <n v="1095"/>
    <d v="2022-11-10T00:00:00"/>
    <n v="11"/>
    <n v="10"/>
    <n v="4"/>
    <s v="J"/>
    <s v="L2"/>
    <x v="0"/>
    <s v="Z-R"/>
    <s v="Z R"/>
    <x v="0"/>
    <x v="1"/>
    <x v="1"/>
    <d v="1899-12-30T08:06:31"/>
    <x v="15"/>
    <x v="1"/>
    <x v="0"/>
    <n v="92"/>
    <n v="1"/>
    <x v="0"/>
    <n v="177"/>
    <s v="CALAMA"/>
    <s v="Z-R-10-11-2022-8"/>
    <x v="1"/>
    <x v="1"/>
  </r>
  <r>
    <n v="1098"/>
    <d v="2022-11-10T00:00:00"/>
    <n v="11"/>
    <n v="10"/>
    <n v="4"/>
    <s v="J"/>
    <s v="L2"/>
    <x v="0"/>
    <s v="F-I"/>
    <s v="F I"/>
    <x v="1"/>
    <x v="0"/>
    <x v="2"/>
    <d v="1899-12-30T09:37:34"/>
    <x v="15"/>
    <x v="14"/>
    <x v="1"/>
    <n v="90"/>
    <n v="0"/>
    <x v="0"/>
    <n v="177"/>
    <s v="CALAMA"/>
    <s v="F-I-10-11-2022-9"/>
    <x v="1"/>
    <x v="1"/>
  </r>
  <r>
    <n v="1100"/>
    <d v="2022-11-10T00:00:00"/>
    <n v="11"/>
    <n v="10"/>
    <n v="4"/>
    <s v="J"/>
    <s v="L2"/>
    <x v="0"/>
    <s v="F-R"/>
    <s v="F R"/>
    <x v="1"/>
    <x v="1"/>
    <x v="3"/>
    <d v="1899-12-30T10:41:25"/>
    <x v="15"/>
    <x v="4"/>
    <x v="1"/>
    <n v="90"/>
    <n v="1"/>
    <x v="0"/>
    <n v="177"/>
    <s v="CALAMA"/>
    <s v="F-R-10-11-2022-10"/>
    <x v="1"/>
    <x v="1"/>
  </r>
  <r>
    <n v="1108"/>
    <d v="2022-11-10T00:00:00"/>
    <n v="11"/>
    <n v="10"/>
    <n v="4"/>
    <s v="J"/>
    <s v="L2"/>
    <x v="0"/>
    <s v="A-I"/>
    <s v="A I"/>
    <x v="3"/>
    <x v="0"/>
    <x v="6"/>
    <d v="1899-12-30T14:58:53"/>
    <x v="15"/>
    <x v="7"/>
    <x v="3"/>
    <n v="86"/>
    <n v="0"/>
    <x v="0"/>
    <n v="177"/>
    <s v="CALAMA"/>
    <s v="A-I-10-11-2022-14"/>
    <x v="1"/>
    <x v="1"/>
  </r>
  <r>
    <n v="1109"/>
    <d v="2022-11-10T00:00:00"/>
    <n v="11"/>
    <n v="10"/>
    <n v="4"/>
    <s v="J"/>
    <s v="L2"/>
    <x v="0"/>
    <s v="A-R"/>
    <s v="A R"/>
    <x v="3"/>
    <x v="1"/>
    <x v="7"/>
    <d v="1899-12-30T16:13:08"/>
    <x v="15"/>
    <x v="12"/>
    <x v="3"/>
    <n v="86"/>
    <n v="1"/>
    <x v="0"/>
    <n v="177"/>
    <s v="CALAMA"/>
    <s v="A-R-10-11-2022-16"/>
    <x v="1"/>
    <x v="1"/>
  </r>
  <r>
    <n v="1112"/>
    <d v="2022-11-10T00:00:00"/>
    <n v="11"/>
    <n v="10"/>
    <n v="4"/>
    <s v="J"/>
    <s v="L2"/>
    <x v="0"/>
    <s v="C-I"/>
    <s v="C I"/>
    <x v="4"/>
    <x v="0"/>
    <x v="8"/>
    <d v="1899-12-30T18:15:06"/>
    <x v="15"/>
    <x v="13"/>
    <x v="4"/>
    <n v="89"/>
    <n v="0"/>
    <x v="0"/>
    <n v="177"/>
    <s v="CALAMA"/>
    <s v="C-I-10-11-2022-18"/>
    <x v="1"/>
    <x v="1"/>
  </r>
  <r>
    <n v="1116"/>
    <d v="2022-11-10T00:00:00"/>
    <n v="11"/>
    <n v="10"/>
    <n v="4"/>
    <s v="J"/>
    <s v="L2"/>
    <x v="0"/>
    <s v="C-R"/>
    <s v="C R"/>
    <x v="4"/>
    <x v="1"/>
    <x v="9"/>
    <d v="1899-12-30T19:15:16"/>
    <x v="15"/>
    <x v="10"/>
    <x v="4"/>
    <n v="89"/>
    <n v="1"/>
    <x v="0"/>
    <n v="177"/>
    <s v="CALAMA"/>
    <s v="C-R-10-11-2022-19"/>
    <x v="1"/>
    <x v="1"/>
  </r>
  <r>
    <n v="7974"/>
    <d v="2022-10-04T00:00:00"/>
    <n v="10"/>
    <n v="4"/>
    <n v="2"/>
    <s v="M"/>
    <s v="L2"/>
    <x v="0"/>
    <s v="X-I"/>
    <s v="X I"/>
    <x v="15"/>
    <x v="0"/>
    <x v="24"/>
    <d v="1899-12-30T17:49:33"/>
    <x v="139"/>
    <x v="9"/>
    <x v="15"/>
    <n v="84"/>
    <n v="0"/>
    <x v="0"/>
    <n v="222"/>
    <s v="CALAMA"/>
    <s v="X-I-4-10-2022-17"/>
    <x v="0"/>
    <x v="0"/>
  </r>
  <r>
    <n v="1578"/>
    <d v="2022-11-10T00:00:00"/>
    <n v="11"/>
    <n v="10"/>
    <n v="4"/>
    <s v="J"/>
    <s v="L2"/>
    <x v="0"/>
    <s v="C-I"/>
    <s v="C I"/>
    <x v="4"/>
    <x v="0"/>
    <x v="8"/>
    <d v="1899-12-30T07:19:46"/>
    <x v="154"/>
    <x v="0"/>
    <x v="4"/>
    <n v="89"/>
    <n v="0"/>
    <x v="0"/>
    <n v="177"/>
    <s v="CALAMA"/>
    <s v="C-I-10-11-2022-7"/>
    <x v="1"/>
    <x v="1"/>
  </r>
  <r>
    <n v="1581"/>
    <d v="2022-11-10T00:00:00"/>
    <n v="11"/>
    <n v="10"/>
    <n v="4"/>
    <s v="J"/>
    <s v="L2"/>
    <x v="0"/>
    <s v="C-R"/>
    <s v="C R"/>
    <x v="4"/>
    <x v="1"/>
    <x v="9"/>
    <d v="1899-12-30T08:17:34"/>
    <x v="154"/>
    <x v="1"/>
    <x v="4"/>
    <n v="89"/>
    <n v="1"/>
    <x v="0"/>
    <n v="177"/>
    <s v="CALAMA"/>
    <s v="C-R-10-11-2022-8"/>
    <x v="1"/>
    <x v="1"/>
  </r>
  <r>
    <n v="1587"/>
    <d v="2022-11-10T00:00:00"/>
    <n v="11"/>
    <n v="10"/>
    <n v="4"/>
    <s v="J"/>
    <s v="L2"/>
    <x v="0"/>
    <s v="Z-I"/>
    <s v="Z I"/>
    <x v="0"/>
    <x v="0"/>
    <x v="0"/>
    <d v="1899-12-30T10:04:02"/>
    <x v="154"/>
    <x v="4"/>
    <x v="0"/>
    <n v="92"/>
    <n v="0"/>
    <x v="0"/>
    <n v="177"/>
    <s v="CALAMA"/>
    <s v="Z-I-10-11-2022-10"/>
    <x v="1"/>
    <x v="1"/>
  </r>
  <r>
    <n v="1588"/>
    <d v="2022-11-10T00:00:00"/>
    <n v="11"/>
    <n v="10"/>
    <n v="4"/>
    <s v="J"/>
    <s v="L2"/>
    <x v="0"/>
    <s v="Z-R"/>
    <s v="Z R"/>
    <x v="0"/>
    <x v="1"/>
    <x v="1"/>
    <d v="1899-12-30T10:58:34"/>
    <x v="154"/>
    <x v="4"/>
    <x v="0"/>
    <n v="92"/>
    <n v="1"/>
    <x v="1"/>
    <n v="177"/>
    <s v="CALAMA"/>
    <s v="Z-R-10-11-2022-10"/>
    <x v="1"/>
    <x v="1"/>
  </r>
  <r>
    <n v="1591"/>
    <d v="2022-11-10T00:00:00"/>
    <n v="11"/>
    <n v="10"/>
    <n v="4"/>
    <s v="J"/>
    <s v="L2"/>
    <x v="0"/>
    <s v="F-I"/>
    <s v="F I"/>
    <x v="1"/>
    <x v="0"/>
    <x v="2"/>
    <d v="1899-12-30T12:34:56"/>
    <x v="154"/>
    <x v="6"/>
    <x v="1"/>
    <n v="90"/>
    <n v="0"/>
    <x v="0"/>
    <n v="177"/>
    <s v="CALAMA"/>
    <s v="F-I-10-11-2022-12"/>
    <x v="1"/>
    <x v="1"/>
  </r>
  <r>
    <n v="1594"/>
    <d v="2022-11-10T00:00:00"/>
    <n v="11"/>
    <n v="10"/>
    <n v="4"/>
    <s v="J"/>
    <s v="L2"/>
    <x v="0"/>
    <s v="F-R"/>
    <s v="F R"/>
    <x v="1"/>
    <x v="1"/>
    <x v="3"/>
    <d v="1899-12-30T13:46:00"/>
    <x v="154"/>
    <x v="11"/>
    <x v="1"/>
    <n v="90"/>
    <n v="1"/>
    <x v="0"/>
    <n v="177"/>
    <s v="CALAMA"/>
    <s v="F-R-10-11-2022-13"/>
    <x v="1"/>
    <x v="1"/>
  </r>
  <r>
    <n v="1597"/>
    <d v="2022-11-10T00:00:00"/>
    <n v="11"/>
    <n v="10"/>
    <n v="4"/>
    <s v="J"/>
    <s v="L2"/>
    <x v="0"/>
    <s v="T-I"/>
    <s v="T I"/>
    <x v="2"/>
    <x v="0"/>
    <x v="4"/>
    <d v="1899-12-30T15:29:10"/>
    <x v="154"/>
    <x v="8"/>
    <x v="2"/>
    <n v="85"/>
    <n v="0"/>
    <x v="0"/>
    <n v="177"/>
    <s v="CALAMA"/>
    <s v="T-I-10-11-2022-15"/>
    <x v="1"/>
    <x v="1"/>
  </r>
  <r>
    <n v="1598"/>
    <d v="2022-11-10T00:00:00"/>
    <n v="11"/>
    <n v="10"/>
    <n v="4"/>
    <s v="J"/>
    <s v="L2"/>
    <x v="0"/>
    <s v="T-R"/>
    <s v="T R"/>
    <x v="2"/>
    <x v="1"/>
    <x v="5"/>
    <d v="1899-12-30T16:29:47"/>
    <x v="154"/>
    <x v="12"/>
    <x v="2"/>
    <n v="85"/>
    <n v="1"/>
    <x v="0"/>
    <n v="177"/>
    <s v="CALAMA"/>
    <s v="T-R-10-11-2022-16"/>
    <x v="1"/>
    <x v="1"/>
  </r>
  <r>
    <n v="1601"/>
    <d v="2022-11-10T00:00:00"/>
    <n v="11"/>
    <n v="10"/>
    <n v="4"/>
    <s v="J"/>
    <s v="L2"/>
    <x v="0"/>
    <s v="A-I"/>
    <s v="A I"/>
    <x v="3"/>
    <x v="0"/>
    <x v="6"/>
    <d v="1899-12-30T17:47:14"/>
    <x v="154"/>
    <x v="9"/>
    <x v="3"/>
    <n v="86"/>
    <n v="0"/>
    <x v="1"/>
    <n v="177"/>
    <s v="CALAMA"/>
    <s v="A-I-10-11-2022-17"/>
    <x v="1"/>
    <x v="1"/>
  </r>
  <r>
    <n v="1606"/>
    <d v="2022-11-10T00:00:00"/>
    <n v="11"/>
    <n v="10"/>
    <n v="4"/>
    <s v="J"/>
    <s v="L2"/>
    <x v="0"/>
    <s v="A-R"/>
    <s v="A R"/>
    <x v="3"/>
    <x v="1"/>
    <x v="7"/>
    <m/>
    <x v="154"/>
    <x v="3"/>
    <x v="3"/>
    <n v="86"/>
    <n v="1"/>
    <x v="1"/>
    <n v="177"/>
    <s v="CALAMA"/>
    <s v="A-R-10-11-2022-"/>
    <x v="1"/>
    <x v="1"/>
  </r>
  <r>
    <n v="9990"/>
    <d v="2022-10-04T00:00:00"/>
    <n v="10"/>
    <n v="4"/>
    <n v="2"/>
    <s v="M"/>
    <s v="L2"/>
    <x v="0"/>
    <s v="X-I"/>
    <s v="X I"/>
    <x v="15"/>
    <x v="0"/>
    <x v="24"/>
    <d v="1899-12-30T18:18:57"/>
    <x v="134"/>
    <x v="13"/>
    <x v="15"/>
    <n v="84"/>
    <n v="0"/>
    <x v="0"/>
    <n v="222"/>
    <s v="CALAMA"/>
    <s v="X-I-4-10-2022-18"/>
    <x v="0"/>
    <x v="0"/>
  </r>
  <r>
    <n v="1810"/>
    <d v="2022-11-10T00:00:00"/>
    <n v="11"/>
    <n v="10"/>
    <n v="4"/>
    <s v="J"/>
    <s v="L2"/>
    <x v="0"/>
    <s v="A-I"/>
    <s v="A I"/>
    <x v="3"/>
    <x v="0"/>
    <x v="6"/>
    <d v="1899-12-30T07:37:37"/>
    <x v="22"/>
    <x v="0"/>
    <x v="3"/>
    <n v="86"/>
    <n v="0"/>
    <x v="0"/>
    <n v="177"/>
    <s v="CALAMA"/>
    <s v="A-I-10-11-2022-7"/>
    <x v="1"/>
    <x v="1"/>
  </r>
  <r>
    <n v="1811"/>
    <d v="2022-11-10T00:00:00"/>
    <n v="11"/>
    <n v="10"/>
    <n v="4"/>
    <s v="J"/>
    <s v="L2"/>
    <x v="0"/>
    <s v="A-R"/>
    <s v="A R"/>
    <x v="3"/>
    <x v="1"/>
    <x v="7"/>
    <d v="1899-12-30T08:56:43"/>
    <x v="22"/>
    <x v="1"/>
    <x v="3"/>
    <n v="86"/>
    <n v="1"/>
    <x v="0"/>
    <n v="177"/>
    <s v="CALAMA"/>
    <s v="A-R-10-11-2022-8"/>
    <x v="1"/>
    <x v="1"/>
  </r>
  <r>
    <n v="1814"/>
    <d v="2022-11-10T00:00:00"/>
    <n v="11"/>
    <n v="10"/>
    <n v="4"/>
    <s v="J"/>
    <s v="L2"/>
    <x v="0"/>
    <s v="C-I"/>
    <s v="C I"/>
    <x v="4"/>
    <x v="0"/>
    <x v="8"/>
    <d v="1899-12-30T10:41:11"/>
    <x v="22"/>
    <x v="4"/>
    <x v="4"/>
    <n v="89"/>
    <n v="0"/>
    <x v="0"/>
    <n v="177"/>
    <s v="CALAMA"/>
    <s v="C-I-10-11-2022-10"/>
    <x v="1"/>
    <x v="1"/>
  </r>
  <r>
    <n v="1817"/>
    <d v="2022-11-10T00:00:00"/>
    <n v="11"/>
    <n v="10"/>
    <n v="4"/>
    <s v="J"/>
    <s v="L2"/>
    <x v="0"/>
    <s v="C-R"/>
    <s v="C R"/>
    <x v="4"/>
    <x v="1"/>
    <x v="9"/>
    <d v="1899-12-30T11:32:54"/>
    <x v="22"/>
    <x v="5"/>
    <x v="4"/>
    <n v="89"/>
    <n v="1"/>
    <x v="0"/>
    <n v="177"/>
    <s v="CALAMA"/>
    <s v="C-R-10-11-2022-11"/>
    <x v="1"/>
    <x v="1"/>
  </r>
  <r>
    <n v="1820"/>
    <d v="2022-11-10T00:00:00"/>
    <n v="11"/>
    <n v="10"/>
    <n v="4"/>
    <s v="J"/>
    <s v="L2"/>
    <x v="0"/>
    <s v="Z-I"/>
    <s v="Z I"/>
    <x v="0"/>
    <x v="0"/>
    <x v="0"/>
    <d v="1899-12-30T13:20:23"/>
    <x v="22"/>
    <x v="11"/>
    <x v="0"/>
    <n v="92"/>
    <n v="0"/>
    <x v="1"/>
    <n v="177"/>
    <s v="CALAMA"/>
    <s v="Z-I-10-11-2022-13"/>
    <x v="1"/>
    <x v="1"/>
  </r>
  <r>
    <n v="1821"/>
    <d v="2022-11-10T00:00:00"/>
    <n v="11"/>
    <n v="10"/>
    <n v="4"/>
    <s v="J"/>
    <s v="L2"/>
    <x v="0"/>
    <s v="Z-R"/>
    <s v="Z R"/>
    <x v="0"/>
    <x v="1"/>
    <x v="1"/>
    <d v="1899-12-30T14:08:20"/>
    <x v="22"/>
    <x v="7"/>
    <x v="0"/>
    <n v="92"/>
    <n v="1"/>
    <x v="0"/>
    <n v="177"/>
    <s v="CALAMA"/>
    <s v="Z-R-10-11-2022-14"/>
    <x v="1"/>
    <x v="1"/>
  </r>
  <r>
    <n v="1824"/>
    <d v="2022-11-10T00:00:00"/>
    <n v="11"/>
    <n v="10"/>
    <n v="4"/>
    <s v="J"/>
    <s v="L2"/>
    <x v="0"/>
    <s v="F-I"/>
    <s v="F I"/>
    <x v="1"/>
    <x v="0"/>
    <x v="2"/>
    <d v="1899-12-30T15:41:04"/>
    <x v="22"/>
    <x v="8"/>
    <x v="1"/>
    <n v="90"/>
    <n v="0"/>
    <x v="0"/>
    <n v="177"/>
    <s v="CALAMA"/>
    <s v="F-I-10-11-2022-15"/>
    <x v="1"/>
    <x v="1"/>
  </r>
  <r>
    <n v="1827"/>
    <d v="2022-11-10T00:00:00"/>
    <n v="11"/>
    <n v="10"/>
    <n v="4"/>
    <s v="J"/>
    <s v="L2"/>
    <x v="0"/>
    <s v="F-R"/>
    <s v="F R"/>
    <x v="1"/>
    <x v="1"/>
    <x v="3"/>
    <d v="1899-12-30T16:53:03"/>
    <x v="22"/>
    <x v="12"/>
    <x v="1"/>
    <n v="90"/>
    <n v="1"/>
    <x v="0"/>
    <n v="177"/>
    <s v="CALAMA"/>
    <s v="F-R-10-11-2022-16"/>
    <x v="1"/>
    <x v="1"/>
  </r>
  <r>
    <n v="2282"/>
    <d v="2022-11-10T00:00:00"/>
    <n v="11"/>
    <n v="10"/>
    <n v="4"/>
    <s v="J"/>
    <s v="L2"/>
    <x v="0"/>
    <s v="F-I"/>
    <s v="F I"/>
    <x v="1"/>
    <x v="0"/>
    <x v="2"/>
    <d v="1899-12-30T07:05:48"/>
    <x v="21"/>
    <x v="0"/>
    <x v="1"/>
    <n v="90"/>
    <n v="0"/>
    <x v="0"/>
    <n v="177"/>
    <s v="CALAMA"/>
    <s v="F-I-10-11-2022-7"/>
    <x v="1"/>
    <x v="1"/>
  </r>
  <r>
    <n v="2283"/>
    <d v="2022-11-10T00:00:00"/>
    <n v="11"/>
    <n v="10"/>
    <n v="4"/>
    <s v="J"/>
    <s v="L2"/>
    <x v="0"/>
    <s v="F-R"/>
    <s v="F R"/>
    <x v="1"/>
    <x v="1"/>
    <x v="3"/>
    <d v="1899-12-30T08:20:13"/>
    <x v="21"/>
    <x v="1"/>
    <x v="1"/>
    <n v="90"/>
    <n v="1"/>
    <x v="0"/>
    <n v="177"/>
    <s v="CALAMA"/>
    <s v="F-R-10-11-2022-8"/>
    <x v="1"/>
    <x v="1"/>
  </r>
  <r>
    <n v="2287"/>
    <d v="2022-11-10T00:00:00"/>
    <n v="11"/>
    <n v="10"/>
    <n v="4"/>
    <s v="J"/>
    <s v="L2"/>
    <x v="0"/>
    <s v="T-I"/>
    <s v="T I"/>
    <x v="2"/>
    <x v="0"/>
    <x v="4"/>
    <d v="1899-12-30T09:49:28"/>
    <x v="21"/>
    <x v="14"/>
    <x v="2"/>
    <n v="85"/>
    <n v="0"/>
    <x v="0"/>
    <n v="177"/>
    <s v="CALAMA"/>
    <s v="T-I-10-11-2022-9"/>
    <x v="1"/>
    <x v="1"/>
  </r>
  <r>
    <n v="2288"/>
    <d v="2022-11-10T00:00:00"/>
    <n v="11"/>
    <n v="10"/>
    <n v="4"/>
    <s v="J"/>
    <s v="L2"/>
    <x v="0"/>
    <s v="T-R"/>
    <s v="T R"/>
    <x v="2"/>
    <x v="1"/>
    <x v="5"/>
    <d v="1899-12-30T10:49:19"/>
    <x v="21"/>
    <x v="4"/>
    <x v="2"/>
    <n v="85"/>
    <n v="1"/>
    <x v="0"/>
    <n v="177"/>
    <s v="CALAMA"/>
    <s v="T-R-10-11-2022-10"/>
    <x v="1"/>
    <x v="1"/>
  </r>
  <r>
    <n v="2291"/>
    <d v="2022-11-10T00:00:00"/>
    <n v="11"/>
    <n v="10"/>
    <n v="4"/>
    <s v="J"/>
    <s v="L2"/>
    <x v="0"/>
    <s v="A-I"/>
    <s v="A I"/>
    <x v="3"/>
    <x v="0"/>
    <x v="6"/>
    <d v="1899-12-30T12:25:20"/>
    <x v="21"/>
    <x v="6"/>
    <x v="3"/>
    <n v="86"/>
    <n v="0"/>
    <x v="0"/>
    <n v="177"/>
    <s v="CALAMA"/>
    <s v="A-I-10-11-2022-12"/>
    <x v="1"/>
    <x v="1"/>
  </r>
  <r>
    <n v="2292"/>
    <d v="2022-11-10T00:00:00"/>
    <n v="11"/>
    <n v="10"/>
    <n v="4"/>
    <s v="J"/>
    <s v="L2"/>
    <x v="0"/>
    <s v="A-R"/>
    <s v="A R"/>
    <x v="3"/>
    <x v="1"/>
    <x v="7"/>
    <d v="1899-12-30T13:41:35"/>
    <x v="21"/>
    <x v="11"/>
    <x v="3"/>
    <n v="86"/>
    <n v="1"/>
    <x v="0"/>
    <n v="177"/>
    <s v="CALAMA"/>
    <s v="A-R-10-11-2022-13"/>
    <x v="1"/>
    <x v="1"/>
  </r>
  <r>
    <n v="2295"/>
    <d v="2022-11-10T00:00:00"/>
    <n v="11"/>
    <n v="10"/>
    <n v="4"/>
    <s v="J"/>
    <s v="L2"/>
    <x v="0"/>
    <s v="C-I"/>
    <s v="C I"/>
    <x v="4"/>
    <x v="0"/>
    <x v="8"/>
    <d v="1899-12-30T15:24:27"/>
    <x v="21"/>
    <x v="8"/>
    <x v="4"/>
    <n v="89"/>
    <n v="0"/>
    <x v="0"/>
    <n v="177"/>
    <s v="CALAMA"/>
    <s v="C-I-10-11-2022-15"/>
    <x v="1"/>
    <x v="1"/>
  </r>
  <r>
    <n v="2296"/>
    <d v="2022-11-10T00:00:00"/>
    <n v="11"/>
    <n v="10"/>
    <n v="4"/>
    <s v="J"/>
    <s v="L2"/>
    <x v="0"/>
    <s v="C-R"/>
    <s v="C R"/>
    <x v="4"/>
    <x v="1"/>
    <x v="9"/>
    <d v="1899-12-30T16:21:23"/>
    <x v="21"/>
    <x v="12"/>
    <x v="4"/>
    <n v="89"/>
    <n v="1"/>
    <x v="0"/>
    <n v="177"/>
    <s v="CALAMA"/>
    <s v="C-R-10-11-2022-16"/>
    <x v="1"/>
    <x v="1"/>
  </r>
  <r>
    <n v="2299"/>
    <d v="2022-11-10T00:00:00"/>
    <n v="11"/>
    <n v="10"/>
    <n v="4"/>
    <s v="J"/>
    <s v="L2"/>
    <x v="0"/>
    <s v="Z-I"/>
    <s v="Z I"/>
    <x v="0"/>
    <x v="0"/>
    <x v="0"/>
    <d v="1899-12-30T17:51:19"/>
    <x v="21"/>
    <x v="9"/>
    <x v="0"/>
    <n v="92"/>
    <n v="0"/>
    <x v="0"/>
    <n v="177"/>
    <s v="CALAMA"/>
    <s v="Z-I-10-11-2022-17"/>
    <x v="1"/>
    <x v="1"/>
  </r>
  <r>
    <n v="2304"/>
    <d v="2022-11-10T00:00:00"/>
    <n v="11"/>
    <n v="10"/>
    <n v="4"/>
    <s v="J"/>
    <s v="L2"/>
    <x v="0"/>
    <s v="Z-R"/>
    <s v="Z R"/>
    <x v="0"/>
    <x v="1"/>
    <x v="1"/>
    <d v="1899-12-30T18:53:34"/>
    <x v="21"/>
    <x v="13"/>
    <x v="0"/>
    <n v="92"/>
    <n v="1"/>
    <x v="0"/>
    <n v="177"/>
    <s v="CALAMA"/>
    <s v="Z-R-10-11-2022-18"/>
    <x v="1"/>
    <x v="1"/>
  </r>
  <r>
    <n v="2619"/>
    <d v="2022-11-10T00:00:00"/>
    <n v="11"/>
    <n v="10"/>
    <n v="4"/>
    <s v="J"/>
    <s v="L2"/>
    <x v="0"/>
    <s v="F-I"/>
    <s v="F I"/>
    <x v="1"/>
    <x v="0"/>
    <x v="2"/>
    <d v="1899-12-30T07:45:04"/>
    <x v="32"/>
    <x v="0"/>
    <x v="1"/>
    <n v="90"/>
    <n v="0"/>
    <x v="0"/>
    <n v="177"/>
    <s v="CALAMA"/>
    <s v="F-I-10-11-2022-7"/>
    <x v="1"/>
    <x v="1"/>
  </r>
  <r>
    <n v="2620"/>
    <d v="2022-11-10T00:00:00"/>
    <n v="11"/>
    <n v="10"/>
    <n v="4"/>
    <s v="J"/>
    <s v="L2"/>
    <x v="0"/>
    <s v="F-R"/>
    <s v="F R"/>
    <x v="1"/>
    <x v="1"/>
    <x v="3"/>
    <d v="1899-12-30T08:59:46"/>
    <x v="32"/>
    <x v="1"/>
    <x v="1"/>
    <n v="90"/>
    <n v="1"/>
    <x v="0"/>
    <n v="177"/>
    <s v="CALAMA"/>
    <s v="F-R-10-11-2022-8"/>
    <x v="1"/>
    <x v="1"/>
  </r>
  <r>
    <n v="2622"/>
    <d v="2022-11-10T00:00:00"/>
    <n v="11"/>
    <n v="10"/>
    <n v="4"/>
    <s v="J"/>
    <s v="L2"/>
    <x v="0"/>
    <s v="T-I"/>
    <s v="T I"/>
    <x v="2"/>
    <x v="0"/>
    <x v="4"/>
    <d v="1899-12-30T10:33:28"/>
    <x v="32"/>
    <x v="4"/>
    <x v="2"/>
    <n v="85"/>
    <n v="0"/>
    <x v="0"/>
    <n v="177"/>
    <s v="CALAMA"/>
    <s v="T-I-10-11-2022-10"/>
    <x v="1"/>
    <x v="1"/>
  </r>
  <r>
    <n v="2623"/>
    <d v="2022-11-10T00:00:00"/>
    <n v="11"/>
    <n v="10"/>
    <n v="4"/>
    <s v="J"/>
    <s v="L2"/>
    <x v="0"/>
    <s v="T-R"/>
    <s v="T R"/>
    <x v="2"/>
    <x v="1"/>
    <x v="5"/>
    <d v="1899-12-30T11:35:36"/>
    <x v="32"/>
    <x v="5"/>
    <x v="2"/>
    <n v="85"/>
    <n v="1"/>
    <x v="0"/>
    <n v="177"/>
    <s v="CALAMA"/>
    <s v="T-R-10-11-2022-11"/>
    <x v="1"/>
    <x v="1"/>
  </r>
  <r>
    <n v="2625"/>
    <d v="2022-11-10T00:00:00"/>
    <n v="11"/>
    <n v="10"/>
    <n v="4"/>
    <s v="J"/>
    <s v="L2"/>
    <x v="0"/>
    <s v="A-I"/>
    <s v="A I"/>
    <x v="3"/>
    <x v="0"/>
    <x v="6"/>
    <d v="1899-12-30T13:00:57"/>
    <x v="32"/>
    <x v="11"/>
    <x v="3"/>
    <n v="86"/>
    <n v="0"/>
    <x v="0"/>
    <n v="177"/>
    <s v="CALAMA"/>
    <s v="A-I-10-11-2022-13"/>
    <x v="1"/>
    <x v="1"/>
  </r>
  <r>
    <n v="2627"/>
    <d v="2022-11-10T00:00:00"/>
    <n v="11"/>
    <n v="10"/>
    <n v="4"/>
    <s v="J"/>
    <s v="L2"/>
    <x v="0"/>
    <s v="A-R"/>
    <s v="A R"/>
    <x v="3"/>
    <x v="1"/>
    <x v="7"/>
    <d v="1899-12-30T14:19:54"/>
    <x v="32"/>
    <x v="7"/>
    <x v="3"/>
    <n v="86"/>
    <n v="1"/>
    <x v="0"/>
    <n v="177"/>
    <s v="CALAMA"/>
    <s v="A-R-10-11-2022-14"/>
    <x v="1"/>
    <x v="1"/>
  </r>
  <r>
    <n v="2630"/>
    <d v="2022-11-10T00:00:00"/>
    <n v="11"/>
    <n v="10"/>
    <n v="4"/>
    <s v="J"/>
    <s v="L2"/>
    <x v="0"/>
    <s v="C-I"/>
    <s v="C I"/>
    <x v="4"/>
    <x v="0"/>
    <x v="8"/>
    <d v="1899-12-30T16:24:15"/>
    <x v="32"/>
    <x v="12"/>
    <x v="4"/>
    <n v="89"/>
    <n v="0"/>
    <x v="0"/>
    <n v="177"/>
    <s v="CALAMA"/>
    <s v="C-I-10-11-2022-16"/>
    <x v="1"/>
    <x v="1"/>
  </r>
  <r>
    <n v="2631"/>
    <d v="2022-11-10T00:00:00"/>
    <n v="11"/>
    <n v="10"/>
    <n v="4"/>
    <s v="J"/>
    <s v="L2"/>
    <x v="0"/>
    <s v="C-R"/>
    <s v="C R"/>
    <x v="4"/>
    <x v="1"/>
    <x v="9"/>
    <d v="1899-12-30T17:21:27"/>
    <x v="32"/>
    <x v="9"/>
    <x v="4"/>
    <n v="89"/>
    <n v="1"/>
    <x v="0"/>
    <n v="177"/>
    <s v="CALAMA"/>
    <s v="C-R-10-11-2022-17"/>
    <x v="1"/>
    <x v="1"/>
  </r>
  <r>
    <n v="2632"/>
    <d v="2022-11-10T00:00:00"/>
    <n v="11"/>
    <n v="10"/>
    <n v="4"/>
    <s v="J"/>
    <s v="L2"/>
    <x v="0"/>
    <s v="F-I"/>
    <s v="F I"/>
    <x v="1"/>
    <x v="0"/>
    <x v="2"/>
    <d v="1899-12-30T18:37:47"/>
    <x v="32"/>
    <x v="13"/>
    <x v="1"/>
    <n v="90"/>
    <n v="0"/>
    <x v="0"/>
    <n v="177"/>
    <s v="CALAMA"/>
    <s v="F-I-10-11-2022-18"/>
    <x v="1"/>
    <x v="1"/>
  </r>
  <r>
    <n v="2633"/>
    <d v="2022-11-10T00:00:00"/>
    <n v="11"/>
    <n v="10"/>
    <n v="4"/>
    <s v="J"/>
    <s v="L2"/>
    <x v="0"/>
    <s v="F-R"/>
    <s v="F R"/>
    <x v="1"/>
    <x v="1"/>
    <x v="3"/>
    <d v="1899-12-30T19:52:46"/>
    <x v="32"/>
    <x v="10"/>
    <x v="1"/>
    <n v="90"/>
    <n v="1"/>
    <x v="0"/>
    <n v="177"/>
    <s v="CALAMA"/>
    <s v="F-R-10-11-2022-19"/>
    <x v="1"/>
    <x v="1"/>
  </r>
  <r>
    <n v="2873"/>
    <d v="2022-11-10T00:00:00"/>
    <n v="11"/>
    <n v="10"/>
    <n v="4"/>
    <s v="J"/>
    <s v="L2"/>
    <x v="0"/>
    <s v="A-R"/>
    <s v="A R"/>
    <x v="3"/>
    <x v="1"/>
    <x v="7"/>
    <d v="1899-12-30T07:58:10"/>
    <x v="155"/>
    <x v="0"/>
    <x v="3"/>
    <n v="86"/>
    <n v="1"/>
    <x v="0"/>
    <n v="177"/>
    <s v="CALAMA"/>
    <s v="A-R-10-11-2022-7"/>
    <x v="1"/>
    <x v="1"/>
  </r>
  <r>
    <n v="2875"/>
    <d v="2022-11-10T00:00:00"/>
    <n v="11"/>
    <n v="10"/>
    <n v="4"/>
    <s v="J"/>
    <s v="L2"/>
    <x v="0"/>
    <s v="T-I"/>
    <s v="T I"/>
    <x v="2"/>
    <x v="0"/>
    <x v="4"/>
    <d v="1899-12-30T09:30:41"/>
    <x v="155"/>
    <x v="14"/>
    <x v="2"/>
    <n v="85"/>
    <n v="0"/>
    <x v="0"/>
    <n v="177"/>
    <s v="CALAMA"/>
    <s v="T-I-10-11-2022-9"/>
    <x v="1"/>
    <x v="1"/>
  </r>
  <r>
    <n v="2876"/>
    <d v="2022-11-10T00:00:00"/>
    <n v="11"/>
    <n v="10"/>
    <n v="4"/>
    <s v="J"/>
    <s v="L2"/>
    <x v="0"/>
    <s v="T-R"/>
    <s v="T R"/>
    <x v="2"/>
    <x v="1"/>
    <x v="5"/>
    <d v="1899-12-30T10:31:59"/>
    <x v="155"/>
    <x v="4"/>
    <x v="2"/>
    <n v="85"/>
    <n v="1"/>
    <x v="0"/>
    <n v="177"/>
    <s v="CALAMA"/>
    <s v="T-R-10-11-2022-10"/>
    <x v="1"/>
    <x v="1"/>
  </r>
  <r>
    <n v="2878"/>
    <d v="2022-11-10T00:00:00"/>
    <n v="11"/>
    <n v="10"/>
    <n v="4"/>
    <s v="J"/>
    <s v="L2"/>
    <x v="0"/>
    <s v="A-I"/>
    <s v="A I"/>
    <x v="3"/>
    <x v="0"/>
    <x v="6"/>
    <d v="1899-12-30T12:04:45"/>
    <x v="155"/>
    <x v="6"/>
    <x v="3"/>
    <n v="86"/>
    <n v="0"/>
    <x v="0"/>
    <n v="177"/>
    <s v="CALAMA"/>
    <s v="A-I-10-11-2022-12"/>
    <x v="1"/>
    <x v="1"/>
  </r>
  <r>
    <n v="2879"/>
    <d v="2022-11-10T00:00:00"/>
    <n v="11"/>
    <n v="10"/>
    <n v="4"/>
    <s v="J"/>
    <s v="L2"/>
    <x v="0"/>
    <s v="A-R"/>
    <s v="A R"/>
    <x v="3"/>
    <x v="1"/>
    <x v="7"/>
    <d v="1899-12-30T13:26:11"/>
    <x v="155"/>
    <x v="11"/>
    <x v="3"/>
    <n v="86"/>
    <n v="1"/>
    <x v="0"/>
    <n v="177"/>
    <s v="CALAMA"/>
    <s v="A-R-10-11-2022-13"/>
    <x v="1"/>
    <x v="1"/>
  </r>
  <r>
    <n v="11201"/>
    <d v="2022-10-04T00:00:00"/>
    <n v="10"/>
    <n v="4"/>
    <n v="2"/>
    <s v="M"/>
    <s v="L2"/>
    <x v="0"/>
    <s v="X-R"/>
    <s v="X R"/>
    <x v="15"/>
    <x v="1"/>
    <x v="25"/>
    <d v="1899-12-30T17:10:05"/>
    <x v="131"/>
    <x v="9"/>
    <x v="15"/>
    <n v="84"/>
    <n v="1"/>
    <x v="0"/>
    <n v="222"/>
    <s v="CALAMA"/>
    <s v="X-R-4-10-2022-17"/>
    <x v="0"/>
    <x v="0"/>
  </r>
  <r>
    <n v="4126"/>
    <d v="2022-11-10T00:00:00"/>
    <n v="11"/>
    <n v="10"/>
    <n v="4"/>
    <s v="J"/>
    <s v="L2"/>
    <x v="0"/>
    <s v="C-I"/>
    <s v="C I"/>
    <x v="4"/>
    <x v="0"/>
    <x v="8"/>
    <d v="1899-12-30T07:43:58"/>
    <x v="33"/>
    <x v="0"/>
    <x v="4"/>
    <n v="89"/>
    <n v="0"/>
    <x v="0"/>
    <n v="177"/>
    <s v="CALAMA"/>
    <s v="C-I-10-11-2022-7"/>
    <x v="1"/>
    <x v="1"/>
  </r>
  <r>
    <n v="4127"/>
    <d v="2022-11-10T00:00:00"/>
    <n v="11"/>
    <n v="10"/>
    <n v="4"/>
    <s v="J"/>
    <s v="L2"/>
    <x v="0"/>
    <s v="C-R"/>
    <s v="C R"/>
    <x v="4"/>
    <x v="1"/>
    <x v="9"/>
    <d v="1899-12-30T08:37:54"/>
    <x v="33"/>
    <x v="1"/>
    <x v="4"/>
    <n v="89"/>
    <n v="1"/>
    <x v="0"/>
    <n v="177"/>
    <s v="CALAMA"/>
    <s v="C-R-10-11-2022-8"/>
    <x v="1"/>
    <x v="1"/>
  </r>
  <r>
    <n v="4129"/>
    <d v="2022-11-10T00:00:00"/>
    <n v="11"/>
    <n v="10"/>
    <n v="4"/>
    <s v="J"/>
    <s v="L2"/>
    <x v="0"/>
    <s v="Z-I"/>
    <s v="Z I"/>
    <x v="0"/>
    <x v="0"/>
    <x v="0"/>
    <d v="1899-12-30T10:10:38"/>
    <x v="33"/>
    <x v="4"/>
    <x v="0"/>
    <n v="92"/>
    <n v="0"/>
    <x v="0"/>
    <n v="177"/>
    <s v="CALAMA"/>
    <s v="Z-I-10-11-2022-10"/>
    <x v="1"/>
    <x v="1"/>
  </r>
  <r>
    <n v="4130"/>
    <d v="2022-11-10T00:00:00"/>
    <n v="11"/>
    <n v="10"/>
    <n v="4"/>
    <s v="J"/>
    <s v="L2"/>
    <x v="0"/>
    <s v="Z-R"/>
    <s v="Z R"/>
    <x v="0"/>
    <x v="1"/>
    <x v="1"/>
    <d v="1899-12-30T11:07:13"/>
    <x v="33"/>
    <x v="5"/>
    <x v="0"/>
    <n v="92"/>
    <n v="1"/>
    <x v="0"/>
    <n v="177"/>
    <s v="CALAMA"/>
    <s v="Z-R-10-11-2022-11"/>
    <x v="1"/>
    <x v="1"/>
  </r>
  <r>
    <n v="4135"/>
    <d v="2022-11-10T00:00:00"/>
    <n v="11"/>
    <n v="10"/>
    <n v="4"/>
    <s v="J"/>
    <s v="L2"/>
    <x v="0"/>
    <s v="F-I"/>
    <s v="F I"/>
    <x v="1"/>
    <x v="0"/>
    <x v="2"/>
    <d v="1899-12-30T12:42:18"/>
    <x v="33"/>
    <x v="6"/>
    <x v="1"/>
    <n v="90"/>
    <n v="0"/>
    <x v="0"/>
    <n v="177"/>
    <s v="CALAMA"/>
    <s v="F-I-10-11-2022-12"/>
    <x v="1"/>
    <x v="1"/>
  </r>
  <r>
    <n v="4136"/>
    <d v="2022-11-10T00:00:00"/>
    <n v="11"/>
    <n v="10"/>
    <n v="4"/>
    <s v="J"/>
    <s v="L2"/>
    <x v="0"/>
    <s v="F-R"/>
    <s v="F R"/>
    <x v="1"/>
    <x v="1"/>
    <x v="3"/>
    <d v="1899-12-30T13:55:39"/>
    <x v="33"/>
    <x v="11"/>
    <x v="1"/>
    <n v="90"/>
    <n v="1"/>
    <x v="0"/>
    <n v="177"/>
    <s v="CALAMA"/>
    <s v="F-R-10-11-2022-13"/>
    <x v="1"/>
    <x v="1"/>
  </r>
  <r>
    <n v="4139"/>
    <d v="2022-11-10T00:00:00"/>
    <n v="11"/>
    <n v="10"/>
    <n v="4"/>
    <s v="J"/>
    <s v="L2"/>
    <x v="0"/>
    <s v="T-I"/>
    <s v="T I"/>
    <x v="2"/>
    <x v="0"/>
    <x v="4"/>
    <d v="1899-12-30T15:48:41"/>
    <x v="33"/>
    <x v="8"/>
    <x v="2"/>
    <n v="85"/>
    <n v="0"/>
    <x v="0"/>
    <n v="177"/>
    <s v="CALAMA"/>
    <s v="T-I-10-11-2022-15"/>
    <x v="1"/>
    <x v="1"/>
  </r>
  <r>
    <n v="4140"/>
    <d v="2022-11-10T00:00:00"/>
    <n v="11"/>
    <n v="10"/>
    <n v="4"/>
    <s v="J"/>
    <s v="L2"/>
    <x v="0"/>
    <s v="T-R"/>
    <s v="T R"/>
    <x v="2"/>
    <x v="1"/>
    <x v="5"/>
    <d v="1899-12-30T16:46:45"/>
    <x v="33"/>
    <x v="12"/>
    <x v="2"/>
    <n v="85"/>
    <n v="1"/>
    <x v="0"/>
    <n v="177"/>
    <s v="CALAMA"/>
    <s v="T-R-10-11-2022-16"/>
    <x v="1"/>
    <x v="1"/>
  </r>
  <r>
    <n v="4141"/>
    <d v="2022-11-10T00:00:00"/>
    <n v="11"/>
    <n v="10"/>
    <n v="4"/>
    <s v="J"/>
    <s v="L2"/>
    <x v="0"/>
    <s v="A-I"/>
    <s v="A I"/>
    <x v="3"/>
    <x v="0"/>
    <x v="6"/>
    <d v="1899-12-30T18:22:18"/>
    <x v="33"/>
    <x v="13"/>
    <x v="3"/>
    <n v="86"/>
    <n v="0"/>
    <x v="0"/>
    <n v="177"/>
    <s v="CALAMA"/>
    <s v="A-I-10-11-2022-18"/>
    <x v="1"/>
    <x v="1"/>
  </r>
  <r>
    <n v="4142"/>
    <d v="2022-11-10T00:00:00"/>
    <n v="11"/>
    <n v="10"/>
    <n v="4"/>
    <s v="J"/>
    <s v="L2"/>
    <x v="0"/>
    <s v="A-R"/>
    <s v="A R"/>
    <x v="3"/>
    <x v="1"/>
    <x v="7"/>
    <d v="1899-12-30T19:36:05"/>
    <x v="33"/>
    <x v="10"/>
    <x v="3"/>
    <n v="86"/>
    <n v="1"/>
    <x v="0"/>
    <n v="177"/>
    <s v="CALAMA"/>
    <s v="A-R-10-11-2022-19"/>
    <x v="1"/>
    <x v="1"/>
  </r>
  <r>
    <n v="9271"/>
    <d v="2022-10-04T00:00:00"/>
    <n v="10"/>
    <n v="4"/>
    <n v="2"/>
    <s v="M"/>
    <s v="L2"/>
    <x v="0"/>
    <s v="X-R"/>
    <s v="X R"/>
    <x v="15"/>
    <x v="1"/>
    <x v="25"/>
    <d v="1899-12-30T17:28:51"/>
    <x v="129"/>
    <x v="9"/>
    <x v="15"/>
    <n v="84"/>
    <n v="1"/>
    <x v="0"/>
    <n v="222"/>
    <s v="CALAMA"/>
    <s v="X-R-4-10-2022-17"/>
    <x v="0"/>
    <x v="0"/>
  </r>
  <r>
    <n v="4695"/>
    <d v="2022-11-10T00:00:00"/>
    <n v="11"/>
    <n v="10"/>
    <n v="4"/>
    <s v="J"/>
    <s v="L2"/>
    <x v="0"/>
    <s v="A-I"/>
    <s v="A I"/>
    <x v="3"/>
    <x v="0"/>
    <x v="6"/>
    <d v="1899-12-30T08:24:40"/>
    <x v="35"/>
    <x v="1"/>
    <x v="3"/>
    <n v="86"/>
    <n v="0"/>
    <x v="0"/>
    <n v="177"/>
    <s v="CALAMA"/>
    <s v="A-I-10-11-2022-8"/>
    <x v="1"/>
    <x v="1"/>
  </r>
  <r>
    <n v="4696"/>
    <d v="2022-11-10T00:00:00"/>
    <n v="11"/>
    <n v="10"/>
    <n v="4"/>
    <s v="J"/>
    <s v="L2"/>
    <x v="0"/>
    <s v="A-R"/>
    <s v="A R"/>
    <x v="3"/>
    <x v="1"/>
    <x v="7"/>
    <d v="1899-12-30T09:39:35"/>
    <x v="35"/>
    <x v="14"/>
    <x v="3"/>
    <n v="86"/>
    <n v="1"/>
    <x v="0"/>
    <n v="177"/>
    <s v="CALAMA"/>
    <s v="A-R-10-11-2022-9"/>
    <x v="1"/>
    <x v="1"/>
  </r>
  <r>
    <n v="4699"/>
    <d v="2022-11-10T00:00:00"/>
    <n v="11"/>
    <n v="10"/>
    <n v="4"/>
    <s v="J"/>
    <s v="L2"/>
    <x v="0"/>
    <s v="C-I"/>
    <s v="C I"/>
    <x v="4"/>
    <x v="0"/>
    <x v="8"/>
    <d v="1899-12-30T11:29:41"/>
    <x v="35"/>
    <x v="5"/>
    <x v="4"/>
    <n v="89"/>
    <n v="0"/>
    <x v="0"/>
    <n v="177"/>
    <s v="CALAMA"/>
    <s v="C-I-10-11-2022-11"/>
    <x v="1"/>
    <x v="1"/>
  </r>
  <r>
    <n v="4702"/>
    <d v="2022-11-10T00:00:00"/>
    <n v="11"/>
    <n v="10"/>
    <n v="4"/>
    <s v="J"/>
    <s v="L2"/>
    <x v="0"/>
    <s v="C-R"/>
    <s v="C R"/>
    <x v="4"/>
    <x v="1"/>
    <x v="9"/>
    <d v="1899-12-30T12:19:51"/>
    <x v="35"/>
    <x v="6"/>
    <x v="4"/>
    <n v="89"/>
    <n v="1"/>
    <x v="0"/>
    <n v="177"/>
    <s v="CALAMA"/>
    <s v="C-R-10-11-2022-12"/>
    <x v="1"/>
    <x v="1"/>
  </r>
  <r>
    <n v="4704"/>
    <d v="2022-11-10T00:00:00"/>
    <n v="11"/>
    <n v="10"/>
    <n v="4"/>
    <s v="J"/>
    <s v="L2"/>
    <x v="0"/>
    <s v="Z-I"/>
    <s v="Z I"/>
    <x v="0"/>
    <x v="0"/>
    <x v="0"/>
    <d v="1899-12-30T14:07:27"/>
    <x v="35"/>
    <x v="7"/>
    <x v="0"/>
    <n v="92"/>
    <n v="0"/>
    <x v="0"/>
    <n v="177"/>
    <s v="CALAMA"/>
    <s v="Z-I-10-11-2022-14"/>
    <x v="1"/>
    <x v="1"/>
  </r>
  <r>
    <n v="4705"/>
    <d v="2022-11-10T00:00:00"/>
    <n v="11"/>
    <n v="10"/>
    <n v="4"/>
    <s v="J"/>
    <s v="L2"/>
    <x v="0"/>
    <s v="Z-R"/>
    <s v="Z R"/>
    <x v="0"/>
    <x v="1"/>
    <x v="1"/>
    <d v="1899-12-30T15:07:05"/>
    <x v="35"/>
    <x v="8"/>
    <x v="0"/>
    <n v="92"/>
    <n v="1"/>
    <x v="0"/>
    <n v="177"/>
    <s v="CALAMA"/>
    <s v="Z-R-10-11-2022-15"/>
    <x v="1"/>
    <x v="1"/>
  </r>
  <r>
    <n v="4712"/>
    <d v="2022-11-10T00:00:00"/>
    <n v="11"/>
    <n v="10"/>
    <n v="4"/>
    <s v="J"/>
    <s v="L2"/>
    <x v="0"/>
    <s v="F-I"/>
    <s v="F I"/>
    <x v="1"/>
    <x v="0"/>
    <x v="2"/>
    <d v="1899-12-30T16:37:53"/>
    <x v="35"/>
    <x v="12"/>
    <x v="1"/>
    <n v="90"/>
    <n v="0"/>
    <x v="0"/>
    <n v="177"/>
    <s v="CALAMA"/>
    <s v="F-I-10-11-2022-16"/>
    <x v="1"/>
    <x v="1"/>
  </r>
  <r>
    <n v="4713"/>
    <d v="2022-11-10T00:00:00"/>
    <n v="11"/>
    <n v="10"/>
    <n v="4"/>
    <s v="J"/>
    <s v="L2"/>
    <x v="0"/>
    <s v="F-R"/>
    <s v="F R"/>
    <x v="1"/>
    <x v="1"/>
    <x v="3"/>
    <d v="1899-12-30T17:52:02"/>
    <x v="35"/>
    <x v="9"/>
    <x v="1"/>
    <n v="90"/>
    <n v="1"/>
    <x v="0"/>
    <n v="177"/>
    <s v="CALAMA"/>
    <s v="F-R-10-11-2022-17"/>
    <x v="1"/>
    <x v="1"/>
  </r>
  <r>
    <n v="8425"/>
    <d v="2022-10-04T00:00:00"/>
    <n v="10"/>
    <n v="4"/>
    <n v="2"/>
    <s v="M"/>
    <s v="L2"/>
    <x v="0"/>
    <s v="X-R"/>
    <s v="X R"/>
    <x v="15"/>
    <x v="1"/>
    <x v="25"/>
    <d v="1899-12-30T17:47:41"/>
    <x v="119"/>
    <x v="9"/>
    <x v="15"/>
    <n v="84"/>
    <n v="1"/>
    <x v="0"/>
    <n v="222"/>
    <s v="CALAMA"/>
    <s v="X-R-4-10-2022-17"/>
    <x v="0"/>
    <x v="0"/>
  </r>
  <r>
    <n v="9272"/>
    <d v="2022-10-04T00:00:00"/>
    <n v="10"/>
    <n v="4"/>
    <n v="2"/>
    <s v="M"/>
    <s v="L2"/>
    <x v="0"/>
    <s v="X-I"/>
    <s v="X I"/>
    <x v="15"/>
    <x v="0"/>
    <x v="24"/>
    <d v="1899-12-30T18:26:44"/>
    <x v="129"/>
    <x v="13"/>
    <x v="15"/>
    <n v="84"/>
    <n v="0"/>
    <x v="1"/>
    <n v="222"/>
    <s v="CALAMA"/>
    <s v="X-I-4-10-2022-18"/>
    <x v="0"/>
    <x v="0"/>
  </r>
  <r>
    <n v="5021"/>
    <d v="2022-11-10T00:00:00"/>
    <n v="11"/>
    <n v="10"/>
    <n v="4"/>
    <s v="J"/>
    <s v="L2"/>
    <x v="0"/>
    <s v="T-I"/>
    <s v="T I"/>
    <x v="2"/>
    <x v="0"/>
    <x v="4"/>
    <d v="1899-12-30T07:12:26"/>
    <x v="10"/>
    <x v="0"/>
    <x v="2"/>
    <n v="85"/>
    <n v="0"/>
    <x v="0"/>
    <n v="177"/>
    <s v="CALAMA"/>
    <s v="T-I-10-11-2022-7"/>
    <x v="1"/>
    <x v="1"/>
  </r>
  <r>
    <n v="5022"/>
    <d v="2022-11-10T00:00:00"/>
    <n v="11"/>
    <n v="10"/>
    <n v="4"/>
    <s v="J"/>
    <s v="L2"/>
    <x v="0"/>
    <s v="T-R"/>
    <s v="T R"/>
    <x v="2"/>
    <x v="1"/>
    <x v="5"/>
    <d v="1899-12-30T08:22:10"/>
    <x v="10"/>
    <x v="1"/>
    <x v="2"/>
    <n v="85"/>
    <n v="1"/>
    <x v="0"/>
    <n v="177"/>
    <s v="CALAMA"/>
    <s v="T-R-10-11-2022-8"/>
    <x v="1"/>
    <x v="1"/>
  </r>
  <r>
    <n v="5025"/>
    <d v="2022-11-10T00:00:00"/>
    <n v="11"/>
    <n v="10"/>
    <n v="4"/>
    <s v="J"/>
    <s v="L2"/>
    <x v="0"/>
    <s v="A-I"/>
    <s v="A I"/>
    <x v="3"/>
    <x v="0"/>
    <x v="6"/>
    <d v="1899-12-30T09:42:01"/>
    <x v="10"/>
    <x v="14"/>
    <x v="3"/>
    <n v="86"/>
    <n v="0"/>
    <x v="0"/>
    <n v="177"/>
    <s v="CALAMA"/>
    <s v="A-I-10-11-2022-9"/>
    <x v="1"/>
    <x v="1"/>
  </r>
  <r>
    <n v="5026"/>
    <d v="2022-11-10T00:00:00"/>
    <n v="11"/>
    <n v="10"/>
    <n v="4"/>
    <s v="J"/>
    <s v="L2"/>
    <x v="0"/>
    <s v="A-R"/>
    <s v="A R"/>
    <x v="3"/>
    <x v="1"/>
    <x v="7"/>
    <d v="1899-12-30T10:54:41"/>
    <x v="10"/>
    <x v="4"/>
    <x v="3"/>
    <n v="86"/>
    <n v="1"/>
    <x v="0"/>
    <n v="177"/>
    <s v="CALAMA"/>
    <s v="A-R-10-11-2022-10"/>
    <x v="1"/>
    <x v="1"/>
  </r>
  <r>
    <n v="5029"/>
    <d v="2022-11-10T00:00:00"/>
    <n v="11"/>
    <n v="10"/>
    <n v="4"/>
    <s v="J"/>
    <s v="L2"/>
    <x v="0"/>
    <s v="C-I"/>
    <s v="C I"/>
    <x v="4"/>
    <x v="0"/>
    <x v="8"/>
    <d v="1899-12-30T12:46:24"/>
    <x v="10"/>
    <x v="6"/>
    <x v="4"/>
    <n v="89"/>
    <n v="0"/>
    <x v="0"/>
    <n v="177"/>
    <s v="CALAMA"/>
    <s v="C-I-10-11-2022-12"/>
    <x v="1"/>
    <x v="1"/>
  </r>
  <r>
    <n v="5030"/>
    <d v="2022-11-10T00:00:00"/>
    <n v="11"/>
    <n v="10"/>
    <n v="4"/>
    <s v="J"/>
    <s v="L2"/>
    <x v="0"/>
    <s v="C-R"/>
    <s v="C R"/>
    <x v="4"/>
    <x v="1"/>
    <x v="9"/>
    <d v="1899-12-30T13:45:57"/>
    <x v="10"/>
    <x v="11"/>
    <x v="4"/>
    <n v="89"/>
    <n v="1"/>
    <x v="0"/>
    <n v="177"/>
    <s v="CALAMA"/>
    <s v="C-R-10-11-2022-13"/>
    <x v="1"/>
    <x v="1"/>
  </r>
  <r>
    <n v="5032"/>
    <d v="2022-11-10T00:00:00"/>
    <n v="11"/>
    <n v="10"/>
    <n v="4"/>
    <s v="J"/>
    <s v="L2"/>
    <x v="0"/>
    <s v="Z-I"/>
    <s v="Z I"/>
    <x v="0"/>
    <x v="0"/>
    <x v="0"/>
    <d v="1899-12-30T15:10:08"/>
    <x v="10"/>
    <x v="8"/>
    <x v="0"/>
    <n v="92"/>
    <n v="0"/>
    <x v="0"/>
    <n v="177"/>
    <s v="CALAMA"/>
    <s v="Z-I-10-11-2022-15"/>
    <x v="1"/>
    <x v="1"/>
  </r>
  <r>
    <n v="5033"/>
    <d v="2022-11-10T00:00:00"/>
    <n v="11"/>
    <n v="10"/>
    <n v="4"/>
    <s v="J"/>
    <s v="L2"/>
    <x v="0"/>
    <s v="Z-R"/>
    <s v="Z R"/>
    <x v="0"/>
    <x v="1"/>
    <x v="1"/>
    <d v="1899-12-30T16:12:14"/>
    <x v="10"/>
    <x v="12"/>
    <x v="0"/>
    <n v="92"/>
    <n v="1"/>
    <x v="0"/>
    <n v="177"/>
    <s v="CALAMA"/>
    <s v="Z-R-10-11-2022-16"/>
    <x v="1"/>
    <x v="1"/>
  </r>
  <r>
    <n v="5035"/>
    <d v="2022-11-10T00:00:00"/>
    <n v="11"/>
    <n v="10"/>
    <n v="4"/>
    <s v="J"/>
    <s v="L2"/>
    <x v="0"/>
    <s v="F-I"/>
    <s v="F I"/>
    <x v="1"/>
    <x v="0"/>
    <x v="2"/>
    <d v="1899-12-30T17:41:58"/>
    <x v="10"/>
    <x v="9"/>
    <x v="1"/>
    <n v="90"/>
    <n v="0"/>
    <x v="0"/>
    <n v="177"/>
    <s v="CALAMA"/>
    <s v="F-I-10-11-2022-17"/>
    <x v="1"/>
    <x v="1"/>
  </r>
  <r>
    <n v="5036"/>
    <d v="2022-11-10T00:00:00"/>
    <n v="11"/>
    <n v="10"/>
    <n v="4"/>
    <s v="J"/>
    <s v="L2"/>
    <x v="0"/>
    <s v="F-R"/>
    <s v="F R"/>
    <x v="1"/>
    <x v="1"/>
    <x v="3"/>
    <d v="1899-12-30T18:52:14"/>
    <x v="10"/>
    <x v="13"/>
    <x v="1"/>
    <n v="90"/>
    <n v="1"/>
    <x v="0"/>
    <n v="177"/>
    <s v="CALAMA"/>
    <s v="F-R-10-11-2022-18"/>
    <x v="1"/>
    <x v="1"/>
  </r>
  <r>
    <n v="5037"/>
    <d v="2022-11-10T00:00:00"/>
    <n v="11"/>
    <n v="10"/>
    <n v="4"/>
    <s v="J"/>
    <s v="L2"/>
    <x v="0"/>
    <s v="F-I"/>
    <s v="F I"/>
    <x v="1"/>
    <x v="0"/>
    <x v="2"/>
    <d v="1899-12-30T20:03:31"/>
    <x v="10"/>
    <x v="2"/>
    <x v="1"/>
    <n v="90"/>
    <n v="0"/>
    <x v="1"/>
    <n v="177"/>
    <s v="CALAMA"/>
    <s v="F-I-10-11-2022-20"/>
    <x v="1"/>
    <x v="1"/>
  </r>
  <r>
    <n v="5038"/>
    <d v="2022-11-10T00:00:00"/>
    <n v="11"/>
    <n v="10"/>
    <n v="4"/>
    <s v="J"/>
    <s v="L2"/>
    <x v="0"/>
    <s v="F-R"/>
    <s v="F R"/>
    <x v="1"/>
    <x v="1"/>
    <x v="3"/>
    <d v="1899-12-30T20:15:34"/>
    <x v="10"/>
    <x v="2"/>
    <x v="1"/>
    <n v="90"/>
    <n v="1"/>
    <x v="1"/>
    <n v="177"/>
    <s v="CALAMA"/>
    <s v="F-R-10-11-2022-20"/>
    <x v="1"/>
    <x v="1"/>
  </r>
  <r>
    <n v="8426"/>
    <d v="2022-10-04T00:00:00"/>
    <n v="10"/>
    <n v="4"/>
    <n v="2"/>
    <s v="M"/>
    <s v="L2"/>
    <x v="0"/>
    <s v="X-I"/>
    <s v="X I"/>
    <x v="15"/>
    <x v="0"/>
    <x v="24"/>
    <d v="1899-12-30T18:41:18"/>
    <x v="119"/>
    <x v="13"/>
    <x v="15"/>
    <n v="84"/>
    <n v="0"/>
    <x v="1"/>
    <n v="222"/>
    <s v="CALAMA"/>
    <s v="X-I-4-10-2022-18"/>
    <x v="0"/>
    <x v="0"/>
  </r>
  <r>
    <n v="5543"/>
    <d v="2022-11-10T00:00:00"/>
    <n v="11"/>
    <n v="10"/>
    <n v="4"/>
    <s v="J"/>
    <s v="L2"/>
    <x v="0"/>
    <s v="A-R"/>
    <s v="A R"/>
    <x v="3"/>
    <x v="1"/>
    <x v="7"/>
    <d v="1899-12-30T07:45:09"/>
    <x v="41"/>
    <x v="0"/>
    <x v="3"/>
    <n v="86"/>
    <n v="1"/>
    <x v="0"/>
    <n v="177"/>
    <s v="CALAMA"/>
    <s v="A-R-10-11-2022-7"/>
    <x v="1"/>
    <x v="1"/>
  </r>
  <r>
    <n v="5545"/>
    <d v="2022-11-10T00:00:00"/>
    <n v="11"/>
    <n v="10"/>
    <n v="4"/>
    <s v="J"/>
    <s v="L2"/>
    <x v="0"/>
    <s v="F-I"/>
    <s v="F I"/>
    <x v="1"/>
    <x v="0"/>
    <x v="2"/>
    <d v="1899-12-30T09:25:13"/>
    <x v="41"/>
    <x v="14"/>
    <x v="1"/>
    <n v="90"/>
    <n v="0"/>
    <x v="0"/>
    <n v="177"/>
    <s v="CALAMA"/>
    <s v="F-I-10-11-2022-9"/>
    <x v="1"/>
    <x v="1"/>
  </r>
  <r>
    <n v="5546"/>
    <d v="2022-11-10T00:00:00"/>
    <n v="11"/>
    <n v="10"/>
    <n v="4"/>
    <s v="J"/>
    <s v="L2"/>
    <x v="0"/>
    <s v="F-R"/>
    <s v="F R"/>
    <x v="1"/>
    <x v="1"/>
    <x v="3"/>
    <d v="1899-12-30T10:30:24"/>
    <x v="41"/>
    <x v="4"/>
    <x v="1"/>
    <n v="90"/>
    <n v="1"/>
    <x v="0"/>
    <n v="177"/>
    <s v="CALAMA"/>
    <s v="F-R-10-11-2022-10"/>
    <x v="1"/>
    <x v="1"/>
  </r>
  <r>
    <n v="5548"/>
    <d v="2022-11-10T00:00:00"/>
    <n v="11"/>
    <n v="10"/>
    <n v="4"/>
    <s v="J"/>
    <s v="L2"/>
    <x v="0"/>
    <s v="T-I"/>
    <s v="T I"/>
    <x v="2"/>
    <x v="0"/>
    <x v="4"/>
    <d v="1899-12-30T12:14:56"/>
    <x v="41"/>
    <x v="6"/>
    <x v="2"/>
    <n v="85"/>
    <n v="0"/>
    <x v="0"/>
    <n v="177"/>
    <s v="CALAMA"/>
    <s v="T-I-10-11-2022-12"/>
    <x v="1"/>
    <x v="1"/>
  </r>
  <r>
    <n v="5549"/>
    <d v="2022-11-10T00:00:00"/>
    <n v="11"/>
    <n v="10"/>
    <n v="4"/>
    <s v="J"/>
    <s v="L2"/>
    <x v="0"/>
    <s v="T-R"/>
    <s v="T R"/>
    <x v="2"/>
    <x v="1"/>
    <x v="5"/>
    <d v="1899-12-30T13:15:26"/>
    <x v="41"/>
    <x v="11"/>
    <x v="2"/>
    <n v="85"/>
    <n v="1"/>
    <x v="0"/>
    <n v="177"/>
    <s v="CALAMA"/>
    <s v="T-R-10-11-2022-13"/>
    <x v="1"/>
    <x v="1"/>
  </r>
  <r>
    <n v="5551"/>
    <d v="2022-11-10T00:00:00"/>
    <n v="11"/>
    <n v="10"/>
    <n v="4"/>
    <s v="J"/>
    <s v="L2"/>
    <x v="0"/>
    <s v="A-I"/>
    <s v="A I"/>
    <x v="3"/>
    <x v="0"/>
    <x v="6"/>
    <d v="1899-12-30T14:48:04"/>
    <x v="41"/>
    <x v="7"/>
    <x v="3"/>
    <n v="86"/>
    <n v="0"/>
    <x v="0"/>
    <n v="177"/>
    <s v="CALAMA"/>
    <s v="A-I-10-11-2022-14"/>
    <x v="1"/>
    <x v="1"/>
  </r>
  <r>
    <n v="5552"/>
    <d v="2022-11-10T00:00:00"/>
    <n v="11"/>
    <n v="10"/>
    <n v="4"/>
    <s v="J"/>
    <s v="L2"/>
    <x v="0"/>
    <s v="A-R"/>
    <s v="A R"/>
    <x v="3"/>
    <x v="1"/>
    <x v="7"/>
    <d v="1899-12-30T16:03:25"/>
    <x v="41"/>
    <x v="12"/>
    <x v="3"/>
    <n v="86"/>
    <n v="1"/>
    <x v="0"/>
    <n v="177"/>
    <s v="CALAMA"/>
    <s v="A-R-10-11-2022-16"/>
    <x v="1"/>
    <x v="1"/>
  </r>
  <r>
    <n v="5554"/>
    <d v="2022-11-10T00:00:00"/>
    <n v="11"/>
    <n v="10"/>
    <n v="4"/>
    <s v="J"/>
    <s v="L2"/>
    <x v="0"/>
    <s v="C-I"/>
    <s v="C I"/>
    <x v="4"/>
    <x v="0"/>
    <x v="8"/>
    <d v="1899-12-30T17:59:59"/>
    <x v="41"/>
    <x v="9"/>
    <x v="4"/>
    <n v="89"/>
    <n v="0"/>
    <x v="0"/>
    <n v="177"/>
    <s v="CALAMA"/>
    <s v="C-I-10-11-2022-17"/>
    <x v="1"/>
    <x v="1"/>
  </r>
  <r>
    <n v="5556"/>
    <d v="2022-11-10T00:00:00"/>
    <n v="11"/>
    <n v="10"/>
    <n v="4"/>
    <s v="J"/>
    <s v="L2"/>
    <x v="0"/>
    <s v="C-R"/>
    <s v="C R"/>
    <x v="4"/>
    <x v="1"/>
    <x v="9"/>
    <d v="1899-12-30T18:57:59"/>
    <x v="41"/>
    <x v="13"/>
    <x v="4"/>
    <n v="89"/>
    <n v="1"/>
    <x v="0"/>
    <n v="177"/>
    <s v="CALAMA"/>
    <s v="C-R-10-11-2022-18"/>
    <x v="1"/>
    <x v="1"/>
  </r>
  <r>
    <n v="5559"/>
    <d v="2022-11-10T00:00:00"/>
    <n v="11"/>
    <n v="10"/>
    <n v="4"/>
    <s v="J"/>
    <s v="L2"/>
    <x v="0"/>
    <s v="A-I"/>
    <s v="A I"/>
    <x v="3"/>
    <x v="0"/>
    <x v="6"/>
    <d v="1899-12-30T20:30:31"/>
    <x v="41"/>
    <x v="2"/>
    <x v="3"/>
    <n v="86"/>
    <n v="0"/>
    <x v="1"/>
    <n v="177"/>
    <s v="CALAMA"/>
    <s v="A-I-10-11-2022-20"/>
    <x v="1"/>
    <x v="1"/>
  </r>
  <r>
    <n v="5969"/>
    <d v="2022-11-10T00:00:00"/>
    <n v="11"/>
    <n v="10"/>
    <n v="4"/>
    <s v="J"/>
    <s v="L2"/>
    <x v="0"/>
    <s v="FY1-I"/>
    <s v="FY1 I"/>
    <x v="5"/>
    <x v="0"/>
    <x v="10"/>
    <d v="1899-12-30T07:16:57"/>
    <x v="26"/>
    <x v="0"/>
    <x v="5"/>
    <n v="91"/>
    <n v="0"/>
    <x v="0"/>
    <n v="177"/>
    <s v="CALAMA"/>
    <s v="FY1-I-10-11-2022-7"/>
    <x v="0"/>
    <x v="0"/>
  </r>
  <r>
    <n v="5970"/>
    <d v="2022-11-10T00:00:00"/>
    <n v="11"/>
    <n v="10"/>
    <n v="4"/>
    <s v="J"/>
    <s v="L2"/>
    <x v="0"/>
    <s v="F-R"/>
    <s v="F R"/>
    <x v="1"/>
    <x v="1"/>
    <x v="3"/>
    <d v="1899-12-30T08:09:16"/>
    <x v="26"/>
    <x v="1"/>
    <x v="1"/>
    <n v="90"/>
    <n v="1"/>
    <x v="0"/>
    <n v="177"/>
    <s v="CALAMA"/>
    <s v="F-R-10-11-2022-8"/>
    <x v="1"/>
    <x v="1"/>
  </r>
  <r>
    <n v="5972"/>
    <d v="2022-11-10T00:00:00"/>
    <n v="11"/>
    <n v="10"/>
    <n v="4"/>
    <s v="J"/>
    <s v="L2"/>
    <x v="0"/>
    <s v="C-I"/>
    <s v="C I"/>
    <x v="4"/>
    <x v="0"/>
    <x v="8"/>
    <d v="1899-12-30T09:36:44"/>
    <x v="26"/>
    <x v="14"/>
    <x v="4"/>
    <n v="89"/>
    <n v="0"/>
    <x v="0"/>
    <n v="177"/>
    <s v="CALAMA"/>
    <s v="C-I-10-11-2022-9"/>
    <x v="1"/>
    <x v="1"/>
  </r>
  <r>
    <n v="5973"/>
    <d v="2022-11-10T00:00:00"/>
    <n v="11"/>
    <n v="10"/>
    <n v="4"/>
    <s v="J"/>
    <s v="L2"/>
    <x v="0"/>
    <s v="C-R"/>
    <s v="C R"/>
    <x v="4"/>
    <x v="1"/>
    <x v="9"/>
    <d v="1899-12-30T10:29:23"/>
    <x v="26"/>
    <x v="4"/>
    <x v="4"/>
    <n v="89"/>
    <n v="1"/>
    <x v="0"/>
    <n v="177"/>
    <s v="CALAMA"/>
    <s v="C-R-10-11-2022-10"/>
    <x v="1"/>
    <x v="1"/>
  </r>
  <r>
    <n v="5976"/>
    <d v="2022-11-10T00:00:00"/>
    <n v="11"/>
    <n v="10"/>
    <n v="4"/>
    <s v="J"/>
    <s v="L2"/>
    <x v="0"/>
    <s v="Z-I"/>
    <s v="Z I"/>
    <x v="0"/>
    <x v="0"/>
    <x v="0"/>
    <d v="1899-12-30T12:01:20"/>
    <x v="26"/>
    <x v="6"/>
    <x v="0"/>
    <n v="92"/>
    <n v="0"/>
    <x v="0"/>
    <n v="177"/>
    <s v="CALAMA"/>
    <s v="Z-I-10-11-2022-12"/>
    <x v="1"/>
    <x v="1"/>
  </r>
  <r>
    <n v="5977"/>
    <d v="2022-11-10T00:00:00"/>
    <n v="11"/>
    <n v="10"/>
    <n v="4"/>
    <s v="J"/>
    <s v="L2"/>
    <x v="0"/>
    <s v="Z-R"/>
    <s v="Z R"/>
    <x v="0"/>
    <x v="1"/>
    <x v="1"/>
    <d v="1899-12-30T13:03:59"/>
    <x v="26"/>
    <x v="11"/>
    <x v="0"/>
    <n v="92"/>
    <n v="1"/>
    <x v="0"/>
    <n v="177"/>
    <s v="CALAMA"/>
    <s v="Z-R-10-11-2022-13"/>
    <x v="1"/>
    <x v="1"/>
  </r>
  <r>
    <n v="5979"/>
    <d v="2022-11-10T00:00:00"/>
    <n v="11"/>
    <n v="10"/>
    <n v="4"/>
    <s v="J"/>
    <s v="L2"/>
    <x v="0"/>
    <s v="F-I"/>
    <s v="F I"/>
    <x v="1"/>
    <x v="0"/>
    <x v="2"/>
    <d v="1899-12-30T14:41:50"/>
    <x v="26"/>
    <x v="7"/>
    <x v="1"/>
    <n v="90"/>
    <n v="0"/>
    <x v="0"/>
    <n v="177"/>
    <s v="CALAMA"/>
    <s v="F-I-10-11-2022-14"/>
    <x v="1"/>
    <x v="1"/>
  </r>
  <r>
    <n v="5980"/>
    <d v="2022-11-10T00:00:00"/>
    <n v="11"/>
    <n v="10"/>
    <n v="4"/>
    <s v="J"/>
    <s v="L2"/>
    <x v="0"/>
    <s v="F-R"/>
    <s v="F R"/>
    <x v="1"/>
    <x v="1"/>
    <x v="3"/>
    <d v="1899-12-30T15:50:20"/>
    <x v="26"/>
    <x v="8"/>
    <x v="1"/>
    <n v="90"/>
    <n v="1"/>
    <x v="0"/>
    <n v="177"/>
    <s v="CALAMA"/>
    <s v="F-R-10-11-2022-15"/>
    <x v="1"/>
    <x v="1"/>
  </r>
  <r>
    <n v="5981"/>
    <d v="2022-11-10T00:00:00"/>
    <n v="11"/>
    <n v="10"/>
    <n v="4"/>
    <s v="J"/>
    <s v="L2"/>
    <x v="0"/>
    <s v="T-I"/>
    <s v="T I"/>
    <x v="2"/>
    <x v="0"/>
    <x v="4"/>
    <d v="1899-12-30T17:30:04"/>
    <x v="26"/>
    <x v="9"/>
    <x v="2"/>
    <n v="85"/>
    <n v="0"/>
    <x v="0"/>
    <n v="177"/>
    <s v="CALAMA"/>
    <s v="T-I-10-11-2022-17"/>
    <x v="1"/>
    <x v="1"/>
  </r>
  <r>
    <n v="5982"/>
    <d v="2022-11-10T00:00:00"/>
    <n v="11"/>
    <n v="10"/>
    <n v="4"/>
    <s v="J"/>
    <s v="L2"/>
    <x v="0"/>
    <s v="T-R"/>
    <s v="T R"/>
    <x v="2"/>
    <x v="1"/>
    <x v="5"/>
    <d v="1899-12-30T18:31:35"/>
    <x v="26"/>
    <x v="13"/>
    <x v="2"/>
    <n v="85"/>
    <n v="1"/>
    <x v="1"/>
    <n v="177"/>
    <s v="CALAMA"/>
    <s v="T-R-10-11-2022-18"/>
    <x v="1"/>
    <x v="1"/>
  </r>
  <r>
    <n v="5988"/>
    <d v="2022-11-10T00:00:00"/>
    <n v="11"/>
    <n v="10"/>
    <n v="4"/>
    <s v="J"/>
    <s v="L2"/>
    <x v="0"/>
    <s v="A-I"/>
    <s v="A I"/>
    <x v="3"/>
    <x v="0"/>
    <x v="6"/>
    <d v="1899-12-30T19:27:15"/>
    <x v="26"/>
    <x v="10"/>
    <x v="3"/>
    <n v="86"/>
    <n v="0"/>
    <x v="1"/>
    <n v="177"/>
    <s v="CALAMA"/>
    <s v="A-I-10-11-2022-19"/>
    <x v="1"/>
    <x v="1"/>
  </r>
  <r>
    <n v="6112"/>
    <d v="2022-11-10T00:00:00"/>
    <n v="11"/>
    <n v="10"/>
    <n v="4"/>
    <s v="J"/>
    <s v="L2"/>
    <x v="0"/>
    <s v="T-I"/>
    <s v="T I"/>
    <x v="2"/>
    <x v="0"/>
    <x v="4"/>
    <d v="1899-12-30T07:33:50"/>
    <x v="38"/>
    <x v="0"/>
    <x v="2"/>
    <n v="85"/>
    <n v="0"/>
    <x v="0"/>
    <n v="177"/>
    <s v="CALAMA"/>
    <s v="T-I-10-11-2022-7"/>
    <x v="1"/>
    <x v="1"/>
  </r>
  <r>
    <n v="6114"/>
    <d v="2022-11-10T00:00:00"/>
    <n v="11"/>
    <n v="10"/>
    <n v="4"/>
    <s v="J"/>
    <s v="L2"/>
    <x v="0"/>
    <s v="T-R"/>
    <s v="T R"/>
    <x v="2"/>
    <x v="1"/>
    <x v="5"/>
    <d v="1899-12-30T08:45:49"/>
    <x v="38"/>
    <x v="1"/>
    <x v="2"/>
    <n v="85"/>
    <n v="1"/>
    <x v="0"/>
    <n v="177"/>
    <s v="CALAMA"/>
    <s v="T-R-10-11-2022-8"/>
    <x v="1"/>
    <x v="1"/>
  </r>
  <r>
    <n v="6119"/>
    <d v="2022-11-10T00:00:00"/>
    <n v="11"/>
    <n v="10"/>
    <n v="4"/>
    <s v="J"/>
    <s v="L2"/>
    <x v="0"/>
    <s v="A-I"/>
    <s v="A I"/>
    <x v="3"/>
    <x v="0"/>
    <x v="6"/>
    <d v="1899-12-30T10:08:08"/>
    <x v="38"/>
    <x v="4"/>
    <x v="3"/>
    <n v="86"/>
    <n v="0"/>
    <x v="0"/>
    <n v="177"/>
    <s v="CALAMA"/>
    <s v="A-I-10-11-2022-10"/>
    <x v="1"/>
    <x v="1"/>
  </r>
  <r>
    <n v="6120"/>
    <d v="2022-11-10T00:00:00"/>
    <n v="11"/>
    <n v="10"/>
    <n v="4"/>
    <s v="J"/>
    <s v="L2"/>
    <x v="0"/>
    <s v="A-R"/>
    <s v="A R"/>
    <x v="3"/>
    <x v="1"/>
    <x v="7"/>
    <d v="1899-12-30T11:22:50"/>
    <x v="38"/>
    <x v="5"/>
    <x v="3"/>
    <n v="86"/>
    <n v="1"/>
    <x v="0"/>
    <n v="177"/>
    <s v="CALAMA"/>
    <s v="A-R-10-11-2022-11"/>
    <x v="1"/>
    <x v="1"/>
  </r>
  <r>
    <n v="6123"/>
    <d v="2022-11-10T00:00:00"/>
    <n v="11"/>
    <n v="10"/>
    <n v="4"/>
    <s v="J"/>
    <s v="L2"/>
    <x v="0"/>
    <s v="C-I"/>
    <s v="C I"/>
    <x v="4"/>
    <x v="0"/>
    <x v="8"/>
    <d v="1899-12-30T13:13:13"/>
    <x v="38"/>
    <x v="11"/>
    <x v="4"/>
    <n v="89"/>
    <n v="0"/>
    <x v="0"/>
    <n v="177"/>
    <s v="CALAMA"/>
    <s v="C-I-10-11-2022-13"/>
    <x v="1"/>
    <x v="1"/>
  </r>
  <r>
    <n v="6124"/>
    <d v="2022-11-10T00:00:00"/>
    <n v="11"/>
    <n v="10"/>
    <n v="4"/>
    <s v="J"/>
    <s v="L2"/>
    <x v="0"/>
    <s v="C-R"/>
    <s v="C R"/>
    <x v="4"/>
    <x v="1"/>
    <x v="9"/>
    <d v="1899-12-30T14:10:20"/>
    <x v="38"/>
    <x v="7"/>
    <x v="4"/>
    <n v="89"/>
    <n v="1"/>
    <x v="0"/>
    <n v="177"/>
    <s v="CALAMA"/>
    <s v="C-R-10-11-2022-14"/>
    <x v="1"/>
    <x v="1"/>
  </r>
  <r>
    <n v="6127"/>
    <d v="2022-11-10T00:00:00"/>
    <n v="11"/>
    <n v="10"/>
    <n v="4"/>
    <s v="J"/>
    <s v="L2"/>
    <x v="0"/>
    <s v="Z-I"/>
    <s v="Z I"/>
    <x v="0"/>
    <x v="0"/>
    <x v="0"/>
    <d v="1899-12-30T15:39:01"/>
    <x v="38"/>
    <x v="8"/>
    <x v="0"/>
    <n v="92"/>
    <n v="0"/>
    <x v="0"/>
    <n v="177"/>
    <s v="CALAMA"/>
    <s v="Z-I-10-11-2022-15"/>
    <x v="1"/>
    <x v="1"/>
  </r>
  <r>
    <n v="6128"/>
    <d v="2022-11-10T00:00:00"/>
    <n v="11"/>
    <n v="10"/>
    <n v="4"/>
    <s v="J"/>
    <s v="L2"/>
    <x v="0"/>
    <s v="Z-R"/>
    <s v="Z R"/>
    <x v="0"/>
    <x v="1"/>
    <x v="1"/>
    <d v="1899-12-30T16:41:24"/>
    <x v="38"/>
    <x v="12"/>
    <x v="0"/>
    <n v="92"/>
    <n v="1"/>
    <x v="0"/>
    <n v="177"/>
    <s v="CALAMA"/>
    <s v="Z-R-10-11-2022-16"/>
    <x v="1"/>
    <x v="1"/>
  </r>
  <r>
    <n v="4122"/>
    <d v="2022-10-04T00:00:00"/>
    <n v="10"/>
    <n v="4"/>
    <n v="2"/>
    <s v="M"/>
    <s v="L2"/>
    <x v="0"/>
    <s v="X-I"/>
    <s v="X I"/>
    <x v="15"/>
    <x v="0"/>
    <x v="24"/>
    <d v="1899-12-30T19:19:55"/>
    <x v="121"/>
    <x v="10"/>
    <x v="15"/>
    <n v="84"/>
    <n v="0"/>
    <x v="0"/>
    <n v="222"/>
    <s v="CALAMA"/>
    <s v="X-I-4-10-2022-19"/>
    <x v="0"/>
    <x v="0"/>
  </r>
  <r>
    <n v="6754"/>
    <d v="2022-11-10T00:00:00"/>
    <n v="11"/>
    <n v="10"/>
    <n v="4"/>
    <s v="J"/>
    <s v="L2"/>
    <x v="0"/>
    <s v="C-I"/>
    <s v="C I"/>
    <x v="4"/>
    <x v="0"/>
    <x v="8"/>
    <d v="1899-12-30T09:45:50"/>
    <x v="55"/>
    <x v="14"/>
    <x v="4"/>
    <n v="89"/>
    <n v="0"/>
    <x v="1"/>
    <n v="177"/>
    <s v="CALAMA"/>
    <s v="C-I-10-11-2022-9"/>
    <x v="1"/>
    <x v="1"/>
  </r>
  <r>
    <n v="6757"/>
    <d v="2022-11-10T00:00:00"/>
    <n v="11"/>
    <n v="10"/>
    <n v="4"/>
    <s v="J"/>
    <s v="L2"/>
    <x v="0"/>
    <s v="C-R"/>
    <s v="C R"/>
    <x v="4"/>
    <x v="1"/>
    <x v="9"/>
    <d v="1899-12-30T10:34:39"/>
    <x v="55"/>
    <x v="4"/>
    <x v="4"/>
    <n v="89"/>
    <n v="1"/>
    <x v="1"/>
    <n v="177"/>
    <s v="CALAMA"/>
    <s v="C-R-10-11-2022-10"/>
    <x v="1"/>
    <x v="1"/>
  </r>
  <r>
    <n v="6760"/>
    <d v="2022-11-10T00:00:00"/>
    <n v="11"/>
    <n v="10"/>
    <n v="4"/>
    <s v="J"/>
    <s v="L2"/>
    <x v="0"/>
    <s v="C-I"/>
    <s v="C I"/>
    <x v="4"/>
    <x v="0"/>
    <x v="8"/>
    <d v="1899-12-30T11:06:34"/>
    <x v="55"/>
    <x v="5"/>
    <x v="4"/>
    <n v="89"/>
    <n v="0"/>
    <x v="1"/>
    <n v="177"/>
    <s v="CALAMA"/>
    <s v="C-I-10-11-2022-11"/>
    <x v="1"/>
    <x v="1"/>
  </r>
  <r>
    <n v="6761"/>
    <d v="2022-11-10T00:00:00"/>
    <n v="11"/>
    <n v="10"/>
    <n v="4"/>
    <s v="J"/>
    <s v="L2"/>
    <x v="0"/>
    <s v="C-R"/>
    <s v="C R"/>
    <x v="4"/>
    <x v="1"/>
    <x v="9"/>
    <d v="1899-12-30T11:12:24"/>
    <x v="55"/>
    <x v="5"/>
    <x v="4"/>
    <n v="89"/>
    <n v="1"/>
    <x v="1"/>
    <n v="177"/>
    <s v="CALAMA"/>
    <s v="C-R-10-11-2022-11"/>
    <x v="1"/>
    <x v="1"/>
  </r>
  <r>
    <n v="6773"/>
    <d v="2022-11-10T00:00:00"/>
    <n v="11"/>
    <n v="10"/>
    <n v="4"/>
    <s v="J"/>
    <s v="L2"/>
    <x v="0"/>
    <s v="Z-I"/>
    <s v="Z I"/>
    <x v="0"/>
    <x v="0"/>
    <x v="0"/>
    <d v="1899-12-30T12:05:48"/>
    <x v="55"/>
    <x v="6"/>
    <x v="0"/>
    <n v="92"/>
    <n v="0"/>
    <x v="1"/>
    <n v="177"/>
    <s v="CALAMA"/>
    <s v="Z-I-10-11-2022-12"/>
    <x v="1"/>
    <x v="1"/>
  </r>
  <r>
    <n v="6774"/>
    <d v="2022-11-10T00:00:00"/>
    <n v="11"/>
    <n v="10"/>
    <n v="4"/>
    <s v="J"/>
    <s v="L2"/>
    <x v="0"/>
    <s v="Z-R"/>
    <s v="Z R"/>
    <x v="0"/>
    <x v="1"/>
    <x v="1"/>
    <d v="1899-12-30T12:38:39"/>
    <x v="55"/>
    <x v="6"/>
    <x v="0"/>
    <n v="92"/>
    <n v="1"/>
    <x v="1"/>
    <n v="177"/>
    <s v="CALAMA"/>
    <s v="Z-R-10-11-2022-12"/>
    <x v="1"/>
    <x v="1"/>
  </r>
  <r>
    <n v="6775"/>
    <d v="2022-11-10T00:00:00"/>
    <n v="11"/>
    <n v="10"/>
    <n v="4"/>
    <s v="J"/>
    <s v="L2"/>
    <x v="0"/>
    <s v="Z-I"/>
    <s v="Z I"/>
    <x v="0"/>
    <x v="0"/>
    <x v="0"/>
    <d v="1899-12-30T12:40:45"/>
    <x v="55"/>
    <x v="6"/>
    <x v="0"/>
    <n v="92"/>
    <n v="0"/>
    <x v="1"/>
    <n v="177"/>
    <s v="CALAMA"/>
    <s v="Z-I-10-11-2022-12"/>
    <x v="1"/>
    <x v="1"/>
  </r>
  <r>
    <n v="6778"/>
    <d v="2022-11-10T00:00:00"/>
    <n v="11"/>
    <n v="10"/>
    <n v="4"/>
    <s v="J"/>
    <s v="L2"/>
    <x v="0"/>
    <s v="Z-R"/>
    <s v="Z R"/>
    <x v="0"/>
    <x v="1"/>
    <x v="1"/>
    <d v="1899-12-30T12:56:44"/>
    <x v="55"/>
    <x v="6"/>
    <x v="0"/>
    <n v="92"/>
    <n v="1"/>
    <x v="1"/>
    <n v="177"/>
    <s v="CALAMA"/>
    <s v="Z-R-10-11-2022-12"/>
    <x v="1"/>
    <x v="1"/>
  </r>
  <r>
    <n v="6779"/>
    <d v="2022-11-10T00:00:00"/>
    <n v="11"/>
    <n v="10"/>
    <n v="4"/>
    <s v="J"/>
    <s v="L2"/>
    <x v="0"/>
    <s v="Z-I"/>
    <s v="Z I"/>
    <x v="0"/>
    <x v="0"/>
    <x v="0"/>
    <d v="1899-12-30T13:03:51"/>
    <x v="55"/>
    <x v="11"/>
    <x v="0"/>
    <n v="92"/>
    <n v="0"/>
    <x v="1"/>
    <n v="177"/>
    <s v="CALAMA"/>
    <s v="Z-I-10-11-2022-13"/>
    <x v="1"/>
    <x v="1"/>
  </r>
  <r>
    <n v="6780"/>
    <d v="2022-11-10T00:00:00"/>
    <n v="11"/>
    <n v="10"/>
    <n v="4"/>
    <s v="J"/>
    <s v="L2"/>
    <x v="0"/>
    <s v="Z-R"/>
    <s v="Z R"/>
    <x v="0"/>
    <x v="1"/>
    <x v="1"/>
    <d v="1899-12-30T13:09:35"/>
    <x v="55"/>
    <x v="11"/>
    <x v="0"/>
    <n v="92"/>
    <n v="1"/>
    <x v="1"/>
    <n v="177"/>
    <s v="CALAMA"/>
    <s v="Z-R-10-11-2022-13"/>
    <x v="1"/>
    <x v="1"/>
  </r>
  <r>
    <n v="6784"/>
    <d v="2022-11-10T00:00:00"/>
    <n v="11"/>
    <n v="10"/>
    <n v="4"/>
    <s v="J"/>
    <s v="L2"/>
    <x v="0"/>
    <s v="Z-R"/>
    <s v="Z R"/>
    <x v="0"/>
    <x v="1"/>
    <x v="1"/>
    <d v="1899-12-30T13:19:02"/>
    <x v="55"/>
    <x v="11"/>
    <x v="0"/>
    <n v="92"/>
    <n v="1"/>
    <x v="1"/>
    <n v="177"/>
    <s v="CALAMA"/>
    <s v="Z-R-10-11-2022-13"/>
    <x v="1"/>
    <x v="1"/>
  </r>
  <r>
    <n v="6785"/>
    <d v="2022-11-10T00:00:00"/>
    <n v="11"/>
    <n v="10"/>
    <n v="4"/>
    <s v="J"/>
    <s v="L2"/>
    <x v="0"/>
    <s v="Z-R"/>
    <s v="Z R"/>
    <x v="0"/>
    <x v="1"/>
    <x v="1"/>
    <d v="1899-12-30T13:52:13"/>
    <x v="55"/>
    <x v="11"/>
    <x v="0"/>
    <n v="92"/>
    <n v="1"/>
    <x v="1"/>
    <n v="177"/>
    <s v="CALAMA"/>
    <s v="Z-R-10-11-2022-13"/>
    <x v="1"/>
    <x v="1"/>
  </r>
  <r>
    <n v="6786"/>
    <d v="2022-11-10T00:00:00"/>
    <n v="11"/>
    <n v="10"/>
    <n v="4"/>
    <s v="J"/>
    <s v="L2"/>
    <x v="0"/>
    <s v="Z-R"/>
    <s v="Z R"/>
    <x v="0"/>
    <x v="1"/>
    <x v="1"/>
    <d v="1899-12-30T14:36:51"/>
    <x v="55"/>
    <x v="7"/>
    <x v="0"/>
    <n v="92"/>
    <n v="1"/>
    <x v="1"/>
    <n v="177"/>
    <s v="CALAMA"/>
    <s v="Z-R-10-11-2022-14"/>
    <x v="1"/>
    <x v="1"/>
  </r>
  <r>
    <n v="6798"/>
    <d v="2022-11-10T00:00:00"/>
    <n v="11"/>
    <n v="10"/>
    <n v="4"/>
    <s v="J"/>
    <s v="L2"/>
    <x v="0"/>
    <s v="F-I"/>
    <s v="F I"/>
    <x v="1"/>
    <x v="0"/>
    <x v="2"/>
    <d v="1899-12-30T14:48:19"/>
    <x v="55"/>
    <x v="7"/>
    <x v="1"/>
    <n v="90"/>
    <n v="0"/>
    <x v="1"/>
    <n v="177"/>
    <s v="CALAMA"/>
    <s v="F-I-10-11-2022-14"/>
    <x v="1"/>
    <x v="1"/>
  </r>
  <r>
    <n v="6799"/>
    <d v="2022-11-10T00:00:00"/>
    <n v="11"/>
    <n v="10"/>
    <n v="4"/>
    <s v="J"/>
    <s v="L2"/>
    <x v="0"/>
    <s v="F-R"/>
    <s v="F R"/>
    <x v="1"/>
    <x v="1"/>
    <x v="3"/>
    <d v="1899-12-30T15:39:18"/>
    <x v="55"/>
    <x v="8"/>
    <x v="1"/>
    <n v="90"/>
    <n v="1"/>
    <x v="1"/>
    <n v="177"/>
    <s v="CALAMA"/>
    <s v="F-R-10-11-2022-15"/>
    <x v="1"/>
    <x v="1"/>
  </r>
  <r>
    <n v="6800"/>
    <d v="2022-11-10T00:00:00"/>
    <n v="11"/>
    <n v="10"/>
    <n v="4"/>
    <s v="J"/>
    <s v="L2"/>
    <x v="0"/>
    <s v="F-I"/>
    <s v="F I"/>
    <x v="1"/>
    <x v="0"/>
    <x v="2"/>
    <d v="1899-12-30T15:45:03"/>
    <x v="55"/>
    <x v="8"/>
    <x v="1"/>
    <n v="90"/>
    <n v="0"/>
    <x v="1"/>
    <n v="177"/>
    <s v="CALAMA"/>
    <s v="F-I-10-11-2022-15"/>
    <x v="1"/>
    <x v="1"/>
  </r>
  <r>
    <n v="6801"/>
    <d v="2022-11-10T00:00:00"/>
    <n v="11"/>
    <n v="10"/>
    <n v="4"/>
    <s v="J"/>
    <s v="L2"/>
    <x v="0"/>
    <s v="F-R"/>
    <s v="F R"/>
    <x v="1"/>
    <x v="1"/>
    <x v="3"/>
    <d v="1899-12-30T15:56:30"/>
    <x v="55"/>
    <x v="8"/>
    <x v="1"/>
    <n v="90"/>
    <n v="1"/>
    <x v="1"/>
    <n v="177"/>
    <s v="CALAMA"/>
    <s v="F-R-10-11-2022-15"/>
    <x v="1"/>
    <x v="1"/>
  </r>
  <r>
    <n v="6806"/>
    <d v="2022-11-10T00:00:00"/>
    <n v="11"/>
    <n v="10"/>
    <n v="4"/>
    <s v="J"/>
    <s v="L2"/>
    <x v="0"/>
    <s v="F-R"/>
    <s v="F R"/>
    <x v="1"/>
    <x v="1"/>
    <x v="3"/>
    <d v="1899-12-30T16:00:54"/>
    <x v="55"/>
    <x v="12"/>
    <x v="1"/>
    <n v="90"/>
    <n v="1"/>
    <x v="0"/>
    <n v="177"/>
    <s v="CALAMA"/>
    <s v="F-R-10-11-2022-16"/>
    <x v="1"/>
    <x v="1"/>
  </r>
  <r>
    <n v="6811"/>
    <d v="2022-11-10T00:00:00"/>
    <n v="11"/>
    <n v="10"/>
    <n v="4"/>
    <s v="J"/>
    <s v="L2"/>
    <x v="0"/>
    <s v="T-I"/>
    <s v="T I"/>
    <x v="2"/>
    <x v="0"/>
    <x v="4"/>
    <d v="1899-12-30T17:36:49"/>
    <x v="55"/>
    <x v="9"/>
    <x v="2"/>
    <n v="85"/>
    <n v="0"/>
    <x v="1"/>
    <n v="177"/>
    <s v="CALAMA"/>
    <s v="T-I-10-11-2022-17"/>
    <x v="1"/>
    <x v="1"/>
  </r>
  <r>
    <n v="6818"/>
    <d v="2022-11-10T00:00:00"/>
    <n v="11"/>
    <n v="10"/>
    <n v="4"/>
    <s v="J"/>
    <s v="L2"/>
    <x v="0"/>
    <s v="T-R"/>
    <s v="T R"/>
    <x v="2"/>
    <x v="1"/>
    <x v="5"/>
    <d v="1899-12-30T18:21:52"/>
    <x v="55"/>
    <x v="13"/>
    <x v="2"/>
    <n v="85"/>
    <n v="1"/>
    <x v="1"/>
    <n v="177"/>
    <s v="CALAMA"/>
    <s v="T-R-10-11-2022-18"/>
    <x v="1"/>
    <x v="1"/>
  </r>
  <r>
    <n v="6820"/>
    <d v="2022-11-10T00:00:00"/>
    <n v="11"/>
    <n v="10"/>
    <n v="4"/>
    <s v="J"/>
    <s v="L2"/>
    <x v="0"/>
    <s v="T-R"/>
    <s v="T R"/>
    <x v="2"/>
    <x v="1"/>
    <x v="5"/>
    <d v="1899-12-30T18:41:51"/>
    <x v="55"/>
    <x v="13"/>
    <x v="2"/>
    <n v="85"/>
    <n v="1"/>
    <x v="0"/>
    <n v="177"/>
    <s v="CALAMA"/>
    <s v="T-R-10-11-2022-18"/>
    <x v="1"/>
    <x v="1"/>
  </r>
  <r>
    <n v="3603"/>
    <d v="2022-10-04T00:00:00"/>
    <n v="10"/>
    <n v="4"/>
    <n v="2"/>
    <s v="M"/>
    <s v="L2"/>
    <x v="0"/>
    <s v="X-I"/>
    <s v="X I"/>
    <x v="15"/>
    <x v="0"/>
    <x v="24"/>
    <d v="1899-12-30T19:31:05"/>
    <x v="141"/>
    <x v="10"/>
    <x v="15"/>
    <n v="84"/>
    <n v="0"/>
    <x v="0"/>
    <n v="222"/>
    <s v="CALAMA"/>
    <s v="X-I-4-10-2022-19"/>
    <x v="0"/>
    <x v="0"/>
  </r>
  <r>
    <n v="1276"/>
    <d v="2022-10-04T00:00:00"/>
    <n v="10"/>
    <n v="4"/>
    <n v="2"/>
    <s v="M"/>
    <s v="L2"/>
    <x v="0"/>
    <s v="X-R"/>
    <s v="X R"/>
    <x v="15"/>
    <x v="1"/>
    <x v="25"/>
    <d v="1899-12-30T18:07:56"/>
    <x v="137"/>
    <x v="13"/>
    <x v="15"/>
    <n v="84"/>
    <n v="1"/>
    <x v="0"/>
    <n v="222"/>
    <s v="CALAMA"/>
    <s v="X-R-4-10-2022-18"/>
    <x v="0"/>
    <x v="0"/>
  </r>
  <r>
    <n v="7975"/>
    <d v="2022-10-04T00:00:00"/>
    <n v="10"/>
    <n v="4"/>
    <n v="2"/>
    <s v="M"/>
    <s v="L2"/>
    <x v="0"/>
    <s v="X-R"/>
    <s v="X R"/>
    <x v="15"/>
    <x v="1"/>
    <x v="25"/>
    <d v="1899-12-30T18:43:26"/>
    <x v="139"/>
    <x v="13"/>
    <x v="15"/>
    <n v="84"/>
    <n v="1"/>
    <x v="0"/>
    <n v="222"/>
    <s v="CALAMA"/>
    <s v="X-R-4-10-2022-18"/>
    <x v="0"/>
    <x v="0"/>
  </r>
  <r>
    <n v="5252"/>
    <d v="2022-10-04T00:00:00"/>
    <n v="10"/>
    <n v="4"/>
    <n v="2"/>
    <s v="M"/>
    <s v="L2"/>
    <x v="0"/>
    <s v="X-R"/>
    <s v="X R"/>
    <x v="15"/>
    <x v="1"/>
    <x v="25"/>
    <d v="1899-12-30T18:46:27"/>
    <x v="135"/>
    <x v="13"/>
    <x v="15"/>
    <n v="84"/>
    <n v="1"/>
    <x v="1"/>
    <n v="222"/>
    <s v="CALAMA"/>
    <s v="X-R-4-10-2022-18"/>
    <x v="0"/>
    <x v="0"/>
  </r>
  <r>
    <n v="9991"/>
    <d v="2022-10-04T00:00:00"/>
    <n v="10"/>
    <n v="4"/>
    <n v="2"/>
    <s v="M"/>
    <s v="L2"/>
    <x v="0"/>
    <s v="X-R"/>
    <s v="X R"/>
    <x v="15"/>
    <x v="1"/>
    <x v="25"/>
    <d v="1899-12-30T19:06:42"/>
    <x v="134"/>
    <x v="10"/>
    <x v="15"/>
    <n v="84"/>
    <n v="1"/>
    <x v="0"/>
    <n v="222"/>
    <s v="CALAMA"/>
    <s v="X-R-4-10-2022-19"/>
    <x v="0"/>
    <x v="0"/>
  </r>
  <r>
    <n v="7952"/>
    <d v="2022-11-10T00:00:00"/>
    <n v="11"/>
    <n v="10"/>
    <n v="4"/>
    <s v="J"/>
    <s v="L2"/>
    <x v="0"/>
    <s v="T-I"/>
    <s v="T I"/>
    <x v="2"/>
    <x v="0"/>
    <x v="4"/>
    <d v="1899-12-30T07:52:35"/>
    <x v="44"/>
    <x v="0"/>
    <x v="2"/>
    <n v="85"/>
    <n v="0"/>
    <x v="0"/>
    <n v="177"/>
    <s v="CALAMA"/>
    <s v="T-I-10-11-2022-7"/>
    <x v="1"/>
    <x v="1"/>
  </r>
  <r>
    <n v="7954"/>
    <d v="2022-11-10T00:00:00"/>
    <n v="11"/>
    <n v="10"/>
    <n v="4"/>
    <s v="J"/>
    <s v="L2"/>
    <x v="0"/>
    <s v="T-R"/>
    <s v="T R"/>
    <x v="2"/>
    <x v="1"/>
    <x v="5"/>
    <d v="1899-12-30T09:02:09"/>
    <x v="44"/>
    <x v="14"/>
    <x v="2"/>
    <n v="85"/>
    <n v="1"/>
    <x v="0"/>
    <n v="177"/>
    <s v="CALAMA"/>
    <s v="T-R-10-11-2022-9"/>
    <x v="1"/>
    <x v="1"/>
  </r>
  <r>
    <n v="7957"/>
    <d v="2022-11-10T00:00:00"/>
    <n v="11"/>
    <n v="10"/>
    <n v="4"/>
    <s v="J"/>
    <s v="L2"/>
    <x v="0"/>
    <s v="A-I"/>
    <s v="A I"/>
    <x v="3"/>
    <x v="0"/>
    <x v="6"/>
    <d v="1899-12-30T10:26:51"/>
    <x v="44"/>
    <x v="4"/>
    <x v="3"/>
    <n v="86"/>
    <n v="0"/>
    <x v="0"/>
    <n v="177"/>
    <s v="CALAMA"/>
    <s v="A-I-10-11-2022-10"/>
    <x v="1"/>
    <x v="1"/>
  </r>
  <r>
    <n v="7959"/>
    <d v="2022-11-10T00:00:00"/>
    <n v="11"/>
    <n v="10"/>
    <n v="4"/>
    <s v="J"/>
    <s v="L2"/>
    <x v="0"/>
    <s v="A-R"/>
    <s v="A R"/>
    <x v="3"/>
    <x v="1"/>
    <x v="7"/>
    <d v="1899-12-30T11:44:13"/>
    <x v="44"/>
    <x v="5"/>
    <x v="3"/>
    <n v="86"/>
    <n v="1"/>
    <x v="0"/>
    <n v="177"/>
    <s v="CALAMA"/>
    <s v="A-R-10-11-2022-11"/>
    <x v="1"/>
    <x v="1"/>
  </r>
  <r>
    <n v="7962"/>
    <d v="2022-11-10T00:00:00"/>
    <n v="11"/>
    <n v="10"/>
    <n v="4"/>
    <s v="J"/>
    <s v="L2"/>
    <x v="0"/>
    <s v="C-I"/>
    <s v="C I"/>
    <x v="4"/>
    <x v="0"/>
    <x v="8"/>
    <d v="1899-12-30T13:33:10"/>
    <x v="44"/>
    <x v="11"/>
    <x v="4"/>
    <n v="89"/>
    <n v="0"/>
    <x v="0"/>
    <n v="177"/>
    <s v="CALAMA"/>
    <s v="C-I-10-11-2022-13"/>
    <x v="1"/>
    <x v="1"/>
  </r>
  <r>
    <n v="7965"/>
    <d v="2022-11-10T00:00:00"/>
    <n v="11"/>
    <n v="10"/>
    <n v="4"/>
    <s v="J"/>
    <s v="L2"/>
    <x v="0"/>
    <s v="C-R"/>
    <s v="C R"/>
    <x v="4"/>
    <x v="1"/>
    <x v="9"/>
    <d v="1899-12-30T14:30:18"/>
    <x v="44"/>
    <x v="7"/>
    <x v="4"/>
    <n v="89"/>
    <n v="1"/>
    <x v="0"/>
    <n v="177"/>
    <s v="CALAMA"/>
    <s v="C-R-10-11-2022-14"/>
    <x v="1"/>
    <x v="1"/>
  </r>
  <r>
    <n v="7968"/>
    <d v="2022-11-10T00:00:00"/>
    <n v="11"/>
    <n v="10"/>
    <n v="4"/>
    <s v="J"/>
    <s v="L2"/>
    <x v="0"/>
    <s v="Z-I"/>
    <s v="Z I"/>
    <x v="0"/>
    <x v="0"/>
    <x v="0"/>
    <d v="1899-12-30T15:59:41"/>
    <x v="44"/>
    <x v="8"/>
    <x v="0"/>
    <n v="92"/>
    <n v="0"/>
    <x v="0"/>
    <n v="177"/>
    <s v="CALAMA"/>
    <s v="Z-I-10-11-2022-15"/>
    <x v="1"/>
    <x v="1"/>
  </r>
  <r>
    <n v="7969"/>
    <d v="2022-11-10T00:00:00"/>
    <n v="11"/>
    <n v="10"/>
    <n v="4"/>
    <s v="J"/>
    <s v="L2"/>
    <x v="0"/>
    <s v="Z-R"/>
    <s v="Z R"/>
    <x v="0"/>
    <x v="1"/>
    <x v="1"/>
    <d v="1899-12-30T17:02:32"/>
    <x v="44"/>
    <x v="9"/>
    <x v="0"/>
    <n v="92"/>
    <n v="1"/>
    <x v="0"/>
    <n v="177"/>
    <s v="CALAMA"/>
    <s v="Z-R-10-11-2022-17"/>
    <x v="1"/>
    <x v="1"/>
  </r>
  <r>
    <n v="8256"/>
    <d v="2022-11-10T00:00:00"/>
    <n v="11"/>
    <n v="10"/>
    <n v="4"/>
    <s v="J"/>
    <s v="L2"/>
    <x v="0"/>
    <s v="A-I"/>
    <s v="A I"/>
    <x v="3"/>
    <x v="0"/>
    <x v="6"/>
    <d v="1899-12-30T07:18:44"/>
    <x v="6"/>
    <x v="0"/>
    <x v="3"/>
    <n v="86"/>
    <n v="0"/>
    <x v="0"/>
    <n v="177"/>
    <s v="CALAMA"/>
    <s v="A-I-10-11-2022-7"/>
    <x v="1"/>
    <x v="1"/>
  </r>
  <r>
    <n v="8257"/>
    <d v="2022-11-10T00:00:00"/>
    <n v="11"/>
    <n v="10"/>
    <n v="4"/>
    <s v="J"/>
    <s v="L2"/>
    <x v="0"/>
    <s v="A-R"/>
    <s v="A R"/>
    <x v="3"/>
    <x v="1"/>
    <x v="7"/>
    <d v="1899-12-30T08:41:47"/>
    <x v="6"/>
    <x v="1"/>
    <x v="3"/>
    <n v="86"/>
    <n v="1"/>
    <x v="0"/>
    <n v="177"/>
    <s v="CALAMA"/>
    <s v="A-R-10-11-2022-8"/>
    <x v="1"/>
    <x v="1"/>
  </r>
  <r>
    <n v="8260"/>
    <d v="2022-11-10T00:00:00"/>
    <n v="11"/>
    <n v="10"/>
    <n v="4"/>
    <s v="J"/>
    <s v="L2"/>
    <x v="0"/>
    <s v="C-I"/>
    <s v="C I"/>
    <x v="4"/>
    <x v="0"/>
    <x v="8"/>
    <d v="1899-12-30T10:22:51"/>
    <x v="6"/>
    <x v="4"/>
    <x v="4"/>
    <n v="89"/>
    <n v="0"/>
    <x v="0"/>
    <n v="177"/>
    <s v="CALAMA"/>
    <s v="C-I-10-11-2022-10"/>
    <x v="1"/>
    <x v="1"/>
  </r>
  <r>
    <n v="8261"/>
    <d v="2022-11-10T00:00:00"/>
    <n v="11"/>
    <n v="10"/>
    <n v="4"/>
    <s v="J"/>
    <s v="L2"/>
    <x v="0"/>
    <s v="C-R"/>
    <s v="C R"/>
    <x v="4"/>
    <x v="1"/>
    <x v="9"/>
    <d v="1899-12-30T11:10:32"/>
    <x v="6"/>
    <x v="5"/>
    <x v="4"/>
    <n v="89"/>
    <n v="1"/>
    <x v="0"/>
    <n v="177"/>
    <s v="CALAMA"/>
    <s v="C-R-10-11-2022-11"/>
    <x v="1"/>
    <x v="1"/>
  </r>
  <r>
    <n v="8264"/>
    <d v="2022-11-10T00:00:00"/>
    <n v="11"/>
    <n v="10"/>
    <n v="4"/>
    <s v="J"/>
    <s v="L2"/>
    <x v="0"/>
    <s v="Z-I"/>
    <s v="Z I"/>
    <x v="0"/>
    <x v="0"/>
    <x v="0"/>
    <d v="1899-12-30T12:42:18"/>
    <x v="6"/>
    <x v="6"/>
    <x v="0"/>
    <n v="92"/>
    <n v="0"/>
    <x v="0"/>
    <n v="177"/>
    <s v="CALAMA"/>
    <s v="Z-I-10-11-2022-12"/>
    <x v="1"/>
    <x v="1"/>
  </r>
  <r>
    <n v="8265"/>
    <d v="2022-11-10T00:00:00"/>
    <n v="11"/>
    <n v="10"/>
    <n v="4"/>
    <s v="J"/>
    <s v="L2"/>
    <x v="0"/>
    <s v="Z-R"/>
    <s v="Z R"/>
    <x v="0"/>
    <x v="1"/>
    <x v="1"/>
    <d v="1899-12-30T13:47:07"/>
    <x v="6"/>
    <x v="11"/>
    <x v="0"/>
    <n v="92"/>
    <n v="1"/>
    <x v="0"/>
    <n v="177"/>
    <s v="CALAMA"/>
    <s v="Z-R-10-11-2022-13"/>
    <x v="1"/>
    <x v="1"/>
  </r>
  <r>
    <n v="8268"/>
    <d v="2022-11-10T00:00:00"/>
    <n v="11"/>
    <n v="10"/>
    <n v="4"/>
    <s v="J"/>
    <s v="L2"/>
    <x v="0"/>
    <s v="F-I"/>
    <s v="F I"/>
    <x v="1"/>
    <x v="0"/>
    <x v="2"/>
    <d v="1899-12-30T15:20:44"/>
    <x v="6"/>
    <x v="8"/>
    <x v="1"/>
    <n v="90"/>
    <n v="0"/>
    <x v="0"/>
    <n v="177"/>
    <s v="CALAMA"/>
    <s v="F-I-10-11-2022-15"/>
    <x v="1"/>
    <x v="1"/>
  </r>
  <r>
    <n v="8269"/>
    <d v="2022-11-10T00:00:00"/>
    <n v="11"/>
    <n v="10"/>
    <n v="4"/>
    <s v="J"/>
    <s v="L2"/>
    <x v="0"/>
    <s v="F-R"/>
    <s v="F R"/>
    <x v="1"/>
    <x v="1"/>
    <x v="3"/>
    <d v="1899-12-30T16:31:27"/>
    <x v="6"/>
    <x v="12"/>
    <x v="1"/>
    <n v="90"/>
    <n v="1"/>
    <x v="1"/>
    <n v="177"/>
    <s v="CALAMA"/>
    <s v="F-R-10-11-2022-16"/>
    <x v="1"/>
    <x v="1"/>
  </r>
  <r>
    <n v="8271"/>
    <d v="2022-11-10T00:00:00"/>
    <n v="11"/>
    <n v="10"/>
    <n v="4"/>
    <s v="J"/>
    <s v="L2"/>
    <x v="0"/>
    <s v="T-I"/>
    <s v="T I"/>
    <x v="2"/>
    <x v="0"/>
    <x v="4"/>
    <d v="1899-12-30T17:47:20"/>
    <x v="6"/>
    <x v="9"/>
    <x v="2"/>
    <n v="85"/>
    <n v="0"/>
    <x v="0"/>
    <n v="177"/>
    <s v="CALAMA"/>
    <s v="T-I-10-11-2022-17"/>
    <x v="1"/>
    <x v="1"/>
  </r>
  <r>
    <n v="8272"/>
    <d v="2022-11-10T00:00:00"/>
    <n v="11"/>
    <n v="10"/>
    <n v="4"/>
    <s v="J"/>
    <s v="L2"/>
    <x v="0"/>
    <s v="T-R"/>
    <s v="T R"/>
    <x v="2"/>
    <x v="1"/>
    <x v="5"/>
    <d v="1899-12-30T18:55:25"/>
    <x v="6"/>
    <x v="13"/>
    <x v="2"/>
    <n v="85"/>
    <n v="1"/>
    <x v="0"/>
    <n v="177"/>
    <s v="CALAMA"/>
    <s v="T-R-10-11-2022-18"/>
    <x v="1"/>
    <x v="1"/>
  </r>
  <r>
    <n v="8983"/>
    <d v="2022-11-10T00:00:00"/>
    <n v="11"/>
    <n v="10"/>
    <n v="4"/>
    <s v="J"/>
    <s v="L2"/>
    <x v="0"/>
    <s v="T-I"/>
    <s v="T I"/>
    <x v="2"/>
    <x v="0"/>
    <x v="4"/>
    <d v="1899-12-30T07:03:30"/>
    <x v="156"/>
    <x v="0"/>
    <x v="2"/>
    <n v="85"/>
    <n v="0"/>
    <x v="1"/>
    <n v="177"/>
    <s v="CALAMA"/>
    <s v="T-I-10-11-2022-7"/>
    <x v="1"/>
    <x v="1"/>
  </r>
  <r>
    <n v="8986"/>
    <d v="2022-11-10T00:00:00"/>
    <n v="11"/>
    <n v="10"/>
    <n v="4"/>
    <s v="J"/>
    <s v="L2"/>
    <x v="0"/>
    <s v="T-R"/>
    <s v="T R"/>
    <x v="2"/>
    <x v="1"/>
    <x v="5"/>
    <d v="1899-12-30T07:48:18"/>
    <x v="156"/>
    <x v="0"/>
    <x v="2"/>
    <n v="85"/>
    <n v="1"/>
    <x v="1"/>
    <n v="177"/>
    <s v="CALAMA"/>
    <s v="T-R-10-11-2022-7"/>
    <x v="1"/>
    <x v="1"/>
  </r>
  <r>
    <n v="8993"/>
    <d v="2022-11-10T00:00:00"/>
    <n v="11"/>
    <n v="10"/>
    <n v="4"/>
    <s v="J"/>
    <s v="L2"/>
    <x v="0"/>
    <s v="T-R"/>
    <s v="T R"/>
    <x v="2"/>
    <x v="1"/>
    <x v="5"/>
    <d v="1899-12-30T08:08:59"/>
    <x v="156"/>
    <x v="1"/>
    <x v="2"/>
    <n v="85"/>
    <n v="1"/>
    <x v="1"/>
    <n v="177"/>
    <s v="CALAMA"/>
    <s v="T-R-10-11-2022-8"/>
    <x v="1"/>
    <x v="1"/>
  </r>
  <r>
    <n v="8996"/>
    <d v="2022-11-10T00:00:00"/>
    <n v="11"/>
    <n v="10"/>
    <n v="4"/>
    <s v="J"/>
    <s v="L2"/>
    <x v="0"/>
    <s v="A-I"/>
    <s v="A I"/>
    <x v="3"/>
    <x v="0"/>
    <x v="6"/>
    <d v="1899-12-30T09:28:04"/>
    <x v="156"/>
    <x v="14"/>
    <x v="3"/>
    <n v="86"/>
    <n v="0"/>
    <x v="1"/>
    <n v="177"/>
    <s v="CALAMA"/>
    <s v="A-I-10-11-2022-9"/>
    <x v="1"/>
    <x v="1"/>
  </r>
  <r>
    <n v="8998"/>
    <d v="2022-11-10T00:00:00"/>
    <n v="11"/>
    <n v="10"/>
    <n v="4"/>
    <s v="J"/>
    <s v="L2"/>
    <x v="0"/>
    <s v="A-I"/>
    <s v="A I"/>
    <x v="3"/>
    <x v="0"/>
    <x v="6"/>
    <d v="1899-12-30T09:38:14"/>
    <x v="156"/>
    <x v="14"/>
    <x v="3"/>
    <n v="86"/>
    <n v="0"/>
    <x v="1"/>
    <n v="177"/>
    <s v="CALAMA"/>
    <s v="A-I-10-11-2022-9"/>
    <x v="1"/>
    <x v="1"/>
  </r>
  <r>
    <n v="9004"/>
    <d v="2022-11-10T00:00:00"/>
    <n v="11"/>
    <n v="10"/>
    <n v="4"/>
    <s v="J"/>
    <s v="L2"/>
    <x v="0"/>
    <s v="A-R"/>
    <s v="A R"/>
    <x v="3"/>
    <x v="1"/>
    <x v="7"/>
    <d v="1899-12-30T10:08:37"/>
    <x v="156"/>
    <x v="4"/>
    <x v="3"/>
    <n v="86"/>
    <n v="1"/>
    <x v="1"/>
    <n v="177"/>
    <s v="CALAMA"/>
    <s v="A-R-10-11-2022-10"/>
    <x v="1"/>
    <x v="1"/>
  </r>
  <r>
    <n v="9007"/>
    <d v="2022-11-10T00:00:00"/>
    <n v="11"/>
    <n v="10"/>
    <n v="4"/>
    <s v="J"/>
    <s v="L2"/>
    <x v="0"/>
    <s v="A-I"/>
    <s v="A I"/>
    <x v="3"/>
    <x v="0"/>
    <x v="6"/>
    <d v="1899-12-30T10:12:13"/>
    <x v="156"/>
    <x v="4"/>
    <x v="3"/>
    <n v="86"/>
    <n v="0"/>
    <x v="1"/>
    <n v="177"/>
    <s v="CALAMA"/>
    <s v="A-I-10-11-2022-10"/>
    <x v="1"/>
    <x v="1"/>
  </r>
  <r>
    <n v="9008"/>
    <d v="2022-11-10T00:00:00"/>
    <n v="11"/>
    <n v="10"/>
    <n v="4"/>
    <s v="J"/>
    <s v="L2"/>
    <x v="0"/>
    <s v="A-R"/>
    <s v="A R"/>
    <x v="3"/>
    <x v="1"/>
    <x v="7"/>
    <d v="1899-12-30T10:40:09"/>
    <x v="156"/>
    <x v="4"/>
    <x v="3"/>
    <n v="86"/>
    <n v="1"/>
    <x v="1"/>
    <n v="177"/>
    <s v="CALAMA"/>
    <s v="A-R-10-11-2022-10"/>
    <x v="1"/>
    <x v="1"/>
  </r>
  <r>
    <n v="9011"/>
    <d v="2022-11-10T00:00:00"/>
    <n v="11"/>
    <n v="10"/>
    <n v="4"/>
    <s v="J"/>
    <s v="L2"/>
    <x v="0"/>
    <s v="A-R"/>
    <s v="A R"/>
    <x v="3"/>
    <x v="1"/>
    <x v="7"/>
    <d v="1899-12-30T10:48:20"/>
    <x v="156"/>
    <x v="4"/>
    <x v="3"/>
    <n v="86"/>
    <n v="1"/>
    <x v="1"/>
    <n v="177"/>
    <s v="CALAMA"/>
    <s v="A-R-10-11-2022-10"/>
    <x v="1"/>
    <x v="1"/>
  </r>
  <r>
    <n v="9018"/>
    <d v="2022-11-10T00:00:00"/>
    <n v="11"/>
    <n v="10"/>
    <n v="4"/>
    <s v="J"/>
    <s v="L2"/>
    <x v="0"/>
    <s v="A-I"/>
    <s v="A I"/>
    <x v="3"/>
    <x v="0"/>
    <x v="6"/>
    <d v="1899-12-30T11:42:36"/>
    <x v="156"/>
    <x v="5"/>
    <x v="3"/>
    <n v="86"/>
    <n v="0"/>
    <x v="1"/>
    <n v="177"/>
    <s v="CALAMA"/>
    <s v="A-I-10-11-2022-11"/>
    <x v="1"/>
    <x v="1"/>
  </r>
  <r>
    <n v="9019"/>
    <d v="2022-11-10T00:00:00"/>
    <n v="11"/>
    <n v="10"/>
    <n v="4"/>
    <s v="J"/>
    <s v="L2"/>
    <x v="0"/>
    <s v="A-R"/>
    <s v="A R"/>
    <x v="3"/>
    <x v="1"/>
    <x v="7"/>
    <d v="1899-12-30T11:44:25"/>
    <x v="156"/>
    <x v="5"/>
    <x v="3"/>
    <n v="86"/>
    <n v="1"/>
    <x v="1"/>
    <n v="177"/>
    <s v="CALAMA"/>
    <s v="A-R-10-11-2022-11"/>
    <x v="1"/>
    <x v="1"/>
  </r>
  <r>
    <n v="9020"/>
    <d v="2022-11-10T00:00:00"/>
    <n v="11"/>
    <n v="10"/>
    <n v="4"/>
    <s v="J"/>
    <s v="L2"/>
    <x v="0"/>
    <s v="A-I"/>
    <s v="A I"/>
    <x v="3"/>
    <x v="0"/>
    <x v="6"/>
    <d v="1899-12-30T12:00:25"/>
    <x v="156"/>
    <x v="6"/>
    <x v="3"/>
    <n v="86"/>
    <n v="0"/>
    <x v="1"/>
    <n v="177"/>
    <s v="CALAMA"/>
    <s v="A-I-10-11-2022-12"/>
    <x v="1"/>
    <x v="1"/>
  </r>
  <r>
    <n v="9035"/>
    <d v="2022-11-10T00:00:00"/>
    <n v="11"/>
    <n v="10"/>
    <n v="4"/>
    <s v="J"/>
    <s v="L2"/>
    <x v="0"/>
    <s v="C-I"/>
    <s v="C I"/>
    <x v="4"/>
    <x v="0"/>
    <x v="8"/>
    <d v="1899-12-30T12:40:04"/>
    <x v="156"/>
    <x v="6"/>
    <x v="4"/>
    <n v="89"/>
    <n v="0"/>
    <x v="1"/>
    <n v="177"/>
    <s v="CALAMA"/>
    <s v="C-I-10-11-2022-12"/>
    <x v="1"/>
    <x v="1"/>
  </r>
  <r>
    <n v="9038"/>
    <d v="2022-11-10T00:00:00"/>
    <n v="11"/>
    <n v="10"/>
    <n v="4"/>
    <s v="J"/>
    <s v="L2"/>
    <x v="0"/>
    <s v="C-R"/>
    <s v="C R"/>
    <x v="4"/>
    <x v="1"/>
    <x v="9"/>
    <d v="1899-12-30T13:21:26"/>
    <x v="156"/>
    <x v="11"/>
    <x v="4"/>
    <n v="89"/>
    <n v="1"/>
    <x v="1"/>
    <n v="177"/>
    <s v="CALAMA"/>
    <s v="C-R-10-11-2022-13"/>
    <x v="1"/>
    <x v="1"/>
  </r>
  <r>
    <n v="9045"/>
    <d v="2022-11-10T00:00:00"/>
    <n v="11"/>
    <n v="10"/>
    <n v="4"/>
    <s v="J"/>
    <s v="L2"/>
    <x v="0"/>
    <s v="C-R"/>
    <s v="C R"/>
    <x v="4"/>
    <x v="1"/>
    <x v="9"/>
    <d v="1899-12-30T13:38:51"/>
    <x v="156"/>
    <x v="11"/>
    <x v="4"/>
    <n v="89"/>
    <n v="1"/>
    <x v="1"/>
    <n v="177"/>
    <s v="CALAMA"/>
    <s v="C-R-10-11-2022-13"/>
    <x v="1"/>
    <x v="1"/>
  </r>
  <r>
    <n v="9053"/>
    <d v="2022-11-10T00:00:00"/>
    <n v="11"/>
    <n v="10"/>
    <n v="4"/>
    <s v="J"/>
    <s v="L2"/>
    <x v="0"/>
    <s v="Z-I"/>
    <s v="Z I"/>
    <x v="0"/>
    <x v="0"/>
    <x v="0"/>
    <d v="1899-12-30T15:00:43"/>
    <x v="156"/>
    <x v="8"/>
    <x v="0"/>
    <n v="92"/>
    <n v="0"/>
    <x v="1"/>
    <n v="177"/>
    <s v="CALAMA"/>
    <s v="Z-I-10-11-2022-15"/>
    <x v="1"/>
    <x v="1"/>
  </r>
  <r>
    <n v="9065"/>
    <d v="2022-11-10T00:00:00"/>
    <n v="11"/>
    <n v="10"/>
    <n v="4"/>
    <s v="J"/>
    <s v="L2"/>
    <x v="0"/>
    <s v="Z-R"/>
    <s v="Z R"/>
    <x v="0"/>
    <x v="1"/>
    <x v="1"/>
    <d v="1899-12-30T15:21:10"/>
    <x v="156"/>
    <x v="8"/>
    <x v="0"/>
    <n v="92"/>
    <n v="1"/>
    <x v="1"/>
    <n v="177"/>
    <s v="CALAMA"/>
    <s v="Z-R-10-11-2022-15"/>
    <x v="1"/>
    <x v="1"/>
  </r>
  <r>
    <n v="9069"/>
    <d v="2022-11-10T00:00:00"/>
    <n v="11"/>
    <n v="10"/>
    <n v="4"/>
    <s v="J"/>
    <s v="L2"/>
    <x v="0"/>
    <s v="Z-R"/>
    <s v="Z R"/>
    <x v="0"/>
    <x v="1"/>
    <x v="1"/>
    <d v="1899-12-30T15:58:52"/>
    <x v="156"/>
    <x v="8"/>
    <x v="0"/>
    <n v="92"/>
    <n v="1"/>
    <x v="1"/>
    <n v="177"/>
    <s v="CALAMA"/>
    <s v="Z-R-10-11-2022-15"/>
    <x v="1"/>
    <x v="1"/>
  </r>
  <r>
    <n v="9075"/>
    <d v="2022-11-10T00:00:00"/>
    <n v="11"/>
    <n v="10"/>
    <n v="4"/>
    <s v="J"/>
    <s v="L2"/>
    <x v="0"/>
    <s v="Z-R"/>
    <s v="Z R"/>
    <x v="0"/>
    <x v="1"/>
    <x v="1"/>
    <d v="1899-12-30T17:15:07"/>
    <x v="156"/>
    <x v="9"/>
    <x v="0"/>
    <n v="92"/>
    <n v="1"/>
    <x v="1"/>
    <n v="177"/>
    <s v="CALAMA"/>
    <s v="Z-R-10-11-2022-17"/>
    <x v="1"/>
    <x v="1"/>
  </r>
  <r>
    <n v="9078"/>
    <d v="2022-11-10T00:00:00"/>
    <n v="11"/>
    <n v="10"/>
    <n v="4"/>
    <s v="J"/>
    <s v="L2"/>
    <x v="0"/>
    <s v="F-I"/>
    <s v="F I"/>
    <x v="1"/>
    <x v="0"/>
    <x v="2"/>
    <d v="1899-12-30T17:25:47"/>
    <x v="156"/>
    <x v="9"/>
    <x v="1"/>
    <n v="90"/>
    <n v="0"/>
    <x v="1"/>
    <n v="177"/>
    <s v="CALAMA"/>
    <s v="F-I-10-11-2022-17"/>
    <x v="1"/>
    <x v="1"/>
  </r>
  <r>
    <n v="9091"/>
    <d v="2022-11-10T00:00:00"/>
    <n v="11"/>
    <n v="10"/>
    <n v="4"/>
    <s v="J"/>
    <s v="L2"/>
    <x v="0"/>
    <s v="F-I"/>
    <s v="F I"/>
    <x v="1"/>
    <x v="0"/>
    <x v="2"/>
    <d v="1899-12-30T17:33:50"/>
    <x v="156"/>
    <x v="9"/>
    <x v="1"/>
    <n v="90"/>
    <n v="0"/>
    <x v="1"/>
    <n v="177"/>
    <s v="CALAMA"/>
    <s v="F-I-10-11-2022-17"/>
    <x v="1"/>
    <x v="1"/>
  </r>
  <r>
    <n v="9092"/>
    <d v="2022-11-10T00:00:00"/>
    <n v="11"/>
    <n v="10"/>
    <n v="4"/>
    <s v="J"/>
    <s v="L2"/>
    <x v="0"/>
    <s v="F-R"/>
    <s v="F R"/>
    <x v="1"/>
    <x v="1"/>
    <x v="3"/>
    <d v="1899-12-30T18:37:32"/>
    <x v="156"/>
    <x v="13"/>
    <x v="1"/>
    <n v="90"/>
    <n v="1"/>
    <x v="1"/>
    <n v="177"/>
    <s v="CALAMA"/>
    <s v="F-R-10-11-2022-18"/>
    <x v="1"/>
    <x v="1"/>
  </r>
  <r>
    <n v="9093"/>
    <d v="2022-11-10T00:00:00"/>
    <n v="11"/>
    <n v="10"/>
    <n v="4"/>
    <s v="J"/>
    <s v="L2"/>
    <x v="0"/>
    <s v="F-R"/>
    <s v="F R"/>
    <x v="1"/>
    <x v="1"/>
    <x v="3"/>
    <d v="1899-12-30T18:40:09"/>
    <x v="156"/>
    <x v="13"/>
    <x v="1"/>
    <n v="90"/>
    <n v="1"/>
    <x v="1"/>
    <n v="177"/>
    <s v="CALAMA"/>
    <s v="F-R-10-11-2022-18"/>
    <x v="1"/>
    <x v="1"/>
  </r>
  <r>
    <n v="9095"/>
    <d v="2022-11-10T00:00:00"/>
    <n v="11"/>
    <n v="10"/>
    <n v="4"/>
    <s v="J"/>
    <s v="L2"/>
    <x v="0"/>
    <s v="F-R"/>
    <s v="F R"/>
    <x v="1"/>
    <x v="1"/>
    <x v="3"/>
    <d v="1899-12-30T18:51:21"/>
    <x v="156"/>
    <x v="13"/>
    <x v="1"/>
    <n v="90"/>
    <n v="1"/>
    <x v="1"/>
    <n v="177"/>
    <s v="CALAMA"/>
    <s v="F-R-10-11-2022-18"/>
    <x v="1"/>
    <x v="1"/>
  </r>
  <r>
    <n v="11063"/>
    <d v="2022-11-10T00:00:00"/>
    <n v="11"/>
    <n v="10"/>
    <n v="4"/>
    <s v="J"/>
    <s v="L2"/>
    <x v="0"/>
    <s v="A-I"/>
    <s v="A I"/>
    <x v="3"/>
    <x v="0"/>
    <x v="6"/>
    <d v="1899-12-30T07:09:12"/>
    <x v="4"/>
    <x v="0"/>
    <x v="3"/>
    <n v="86"/>
    <n v="0"/>
    <x v="0"/>
    <n v="177"/>
    <s v="CALAMA"/>
    <s v="A-I-10-11-2022-7"/>
    <x v="1"/>
    <x v="1"/>
  </r>
  <r>
    <n v="11064"/>
    <d v="2022-11-10T00:00:00"/>
    <n v="11"/>
    <n v="10"/>
    <n v="4"/>
    <s v="J"/>
    <s v="L2"/>
    <x v="0"/>
    <s v="A-R"/>
    <s v="A R"/>
    <x v="3"/>
    <x v="1"/>
    <x v="7"/>
    <d v="1899-12-30T08:37:06"/>
    <x v="4"/>
    <x v="1"/>
    <x v="3"/>
    <n v="86"/>
    <n v="1"/>
    <x v="0"/>
    <n v="177"/>
    <s v="CALAMA"/>
    <s v="A-R-10-11-2022-8"/>
    <x v="1"/>
    <x v="1"/>
  </r>
  <r>
    <n v="11066"/>
    <d v="2022-11-10T00:00:00"/>
    <n v="11"/>
    <n v="10"/>
    <n v="4"/>
    <s v="J"/>
    <s v="L2"/>
    <x v="0"/>
    <s v="C-I"/>
    <s v="C I"/>
    <x v="4"/>
    <x v="0"/>
    <x v="8"/>
    <d v="1899-12-30T10:09:48"/>
    <x v="4"/>
    <x v="4"/>
    <x v="4"/>
    <n v="89"/>
    <n v="0"/>
    <x v="0"/>
    <n v="177"/>
    <s v="CALAMA"/>
    <s v="C-I-10-11-2022-10"/>
    <x v="1"/>
    <x v="1"/>
  </r>
  <r>
    <n v="11067"/>
    <d v="2022-11-10T00:00:00"/>
    <n v="11"/>
    <n v="10"/>
    <n v="4"/>
    <s v="J"/>
    <s v="L2"/>
    <x v="0"/>
    <s v="C-R"/>
    <s v="C R"/>
    <x v="4"/>
    <x v="1"/>
    <x v="9"/>
    <d v="1899-12-30T11:03:21"/>
    <x v="4"/>
    <x v="5"/>
    <x v="4"/>
    <n v="89"/>
    <n v="1"/>
    <x v="0"/>
    <n v="177"/>
    <s v="CALAMA"/>
    <s v="C-R-10-11-2022-11"/>
    <x v="1"/>
    <x v="1"/>
  </r>
  <r>
    <n v="11070"/>
    <d v="2022-11-10T00:00:00"/>
    <n v="11"/>
    <n v="10"/>
    <n v="4"/>
    <s v="J"/>
    <s v="L2"/>
    <x v="0"/>
    <s v="Z-I"/>
    <s v="Z I"/>
    <x v="0"/>
    <x v="0"/>
    <x v="0"/>
    <d v="1899-12-30T12:21:10"/>
    <x v="4"/>
    <x v="6"/>
    <x v="0"/>
    <n v="92"/>
    <n v="0"/>
    <x v="0"/>
    <n v="177"/>
    <s v="CALAMA"/>
    <s v="Z-I-10-11-2022-12"/>
    <x v="1"/>
    <x v="1"/>
  </r>
  <r>
    <n v="11071"/>
    <d v="2022-11-10T00:00:00"/>
    <n v="11"/>
    <n v="10"/>
    <n v="4"/>
    <s v="J"/>
    <s v="L2"/>
    <x v="0"/>
    <s v="Z-R"/>
    <s v="Z R"/>
    <x v="0"/>
    <x v="1"/>
    <x v="1"/>
    <d v="1899-12-30T13:30:00"/>
    <x v="4"/>
    <x v="11"/>
    <x v="0"/>
    <n v="92"/>
    <n v="1"/>
    <x v="0"/>
    <n v="177"/>
    <s v="CALAMA"/>
    <s v="Z-R-10-11-2022-13"/>
    <x v="1"/>
    <x v="1"/>
  </r>
  <r>
    <n v="11074"/>
    <d v="2022-11-10T00:00:00"/>
    <n v="11"/>
    <n v="10"/>
    <n v="4"/>
    <s v="J"/>
    <s v="L2"/>
    <x v="0"/>
    <s v="F-I"/>
    <s v="F I"/>
    <x v="1"/>
    <x v="0"/>
    <x v="2"/>
    <d v="1899-12-30T15:06:14"/>
    <x v="4"/>
    <x v="8"/>
    <x v="1"/>
    <n v="90"/>
    <n v="0"/>
    <x v="0"/>
    <n v="177"/>
    <s v="CALAMA"/>
    <s v="F-I-10-11-2022-15"/>
    <x v="1"/>
    <x v="1"/>
  </r>
  <r>
    <n v="11075"/>
    <d v="2022-11-10T00:00:00"/>
    <n v="11"/>
    <n v="10"/>
    <n v="4"/>
    <s v="J"/>
    <s v="L2"/>
    <x v="0"/>
    <s v="F-R"/>
    <s v="F R"/>
    <x v="1"/>
    <x v="1"/>
    <x v="3"/>
    <d v="1899-12-30T16:19:30"/>
    <x v="4"/>
    <x v="12"/>
    <x v="1"/>
    <n v="90"/>
    <n v="1"/>
    <x v="0"/>
    <n v="177"/>
    <s v="CALAMA"/>
    <s v="F-R-10-11-2022-16"/>
    <x v="1"/>
    <x v="1"/>
  </r>
  <r>
    <n v="11441"/>
    <d v="2022-11-10T00:00:00"/>
    <n v="11"/>
    <n v="10"/>
    <n v="4"/>
    <s v="J"/>
    <s v="L2"/>
    <x v="0"/>
    <s v="Z-I"/>
    <s v="Z I"/>
    <x v="0"/>
    <x v="0"/>
    <x v="0"/>
    <d v="1899-12-30T07:53:02"/>
    <x v="68"/>
    <x v="0"/>
    <x v="0"/>
    <n v="92"/>
    <n v="0"/>
    <x v="1"/>
    <n v="177"/>
    <s v="CALAMA"/>
    <s v="Z-I-10-11-2022-7"/>
    <x v="1"/>
    <x v="1"/>
  </r>
  <r>
    <n v="11443"/>
    <d v="2022-11-10T00:00:00"/>
    <n v="11"/>
    <n v="10"/>
    <n v="4"/>
    <s v="J"/>
    <s v="L2"/>
    <x v="0"/>
    <s v="Z-I"/>
    <s v="Z I"/>
    <x v="0"/>
    <x v="0"/>
    <x v="0"/>
    <d v="1899-12-30T07:53:02"/>
    <x v="68"/>
    <x v="0"/>
    <x v="0"/>
    <n v="92"/>
    <n v="0"/>
    <x v="1"/>
    <n v="177"/>
    <s v="CALAMA"/>
    <s v="Z-I-10-11-2022-7"/>
    <x v="1"/>
    <x v="1"/>
  </r>
  <r>
    <n v="11444"/>
    <d v="2022-11-10T00:00:00"/>
    <n v="11"/>
    <n v="10"/>
    <n v="4"/>
    <s v="J"/>
    <s v="L2"/>
    <x v="0"/>
    <s v="Z-R"/>
    <s v="Z R"/>
    <x v="0"/>
    <x v="1"/>
    <x v="1"/>
    <d v="1899-12-30T08:57:15"/>
    <x v="68"/>
    <x v="1"/>
    <x v="0"/>
    <n v="92"/>
    <n v="1"/>
    <x v="0"/>
    <n v="177"/>
    <s v="CALAMA"/>
    <s v="Z-R-10-11-2022-8"/>
    <x v="1"/>
    <x v="1"/>
  </r>
  <r>
    <n v="11448"/>
    <d v="2022-11-10T00:00:00"/>
    <n v="11"/>
    <n v="10"/>
    <n v="4"/>
    <s v="J"/>
    <s v="L2"/>
    <x v="0"/>
    <s v="F-I"/>
    <s v="F I"/>
    <x v="1"/>
    <x v="0"/>
    <x v="2"/>
    <d v="1899-12-30T10:27:20"/>
    <x v="68"/>
    <x v="4"/>
    <x v="1"/>
    <n v="90"/>
    <n v="0"/>
    <x v="0"/>
    <n v="177"/>
    <s v="CALAMA"/>
    <s v="F-I-10-11-2022-10"/>
    <x v="1"/>
    <x v="1"/>
  </r>
  <r>
    <n v="11450"/>
    <d v="2022-11-10T00:00:00"/>
    <n v="11"/>
    <n v="10"/>
    <n v="4"/>
    <s v="J"/>
    <s v="L2"/>
    <x v="0"/>
    <s v="F-R"/>
    <s v="F R"/>
    <x v="1"/>
    <x v="1"/>
    <x v="3"/>
    <d v="1899-12-30T11:35:56"/>
    <x v="68"/>
    <x v="5"/>
    <x v="1"/>
    <n v="90"/>
    <n v="1"/>
    <x v="0"/>
    <n v="177"/>
    <s v="CALAMA"/>
    <s v="F-R-10-11-2022-11"/>
    <x v="1"/>
    <x v="1"/>
  </r>
  <r>
    <n v="11453"/>
    <d v="2022-11-10T00:00:00"/>
    <n v="11"/>
    <n v="10"/>
    <n v="4"/>
    <s v="J"/>
    <s v="L2"/>
    <x v="0"/>
    <s v="T-I"/>
    <s v="T I"/>
    <x v="2"/>
    <x v="0"/>
    <x v="4"/>
    <d v="1899-12-30T13:10:45"/>
    <x v="68"/>
    <x v="11"/>
    <x v="2"/>
    <n v="85"/>
    <n v="0"/>
    <x v="0"/>
    <n v="177"/>
    <s v="CALAMA"/>
    <s v="T-I-10-11-2022-13"/>
    <x v="1"/>
    <x v="1"/>
  </r>
  <r>
    <n v="11454"/>
    <d v="2022-11-10T00:00:00"/>
    <n v="11"/>
    <n v="10"/>
    <n v="4"/>
    <s v="J"/>
    <s v="L2"/>
    <x v="0"/>
    <s v="T-R"/>
    <s v="T R"/>
    <x v="2"/>
    <x v="1"/>
    <x v="5"/>
    <d v="1899-12-30T14:10:40"/>
    <x v="68"/>
    <x v="7"/>
    <x v="2"/>
    <n v="85"/>
    <n v="1"/>
    <x v="0"/>
    <n v="177"/>
    <s v="CALAMA"/>
    <s v="T-R-10-11-2022-14"/>
    <x v="1"/>
    <x v="1"/>
  </r>
  <r>
    <n v="11457"/>
    <d v="2022-11-10T00:00:00"/>
    <n v="11"/>
    <n v="10"/>
    <n v="4"/>
    <s v="J"/>
    <s v="L2"/>
    <x v="0"/>
    <s v="A-I"/>
    <s v="A I"/>
    <x v="3"/>
    <x v="0"/>
    <x v="6"/>
    <d v="1899-12-30T15:46:31"/>
    <x v="68"/>
    <x v="8"/>
    <x v="3"/>
    <n v="86"/>
    <n v="0"/>
    <x v="0"/>
    <n v="177"/>
    <s v="CALAMA"/>
    <s v="A-I-10-11-2022-15"/>
    <x v="1"/>
    <x v="1"/>
  </r>
  <r>
    <n v="11458"/>
    <d v="2022-11-10T00:00:00"/>
    <n v="11"/>
    <n v="10"/>
    <n v="4"/>
    <s v="J"/>
    <s v="L2"/>
    <x v="0"/>
    <s v="A-R"/>
    <s v="A R"/>
    <x v="3"/>
    <x v="1"/>
    <x v="7"/>
    <d v="1899-12-30T17:05:44"/>
    <x v="68"/>
    <x v="9"/>
    <x v="3"/>
    <n v="86"/>
    <n v="1"/>
    <x v="0"/>
    <n v="177"/>
    <s v="CALAMA"/>
    <s v="A-R-10-11-2022-17"/>
    <x v="1"/>
    <x v="1"/>
  </r>
  <r>
    <n v="12364"/>
    <d v="2022-11-10T00:00:00"/>
    <n v="11"/>
    <n v="10"/>
    <n v="4"/>
    <s v="J"/>
    <s v="L2"/>
    <x v="0"/>
    <s v="F-I"/>
    <s v="F I"/>
    <x v="1"/>
    <x v="0"/>
    <x v="2"/>
    <d v="1899-12-30T08:03:39"/>
    <x v="77"/>
    <x v="1"/>
    <x v="1"/>
    <n v="90"/>
    <n v="0"/>
    <x v="0"/>
    <n v="177"/>
    <s v="CALAMA"/>
    <s v="F-I-10-11-2022-8"/>
    <x v="1"/>
    <x v="1"/>
  </r>
  <r>
    <n v="12365"/>
    <d v="2022-11-10T00:00:00"/>
    <n v="11"/>
    <n v="10"/>
    <n v="4"/>
    <s v="J"/>
    <s v="L2"/>
    <x v="0"/>
    <s v="F-R"/>
    <s v="F R"/>
    <x v="1"/>
    <x v="1"/>
    <x v="3"/>
    <d v="1899-12-30T09:15:54"/>
    <x v="77"/>
    <x v="14"/>
    <x v="1"/>
    <n v="90"/>
    <n v="1"/>
    <x v="0"/>
    <n v="177"/>
    <s v="CALAMA"/>
    <s v="F-R-10-11-2022-9"/>
    <x v="1"/>
    <x v="1"/>
  </r>
  <r>
    <n v="12368"/>
    <d v="2022-11-10T00:00:00"/>
    <n v="11"/>
    <n v="10"/>
    <n v="4"/>
    <s v="J"/>
    <s v="L2"/>
    <x v="0"/>
    <s v="T-I"/>
    <s v="T I"/>
    <x v="2"/>
    <x v="0"/>
    <x v="4"/>
    <d v="1899-12-30T11:01:17"/>
    <x v="77"/>
    <x v="5"/>
    <x v="2"/>
    <n v="85"/>
    <n v="0"/>
    <x v="0"/>
    <n v="177"/>
    <s v="CALAMA"/>
    <s v="T-I-10-11-2022-11"/>
    <x v="1"/>
    <x v="1"/>
  </r>
  <r>
    <n v="12369"/>
    <d v="2022-11-10T00:00:00"/>
    <n v="11"/>
    <n v="10"/>
    <n v="4"/>
    <s v="J"/>
    <s v="L2"/>
    <x v="0"/>
    <s v="T-R"/>
    <s v="T R"/>
    <x v="2"/>
    <x v="1"/>
    <x v="5"/>
    <d v="1899-12-30T12:02:15"/>
    <x v="77"/>
    <x v="6"/>
    <x v="2"/>
    <n v="85"/>
    <n v="1"/>
    <x v="0"/>
    <n v="177"/>
    <s v="CALAMA"/>
    <s v="T-R-10-11-2022-12"/>
    <x v="1"/>
    <x v="1"/>
  </r>
  <r>
    <n v="12372"/>
    <d v="2022-11-10T00:00:00"/>
    <n v="11"/>
    <n v="10"/>
    <n v="4"/>
    <s v="J"/>
    <s v="L2"/>
    <x v="0"/>
    <s v="A-I"/>
    <s v="A I"/>
    <x v="3"/>
    <x v="0"/>
    <x v="6"/>
    <d v="1899-12-30T13:30:16"/>
    <x v="77"/>
    <x v="11"/>
    <x v="3"/>
    <n v="86"/>
    <n v="0"/>
    <x v="0"/>
    <n v="177"/>
    <s v="CALAMA"/>
    <s v="A-I-10-11-2022-13"/>
    <x v="1"/>
    <x v="1"/>
  </r>
  <r>
    <n v="12375"/>
    <d v="2022-11-10T00:00:00"/>
    <n v="11"/>
    <n v="10"/>
    <n v="4"/>
    <s v="J"/>
    <s v="L2"/>
    <x v="0"/>
    <s v="A-R"/>
    <s v="A R"/>
    <x v="3"/>
    <x v="1"/>
    <x v="7"/>
    <d v="1899-12-30T14:47:00"/>
    <x v="77"/>
    <x v="7"/>
    <x v="3"/>
    <n v="86"/>
    <n v="1"/>
    <x v="0"/>
    <n v="177"/>
    <s v="CALAMA"/>
    <s v="A-R-10-11-2022-14"/>
    <x v="1"/>
    <x v="1"/>
  </r>
  <r>
    <n v="12380"/>
    <d v="2022-11-10T00:00:00"/>
    <n v="11"/>
    <n v="10"/>
    <n v="4"/>
    <s v="J"/>
    <s v="L2"/>
    <x v="0"/>
    <s v="C-I"/>
    <s v="C I"/>
    <x v="4"/>
    <x v="0"/>
    <x v="8"/>
    <d v="1899-12-30T16:53:47"/>
    <x v="77"/>
    <x v="12"/>
    <x v="4"/>
    <n v="89"/>
    <n v="0"/>
    <x v="0"/>
    <n v="177"/>
    <s v="CALAMA"/>
    <s v="C-I-10-11-2022-16"/>
    <x v="1"/>
    <x v="1"/>
  </r>
  <r>
    <n v="12383"/>
    <d v="2022-11-10T00:00:00"/>
    <n v="11"/>
    <n v="10"/>
    <n v="4"/>
    <s v="J"/>
    <s v="L2"/>
    <x v="0"/>
    <s v="C-R"/>
    <s v="C R"/>
    <x v="4"/>
    <x v="1"/>
    <x v="9"/>
    <d v="1899-12-30T17:51:54"/>
    <x v="77"/>
    <x v="9"/>
    <x v="4"/>
    <n v="89"/>
    <n v="1"/>
    <x v="0"/>
    <n v="177"/>
    <s v="CALAMA"/>
    <s v="C-R-10-11-2022-17"/>
    <x v="1"/>
    <x v="1"/>
  </r>
  <r>
    <n v="12773"/>
    <d v="2022-11-10T00:00:00"/>
    <n v="11"/>
    <n v="10"/>
    <n v="4"/>
    <s v="J"/>
    <s v="L2"/>
    <x v="0"/>
    <s v="C-I"/>
    <s v="C I"/>
    <x v="4"/>
    <x v="0"/>
    <x v="8"/>
    <d v="1899-12-30T09:09:10"/>
    <x v="29"/>
    <x v="14"/>
    <x v="4"/>
    <n v="89"/>
    <n v="0"/>
    <x v="0"/>
    <n v="177"/>
    <s v="CALAMA"/>
    <s v="C-I-10-11-2022-9"/>
    <x v="1"/>
    <x v="1"/>
  </r>
  <r>
    <n v="12774"/>
    <d v="2022-11-10T00:00:00"/>
    <n v="11"/>
    <n v="10"/>
    <n v="4"/>
    <s v="J"/>
    <s v="L2"/>
    <x v="0"/>
    <s v="C-R"/>
    <s v="C R"/>
    <x v="4"/>
    <x v="1"/>
    <x v="9"/>
    <d v="1899-12-30T10:00:04"/>
    <x v="29"/>
    <x v="4"/>
    <x v="4"/>
    <n v="89"/>
    <n v="1"/>
    <x v="0"/>
    <n v="177"/>
    <s v="CALAMA"/>
    <s v="C-R-10-11-2022-10"/>
    <x v="1"/>
    <x v="1"/>
  </r>
  <r>
    <n v="12777"/>
    <d v="2022-11-10T00:00:00"/>
    <n v="11"/>
    <n v="10"/>
    <n v="4"/>
    <s v="J"/>
    <s v="L2"/>
    <x v="0"/>
    <s v="Z-I"/>
    <s v="Z I"/>
    <x v="0"/>
    <x v="0"/>
    <x v="0"/>
    <d v="1899-12-30T11:31:14"/>
    <x v="29"/>
    <x v="5"/>
    <x v="0"/>
    <n v="92"/>
    <n v="0"/>
    <x v="0"/>
    <n v="177"/>
    <s v="CALAMA"/>
    <s v="Z-I-10-11-2022-11"/>
    <x v="1"/>
    <x v="1"/>
  </r>
  <r>
    <n v="12778"/>
    <d v="2022-11-10T00:00:00"/>
    <n v="11"/>
    <n v="10"/>
    <n v="4"/>
    <s v="J"/>
    <s v="L2"/>
    <x v="0"/>
    <s v="Z-R"/>
    <s v="Z R"/>
    <x v="0"/>
    <x v="1"/>
    <x v="1"/>
    <d v="1899-12-30T12:34:10"/>
    <x v="29"/>
    <x v="6"/>
    <x v="0"/>
    <n v="92"/>
    <n v="1"/>
    <x v="0"/>
    <n v="177"/>
    <s v="CALAMA"/>
    <s v="Z-R-10-11-2022-12"/>
    <x v="1"/>
    <x v="1"/>
  </r>
  <r>
    <n v="12782"/>
    <d v="2022-11-10T00:00:00"/>
    <n v="11"/>
    <n v="10"/>
    <n v="4"/>
    <s v="J"/>
    <s v="L2"/>
    <x v="0"/>
    <s v="F-I"/>
    <s v="F I"/>
    <x v="1"/>
    <x v="0"/>
    <x v="2"/>
    <d v="1899-12-30T14:04:59"/>
    <x v="29"/>
    <x v="7"/>
    <x v="1"/>
    <n v="90"/>
    <n v="0"/>
    <x v="0"/>
    <n v="177"/>
    <s v="CALAMA"/>
    <s v="F-I-10-11-2022-14"/>
    <x v="1"/>
    <x v="1"/>
  </r>
  <r>
    <n v="12783"/>
    <d v="2022-11-10T00:00:00"/>
    <n v="11"/>
    <n v="10"/>
    <n v="4"/>
    <s v="J"/>
    <s v="L2"/>
    <x v="0"/>
    <s v="F-R"/>
    <s v="F R"/>
    <x v="1"/>
    <x v="1"/>
    <x v="3"/>
    <d v="1899-12-30T15:22:33"/>
    <x v="29"/>
    <x v="8"/>
    <x v="1"/>
    <n v="90"/>
    <n v="1"/>
    <x v="1"/>
    <n v="177"/>
    <s v="CALAMA"/>
    <s v="F-R-10-11-2022-15"/>
    <x v="1"/>
    <x v="1"/>
  </r>
  <r>
    <n v="12788"/>
    <d v="2022-11-10T00:00:00"/>
    <n v="11"/>
    <n v="10"/>
    <n v="4"/>
    <s v="J"/>
    <s v="L2"/>
    <x v="0"/>
    <s v="T-I"/>
    <s v="T I"/>
    <x v="2"/>
    <x v="0"/>
    <x v="4"/>
    <d v="1899-12-30T17:10:42"/>
    <x v="29"/>
    <x v="9"/>
    <x v="2"/>
    <n v="85"/>
    <n v="0"/>
    <x v="0"/>
    <n v="177"/>
    <s v="CALAMA"/>
    <s v="T-I-10-11-2022-17"/>
    <x v="1"/>
    <x v="1"/>
  </r>
  <r>
    <n v="12791"/>
    <d v="2022-11-10T00:00:00"/>
    <n v="11"/>
    <n v="10"/>
    <n v="4"/>
    <s v="J"/>
    <s v="L2"/>
    <x v="0"/>
    <s v="T-R"/>
    <s v="T R"/>
    <x v="2"/>
    <x v="1"/>
    <x v="5"/>
    <d v="1899-12-30T18:14:05"/>
    <x v="29"/>
    <x v="13"/>
    <x v="2"/>
    <n v="85"/>
    <n v="1"/>
    <x v="0"/>
    <n v="177"/>
    <s v="CALAMA"/>
    <s v="T-R-10-11-2022-18"/>
    <x v="1"/>
    <x v="1"/>
  </r>
  <r>
    <n v="13352"/>
    <d v="2022-11-10T00:00:00"/>
    <n v="11"/>
    <n v="10"/>
    <n v="4"/>
    <s v="J"/>
    <s v="L2"/>
    <x v="0"/>
    <s v="C-I"/>
    <s v="C I"/>
    <x v="4"/>
    <x v="0"/>
    <x v="8"/>
    <d v="1899-12-30T07:33:59"/>
    <x v="5"/>
    <x v="0"/>
    <x v="4"/>
    <n v="89"/>
    <n v="0"/>
    <x v="0"/>
    <n v="177"/>
    <s v="CALAMA"/>
    <s v="C-I-10-11-2022-7"/>
    <x v="1"/>
    <x v="1"/>
  </r>
  <r>
    <n v="13353"/>
    <d v="2022-11-10T00:00:00"/>
    <n v="11"/>
    <n v="10"/>
    <n v="4"/>
    <s v="J"/>
    <s v="L2"/>
    <x v="0"/>
    <s v="C-R"/>
    <s v="C R"/>
    <x v="4"/>
    <x v="1"/>
    <x v="9"/>
    <d v="1899-12-30T08:31:35"/>
    <x v="5"/>
    <x v="1"/>
    <x v="4"/>
    <n v="89"/>
    <n v="1"/>
    <x v="0"/>
    <n v="177"/>
    <s v="CALAMA"/>
    <s v="C-R-10-11-2022-8"/>
    <x v="1"/>
    <x v="1"/>
  </r>
  <r>
    <n v="13356"/>
    <d v="2022-11-10T00:00:00"/>
    <n v="11"/>
    <n v="10"/>
    <n v="4"/>
    <s v="J"/>
    <s v="L2"/>
    <x v="0"/>
    <s v="Z-I"/>
    <s v="Z I"/>
    <x v="0"/>
    <x v="0"/>
    <x v="0"/>
    <d v="1899-12-30T09:54:52"/>
    <x v="5"/>
    <x v="14"/>
    <x v="0"/>
    <n v="92"/>
    <n v="0"/>
    <x v="0"/>
    <n v="177"/>
    <s v="CALAMA"/>
    <s v="Z-I-10-11-2022-9"/>
    <x v="1"/>
    <x v="1"/>
  </r>
  <r>
    <n v="13357"/>
    <d v="2022-11-10T00:00:00"/>
    <n v="11"/>
    <n v="10"/>
    <n v="4"/>
    <s v="J"/>
    <s v="L2"/>
    <x v="0"/>
    <s v="Z-R"/>
    <s v="Z R"/>
    <x v="0"/>
    <x v="1"/>
    <x v="1"/>
    <d v="1899-12-30T10:47:45"/>
    <x v="5"/>
    <x v="4"/>
    <x v="0"/>
    <n v="92"/>
    <n v="1"/>
    <x v="0"/>
    <n v="177"/>
    <s v="CALAMA"/>
    <s v="Z-R-10-11-2022-10"/>
    <x v="1"/>
    <x v="1"/>
  </r>
  <r>
    <n v="13360"/>
    <d v="2022-11-10T00:00:00"/>
    <n v="11"/>
    <n v="10"/>
    <n v="4"/>
    <s v="J"/>
    <s v="L2"/>
    <x v="0"/>
    <s v="F-I"/>
    <s v="F I"/>
    <x v="1"/>
    <x v="0"/>
    <x v="2"/>
    <d v="1899-12-30T12:26:55"/>
    <x v="5"/>
    <x v="6"/>
    <x v="1"/>
    <n v="90"/>
    <n v="0"/>
    <x v="0"/>
    <n v="177"/>
    <s v="CALAMA"/>
    <s v="F-I-10-11-2022-12"/>
    <x v="1"/>
    <x v="1"/>
  </r>
  <r>
    <n v="13363"/>
    <d v="2022-11-10T00:00:00"/>
    <n v="11"/>
    <n v="10"/>
    <n v="4"/>
    <s v="J"/>
    <s v="L2"/>
    <x v="0"/>
    <s v="F-R"/>
    <s v="F R"/>
    <x v="1"/>
    <x v="1"/>
    <x v="3"/>
    <d v="1899-12-30T13:36:55"/>
    <x v="5"/>
    <x v="11"/>
    <x v="1"/>
    <n v="90"/>
    <n v="1"/>
    <x v="0"/>
    <n v="177"/>
    <s v="CALAMA"/>
    <s v="F-R-10-11-2022-13"/>
    <x v="1"/>
    <x v="1"/>
  </r>
  <r>
    <n v="13365"/>
    <d v="2022-11-10T00:00:00"/>
    <n v="11"/>
    <n v="10"/>
    <n v="4"/>
    <s v="J"/>
    <s v="L2"/>
    <x v="0"/>
    <s v="T-I"/>
    <s v="T I"/>
    <x v="2"/>
    <x v="0"/>
    <x v="4"/>
    <d v="1899-12-30T15:20:29"/>
    <x v="5"/>
    <x v="8"/>
    <x v="2"/>
    <n v="85"/>
    <n v="0"/>
    <x v="0"/>
    <n v="177"/>
    <s v="CALAMA"/>
    <s v="T-I-10-11-2022-15"/>
    <x v="1"/>
    <x v="1"/>
  </r>
  <r>
    <n v="13366"/>
    <d v="2022-11-10T00:00:00"/>
    <n v="11"/>
    <n v="10"/>
    <n v="4"/>
    <s v="J"/>
    <s v="L2"/>
    <x v="0"/>
    <s v="T-R"/>
    <s v="T R"/>
    <x v="2"/>
    <x v="1"/>
    <x v="5"/>
    <d v="1899-12-30T16:17:19"/>
    <x v="5"/>
    <x v="12"/>
    <x v="2"/>
    <n v="85"/>
    <n v="1"/>
    <x v="0"/>
    <n v="177"/>
    <s v="CALAMA"/>
    <s v="T-R-10-11-2022-16"/>
    <x v="1"/>
    <x v="1"/>
  </r>
  <r>
    <n v="13367"/>
    <d v="2022-11-10T00:00:00"/>
    <n v="11"/>
    <n v="10"/>
    <n v="4"/>
    <s v="J"/>
    <s v="L2"/>
    <x v="0"/>
    <s v="A-I"/>
    <s v="A I"/>
    <x v="3"/>
    <x v="0"/>
    <x v="6"/>
    <d v="1899-12-30T17:38:09"/>
    <x v="5"/>
    <x v="9"/>
    <x v="3"/>
    <n v="86"/>
    <n v="0"/>
    <x v="0"/>
    <n v="177"/>
    <s v="CALAMA"/>
    <s v="A-I-10-11-2022-17"/>
    <x v="1"/>
    <x v="1"/>
  </r>
  <r>
    <n v="13368"/>
    <d v="2022-11-10T00:00:00"/>
    <n v="11"/>
    <n v="10"/>
    <n v="4"/>
    <s v="J"/>
    <s v="L2"/>
    <x v="0"/>
    <s v="A-R"/>
    <s v="A R"/>
    <x v="3"/>
    <x v="1"/>
    <x v="7"/>
    <d v="1899-12-30T18:56:58"/>
    <x v="5"/>
    <x v="13"/>
    <x v="3"/>
    <n v="86"/>
    <n v="1"/>
    <x v="0"/>
    <n v="177"/>
    <s v="CALAMA"/>
    <s v="A-R-10-11-2022-18"/>
    <x v="1"/>
    <x v="1"/>
  </r>
  <r>
    <n v="13841"/>
    <d v="2022-11-10T00:00:00"/>
    <n v="11"/>
    <n v="10"/>
    <n v="4"/>
    <s v="J"/>
    <s v="L2"/>
    <x v="0"/>
    <s v="A-I"/>
    <s v="A I"/>
    <x v="3"/>
    <x v="0"/>
    <x v="6"/>
    <d v="1899-12-30T11:20:37"/>
    <x v="43"/>
    <x v="5"/>
    <x v="3"/>
    <n v="86"/>
    <n v="0"/>
    <x v="0"/>
    <n v="177"/>
    <s v="CALAMA"/>
    <s v="A-I-10-11-2022-11"/>
    <x v="1"/>
    <x v="1"/>
  </r>
  <r>
    <n v="13842"/>
    <d v="2022-11-10T00:00:00"/>
    <n v="11"/>
    <n v="10"/>
    <n v="4"/>
    <s v="J"/>
    <s v="L2"/>
    <x v="0"/>
    <s v="A-R"/>
    <s v="A R"/>
    <x v="3"/>
    <x v="1"/>
    <x v="7"/>
    <d v="1899-12-30T12:37:19"/>
    <x v="43"/>
    <x v="6"/>
    <x v="3"/>
    <n v="86"/>
    <n v="1"/>
    <x v="0"/>
    <n v="177"/>
    <s v="CALAMA"/>
    <s v="A-R-10-11-2022-12"/>
    <x v="1"/>
    <x v="1"/>
  </r>
  <r>
    <n v="13846"/>
    <d v="2022-11-10T00:00:00"/>
    <n v="11"/>
    <n v="10"/>
    <n v="4"/>
    <s v="J"/>
    <s v="L2"/>
    <x v="0"/>
    <s v="C-I"/>
    <s v="C I"/>
    <x v="4"/>
    <x v="0"/>
    <x v="8"/>
    <d v="1899-12-30T14:34:11"/>
    <x v="43"/>
    <x v="7"/>
    <x v="4"/>
    <n v="89"/>
    <n v="0"/>
    <x v="0"/>
    <n v="177"/>
    <s v="CALAMA"/>
    <s v="C-I-10-11-2022-14"/>
    <x v="1"/>
    <x v="1"/>
  </r>
  <r>
    <n v="13849"/>
    <d v="2022-11-10T00:00:00"/>
    <n v="11"/>
    <n v="10"/>
    <n v="4"/>
    <s v="J"/>
    <s v="L2"/>
    <x v="0"/>
    <s v="C-R"/>
    <s v="C R"/>
    <x v="4"/>
    <x v="1"/>
    <x v="9"/>
    <d v="1899-12-30T15:32:11"/>
    <x v="43"/>
    <x v="8"/>
    <x v="4"/>
    <n v="89"/>
    <n v="1"/>
    <x v="0"/>
    <n v="177"/>
    <s v="CALAMA"/>
    <s v="C-R-10-11-2022-15"/>
    <x v="1"/>
    <x v="1"/>
  </r>
  <r>
    <n v="13851"/>
    <d v="2022-11-10T00:00:00"/>
    <n v="11"/>
    <n v="10"/>
    <n v="4"/>
    <s v="J"/>
    <s v="L2"/>
    <x v="0"/>
    <s v="Z-I"/>
    <s v="Z I"/>
    <x v="0"/>
    <x v="0"/>
    <x v="0"/>
    <d v="1899-12-30T16:59:21"/>
    <x v="43"/>
    <x v="12"/>
    <x v="0"/>
    <n v="92"/>
    <n v="0"/>
    <x v="0"/>
    <n v="177"/>
    <s v="CALAMA"/>
    <s v="Z-I-10-11-2022-16"/>
    <x v="1"/>
    <x v="1"/>
  </r>
  <r>
    <n v="13852"/>
    <d v="2022-11-10T00:00:00"/>
    <n v="11"/>
    <n v="10"/>
    <n v="4"/>
    <s v="J"/>
    <s v="L2"/>
    <x v="0"/>
    <s v="Z-R"/>
    <s v="Z R"/>
    <x v="0"/>
    <x v="1"/>
    <x v="1"/>
    <d v="1899-12-30T18:01:55"/>
    <x v="43"/>
    <x v="13"/>
    <x v="0"/>
    <n v="92"/>
    <n v="1"/>
    <x v="0"/>
    <n v="177"/>
    <s v="CALAMA"/>
    <s v="Z-R-10-11-2022-18"/>
    <x v="1"/>
    <x v="1"/>
  </r>
  <r>
    <n v="14145"/>
    <d v="2022-11-10T00:00:00"/>
    <n v="11"/>
    <n v="10"/>
    <n v="4"/>
    <s v="J"/>
    <s v="L2"/>
    <x v="0"/>
    <s v="T-I"/>
    <s v="T I"/>
    <x v="2"/>
    <x v="0"/>
    <x v="4"/>
    <d v="1899-12-30T10:51:02"/>
    <x v="51"/>
    <x v="4"/>
    <x v="2"/>
    <n v="85"/>
    <n v="0"/>
    <x v="0"/>
    <n v="177"/>
    <s v="CALAMA"/>
    <s v="T-I-10-11-2022-10"/>
    <x v="1"/>
    <x v="1"/>
  </r>
  <r>
    <n v="14147"/>
    <d v="2022-11-10T00:00:00"/>
    <n v="11"/>
    <n v="10"/>
    <n v="4"/>
    <s v="J"/>
    <s v="L2"/>
    <x v="0"/>
    <s v="T-R"/>
    <s v="T R"/>
    <x v="2"/>
    <x v="1"/>
    <x v="5"/>
    <d v="1899-12-30T11:55:36"/>
    <x v="51"/>
    <x v="5"/>
    <x v="2"/>
    <n v="85"/>
    <n v="1"/>
    <x v="0"/>
    <n v="177"/>
    <s v="CALAMA"/>
    <s v="T-R-10-11-2022-11"/>
    <x v="1"/>
    <x v="1"/>
  </r>
  <r>
    <n v="14152"/>
    <d v="2022-11-10T00:00:00"/>
    <n v="11"/>
    <n v="10"/>
    <n v="4"/>
    <s v="J"/>
    <s v="L2"/>
    <x v="0"/>
    <s v="A-I"/>
    <s v="A I"/>
    <x v="3"/>
    <x v="0"/>
    <x v="6"/>
    <d v="1899-12-30T13:17:56"/>
    <x v="51"/>
    <x v="11"/>
    <x v="3"/>
    <n v="86"/>
    <n v="0"/>
    <x v="0"/>
    <n v="177"/>
    <s v="CALAMA"/>
    <s v="A-I-10-11-2022-13"/>
    <x v="1"/>
    <x v="1"/>
  </r>
  <r>
    <n v="14153"/>
    <d v="2022-11-10T00:00:00"/>
    <n v="11"/>
    <n v="10"/>
    <n v="4"/>
    <s v="J"/>
    <s v="L2"/>
    <x v="0"/>
    <s v="A-R"/>
    <s v="A R"/>
    <x v="3"/>
    <x v="1"/>
    <x v="7"/>
    <d v="1899-12-30T14:39:37"/>
    <x v="51"/>
    <x v="7"/>
    <x v="3"/>
    <n v="86"/>
    <n v="1"/>
    <x v="0"/>
    <n v="177"/>
    <s v="CALAMA"/>
    <s v="A-R-10-11-2022-14"/>
    <x v="1"/>
    <x v="1"/>
  </r>
  <r>
    <n v="14157"/>
    <d v="2022-11-10T00:00:00"/>
    <n v="11"/>
    <n v="10"/>
    <n v="4"/>
    <s v="J"/>
    <s v="L2"/>
    <x v="0"/>
    <s v="C-I"/>
    <s v="C I"/>
    <x v="4"/>
    <x v="0"/>
    <x v="8"/>
    <d v="1899-12-30T16:41:31"/>
    <x v="51"/>
    <x v="12"/>
    <x v="4"/>
    <n v="89"/>
    <n v="0"/>
    <x v="0"/>
    <n v="177"/>
    <s v="CALAMA"/>
    <s v="C-I-10-11-2022-16"/>
    <x v="1"/>
    <x v="1"/>
  </r>
  <r>
    <n v="14162"/>
    <d v="2022-11-10T00:00:00"/>
    <n v="11"/>
    <n v="10"/>
    <n v="4"/>
    <s v="J"/>
    <s v="L2"/>
    <x v="0"/>
    <s v="C-R"/>
    <s v="C R"/>
    <x v="4"/>
    <x v="1"/>
    <x v="9"/>
    <d v="1899-12-30T17:40:43"/>
    <x v="51"/>
    <x v="9"/>
    <x v="4"/>
    <n v="89"/>
    <n v="1"/>
    <x v="0"/>
    <n v="177"/>
    <s v="CALAMA"/>
    <s v="C-R-10-11-2022-17"/>
    <x v="1"/>
    <x v="1"/>
  </r>
  <r>
    <n v="14164"/>
    <d v="2022-11-10T00:00:00"/>
    <n v="11"/>
    <n v="10"/>
    <n v="4"/>
    <s v="J"/>
    <s v="L2"/>
    <x v="0"/>
    <s v="Z-I"/>
    <s v="Z I"/>
    <x v="0"/>
    <x v="0"/>
    <x v="0"/>
    <d v="1899-12-30T19:00:46"/>
    <x v="51"/>
    <x v="10"/>
    <x v="0"/>
    <n v="92"/>
    <n v="0"/>
    <x v="0"/>
    <n v="177"/>
    <s v="CALAMA"/>
    <s v="Z-I-10-11-2022-19"/>
    <x v="1"/>
    <x v="1"/>
  </r>
  <r>
    <n v="14693"/>
    <d v="2022-11-10T00:00:00"/>
    <n v="11"/>
    <n v="10"/>
    <n v="4"/>
    <s v="J"/>
    <s v="L2"/>
    <x v="0"/>
    <s v="Z-I"/>
    <s v="Z I"/>
    <x v="0"/>
    <x v="0"/>
    <x v="0"/>
    <d v="1899-12-30T07:30:54"/>
    <x v="59"/>
    <x v="0"/>
    <x v="0"/>
    <n v="92"/>
    <n v="0"/>
    <x v="0"/>
    <n v="177"/>
    <s v="CALAMA"/>
    <s v="Z-I-10-11-2022-7"/>
    <x v="1"/>
    <x v="1"/>
  </r>
  <r>
    <n v="14694"/>
    <d v="2022-11-10T00:00:00"/>
    <n v="11"/>
    <n v="10"/>
    <n v="4"/>
    <s v="J"/>
    <s v="L2"/>
    <x v="0"/>
    <s v="Z-R"/>
    <s v="Z R"/>
    <x v="0"/>
    <x v="1"/>
    <x v="1"/>
    <d v="1899-12-30T08:29:26"/>
    <x v="59"/>
    <x v="1"/>
    <x v="0"/>
    <n v="92"/>
    <n v="1"/>
    <x v="1"/>
    <n v="177"/>
    <s v="CALAMA"/>
    <s v="Z-R-10-11-2022-8"/>
    <x v="1"/>
    <x v="1"/>
  </r>
  <r>
    <n v="14699"/>
    <d v="2022-11-10T00:00:00"/>
    <n v="11"/>
    <n v="10"/>
    <n v="4"/>
    <s v="J"/>
    <s v="L2"/>
    <x v="0"/>
    <s v="F-I"/>
    <s v="F I"/>
    <x v="1"/>
    <x v="0"/>
    <x v="2"/>
    <d v="1899-12-30T11:38:43"/>
    <x v="59"/>
    <x v="5"/>
    <x v="1"/>
    <n v="90"/>
    <n v="0"/>
    <x v="0"/>
    <n v="177"/>
    <s v="CALAMA"/>
    <s v="F-I-10-11-2022-11"/>
    <x v="1"/>
    <x v="1"/>
  </r>
  <r>
    <n v="14700"/>
    <d v="2022-11-10T00:00:00"/>
    <n v="11"/>
    <n v="10"/>
    <n v="4"/>
    <s v="J"/>
    <s v="L2"/>
    <x v="0"/>
    <s v="F-R"/>
    <s v="F R"/>
    <x v="1"/>
    <x v="1"/>
    <x v="3"/>
    <d v="1899-12-30T12:50:03"/>
    <x v="59"/>
    <x v="6"/>
    <x v="1"/>
    <n v="90"/>
    <n v="1"/>
    <x v="0"/>
    <n v="177"/>
    <s v="CALAMA"/>
    <s v="F-R-10-11-2022-12"/>
    <x v="1"/>
    <x v="1"/>
  </r>
  <r>
    <n v="15062"/>
    <d v="2022-11-10T00:00:00"/>
    <n v="11"/>
    <n v="10"/>
    <n v="4"/>
    <s v="J"/>
    <s v="L2"/>
    <x v="0"/>
    <s v="C-I"/>
    <s v="C I"/>
    <x v="4"/>
    <x v="0"/>
    <x v="8"/>
    <d v="1899-12-30T09:00:56"/>
    <x v="76"/>
    <x v="14"/>
    <x v="4"/>
    <n v="89"/>
    <n v="0"/>
    <x v="0"/>
    <n v="177"/>
    <s v="CALAMA"/>
    <s v="C-I-10-11-2022-9"/>
    <x v="1"/>
    <x v="1"/>
  </r>
  <r>
    <n v="15063"/>
    <d v="2022-11-10T00:00:00"/>
    <n v="11"/>
    <n v="10"/>
    <n v="4"/>
    <s v="J"/>
    <s v="L2"/>
    <x v="0"/>
    <s v="C-R"/>
    <s v="C R"/>
    <x v="4"/>
    <x v="1"/>
    <x v="9"/>
    <d v="1899-12-30T09:50:18"/>
    <x v="76"/>
    <x v="14"/>
    <x v="4"/>
    <n v="89"/>
    <n v="1"/>
    <x v="0"/>
    <n v="177"/>
    <s v="CALAMA"/>
    <s v="C-R-10-11-2022-9"/>
    <x v="1"/>
    <x v="1"/>
  </r>
  <r>
    <n v="15067"/>
    <d v="2022-11-10T00:00:00"/>
    <n v="11"/>
    <n v="10"/>
    <n v="4"/>
    <s v="J"/>
    <s v="L2"/>
    <x v="0"/>
    <s v="Z-I"/>
    <s v="Z I"/>
    <x v="0"/>
    <x v="0"/>
    <x v="0"/>
    <d v="1899-12-30T11:20:42"/>
    <x v="76"/>
    <x v="5"/>
    <x v="0"/>
    <n v="92"/>
    <n v="0"/>
    <x v="0"/>
    <n v="177"/>
    <s v="CALAMA"/>
    <s v="Z-I-10-11-2022-11"/>
    <x v="1"/>
    <x v="1"/>
  </r>
  <r>
    <n v="15068"/>
    <d v="2022-11-10T00:00:00"/>
    <n v="11"/>
    <n v="10"/>
    <n v="4"/>
    <s v="J"/>
    <s v="L2"/>
    <x v="0"/>
    <s v="Z-R"/>
    <s v="Z R"/>
    <x v="0"/>
    <x v="1"/>
    <x v="1"/>
    <d v="1899-12-30T12:25:16"/>
    <x v="76"/>
    <x v="6"/>
    <x v="0"/>
    <n v="92"/>
    <n v="1"/>
    <x v="0"/>
    <n v="177"/>
    <s v="CALAMA"/>
    <s v="Z-R-10-11-2022-12"/>
    <x v="1"/>
    <x v="1"/>
  </r>
  <r>
    <n v="15071"/>
    <d v="2022-11-10T00:00:00"/>
    <n v="11"/>
    <n v="10"/>
    <n v="4"/>
    <s v="J"/>
    <s v="L2"/>
    <x v="0"/>
    <s v="F-I"/>
    <s v="F I"/>
    <x v="1"/>
    <x v="0"/>
    <x v="2"/>
    <d v="1899-12-30T14:00:44"/>
    <x v="76"/>
    <x v="7"/>
    <x v="1"/>
    <n v="90"/>
    <n v="0"/>
    <x v="0"/>
    <n v="177"/>
    <s v="CALAMA"/>
    <s v="F-I-10-11-2022-14"/>
    <x v="1"/>
    <x v="1"/>
  </r>
  <r>
    <n v="15072"/>
    <d v="2022-11-10T00:00:00"/>
    <n v="11"/>
    <n v="10"/>
    <n v="4"/>
    <s v="J"/>
    <s v="L2"/>
    <x v="0"/>
    <s v="F-R"/>
    <s v="F R"/>
    <x v="1"/>
    <x v="1"/>
    <x v="3"/>
    <d v="1899-12-30T15:09:59"/>
    <x v="76"/>
    <x v="8"/>
    <x v="1"/>
    <n v="90"/>
    <n v="1"/>
    <x v="0"/>
    <n v="177"/>
    <s v="CALAMA"/>
    <s v="F-R-10-11-2022-15"/>
    <x v="1"/>
    <x v="1"/>
  </r>
  <r>
    <n v="15075"/>
    <d v="2022-11-10T00:00:00"/>
    <n v="11"/>
    <n v="10"/>
    <n v="4"/>
    <s v="J"/>
    <s v="L2"/>
    <x v="0"/>
    <s v="F-I"/>
    <s v="F I"/>
    <x v="1"/>
    <x v="0"/>
    <x v="2"/>
    <d v="1899-12-30T16:36:12"/>
    <x v="76"/>
    <x v="12"/>
    <x v="1"/>
    <n v="90"/>
    <n v="0"/>
    <x v="1"/>
    <n v="177"/>
    <s v="CALAMA"/>
    <s v="F-I-10-11-2022-16"/>
    <x v="1"/>
    <x v="1"/>
  </r>
  <r>
    <n v="15079"/>
    <d v="2022-11-10T00:00:00"/>
    <n v="11"/>
    <n v="10"/>
    <n v="4"/>
    <s v="J"/>
    <s v="L2"/>
    <x v="0"/>
    <s v="F-R"/>
    <s v="F R"/>
    <x v="1"/>
    <x v="1"/>
    <x v="3"/>
    <d v="1899-12-30T18:39:04"/>
    <x v="76"/>
    <x v="13"/>
    <x v="1"/>
    <n v="90"/>
    <n v="1"/>
    <x v="1"/>
    <n v="177"/>
    <s v="CALAMA"/>
    <s v="F-R-10-11-2022-18"/>
    <x v="1"/>
    <x v="1"/>
  </r>
  <r>
    <n v="15082"/>
    <d v="2022-11-10T00:00:00"/>
    <n v="11"/>
    <n v="10"/>
    <n v="4"/>
    <s v="J"/>
    <s v="L2"/>
    <x v="0"/>
    <s v="F-I"/>
    <s v="F I"/>
    <x v="1"/>
    <x v="0"/>
    <x v="2"/>
    <d v="1899-12-30T18:55:00"/>
    <x v="76"/>
    <x v="13"/>
    <x v="1"/>
    <n v="90"/>
    <n v="0"/>
    <x v="0"/>
    <n v="177"/>
    <s v="CALAMA"/>
    <s v="F-I-10-11-2022-18"/>
    <x v="1"/>
    <x v="1"/>
  </r>
  <r>
    <n v="15083"/>
    <d v="2022-11-10T00:00:00"/>
    <n v="11"/>
    <n v="10"/>
    <n v="4"/>
    <s v="J"/>
    <s v="L2"/>
    <x v="0"/>
    <s v="F-R"/>
    <s v="F R"/>
    <x v="1"/>
    <x v="1"/>
    <x v="3"/>
    <d v="1899-12-30T20:06:59"/>
    <x v="76"/>
    <x v="2"/>
    <x v="1"/>
    <n v="90"/>
    <n v="1"/>
    <x v="0"/>
    <n v="177"/>
    <s v="CALAMA"/>
    <s v="F-R-10-11-2022-20"/>
    <x v="1"/>
    <x v="1"/>
  </r>
  <r>
    <n v="15084"/>
    <d v="2022-11-10T00:00:00"/>
    <n v="11"/>
    <n v="10"/>
    <n v="4"/>
    <s v="J"/>
    <s v="L2"/>
    <x v="0"/>
    <s v="F-I"/>
    <s v="F I"/>
    <x v="1"/>
    <x v="0"/>
    <x v="2"/>
    <d v="1899-12-30T21:13:46"/>
    <x v="76"/>
    <x v="15"/>
    <x v="1"/>
    <n v="90"/>
    <n v="0"/>
    <x v="1"/>
    <n v="177"/>
    <s v="CALAMA"/>
    <s v="F-I-10-11-2022-21"/>
    <x v="1"/>
    <x v="1"/>
  </r>
  <r>
    <n v="15496"/>
    <d v="2022-11-10T00:00:00"/>
    <n v="11"/>
    <n v="10"/>
    <n v="4"/>
    <s v="J"/>
    <s v="L2"/>
    <x v="0"/>
    <s v="AY2-R"/>
    <s v="AY2 R"/>
    <x v="6"/>
    <x v="1"/>
    <x v="11"/>
    <d v="1899-12-30T07:37:27"/>
    <x v="85"/>
    <x v="0"/>
    <x v="6"/>
    <n v="535"/>
    <n v="1"/>
    <x v="0"/>
    <n v="177"/>
    <s v="CALAMA"/>
    <s v="AY2-R-10-11-2022-7"/>
    <x v="0"/>
    <x v="0"/>
  </r>
  <r>
    <n v="15499"/>
    <d v="2022-11-10T00:00:00"/>
    <n v="11"/>
    <n v="10"/>
    <n v="4"/>
    <s v="J"/>
    <s v="L2"/>
    <x v="0"/>
    <s v="Z-I"/>
    <s v="Z I"/>
    <x v="0"/>
    <x v="0"/>
    <x v="0"/>
    <d v="1899-12-30T09:14:25"/>
    <x v="85"/>
    <x v="14"/>
    <x v="0"/>
    <n v="92"/>
    <n v="0"/>
    <x v="0"/>
    <n v="177"/>
    <s v="CALAMA"/>
    <s v="Z-I-10-11-2022-9"/>
    <x v="1"/>
    <x v="1"/>
  </r>
  <r>
    <n v="15500"/>
    <d v="2022-11-10T00:00:00"/>
    <n v="11"/>
    <n v="10"/>
    <n v="4"/>
    <s v="J"/>
    <s v="L2"/>
    <x v="0"/>
    <s v="Z-R"/>
    <s v="Z R"/>
    <x v="0"/>
    <x v="1"/>
    <x v="1"/>
    <d v="1899-12-30T10:10:10"/>
    <x v="85"/>
    <x v="4"/>
    <x v="0"/>
    <n v="92"/>
    <n v="1"/>
    <x v="0"/>
    <n v="177"/>
    <s v="CALAMA"/>
    <s v="Z-R-10-11-2022-10"/>
    <x v="1"/>
    <x v="1"/>
  </r>
  <r>
    <n v="15503"/>
    <d v="2022-11-10T00:00:00"/>
    <n v="11"/>
    <n v="10"/>
    <n v="4"/>
    <s v="J"/>
    <s v="L2"/>
    <x v="0"/>
    <s v="F-I"/>
    <s v="F I"/>
    <x v="1"/>
    <x v="0"/>
    <x v="2"/>
    <d v="1899-12-30T11:53:25"/>
    <x v="85"/>
    <x v="5"/>
    <x v="1"/>
    <n v="90"/>
    <n v="0"/>
    <x v="1"/>
    <n v="177"/>
    <s v="CALAMA"/>
    <s v="F-I-10-11-2022-11"/>
    <x v="1"/>
    <x v="1"/>
  </r>
  <r>
    <n v="15504"/>
    <d v="2022-11-10T00:00:00"/>
    <n v="11"/>
    <n v="10"/>
    <n v="4"/>
    <s v="J"/>
    <s v="L2"/>
    <x v="0"/>
    <s v="F-R"/>
    <s v="F R"/>
    <x v="1"/>
    <x v="1"/>
    <x v="3"/>
    <d v="1899-12-30T13:00:24"/>
    <x v="85"/>
    <x v="11"/>
    <x v="1"/>
    <n v="90"/>
    <n v="1"/>
    <x v="0"/>
    <n v="177"/>
    <s v="CALAMA"/>
    <s v="F-R-10-11-2022-13"/>
    <x v="1"/>
    <x v="1"/>
  </r>
  <r>
    <n v="15506"/>
    <d v="2022-11-10T00:00:00"/>
    <n v="11"/>
    <n v="10"/>
    <n v="4"/>
    <s v="J"/>
    <s v="L2"/>
    <x v="0"/>
    <s v="T-I"/>
    <s v="T I"/>
    <x v="2"/>
    <x v="0"/>
    <x v="4"/>
    <d v="1899-12-30T14:48:24"/>
    <x v="85"/>
    <x v="7"/>
    <x v="2"/>
    <n v="85"/>
    <n v="0"/>
    <x v="0"/>
    <n v="177"/>
    <s v="CALAMA"/>
    <s v="T-I-10-11-2022-14"/>
    <x v="1"/>
    <x v="1"/>
  </r>
  <r>
    <n v="15507"/>
    <d v="2022-11-10T00:00:00"/>
    <n v="11"/>
    <n v="10"/>
    <n v="4"/>
    <s v="J"/>
    <s v="L2"/>
    <x v="0"/>
    <s v="T-R"/>
    <s v="T R"/>
    <x v="2"/>
    <x v="1"/>
    <x v="5"/>
    <d v="1899-12-30T15:49:58"/>
    <x v="85"/>
    <x v="8"/>
    <x v="2"/>
    <n v="85"/>
    <n v="1"/>
    <x v="0"/>
    <n v="177"/>
    <s v="CALAMA"/>
    <s v="T-R-10-11-2022-15"/>
    <x v="1"/>
    <x v="1"/>
  </r>
  <r>
    <n v="15509"/>
    <d v="2022-11-10T00:00:00"/>
    <n v="11"/>
    <n v="10"/>
    <n v="4"/>
    <s v="J"/>
    <s v="L2"/>
    <x v="0"/>
    <s v="A-I"/>
    <s v="A I"/>
    <x v="3"/>
    <x v="0"/>
    <x v="6"/>
    <d v="1899-12-30T17:17:40"/>
    <x v="85"/>
    <x v="9"/>
    <x v="3"/>
    <n v="86"/>
    <n v="0"/>
    <x v="0"/>
    <n v="177"/>
    <s v="CALAMA"/>
    <s v="A-I-10-11-2022-17"/>
    <x v="1"/>
    <x v="1"/>
  </r>
  <r>
    <n v="15510"/>
    <d v="2022-11-10T00:00:00"/>
    <n v="11"/>
    <n v="10"/>
    <n v="4"/>
    <s v="J"/>
    <s v="L2"/>
    <x v="0"/>
    <s v="A-R"/>
    <s v="A R"/>
    <x v="3"/>
    <x v="1"/>
    <x v="7"/>
    <d v="1899-12-30T18:39:40"/>
    <x v="85"/>
    <x v="13"/>
    <x v="3"/>
    <n v="86"/>
    <n v="1"/>
    <x v="0"/>
    <n v="177"/>
    <s v="CALAMA"/>
    <s v="A-R-10-11-2022-18"/>
    <x v="1"/>
    <x v="1"/>
  </r>
  <r>
    <n v="16461"/>
    <d v="2022-11-10T00:00:00"/>
    <n v="11"/>
    <n v="10"/>
    <n v="4"/>
    <s v="J"/>
    <s v="L2"/>
    <x v="0"/>
    <s v="ZY2-R"/>
    <s v="ZY2 R"/>
    <x v="7"/>
    <x v="1"/>
    <x v="12"/>
    <d v="1899-12-30T07:13:21"/>
    <x v="45"/>
    <x v="0"/>
    <x v="7"/>
    <n v="537"/>
    <n v="1"/>
    <x v="0"/>
    <n v="177"/>
    <s v="CALAMA"/>
    <s v="ZY2-R-10-11-2022-7"/>
    <x v="0"/>
    <x v="0"/>
  </r>
  <r>
    <n v="16464"/>
    <d v="2022-11-10T00:00:00"/>
    <n v="11"/>
    <n v="10"/>
    <n v="4"/>
    <s v="J"/>
    <s v="L2"/>
    <x v="0"/>
    <s v="F-I"/>
    <s v="F I"/>
    <x v="1"/>
    <x v="0"/>
    <x v="2"/>
    <d v="1899-12-30T08:21:45"/>
    <x v="45"/>
    <x v="1"/>
    <x v="1"/>
    <n v="90"/>
    <n v="0"/>
    <x v="0"/>
    <n v="177"/>
    <s v="CALAMA"/>
    <s v="F-I-10-11-2022-8"/>
    <x v="1"/>
    <x v="1"/>
  </r>
  <r>
    <n v="16466"/>
    <d v="2022-11-10T00:00:00"/>
    <n v="11"/>
    <n v="10"/>
    <n v="4"/>
    <s v="J"/>
    <s v="L2"/>
    <x v="0"/>
    <s v="F-R"/>
    <s v="F R"/>
    <x v="1"/>
    <x v="1"/>
    <x v="3"/>
    <d v="1899-12-30T09:35:29"/>
    <x v="45"/>
    <x v="14"/>
    <x v="1"/>
    <n v="90"/>
    <n v="1"/>
    <x v="0"/>
    <n v="177"/>
    <s v="CALAMA"/>
    <s v="F-R-10-11-2022-9"/>
    <x v="1"/>
    <x v="1"/>
  </r>
  <r>
    <n v="16468"/>
    <d v="2022-11-10T00:00:00"/>
    <n v="11"/>
    <n v="10"/>
    <n v="4"/>
    <s v="J"/>
    <s v="L2"/>
    <x v="0"/>
    <s v="T-I"/>
    <s v="T I"/>
    <x v="2"/>
    <x v="0"/>
    <x v="4"/>
    <d v="1899-12-30T11:18:27"/>
    <x v="45"/>
    <x v="5"/>
    <x v="2"/>
    <n v="85"/>
    <n v="0"/>
    <x v="0"/>
    <n v="177"/>
    <s v="CALAMA"/>
    <s v="T-I-10-11-2022-11"/>
    <x v="1"/>
    <x v="1"/>
  </r>
  <r>
    <n v="16469"/>
    <d v="2022-11-10T00:00:00"/>
    <n v="11"/>
    <n v="10"/>
    <n v="4"/>
    <s v="J"/>
    <s v="L2"/>
    <x v="0"/>
    <s v="T-R"/>
    <s v="T R"/>
    <x v="2"/>
    <x v="1"/>
    <x v="5"/>
    <d v="1899-12-30T12:19:44"/>
    <x v="45"/>
    <x v="6"/>
    <x v="2"/>
    <n v="85"/>
    <n v="1"/>
    <x v="0"/>
    <n v="177"/>
    <s v="CALAMA"/>
    <s v="T-R-10-11-2022-12"/>
    <x v="1"/>
    <x v="1"/>
  </r>
  <r>
    <n v="16472"/>
    <d v="2022-11-10T00:00:00"/>
    <n v="11"/>
    <n v="10"/>
    <n v="4"/>
    <s v="J"/>
    <s v="L2"/>
    <x v="0"/>
    <s v="A-I"/>
    <s v="A I"/>
    <x v="3"/>
    <x v="0"/>
    <x v="6"/>
    <d v="1899-12-30T13:38:56"/>
    <x v="45"/>
    <x v="11"/>
    <x v="3"/>
    <n v="86"/>
    <n v="0"/>
    <x v="0"/>
    <n v="177"/>
    <s v="CALAMA"/>
    <s v="A-I-10-11-2022-13"/>
    <x v="1"/>
    <x v="1"/>
  </r>
  <r>
    <n v="16473"/>
    <d v="2022-11-10T00:00:00"/>
    <n v="11"/>
    <n v="10"/>
    <n v="4"/>
    <s v="J"/>
    <s v="L2"/>
    <x v="0"/>
    <s v="A-R"/>
    <s v="A R"/>
    <x v="3"/>
    <x v="1"/>
    <x v="7"/>
    <d v="1899-12-30T14:58:21"/>
    <x v="45"/>
    <x v="7"/>
    <x v="3"/>
    <n v="86"/>
    <n v="1"/>
    <x v="0"/>
    <n v="177"/>
    <s v="CALAMA"/>
    <s v="A-R-10-11-2022-14"/>
    <x v="1"/>
    <x v="1"/>
  </r>
  <r>
    <n v="16854"/>
    <d v="2022-11-10T00:00:00"/>
    <n v="11"/>
    <n v="10"/>
    <n v="4"/>
    <s v="J"/>
    <s v="L2"/>
    <x v="0"/>
    <s v="A-I"/>
    <s v="A I"/>
    <x v="3"/>
    <x v="0"/>
    <x v="6"/>
    <d v="1899-12-30T08:31:10"/>
    <x v="37"/>
    <x v="1"/>
    <x v="3"/>
    <n v="86"/>
    <n v="0"/>
    <x v="0"/>
    <n v="177"/>
    <s v="CALAMA"/>
    <s v="A-I-10-11-2022-8"/>
    <x v="1"/>
    <x v="1"/>
  </r>
  <r>
    <n v="16855"/>
    <d v="2022-11-10T00:00:00"/>
    <n v="11"/>
    <n v="10"/>
    <n v="4"/>
    <s v="J"/>
    <s v="L2"/>
    <x v="0"/>
    <s v="A-R"/>
    <s v="A R"/>
    <x v="3"/>
    <x v="1"/>
    <x v="7"/>
    <d v="1899-12-30T09:41:29"/>
    <x v="37"/>
    <x v="14"/>
    <x v="3"/>
    <n v="86"/>
    <n v="1"/>
    <x v="0"/>
    <n v="177"/>
    <s v="CALAMA"/>
    <s v="A-R-10-11-2022-9"/>
    <x v="1"/>
    <x v="1"/>
  </r>
  <r>
    <n v="16858"/>
    <d v="2022-11-10T00:00:00"/>
    <n v="11"/>
    <n v="10"/>
    <n v="4"/>
    <s v="J"/>
    <s v="L2"/>
    <x v="0"/>
    <s v="C-I"/>
    <s v="C I"/>
    <x v="4"/>
    <x v="0"/>
    <x v="8"/>
    <d v="1899-12-30T11:30:18"/>
    <x v="37"/>
    <x v="5"/>
    <x v="4"/>
    <n v="89"/>
    <n v="0"/>
    <x v="0"/>
    <n v="177"/>
    <s v="CALAMA"/>
    <s v="C-I-10-11-2022-11"/>
    <x v="1"/>
    <x v="1"/>
  </r>
  <r>
    <n v="16859"/>
    <d v="2022-11-10T00:00:00"/>
    <n v="11"/>
    <n v="10"/>
    <n v="4"/>
    <s v="J"/>
    <s v="L2"/>
    <x v="0"/>
    <s v="C-R"/>
    <s v="C R"/>
    <x v="4"/>
    <x v="1"/>
    <x v="9"/>
    <d v="1899-12-30T12:26:19"/>
    <x v="37"/>
    <x v="6"/>
    <x v="4"/>
    <n v="89"/>
    <n v="1"/>
    <x v="0"/>
    <n v="177"/>
    <s v="CALAMA"/>
    <s v="C-R-10-11-2022-12"/>
    <x v="1"/>
    <x v="1"/>
  </r>
  <r>
    <n v="16863"/>
    <d v="2022-11-10T00:00:00"/>
    <n v="11"/>
    <n v="10"/>
    <n v="4"/>
    <s v="J"/>
    <s v="L2"/>
    <x v="0"/>
    <s v="Z-I"/>
    <s v="Z I"/>
    <x v="0"/>
    <x v="0"/>
    <x v="0"/>
    <d v="1899-12-30T14:09:19"/>
    <x v="37"/>
    <x v="7"/>
    <x v="0"/>
    <n v="92"/>
    <n v="0"/>
    <x v="0"/>
    <n v="177"/>
    <s v="CALAMA"/>
    <s v="Z-I-10-11-2022-14"/>
    <x v="1"/>
    <x v="1"/>
  </r>
  <r>
    <n v="16864"/>
    <d v="2022-11-10T00:00:00"/>
    <n v="11"/>
    <n v="10"/>
    <n v="4"/>
    <s v="J"/>
    <s v="L2"/>
    <x v="0"/>
    <s v="Z-R"/>
    <s v="Z R"/>
    <x v="0"/>
    <x v="1"/>
    <x v="1"/>
    <d v="1899-12-30T15:11:59"/>
    <x v="37"/>
    <x v="8"/>
    <x v="0"/>
    <n v="92"/>
    <n v="1"/>
    <x v="0"/>
    <n v="177"/>
    <s v="CALAMA"/>
    <s v="Z-R-10-11-2022-15"/>
    <x v="1"/>
    <x v="1"/>
  </r>
  <r>
    <n v="16867"/>
    <d v="2022-11-10T00:00:00"/>
    <n v="11"/>
    <n v="10"/>
    <n v="4"/>
    <s v="J"/>
    <s v="L2"/>
    <x v="0"/>
    <s v="F-I"/>
    <s v="F I"/>
    <x v="1"/>
    <x v="0"/>
    <x v="2"/>
    <d v="1899-12-30T16:59:12"/>
    <x v="37"/>
    <x v="12"/>
    <x v="1"/>
    <n v="90"/>
    <n v="0"/>
    <x v="0"/>
    <n v="177"/>
    <s v="CALAMA"/>
    <s v="F-I-10-11-2022-16"/>
    <x v="1"/>
    <x v="1"/>
  </r>
  <r>
    <n v="16868"/>
    <d v="2022-11-10T00:00:00"/>
    <n v="11"/>
    <n v="10"/>
    <n v="4"/>
    <s v="J"/>
    <s v="L2"/>
    <x v="0"/>
    <s v="F-R"/>
    <s v="F R"/>
    <x v="1"/>
    <x v="1"/>
    <x v="3"/>
    <d v="1899-12-30T18:10:00"/>
    <x v="37"/>
    <x v="13"/>
    <x v="1"/>
    <n v="90"/>
    <n v="1"/>
    <x v="0"/>
    <n v="177"/>
    <s v="CALAMA"/>
    <s v="F-R-10-11-2022-18"/>
    <x v="1"/>
    <x v="1"/>
  </r>
  <r>
    <n v="17078"/>
    <d v="2022-11-10T00:00:00"/>
    <n v="11"/>
    <n v="10"/>
    <n v="4"/>
    <s v="J"/>
    <s v="L2"/>
    <x v="0"/>
    <s v="F-I"/>
    <s v="F I"/>
    <x v="1"/>
    <x v="0"/>
    <x v="2"/>
    <d v="1899-12-30T07:19:34"/>
    <x v="7"/>
    <x v="0"/>
    <x v="1"/>
    <n v="90"/>
    <n v="0"/>
    <x v="0"/>
    <n v="177"/>
    <s v="CALAMA"/>
    <s v="F-I-10-11-2022-7"/>
    <x v="1"/>
    <x v="1"/>
  </r>
  <r>
    <n v="17081"/>
    <d v="2022-11-10T00:00:00"/>
    <n v="11"/>
    <n v="10"/>
    <n v="4"/>
    <s v="J"/>
    <s v="L2"/>
    <x v="0"/>
    <s v="F-R"/>
    <s v="F R"/>
    <x v="1"/>
    <x v="1"/>
    <x v="3"/>
    <d v="1899-12-30T08:33:35"/>
    <x v="7"/>
    <x v="1"/>
    <x v="1"/>
    <n v="90"/>
    <n v="1"/>
    <x v="0"/>
    <n v="177"/>
    <s v="CALAMA"/>
    <s v="F-R-10-11-2022-8"/>
    <x v="1"/>
    <x v="1"/>
  </r>
  <r>
    <n v="17083"/>
    <d v="2022-11-10T00:00:00"/>
    <n v="11"/>
    <n v="10"/>
    <n v="4"/>
    <s v="J"/>
    <s v="L2"/>
    <x v="0"/>
    <s v="T-I"/>
    <s v="T I"/>
    <x v="2"/>
    <x v="0"/>
    <x v="4"/>
    <d v="1899-12-30T09:56:13"/>
    <x v="7"/>
    <x v="14"/>
    <x v="2"/>
    <n v="85"/>
    <n v="0"/>
    <x v="0"/>
    <n v="177"/>
    <s v="CALAMA"/>
    <s v="T-I-10-11-2022-9"/>
    <x v="1"/>
    <x v="1"/>
  </r>
  <r>
    <n v="17084"/>
    <d v="2022-11-10T00:00:00"/>
    <n v="11"/>
    <n v="10"/>
    <n v="4"/>
    <s v="J"/>
    <s v="L2"/>
    <x v="0"/>
    <s v="T-R"/>
    <s v="T R"/>
    <x v="2"/>
    <x v="1"/>
    <x v="5"/>
    <d v="1899-12-30T10:56:56"/>
    <x v="7"/>
    <x v="4"/>
    <x v="2"/>
    <n v="85"/>
    <n v="1"/>
    <x v="0"/>
    <n v="177"/>
    <s v="CALAMA"/>
    <s v="T-R-10-11-2022-10"/>
    <x v="1"/>
    <x v="1"/>
  </r>
  <r>
    <n v="17089"/>
    <d v="2022-11-10T00:00:00"/>
    <n v="11"/>
    <n v="10"/>
    <n v="4"/>
    <s v="J"/>
    <s v="L2"/>
    <x v="0"/>
    <s v="A-I"/>
    <s v="A I"/>
    <x v="3"/>
    <x v="0"/>
    <x v="6"/>
    <d v="1899-12-30T12:30:08"/>
    <x v="7"/>
    <x v="6"/>
    <x v="3"/>
    <n v="86"/>
    <n v="0"/>
    <x v="0"/>
    <n v="177"/>
    <s v="CALAMA"/>
    <s v="A-I-10-11-2022-12"/>
    <x v="1"/>
    <x v="1"/>
  </r>
  <r>
    <n v="17090"/>
    <d v="2022-11-10T00:00:00"/>
    <n v="11"/>
    <n v="10"/>
    <n v="4"/>
    <s v="J"/>
    <s v="L2"/>
    <x v="0"/>
    <s v="A-R"/>
    <s v="A R"/>
    <x v="3"/>
    <x v="1"/>
    <x v="7"/>
    <d v="1899-12-30T13:50:20"/>
    <x v="7"/>
    <x v="11"/>
    <x v="3"/>
    <n v="86"/>
    <n v="1"/>
    <x v="0"/>
    <n v="177"/>
    <s v="CALAMA"/>
    <s v="A-R-10-11-2022-13"/>
    <x v="1"/>
    <x v="1"/>
  </r>
  <r>
    <n v="17093"/>
    <d v="2022-11-10T00:00:00"/>
    <n v="11"/>
    <n v="10"/>
    <n v="4"/>
    <s v="J"/>
    <s v="L2"/>
    <x v="0"/>
    <s v="C-I"/>
    <s v="C I"/>
    <x v="4"/>
    <x v="0"/>
    <x v="8"/>
    <d v="1899-12-30T15:42:29"/>
    <x v="7"/>
    <x v="8"/>
    <x v="4"/>
    <n v="89"/>
    <n v="0"/>
    <x v="0"/>
    <n v="177"/>
    <s v="CALAMA"/>
    <s v="C-I-10-11-2022-15"/>
    <x v="1"/>
    <x v="1"/>
  </r>
  <r>
    <n v="17094"/>
    <d v="2022-11-10T00:00:00"/>
    <n v="11"/>
    <n v="10"/>
    <n v="4"/>
    <s v="J"/>
    <s v="L2"/>
    <x v="0"/>
    <s v="C-R"/>
    <s v="C R"/>
    <x v="4"/>
    <x v="1"/>
    <x v="9"/>
    <d v="1899-12-30T16:39:31"/>
    <x v="7"/>
    <x v="12"/>
    <x v="4"/>
    <n v="89"/>
    <n v="1"/>
    <x v="0"/>
    <n v="177"/>
    <s v="CALAMA"/>
    <s v="C-R-10-11-2022-16"/>
    <x v="1"/>
    <x v="1"/>
  </r>
  <r>
    <n v="17823"/>
    <d v="2022-11-10T00:00:00"/>
    <n v="11"/>
    <n v="10"/>
    <n v="4"/>
    <s v="J"/>
    <s v="L2"/>
    <x v="0"/>
    <s v="T-I"/>
    <s v="T I"/>
    <x v="2"/>
    <x v="0"/>
    <x v="4"/>
    <d v="1899-12-30T07:43:06"/>
    <x v="90"/>
    <x v="0"/>
    <x v="2"/>
    <n v="85"/>
    <n v="0"/>
    <x v="0"/>
    <n v="177"/>
    <s v="CALAMA"/>
    <s v="T-I-10-11-2022-7"/>
    <x v="1"/>
    <x v="1"/>
  </r>
  <r>
    <n v="17824"/>
    <d v="2022-11-10T00:00:00"/>
    <n v="11"/>
    <n v="10"/>
    <n v="4"/>
    <s v="J"/>
    <s v="L2"/>
    <x v="0"/>
    <s v="T-R"/>
    <s v="T R"/>
    <x v="2"/>
    <x v="1"/>
    <x v="5"/>
    <d v="1899-12-30T08:54:34"/>
    <x v="90"/>
    <x v="1"/>
    <x v="2"/>
    <n v="85"/>
    <n v="1"/>
    <x v="0"/>
    <n v="177"/>
    <s v="CALAMA"/>
    <s v="T-R-10-11-2022-8"/>
    <x v="1"/>
    <x v="1"/>
  </r>
  <r>
    <n v="17826"/>
    <d v="2022-11-10T00:00:00"/>
    <n v="11"/>
    <n v="10"/>
    <n v="4"/>
    <s v="J"/>
    <s v="L2"/>
    <x v="0"/>
    <s v="A-I"/>
    <s v="A I"/>
    <x v="3"/>
    <x v="0"/>
    <x v="6"/>
    <d v="1899-12-30T10:18:53"/>
    <x v="90"/>
    <x v="4"/>
    <x v="3"/>
    <n v="86"/>
    <n v="0"/>
    <x v="0"/>
    <n v="177"/>
    <s v="CALAMA"/>
    <s v="A-I-10-11-2022-10"/>
    <x v="1"/>
    <x v="1"/>
  </r>
  <r>
    <n v="17827"/>
    <d v="2022-11-10T00:00:00"/>
    <n v="11"/>
    <n v="10"/>
    <n v="4"/>
    <s v="J"/>
    <s v="L2"/>
    <x v="0"/>
    <s v="A-R"/>
    <s v="A R"/>
    <x v="3"/>
    <x v="1"/>
    <x v="7"/>
    <d v="1899-12-30T11:33:02"/>
    <x v="90"/>
    <x v="5"/>
    <x v="3"/>
    <n v="86"/>
    <n v="1"/>
    <x v="0"/>
    <n v="177"/>
    <s v="CALAMA"/>
    <s v="A-R-10-11-2022-11"/>
    <x v="1"/>
    <x v="1"/>
  </r>
  <r>
    <n v="17830"/>
    <d v="2022-11-10T00:00:00"/>
    <n v="11"/>
    <n v="10"/>
    <n v="4"/>
    <s v="J"/>
    <s v="L2"/>
    <x v="0"/>
    <s v="C-I"/>
    <s v="C I"/>
    <x v="4"/>
    <x v="0"/>
    <x v="8"/>
    <d v="1899-12-30T13:25:31"/>
    <x v="90"/>
    <x v="11"/>
    <x v="4"/>
    <n v="89"/>
    <n v="0"/>
    <x v="0"/>
    <n v="177"/>
    <s v="CALAMA"/>
    <s v="C-I-10-11-2022-13"/>
    <x v="1"/>
    <x v="1"/>
  </r>
  <r>
    <n v="17831"/>
    <d v="2022-11-10T00:00:00"/>
    <n v="11"/>
    <n v="10"/>
    <n v="4"/>
    <s v="J"/>
    <s v="L2"/>
    <x v="0"/>
    <s v="C-R"/>
    <s v="C R"/>
    <x v="4"/>
    <x v="1"/>
    <x v="9"/>
    <d v="1899-12-30T14:21:43"/>
    <x v="90"/>
    <x v="7"/>
    <x v="4"/>
    <n v="89"/>
    <n v="1"/>
    <x v="0"/>
    <n v="177"/>
    <s v="CALAMA"/>
    <s v="C-R-10-11-2022-14"/>
    <x v="1"/>
    <x v="1"/>
  </r>
  <r>
    <n v="17837"/>
    <d v="2022-11-10T00:00:00"/>
    <n v="11"/>
    <n v="10"/>
    <n v="4"/>
    <s v="J"/>
    <s v="L2"/>
    <x v="0"/>
    <s v="Z-I"/>
    <s v="Z I"/>
    <x v="0"/>
    <x v="0"/>
    <x v="0"/>
    <d v="1899-12-30T15:54:59"/>
    <x v="90"/>
    <x v="8"/>
    <x v="0"/>
    <n v="92"/>
    <n v="0"/>
    <x v="0"/>
    <n v="177"/>
    <s v="CALAMA"/>
    <s v="Z-I-10-11-2022-15"/>
    <x v="1"/>
    <x v="1"/>
  </r>
  <r>
    <n v="17840"/>
    <d v="2022-11-10T00:00:00"/>
    <n v="11"/>
    <n v="10"/>
    <n v="4"/>
    <s v="J"/>
    <s v="L2"/>
    <x v="0"/>
    <s v="Z-R"/>
    <s v="Z R"/>
    <x v="0"/>
    <x v="1"/>
    <x v="1"/>
    <d v="1899-12-30T16:53:44"/>
    <x v="90"/>
    <x v="12"/>
    <x v="0"/>
    <n v="92"/>
    <n v="1"/>
    <x v="1"/>
    <n v="177"/>
    <s v="CALAMA"/>
    <s v="Z-R-10-11-2022-16"/>
    <x v="1"/>
    <x v="1"/>
  </r>
  <r>
    <n v="17842"/>
    <d v="2022-11-10T00:00:00"/>
    <n v="11"/>
    <n v="10"/>
    <n v="4"/>
    <s v="J"/>
    <s v="L2"/>
    <x v="0"/>
    <s v="Z-R"/>
    <s v="Z R"/>
    <x v="0"/>
    <x v="1"/>
    <x v="1"/>
    <d v="1899-12-30T16:53:44"/>
    <x v="90"/>
    <x v="12"/>
    <x v="0"/>
    <n v="92"/>
    <n v="1"/>
    <x v="1"/>
    <n v="177"/>
    <s v="CALAMA"/>
    <s v="Z-R-10-11-2022-16"/>
    <x v="1"/>
    <x v="1"/>
  </r>
  <r>
    <n v="19957"/>
    <d v="2022-11-10T00:00:00"/>
    <n v="11"/>
    <n v="10"/>
    <n v="4"/>
    <s v="J"/>
    <s v="L2"/>
    <x v="0"/>
    <s v="C-I"/>
    <s v="C I"/>
    <x v="4"/>
    <x v="0"/>
    <x v="8"/>
    <d v="1899-12-30T07:02:19"/>
    <x v="25"/>
    <x v="0"/>
    <x v="4"/>
    <n v="89"/>
    <n v="0"/>
    <x v="0"/>
    <n v="177"/>
    <s v="CALAMA"/>
    <s v="C-I-10-11-2022-7"/>
    <x v="1"/>
    <x v="1"/>
  </r>
  <r>
    <n v="19958"/>
    <d v="2022-11-10T00:00:00"/>
    <n v="11"/>
    <n v="10"/>
    <n v="4"/>
    <s v="J"/>
    <s v="L2"/>
    <x v="0"/>
    <s v="C-R"/>
    <s v="C R"/>
    <x v="4"/>
    <x v="1"/>
    <x v="9"/>
    <d v="1899-12-30T07:58:19"/>
    <x v="25"/>
    <x v="0"/>
    <x v="4"/>
    <n v="89"/>
    <n v="1"/>
    <x v="0"/>
    <n v="177"/>
    <s v="CALAMA"/>
    <s v="C-R-10-11-2022-7"/>
    <x v="1"/>
    <x v="1"/>
  </r>
  <r>
    <n v="19963"/>
    <d v="2022-11-10T00:00:00"/>
    <n v="11"/>
    <n v="10"/>
    <n v="4"/>
    <s v="J"/>
    <s v="L2"/>
    <x v="0"/>
    <s v="Z-I"/>
    <s v="Z I"/>
    <x v="0"/>
    <x v="0"/>
    <x v="0"/>
    <d v="1899-12-30T09:33:12"/>
    <x v="25"/>
    <x v="14"/>
    <x v="0"/>
    <n v="92"/>
    <n v="0"/>
    <x v="0"/>
    <n v="177"/>
    <s v="CALAMA"/>
    <s v="Z-I-10-11-2022-9"/>
    <x v="1"/>
    <x v="1"/>
  </r>
  <r>
    <n v="19964"/>
    <d v="2022-11-10T00:00:00"/>
    <n v="11"/>
    <n v="10"/>
    <n v="4"/>
    <s v="J"/>
    <s v="L2"/>
    <x v="0"/>
    <s v="Z-R"/>
    <s v="Z R"/>
    <x v="0"/>
    <x v="1"/>
    <x v="1"/>
    <d v="1899-12-30T10:28:02"/>
    <x v="25"/>
    <x v="4"/>
    <x v="0"/>
    <n v="92"/>
    <n v="1"/>
    <x v="0"/>
    <n v="177"/>
    <s v="CALAMA"/>
    <s v="Z-R-10-11-2022-10"/>
    <x v="1"/>
    <x v="1"/>
  </r>
  <r>
    <n v="19969"/>
    <d v="2022-11-10T00:00:00"/>
    <n v="11"/>
    <n v="10"/>
    <n v="4"/>
    <s v="J"/>
    <s v="L2"/>
    <x v="0"/>
    <s v="F-I"/>
    <s v="F I"/>
    <x v="1"/>
    <x v="0"/>
    <x v="2"/>
    <d v="1899-12-30T12:05:48"/>
    <x v="25"/>
    <x v="6"/>
    <x v="1"/>
    <n v="90"/>
    <n v="0"/>
    <x v="0"/>
    <n v="177"/>
    <s v="CALAMA"/>
    <s v="F-I-10-11-2022-12"/>
    <x v="1"/>
    <x v="1"/>
  </r>
  <r>
    <n v="19970"/>
    <d v="2022-11-10T00:00:00"/>
    <n v="11"/>
    <n v="10"/>
    <n v="4"/>
    <s v="J"/>
    <s v="L2"/>
    <x v="0"/>
    <s v="F-R"/>
    <s v="F R"/>
    <x v="1"/>
    <x v="1"/>
    <x v="3"/>
    <d v="1899-12-30T13:16:52"/>
    <x v="25"/>
    <x v="11"/>
    <x v="1"/>
    <n v="90"/>
    <n v="1"/>
    <x v="0"/>
    <n v="177"/>
    <s v="CALAMA"/>
    <s v="F-R-10-11-2022-13"/>
    <x v="1"/>
    <x v="1"/>
  </r>
  <r>
    <n v="19975"/>
    <d v="2022-11-10T00:00:00"/>
    <n v="11"/>
    <n v="10"/>
    <n v="4"/>
    <s v="J"/>
    <s v="L2"/>
    <x v="0"/>
    <s v="T-I"/>
    <s v="T I"/>
    <x v="2"/>
    <x v="0"/>
    <x v="4"/>
    <d v="1899-12-30T15:35:44"/>
    <x v="25"/>
    <x v="8"/>
    <x v="2"/>
    <n v="85"/>
    <n v="0"/>
    <x v="0"/>
    <n v="177"/>
    <s v="CALAMA"/>
    <s v="T-I-10-11-2022-15"/>
    <x v="1"/>
    <x v="1"/>
  </r>
  <r>
    <n v="19976"/>
    <d v="2022-11-10T00:00:00"/>
    <n v="11"/>
    <n v="10"/>
    <n v="4"/>
    <s v="J"/>
    <s v="L2"/>
    <x v="0"/>
    <s v="T-R"/>
    <s v="T R"/>
    <x v="2"/>
    <x v="1"/>
    <x v="5"/>
    <d v="1899-12-30T16:35:54"/>
    <x v="25"/>
    <x v="12"/>
    <x v="2"/>
    <n v="85"/>
    <n v="1"/>
    <x v="1"/>
    <n v="177"/>
    <s v="CALAMA"/>
    <s v="T-R-10-11-2022-16"/>
    <x v="1"/>
    <x v="1"/>
  </r>
  <r>
    <n v="19977"/>
    <d v="2022-11-10T00:00:00"/>
    <n v="11"/>
    <n v="10"/>
    <n v="4"/>
    <s v="J"/>
    <s v="L2"/>
    <x v="0"/>
    <s v="T-I"/>
    <s v="T I"/>
    <x v="2"/>
    <x v="0"/>
    <x v="4"/>
    <d v="1899-12-30T16:37:58"/>
    <x v="25"/>
    <x v="12"/>
    <x v="2"/>
    <n v="85"/>
    <n v="0"/>
    <x v="1"/>
    <n v="177"/>
    <s v="CALAMA"/>
    <s v="T-I-10-11-2022-16"/>
    <x v="1"/>
    <x v="1"/>
  </r>
  <r>
    <n v="19978"/>
    <d v="2022-11-10T00:00:00"/>
    <n v="11"/>
    <n v="10"/>
    <n v="4"/>
    <s v="J"/>
    <s v="L2"/>
    <x v="0"/>
    <s v="T-R"/>
    <s v="T R"/>
    <x v="2"/>
    <x v="1"/>
    <x v="5"/>
    <d v="1899-12-30T16:43:34"/>
    <x v="25"/>
    <x v="12"/>
    <x v="2"/>
    <n v="85"/>
    <n v="1"/>
    <x v="1"/>
    <n v="177"/>
    <s v="CALAMA"/>
    <s v="T-R-10-11-2022-16"/>
    <x v="1"/>
    <x v="1"/>
  </r>
  <r>
    <n v="19980"/>
    <d v="2022-11-10T00:00:00"/>
    <n v="11"/>
    <n v="10"/>
    <n v="4"/>
    <s v="J"/>
    <s v="L2"/>
    <x v="0"/>
    <s v="T-I"/>
    <s v="T I"/>
    <x v="2"/>
    <x v="0"/>
    <x v="4"/>
    <d v="1899-12-30T17:43:18"/>
    <x v="25"/>
    <x v="9"/>
    <x v="2"/>
    <n v="85"/>
    <n v="0"/>
    <x v="1"/>
    <n v="177"/>
    <s v="CALAMA"/>
    <s v="T-I-10-11-2022-17"/>
    <x v="1"/>
    <x v="1"/>
  </r>
  <r>
    <n v="19984"/>
    <d v="2022-11-10T00:00:00"/>
    <n v="11"/>
    <n v="10"/>
    <n v="4"/>
    <s v="J"/>
    <s v="L2"/>
    <x v="0"/>
    <s v="A-I"/>
    <s v="A I"/>
    <x v="3"/>
    <x v="0"/>
    <x v="6"/>
    <d v="1899-12-30T18:03:08"/>
    <x v="25"/>
    <x v="13"/>
    <x v="3"/>
    <n v="86"/>
    <n v="0"/>
    <x v="0"/>
    <n v="177"/>
    <s v="CALAMA"/>
    <s v="A-I-10-11-2022-18"/>
    <x v="1"/>
    <x v="1"/>
  </r>
  <r>
    <n v="19985"/>
    <d v="2022-11-10T00:00:00"/>
    <n v="11"/>
    <n v="10"/>
    <n v="4"/>
    <s v="J"/>
    <s v="L2"/>
    <x v="0"/>
    <s v="A-R"/>
    <s v="A R"/>
    <x v="3"/>
    <x v="1"/>
    <x v="7"/>
    <d v="1899-12-30T19:24:10"/>
    <x v="25"/>
    <x v="10"/>
    <x v="3"/>
    <n v="86"/>
    <n v="1"/>
    <x v="0"/>
    <n v="177"/>
    <s v="CALAMA"/>
    <s v="A-R-10-11-2022-19"/>
    <x v="1"/>
    <x v="1"/>
  </r>
  <r>
    <n v="20665"/>
    <d v="2022-11-10T00:00:00"/>
    <n v="11"/>
    <n v="10"/>
    <n v="4"/>
    <s v="J"/>
    <s v="L2"/>
    <x v="0"/>
    <s v="A-I"/>
    <s v="A I"/>
    <x v="3"/>
    <x v="0"/>
    <x v="6"/>
    <d v="1899-12-30T08:12:42"/>
    <x v="42"/>
    <x v="1"/>
    <x v="3"/>
    <n v="86"/>
    <n v="0"/>
    <x v="0"/>
    <n v="177"/>
    <s v="CALAMA"/>
    <s v="A-I-10-11-2022-8"/>
    <x v="1"/>
    <x v="1"/>
  </r>
  <r>
    <n v="20666"/>
    <d v="2022-11-10T00:00:00"/>
    <n v="11"/>
    <n v="10"/>
    <n v="4"/>
    <s v="J"/>
    <s v="L2"/>
    <x v="0"/>
    <s v="A-R"/>
    <s v="A R"/>
    <x v="3"/>
    <x v="1"/>
    <x v="7"/>
    <d v="1899-12-30T09:30:59"/>
    <x v="42"/>
    <x v="14"/>
    <x v="3"/>
    <n v="86"/>
    <n v="1"/>
    <x v="0"/>
    <n v="177"/>
    <s v="CALAMA"/>
    <s v="A-R-10-11-2022-9"/>
    <x v="1"/>
    <x v="1"/>
  </r>
  <r>
    <n v="20668"/>
    <d v="2022-11-10T00:00:00"/>
    <n v="11"/>
    <n v="10"/>
    <n v="4"/>
    <s v="J"/>
    <s v="L2"/>
    <x v="0"/>
    <s v="C-I"/>
    <s v="C I"/>
    <x v="4"/>
    <x v="0"/>
    <x v="8"/>
    <d v="1899-12-30T11:17:14"/>
    <x v="42"/>
    <x v="5"/>
    <x v="4"/>
    <n v="89"/>
    <n v="0"/>
    <x v="0"/>
    <n v="177"/>
    <s v="CALAMA"/>
    <s v="C-I-10-11-2022-11"/>
    <x v="1"/>
    <x v="1"/>
  </r>
  <r>
    <n v="20669"/>
    <d v="2022-11-10T00:00:00"/>
    <n v="11"/>
    <n v="10"/>
    <n v="4"/>
    <s v="J"/>
    <s v="L2"/>
    <x v="0"/>
    <s v="C-R"/>
    <s v="C R"/>
    <x v="4"/>
    <x v="1"/>
    <x v="9"/>
    <d v="1899-12-30T12:09:48"/>
    <x v="42"/>
    <x v="6"/>
    <x v="4"/>
    <n v="89"/>
    <n v="1"/>
    <x v="0"/>
    <n v="177"/>
    <s v="CALAMA"/>
    <s v="C-R-10-11-2022-12"/>
    <x v="1"/>
    <x v="1"/>
  </r>
  <r>
    <n v="20672"/>
    <d v="2022-11-10T00:00:00"/>
    <n v="11"/>
    <n v="10"/>
    <n v="4"/>
    <s v="J"/>
    <s v="L2"/>
    <x v="0"/>
    <s v="Z-I"/>
    <s v="Z I"/>
    <x v="0"/>
    <x v="0"/>
    <x v="0"/>
    <d v="1899-12-30T13:42:23"/>
    <x v="42"/>
    <x v="11"/>
    <x v="0"/>
    <n v="92"/>
    <n v="0"/>
    <x v="0"/>
    <n v="177"/>
    <s v="CALAMA"/>
    <s v="Z-I-10-11-2022-13"/>
    <x v="1"/>
    <x v="1"/>
  </r>
  <r>
    <n v="20673"/>
    <d v="2022-11-10T00:00:00"/>
    <n v="11"/>
    <n v="10"/>
    <n v="4"/>
    <s v="J"/>
    <s v="L2"/>
    <x v="0"/>
    <s v="Z-R"/>
    <s v="Z R"/>
    <x v="0"/>
    <x v="1"/>
    <x v="1"/>
    <d v="1899-12-30T14:46:32"/>
    <x v="42"/>
    <x v="7"/>
    <x v="0"/>
    <n v="92"/>
    <n v="1"/>
    <x v="0"/>
    <n v="177"/>
    <s v="CALAMA"/>
    <s v="Z-R-10-11-2022-14"/>
    <x v="1"/>
    <x v="1"/>
  </r>
  <r>
    <n v="20676"/>
    <d v="2022-11-10T00:00:00"/>
    <n v="11"/>
    <n v="10"/>
    <n v="4"/>
    <s v="J"/>
    <s v="L2"/>
    <x v="0"/>
    <s v="F-I"/>
    <s v="F I"/>
    <x v="1"/>
    <x v="0"/>
    <x v="2"/>
    <d v="1899-12-30T16:22:17"/>
    <x v="42"/>
    <x v="12"/>
    <x v="1"/>
    <n v="90"/>
    <n v="0"/>
    <x v="0"/>
    <n v="177"/>
    <s v="CALAMA"/>
    <s v="F-I-10-11-2022-16"/>
    <x v="1"/>
    <x v="1"/>
  </r>
  <r>
    <n v="20681"/>
    <d v="2022-11-10T00:00:00"/>
    <n v="11"/>
    <n v="10"/>
    <n v="4"/>
    <s v="J"/>
    <s v="L2"/>
    <x v="0"/>
    <s v="F-R"/>
    <s v="F R"/>
    <x v="1"/>
    <x v="1"/>
    <x v="3"/>
    <d v="1899-12-30T17:32:40"/>
    <x v="42"/>
    <x v="9"/>
    <x v="1"/>
    <n v="90"/>
    <n v="1"/>
    <x v="0"/>
    <n v="177"/>
    <s v="CALAMA"/>
    <s v="F-R-10-11-2022-17"/>
    <x v="1"/>
    <x v="1"/>
  </r>
  <r>
    <n v="21246"/>
    <d v="2022-11-10T00:00:00"/>
    <n v="11"/>
    <n v="10"/>
    <n v="4"/>
    <s v="J"/>
    <s v="L2"/>
    <x v="0"/>
    <s v="C-I"/>
    <s v="C I"/>
    <x v="4"/>
    <x v="0"/>
    <x v="8"/>
    <d v="1899-12-30T07:09:47"/>
    <x v="19"/>
    <x v="0"/>
    <x v="4"/>
    <n v="89"/>
    <n v="0"/>
    <x v="0"/>
    <n v="177"/>
    <s v="CALAMA"/>
    <s v="C-I-10-11-2022-7"/>
    <x v="1"/>
    <x v="1"/>
  </r>
  <r>
    <n v="21247"/>
    <d v="2022-11-10T00:00:00"/>
    <n v="11"/>
    <n v="10"/>
    <n v="4"/>
    <s v="J"/>
    <s v="L2"/>
    <x v="0"/>
    <s v="C-R"/>
    <s v="C R"/>
    <x v="4"/>
    <x v="1"/>
    <x v="9"/>
    <d v="1899-12-30T08:09:20"/>
    <x v="19"/>
    <x v="1"/>
    <x v="4"/>
    <n v="89"/>
    <n v="1"/>
    <x v="0"/>
    <n v="177"/>
    <s v="CALAMA"/>
    <s v="C-R-10-11-2022-8"/>
    <x v="1"/>
    <x v="1"/>
  </r>
  <r>
    <n v="21431"/>
    <d v="2022-11-10T00:00:00"/>
    <n v="11"/>
    <n v="10"/>
    <n v="4"/>
    <s v="J"/>
    <s v="L2"/>
    <x v="0"/>
    <s v="ZY2-R"/>
    <s v="ZY2 R"/>
    <x v="7"/>
    <x v="1"/>
    <x v="12"/>
    <d v="1899-12-30T07:25:35"/>
    <x v="53"/>
    <x v="0"/>
    <x v="7"/>
    <n v="537"/>
    <n v="1"/>
    <x v="1"/>
    <n v="177"/>
    <s v="CALAMA"/>
    <s v="ZY2-R-10-11-2022-7"/>
    <x v="0"/>
    <x v="0"/>
  </r>
  <r>
    <n v="21432"/>
    <d v="2022-11-10T00:00:00"/>
    <n v="11"/>
    <n v="10"/>
    <n v="4"/>
    <s v="J"/>
    <s v="L2"/>
    <x v="0"/>
    <s v="ZY2-R"/>
    <s v="ZY2 R"/>
    <x v="7"/>
    <x v="1"/>
    <x v="12"/>
    <d v="1899-12-30T07:30:09"/>
    <x v="53"/>
    <x v="0"/>
    <x v="7"/>
    <n v="537"/>
    <n v="1"/>
    <x v="0"/>
    <n v="177"/>
    <s v="CALAMA"/>
    <s v="ZY2-R-10-11-2022-7"/>
    <x v="0"/>
    <x v="0"/>
  </r>
  <r>
    <n v="21434"/>
    <d v="2022-11-10T00:00:00"/>
    <n v="11"/>
    <n v="10"/>
    <n v="4"/>
    <s v="J"/>
    <s v="L2"/>
    <x v="0"/>
    <s v="Z-I"/>
    <s v="Z I"/>
    <x v="0"/>
    <x v="0"/>
    <x v="0"/>
    <d v="1899-12-30T08:38:45"/>
    <x v="53"/>
    <x v="1"/>
    <x v="0"/>
    <n v="92"/>
    <n v="0"/>
    <x v="0"/>
    <n v="177"/>
    <s v="CALAMA"/>
    <s v="Z-I-10-11-2022-8"/>
    <x v="1"/>
    <x v="1"/>
  </r>
  <r>
    <n v="21435"/>
    <d v="2022-11-10T00:00:00"/>
    <n v="11"/>
    <n v="10"/>
    <n v="4"/>
    <s v="J"/>
    <s v="L2"/>
    <x v="0"/>
    <s v="Z-R"/>
    <s v="Z R"/>
    <x v="0"/>
    <x v="1"/>
    <x v="1"/>
    <d v="1899-12-30T09:39:44"/>
    <x v="53"/>
    <x v="14"/>
    <x v="0"/>
    <n v="92"/>
    <n v="1"/>
    <x v="0"/>
    <n v="177"/>
    <s v="CALAMA"/>
    <s v="Z-R-10-11-2022-9"/>
    <x v="1"/>
    <x v="1"/>
  </r>
  <r>
    <n v="21437"/>
    <d v="2022-11-10T00:00:00"/>
    <n v="11"/>
    <n v="10"/>
    <n v="4"/>
    <s v="J"/>
    <s v="L2"/>
    <x v="0"/>
    <s v="F-I"/>
    <s v="F I"/>
    <x v="1"/>
    <x v="0"/>
    <x v="2"/>
    <d v="1899-12-30T11:10:14"/>
    <x v="53"/>
    <x v="5"/>
    <x v="1"/>
    <n v="90"/>
    <n v="0"/>
    <x v="0"/>
    <n v="177"/>
    <s v="CALAMA"/>
    <s v="F-I-10-11-2022-11"/>
    <x v="1"/>
    <x v="1"/>
  </r>
  <r>
    <n v="21438"/>
    <d v="2022-11-10T00:00:00"/>
    <n v="11"/>
    <n v="10"/>
    <n v="4"/>
    <s v="J"/>
    <s v="L2"/>
    <x v="0"/>
    <s v="F-R"/>
    <s v="F R"/>
    <x v="1"/>
    <x v="1"/>
    <x v="3"/>
    <d v="1899-12-30T12:22:05"/>
    <x v="53"/>
    <x v="6"/>
    <x v="1"/>
    <n v="90"/>
    <n v="1"/>
    <x v="0"/>
    <n v="177"/>
    <s v="CALAMA"/>
    <s v="F-R-10-11-2022-12"/>
    <x v="1"/>
    <x v="1"/>
  </r>
  <r>
    <n v="21440"/>
    <d v="2022-11-10T00:00:00"/>
    <n v="11"/>
    <n v="10"/>
    <n v="4"/>
    <s v="J"/>
    <s v="L2"/>
    <x v="0"/>
    <s v="T-I"/>
    <s v="T I"/>
    <x v="2"/>
    <x v="0"/>
    <x v="4"/>
    <d v="1899-12-30T13:59:54"/>
    <x v="53"/>
    <x v="11"/>
    <x v="2"/>
    <n v="85"/>
    <n v="0"/>
    <x v="0"/>
    <n v="177"/>
    <s v="CALAMA"/>
    <s v="T-I-10-11-2022-13"/>
    <x v="1"/>
    <x v="1"/>
  </r>
  <r>
    <n v="21441"/>
    <d v="2022-11-10T00:00:00"/>
    <n v="11"/>
    <n v="10"/>
    <n v="4"/>
    <s v="J"/>
    <s v="L2"/>
    <x v="0"/>
    <s v="T-R"/>
    <s v="T R"/>
    <x v="2"/>
    <x v="1"/>
    <x v="5"/>
    <d v="1899-12-30T14:58:07"/>
    <x v="53"/>
    <x v="7"/>
    <x v="2"/>
    <n v="85"/>
    <n v="1"/>
    <x v="0"/>
    <n v="177"/>
    <s v="CALAMA"/>
    <s v="T-R-10-11-2022-14"/>
    <x v="1"/>
    <x v="1"/>
  </r>
  <r>
    <n v="21443"/>
    <d v="2022-11-10T00:00:00"/>
    <n v="11"/>
    <n v="10"/>
    <n v="4"/>
    <s v="J"/>
    <s v="L2"/>
    <x v="0"/>
    <s v="A-I"/>
    <s v="A I"/>
    <x v="3"/>
    <x v="0"/>
    <x v="6"/>
    <d v="1899-12-30T16:28:26"/>
    <x v="53"/>
    <x v="12"/>
    <x v="3"/>
    <n v="86"/>
    <n v="0"/>
    <x v="0"/>
    <n v="177"/>
    <s v="CALAMA"/>
    <s v="A-I-10-11-2022-16"/>
    <x v="1"/>
    <x v="1"/>
  </r>
  <r>
    <n v="21444"/>
    <d v="2022-11-10T00:00:00"/>
    <n v="11"/>
    <n v="10"/>
    <n v="4"/>
    <s v="J"/>
    <s v="L2"/>
    <x v="0"/>
    <s v="A-R"/>
    <s v="A R"/>
    <x v="3"/>
    <x v="1"/>
    <x v="7"/>
    <d v="1899-12-30T17:47:13"/>
    <x v="53"/>
    <x v="9"/>
    <x v="3"/>
    <n v="86"/>
    <n v="1"/>
    <x v="0"/>
    <n v="177"/>
    <s v="CALAMA"/>
    <s v="A-R-10-11-2022-17"/>
    <x v="1"/>
    <x v="1"/>
  </r>
  <r>
    <n v="21446"/>
    <d v="2022-11-10T00:00:00"/>
    <n v="11"/>
    <n v="10"/>
    <n v="4"/>
    <s v="J"/>
    <s v="L2"/>
    <x v="0"/>
    <s v="F-I"/>
    <s v="F I"/>
    <x v="1"/>
    <x v="0"/>
    <x v="2"/>
    <d v="1899-12-30T19:05:42"/>
    <x v="53"/>
    <x v="10"/>
    <x v="1"/>
    <n v="90"/>
    <n v="0"/>
    <x v="0"/>
    <n v="177"/>
    <s v="CALAMA"/>
    <s v="F-I-10-11-2022-19"/>
    <x v="1"/>
    <x v="1"/>
  </r>
  <r>
    <n v="22545"/>
    <d v="2022-11-10T00:00:00"/>
    <n v="11"/>
    <n v="10"/>
    <n v="4"/>
    <s v="J"/>
    <s v="L2"/>
    <x v="0"/>
    <s v="F-I"/>
    <s v="F I"/>
    <x v="1"/>
    <x v="0"/>
    <x v="2"/>
    <d v="1899-12-30T09:14:42"/>
    <x v="84"/>
    <x v="14"/>
    <x v="1"/>
    <n v="90"/>
    <n v="0"/>
    <x v="0"/>
    <n v="177"/>
    <s v="CALAMA"/>
    <s v="F-I-10-11-2022-9"/>
    <x v="1"/>
    <x v="1"/>
  </r>
  <r>
    <n v="22546"/>
    <d v="2022-11-10T00:00:00"/>
    <n v="11"/>
    <n v="10"/>
    <n v="4"/>
    <s v="J"/>
    <s v="L2"/>
    <x v="0"/>
    <s v="F-R"/>
    <s v="F R"/>
    <x v="1"/>
    <x v="1"/>
    <x v="3"/>
    <d v="1899-12-30T10:22:45"/>
    <x v="84"/>
    <x v="4"/>
    <x v="1"/>
    <n v="90"/>
    <n v="1"/>
    <x v="1"/>
    <n v="177"/>
    <s v="CALAMA"/>
    <s v="F-R-10-11-2022-10"/>
    <x v="1"/>
    <x v="1"/>
  </r>
  <r>
    <n v="22549"/>
    <d v="2022-11-10T00:00:00"/>
    <n v="11"/>
    <n v="10"/>
    <n v="4"/>
    <s v="J"/>
    <s v="L2"/>
    <x v="0"/>
    <s v="T-I"/>
    <s v="T I"/>
    <x v="2"/>
    <x v="0"/>
    <x v="4"/>
    <d v="1899-12-30T12:03:30"/>
    <x v="84"/>
    <x v="6"/>
    <x v="2"/>
    <n v="85"/>
    <n v="0"/>
    <x v="0"/>
    <n v="177"/>
    <s v="CALAMA"/>
    <s v="T-I-10-11-2022-12"/>
    <x v="1"/>
    <x v="1"/>
  </r>
  <r>
    <n v="22550"/>
    <d v="2022-11-10T00:00:00"/>
    <n v="11"/>
    <n v="10"/>
    <n v="4"/>
    <s v="J"/>
    <s v="L2"/>
    <x v="0"/>
    <s v="T-R"/>
    <s v="T R"/>
    <x v="2"/>
    <x v="1"/>
    <x v="5"/>
    <d v="1899-12-30T13:07:30"/>
    <x v="84"/>
    <x v="11"/>
    <x v="2"/>
    <n v="85"/>
    <n v="1"/>
    <x v="0"/>
    <n v="177"/>
    <s v="CALAMA"/>
    <s v="T-R-10-11-2022-13"/>
    <x v="1"/>
    <x v="1"/>
  </r>
  <r>
    <n v="22557"/>
    <d v="2022-11-10T00:00:00"/>
    <n v="11"/>
    <n v="10"/>
    <n v="4"/>
    <s v="J"/>
    <s v="L2"/>
    <x v="0"/>
    <s v="A-I"/>
    <s v="A I"/>
    <x v="3"/>
    <x v="0"/>
    <x v="6"/>
    <d v="1899-12-30T14:38:19"/>
    <x v="84"/>
    <x v="7"/>
    <x v="3"/>
    <n v="86"/>
    <n v="0"/>
    <x v="0"/>
    <n v="177"/>
    <s v="CALAMA"/>
    <s v="A-I-10-11-2022-14"/>
    <x v="1"/>
    <x v="1"/>
  </r>
  <r>
    <n v="22560"/>
    <d v="2022-11-10T00:00:00"/>
    <n v="11"/>
    <n v="10"/>
    <n v="4"/>
    <s v="J"/>
    <s v="L2"/>
    <x v="0"/>
    <s v="A-R"/>
    <s v="A R"/>
    <x v="3"/>
    <x v="1"/>
    <x v="7"/>
    <d v="1899-12-30T15:59:40"/>
    <x v="84"/>
    <x v="8"/>
    <x v="3"/>
    <n v="86"/>
    <n v="1"/>
    <x v="0"/>
    <n v="177"/>
    <s v="CALAMA"/>
    <s v="A-R-10-11-2022-15"/>
    <x v="1"/>
    <x v="1"/>
  </r>
  <r>
    <n v="22565"/>
    <d v="2022-11-10T00:00:00"/>
    <n v="11"/>
    <n v="10"/>
    <n v="4"/>
    <s v="J"/>
    <s v="L2"/>
    <x v="0"/>
    <s v="C-I"/>
    <s v="C I"/>
    <x v="4"/>
    <x v="0"/>
    <x v="8"/>
    <d v="1899-12-30T17:45:49"/>
    <x v="84"/>
    <x v="9"/>
    <x v="4"/>
    <n v="89"/>
    <n v="0"/>
    <x v="0"/>
    <n v="177"/>
    <s v="CALAMA"/>
    <s v="C-I-10-11-2022-17"/>
    <x v="1"/>
    <x v="1"/>
  </r>
  <r>
    <n v="22568"/>
    <d v="2022-11-10T00:00:00"/>
    <n v="11"/>
    <n v="10"/>
    <n v="4"/>
    <s v="J"/>
    <s v="L2"/>
    <x v="0"/>
    <s v="C-R"/>
    <s v="C R"/>
    <x v="4"/>
    <x v="1"/>
    <x v="9"/>
    <d v="1899-12-30T18:44:11"/>
    <x v="84"/>
    <x v="13"/>
    <x v="4"/>
    <n v="89"/>
    <n v="1"/>
    <x v="0"/>
    <n v="177"/>
    <s v="CALAMA"/>
    <s v="C-R-10-11-2022-18"/>
    <x v="1"/>
    <x v="1"/>
  </r>
  <r>
    <n v="22956"/>
    <d v="2022-11-10T00:00:00"/>
    <n v="11"/>
    <n v="10"/>
    <n v="4"/>
    <s v="J"/>
    <s v="L2"/>
    <x v="0"/>
    <s v="A-I"/>
    <s v="A I"/>
    <x v="3"/>
    <x v="0"/>
    <x v="6"/>
    <d v="1899-12-30T07:28:44"/>
    <x v="31"/>
    <x v="0"/>
    <x v="3"/>
    <n v="86"/>
    <n v="0"/>
    <x v="0"/>
    <n v="177"/>
    <s v="CALAMA"/>
    <s v="A-I-10-11-2022-7"/>
    <x v="1"/>
    <x v="1"/>
  </r>
  <r>
    <n v="22957"/>
    <d v="2022-11-10T00:00:00"/>
    <n v="11"/>
    <n v="10"/>
    <n v="4"/>
    <s v="J"/>
    <s v="L2"/>
    <x v="0"/>
    <s v="A-R"/>
    <s v="A R"/>
    <x v="3"/>
    <x v="1"/>
    <x v="7"/>
    <d v="1899-12-30T08:47:32"/>
    <x v="31"/>
    <x v="1"/>
    <x v="3"/>
    <n v="86"/>
    <n v="1"/>
    <x v="0"/>
    <n v="177"/>
    <s v="CALAMA"/>
    <s v="A-R-10-11-2022-8"/>
    <x v="1"/>
    <x v="1"/>
  </r>
  <r>
    <n v="22960"/>
    <d v="2022-11-10T00:00:00"/>
    <n v="11"/>
    <n v="10"/>
    <n v="4"/>
    <s v="J"/>
    <s v="L2"/>
    <x v="0"/>
    <s v="C-I"/>
    <s v="C I"/>
    <x v="4"/>
    <x v="0"/>
    <x v="8"/>
    <d v="1899-12-30T10:31:43"/>
    <x v="31"/>
    <x v="4"/>
    <x v="4"/>
    <n v="89"/>
    <n v="0"/>
    <x v="0"/>
    <n v="177"/>
    <s v="CALAMA"/>
    <s v="C-I-10-11-2022-10"/>
    <x v="1"/>
    <x v="1"/>
  </r>
  <r>
    <n v="22963"/>
    <d v="2022-11-10T00:00:00"/>
    <n v="11"/>
    <n v="10"/>
    <n v="4"/>
    <s v="J"/>
    <s v="L2"/>
    <x v="0"/>
    <s v="C-R"/>
    <s v="C R"/>
    <x v="4"/>
    <x v="1"/>
    <x v="9"/>
    <d v="1899-12-30T11:21:53"/>
    <x v="31"/>
    <x v="5"/>
    <x v="4"/>
    <n v="89"/>
    <n v="1"/>
    <x v="0"/>
    <n v="177"/>
    <s v="CALAMA"/>
    <s v="C-R-10-11-2022-11"/>
    <x v="1"/>
    <x v="1"/>
  </r>
  <r>
    <n v="22966"/>
    <d v="2022-11-10T00:00:00"/>
    <n v="11"/>
    <n v="10"/>
    <n v="4"/>
    <s v="J"/>
    <s v="L2"/>
    <x v="0"/>
    <s v="Z-I"/>
    <s v="Z I"/>
    <x v="0"/>
    <x v="0"/>
    <x v="0"/>
    <d v="1899-12-30T12:51:01"/>
    <x v="31"/>
    <x v="6"/>
    <x v="0"/>
    <n v="92"/>
    <n v="0"/>
    <x v="0"/>
    <n v="177"/>
    <s v="CALAMA"/>
    <s v="Z-I-10-11-2022-12"/>
    <x v="1"/>
    <x v="1"/>
  </r>
  <r>
    <n v="22968"/>
    <d v="2022-11-10T00:00:00"/>
    <n v="11"/>
    <n v="10"/>
    <n v="4"/>
    <s v="J"/>
    <s v="L2"/>
    <x v="0"/>
    <s v="Z-R"/>
    <s v="Z R"/>
    <x v="0"/>
    <x v="1"/>
    <x v="1"/>
    <d v="1899-12-30T13:58:13"/>
    <x v="31"/>
    <x v="11"/>
    <x v="0"/>
    <n v="92"/>
    <n v="1"/>
    <x v="0"/>
    <n v="177"/>
    <s v="CALAMA"/>
    <s v="Z-R-10-11-2022-13"/>
    <x v="1"/>
    <x v="1"/>
  </r>
  <r>
    <n v="22972"/>
    <d v="2022-11-10T00:00:00"/>
    <n v="11"/>
    <n v="10"/>
    <n v="4"/>
    <s v="J"/>
    <s v="L2"/>
    <x v="0"/>
    <s v="F-I"/>
    <s v="F I"/>
    <x v="1"/>
    <x v="0"/>
    <x v="2"/>
    <d v="1899-12-30T15:30:19"/>
    <x v="31"/>
    <x v="8"/>
    <x v="1"/>
    <n v="90"/>
    <n v="0"/>
    <x v="0"/>
    <n v="177"/>
    <s v="CALAMA"/>
    <s v="F-I-10-11-2022-15"/>
    <x v="1"/>
    <x v="1"/>
  </r>
  <r>
    <n v="22973"/>
    <d v="2022-11-10T00:00:00"/>
    <n v="11"/>
    <n v="10"/>
    <n v="4"/>
    <s v="J"/>
    <s v="L2"/>
    <x v="0"/>
    <s v="F-R"/>
    <s v="F R"/>
    <x v="1"/>
    <x v="1"/>
    <x v="3"/>
    <d v="1899-12-30T16:40:02"/>
    <x v="31"/>
    <x v="12"/>
    <x v="1"/>
    <n v="90"/>
    <n v="1"/>
    <x v="0"/>
    <n v="177"/>
    <s v="CALAMA"/>
    <s v="F-R-10-11-2022-16"/>
    <x v="1"/>
    <x v="1"/>
  </r>
  <r>
    <n v="22976"/>
    <d v="2022-11-10T00:00:00"/>
    <n v="11"/>
    <n v="10"/>
    <n v="4"/>
    <s v="J"/>
    <s v="L2"/>
    <x v="0"/>
    <s v="T-I"/>
    <s v="T I"/>
    <x v="2"/>
    <x v="0"/>
    <x v="4"/>
    <d v="1899-12-30T18:11:41"/>
    <x v="31"/>
    <x v="13"/>
    <x v="2"/>
    <n v="85"/>
    <n v="0"/>
    <x v="0"/>
    <n v="177"/>
    <s v="CALAMA"/>
    <s v="T-I-10-11-2022-18"/>
    <x v="1"/>
    <x v="1"/>
  </r>
  <r>
    <n v="22977"/>
    <d v="2022-11-10T00:00:00"/>
    <n v="11"/>
    <n v="10"/>
    <n v="4"/>
    <s v="J"/>
    <s v="L2"/>
    <x v="0"/>
    <s v="T-R"/>
    <s v="T R"/>
    <x v="2"/>
    <x v="1"/>
    <x v="5"/>
    <d v="1899-12-30T19:09:52"/>
    <x v="31"/>
    <x v="10"/>
    <x v="2"/>
    <n v="85"/>
    <n v="1"/>
    <x v="0"/>
    <n v="177"/>
    <s v="CALAMA"/>
    <s v="T-R-10-11-2022-19"/>
    <x v="1"/>
    <x v="1"/>
  </r>
  <r>
    <n v="23341"/>
    <d v="2022-11-10T00:00:00"/>
    <n v="11"/>
    <n v="10"/>
    <n v="4"/>
    <s v="J"/>
    <s v="L2"/>
    <x v="0"/>
    <s v="Z-I"/>
    <s v="Z I"/>
    <x v="0"/>
    <x v="0"/>
    <x v="0"/>
    <d v="1899-12-30T08:51:44"/>
    <x v="74"/>
    <x v="1"/>
    <x v="0"/>
    <n v="92"/>
    <n v="0"/>
    <x v="0"/>
    <n v="177"/>
    <s v="CALAMA"/>
    <s v="Z-I-10-11-2022-8"/>
    <x v="1"/>
    <x v="1"/>
  </r>
  <r>
    <n v="23342"/>
    <d v="2022-11-10T00:00:00"/>
    <n v="11"/>
    <n v="10"/>
    <n v="4"/>
    <s v="J"/>
    <s v="L2"/>
    <x v="0"/>
    <s v="Z-R"/>
    <s v="Z R"/>
    <x v="0"/>
    <x v="1"/>
    <x v="1"/>
    <d v="1899-12-30T09:46:59"/>
    <x v="74"/>
    <x v="14"/>
    <x v="0"/>
    <n v="92"/>
    <n v="1"/>
    <x v="0"/>
    <n v="177"/>
    <s v="CALAMA"/>
    <s v="Z-R-10-11-2022-9"/>
    <x v="1"/>
    <x v="1"/>
  </r>
  <r>
    <n v="23344"/>
    <d v="2022-11-10T00:00:00"/>
    <n v="11"/>
    <n v="10"/>
    <n v="4"/>
    <s v="J"/>
    <s v="L2"/>
    <x v="0"/>
    <s v="F-I"/>
    <s v="F I"/>
    <x v="1"/>
    <x v="0"/>
    <x v="2"/>
    <d v="1899-12-30T11:18:56"/>
    <x v="74"/>
    <x v="5"/>
    <x v="1"/>
    <n v="90"/>
    <n v="0"/>
    <x v="0"/>
    <n v="177"/>
    <s v="CALAMA"/>
    <s v="F-I-10-11-2022-11"/>
    <x v="1"/>
    <x v="1"/>
  </r>
  <r>
    <n v="23347"/>
    <d v="2022-11-10T00:00:00"/>
    <n v="11"/>
    <n v="10"/>
    <n v="4"/>
    <s v="J"/>
    <s v="L2"/>
    <x v="0"/>
    <s v="F-R"/>
    <s v="F R"/>
    <x v="1"/>
    <x v="1"/>
    <x v="3"/>
    <d v="1899-12-30T12:31:21"/>
    <x v="74"/>
    <x v="6"/>
    <x v="1"/>
    <n v="90"/>
    <n v="1"/>
    <x v="0"/>
    <n v="177"/>
    <s v="CALAMA"/>
    <s v="F-R-10-11-2022-12"/>
    <x v="1"/>
    <x v="1"/>
  </r>
  <r>
    <n v="23349"/>
    <d v="2022-11-10T00:00:00"/>
    <n v="11"/>
    <n v="10"/>
    <n v="4"/>
    <s v="J"/>
    <s v="L2"/>
    <x v="0"/>
    <s v="T-I"/>
    <s v="T I"/>
    <x v="2"/>
    <x v="0"/>
    <x v="4"/>
    <d v="1899-12-30T14:09:37"/>
    <x v="74"/>
    <x v="7"/>
    <x v="2"/>
    <n v="85"/>
    <n v="0"/>
    <x v="0"/>
    <n v="177"/>
    <s v="CALAMA"/>
    <s v="T-I-10-11-2022-14"/>
    <x v="1"/>
    <x v="1"/>
  </r>
  <r>
    <n v="23350"/>
    <d v="2022-11-10T00:00:00"/>
    <n v="11"/>
    <n v="10"/>
    <n v="4"/>
    <s v="J"/>
    <s v="L2"/>
    <x v="0"/>
    <s v="T-R"/>
    <s v="T R"/>
    <x v="2"/>
    <x v="1"/>
    <x v="5"/>
    <d v="1899-12-30T15:08:59"/>
    <x v="74"/>
    <x v="8"/>
    <x v="2"/>
    <n v="85"/>
    <n v="1"/>
    <x v="0"/>
    <n v="177"/>
    <s v="CALAMA"/>
    <s v="T-R-10-11-2022-15"/>
    <x v="1"/>
    <x v="1"/>
  </r>
  <r>
    <n v="23355"/>
    <d v="2022-11-10T00:00:00"/>
    <n v="11"/>
    <n v="10"/>
    <n v="4"/>
    <s v="J"/>
    <s v="L2"/>
    <x v="0"/>
    <s v="A-I"/>
    <s v="A I"/>
    <x v="3"/>
    <x v="0"/>
    <x v="6"/>
    <d v="1899-12-30T16:49:21"/>
    <x v="74"/>
    <x v="12"/>
    <x v="3"/>
    <n v="86"/>
    <n v="0"/>
    <x v="0"/>
    <n v="177"/>
    <s v="CALAMA"/>
    <s v="A-I-10-11-2022-16"/>
    <x v="1"/>
    <x v="1"/>
  </r>
  <r>
    <n v="23356"/>
    <d v="2022-11-10T00:00:00"/>
    <n v="11"/>
    <n v="10"/>
    <n v="4"/>
    <s v="J"/>
    <s v="L2"/>
    <x v="0"/>
    <s v="A-R"/>
    <s v="A R"/>
    <x v="3"/>
    <x v="1"/>
    <x v="7"/>
    <d v="1899-12-30T18:07:02"/>
    <x v="74"/>
    <x v="13"/>
    <x v="3"/>
    <n v="86"/>
    <n v="1"/>
    <x v="0"/>
    <n v="177"/>
    <s v="CALAMA"/>
    <s v="A-R-10-11-2022-18"/>
    <x v="1"/>
    <x v="1"/>
  </r>
  <r>
    <n v="23626"/>
    <d v="2022-11-10T00:00:00"/>
    <n v="11"/>
    <n v="10"/>
    <n v="4"/>
    <s v="J"/>
    <s v="L2"/>
    <x v="0"/>
    <s v="T-I"/>
    <s v="T I"/>
    <x v="2"/>
    <x v="0"/>
    <x v="4"/>
    <d v="1899-12-30T08:10:39"/>
    <x v="47"/>
    <x v="1"/>
    <x v="2"/>
    <n v="85"/>
    <n v="0"/>
    <x v="0"/>
    <n v="177"/>
    <s v="CALAMA"/>
    <s v="T-I-10-11-2022-8"/>
    <x v="1"/>
    <x v="1"/>
  </r>
  <r>
    <n v="23628"/>
    <d v="2022-11-10T00:00:00"/>
    <n v="11"/>
    <n v="10"/>
    <n v="4"/>
    <s v="J"/>
    <s v="L2"/>
    <x v="0"/>
    <s v="T-R"/>
    <s v="T R"/>
    <x v="2"/>
    <x v="1"/>
    <x v="5"/>
    <d v="1899-12-30T09:17:30"/>
    <x v="47"/>
    <x v="14"/>
    <x v="2"/>
    <n v="85"/>
    <n v="1"/>
    <x v="0"/>
    <n v="177"/>
    <s v="CALAMA"/>
    <s v="T-R-10-11-2022-9"/>
    <x v="1"/>
    <x v="1"/>
  </r>
  <r>
    <n v="23631"/>
    <d v="2022-11-10T00:00:00"/>
    <n v="11"/>
    <n v="10"/>
    <n v="4"/>
    <s v="J"/>
    <s v="L2"/>
    <x v="0"/>
    <s v="A-I"/>
    <s v="A I"/>
    <x v="3"/>
    <x v="0"/>
    <x v="6"/>
    <d v="1899-12-30T10:55:02"/>
    <x v="47"/>
    <x v="4"/>
    <x v="3"/>
    <n v="86"/>
    <n v="0"/>
    <x v="0"/>
    <n v="177"/>
    <s v="CALAMA"/>
    <s v="A-I-10-11-2022-10"/>
    <x v="1"/>
    <x v="1"/>
  </r>
  <r>
    <n v="23634"/>
    <d v="2022-11-10T00:00:00"/>
    <n v="11"/>
    <n v="10"/>
    <n v="4"/>
    <s v="J"/>
    <s v="L2"/>
    <x v="0"/>
    <s v="A-R"/>
    <s v="A R"/>
    <x v="3"/>
    <x v="1"/>
    <x v="7"/>
    <d v="1899-12-30T12:10:58"/>
    <x v="47"/>
    <x v="6"/>
    <x v="3"/>
    <n v="86"/>
    <n v="1"/>
    <x v="1"/>
    <n v="177"/>
    <s v="CALAMA"/>
    <s v="A-R-10-11-2022-12"/>
    <x v="1"/>
    <x v="1"/>
  </r>
  <r>
    <n v="23636"/>
    <d v="2022-11-10T00:00:00"/>
    <n v="11"/>
    <n v="10"/>
    <n v="4"/>
    <s v="J"/>
    <s v="L2"/>
    <x v="0"/>
    <s v="A-R"/>
    <s v="A R"/>
    <x v="3"/>
    <x v="1"/>
    <x v="7"/>
    <d v="1899-12-30T12:10:58"/>
    <x v="47"/>
    <x v="6"/>
    <x v="3"/>
    <n v="86"/>
    <n v="1"/>
    <x v="1"/>
    <n v="177"/>
    <s v="CALAMA"/>
    <s v="A-R-10-11-2022-12"/>
    <x v="1"/>
    <x v="1"/>
  </r>
  <r>
    <n v="23639"/>
    <d v="2022-11-10T00:00:00"/>
    <n v="11"/>
    <n v="10"/>
    <n v="4"/>
    <s v="J"/>
    <s v="L2"/>
    <x v="0"/>
    <s v="C-I"/>
    <s v="C I"/>
    <x v="4"/>
    <x v="0"/>
    <x v="8"/>
    <d v="1899-12-30T14:03:32"/>
    <x v="47"/>
    <x v="7"/>
    <x v="4"/>
    <n v="89"/>
    <n v="0"/>
    <x v="0"/>
    <n v="177"/>
    <s v="CALAMA"/>
    <s v="C-I-10-11-2022-14"/>
    <x v="1"/>
    <x v="1"/>
  </r>
  <r>
    <n v="23640"/>
    <d v="2022-11-10T00:00:00"/>
    <n v="11"/>
    <n v="10"/>
    <n v="4"/>
    <s v="J"/>
    <s v="L2"/>
    <x v="0"/>
    <s v="C-R"/>
    <s v="C R"/>
    <x v="4"/>
    <x v="1"/>
    <x v="9"/>
    <d v="1899-12-30T15:01:50"/>
    <x v="47"/>
    <x v="8"/>
    <x v="4"/>
    <n v="89"/>
    <n v="1"/>
    <x v="0"/>
    <n v="177"/>
    <s v="CALAMA"/>
    <s v="C-R-10-11-2022-15"/>
    <x v="1"/>
    <x v="1"/>
  </r>
  <r>
    <n v="23642"/>
    <d v="2022-11-10T00:00:00"/>
    <n v="11"/>
    <n v="10"/>
    <n v="4"/>
    <s v="J"/>
    <s v="L2"/>
    <x v="0"/>
    <s v="Z-I"/>
    <s v="Z I"/>
    <x v="0"/>
    <x v="0"/>
    <x v="0"/>
    <d v="1899-12-30T16:30:28"/>
    <x v="47"/>
    <x v="12"/>
    <x v="0"/>
    <n v="92"/>
    <n v="0"/>
    <x v="0"/>
    <n v="177"/>
    <s v="CALAMA"/>
    <s v="Z-I-10-11-2022-16"/>
    <x v="1"/>
    <x v="1"/>
  </r>
  <r>
    <n v="23643"/>
    <d v="2022-11-10T00:00:00"/>
    <n v="11"/>
    <n v="10"/>
    <n v="4"/>
    <s v="J"/>
    <s v="L2"/>
    <x v="0"/>
    <s v="Z-R"/>
    <s v="Z R"/>
    <x v="0"/>
    <x v="1"/>
    <x v="1"/>
    <d v="1899-12-30T17:32:46"/>
    <x v="47"/>
    <x v="9"/>
    <x v="0"/>
    <n v="92"/>
    <n v="1"/>
    <x v="0"/>
    <n v="177"/>
    <s v="CALAMA"/>
    <s v="Z-R-10-11-2022-17"/>
    <x v="1"/>
    <x v="1"/>
  </r>
  <r>
    <n v="24163"/>
    <d v="2022-11-10T00:00:00"/>
    <n v="11"/>
    <n v="10"/>
    <n v="4"/>
    <s v="J"/>
    <s v="L2"/>
    <x v="0"/>
    <s v="AY2-R"/>
    <s v="AY2 R"/>
    <x v="6"/>
    <x v="1"/>
    <x v="11"/>
    <d v="1899-12-30T07:19:38"/>
    <x v="60"/>
    <x v="0"/>
    <x v="6"/>
    <n v="535"/>
    <n v="1"/>
    <x v="0"/>
    <n v="177"/>
    <s v="CALAMA"/>
    <s v="AY2-R-10-11-2022-7"/>
    <x v="0"/>
    <x v="0"/>
  </r>
  <r>
    <n v="24165"/>
    <d v="2022-11-10T00:00:00"/>
    <n v="11"/>
    <n v="10"/>
    <n v="4"/>
    <s v="J"/>
    <s v="L2"/>
    <x v="0"/>
    <s v="T-I"/>
    <s v="T I"/>
    <x v="2"/>
    <x v="0"/>
    <x v="4"/>
    <d v="1899-12-30T08:38:43"/>
    <x v="60"/>
    <x v="1"/>
    <x v="2"/>
    <n v="85"/>
    <n v="0"/>
    <x v="0"/>
    <n v="177"/>
    <s v="CALAMA"/>
    <s v="T-I-10-11-2022-8"/>
    <x v="1"/>
    <x v="1"/>
  </r>
  <r>
    <n v="24167"/>
    <d v="2022-11-10T00:00:00"/>
    <n v="11"/>
    <n v="10"/>
    <n v="4"/>
    <s v="J"/>
    <s v="L2"/>
    <x v="0"/>
    <s v="T-R"/>
    <s v="T R"/>
    <x v="2"/>
    <x v="1"/>
    <x v="5"/>
    <d v="1899-12-30T09:44:17"/>
    <x v="60"/>
    <x v="14"/>
    <x v="2"/>
    <n v="85"/>
    <n v="1"/>
    <x v="0"/>
    <n v="177"/>
    <s v="CALAMA"/>
    <s v="T-R-10-11-2022-9"/>
    <x v="1"/>
    <x v="1"/>
  </r>
  <r>
    <n v="24171"/>
    <d v="2022-11-10T00:00:00"/>
    <n v="11"/>
    <n v="10"/>
    <n v="4"/>
    <s v="J"/>
    <s v="L2"/>
    <x v="0"/>
    <s v="A-I"/>
    <s v="A I"/>
    <x v="3"/>
    <x v="0"/>
    <x v="6"/>
    <d v="1899-12-30T11:11:27"/>
    <x v="60"/>
    <x v="5"/>
    <x v="3"/>
    <n v="86"/>
    <n v="0"/>
    <x v="0"/>
    <n v="177"/>
    <s v="CALAMA"/>
    <s v="A-I-10-11-2022-11"/>
    <x v="1"/>
    <x v="1"/>
  </r>
  <r>
    <n v="24173"/>
    <d v="2022-11-10T00:00:00"/>
    <n v="11"/>
    <n v="10"/>
    <n v="4"/>
    <s v="J"/>
    <s v="L2"/>
    <x v="0"/>
    <s v="A-R"/>
    <s v="A R"/>
    <x v="3"/>
    <x v="1"/>
    <x v="7"/>
    <d v="1899-12-30T12:29:18"/>
    <x v="60"/>
    <x v="6"/>
    <x v="3"/>
    <n v="86"/>
    <n v="1"/>
    <x v="0"/>
    <n v="177"/>
    <s v="CALAMA"/>
    <s v="A-R-10-11-2022-12"/>
    <x v="1"/>
    <x v="1"/>
  </r>
  <r>
    <n v="24176"/>
    <d v="2022-11-10T00:00:00"/>
    <n v="11"/>
    <n v="10"/>
    <n v="4"/>
    <s v="J"/>
    <s v="L2"/>
    <x v="0"/>
    <s v="C-I"/>
    <s v="C I"/>
    <x v="4"/>
    <x v="0"/>
    <x v="8"/>
    <d v="1899-12-30T14:24:54"/>
    <x v="60"/>
    <x v="7"/>
    <x v="4"/>
    <n v="89"/>
    <n v="0"/>
    <x v="0"/>
    <n v="177"/>
    <s v="CALAMA"/>
    <s v="C-I-10-11-2022-14"/>
    <x v="1"/>
    <x v="1"/>
  </r>
  <r>
    <n v="24177"/>
    <d v="2022-11-10T00:00:00"/>
    <n v="11"/>
    <n v="10"/>
    <n v="4"/>
    <s v="J"/>
    <s v="L2"/>
    <x v="0"/>
    <s v="C-R"/>
    <s v="C R"/>
    <x v="4"/>
    <x v="1"/>
    <x v="9"/>
    <d v="1899-12-30T15:22:15"/>
    <x v="60"/>
    <x v="8"/>
    <x v="4"/>
    <n v="89"/>
    <n v="1"/>
    <x v="0"/>
    <n v="177"/>
    <s v="CALAMA"/>
    <s v="C-R-10-11-2022-15"/>
    <x v="1"/>
    <x v="1"/>
  </r>
  <r>
    <n v="24180"/>
    <d v="2022-11-10T00:00:00"/>
    <n v="11"/>
    <n v="10"/>
    <n v="4"/>
    <s v="J"/>
    <s v="L2"/>
    <x v="0"/>
    <s v="Z-I"/>
    <s v="Z I"/>
    <x v="0"/>
    <x v="0"/>
    <x v="0"/>
    <d v="1899-12-30T16:55:28"/>
    <x v="60"/>
    <x v="12"/>
    <x v="0"/>
    <n v="92"/>
    <n v="0"/>
    <x v="0"/>
    <n v="177"/>
    <s v="CALAMA"/>
    <s v="Z-I-10-11-2022-16"/>
    <x v="1"/>
    <x v="1"/>
  </r>
  <r>
    <n v="24181"/>
    <d v="2022-11-10T00:00:00"/>
    <n v="11"/>
    <n v="10"/>
    <n v="4"/>
    <s v="J"/>
    <s v="L2"/>
    <x v="0"/>
    <s v="Z-R"/>
    <s v="Z R"/>
    <x v="0"/>
    <x v="1"/>
    <x v="1"/>
    <d v="1899-12-30T17:52:05"/>
    <x v="60"/>
    <x v="9"/>
    <x v="0"/>
    <n v="92"/>
    <n v="1"/>
    <x v="0"/>
    <n v="177"/>
    <s v="CALAMA"/>
    <s v="Z-R-10-11-2022-17"/>
    <x v="1"/>
    <x v="1"/>
  </r>
  <r>
    <n v="24575"/>
    <d v="2022-11-10T00:00:00"/>
    <n v="11"/>
    <n v="10"/>
    <n v="4"/>
    <s v="J"/>
    <s v="L2"/>
    <x v="0"/>
    <s v="A-I"/>
    <s v="A I"/>
    <x v="3"/>
    <x v="0"/>
    <x v="6"/>
    <d v="1899-12-30T07:05:18"/>
    <x v="157"/>
    <x v="0"/>
    <x v="3"/>
    <n v="86"/>
    <n v="0"/>
    <x v="0"/>
    <n v="177"/>
    <s v="CALAMA"/>
    <s v="A-I-10-11-2022-7"/>
    <x v="1"/>
    <x v="1"/>
  </r>
  <r>
    <n v="24576"/>
    <d v="2022-11-10T00:00:00"/>
    <n v="11"/>
    <n v="10"/>
    <n v="4"/>
    <s v="J"/>
    <s v="L2"/>
    <x v="0"/>
    <s v="A-R"/>
    <s v="A R"/>
    <x v="3"/>
    <x v="1"/>
    <x v="7"/>
    <d v="1899-12-30T08:26:54"/>
    <x v="157"/>
    <x v="1"/>
    <x v="3"/>
    <n v="86"/>
    <n v="1"/>
    <x v="0"/>
    <n v="177"/>
    <s v="CALAMA"/>
    <s v="A-R-10-11-2022-8"/>
    <x v="1"/>
    <x v="1"/>
  </r>
  <r>
    <n v="24579"/>
    <d v="2022-11-10T00:00:00"/>
    <n v="11"/>
    <n v="10"/>
    <n v="4"/>
    <s v="J"/>
    <s v="L2"/>
    <x v="0"/>
    <s v="C-I"/>
    <s v="C I"/>
    <x v="4"/>
    <x v="0"/>
    <x v="8"/>
    <d v="1899-12-30T09:56:43"/>
    <x v="157"/>
    <x v="14"/>
    <x v="4"/>
    <n v="89"/>
    <n v="0"/>
    <x v="0"/>
    <n v="177"/>
    <s v="CALAMA"/>
    <s v="C-I-10-11-2022-9"/>
    <x v="1"/>
    <x v="1"/>
  </r>
  <r>
    <n v="24580"/>
    <d v="2022-11-10T00:00:00"/>
    <n v="11"/>
    <n v="10"/>
    <n v="4"/>
    <s v="J"/>
    <s v="L2"/>
    <x v="0"/>
    <s v="C-R"/>
    <s v="C R"/>
    <x v="4"/>
    <x v="1"/>
    <x v="9"/>
    <d v="1899-12-30T10:46:29"/>
    <x v="157"/>
    <x v="4"/>
    <x v="4"/>
    <n v="89"/>
    <n v="1"/>
    <x v="0"/>
    <n v="177"/>
    <s v="CALAMA"/>
    <s v="C-R-10-11-2022-10"/>
    <x v="1"/>
    <x v="1"/>
  </r>
  <r>
    <n v="25014"/>
    <d v="2022-11-10T00:00:00"/>
    <n v="11"/>
    <n v="10"/>
    <n v="4"/>
    <s v="J"/>
    <s v="L2"/>
    <x v="0"/>
    <s v="F-I"/>
    <s v="F I"/>
    <x v="1"/>
    <x v="0"/>
    <x v="2"/>
    <d v="1899-12-30T08:37:31"/>
    <x v="58"/>
    <x v="1"/>
    <x v="1"/>
    <n v="90"/>
    <n v="0"/>
    <x v="0"/>
    <n v="177"/>
    <s v="CALAMA"/>
    <s v="F-I-10-11-2022-8"/>
    <x v="1"/>
    <x v="1"/>
  </r>
  <r>
    <n v="25015"/>
    <d v="2022-11-10T00:00:00"/>
    <n v="11"/>
    <n v="10"/>
    <n v="4"/>
    <s v="J"/>
    <s v="L2"/>
    <x v="0"/>
    <s v="F-R"/>
    <s v="F R"/>
    <x v="1"/>
    <x v="1"/>
    <x v="3"/>
    <d v="1899-12-30T09:47:15"/>
    <x v="58"/>
    <x v="14"/>
    <x v="1"/>
    <n v="90"/>
    <n v="1"/>
    <x v="0"/>
    <n v="177"/>
    <s v="CALAMA"/>
    <s v="F-R-10-11-2022-9"/>
    <x v="1"/>
    <x v="1"/>
  </r>
  <r>
    <n v="25017"/>
    <d v="2022-11-10T00:00:00"/>
    <n v="11"/>
    <n v="10"/>
    <n v="4"/>
    <s v="J"/>
    <s v="L2"/>
    <x v="0"/>
    <s v="T-I"/>
    <s v="T I"/>
    <x v="2"/>
    <x v="0"/>
    <x v="4"/>
    <d v="1899-12-30T11:35:33"/>
    <x v="58"/>
    <x v="5"/>
    <x v="2"/>
    <n v="85"/>
    <n v="0"/>
    <x v="0"/>
    <n v="177"/>
    <s v="CALAMA"/>
    <s v="T-I-10-11-2022-11"/>
    <x v="1"/>
    <x v="1"/>
  </r>
  <r>
    <n v="25020"/>
    <d v="2022-11-10T00:00:00"/>
    <n v="11"/>
    <n v="10"/>
    <n v="4"/>
    <s v="J"/>
    <s v="L2"/>
    <x v="0"/>
    <s v="T-R"/>
    <s v="T R"/>
    <x v="2"/>
    <x v="1"/>
    <x v="5"/>
    <d v="1899-12-30T12:38:25"/>
    <x v="58"/>
    <x v="6"/>
    <x v="2"/>
    <n v="85"/>
    <n v="1"/>
    <x v="0"/>
    <n v="177"/>
    <s v="CALAMA"/>
    <s v="T-R-10-11-2022-12"/>
    <x v="1"/>
    <x v="1"/>
  </r>
  <r>
    <n v="25023"/>
    <d v="2022-11-10T00:00:00"/>
    <n v="11"/>
    <n v="10"/>
    <n v="4"/>
    <s v="J"/>
    <s v="L2"/>
    <x v="0"/>
    <s v="A-I"/>
    <s v="A I"/>
    <x v="3"/>
    <x v="0"/>
    <x v="6"/>
    <d v="1899-12-30T13:58:11"/>
    <x v="58"/>
    <x v="11"/>
    <x v="3"/>
    <n v="86"/>
    <n v="0"/>
    <x v="0"/>
    <n v="177"/>
    <s v="CALAMA"/>
    <s v="A-I-10-11-2022-13"/>
    <x v="1"/>
    <x v="1"/>
  </r>
  <r>
    <n v="25024"/>
    <d v="2022-11-10T00:00:00"/>
    <n v="11"/>
    <n v="10"/>
    <n v="4"/>
    <s v="J"/>
    <s v="L2"/>
    <x v="0"/>
    <s v="A-R"/>
    <s v="A R"/>
    <x v="3"/>
    <x v="1"/>
    <x v="7"/>
    <d v="1899-12-30T15:21:03"/>
    <x v="58"/>
    <x v="8"/>
    <x v="3"/>
    <n v="86"/>
    <n v="1"/>
    <x v="0"/>
    <n v="177"/>
    <s v="CALAMA"/>
    <s v="A-R-10-11-2022-15"/>
    <x v="1"/>
    <x v="1"/>
  </r>
  <r>
    <n v="25027"/>
    <d v="2022-11-10T00:00:00"/>
    <n v="11"/>
    <n v="10"/>
    <n v="4"/>
    <s v="J"/>
    <s v="L2"/>
    <x v="0"/>
    <s v="C-I"/>
    <s v="C I"/>
    <x v="4"/>
    <x v="0"/>
    <x v="8"/>
    <d v="1899-12-30T17:13:32"/>
    <x v="58"/>
    <x v="9"/>
    <x v="4"/>
    <n v="89"/>
    <n v="0"/>
    <x v="0"/>
    <n v="177"/>
    <s v="CALAMA"/>
    <s v="C-I-10-11-2022-17"/>
    <x v="1"/>
    <x v="1"/>
  </r>
  <r>
    <n v="25028"/>
    <d v="2022-11-10T00:00:00"/>
    <n v="11"/>
    <n v="10"/>
    <n v="4"/>
    <s v="J"/>
    <s v="L2"/>
    <x v="0"/>
    <s v="C-R"/>
    <s v="C R"/>
    <x v="4"/>
    <x v="1"/>
    <x v="9"/>
    <d v="1899-12-30T18:14:17"/>
    <x v="58"/>
    <x v="13"/>
    <x v="4"/>
    <n v="89"/>
    <n v="1"/>
    <x v="0"/>
    <n v="177"/>
    <s v="CALAMA"/>
    <s v="C-R-10-11-2022-18"/>
    <x v="1"/>
    <x v="1"/>
  </r>
  <r>
    <n v="25735"/>
    <d v="2022-11-10T00:00:00"/>
    <n v="11"/>
    <n v="10"/>
    <n v="4"/>
    <s v="J"/>
    <s v="L2"/>
    <x v="0"/>
    <s v="T-I"/>
    <s v="T I"/>
    <x v="2"/>
    <x v="0"/>
    <x v="4"/>
    <d v="1899-12-30T08:02:46"/>
    <x v="93"/>
    <x v="1"/>
    <x v="2"/>
    <n v="85"/>
    <n v="0"/>
    <x v="0"/>
    <n v="177"/>
    <s v="CALAMA"/>
    <s v="T-I-10-11-2022-8"/>
    <x v="1"/>
    <x v="1"/>
  </r>
  <r>
    <n v="25737"/>
    <d v="2022-11-10T00:00:00"/>
    <n v="11"/>
    <n v="10"/>
    <n v="4"/>
    <s v="J"/>
    <s v="L2"/>
    <x v="0"/>
    <s v="T-R"/>
    <s v="T R"/>
    <x v="2"/>
    <x v="1"/>
    <x v="5"/>
    <d v="1899-12-30T09:11:05"/>
    <x v="93"/>
    <x v="14"/>
    <x v="2"/>
    <n v="85"/>
    <n v="1"/>
    <x v="0"/>
    <n v="177"/>
    <s v="CALAMA"/>
    <s v="T-R-10-11-2022-9"/>
    <x v="1"/>
    <x v="1"/>
  </r>
  <r>
    <n v="25739"/>
    <d v="2022-11-10T00:00:00"/>
    <n v="11"/>
    <n v="10"/>
    <n v="4"/>
    <s v="J"/>
    <s v="L2"/>
    <x v="0"/>
    <s v="A-I"/>
    <s v="A I"/>
    <x v="3"/>
    <x v="0"/>
    <x v="6"/>
    <d v="1899-12-30T10:45:22"/>
    <x v="93"/>
    <x v="4"/>
    <x v="3"/>
    <n v="86"/>
    <n v="0"/>
    <x v="0"/>
    <n v="177"/>
    <s v="CALAMA"/>
    <s v="A-I-10-11-2022-10"/>
    <x v="1"/>
    <x v="1"/>
  </r>
  <r>
    <n v="25740"/>
    <d v="2022-11-10T00:00:00"/>
    <n v="11"/>
    <n v="10"/>
    <n v="4"/>
    <s v="J"/>
    <s v="L2"/>
    <x v="0"/>
    <s v="A-R"/>
    <s v="A R"/>
    <x v="3"/>
    <x v="1"/>
    <x v="7"/>
    <d v="1899-12-30T11:57:12"/>
    <x v="93"/>
    <x v="5"/>
    <x v="3"/>
    <n v="86"/>
    <n v="1"/>
    <x v="0"/>
    <n v="177"/>
    <s v="CALAMA"/>
    <s v="A-R-10-11-2022-11"/>
    <x v="1"/>
    <x v="1"/>
  </r>
  <r>
    <n v="25743"/>
    <d v="2022-11-10T00:00:00"/>
    <n v="11"/>
    <n v="10"/>
    <n v="4"/>
    <s v="J"/>
    <s v="L2"/>
    <x v="0"/>
    <s v="C-I"/>
    <s v="C I"/>
    <x v="4"/>
    <x v="0"/>
    <x v="8"/>
    <d v="1899-12-30T13:54:47"/>
    <x v="93"/>
    <x v="11"/>
    <x v="4"/>
    <n v="89"/>
    <n v="0"/>
    <x v="0"/>
    <n v="177"/>
    <s v="CALAMA"/>
    <s v="C-I-10-11-2022-13"/>
    <x v="1"/>
    <x v="1"/>
  </r>
  <r>
    <n v="25746"/>
    <d v="2022-11-10T00:00:00"/>
    <n v="11"/>
    <n v="10"/>
    <n v="4"/>
    <s v="J"/>
    <s v="L2"/>
    <x v="0"/>
    <s v="C-R"/>
    <s v="C R"/>
    <x v="4"/>
    <x v="1"/>
    <x v="9"/>
    <d v="1899-12-30T14:51:44"/>
    <x v="93"/>
    <x v="7"/>
    <x v="4"/>
    <n v="89"/>
    <n v="1"/>
    <x v="0"/>
    <n v="177"/>
    <s v="CALAMA"/>
    <s v="C-R-10-11-2022-14"/>
    <x v="1"/>
    <x v="1"/>
  </r>
  <r>
    <n v="25749"/>
    <d v="2022-11-10T00:00:00"/>
    <n v="11"/>
    <n v="10"/>
    <n v="4"/>
    <s v="J"/>
    <s v="L2"/>
    <x v="0"/>
    <s v="Z-I"/>
    <s v="Z I"/>
    <x v="0"/>
    <x v="0"/>
    <x v="0"/>
    <d v="1899-12-30T16:21:57"/>
    <x v="93"/>
    <x v="12"/>
    <x v="0"/>
    <n v="92"/>
    <n v="0"/>
    <x v="0"/>
    <n v="177"/>
    <s v="CALAMA"/>
    <s v="Z-I-10-11-2022-16"/>
    <x v="1"/>
    <x v="1"/>
  </r>
  <r>
    <n v="25750"/>
    <d v="2022-11-10T00:00:00"/>
    <n v="11"/>
    <n v="10"/>
    <n v="4"/>
    <s v="J"/>
    <s v="L2"/>
    <x v="0"/>
    <s v="Z-R"/>
    <s v="Z R"/>
    <x v="0"/>
    <x v="1"/>
    <x v="1"/>
    <d v="1899-12-30T17:23:44"/>
    <x v="93"/>
    <x v="9"/>
    <x v="0"/>
    <n v="92"/>
    <n v="1"/>
    <x v="0"/>
    <n v="177"/>
    <s v="CALAMA"/>
    <s v="Z-R-10-11-2022-17"/>
    <x v="1"/>
    <x v="1"/>
  </r>
  <r>
    <n v="25753"/>
    <d v="2022-11-10T00:00:00"/>
    <n v="11"/>
    <n v="10"/>
    <n v="4"/>
    <s v="J"/>
    <s v="L2"/>
    <x v="0"/>
    <s v="T-I"/>
    <s v="T I"/>
    <x v="2"/>
    <x v="0"/>
    <x v="4"/>
    <d v="1899-12-30T18:52:13"/>
    <x v="93"/>
    <x v="13"/>
    <x v="2"/>
    <n v="85"/>
    <n v="0"/>
    <x v="0"/>
    <n v="177"/>
    <s v="CALAMA"/>
    <s v="T-I-10-11-2022-18"/>
    <x v="1"/>
    <x v="1"/>
  </r>
  <r>
    <n v="25754"/>
    <d v="2022-11-10T00:00:00"/>
    <n v="11"/>
    <n v="10"/>
    <n v="4"/>
    <s v="J"/>
    <s v="L2"/>
    <x v="0"/>
    <s v="T-R"/>
    <s v="T R"/>
    <x v="2"/>
    <x v="1"/>
    <x v="5"/>
    <d v="1899-12-30T19:56:52"/>
    <x v="93"/>
    <x v="10"/>
    <x v="2"/>
    <n v="85"/>
    <n v="1"/>
    <x v="0"/>
    <n v="177"/>
    <s v="CALAMA"/>
    <s v="T-R-10-11-2022-19"/>
    <x v="1"/>
    <x v="1"/>
  </r>
  <r>
    <n v="26122"/>
    <d v="2022-11-10T00:00:00"/>
    <n v="11"/>
    <n v="10"/>
    <n v="4"/>
    <s v="J"/>
    <s v="L2"/>
    <x v="0"/>
    <s v="T-I"/>
    <s v="T I"/>
    <x v="2"/>
    <x v="0"/>
    <x v="4"/>
    <d v="1899-12-30T09:40:23"/>
    <x v="86"/>
    <x v="14"/>
    <x v="2"/>
    <n v="85"/>
    <n v="0"/>
    <x v="0"/>
    <n v="177"/>
    <s v="CALAMA"/>
    <s v="T-I-10-11-2022-9"/>
    <x v="1"/>
    <x v="1"/>
  </r>
  <r>
    <n v="26123"/>
    <d v="2022-11-10T00:00:00"/>
    <n v="11"/>
    <n v="10"/>
    <n v="4"/>
    <s v="J"/>
    <s v="L2"/>
    <x v="0"/>
    <s v="T-R"/>
    <s v="T R"/>
    <x v="2"/>
    <x v="1"/>
    <x v="5"/>
    <d v="1899-12-30T10:40:36"/>
    <x v="86"/>
    <x v="4"/>
    <x v="2"/>
    <n v="85"/>
    <n v="1"/>
    <x v="0"/>
    <n v="177"/>
    <s v="CALAMA"/>
    <s v="T-R-10-11-2022-10"/>
    <x v="1"/>
    <x v="1"/>
  </r>
  <r>
    <n v="26126"/>
    <d v="2022-11-10T00:00:00"/>
    <n v="11"/>
    <n v="10"/>
    <n v="4"/>
    <s v="J"/>
    <s v="L2"/>
    <x v="0"/>
    <s v="A-I"/>
    <s v="A I"/>
    <x v="3"/>
    <x v="0"/>
    <x v="6"/>
    <d v="1899-12-30T12:11:35"/>
    <x v="86"/>
    <x v="6"/>
    <x v="3"/>
    <n v="86"/>
    <n v="0"/>
    <x v="0"/>
    <n v="177"/>
    <s v="CALAMA"/>
    <s v="A-I-10-11-2022-12"/>
    <x v="1"/>
    <x v="1"/>
  </r>
  <r>
    <n v="26129"/>
    <d v="2022-11-10T00:00:00"/>
    <n v="11"/>
    <n v="10"/>
    <n v="4"/>
    <s v="J"/>
    <s v="L2"/>
    <x v="0"/>
    <s v="A-R"/>
    <s v="A R"/>
    <x v="3"/>
    <x v="1"/>
    <x v="7"/>
    <d v="1899-12-30T13:33:10"/>
    <x v="86"/>
    <x v="11"/>
    <x v="3"/>
    <n v="86"/>
    <n v="1"/>
    <x v="0"/>
    <n v="177"/>
    <s v="CALAMA"/>
    <s v="A-R-10-11-2022-13"/>
    <x v="1"/>
    <x v="1"/>
  </r>
  <r>
    <n v="26132"/>
    <d v="2022-11-10T00:00:00"/>
    <n v="11"/>
    <n v="10"/>
    <n v="4"/>
    <s v="J"/>
    <s v="L2"/>
    <x v="0"/>
    <s v="C-I"/>
    <s v="C I"/>
    <x v="4"/>
    <x v="0"/>
    <x v="8"/>
    <d v="1899-12-30T15:19:41"/>
    <x v="86"/>
    <x v="8"/>
    <x v="4"/>
    <n v="89"/>
    <n v="0"/>
    <x v="1"/>
    <n v="177"/>
    <s v="CALAMA"/>
    <s v="C-I-10-11-2022-15"/>
    <x v="1"/>
    <x v="1"/>
  </r>
  <r>
    <n v="26133"/>
    <d v="2022-11-10T00:00:00"/>
    <n v="11"/>
    <n v="10"/>
    <n v="4"/>
    <s v="J"/>
    <s v="L2"/>
    <x v="0"/>
    <s v="C-R"/>
    <s v="C R"/>
    <x v="4"/>
    <x v="1"/>
    <x v="9"/>
    <d v="1899-12-30T16:11:26"/>
    <x v="86"/>
    <x v="12"/>
    <x v="4"/>
    <n v="89"/>
    <n v="1"/>
    <x v="0"/>
    <n v="177"/>
    <s v="CALAMA"/>
    <s v="C-R-10-11-2022-16"/>
    <x v="1"/>
    <x v="1"/>
  </r>
  <r>
    <n v="26134"/>
    <d v="2022-11-10T00:00:00"/>
    <n v="11"/>
    <n v="10"/>
    <n v="4"/>
    <s v="J"/>
    <s v="L2"/>
    <x v="0"/>
    <s v="C-R"/>
    <s v="C R"/>
    <x v="4"/>
    <x v="1"/>
    <x v="9"/>
    <d v="1899-12-30T17:08:26"/>
    <x v="86"/>
    <x v="9"/>
    <x v="4"/>
    <n v="89"/>
    <n v="1"/>
    <x v="1"/>
    <n v="177"/>
    <s v="CALAMA"/>
    <s v="C-R-10-11-2022-17"/>
    <x v="1"/>
    <x v="1"/>
  </r>
  <r>
    <n v="26137"/>
    <d v="2022-11-10T00:00:00"/>
    <n v="11"/>
    <n v="10"/>
    <n v="4"/>
    <s v="J"/>
    <s v="L2"/>
    <x v="0"/>
    <s v="Z-I"/>
    <s v="Z I"/>
    <x v="0"/>
    <x v="0"/>
    <x v="0"/>
    <d v="1899-12-30T17:38:35"/>
    <x v="86"/>
    <x v="9"/>
    <x v="0"/>
    <n v="92"/>
    <n v="0"/>
    <x v="0"/>
    <n v="177"/>
    <s v="CALAMA"/>
    <s v="Z-I-10-11-2022-17"/>
    <x v="1"/>
    <x v="1"/>
  </r>
  <r>
    <n v="26143"/>
    <d v="2022-11-10T00:00:00"/>
    <n v="11"/>
    <n v="10"/>
    <n v="4"/>
    <s v="J"/>
    <s v="L2"/>
    <x v="0"/>
    <s v="Z-R"/>
    <s v="Z R"/>
    <x v="0"/>
    <x v="1"/>
    <x v="1"/>
    <d v="1899-12-30T18:44:10"/>
    <x v="86"/>
    <x v="13"/>
    <x v="0"/>
    <n v="92"/>
    <n v="1"/>
    <x v="0"/>
    <n v="177"/>
    <s v="CALAMA"/>
    <s v="Z-R-10-11-2022-18"/>
    <x v="1"/>
    <x v="1"/>
  </r>
  <r>
    <n v="26490"/>
    <d v="2022-11-10T00:00:00"/>
    <n v="11"/>
    <n v="10"/>
    <n v="4"/>
    <s v="J"/>
    <s v="L2"/>
    <x v="0"/>
    <s v="F-I"/>
    <s v="F I"/>
    <x v="1"/>
    <x v="0"/>
    <x v="2"/>
    <d v="1899-12-30T08:48:20"/>
    <x v="73"/>
    <x v="1"/>
    <x v="1"/>
    <n v="90"/>
    <n v="0"/>
    <x v="0"/>
    <n v="177"/>
    <s v="CALAMA"/>
    <s v="F-I-10-11-2022-8"/>
    <x v="1"/>
    <x v="1"/>
  </r>
  <r>
    <n v="26491"/>
    <d v="2022-11-10T00:00:00"/>
    <n v="11"/>
    <n v="10"/>
    <n v="4"/>
    <s v="J"/>
    <s v="L2"/>
    <x v="0"/>
    <s v="F-R"/>
    <s v="F R"/>
    <x v="1"/>
    <x v="1"/>
    <x v="3"/>
    <d v="1899-12-30T09:56:47"/>
    <x v="73"/>
    <x v="14"/>
    <x v="1"/>
    <n v="90"/>
    <n v="1"/>
    <x v="0"/>
    <n v="177"/>
    <s v="CALAMA"/>
    <s v="F-R-10-11-2022-9"/>
    <x v="1"/>
    <x v="1"/>
  </r>
  <r>
    <n v="26495"/>
    <d v="2022-11-10T00:00:00"/>
    <n v="11"/>
    <n v="10"/>
    <n v="4"/>
    <s v="J"/>
    <s v="L2"/>
    <x v="0"/>
    <s v="T-I"/>
    <s v="T I"/>
    <x v="2"/>
    <x v="0"/>
    <x v="4"/>
    <d v="1899-12-30T11:46:30"/>
    <x v="73"/>
    <x v="5"/>
    <x v="2"/>
    <n v="85"/>
    <n v="0"/>
    <x v="0"/>
    <n v="177"/>
    <s v="CALAMA"/>
    <s v="T-I-10-11-2022-11"/>
    <x v="1"/>
    <x v="1"/>
  </r>
  <r>
    <n v="26496"/>
    <d v="2022-11-10T00:00:00"/>
    <n v="11"/>
    <n v="10"/>
    <n v="4"/>
    <s v="J"/>
    <s v="L2"/>
    <x v="0"/>
    <s v="T-R"/>
    <s v="T R"/>
    <x v="2"/>
    <x v="1"/>
    <x v="5"/>
    <d v="1899-12-30T12:44:53"/>
    <x v="73"/>
    <x v="6"/>
    <x v="2"/>
    <n v="85"/>
    <n v="1"/>
    <x v="0"/>
    <n v="177"/>
    <s v="CALAMA"/>
    <s v="T-R-10-11-2022-12"/>
    <x v="1"/>
    <x v="1"/>
  </r>
  <r>
    <n v="26500"/>
    <d v="2022-11-10T00:00:00"/>
    <n v="11"/>
    <n v="10"/>
    <n v="4"/>
    <s v="J"/>
    <s v="L2"/>
    <x v="0"/>
    <s v="A-I"/>
    <s v="A I"/>
    <x v="3"/>
    <x v="0"/>
    <x v="6"/>
    <d v="1899-12-30T14:26:41"/>
    <x v="73"/>
    <x v="7"/>
    <x v="3"/>
    <n v="86"/>
    <n v="0"/>
    <x v="0"/>
    <n v="177"/>
    <s v="CALAMA"/>
    <s v="A-I-10-11-2022-14"/>
    <x v="1"/>
    <x v="1"/>
  </r>
  <r>
    <n v="26501"/>
    <d v="2022-11-10T00:00:00"/>
    <n v="11"/>
    <n v="10"/>
    <n v="4"/>
    <s v="J"/>
    <s v="L2"/>
    <x v="0"/>
    <s v="A-R"/>
    <s v="A R"/>
    <x v="3"/>
    <x v="1"/>
    <x v="7"/>
    <d v="1899-12-30T15:37:54"/>
    <x v="73"/>
    <x v="8"/>
    <x v="3"/>
    <n v="86"/>
    <n v="1"/>
    <x v="0"/>
    <n v="177"/>
    <s v="CALAMA"/>
    <s v="A-R-10-11-2022-15"/>
    <x v="1"/>
    <x v="1"/>
  </r>
  <r>
    <n v="26503"/>
    <d v="2022-11-10T00:00:00"/>
    <n v="11"/>
    <n v="10"/>
    <n v="4"/>
    <s v="J"/>
    <s v="L2"/>
    <x v="0"/>
    <s v="C-I"/>
    <s v="C I"/>
    <x v="4"/>
    <x v="0"/>
    <x v="8"/>
    <d v="1899-12-30T17:22:17"/>
    <x v="73"/>
    <x v="9"/>
    <x v="4"/>
    <n v="89"/>
    <n v="0"/>
    <x v="0"/>
    <n v="177"/>
    <s v="CALAMA"/>
    <s v="C-I-10-11-2022-17"/>
    <x v="1"/>
    <x v="1"/>
  </r>
  <r>
    <n v="26506"/>
    <d v="2022-11-10T00:00:00"/>
    <n v="11"/>
    <n v="10"/>
    <n v="4"/>
    <s v="J"/>
    <s v="L2"/>
    <x v="0"/>
    <s v="C-R"/>
    <s v="C R"/>
    <x v="4"/>
    <x v="1"/>
    <x v="9"/>
    <d v="1899-12-30T18:24:48"/>
    <x v="73"/>
    <x v="13"/>
    <x v="4"/>
    <n v="89"/>
    <n v="1"/>
    <x v="0"/>
    <n v="177"/>
    <s v="CALAMA"/>
    <s v="C-R-10-11-2022-18"/>
    <x v="1"/>
    <x v="1"/>
  </r>
  <r>
    <n v="26507"/>
    <d v="2022-11-10T00:00:00"/>
    <n v="11"/>
    <n v="10"/>
    <n v="4"/>
    <s v="J"/>
    <s v="L2"/>
    <x v="0"/>
    <s v="C-I"/>
    <s v="C I"/>
    <x v="4"/>
    <x v="0"/>
    <x v="8"/>
    <d v="1899-12-30T19:24:49"/>
    <x v="73"/>
    <x v="10"/>
    <x v="4"/>
    <n v="89"/>
    <n v="0"/>
    <x v="1"/>
    <n v="177"/>
    <s v="CALAMA"/>
    <s v="C-I-10-11-2022-19"/>
    <x v="1"/>
    <x v="1"/>
  </r>
  <r>
    <n v="27319"/>
    <d v="2022-11-10T00:00:00"/>
    <n v="11"/>
    <n v="10"/>
    <n v="4"/>
    <s v="J"/>
    <s v="L2"/>
    <x v="0"/>
    <s v="FY2-R"/>
    <s v="FY2 R"/>
    <x v="10"/>
    <x v="1"/>
    <x v="15"/>
    <d v="1899-12-30T07:11:36"/>
    <x v="46"/>
    <x v="0"/>
    <x v="10"/>
    <n v="536"/>
    <n v="1"/>
    <x v="0"/>
    <n v="177"/>
    <s v="CALAMA"/>
    <s v="FY2-R-10-11-2022-7"/>
    <x v="0"/>
    <x v="0"/>
  </r>
  <r>
    <n v="27321"/>
    <d v="2022-11-10T00:00:00"/>
    <n v="11"/>
    <n v="10"/>
    <n v="4"/>
    <s v="J"/>
    <s v="L2"/>
    <x v="0"/>
    <s v="F-I"/>
    <s v="F I"/>
    <x v="1"/>
    <x v="0"/>
    <x v="2"/>
    <d v="1899-12-30T07:53:15"/>
    <x v="46"/>
    <x v="0"/>
    <x v="1"/>
    <n v="90"/>
    <n v="0"/>
    <x v="0"/>
    <n v="177"/>
    <s v="CALAMA"/>
    <s v="F-I-10-11-2022-7"/>
    <x v="1"/>
    <x v="1"/>
  </r>
  <r>
    <n v="27322"/>
    <d v="2022-11-10T00:00:00"/>
    <n v="11"/>
    <n v="10"/>
    <n v="4"/>
    <s v="J"/>
    <s v="L2"/>
    <x v="0"/>
    <s v="F-R"/>
    <s v="F R"/>
    <x v="1"/>
    <x v="1"/>
    <x v="3"/>
    <d v="1899-12-30T09:04:30"/>
    <x v="46"/>
    <x v="14"/>
    <x v="1"/>
    <n v="90"/>
    <n v="1"/>
    <x v="0"/>
    <n v="177"/>
    <s v="CALAMA"/>
    <s v="F-R-10-11-2022-9"/>
    <x v="1"/>
    <x v="1"/>
  </r>
  <r>
    <n v="27324"/>
    <d v="2022-11-10T00:00:00"/>
    <n v="11"/>
    <n v="10"/>
    <n v="4"/>
    <s v="J"/>
    <s v="L2"/>
    <x v="0"/>
    <s v="T-I"/>
    <s v="T I"/>
    <x v="2"/>
    <x v="0"/>
    <x v="4"/>
    <d v="1899-12-30T10:43:21"/>
    <x v="46"/>
    <x v="4"/>
    <x v="2"/>
    <n v="85"/>
    <n v="0"/>
    <x v="0"/>
    <n v="177"/>
    <s v="CALAMA"/>
    <s v="T-I-10-11-2022-10"/>
    <x v="1"/>
    <x v="1"/>
  </r>
  <r>
    <n v="27325"/>
    <d v="2022-11-10T00:00:00"/>
    <n v="11"/>
    <n v="10"/>
    <n v="4"/>
    <s v="J"/>
    <s v="L2"/>
    <x v="0"/>
    <s v="T-R"/>
    <s v="T R"/>
    <x v="2"/>
    <x v="1"/>
    <x v="5"/>
    <d v="1899-12-30T11:47:23"/>
    <x v="46"/>
    <x v="5"/>
    <x v="2"/>
    <n v="85"/>
    <n v="1"/>
    <x v="0"/>
    <n v="177"/>
    <s v="CALAMA"/>
    <s v="T-R-10-11-2022-11"/>
    <x v="1"/>
    <x v="1"/>
  </r>
  <r>
    <n v="27327"/>
    <d v="2022-11-10T00:00:00"/>
    <n v="11"/>
    <n v="10"/>
    <n v="4"/>
    <s v="J"/>
    <s v="L2"/>
    <x v="0"/>
    <s v="A-I"/>
    <s v="A I"/>
    <x v="3"/>
    <x v="0"/>
    <x v="6"/>
    <d v="1899-12-30T13:08:20"/>
    <x v="46"/>
    <x v="11"/>
    <x v="3"/>
    <n v="86"/>
    <n v="0"/>
    <x v="0"/>
    <n v="177"/>
    <s v="CALAMA"/>
    <s v="A-I-10-11-2022-13"/>
    <x v="1"/>
    <x v="1"/>
  </r>
  <r>
    <n v="27328"/>
    <d v="2022-11-10T00:00:00"/>
    <n v="11"/>
    <n v="10"/>
    <n v="4"/>
    <s v="J"/>
    <s v="L2"/>
    <x v="0"/>
    <s v="A-R"/>
    <s v="A R"/>
    <x v="3"/>
    <x v="1"/>
    <x v="7"/>
    <d v="1899-12-30T14:28:21"/>
    <x v="46"/>
    <x v="7"/>
    <x v="3"/>
    <n v="86"/>
    <n v="1"/>
    <x v="0"/>
    <n v="177"/>
    <s v="CALAMA"/>
    <s v="A-R-10-11-2022-14"/>
    <x v="1"/>
    <x v="1"/>
  </r>
  <r>
    <n v="27330"/>
    <d v="2022-11-10T00:00:00"/>
    <n v="11"/>
    <n v="10"/>
    <n v="4"/>
    <s v="J"/>
    <s v="L2"/>
    <x v="0"/>
    <s v="C-I"/>
    <s v="C I"/>
    <x v="4"/>
    <x v="0"/>
    <x v="8"/>
    <d v="1899-12-30T16:33:23"/>
    <x v="46"/>
    <x v="12"/>
    <x v="4"/>
    <n v="89"/>
    <n v="0"/>
    <x v="0"/>
    <n v="177"/>
    <s v="CALAMA"/>
    <s v="C-I-10-11-2022-16"/>
    <x v="1"/>
    <x v="1"/>
  </r>
  <r>
    <n v="27331"/>
    <d v="2022-11-10T00:00:00"/>
    <n v="11"/>
    <n v="10"/>
    <n v="4"/>
    <s v="J"/>
    <s v="L2"/>
    <x v="0"/>
    <s v="C-R"/>
    <s v="C R"/>
    <x v="4"/>
    <x v="1"/>
    <x v="9"/>
    <d v="1899-12-30T17:31:40"/>
    <x v="46"/>
    <x v="9"/>
    <x v="4"/>
    <n v="89"/>
    <n v="1"/>
    <x v="1"/>
    <n v="177"/>
    <s v="CALAMA"/>
    <s v="C-R-10-11-2022-17"/>
    <x v="1"/>
    <x v="1"/>
  </r>
  <r>
    <n v="27336"/>
    <d v="2022-11-10T00:00:00"/>
    <n v="11"/>
    <n v="10"/>
    <n v="4"/>
    <s v="J"/>
    <s v="L2"/>
    <x v="0"/>
    <s v="A-I"/>
    <s v="A I"/>
    <x v="3"/>
    <x v="0"/>
    <x v="6"/>
    <d v="1899-12-30T18:48:50"/>
    <x v="46"/>
    <x v="13"/>
    <x v="3"/>
    <n v="86"/>
    <n v="0"/>
    <x v="0"/>
    <n v="177"/>
    <s v="CALAMA"/>
    <s v="A-I-10-11-2022-18"/>
    <x v="1"/>
    <x v="1"/>
  </r>
  <r>
    <n v="27337"/>
    <d v="2022-11-10T00:00:00"/>
    <n v="11"/>
    <n v="10"/>
    <n v="4"/>
    <s v="J"/>
    <s v="L2"/>
    <x v="0"/>
    <s v="A-R"/>
    <s v="A R"/>
    <x v="3"/>
    <x v="1"/>
    <x v="7"/>
    <d v="1899-12-30T20:06:48"/>
    <x v="46"/>
    <x v="2"/>
    <x v="3"/>
    <n v="86"/>
    <n v="1"/>
    <x v="0"/>
    <n v="177"/>
    <s v="CALAMA"/>
    <s v="A-R-10-11-2022-20"/>
    <x v="1"/>
    <x v="1"/>
  </r>
  <r>
    <n v="27716"/>
    <d v="2022-11-10T00:00:00"/>
    <n v="11"/>
    <n v="10"/>
    <n v="4"/>
    <s v="J"/>
    <s v="L2"/>
    <x v="0"/>
    <s v="T-I"/>
    <s v="T I"/>
    <x v="2"/>
    <x v="0"/>
    <x v="4"/>
    <d v="1899-12-30T09:21:46"/>
    <x v="18"/>
    <x v="14"/>
    <x v="2"/>
    <n v="85"/>
    <n v="0"/>
    <x v="0"/>
    <n v="177"/>
    <s v="CALAMA"/>
    <s v="T-I-10-11-2022-9"/>
    <x v="1"/>
    <x v="1"/>
  </r>
  <r>
    <n v="27719"/>
    <d v="2022-11-10T00:00:00"/>
    <n v="11"/>
    <n v="10"/>
    <n v="4"/>
    <s v="J"/>
    <s v="L2"/>
    <x v="0"/>
    <s v="T-R"/>
    <s v="T R"/>
    <x v="2"/>
    <x v="1"/>
    <x v="5"/>
    <d v="1899-12-30T10:26:55"/>
    <x v="18"/>
    <x v="4"/>
    <x v="2"/>
    <n v="85"/>
    <n v="1"/>
    <x v="0"/>
    <n v="177"/>
    <s v="CALAMA"/>
    <s v="T-R-10-11-2022-10"/>
    <x v="1"/>
    <x v="1"/>
  </r>
  <r>
    <n v="27721"/>
    <d v="2022-11-10T00:00:00"/>
    <n v="11"/>
    <n v="10"/>
    <n v="4"/>
    <s v="J"/>
    <s v="L2"/>
    <x v="0"/>
    <s v="A-I"/>
    <s v="A I"/>
    <x v="3"/>
    <x v="0"/>
    <x v="6"/>
    <d v="1899-12-30T11:28:46"/>
    <x v="18"/>
    <x v="5"/>
    <x v="3"/>
    <n v="86"/>
    <n v="0"/>
    <x v="1"/>
    <n v="177"/>
    <s v="CALAMA"/>
    <s v="A-I-10-11-2022-11"/>
    <x v="1"/>
    <x v="1"/>
  </r>
  <r>
    <n v="27723"/>
    <d v="2022-11-10T00:00:00"/>
    <n v="11"/>
    <n v="10"/>
    <n v="4"/>
    <s v="J"/>
    <s v="L2"/>
    <x v="0"/>
    <s v="A-I"/>
    <s v="A I"/>
    <x v="3"/>
    <x v="0"/>
    <x v="6"/>
    <d v="1899-12-30T11:55:44"/>
    <x v="18"/>
    <x v="5"/>
    <x v="3"/>
    <n v="86"/>
    <n v="0"/>
    <x v="0"/>
    <n v="177"/>
    <s v="CALAMA"/>
    <s v="A-I-10-11-2022-11"/>
    <x v="1"/>
    <x v="1"/>
  </r>
  <r>
    <n v="27726"/>
    <d v="2022-11-10T00:00:00"/>
    <n v="11"/>
    <n v="10"/>
    <n v="4"/>
    <s v="J"/>
    <s v="L2"/>
    <x v="0"/>
    <s v="A-R"/>
    <s v="A R"/>
    <x v="3"/>
    <x v="1"/>
    <x v="7"/>
    <d v="1899-12-30T13:16:10"/>
    <x v="18"/>
    <x v="11"/>
    <x v="3"/>
    <n v="86"/>
    <n v="1"/>
    <x v="1"/>
    <n v="177"/>
    <s v="CALAMA"/>
    <s v="A-R-10-11-2022-13"/>
    <x v="1"/>
    <x v="1"/>
  </r>
  <r>
    <n v="27727"/>
    <d v="2022-11-10T00:00:00"/>
    <n v="11"/>
    <n v="10"/>
    <n v="4"/>
    <s v="J"/>
    <s v="L2"/>
    <x v="0"/>
    <s v="A-R"/>
    <s v="A R"/>
    <x v="3"/>
    <x v="1"/>
    <x v="7"/>
    <d v="1899-12-30T13:16:10"/>
    <x v="18"/>
    <x v="11"/>
    <x v="3"/>
    <n v="86"/>
    <n v="1"/>
    <x v="1"/>
    <n v="177"/>
    <s v="CALAMA"/>
    <s v="A-R-10-11-2022-13"/>
    <x v="1"/>
    <x v="1"/>
  </r>
  <r>
    <n v="27734"/>
    <d v="2022-11-10T00:00:00"/>
    <n v="11"/>
    <n v="10"/>
    <n v="4"/>
    <s v="J"/>
    <s v="L2"/>
    <x v="0"/>
    <s v="C-I"/>
    <s v="C I"/>
    <x v="4"/>
    <x v="0"/>
    <x v="8"/>
    <d v="1899-12-30T15:54:12"/>
    <x v="18"/>
    <x v="8"/>
    <x v="4"/>
    <n v="89"/>
    <n v="0"/>
    <x v="0"/>
    <n v="177"/>
    <s v="CALAMA"/>
    <s v="C-I-10-11-2022-15"/>
    <x v="1"/>
    <x v="1"/>
  </r>
  <r>
    <n v="27736"/>
    <d v="2022-11-10T00:00:00"/>
    <n v="11"/>
    <n v="10"/>
    <n v="4"/>
    <s v="J"/>
    <s v="L2"/>
    <x v="0"/>
    <s v="C-R"/>
    <s v="C R"/>
    <x v="4"/>
    <x v="1"/>
    <x v="9"/>
    <d v="1899-12-30T16:49:40"/>
    <x v="18"/>
    <x v="12"/>
    <x v="4"/>
    <n v="89"/>
    <n v="1"/>
    <x v="0"/>
    <n v="177"/>
    <s v="CALAMA"/>
    <s v="C-R-10-11-2022-16"/>
    <x v="1"/>
    <x v="1"/>
  </r>
  <r>
    <n v="27738"/>
    <d v="2022-11-10T00:00:00"/>
    <n v="11"/>
    <n v="10"/>
    <n v="4"/>
    <s v="J"/>
    <s v="L2"/>
    <x v="0"/>
    <s v="Z-I"/>
    <s v="Z I"/>
    <x v="0"/>
    <x v="0"/>
    <x v="0"/>
    <d v="1899-12-30T18:05:07"/>
    <x v="18"/>
    <x v="13"/>
    <x v="0"/>
    <n v="92"/>
    <n v="0"/>
    <x v="0"/>
    <n v="177"/>
    <s v="CALAMA"/>
    <s v="Z-I-10-11-2022-18"/>
    <x v="1"/>
    <x v="1"/>
  </r>
  <r>
    <n v="27739"/>
    <d v="2022-11-10T00:00:00"/>
    <n v="11"/>
    <n v="10"/>
    <n v="4"/>
    <s v="J"/>
    <s v="L2"/>
    <x v="0"/>
    <s v="Z-R"/>
    <s v="Z R"/>
    <x v="0"/>
    <x v="1"/>
    <x v="1"/>
    <d v="1899-12-30T19:07:54"/>
    <x v="18"/>
    <x v="10"/>
    <x v="0"/>
    <n v="92"/>
    <n v="1"/>
    <x v="0"/>
    <n v="177"/>
    <s v="CALAMA"/>
    <s v="Z-R-10-11-2022-19"/>
    <x v="1"/>
    <x v="1"/>
  </r>
  <r>
    <n v="28407"/>
    <d v="2022-11-10T00:00:00"/>
    <n v="11"/>
    <n v="10"/>
    <n v="4"/>
    <s v="J"/>
    <s v="L2"/>
    <x v="0"/>
    <s v="Z-I"/>
    <s v="Z I"/>
    <x v="0"/>
    <x v="0"/>
    <x v="0"/>
    <d v="1899-12-30T08:03:11"/>
    <x v="89"/>
    <x v="1"/>
    <x v="0"/>
    <n v="92"/>
    <n v="0"/>
    <x v="0"/>
    <n v="177"/>
    <s v="CALAMA"/>
    <s v="Z-I-10-11-2022-8"/>
    <x v="1"/>
    <x v="1"/>
  </r>
  <r>
    <n v="28408"/>
    <d v="2022-11-10T00:00:00"/>
    <n v="11"/>
    <n v="10"/>
    <n v="4"/>
    <s v="J"/>
    <s v="L2"/>
    <x v="0"/>
    <s v="Z-R"/>
    <s v="Z R"/>
    <x v="0"/>
    <x v="1"/>
    <x v="1"/>
    <d v="1899-12-30T09:08:21"/>
    <x v="89"/>
    <x v="14"/>
    <x v="0"/>
    <n v="92"/>
    <n v="1"/>
    <x v="0"/>
    <n v="177"/>
    <s v="CALAMA"/>
    <s v="Z-R-10-11-2022-9"/>
    <x v="1"/>
    <x v="1"/>
  </r>
  <r>
    <n v="28933"/>
    <d v="2022-11-10T00:00:00"/>
    <n v="11"/>
    <n v="10"/>
    <n v="4"/>
    <s v="J"/>
    <s v="L2"/>
    <x v="0"/>
    <s v="T-I"/>
    <s v="T I"/>
    <x v="2"/>
    <x v="0"/>
    <x v="4"/>
    <d v="1899-12-30T08:18:02"/>
    <x v="27"/>
    <x v="1"/>
    <x v="2"/>
    <n v="85"/>
    <n v="0"/>
    <x v="0"/>
    <n v="177"/>
    <s v="CALAMA"/>
    <s v="T-I-10-11-2022-8"/>
    <x v="1"/>
    <x v="1"/>
  </r>
  <r>
    <n v="28935"/>
    <d v="2022-11-10T00:00:00"/>
    <n v="11"/>
    <n v="10"/>
    <n v="4"/>
    <s v="J"/>
    <s v="L2"/>
    <x v="0"/>
    <s v="T-R"/>
    <s v="T R"/>
    <x v="2"/>
    <x v="1"/>
    <x v="5"/>
    <d v="1899-12-30T09:25:24"/>
    <x v="27"/>
    <x v="14"/>
    <x v="2"/>
    <n v="85"/>
    <n v="1"/>
    <x v="0"/>
    <n v="177"/>
    <s v="CALAMA"/>
    <s v="T-R-10-11-2022-9"/>
    <x v="1"/>
    <x v="1"/>
  </r>
  <r>
    <n v="28939"/>
    <d v="2022-11-10T00:00:00"/>
    <n v="11"/>
    <n v="10"/>
    <n v="4"/>
    <s v="J"/>
    <s v="L2"/>
    <x v="0"/>
    <s v="A-I"/>
    <s v="A I"/>
    <x v="3"/>
    <x v="0"/>
    <x v="6"/>
    <d v="1899-12-30T11:02:12"/>
    <x v="27"/>
    <x v="5"/>
    <x v="3"/>
    <n v="86"/>
    <n v="0"/>
    <x v="0"/>
    <n v="177"/>
    <s v="CALAMA"/>
    <s v="A-I-10-11-2022-11"/>
    <x v="1"/>
    <x v="1"/>
  </r>
  <r>
    <n v="28940"/>
    <d v="2022-11-10T00:00:00"/>
    <n v="11"/>
    <n v="10"/>
    <n v="4"/>
    <s v="J"/>
    <s v="L2"/>
    <x v="0"/>
    <s v="A-R"/>
    <s v="A R"/>
    <x v="3"/>
    <x v="1"/>
    <x v="7"/>
    <d v="1899-12-30T12:18:42"/>
    <x v="27"/>
    <x v="6"/>
    <x v="3"/>
    <n v="86"/>
    <n v="1"/>
    <x v="0"/>
    <n v="177"/>
    <s v="CALAMA"/>
    <s v="A-R-10-11-2022-12"/>
    <x v="1"/>
    <x v="1"/>
  </r>
  <r>
    <n v="28943"/>
    <d v="2022-11-10T00:00:00"/>
    <n v="11"/>
    <n v="10"/>
    <n v="4"/>
    <s v="J"/>
    <s v="L2"/>
    <x v="0"/>
    <s v="C-I"/>
    <s v="C I"/>
    <x v="4"/>
    <x v="0"/>
    <x v="8"/>
    <d v="1899-12-30T14:14:42"/>
    <x v="27"/>
    <x v="7"/>
    <x v="4"/>
    <n v="89"/>
    <n v="0"/>
    <x v="0"/>
    <n v="177"/>
    <s v="CALAMA"/>
    <s v="C-I-10-11-2022-14"/>
    <x v="1"/>
    <x v="1"/>
  </r>
  <r>
    <n v="28944"/>
    <d v="2022-11-10T00:00:00"/>
    <n v="11"/>
    <n v="10"/>
    <n v="4"/>
    <s v="J"/>
    <s v="L2"/>
    <x v="0"/>
    <s v="C-R"/>
    <s v="C R"/>
    <x v="4"/>
    <x v="1"/>
    <x v="9"/>
    <d v="1899-12-30T15:11:52"/>
    <x v="27"/>
    <x v="8"/>
    <x v="4"/>
    <n v="89"/>
    <n v="1"/>
    <x v="0"/>
    <n v="177"/>
    <s v="CALAMA"/>
    <s v="C-R-10-11-2022-15"/>
    <x v="1"/>
    <x v="1"/>
  </r>
  <r>
    <n v="28947"/>
    <d v="2022-11-10T00:00:00"/>
    <n v="11"/>
    <n v="10"/>
    <n v="4"/>
    <s v="J"/>
    <s v="L2"/>
    <x v="0"/>
    <s v="Z-I"/>
    <s v="Z I"/>
    <x v="0"/>
    <x v="0"/>
    <x v="0"/>
    <d v="1899-12-30T16:40:44"/>
    <x v="27"/>
    <x v="12"/>
    <x v="0"/>
    <n v="92"/>
    <n v="0"/>
    <x v="0"/>
    <n v="177"/>
    <s v="CALAMA"/>
    <s v="Z-I-10-11-2022-16"/>
    <x v="1"/>
    <x v="1"/>
  </r>
  <r>
    <n v="28948"/>
    <d v="2022-11-10T00:00:00"/>
    <n v="11"/>
    <n v="10"/>
    <n v="4"/>
    <s v="J"/>
    <s v="L2"/>
    <x v="0"/>
    <s v="Z-R"/>
    <s v="Z R"/>
    <x v="0"/>
    <x v="1"/>
    <x v="1"/>
    <d v="1899-12-30T17:40:13"/>
    <x v="27"/>
    <x v="9"/>
    <x v="0"/>
    <n v="92"/>
    <n v="1"/>
    <x v="0"/>
    <n v="177"/>
    <s v="CALAMA"/>
    <s v="Z-R-10-11-2022-17"/>
    <x v="1"/>
    <x v="1"/>
  </r>
  <r>
    <n v="29352"/>
    <d v="2022-11-10T00:00:00"/>
    <n v="11"/>
    <n v="10"/>
    <n v="4"/>
    <s v="J"/>
    <s v="L2"/>
    <x v="0"/>
    <s v="ZY2-R"/>
    <s v="ZY2 R"/>
    <x v="7"/>
    <x v="1"/>
    <x v="12"/>
    <d v="1899-12-30T07:20:54"/>
    <x v="54"/>
    <x v="0"/>
    <x v="7"/>
    <n v="537"/>
    <n v="1"/>
    <x v="0"/>
    <n v="177"/>
    <s v="CALAMA"/>
    <s v="ZY2-R-10-11-2022-7"/>
    <x v="0"/>
    <x v="0"/>
  </r>
  <r>
    <n v="29354"/>
    <d v="2022-11-10T00:00:00"/>
    <n v="11"/>
    <n v="10"/>
    <n v="4"/>
    <s v="J"/>
    <s v="L2"/>
    <x v="0"/>
    <s v="F-I"/>
    <s v="F I"/>
    <x v="1"/>
    <x v="0"/>
    <x v="2"/>
    <d v="1899-12-30T08:31:57"/>
    <x v="54"/>
    <x v="1"/>
    <x v="1"/>
    <n v="90"/>
    <n v="0"/>
    <x v="0"/>
    <n v="177"/>
    <s v="CALAMA"/>
    <s v="F-I-10-11-2022-8"/>
    <x v="1"/>
    <x v="1"/>
  </r>
  <r>
    <n v="29355"/>
    <d v="2022-11-10T00:00:00"/>
    <n v="11"/>
    <n v="10"/>
    <n v="4"/>
    <s v="J"/>
    <s v="L2"/>
    <x v="0"/>
    <s v="F-R"/>
    <s v="F R"/>
    <x v="1"/>
    <x v="1"/>
    <x v="3"/>
    <d v="1899-12-30T09:40:17"/>
    <x v="54"/>
    <x v="14"/>
    <x v="1"/>
    <n v="90"/>
    <n v="1"/>
    <x v="1"/>
    <n v="177"/>
    <s v="CALAMA"/>
    <s v="F-R-10-11-2022-9"/>
    <x v="1"/>
    <x v="1"/>
  </r>
  <r>
    <n v="29358"/>
    <d v="2022-11-10T00:00:00"/>
    <n v="11"/>
    <n v="10"/>
    <n v="4"/>
    <s v="J"/>
    <s v="L2"/>
    <x v="0"/>
    <s v="T-I"/>
    <s v="T I"/>
    <x v="2"/>
    <x v="0"/>
    <x v="4"/>
    <d v="1899-12-30T11:28:10"/>
    <x v="54"/>
    <x v="5"/>
    <x v="2"/>
    <n v="85"/>
    <n v="0"/>
    <x v="0"/>
    <n v="177"/>
    <s v="CALAMA"/>
    <s v="T-I-10-11-2022-11"/>
    <x v="1"/>
    <x v="1"/>
  </r>
  <r>
    <n v="29360"/>
    <d v="2022-11-10T00:00:00"/>
    <n v="11"/>
    <n v="10"/>
    <n v="4"/>
    <s v="J"/>
    <s v="L2"/>
    <x v="0"/>
    <s v="T-R"/>
    <s v="T R"/>
    <x v="2"/>
    <x v="1"/>
    <x v="5"/>
    <d v="1899-12-30T12:31:18"/>
    <x v="54"/>
    <x v="6"/>
    <x v="2"/>
    <n v="85"/>
    <n v="1"/>
    <x v="0"/>
    <n v="177"/>
    <s v="CALAMA"/>
    <s v="T-R-10-11-2022-12"/>
    <x v="1"/>
    <x v="1"/>
  </r>
  <r>
    <n v="29361"/>
    <d v="2022-11-10T00:00:00"/>
    <n v="11"/>
    <n v="10"/>
    <n v="4"/>
    <s v="J"/>
    <s v="L2"/>
    <x v="0"/>
    <s v="A-I"/>
    <s v="A I"/>
    <x v="3"/>
    <x v="0"/>
    <x v="6"/>
    <d v="1899-12-30T13:46:25"/>
    <x v="54"/>
    <x v="11"/>
    <x v="3"/>
    <n v="86"/>
    <n v="0"/>
    <x v="0"/>
    <n v="177"/>
    <s v="CALAMA"/>
    <s v="A-I-10-11-2022-13"/>
    <x v="1"/>
    <x v="1"/>
  </r>
  <r>
    <n v="29362"/>
    <d v="2022-11-10T00:00:00"/>
    <n v="11"/>
    <n v="10"/>
    <n v="4"/>
    <s v="J"/>
    <s v="L2"/>
    <x v="0"/>
    <s v="A-R"/>
    <s v="A R"/>
    <x v="3"/>
    <x v="1"/>
    <x v="7"/>
    <d v="1899-12-30T15:09:21"/>
    <x v="54"/>
    <x v="8"/>
    <x v="3"/>
    <n v="86"/>
    <n v="1"/>
    <x v="0"/>
    <n v="177"/>
    <s v="CALAMA"/>
    <s v="A-R-10-11-2022-15"/>
    <x v="1"/>
    <x v="1"/>
  </r>
  <r>
    <n v="29819"/>
    <d v="2022-11-10T00:00:00"/>
    <n v="11"/>
    <n v="10"/>
    <n v="4"/>
    <s v="J"/>
    <s v="L2"/>
    <x v="0"/>
    <s v="F-I"/>
    <s v="F I"/>
    <x v="1"/>
    <x v="0"/>
    <x v="2"/>
    <d v="1899-12-30T07:29:08"/>
    <x v="158"/>
    <x v="0"/>
    <x v="1"/>
    <n v="90"/>
    <n v="0"/>
    <x v="0"/>
    <n v="177"/>
    <s v="CALAMA"/>
    <s v="F-I-10-11-2022-7"/>
    <x v="1"/>
    <x v="1"/>
  </r>
  <r>
    <n v="29820"/>
    <d v="2022-11-10T00:00:00"/>
    <n v="11"/>
    <n v="10"/>
    <n v="4"/>
    <s v="J"/>
    <s v="L2"/>
    <x v="0"/>
    <s v="F-R"/>
    <s v="F R"/>
    <x v="1"/>
    <x v="1"/>
    <x v="3"/>
    <d v="1899-12-30T08:41:34"/>
    <x v="158"/>
    <x v="1"/>
    <x v="1"/>
    <n v="90"/>
    <n v="1"/>
    <x v="0"/>
    <n v="177"/>
    <s v="CALAMA"/>
    <s v="F-R-10-11-2022-8"/>
    <x v="1"/>
    <x v="1"/>
  </r>
  <r>
    <n v="29825"/>
    <d v="2022-11-10T00:00:00"/>
    <n v="11"/>
    <n v="10"/>
    <n v="4"/>
    <s v="J"/>
    <s v="L2"/>
    <x v="0"/>
    <s v="T-I"/>
    <s v="T I"/>
    <x v="2"/>
    <x v="0"/>
    <x v="4"/>
    <d v="1899-12-30T10:16:35"/>
    <x v="158"/>
    <x v="4"/>
    <x v="2"/>
    <n v="85"/>
    <n v="0"/>
    <x v="0"/>
    <n v="177"/>
    <s v="CALAMA"/>
    <s v="T-I-10-11-2022-10"/>
    <x v="1"/>
    <x v="1"/>
  </r>
  <r>
    <n v="29827"/>
    <d v="2022-11-10T00:00:00"/>
    <n v="11"/>
    <n v="10"/>
    <n v="4"/>
    <s v="J"/>
    <s v="L2"/>
    <x v="0"/>
    <s v="T-R"/>
    <s v="T R"/>
    <x v="2"/>
    <x v="1"/>
    <x v="5"/>
    <d v="1899-12-30T11:18:12"/>
    <x v="158"/>
    <x v="5"/>
    <x v="2"/>
    <n v="85"/>
    <n v="1"/>
    <x v="0"/>
    <n v="177"/>
    <s v="CALAMA"/>
    <s v="T-R-10-11-2022-11"/>
    <x v="1"/>
    <x v="1"/>
  </r>
  <r>
    <n v="29832"/>
    <d v="2022-11-10T00:00:00"/>
    <n v="11"/>
    <n v="10"/>
    <n v="4"/>
    <s v="J"/>
    <s v="L2"/>
    <x v="0"/>
    <s v="A-I"/>
    <s v="A I"/>
    <x v="3"/>
    <x v="0"/>
    <x v="6"/>
    <d v="1899-12-30T12:51:44"/>
    <x v="158"/>
    <x v="6"/>
    <x v="3"/>
    <n v="86"/>
    <n v="0"/>
    <x v="1"/>
    <n v="177"/>
    <s v="CALAMA"/>
    <s v="A-I-10-11-2022-12"/>
    <x v="1"/>
    <x v="1"/>
  </r>
  <r>
    <n v="29834"/>
    <d v="2022-11-10T00:00:00"/>
    <n v="11"/>
    <n v="10"/>
    <n v="4"/>
    <s v="J"/>
    <s v="L2"/>
    <x v="0"/>
    <s v="A-I"/>
    <s v="A I"/>
    <x v="3"/>
    <x v="0"/>
    <x v="6"/>
    <d v="1899-12-30T12:51:44"/>
    <x v="158"/>
    <x v="6"/>
    <x v="3"/>
    <n v="86"/>
    <n v="0"/>
    <x v="1"/>
    <n v="177"/>
    <s v="CALAMA"/>
    <s v="A-I-10-11-2022-12"/>
    <x v="1"/>
    <x v="1"/>
  </r>
  <r>
    <n v="29835"/>
    <d v="2022-11-10T00:00:00"/>
    <n v="11"/>
    <n v="10"/>
    <n v="4"/>
    <s v="J"/>
    <s v="L2"/>
    <x v="0"/>
    <s v="A-R"/>
    <s v="A R"/>
    <x v="3"/>
    <x v="1"/>
    <x v="7"/>
    <d v="1899-12-30T14:03:05"/>
    <x v="158"/>
    <x v="7"/>
    <x v="3"/>
    <n v="86"/>
    <n v="1"/>
    <x v="1"/>
    <n v="177"/>
    <s v="CALAMA"/>
    <s v="A-R-10-11-2022-14"/>
    <x v="1"/>
    <x v="1"/>
  </r>
  <r>
    <n v="29837"/>
    <d v="2022-11-10T00:00:00"/>
    <n v="11"/>
    <n v="10"/>
    <n v="4"/>
    <s v="J"/>
    <s v="L2"/>
    <x v="0"/>
    <s v="A-R"/>
    <s v="A R"/>
    <x v="3"/>
    <x v="1"/>
    <x v="7"/>
    <d v="1899-12-30T14:12:47"/>
    <x v="158"/>
    <x v="7"/>
    <x v="3"/>
    <n v="86"/>
    <n v="1"/>
    <x v="0"/>
    <n v="177"/>
    <s v="CALAMA"/>
    <s v="A-R-10-11-2022-14"/>
    <x v="1"/>
    <x v="1"/>
  </r>
  <r>
    <n v="29843"/>
    <d v="2022-11-10T00:00:00"/>
    <n v="11"/>
    <n v="10"/>
    <n v="4"/>
    <s v="J"/>
    <s v="L2"/>
    <x v="0"/>
    <s v="C-I"/>
    <s v="C I"/>
    <x v="4"/>
    <x v="0"/>
    <x v="8"/>
    <d v="1899-12-30T16:14:17"/>
    <x v="158"/>
    <x v="12"/>
    <x v="4"/>
    <n v="89"/>
    <n v="0"/>
    <x v="0"/>
    <n v="177"/>
    <s v="CALAMA"/>
    <s v="C-I-10-11-2022-16"/>
    <x v="1"/>
    <x v="1"/>
  </r>
  <r>
    <n v="29844"/>
    <d v="2022-11-10T00:00:00"/>
    <n v="11"/>
    <n v="10"/>
    <n v="4"/>
    <s v="J"/>
    <s v="L2"/>
    <x v="0"/>
    <s v="C-R"/>
    <s v="C R"/>
    <x v="4"/>
    <x v="1"/>
    <x v="9"/>
    <d v="1899-12-30T17:10:30"/>
    <x v="158"/>
    <x v="9"/>
    <x v="4"/>
    <n v="89"/>
    <n v="1"/>
    <x v="0"/>
    <n v="177"/>
    <s v="CALAMA"/>
    <s v="C-R-10-11-2022-17"/>
    <x v="1"/>
    <x v="1"/>
  </r>
  <r>
    <n v="29849"/>
    <d v="2022-11-10T00:00:00"/>
    <n v="11"/>
    <n v="10"/>
    <n v="4"/>
    <s v="J"/>
    <s v="L2"/>
    <x v="0"/>
    <s v="Z-I"/>
    <s v="Z I"/>
    <x v="0"/>
    <x v="0"/>
    <x v="0"/>
    <d v="1899-12-30T18:34:52"/>
    <x v="158"/>
    <x v="13"/>
    <x v="0"/>
    <n v="92"/>
    <n v="0"/>
    <x v="0"/>
    <n v="177"/>
    <s v="CALAMA"/>
    <s v="Z-I-10-11-2022-18"/>
    <x v="1"/>
    <x v="1"/>
  </r>
  <r>
    <n v="29850"/>
    <d v="2022-11-10T00:00:00"/>
    <n v="11"/>
    <n v="10"/>
    <n v="4"/>
    <s v="J"/>
    <s v="L2"/>
    <x v="0"/>
    <s v="Z-R"/>
    <s v="Z R"/>
    <x v="0"/>
    <x v="1"/>
    <x v="1"/>
    <d v="1899-12-30T19:35:17"/>
    <x v="158"/>
    <x v="10"/>
    <x v="0"/>
    <n v="92"/>
    <n v="1"/>
    <x v="0"/>
    <n v="177"/>
    <s v="CALAMA"/>
    <s v="Z-R-10-11-2022-19"/>
    <x v="1"/>
    <x v="1"/>
  </r>
  <r>
    <n v="30863"/>
    <d v="2022-11-10T00:00:00"/>
    <n v="11"/>
    <n v="10"/>
    <n v="4"/>
    <s v="J"/>
    <s v="L2"/>
    <x v="0"/>
    <s v="Z-I"/>
    <s v="Z I"/>
    <x v="0"/>
    <x v="0"/>
    <x v="0"/>
    <d v="1899-12-30T08:24:23"/>
    <x v="71"/>
    <x v="1"/>
    <x v="0"/>
    <n v="92"/>
    <n v="0"/>
    <x v="0"/>
    <n v="177"/>
    <s v="CALAMA"/>
    <s v="Z-I-10-11-2022-8"/>
    <x v="1"/>
    <x v="1"/>
  </r>
  <r>
    <n v="30864"/>
    <d v="2022-11-10T00:00:00"/>
    <n v="11"/>
    <n v="10"/>
    <n v="4"/>
    <s v="J"/>
    <s v="L2"/>
    <x v="0"/>
    <s v="Z-R"/>
    <s v="Z R"/>
    <x v="0"/>
    <x v="1"/>
    <x v="1"/>
    <d v="1899-12-30T09:23:45"/>
    <x v="71"/>
    <x v="14"/>
    <x v="0"/>
    <n v="92"/>
    <n v="1"/>
    <x v="0"/>
    <n v="177"/>
    <s v="CALAMA"/>
    <s v="Z-R-10-11-2022-9"/>
    <x v="1"/>
    <x v="1"/>
  </r>
  <r>
    <n v="31107"/>
    <d v="2022-11-10T00:00:00"/>
    <n v="11"/>
    <n v="10"/>
    <n v="4"/>
    <s v="J"/>
    <s v="L2"/>
    <x v="0"/>
    <s v="Z-I"/>
    <s v="Z I"/>
    <x v="0"/>
    <x v="0"/>
    <x v="0"/>
    <d v="1899-12-30T08:12:21"/>
    <x v="36"/>
    <x v="1"/>
    <x v="0"/>
    <n v="92"/>
    <n v="0"/>
    <x v="0"/>
    <n v="177"/>
    <s v="CALAMA"/>
    <s v="Z-I-10-11-2022-8"/>
    <x v="1"/>
    <x v="1"/>
  </r>
  <r>
    <n v="31108"/>
    <d v="2022-11-10T00:00:00"/>
    <n v="11"/>
    <n v="10"/>
    <n v="4"/>
    <s v="J"/>
    <s v="L2"/>
    <x v="0"/>
    <s v="Z-R"/>
    <s v="Z R"/>
    <x v="0"/>
    <x v="1"/>
    <x v="1"/>
    <d v="1899-12-30T09:15:24"/>
    <x v="36"/>
    <x v="14"/>
    <x v="0"/>
    <n v="92"/>
    <n v="1"/>
    <x v="0"/>
    <n v="177"/>
    <s v="CALAMA"/>
    <s v="Z-R-10-11-2022-9"/>
    <x v="1"/>
    <x v="1"/>
  </r>
  <r>
    <n v="31111"/>
    <d v="2022-11-10T00:00:00"/>
    <n v="11"/>
    <n v="10"/>
    <n v="4"/>
    <s v="J"/>
    <s v="L2"/>
    <x v="0"/>
    <s v="F-I"/>
    <s v="F I"/>
    <x v="1"/>
    <x v="0"/>
    <x v="2"/>
    <d v="1899-12-30T10:44:54"/>
    <x v="36"/>
    <x v="4"/>
    <x v="1"/>
    <n v="90"/>
    <n v="0"/>
    <x v="0"/>
    <n v="177"/>
    <s v="CALAMA"/>
    <s v="F-I-10-11-2022-10"/>
    <x v="1"/>
    <x v="1"/>
  </r>
  <r>
    <n v="31112"/>
    <d v="2022-11-10T00:00:00"/>
    <n v="11"/>
    <n v="10"/>
    <n v="4"/>
    <s v="J"/>
    <s v="L2"/>
    <x v="0"/>
    <s v="F-R"/>
    <s v="F R"/>
    <x v="1"/>
    <x v="1"/>
    <x v="3"/>
    <d v="1899-12-30T11:52:15"/>
    <x v="36"/>
    <x v="5"/>
    <x v="1"/>
    <n v="90"/>
    <n v="1"/>
    <x v="0"/>
    <n v="177"/>
    <s v="CALAMA"/>
    <s v="F-R-10-11-2022-11"/>
    <x v="1"/>
    <x v="1"/>
  </r>
  <r>
    <n v="31115"/>
    <d v="2022-11-10T00:00:00"/>
    <n v="11"/>
    <n v="10"/>
    <n v="4"/>
    <s v="J"/>
    <s v="L2"/>
    <x v="0"/>
    <s v="T-I"/>
    <s v="T I"/>
    <x v="2"/>
    <x v="0"/>
    <x v="4"/>
    <d v="1899-12-30T13:25:56"/>
    <x v="36"/>
    <x v="11"/>
    <x v="2"/>
    <n v="85"/>
    <n v="0"/>
    <x v="0"/>
    <n v="177"/>
    <s v="CALAMA"/>
    <s v="T-I-10-11-2022-13"/>
    <x v="1"/>
    <x v="1"/>
  </r>
  <r>
    <n v="31120"/>
    <d v="2022-11-10T00:00:00"/>
    <n v="11"/>
    <n v="10"/>
    <n v="4"/>
    <s v="J"/>
    <s v="L2"/>
    <x v="0"/>
    <s v="T-R"/>
    <s v="T R"/>
    <x v="2"/>
    <x v="1"/>
    <x v="5"/>
    <d v="1899-12-30T14:30:38"/>
    <x v="36"/>
    <x v="7"/>
    <x v="2"/>
    <n v="85"/>
    <n v="1"/>
    <x v="0"/>
    <n v="177"/>
    <s v="CALAMA"/>
    <s v="T-R-10-11-2022-14"/>
    <x v="1"/>
    <x v="1"/>
  </r>
  <r>
    <n v="31122"/>
    <d v="2022-11-10T00:00:00"/>
    <n v="11"/>
    <n v="10"/>
    <n v="4"/>
    <s v="J"/>
    <s v="L2"/>
    <x v="0"/>
    <s v="A-I"/>
    <s v="A I"/>
    <x v="3"/>
    <x v="0"/>
    <x v="6"/>
    <d v="1899-12-30T15:59:58"/>
    <x v="36"/>
    <x v="8"/>
    <x v="3"/>
    <n v="86"/>
    <n v="0"/>
    <x v="0"/>
    <n v="177"/>
    <s v="CALAMA"/>
    <s v="A-I-10-11-2022-15"/>
    <x v="1"/>
    <x v="1"/>
  </r>
  <r>
    <n v="31123"/>
    <d v="2022-11-10T00:00:00"/>
    <n v="11"/>
    <n v="10"/>
    <n v="4"/>
    <s v="J"/>
    <s v="L2"/>
    <x v="0"/>
    <s v="A-R"/>
    <s v="A R"/>
    <x v="3"/>
    <x v="1"/>
    <x v="7"/>
    <d v="1899-12-30T17:14:35"/>
    <x v="36"/>
    <x v="9"/>
    <x v="3"/>
    <n v="86"/>
    <n v="1"/>
    <x v="0"/>
    <n v="177"/>
    <s v="CALAMA"/>
    <s v="A-R-10-11-2022-17"/>
    <x v="1"/>
    <x v="1"/>
  </r>
  <r>
    <n v="31390"/>
    <d v="2022-11-10T00:00:00"/>
    <n v="11"/>
    <n v="10"/>
    <n v="4"/>
    <s v="J"/>
    <s v="L2"/>
    <x v="0"/>
    <s v="T-I"/>
    <s v="T I"/>
    <x v="2"/>
    <x v="0"/>
    <x v="4"/>
    <d v="1899-12-30T10:08:18"/>
    <x v="159"/>
    <x v="4"/>
    <x v="2"/>
    <n v="85"/>
    <n v="0"/>
    <x v="0"/>
    <n v="177"/>
    <s v="CALAMA"/>
    <s v="T-I-10-11-2022-10"/>
    <x v="1"/>
    <x v="1"/>
  </r>
  <r>
    <n v="31391"/>
    <d v="2022-11-10T00:00:00"/>
    <n v="11"/>
    <n v="10"/>
    <n v="4"/>
    <s v="J"/>
    <s v="L2"/>
    <x v="0"/>
    <s v="T-R"/>
    <s v="T R"/>
    <x v="2"/>
    <x v="1"/>
    <x v="5"/>
    <d v="1899-12-30T11:08:49"/>
    <x v="159"/>
    <x v="5"/>
    <x v="2"/>
    <n v="85"/>
    <n v="1"/>
    <x v="0"/>
    <n v="177"/>
    <s v="CALAMA"/>
    <s v="T-R-10-11-2022-11"/>
    <x v="1"/>
    <x v="1"/>
  </r>
  <r>
    <n v="31393"/>
    <d v="2022-11-10T00:00:00"/>
    <n v="11"/>
    <n v="10"/>
    <n v="4"/>
    <s v="J"/>
    <s v="L2"/>
    <x v="0"/>
    <s v="A-I"/>
    <s v="A I"/>
    <x v="3"/>
    <x v="0"/>
    <x v="6"/>
    <d v="1899-12-30T12:46:12"/>
    <x v="159"/>
    <x v="6"/>
    <x v="3"/>
    <n v="86"/>
    <n v="0"/>
    <x v="0"/>
    <n v="177"/>
    <s v="CALAMA"/>
    <s v="A-I-10-11-2022-12"/>
    <x v="1"/>
    <x v="1"/>
  </r>
  <r>
    <n v="31396"/>
    <d v="2022-11-10T00:00:00"/>
    <n v="11"/>
    <n v="10"/>
    <n v="4"/>
    <s v="J"/>
    <s v="L2"/>
    <x v="0"/>
    <s v="A-R"/>
    <s v="A R"/>
    <x v="3"/>
    <x v="1"/>
    <x v="7"/>
    <d v="1899-12-30T14:02:59"/>
    <x v="159"/>
    <x v="7"/>
    <x v="3"/>
    <n v="86"/>
    <n v="1"/>
    <x v="0"/>
    <n v="177"/>
    <s v="CALAMA"/>
    <s v="A-R-10-11-2022-14"/>
    <x v="1"/>
    <x v="1"/>
  </r>
  <r>
    <n v="31399"/>
    <d v="2022-11-10T00:00:00"/>
    <n v="11"/>
    <n v="10"/>
    <n v="4"/>
    <s v="J"/>
    <s v="L2"/>
    <x v="0"/>
    <s v="C-I"/>
    <s v="C I"/>
    <x v="4"/>
    <x v="0"/>
    <x v="8"/>
    <d v="1899-12-30T16:04:05"/>
    <x v="159"/>
    <x v="12"/>
    <x v="4"/>
    <n v="89"/>
    <n v="0"/>
    <x v="0"/>
    <n v="177"/>
    <s v="CALAMA"/>
    <s v="C-I-10-11-2022-16"/>
    <x v="1"/>
    <x v="1"/>
  </r>
  <r>
    <n v="31400"/>
    <d v="2022-11-10T00:00:00"/>
    <n v="11"/>
    <n v="10"/>
    <n v="4"/>
    <s v="J"/>
    <s v="L2"/>
    <x v="0"/>
    <s v="C-R"/>
    <s v="C R"/>
    <x v="4"/>
    <x v="1"/>
    <x v="9"/>
    <d v="1899-12-30T16:59:45"/>
    <x v="159"/>
    <x v="12"/>
    <x v="4"/>
    <n v="89"/>
    <n v="1"/>
    <x v="0"/>
    <n v="177"/>
    <s v="CALAMA"/>
    <s v="C-R-10-11-2022-16"/>
    <x v="1"/>
    <x v="1"/>
  </r>
  <r>
    <n v="31743"/>
    <d v="2022-11-10T00:00:00"/>
    <n v="11"/>
    <n v="10"/>
    <n v="4"/>
    <s v="J"/>
    <s v="L2"/>
    <x v="0"/>
    <s v="ZY1-I"/>
    <s v="ZY1 I"/>
    <x v="8"/>
    <x v="0"/>
    <x v="13"/>
    <d v="1899-12-30T07:17:05"/>
    <x v="97"/>
    <x v="0"/>
    <x v="8"/>
    <n v="93"/>
    <n v="0"/>
    <x v="0"/>
    <n v="177"/>
    <s v="CALAMA"/>
    <s v="ZY1-I-10-11-2022-7"/>
    <x v="0"/>
    <x v="0"/>
  </r>
  <r>
    <n v="31744"/>
    <d v="2022-11-10T00:00:00"/>
    <n v="11"/>
    <n v="10"/>
    <n v="4"/>
    <s v="J"/>
    <s v="L2"/>
    <x v="0"/>
    <s v="Z-R"/>
    <s v="Z R"/>
    <x v="0"/>
    <x v="1"/>
    <x v="1"/>
    <d v="1899-12-30T07:54:20"/>
    <x v="97"/>
    <x v="0"/>
    <x v="0"/>
    <n v="92"/>
    <n v="1"/>
    <x v="0"/>
    <n v="177"/>
    <s v="CALAMA"/>
    <s v="Z-R-10-11-2022-7"/>
    <x v="1"/>
    <x v="1"/>
  </r>
  <r>
    <n v="31746"/>
    <d v="2022-11-10T00:00:00"/>
    <n v="11"/>
    <n v="10"/>
    <n v="4"/>
    <s v="J"/>
    <s v="L2"/>
    <x v="0"/>
    <s v="Z-I"/>
    <s v="Z I"/>
    <x v="0"/>
    <x v="0"/>
    <x v="0"/>
    <d v="1899-12-30T09:06:37"/>
    <x v="97"/>
    <x v="14"/>
    <x v="0"/>
    <n v="92"/>
    <n v="0"/>
    <x v="0"/>
    <n v="177"/>
    <s v="CALAMA"/>
    <s v="Z-I-10-11-2022-9"/>
    <x v="1"/>
    <x v="1"/>
  </r>
  <r>
    <n v="31747"/>
    <d v="2022-11-10T00:00:00"/>
    <n v="11"/>
    <n v="10"/>
    <n v="4"/>
    <s v="J"/>
    <s v="L2"/>
    <x v="0"/>
    <s v="Z-R"/>
    <s v="Z R"/>
    <x v="0"/>
    <x v="1"/>
    <x v="1"/>
    <d v="1899-12-30T10:04:31"/>
    <x v="97"/>
    <x v="4"/>
    <x v="0"/>
    <n v="92"/>
    <n v="1"/>
    <x v="0"/>
    <n v="177"/>
    <s v="CALAMA"/>
    <s v="Z-R-10-11-2022-10"/>
    <x v="1"/>
    <x v="1"/>
  </r>
  <r>
    <n v="31749"/>
    <d v="2022-11-10T00:00:00"/>
    <n v="11"/>
    <n v="10"/>
    <n v="4"/>
    <s v="J"/>
    <s v="L2"/>
    <x v="0"/>
    <s v="F-I"/>
    <s v="F I"/>
    <x v="1"/>
    <x v="0"/>
    <x v="2"/>
    <d v="1899-12-30T11:30:48"/>
    <x v="97"/>
    <x v="5"/>
    <x v="1"/>
    <n v="90"/>
    <n v="0"/>
    <x v="0"/>
    <n v="177"/>
    <s v="CALAMA"/>
    <s v="F-I-10-11-2022-11"/>
    <x v="1"/>
    <x v="1"/>
  </r>
  <r>
    <n v="31750"/>
    <d v="2022-11-10T00:00:00"/>
    <n v="11"/>
    <n v="10"/>
    <n v="4"/>
    <s v="J"/>
    <s v="L2"/>
    <x v="0"/>
    <s v="F-R"/>
    <s v="F R"/>
    <x v="1"/>
    <x v="1"/>
    <x v="3"/>
    <d v="1899-12-30T12:40:00"/>
    <x v="97"/>
    <x v="6"/>
    <x v="1"/>
    <n v="90"/>
    <n v="1"/>
    <x v="0"/>
    <n v="177"/>
    <s v="CALAMA"/>
    <s v="F-R-10-11-2022-12"/>
    <x v="1"/>
    <x v="1"/>
  </r>
  <r>
    <n v="31753"/>
    <d v="2022-11-10T00:00:00"/>
    <n v="11"/>
    <n v="10"/>
    <n v="4"/>
    <s v="J"/>
    <s v="L2"/>
    <x v="0"/>
    <s v="T-I"/>
    <s v="T I"/>
    <x v="2"/>
    <x v="0"/>
    <x v="4"/>
    <d v="1899-12-30T14:28:07"/>
    <x v="97"/>
    <x v="7"/>
    <x v="2"/>
    <n v="85"/>
    <n v="0"/>
    <x v="0"/>
    <n v="177"/>
    <s v="CALAMA"/>
    <s v="T-I-10-11-2022-14"/>
    <x v="1"/>
    <x v="1"/>
  </r>
  <r>
    <n v="31754"/>
    <d v="2022-11-10T00:00:00"/>
    <n v="11"/>
    <n v="10"/>
    <n v="4"/>
    <s v="J"/>
    <s v="L2"/>
    <x v="0"/>
    <s v="T-R"/>
    <s v="T R"/>
    <x v="2"/>
    <x v="1"/>
    <x v="5"/>
    <d v="1899-12-30T15:28:25"/>
    <x v="97"/>
    <x v="8"/>
    <x v="2"/>
    <n v="85"/>
    <n v="1"/>
    <x v="0"/>
    <n v="177"/>
    <s v="CALAMA"/>
    <s v="T-R-10-11-2022-15"/>
    <x v="1"/>
    <x v="1"/>
  </r>
  <r>
    <n v="31756"/>
    <d v="2022-11-10T00:00:00"/>
    <n v="11"/>
    <n v="10"/>
    <n v="4"/>
    <s v="J"/>
    <s v="L2"/>
    <x v="0"/>
    <s v="A-I"/>
    <s v="A I"/>
    <x v="3"/>
    <x v="0"/>
    <x v="6"/>
    <d v="1899-12-30T16:58:49"/>
    <x v="97"/>
    <x v="12"/>
    <x v="3"/>
    <n v="86"/>
    <n v="0"/>
    <x v="0"/>
    <n v="177"/>
    <s v="CALAMA"/>
    <s v="A-I-10-11-2022-16"/>
    <x v="1"/>
    <x v="1"/>
  </r>
  <r>
    <n v="31757"/>
    <d v="2022-11-10T00:00:00"/>
    <n v="11"/>
    <n v="10"/>
    <n v="4"/>
    <s v="J"/>
    <s v="L2"/>
    <x v="0"/>
    <s v="A-R"/>
    <s v="A R"/>
    <x v="3"/>
    <x v="1"/>
    <x v="7"/>
    <d v="1899-12-30T18:19:43"/>
    <x v="97"/>
    <x v="13"/>
    <x v="3"/>
    <n v="86"/>
    <n v="1"/>
    <x v="0"/>
    <n v="177"/>
    <s v="CALAMA"/>
    <s v="A-R-10-11-2022-18"/>
    <x v="1"/>
    <x v="1"/>
  </r>
  <r>
    <n v="32023"/>
    <d v="2022-11-10T00:00:00"/>
    <n v="11"/>
    <n v="10"/>
    <n v="4"/>
    <s v="J"/>
    <s v="L2"/>
    <x v="0"/>
    <s v="C-I"/>
    <s v="C I"/>
    <x v="4"/>
    <x v="0"/>
    <x v="8"/>
    <d v="1899-12-30T08:16:00"/>
    <x v="98"/>
    <x v="1"/>
    <x v="4"/>
    <n v="89"/>
    <n v="0"/>
    <x v="0"/>
    <n v="177"/>
    <s v="CALAMA"/>
    <s v="C-I-10-11-2022-8"/>
    <x v="1"/>
    <x v="1"/>
  </r>
  <r>
    <n v="32024"/>
    <d v="2022-11-10T00:00:00"/>
    <n v="11"/>
    <n v="10"/>
    <n v="4"/>
    <s v="J"/>
    <s v="L2"/>
    <x v="0"/>
    <s v="C-R"/>
    <s v="C R"/>
    <x v="4"/>
    <x v="1"/>
    <x v="9"/>
    <d v="1899-12-30T09:09:45"/>
    <x v="98"/>
    <x v="14"/>
    <x v="4"/>
    <n v="89"/>
    <n v="1"/>
    <x v="0"/>
    <n v="177"/>
    <s v="CALAMA"/>
    <s v="C-R-10-11-2022-9"/>
    <x v="1"/>
    <x v="1"/>
  </r>
  <r>
    <n v="32027"/>
    <d v="2022-11-10T00:00:00"/>
    <n v="11"/>
    <n v="10"/>
    <n v="4"/>
    <s v="J"/>
    <s v="L2"/>
    <x v="0"/>
    <s v="Z-I"/>
    <s v="Z I"/>
    <x v="0"/>
    <x v="0"/>
    <x v="0"/>
    <d v="1899-12-30T10:36:41"/>
    <x v="98"/>
    <x v="4"/>
    <x v="0"/>
    <n v="92"/>
    <n v="0"/>
    <x v="0"/>
    <n v="177"/>
    <s v="CALAMA"/>
    <s v="Z-I-10-11-2022-10"/>
    <x v="1"/>
    <x v="1"/>
  </r>
  <r>
    <n v="32028"/>
    <d v="2022-11-10T00:00:00"/>
    <n v="11"/>
    <n v="10"/>
    <n v="4"/>
    <s v="J"/>
    <s v="L2"/>
    <x v="0"/>
    <s v="Z-R"/>
    <s v="Z R"/>
    <x v="0"/>
    <x v="1"/>
    <x v="1"/>
    <d v="1899-12-30T11:35:42"/>
    <x v="98"/>
    <x v="5"/>
    <x v="0"/>
    <n v="92"/>
    <n v="1"/>
    <x v="0"/>
    <n v="177"/>
    <s v="CALAMA"/>
    <s v="Z-R-10-11-2022-11"/>
    <x v="1"/>
    <x v="1"/>
  </r>
  <r>
    <n v="32033"/>
    <d v="2022-11-10T00:00:00"/>
    <n v="11"/>
    <n v="10"/>
    <n v="4"/>
    <s v="J"/>
    <s v="L2"/>
    <x v="0"/>
    <s v="F-I"/>
    <s v="F I"/>
    <x v="1"/>
    <x v="0"/>
    <x v="2"/>
    <d v="1899-12-30T13:09:29"/>
    <x v="98"/>
    <x v="11"/>
    <x v="1"/>
    <n v="90"/>
    <n v="0"/>
    <x v="0"/>
    <n v="177"/>
    <s v="CALAMA"/>
    <s v="F-I-10-11-2022-13"/>
    <x v="1"/>
    <x v="1"/>
  </r>
  <r>
    <n v="32034"/>
    <d v="2022-11-10T00:00:00"/>
    <n v="11"/>
    <n v="10"/>
    <n v="4"/>
    <s v="J"/>
    <s v="L2"/>
    <x v="0"/>
    <s v="F-R"/>
    <s v="F R"/>
    <x v="1"/>
    <x v="1"/>
    <x v="3"/>
    <d v="1899-12-30T14:21:17"/>
    <x v="98"/>
    <x v="7"/>
    <x v="1"/>
    <n v="90"/>
    <n v="1"/>
    <x v="0"/>
    <n v="177"/>
    <s v="CALAMA"/>
    <s v="F-R-10-11-2022-14"/>
    <x v="1"/>
    <x v="1"/>
  </r>
  <r>
    <n v="32037"/>
    <d v="2022-11-10T00:00:00"/>
    <n v="11"/>
    <n v="10"/>
    <n v="4"/>
    <s v="J"/>
    <s v="L2"/>
    <x v="0"/>
    <s v="T-I"/>
    <s v="T I"/>
    <x v="2"/>
    <x v="0"/>
    <x v="4"/>
    <d v="1899-12-30T16:18:11"/>
    <x v="98"/>
    <x v="12"/>
    <x v="2"/>
    <n v="85"/>
    <n v="0"/>
    <x v="0"/>
    <n v="177"/>
    <s v="CALAMA"/>
    <s v="T-I-10-11-2022-16"/>
    <x v="1"/>
    <x v="1"/>
  </r>
  <r>
    <n v="32038"/>
    <d v="2022-11-10T00:00:00"/>
    <n v="11"/>
    <n v="10"/>
    <n v="4"/>
    <s v="J"/>
    <s v="L2"/>
    <x v="0"/>
    <s v="T-R"/>
    <s v="T R"/>
    <x v="2"/>
    <x v="1"/>
    <x v="5"/>
    <d v="1899-12-30T17:22:25"/>
    <x v="98"/>
    <x v="9"/>
    <x v="2"/>
    <n v="85"/>
    <n v="1"/>
    <x v="0"/>
    <n v="177"/>
    <s v="CALAMA"/>
    <s v="T-R-10-11-2022-17"/>
    <x v="1"/>
    <x v="1"/>
  </r>
  <r>
    <n v="32402"/>
    <d v="2022-11-10T00:00:00"/>
    <n v="11"/>
    <n v="10"/>
    <n v="4"/>
    <s v="J"/>
    <s v="L2"/>
    <x v="0"/>
    <s v="C-I"/>
    <s v="C I"/>
    <x v="4"/>
    <x v="0"/>
    <x v="8"/>
    <d v="1899-12-30T09:20:02"/>
    <x v="160"/>
    <x v="14"/>
    <x v="4"/>
    <n v="89"/>
    <n v="0"/>
    <x v="0"/>
    <n v="177"/>
    <s v="CALAMA"/>
    <s v="C-I-10-11-2022-9"/>
    <x v="1"/>
    <x v="1"/>
  </r>
  <r>
    <n v="32403"/>
    <d v="2022-11-10T00:00:00"/>
    <n v="11"/>
    <n v="10"/>
    <n v="4"/>
    <s v="J"/>
    <s v="L2"/>
    <x v="0"/>
    <s v="C-R"/>
    <s v="C R"/>
    <x v="4"/>
    <x v="1"/>
    <x v="9"/>
    <d v="1899-12-30T10:08:23"/>
    <x v="160"/>
    <x v="4"/>
    <x v="4"/>
    <n v="89"/>
    <n v="1"/>
    <x v="0"/>
    <n v="177"/>
    <s v="CALAMA"/>
    <s v="C-R-10-11-2022-10"/>
    <x v="1"/>
    <x v="1"/>
  </r>
  <r>
    <n v="32406"/>
    <d v="2022-11-10T00:00:00"/>
    <n v="11"/>
    <n v="10"/>
    <n v="4"/>
    <s v="J"/>
    <s v="L2"/>
    <x v="0"/>
    <s v="Z-I"/>
    <s v="Z I"/>
    <x v="0"/>
    <x v="0"/>
    <x v="0"/>
    <d v="1899-12-30T11:38:29"/>
    <x v="160"/>
    <x v="5"/>
    <x v="0"/>
    <n v="92"/>
    <n v="0"/>
    <x v="0"/>
    <n v="177"/>
    <s v="CALAMA"/>
    <s v="Z-I-10-11-2022-11"/>
    <x v="1"/>
    <x v="1"/>
  </r>
  <r>
    <n v="32407"/>
    <d v="2022-11-10T00:00:00"/>
    <n v="11"/>
    <n v="10"/>
    <n v="4"/>
    <s v="J"/>
    <s v="L2"/>
    <x v="0"/>
    <s v="Z-R"/>
    <s v="Z R"/>
    <x v="0"/>
    <x v="1"/>
    <x v="1"/>
    <d v="1899-12-30T12:42:10"/>
    <x v="160"/>
    <x v="6"/>
    <x v="0"/>
    <n v="92"/>
    <n v="1"/>
    <x v="0"/>
    <n v="177"/>
    <s v="CALAMA"/>
    <s v="Z-R-10-11-2022-12"/>
    <x v="1"/>
    <x v="1"/>
  </r>
  <r>
    <n v="32410"/>
    <d v="2022-11-10T00:00:00"/>
    <n v="11"/>
    <n v="10"/>
    <n v="4"/>
    <s v="J"/>
    <s v="L2"/>
    <x v="0"/>
    <s v="F-I"/>
    <s v="F I"/>
    <x v="1"/>
    <x v="0"/>
    <x v="2"/>
    <d v="1899-12-30T14:20:38"/>
    <x v="160"/>
    <x v="7"/>
    <x v="1"/>
    <n v="90"/>
    <n v="0"/>
    <x v="0"/>
    <n v="177"/>
    <s v="CALAMA"/>
    <s v="F-I-10-11-2022-14"/>
    <x v="1"/>
    <x v="1"/>
  </r>
  <r>
    <n v="32413"/>
    <d v="2022-11-10T00:00:00"/>
    <n v="11"/>
    <n v="10"/>
    <n v="4"/>
    <s v="J"/>
    <s v="L2"/>
    <x v="0"/>
    <s v="F-R"/>
    <s v="F R"/>
    <x v="1"/>
    <x v="1"/>
    <x v="3"/>
    <d v="1899-12-30T15:34:08"/>
    <x v="160"/>
    <x v="8"/>
    <x v="1"/>
    <n v="90"/>
    <n v="1"/>
    <x v="0"/>
    <n v="177"/>
    <s v="CALAMA"/>
    <s v="F-R-10-11-2022-15"/>
    <x v="1"/>
    <x v="1"/>
  </r>
  <r>
    <n v="32414"/>
    <d v="2022-11-10T00:00:00"/>
    <n v="11"/>
    <n v="10"/>
    <n v="4"/>
    <s v="J"/>
    <s v="L2"/>
    <x v="0"/>
    <s v="F-I"/>
    <s v="F I"/>
    <x v="1"/>
    <x v="0"/>
    <x v="2"/>
    <d v="1899-12-30T16:43:38"/>
    <x v="160"/>
    <x v="12"/>
    <x v="1"/>
    <n v="90"/>
    <n v="0"/>
    <x v="1"/>
    <n v="177"/>
    <s v="CALAMA"/>
    <s v="F-I-10-11-2022-16"/>
    <x v="1"/>
    <x v="1"/>
  </r>
  <r>
    <n v="2872"/>
    <d v="2022-11-10T00:00:00"/>
    <n v="11"/>
    <n v="10"/>
    <n v="4"/>
    <s v="J"/>
    <s v="L2"/>
    <x v="0"/>
    <s v="AY1-I"/>
    <s v="AY1 I"/>
    <x v="9"/>
    <x v="0"/>
    <x v="14"/>
    <d v="1899-12-30T07:12:18"/>
    <x v="155"/>
    <x v="0"/>
    <x v="9"/>
    <n v="88"/>
    <n v="0"/>
    <x v="1"/>
    <n v="177"/>
    <s v="CALAMA"/>
    <s v="AY1-I-10-11-2022-7"/>
    <x v="0"/>
    <x v="0"/>
  </r>
  <r>
    <n v="5542"/>
    <d v="2022-11-10T00:00:00"/>
    <n v="11"/>
    <n v="10"/>
    <n v="4"/>
    <s v="J"/>
    <s v="L2"/>
    <x v="0"/>
    <s v="AY1-I"/>
    <s v="AY1 I"/>
    <x v="9"/>
    <x v="0"/>
    <x v="14"/>
    <d v="1899-12-30T07:02:01"/>
    <x v="41"/>
    <x v="0"/>
    <x v="9"/>
    <n v="88"/>
    <n v="0"/>
    <x v="0"/>
    <n v="177"/>
    <s v="CALAMA"/>
    <s v="AY1-I-10-11-2022-7"/>
    <x v="0"/>
    <x v="0"/>
  </r>
  <r>
    <n v="32966"/>
    <d v="2022-11-10T00:00:00"/>
    <n v="11"/>
    <n v="10"/>
    <n v="4"/>
    <s v="J"/>
    <s v="L2"/>
    <x v="0"/>
    <s v="A-R"/>
    <s v="A R"/>
    <x v="3"/>
    <x v="1"/>
    <x v="7"/>
    <d v="1899-12-30T08:11:52"/>
    <x v="20"/>
    <x v="1"/>
    <x v="3"/>
    <n v="86"/>
    <n v="1"/>
    <x v="0"/>
    <n v="177"/>
    <s v="CALAMA"/>
    <s v="A-R-10-11-2022-8"/>
    <x v="1"/>
    <x v="1"/>
  </r>
  <r>
    <n v="32969"/>
    <d v="2022-11-10T00:00:00"/>
    <n v="11"/>
    <n v="10"/>
    <n v="4"/>
    <s v="J"/>
    <s v="L2"/>
    <x v="0"/>
    <s v="Z-I"/>
    <s v="Z I"/>
    <x v="0"/>
    <x v="0"/>
    <x v="0"/>
    <d v="1899-12-30T09:44:22"/>
    <x v="20"/>
    <x v="14"/>
    <x v="0"/>
    <n v="92"/>
    <n v="0"/>
    <x v="0"/>
    <n v="177"/>
    <s v="CALAMA"/>
    <s v="Z-I-10-11-2022-9"/>
    <x v="1"/>
    <x v="1"/>
  </r>
  <r>
    <n v="32970"/>
    <d v="2022-11-10T00:00:00"/>
    <n v="11"/>
    <n v="10"/>
    <n v="4"/>
    <s v="J"/>
    <s v="L2"/>
    <x v="0"/>
    <s v="Z-R"/>
    <s v="Z R"/>
    <x v="0"/>
    <x v="1"/>
    <x v="1"/>
    <d v="1899-12-30T10:40:24"/>
    <x v="20"/>
    <x v="4"/>
    <x v="0"/>
    <n v="92"/>
    <n v="1"/>
    <x v="0"/>
    <n v="177"/>
    <s v="CALAMA"/>
    <s v="Z-R-10-11-2022-10"/>
    <x v="1"/>
    <x v="1"/>
  </r>
  <r>
    <n v="32972"/>
    <d v="2022-11-10T00:00:00"/>
    <n v="11"/>
    <n v="10"/>
    <n v="4"/>
    <s v="J"/>
    <s v="L2"/>
    <x v="0"/>
    <s v="F-I"/>
    <s v="F I"/>
    <x v="1"/>
    <x v="0"/>
    <x v="2"/>
    <d v="1899-12-30T12:17:28"/>
    <x v="20"/>
    <x v="6"/>
    <x v="1"/>
    <n v="90"/>
    <n v="0"/>
    <x v="0"/>
    <n v="177"/>
    <s v="CALAMA"/>
    <s v="F-I-10-11-2022-12"/>
    <x v="1"/>
    <x v="1"/>
  </r>
  <r>
    <n v="32973"/>
    <d v="2022-11-10T00:00:00"/>
    <n v="11"/>
    <n v="10"/>
    <n v="4"/>
    <s v="J"/>
    <s v="L2"/>
    <x v="0"/>
    <s v="F-R"/>
    <s v="F R"/>
    <x v="1"/>
    <x v="1"/>
    <x v="3"/>
    <d v="1899-12-30T13:27:35"/>
    <x v="20"/>
    <x v="11"/>
    <x v="1"/>
    <n v="90"/>
    <n v="1"/>
    <x v="0"/>
    <n v="177"/>
    <s v="CALAMA"/>
    <s v="F-R-10-11-2022-13"/>
    <x v="1"/>
    <x v="1"/>
  </r>
  <r>
    <n v="32975"/>
    <d v="2022-11-10T00:00:00"/>
    <n v="11"/>
    <n v="10"/>
    <n v="4"/>
    <s v="J"/>
    <s v="L2"/>
    <x v="0"/>
    <s v="T-I"/>
    <s v="T I"/>
    <x v="2"/>
    <x v="0"/>
    <x v="4"/>
    <d v="1899-12-30T15:08:56"/>
    <x v="20"/>
    <x v="8"/>
    <x v="2"/>
    <n v="85"/>
    <n v="0"/>
    <x v="0"/>
    <n v="177"/>
    <s v="CALAMA"/>
    <s v="T-I-10-11-2022-15"/>
    <x v="1"/>
    <x v="1"/>
  </r>
  <r>
    <n v="32976"/>
    <d v="2022-11-10T00:00:00"/>
    <n v="11"/>
    <n v="10"/>
    <n v="4"/>
    <s v="J"/>
    <s v="L2"/>
    <x v="0"/>
    <s v="T-R"/>
    <s v="T R"/>
    <x v="2"/>
    <x v="1"/>
    <x v="5"/>
    <d v="1899-12-30T16:04:06"/>
    <x v="20"/>
    <x v="12"/>
    <x v="2"/>
    <n v="85"/>
    <n v="1"/>
    <x v="0"/>
    <n v="177"/>
    <s v="CALAMA"/>
    <s v="T-R-10-11-2022-16"/>
    <x v="1"/>
    <x v="1"/>
  </r>
  <r>
    <n v="32979"/>
    <d v="2022-11-10T00:00:00"/>
    <n v="11"/>
    <n v="10"/>
    <n v="4"/>
    <s v="J"/>
    <s v="L2"/>
    <x v="0"/>
    <s v="A-I"/>
    <s v="A I"/>
    <x v="3"/>
    <x v="0"/>
    <x v="6"/>
    <d v="1899-12-30T17:28:11"/>
    <x v="20"/>
    <x v="9"/>
    <x v="3"/>
    <n v="86"/>
    <n v="0"/>
    <x v="0"/>
    <n v="177"/>
    <s v="CALAMA"/>
    <s v="A-I-10-11-2022-17"/>
    <x v="1"/>
    <x v="1"/>
  </r>
  <r>
    <n v="32980"/>
    <d v="2022-11-10T00:00:00"/>
    <n v="11"/>
    <n v="10"/>
    <n v="4"/>
    <s v="J"/>
    <s v="L2"/>
    <x v="0"/>
    <s v="A-R"/>
    <s v="A R"/>
    <x v="3"/>
    <x v="1"/>
    <x v="7"/>
    <d v="1899-12-30T18:44:35"/>
    <x v="20"/>
    <x v="13"/>
    <x v="3"/>
    <n v="86"/>
    <n v="1"/>
    <x v="0"/>
    <n v="177"/>
    <s v="CALAMA"/>
    <s v="A-R-10-11-2022-18"/>
    <x v="1"/>
    <x v="1"/>
  </r>
  <r>
    <n v="32983"/>
    <d v="2022-11-10T00:00:00"/>
    <n v="11"/>
    <n v="10"/>
    <n v="4"/>
    <s v="J"/>
    <s v="L2"/>
    <x v="0"/>
    <s v="A-I"/>
    <s v="A I"/>
    <x v="3"/>
    <x v="0"/>
    <x v="6"/>
    <d v="1899-12-30T20:48:03"/>
    <x v="20"/>
    <x v="2"/>
    <x v="3"/>
    <n v="86"/>
    <n v="0"/>
    <x v="1"/>
    <n v="177"/>
    <s v="CALAMA"/>
    <s v="A-I-10-11-2022-20"/>
    <x v="1"/>
    <x v="1"/>
  </r>
  <r>
    <n v="32965"/>
    <d v="2022-11-10T00:00:00"/>
    <n v="11"/>
    <n v="10"/>
    <n v="4"/>
    <s v="J"/>
    <s v="L2"/>
    <x v="0"/>
    <s v="AY1-I"/>
    <s v="AY1 I"/>
    <x v="9"/>
    <x v="0"/>
    <x v="14"/>
    <d v="1899-12-30T07:21:49"/>
    <x v="20"/>
    <x v="0"/>
    <x v="9"/>
    <n v="88"/>
    <n v="0"/>
    <x v="0"/>
    <n v="177"/>
    <s v="CALAMA"/>
    <s v="AY1-I-10-11-2022-7"/>
    <x v="0"/>
    <x v="0"/>
  </r>
  <r>
    <n v="33315"/>
    <d v="2022-11-10T00:00:00"/>
    <n v="11"/>
    <n v="10"/>
    <n v="4"/>
    <s v="J"/>
    <s v="L2"/>
    <x v="0"/>
    <s v="AY1-I"/>
    <s v="AY1 I"/>
    <x v="9"/>
    <x v="0"/>
    <x v="14"/>
    <d v="1899-12-30T07:17:16"/>
    <x v="99"/>
    <x v="0"/>
    <x v="9"/>
    <n v="88"/>
    <n v="0"/>
    <x v="0"/>
    <n v="177"/>
    <s v="CALAMA"/>
    <s v="AY1-I-10-11-2022-7"/>
    <x v="0"/>
    <x v="0"/>
  </r>
  <r>
    <n v="33317"/>
    <d v="2022-11-10T00:00:00"/>
    <n v="11"/>
    <n v="10"/>
    <n v="4"/>
    <s v="J"/>
    <s v="L2"/>
    <x v="0"/>
    <s v="A-R"/>
    <s v="A R"/>
    <x v="3"/>
    <x v="1"/>
    <x v="7"/>
    <d v="1899-12-30T08:02:32"/>
    <x v="99"/>
    <x v="1"/>
    <x v="3"/>
    <n v="86"/>
    <n v="1"/>
    <x v="0"/>
    <n v="177"/>
    <s v="CALAMA"/>
    <s v="A-R-10-11-2022-8"/>
    <x v="1"/>
    <x v="1"/>
  </r>
  <r>
    <n v="33319"/>
    <d v="2022-11-10T00:00:00"/>
    <n v="11"/>
    <n v="10"/>
    <n v="4"/>
    <s v="J"/>
    <s v="L2"/>
    <x v="0"/>
    <s v="F-I"/>
    <s v="F I"/>
    <x v="1"/>
    <x v="0"/>
    <x v="2"/>
    <d v="1899-12-30T09:42:40"/>
    <x v="99"/>
    <x v="14"/>
    <x v="1"/>
    <n v="90"/>
    <n v="0"/>
    <x v="0"/>
    <n v="177"/>
    <s v="CALAMA"/>
    <s v="F-I-10-11-2022-9"/>
    <x v="1"/>
    <x v="1"/>
  </r>
  <r>
    <n v="33320"/>
    <d v="2022-11-10T00:00:00"/>
    <n v="11"/>
    <n v="10"/>
    <n v="4"/>
    <s v="J"/>
    <s v="L2"/>
    <x v="0"/>
    <s v="F-R"/>
    <s v="F R"/>
    <x v="1"/>
    <x v="1"/>
    <x v="3"/>
    <d v="1899-12-30T10:47:26"/>
    <x v="99"/>
    <x v="4"/>
    <x v="1"/>
    <n v="90"/>
    <n v="1"/>
    <x v="0"/>
    <n v="177"/>
    <s v="CALAMA"/>
    <s v="F-R-10-11-2022-10"/>
    <x v="1"/>
    <x v="1"/>
  </r>
  <r>
    <n v="33323"/>
    <d v="2022-11-10T00:00:00"/>
    <n v="11"/>
    <n v="10"/>
    <n v="4"/>
    <s v="J"/>
    <s v="L2"/>
    <x v="0"/>
    <s v="T-I"/>
    <s v="T I"/>
    <x v="2"/>
    <x v="0"/>
    <x v="4"/>
    <d v="1899-12-30T12:30:22"/>
    <x v="99"/>
    <x v="6"/>
    <x v="2"/>
    <n v="85"/>
    <n v="0"/>
    <x v="0"/>
    <n v="177"/>
    <s v="CALAMA"/>
    <s v="T-I-10-11-2022-12"/>
    <x v="1"/>
    <x v="1"/>
  </r>
  <r>
    <n v="33324"/>
    <d v="2022-11-10T00:00:00"/>
    <n v="11"/>
    <n v="10"/>
    <n v="4"/>
    <s v="J"/>
    <s v="L2"/>
    <x v="0"/>
    <s v="T-R"/>
    <s v="T R"/>
    <x v="2"/>
    <x v="1"/>
    <x v="5"/>
    <d v="1899-12-30T13:35:24"/>
    <x v="99"/>
    <x v="11"/>
    <x v="2"/>
    <n v="85"/>
    <n v="1"/>
    <x v="0"/>
    <n v="177"/>
    <s v="CALAMA"/>
    <s v="T-R-10-11-2022-13"/>
    <x v="1"/>
    <x v="1"/>
  </r>
  <r>
    <n v="33326"/>
    <d v="2022-11-10T00:00:00"/>
    <n v="11"/>
    <n v="10"/>
    <n v="4"/>
    <s v="J"/>
    <s v="L2"/>
    <x v="0"/>
    <s v="A-I"/>
    <s v="A I"/>
    <x v="3"/>
    <x v="0"/>
    <x v="6"/>
    <d v="1899-12-30T15:07:20"/>
    <x v="99"/>
    <x v="8"/>
    <x v="3"/>
    <n v="86"/>
    <n v="0"/>
    <x v="0"/>
    <n v="177"/>
    <s v="CALAMA"/>
    <s v="A-I-10-11-2022-15"/>
    <x v="1"/>
    <x v="1"/>
  </r>
  <r>
    <n v="33327"/>
    <d v="2022-11-10T00:00:00"/>
    <n v="11"/>
    <n v="10"/>
    <n v="4"/>
    <s v="J"/>
    <s v="L2"/>
    <x v="0"/>
    <s v="A-R"/>
    <s v="A R"/>
    <x v="3"/>
    <x v="1"/>
    <x v="7"/>
    <d v="1899-12-30T16:26:59"/>
    <x v="99"/>
    <x v="12"/>
    <x v="3"/>
    <n v="86"/>
    <n v="1"/>
    <x v="0"/>
    <n v="177"/>
    <s v="CALAMA"/>
    <s v="A-R-10-11-2022-16"/>
    <x v="1"/>
    <x v="1"/>
  </r>
  <r>
    <n v="33940"/>
    <d v="2022-11-10T00:00:00"/>
    <n v="11"/>
    <n v="10"/>
    <n v="4"/>
    <s v="J"/>
    <s v="L2"/>
    <x v="0"/>
    <s v="C-I"/>
    <s v="C I"/>
    <x v="4"/>
    <x v="0"/>
    <x v="8"/>
    <d v="1899-12-30T11:07:22"/>
    <x v="101"/>
    <x v="5"/>
    <x v="4"/>
    <n v="89"/>
    <n v="0"/>
    <x v="0"/>
    <n v="177"/>
    <s v="CALAMA"/>
    <s v="C-I-10-11-2022-11"/>
    <x v="1"/>
    <x v="1"/>
  </r>
  <r>
    <n v="33941"/>
    <d v="2022-11-10T00:00:00"/>
    <n v="11"/>
    <n v="10"/>
    <n v="4"/>
    <s v="J"/>
    <s v="L2"/>
    <x v="0"/>
    <s v="C-R"/>
    <s v="C R"/>
    <x v="4"/>
    <x v="1"/>
    <x v="9"/>
    <d v="1899-12-30T12:04:11"/>
    <x v="101"/>
    <x v="6"/>
    <x v="4"/>
    <n v="89"/>
    <n v="1"/>
    <x v="0"/>
    <n v="177"/>
    <s v="CALAMA"/>
    <s v="C-R-10-11-2022-12"/>
    <x v="1"/>
    <x v="1"/>
  </r>
  <r>
    <n v="33943"/>
    <d v="2022-11-10T00:00:00"/>
    <n v="11"/>
    <n v="10"/>
    <n v="4"/>
    <s v="J"/>
    <s v="L2"/>
    <x v="0"/>
    <s v="Z-I"/>
    <s v="Z I"/>
    <x v="0"/>
    <x v="0"/>
    <x v="0"/>
    <d v="1899-12-30T13:29:58"/>
    <x v="101"/>
    <x v="11"/>
    <x v="0"/>
    <n v="92"/>
    <n v="0"/>
    <x v="0"/>
    <n v="177"/>
    <s v="CALAMA"/>
    <s v="Z-I-10-11-2022-13"/>
    <x v="1"/>
    <x v="1"/>
  </r>
  <r>
    <n v="33944"/>
    <d v="2022-11-10T00:00:00"/>
    <n v="11"/>
    <n v="10"/>
    <n v="4"/>
    <s v="J"/>
    <s v="L2"/>
    <x v="0"/>
    <s v="Z-R"/>
    <s v="Z R"/>
    <x v="0"/>
    <x v="1"/>
    <x v="1"/>
    <d v="1899-12-30T14:37:00"/>
    <x v="101"/>
    <x v="7"/>
    <x v="0"/>
    <n v="92"/>
    <n v="1"/>
    <x v="0"/>
    <n v="177"/>
    <s v="CALAMA"/>
    <s v="Z-R-10-11-2022-14"/>
    <x v="1"/>
    <x v="1"/>
  </r>
  <r>
    <n v="33947"/>
    <d v="2022-11-10T00:00:00"/>
    <n v="11"/>
    <n v="10"/>
    <n v="4"/>
    <s v="J"/>
    <s v="L2"/>
    <x v="0"/>
    <s v="F-I"/>
    <s v="F I"/>
    <x v="1"/>
    <x v="0"/>
    <x v="2"/>
    <d v="1899-12-30T16:09:56"/>
    <x v="101"/>
    <x v="12"/>
    <x v="1"/>
    <n v="90"/>
    <n v="0"/>
    <x v="0"/>
    <n v="177"/>
    <s v="CALAMA"/>
    <s v="F-I-10-11-2022-16"/>
    <x v="1"/>
    <x v="1"/>
  </r>
  <r>
    <n v="33948"/>
    <d v="2022-11-10T00:00:00"/>
    <n v="11"/>
    <n v="10"/>
    <n v="4"/>
    <s v="J"/>
    <s v="L2"/>
    <x v="0"/>
    <s v="F-R"/>
    <s v="F R"/>
    <x v="1"/>
    <x v="1"/>
    <x v="3"/>
    <d v="1899-12-30T17:20:37"/>
    <x v="101"/>
    <x v="9"/>
    <x v="1"/>
    <n v="90"/>
    <n v="1"/>
    <x v="0"/>
    <n v="177"/>
    <s v="CALAMA"/>
    <s v="F-R-10-11-2022-17"/>
    <x v="1"/>
    <x v="1"/>
  </r>
  <r>
    <n v="33950"/>
    <d v="2022-11-10T00:00:00"/>
    <n v="11"/>
    <n v="10"/>
    <n v="4"/>
    <s v="J"/>
    <s v="L2"/>
    <x v="0"/>
    <s v="T-I"/>
    <s v="T I"/>
    <x v="2"/>
    <x v="0"/>
    <x v="4"/>
    <d v="1899-12-30T18:37:50"/>
    <x v="101"/>
    <x v="13"/>
    <x v="2"/>
    <n v="85"/>
    <n v="0"/>
    <x v="0"/>
    <n v="177"/>
    <s v="CALAMA"/>
    <s v="T-I-10-11-2022-18"/>
    <x v="1"/>
    <x v="1"/>
  </r>
  <r>
    <n v="33951"/>
    <d v="2022-11-10T00:00:00"/>
    <n v="11"/>
    <n v="10"/>
    <n v="4"/>
    <s v="J"/>
    <s v="L2"/>
    <x v="0"/>
    <s v="T-R"/>
    <s v="T R"/>
    <x v="2"/>
    <x v="1"/>
    <x v="5"/>
    <d v="1899-12-30T19:35:03"/>
    <x v="101"/>
    <x v="10"/>
    <x v="2"/>
    <n v="85"/>
    <n v="1"/>
    <x v="0"/>
    <n v="177"/>
    <s v="CALAMA"/>
    <s v="T-R-10-11-2022-19"/>
    <x v="1"/>
    <x v="1"/>
  </r>
  <r>
    <n v="34303"/>
    <d v="2022-11-10T00:00:00"/>
    <n v="11"/>
    <n v="10"/>
    <n v="4"/>
    <s v="J"/>
    <s v="L2"/>
    <x v="0"/>
    <s v="T-I"/>
    <s v="T I"/>
    <x v="2"/>
    <x v="0"/>
    <x v="4"/>
    <d v="1899-12-30T08:45:37"/>
    <x v="78"/>
    <x v="1"/>
    <x v="2"/>
    <n v="85"/>
    <n v="0"/>
    <x v="0"/>
    <n v="177"/>
    <s v="CALAMA"/>
    <s v="T-I-10-11-2022-8"/>
    <x v="1"/>
    <x v="1"/>
  </r>
  <r>
    <n v="34307"/>
    <d v="2022-11-10T00:00:00"/>
    <n v="11"/>
    <n v="10"/>
    <n v="4"/>
    <s v="J"/>
    <s v="L2"/>
    <x v="0"/>
    <s v="T-R"/>
    <s v="T R"/>
    <x v="2"/>
    <x v="1"/>
    <x v="5"/>
    <d v="1899-12-30T09:52:52"/>
    <x v="78"/>
    <x v="14"/>
    <x v="2"/>
    <n v="85"/>
    <n v="1"/>
    <x v="0"/>
    <n v="177"/>
    <s v="CALAMA"/>
    <s v="T-R-10-11-2022-9"/>
    <x v="1"/>
    <x v="1"/>
  </r>
  <r>
    <n v="34313"/>
    <d v="2022-11-10T00:00:00"/>
    <n v="11"/>
    <n v="10"/>
    <n v="4"/>
    <s v="J"/>
    <s v="L2"/>
    <x v="0"/>
    <s v="A-I"/>
    <s v="A I"/>
    <x v="3"/>
    <x v="0"/>
    <x v="6"/>
    <d v="1899-12-30T11:28:19"/>
    <x v="78"/>
    <x v="5"/>
    <x v="3"/>
    <n v="86"/>
    <n v="0"/>
    <x v="0"/>
    <n v="177"/>
    <s v="CALAMA"/>
    <s v="A-I-10-11-2022-11"/>
    <x v="1"/>
    <x v="1"/>
  </r>
  <r>
    <n v="34314"/>
    <d v="2022-11-10T00:00:00"/>
    <n v="11"/>
    <n v="10"/>
    <n v="4"/>
    <s v="J"/>
    <s v="L2"/>
    <x v="0"/>
    <s v="A-R"/>
    <s v="A R"/>
    <x v="3"/>
    <x v="1"/>
    <x v="7"/>
    <d v="1899-12-30T12:46:44"/>
    <x v="78"/>
    <x v="6"/>
    <x v="3"/>
    <n v="86"/>
    <n v="1"/>
    <x v="0"/>
    <n v="177"/>
    <s v="CALAMA"/>
    <s v="A-R-10-11-2022-12"/>
    <x v="1"/>
    <x v="1"/>
  </r>
  <r>
    <n v="34318"/>
    <d v="2022-11-10T00:00:00"/>
    <n v="11"/>
    <n v="10"/>
    <n v="4"/>
    <s v="J"/>
    <s v="L2"/>
    <x v="0"/>
    <s v="C-I"/>
    <s v="C I"/>
    <x v="4"/>
    <x v="0"/>
    <x v="8"/>
    <d v="1899-12-30T14:45:49"/>
    <x v="78"/>
    <x v="7"/>
    <x v="4"/>
    <n v="89"/>
    <n v="0"/>
    <x v="0"/>
    <n v="177"/>
    <s v="CALAMA"/>
    <s v="C-I-10-11-2022-14"/>
    <x v="1"/>
    <x v="1"/>
  </r>
  <r>
    <n v="34319"/>
    <d v="2022-11-10T00:00:00"/>
    <n v="11"/>
    <n v="10"/>
    <n v="4"/>
    <s v="J"/>
    <s v="L2"/>
    <x v="0"/>
    <s v="C-R"/>
    <s v="C R"/>
    <x v="4"/>
    <x v="1"/>
    <x v="9"/>
    <d v="1899-12-30T15:42:26"/>
    <x v="78"/>
    <x v="8"/>
    <x v="4"/>
    <n v="89"/>
    <n v="1"/>
    <x v="0"/>
    <n v="177"/>
    <s v="CALAMA"/>
    <s v="C-R-10-11-2022-15"/>
    <x v="1"/>
    <x v="1"/>
  </r>
  <r>
    <n v="34321"/>
    <d v="2022-11-10T00:00:00"/>
    <n v="11"/>
    <n v="10"/>
    <n v="4"/>
    <s v="J"/>
    <s v="L2"/>
    <x v="0"/>
    <s v="Z-I"/>
    <s v="Z I"/>
    <x v="0"/>
    <x v="0"/>
    <x v="0"/>
    <d v="1899-12-30T17:12:51"/>
    <x v="78"/>
    <x v="9"/>
    <x v="0"/>
    <n v="92"/>
    <n v="0"/>
    <x v="0"/>
    <n v="177"/>
    <s v="CALAMA"/>
    <s v="Z-I-10-11-2022-17"/>
    <x v="1"/>
    <x v="1"/>
  </r>
  <r>
    <n v="34322"/>
    <d v="2022-11-10T00:00:00"/>
    <n v="11"/>
    <n v="10"/>
    <n v="4"/>
    <s v="J"/>
    <s v="L2"/>
    <x v="0"/>
    <s v="Z-R"/>
    <s v="Z R"/>
    <x v="0"/>
    <x v="1"/>
    <x v="1"/>
    <d v="1899-12-30T18:11:55"/>
    <x v="78"/>
    <x v="13"/>
    <x v="0"/>
    <n v="92"/>
    <n v="1"/>
    <x v="0"/>
    <n v="177"/>
    <s v="CALAMA"/>
    <s v="Z-R-10-11-2022-18"/>
    <x v="1"/>
    <x v="1"/>
  </r>
  <r>
    <n v="34644"/>
    <d v="2022-11-10T00:00:00"/>
    <n v="11"/>
    <n v="10"/>
    <n v="4"/>
    <s v="J"/>
    <s v="L2"/>
    <x v="0"/>
    <s v="F-I"/>
    <s v="F I"/>
    <x v="1"/>
    <x v="0"/>
    <x v="2"/>
    <d v="1899-12-30T07:13:32"/>
    <x v="161"/>
    <x v="0"/>
    <x v="1"/>
    <n v="90"/>
    <n v="0"/>
    <x v="0"/>
    <n v="177"/>
    <s v="CALAMA"/>
    <s v="F-I-10-11-2022-7"/>
    <x v="1"/>
    <x v="1"/>
  </r>
  <r>
    <n v="34645"/>
    <d v="2022-11-10T00:00:00"/>
    <n v="11"/>
    <n v="10"/>
    <n v="4"/>
    <s v="J"/>
    <s v="L2"/>
    <x v="0"/>
    <s v="F-R"/>
    <s v="F R"/>
    <x v="1"/>
    <x v="1"/>
    <x v="3"/>
    <d v="1899-12-30T08:30:15"/>
    <x v="161"/>
    <x v="1"/>
    <x v="1"/>
    <n v="90"/>
    <n v="1"/>
    <x v="0"/>
    <n v="177"/>
    <s v="CALAMA"/>
    <s v="F-R-10-11-2022-8"/>
    <x v="1"/>
    <x v="1"/>
  </r>
  <r>
    <n v="34646"/>
    <d v="2022-11-10T00:00:00"/>
    <n v="11"/>
    <n v="10"/>
    <n v="4"/>
    <s v="J"/>
    <s v="L2"/>
    <x v="0"/>
    <s v="F-I"/>
    <s v="F I"/>
    <x v="1"/>
    <x v="0"/>
    <x v="2"/>
    <d v="1899-12-30T09:30:34"/>
    <x v="161"/>
    <x v="14"/>
    <x v="1"/>
    <n v="90"/>
    <n v="0"/>
    <x v="1"/>
    <n v="177"/>
    <s v="CALAMA"/>
    <s v="F-I-10-11-2022-9"/>
    <x v="1"/>
    <x v="1"/>
  </r>
  <r>
    <n v="34718"/>
    <d v="2022-11-10T00:00:00"/>
    <n v="11"/>
    <n v="10"/>
    <n v="4"/>
    <s v="J"/>
    <s v="L2"/>
    <x v="0"/>
    <s v="C-I"/>
    <s v="C I"/>
    <x v="4"/>
    <x v="0"/>
    <x v="8"/>
    <d v="1899-12-30T08:42:52"/>
    <x v="102"/>
    <x v="1"/>
    <x v="4"/>
    <n v="89"/>
    <n v="0"/>
    <x v="0"/>
    <n v="177"/>
    <s v="CALAMA"/>
    <s v="C-I-10-11-2022-8"/>
    <x v="1"/>
    <x v="1"/>
  </r>
  <r>
    <n v="34719"/>
    <d v="2022-11-10T00:00:00"/>
    <n v="11"/>
    <n v="10"/>
    <n v="4"/>
    <s v="J"/>
    <s v="L2"/>
    <x v="0"/>
    <s v="C-R"/>
    <s v="C R"/>
    <x v="4"/>
    <x v="1"/>
    <x v="9"/>
    <d v="1899-12-30T09:33:19"/>
    <x v="102"/>
    <x v="14"/>
    <x v="4"/>
    <n v="89"/>
    <n v="1"/>
    <x v="0"/>
    <n v="177"/>
    <s v="CALAMA"/>
    <s v="C-R-10-11-2022-9"/>
    <x v="1"/>
    <x v="1"/>
  </r>
  <r>
    <n v="34722"/>
    <d v="2022-11-10T00:00:00"/>
    <n v="11"/>
    <n v="10"/>
    <n v="4"/>
    <s v="J"/>
    <s v="L2"/>
    <x v="0"/>
    <s v="Z-I"/>
    <s v="Z I"/>
    <x v="0"/>
    <x v="0"/>
    <x v="0"/>
    <d v="1899-12-30T11:01:04"/>
    <x v="102"/>
    <x v="5"/>
    <x v="0"/>
    <n v="92"/>
    <n v="0"/>
    <x v="0"/>
    <n v="177"/>
    <s v="CALAMA"/>
    <s v="Z-I-10-11-2022-11"/>
    <x v="1"/>
    <x v="1"/>
  </r>
  <r>
    <n v="34725"/>
    <d v="2022-11-10T00:00:00"/>
    <n v="11"/>
    <n v="10"/>
    <n v="4"/>
    <s v="J"/>
    <s v="L2"/>
    <x v="0"/>
    <s v="Z-R"/>
    <s v="Z R"/>
    <x v="0"/>
    <x v="1"/>
    <x v="1"/>
    <d v="1899-12-30T12:03:17"/>
    <x v="102"/>
    <x v="6"/>
    <x v="0"/>
    <n v="92"/>
    <n v="1"/>
    <x v="0"/>
    <n v="177"/>
    <s v="CALAMA"/>
    <s v="Z-R-10-11-2022-12"/>
    <x v="1"/>
    <x v="1"/>
  </r>
  <r>
    <n v="34728"/>
    <d v="2022-11-10T00:00:00"/>
    <n v="11"/>
    <n v="10"/>
    <n v="4"/>
    <s v="J"/>
    <s v="L2"/>
    <x v="0"/>
    <s v="F-I"/>
    <s v="F I"/>
    <x v="1"/>
    <x v="0"/>
    <x v="2"/>
    <d v="1899-12-30T13:37:35"/>
    <x v="102"/>
    <x v="11"/>
    <x v="1"/>
    <n v="90"/>
    <n v="0"/>
    <x v="0"/>
    <n v="177"/>
    <s v="CALAMA"/>
    <s v="F-I-10-11-2022-13"/>
    <x v="1"/>
    <x v="1"/>
  </r>
  <r>
    <n v="34733"/>
    <d v="2022-11-10T00:00:00"/>
    <n v="11"/>
    <n v="10"/>
    <n v="4"/>
    <s v="J"/>
    <s v="L2"/>
    <x v="0"/>
    <s v="F-R"/>
    <s v="F R"/>
    <x v="1"/>
    <x v="1"/>
    <x v="3"/>
    <d v="1899-12-30T14:49:29"/>
    <x v="102"/>
    <x v="7"/>
    <x v="1"/>
    <n v="90"/>
    <n v="1"/>
    <x v="0"/>
    <n v="177"/>
    <s v="CALAMA"/>
    <s v="F-R-10-11-2022-14"/>
    <x v="1"/>
    <x v="1"/>
  </r>
  <r>
    <n v="34738"/>
    <d v="2022-11-10T00:00:00"/>
    <n v="11"/>
    <n v="10"/>
    <n v="4"/>
    <s v="J"/>
    <s v="L2"/>
    <x v="0"/>
    <s v="T-I"/>
    <s v="T I"/>
    <x v="2"/>
    <x v="0"/>
    <x v="4"/>
    <d v="1899-12-30T16:46:43"/>
    <x v="102"/>
    <x v="12"/>
    <x v="2"/>
    <n v="85"/>
    <n v="0"/>
    <x v="0"/>
    <n v="177"/>
    <s v="CALAMA"/>
    <s v="T-I-10-11-2022-16"/>
    <x v="1"/>
    <x v="1"/>
  </r>
  <r>
    <n v="34740"/>
    <d v="2022-11-10T00:00:00"/>
    <n v="11"/>
    <n v="10"/>
    <n v="4"/>
    <s v="J"/>
    <s v="L2"/>
    <x v="0"/>
    <s v="T-R"/>
    <s v="T R"/>
    <x v="2"/>
    <x v="1"/>
    <x v="5"/>
    <d v="1899-12-30T17:52:16"/>
    <x v="102"/>
    <x v="9"/>
    <x v="2"/>
    <n v="85"/>
    <n v="1"/>
    <x v="0"/>
    <n v="177"/>
    <s v="CALAMA"/>
    <s v="T-R-10-11-2022-17"/>
    <x v="1"/>
    <x v="1"/>
  </r>
  <r>
    <n v="34744"/>
    <d v="2022-11-10T00:00:00"/>
    <n v="11"/>
    <n v="10"/>
    <n v="4"/>
    <s v="J"/>
    <s v="L2"/>
    <x v="0"/>
    <s v="T-I"/>
    <s v="T I"/>
    <x v="2"/>
    <x v="0"/>
    <x v="4"/>
    <d v="1899-12-30T19:01:30"/>
    <x v="102"/>
    <x v="10"/>
    <x v="2"/>
    <n v="85"/>
    <n v="0"/>
    <x v="0"/>
    <n v="177"/>
    <s v="CALAMA"/>
    <s v="T-I-10-11-2022-19"/>
    <x v="1"/>
    <x v="1"/>
  </r>
  <r>
    <n v="34745"/>
    <d v="2022-11-10T00:00:00"/>
    <n v="11"/>
    <n v="10"/>
    <n v="4"/>
    <s v="J"/>
    <s v="L2"/>
    <x v="0"/>
    <s v="T-R"/>
    <s v="T R"/>
    <x v="2"/>
    <x v="1"/>
    <x v="5"/>
    <d v="1899-12-30T20:04:36"/>
    <x v="102"/>
    <x v="2"/>
    <x v="2"/>
    <n v="85"/>
    <n v="1"/>
    <x v="1"/>
    <n v="177"/>
    <s v="CALAMA"/>
    <s v="T-R-10-11-2022-20"/>
    <x v="1"/>
    <x v="1"/>
  </r>
  <r>
    <n v="35037"/>
    <d v="2022-11-10T00:00:00"/>
    <n v="11"/>
    <n v="10"/>
    <n v="4"/>
    <s v="J"/>
    <s v="L2"/>
    <x v="0"/>
    <s v="Z-I"/>
    <s v="Z I"/>
    <x v="0"/>
    <x v="0"/>
    <x v="0"/>
    <d v="1899-12-30T07:43:33"/>
    <x v="103"/>
    <x v="0"/>
    <x v="0"/>
    <n v="92"/>
    <n v="0"/>
    <x v="0"/>
    <n v="177"/>
    <s v="CALAMA"/>
    <s v="Z-I-10-11-2022-7"/>
    <x v="1"/>
    <x v="1"/>
  </r>
  <r>
    <n v="35040"/>
    <d v="2022-11-10T00:00:00"/>
    <n v="11"/>
    <n v="10"/>
    <n v="4"/>
    <s v="J"/>
    <s v="L2"/>
    <x v="0"/>
    <s v="Z-R"/>
    <s v="Z R"/>
    <x v="0"/>
    <x v="1"/>
    <x v="1"/>
    <d v="1899-12-30T08:50:22"/>
    <x v="103"/>
    <x v="1"/>
    <x v="0"/>
    <n v="92"/>
    <n v="1"/>
    <x v="0"/>
    <n v="177"/>
    <s v="CALAMA"/>
    <s v="Z-R-10-11-2022-8"/>
    <x v="1"/>
    <x v="1"/>
  </r>
  <r>
    <n v="35045"/>
    <d v="2022-11-10T00:00:00"/>
    <n v="11"/>
    <n v="10"/>
    <n v="4"/>
    <s v="J"/>
    <s v="L2"/>
    <x v="0"/>
    <s v="F-I"/>
    <s v="F I"/>
    <x v="1"/>
    <x v="0"/>
    <x v="2"/>
    <d v="1899-12-30T10:17:27"/>
    <x v="103"/>
    <x v="4"/>
    <x v="1"/>
    <n v="90"/>
    <n v="0"/>
    <x v="0"/>
    <n v="177"/>
    <s v="CALAMA"/>
    <s v="F-I-10-11-2022-10"/>
    <x v="1"/>
    <x v="1"/>
  </r>
  <r>
    <n v="35046"/>
    <d v="2022-11-10T00:00:00"/>
    <n v="11"/>
    <n v="10"/>
    <n v="4"/>
    <s v="J"/>
    <s v="L2"/>
    <x v="0"/>
    <s v="F-R"/>
    <s v="F R"/>
    <x v="1"/>
    <x v="1"/>
    <x v="3"/>
    <d v="1899-12-30T11:25:19"/>
    <x v="103"/>
    <x v="5"/>
    <x v="1"/>
    <n v="90"/>
    <n v="1"/>
    <x v="0"/>
    <n v="177"/>
    <s v="CALAMA"/>
    <s v="F-R-10-11-2022-11"/>
    <x v="1"/>
    <x v="1"/>
  </r>
  <r>
    <n v="35655"/>
    <d v="2022-11-10T00:00:00"/>
    <n v="11"/>
    <n v="10"/>
    <n v="4"/>
    <s v="J"/>
    <s v="L2"/>
    <x v="0"/>
    <s v="C-I"/>
    <s v="C I"/>
    <x v="4"/>
    <x v="0"/>
    <x v="8"/>
    <d v="1899-12-30T08:07:20"/>
    <x v="104"/>
    <x v="1"/>
    <x v="4"/>
    <n v="89"/>
    <n v="0"/>
    <x v="0"/>
    <n v="177"/>
    <s v="CALAMA"/>
    <s v="C-I-10-11-2022-8"/>
    <x v="1"/>
    <x v="1"/>
  </r>
  <r>
    <n v="35656"/>
    <d v="2022-11-10T00:00:00"/>
    <n v="11"/>
    <n v="10"/>
    <n v="4"/>
    <s v="J"/>
    <s v="L2"/>
    <x v="0"/>
    <s v="C-R"/>
    <s v="C R"/>
    <x v="4"/>
    <x v="1"/>
    <x v="9"/>
    <d v="1899-12-30T09:02:24"/>
    <x v="104"/>
    <x v="14"/>
    <x v="4"/>
    <n v="89"/>
    <n v="1"/>
    <x v="0"/>
    <n v="177"/>
    <s v="CALAMA"/>
    <s v="C-R-10-11-2022-9"/>
    <x v="1"/>
    <x v="1"/>
  </r>
  <r>
    <n v="35658"/>
    <d v="2022-11-10T00:00:00"/>
    <n v="11"/>
    <n v="10"/>
    <n v="4"/>
    <s v="J"/>
    <s v="L2"/>
    <x v="0"/>
    <s v="Z-I"/>
    <s v="Z I"/>
    <x v="0"/>
    <x v="0"/>
    <x v="0"/>
    <d v="1899-12-30T10:26:49"/>
    <x v="104"/>
    <x v="4"/>
    <x v="0"/>
    <n v="92"/>
    <n v="0"/>
    <x v="0"/>
    <n v="177"/>
    <s v="CALAMA"/>
    <s v="Z-I-10-11-2022-10"/>
    <x v="1"/>
    <x v="1"/>
  </r>
  <r>
    <n v="35659"/>
    <d v="2022-11-10T00:00:00"/>
    <n v="11"/>
    <n v="10"/>
    <n v="4"/>
    <s v="J"/>
    <s v="L2"/>
    <x v="0"/>
    <s v="Z-R"/>
    <s v="Z R"/>
    <x v="0"/>
    <x v="1"/>
    <x v="1"/>
    <d v="1899-12-30T11:25:13"/>
    <x v="104"/>
    <x v="5"/>
    <x v="0"/>
    <n v="92"/>
    <n v="1"/>
    <x v="0"/>
    <n v="177"/>
    <s v="CALAMA"/>
    <s v="Z-R-10-11-2022-11"/>
    <x v="1"/>
    <x v="1"/>
  </r>
  <r>
    <n v="35662"/>
    <d v="2022-11-10T00:00:00"/>
    <n v="11"/>
    <n v="10"/>
    <n v="4"/>
    <s v="J"/>
    <s v="L2"/>
    <x v="0"/>
    <s v="F-I"/>
    <s v="F I"/>
    <x v="1"/>
    <x v="0"/>
    <x v="2"/>
    <d v="1899-12-30T12:59:39"/>
    <x v="104"/>
    <x v="6"/>
    <x v="1"/>
    <n v="90"/>
    <n v="0"/>
    <x v="0"/>
    <n v="177"/>
    <s v="CALAMA"/>
    <s v="F-I-10-11-2022-12"/>
    <x v="1"/>
    <x v="1"/>
  </r>
  <r>
    <n v="35663"/>
    <d v="2022-11-10T00:00:00"/>
    <n v="11"/>
    <n v="10"/>
    <n v="4"/>
    <s v="J"/>
    <s v="L2"/>
    <x v="0"/>
    <s v="F-R"/>
    <s v="F R"/>
    <x v="1"/>
    <x v="1"/>
    <x v="3"/>
    <d v="1899-12-30T14:12:03"/>
    <x v="104"/>
    <x v="7"/>
    <x v="1"/>
    <n v="90"/>
    <n v="1"/>
    <x v="0"/>
    <n v="177"/>
    <s v="CALAMA"/>
    <s v="F-R-10-11-2022-14"/>
    <x v="1"/>
    <x v="1"/>
  </r>
  <r>
    <n v="35666"/>
    <d v="2022-11-10T00:00:00"/>
    <n v="11"/>
    <n v="10"/>
    <n v="4"/>
    <s v="J"/>
    <s v="L2"/>
    <x v="0"/>
    <s v="T-I"/>
    <s v="T I"/>
    <x v="2"/>
    <x v="0"/>
    <x v="4"/>
    <d v="1899-12-30T16:06:41"/>
    <x v="104"/>
    <x v="12"/>
    <x v="2"/>
    <n v="85"/>
    <n v="0"/>
    <x v="0"/>
    <n v="177"/>
    <s v="CALAMA"/>
    <s v="T-I-10-11-2022-16"/>
    <x v="1"/>
    <x v="1"/>
  </r>
  <r>
    <n v="35667"/>
    <d v="2022-11-10T00:00:00"/>
    <n v="11"/>
    <n v="10"/>
    <n v="4"/>
    <s v="J"/>
    <s v="L2"/>
    <x v="0"/>
    <s v="T-R"/>
    <s v="T R"/>
    <x v="2"/>
    <x v="1"/>
    <x v="5"/>
    <d v="1899-12-30T17:12:45"/>
    <x v="104"/>
    <x v="9"/>
    <x v="2"/>
    <n v="85"/>
    <n v="1"/>
    <x v="0"/>
    <n v="177"/>
    <s v="CALAMA"/>
    <s v="T-R-10-11-2022-17"/>
    <x v="1"/>
    <x v="1"/>
  </r>
  <r>
    <n v="35901"/>
    <d v="2022-11-10T00:00:00"/>
    <n v="11"/>
    <n v="10"/>
    <n v="4"/>
    <s v="J"/>
    <s v="L2"/>
    <x v="0"/>
    <s v="F-I"/>
    <s v="F I"/>
    <x v="1"/>
    <x v="0"/>
    <x v="2"/>
    <d v="1899-12-30T11:02:44"/>
    <x v="16"/>
    <x v="5"/>
    <x v="1"/>
    <n v="90"/>
    <n v="0"/>
    <x v="0"/>
    <n v="177"/>
    <s v="CALAMA"/>
    <s v="F-I-10-11-2022-11"/>
    <x v="1"/>
    <x v="1"/>
  </r>
  <r>
    <n v="35902"/>
    <d v="2022-11-10T00:00:00"/>
    <n v="11"/>
    <n v="10"/>
    <n v="4"/>
    <s v="J"/>
    <s v="L2"/>
    <x v="0"/>
    <s v="F-R"/>
    <s v="F R"/>
    <x v="1"/>
    <x v="1"/>
    <x v="3"/>
    <d v="1899-12-30T12:13:27"/>
    <x v="16"/>
    <x v="6"/>
    <x v="1"/>
    <n v="90"/>
    <n v="1"/>
    <x v="1"/>
    <n v="177"/>
    <s v="CALAMA"/>
    <s v="F-R-10-11-2022-12"/>
    <x v="1"/>
    <x v="1"/>
  </r>
  <r>
    <n v="35906"/>
    <d v="2022-11-10T00:00:00"/>
    <n v="11"/>
    <n v="10"/>
    <n v="4"/>
    <s v="J"/>
    <s v="L2"/>
    <x v="0"/>
    <s v="T-I"/>
    <s v="T I"/>
    <x v="2"/>
    <x v="0"/>
    <x v="4"/>
    <d v="1899-12-30T13:49:29"/>
    <x v="16"/>
    <x v="11"/>
    <x v="2"/>
    <n v="85"/>
    <n v="0"/>
    <x v="0"/>
    <n v="177"/>
    <s v="CALAMA"/>
    <s v="T-I-10-11-2022-13"/>
    <x v="1"/>
    <x v="1"/>
  </r>
  <r>
    <n v="35907"/>
    <d v="2022-11-10T00:00:00"/>
    <n v="11"/>
    <n v="10"/>
    <n v="4"/>
    <s v="J"/>
    <s v="L2"/>
    <x v="0"/>
    <s v="T-R"/>
    <s v="T R"/>
    <x v="2"/>
    <x v="1"/>
    <x v="5"/>
    <d v="1899-12-30T14:49:27"/>
    <x v="16"/>
    <x v="7"/>
    <x v="2"/>
    <n v="85"/>
    <n v="1"/>
    <x v="0"/>
    <n v="177"/>
    <s v="CALAMA"/>
    <s v="T-R-10-11-2022-14"/>
    <x v="1"/>
    <x v="1"/>
  </r>
  <r>
    <n v="35911"/>
    <d v="2022-11-10T00:00:00"/>
    <n v="11"/>
    <n v="10"/>
    <n v="4"/>
    <s v="J"/>
    <s v="L2"/>
    <x v="0"/>
    <s v="A-I"/>
    <s v="A I"/>
    <x v="3"/>
    <x v="0"/>
    <x v="6"/>
    <d v="1899-12-30T16:19:43"/>
    <x v="16"/>
    <x v="12"/>
    <x v="3"/>
    <n v="86"/>
    <n v="0"/>
    <x v="0"/>
    <n v="177"/>
    <s v="CALAMA"/>
    <s v="A-I-10-11-2022-16"/>
    <x v="1"/>
    <x v="1"/>
  </r>
  <r>
    <n v="35912"/>
    <d v="2022-11-10T00:00:00"/>
    <n v="11"/>
    <n v="10"/>
    <n v="4"/>
    <s v="J"/>
    <s v="L2"/>
    <x v="0"/>
    <s v="A-R"/>
    <s v="A R"/>
    <x v="3"/>
    <x v="1"/>
    <x v="7"/>
    <d v="1899-12-30T17:39:23"/>
    <x v="16"/>
    <x v="9"/>
    <x v="3"/>
    <n v="86"/>
    <n v="1"/>
    <x v="0"/>
    <n v="177"/>
    <s v="CALAMA"/>
    <s v="A-R-10-11-2022-17"/>
    <x v="1"/>
    <x v="1"/>
  </r>
  <r>
    <n v="35913"/>
    <d v="2022-11-10T00:00:00"/>
    <n v="11"/>
    <n v="10"/>
    <n v="4"/>
    <s v="J"/>
    <s v="L2"/>
    <x v="0"/>
    <s v="C-I"/>
    <s v="C I"/>
    <x v="4"/>
    <x v="0"/>
    <x v="8"/>
    <d v="1899-12-30T19:05:26"/>
    <x v="16"/>
    <x v="10"/>
    <x v="4"/>
    <n v="89"/>
    <n v="0"/>
    <x v="0"/>
    <n v="177"/>
    <s v="CALAMA"/>
    <s v="C-I-10-11-2022-19"/>
    <x v="1"/>
    <x v="1"/>
  </r>
  <r>
    <n v="35916"/>
    <d v="2022-11-10T00:00:00"/>
    <n v="11"/>
    <n v="10"/>
    <n v="4"/>
    <s v="J"/>
    <s v="L2"/>
    <x v="0"/>
    <s v="C-R"/>
    <s v="C R"/>
    <x v="4"/>
    <x v="1"/>
    <x v="9"/>
    <m/>
    <x v="16"/>
    <x v="3"/>
    <x v="4"/>
    <n v="89"/>
    <n v="1"/>
    <x v="1"/>
    <n v="177"/>
    <s v="CALAMA"/>
    <s v="C-R-10-11-2022-"/>
    <x v="1"/>
    <x v="1"/>
  </r>
  <r>
    <n v="36377"/>
    <d v="2022-11-10T00:00:00"/>
    <n v="11"/>
    <n v="10"/>
    <n v="4"/>
    <s v="J"/>
    <s v="L2"/>
    <x v="0"/>
    <s v="Z-I"/>
    <s v="Z I"/>
    <x v="0"/>
    <x v="0"/>
    <x v="0"/>
    <d v="1899-12-30T07:11:15"/>
    <x v="70"/>
    <x v="0"/>
    <x v="0"/>
    <n v="92"/>
    <n v="0"/>
    <x v="0"/>
    <n v="177"/>
    <s v="CALAMA"/>
    <s v="Z-I-10-11-2022-7"/>
    <x v="1"/>
    <x v="1"/>
  </r>
  <r>
    <n v="36378"/>
    <d v="2022-11-10T00:00:00"/>
    <n v="11"/>
    <n v="10"/>
    <n v="4"/>
    <s v="J"/>
    <s v="L2"/>
    <x v="0"/>
    <s v="Z-R"/>
    <s v="Z R"/>
    <x v="0"/>
    <x v="1"/>
    <x v="1"/>
    <d v="1899-12-30T08:14:15"/>
    <x v="70"/>
    <x v="1"/>
    <x v="0"/>
    <n v="92"/>
    <n v="1"/>
    <x v="0"/>
    <n v="177"/>
    <s v="CALAMA"/>
    <s v="Z-R-10-11-2022-8"/>
    <x v="1"/>
    <x v="1"/>
  </r>
  <r>
    <n v="36381"/>
    <d v="2022-11-10T00:00:00"/>
    <n v="11"/>
    <n v="10"/>
    <n v="4"/>
    <s v="J"/>
    <s v="L2"/>
    <x v="0"/>
    <s v="F-I"/>
    <s v="F I"/>
    <x v="1"/>
    <x v="0"/>
    <x v="2"/>
    <d v="1899-12-30T09:49:32"/>
    <x v="70"/>
    <x v="14"/>
    <x v="1"/>
    <n v="90"/>
    <n v="0"/>
    <x v="0"/>
    <n v="177"/>
    <s v="CALAMA"/>
    <s v="F-I-10-11-2022-9"/>
    <x v="1"/>
    <x v="1"/>
  </r>
  <r>
    <n v="36382"/>
    <d v="2022-11-10T00:00:00"/>
    <n v="11"/>
    <n v="10"/>
    <n v="4"/>
    <s v="J"/>
    <s v="L2"/>
    <x v="0"/>
    <s v="F-R"/>
    <s v="F R"/>
    <x v="1"/>
    <x v="1"/>
    <x v="3"/>
    <d v="1899-12-30T10:57:34"/>
    <x v="70"/>
    <x v="4"/>
    <x v="1"/>
    <n v="90"/>
    <n v="1"/>
    <x v="0"/>
    <n v="177"/>
    <s v="CALAMA"/>
    <s v="F-R-10-11-2022-10"/>
    <x v="1"/>
    <x v="1"/>
  </r>
  <r>
    <n v="36384"/>
    <d v="2022-11-10T00:00:00"/>
    <n v="11"/>
    <n v="10"/>
    <n v="4"/>
    <s v="J"/>
    <s v="L2"/>
    <x v="0"/>
    <s v="T-I"/>
    <s v="T I"/>
    <x v="2"/>
    <x v="0"/>
    <x v="4"/>
    <d v="1899-12-30T12:37:08"/>
    <x v="70"/>
    <x v="6"/>
    <x v="2"/>
    <n v="85"/>
    <n v="0"/>
    <x v="0"/>
    <n v="177"/>
    <s v="CALAMA"/>
    <s v="T-I-10-11-2022-12"/>
    <x v="1"/>
    <x v="1"/>
  </r>
  <r>
    <n v="36385"/>
    <d v="2022-11-10T00:00:00"/>
    <n v="11"/>
    <n v="10"/>
    <n v="4"/>
    <s v="J"/>
    <s v="L2"/>
    <x v="0"/>
    <s v="T-R"/>
    <s v="T R"/>
    <x v="2"/>
    <x v="1"/>
    <x v="5"/>
    <d v="1899-12-30T13:41:48"/>
    <x v="70"/>
    <x v="11"/>
    <x v="2"/>
    <n v="85"/>
    <n v="1"/>
    <x v="0"/>
    <n v="177"/>
    <s v="CALAMA"/>
    <s v="T-R-10-11-2022-13"/>
    <x v="1"/>
    <x v="1"/>
  </r>
  <r>
    <n v="36388"/>
    <d v="2022-11-10T00:00:00"/>
    <n v="11"/>
    <n v="10"/>
    <n v="4"/>
    <s v="J"/>
    <s v="L2"/>
    <x v="0"/>
    <s v="A-I"/>
    <s v="A I"/>
    <x v="3"/>
    <x v="0"/>
    <x v="6"/>
    <d v="1899-12-30T15:16:00"/>
    <x v="70"/>
    <x v="8"/>
    <x v="3"/>
    <n v="86"/>
    <n v="0"/>
    <x v="0"/>
    <n v="177"/>
    <s v="CALAMA"/>
    <s v="A-I-10-11-2022-15"/>
    <x v="1"/>
    <x v="1"/>
  </r>
  <r>
    <n v="36389"/>
    <d v="2022-11-10T00:00:00"/>
    <n v="11"/>
    <n v="10"/>
    <n v="4"/>
    <s v="J"/>
    <s v="L2"/>
    <x v="0"/>
    <s v="A-R"/>
    <s v="A R"/>
    <x v="3"/>
    <x v="1"/>
    <x v="7"/>
    <d v="1899-12-30T16:37:10"/>
    <x v="70"/>
    <x v="12"/>
    <x v="3"/>
    <n v="86"/>
    <n v="1"/>
    <x v="0"/>
    <n v="177"/>
    <s v="CALAMA"/>
    <s v="A-R-10-11-2022-16"/>
    <x v="1"/>
    <x v="1"/>
  </r>
  <r>
    <n v="36390"/>
    <d v="2022-11-10T00:00:00"/>
    <n v="11"/>
    <n v="10"/>
    <n v="4"/>
    <s v="J"/>
    <s v="L2"/>
    <x v="0"/>
    <s v="C-I"/>
    <s v="C I"/>
    <x v="4"/>
    <x v="0"/>
    <x v="8"/>
    <d v="1899-12-30T18:21:07"/>
    <x v="70"/>
    <x v="13"/>
    <x v="4"/>
    <n v="89"/>
    <n v="0"/>
    <x v="0"/>
    <n v="177"/>
    <s v="CALAMA"/>
    <s v="C-I-10-11-2022-18"/>
    <x v="1"/>
    <x v="1"/>
  </r>
  <r>
    <n v="36393"/>
    <d v="2022-11-10T00:00:00"/>
    <n v="11"/>
    <n v="10"/>
    <n v="4"/>
    <s v="J"/>
    <s v="L2"/>
    <x v="0"/>
    <s v="C-R"/>
    <s v="C R"/>
    <x v="4"/>
    <x v="1"/>
    <x v="9"/>
    <d v="1899-12-30T19:24:53"/>
    <x v="70"/>
    <x v="10"/>
    <x v="4"/>
    <n v="89"/>
    <n v="1"/>
    <x v="0"/>
    <n v="177"/>
    <s v="CALAMA"/>
    <s v="C-R-10-11-2022-19"/>
    <x v="1"/>
    <x v="1"/>
  </r>
  <r>
    <n v="36916"/>
    <d v="2022-11-10T00:00:00"/>
    <n v="11"/>
    <n v="10"/>
    <n v="4"/>
    <s v="J"/>
    <s v="L2"/>
    <x v="0"/>
    <s v="C-I"/>
    <s v="C I"/>
    <x v="4"/>
    <x v="0"/>
    <x v="8"/>
    <d v="1899-12-30T08:25:19"/>
    <x v="65"/>
    <x v="1"/>
    <x v="4"/>
    <n v="89"/>
    <n v="0"/>
    <x v="0"/>
    <n v="177"/>
    <s v="CALAMA"/>
    <s v="C-I-10-11-2022-8"/>
    <x v="1"/>
    <x v="1"/>
  </r>
  <r>
    <n v="36917"/>
    <d v="2022-11-10T00:00:00"/>
    <n v="11"/>
    <n v="10"/>
    <n v="4"/>
    <s v="J"/>
    <s v="L2"/>
    <x v="0"/>
    <s v="C-R"/>
    <s v="C R"/>
    <x v="4"/>
    <x v="1"/>
    <x v="9"/>
    <d v="1899-12-30T09:16:41"/>
    <x v="65"/>
    <x v="14"/>
    <x v="4"/>
    <n v="89"/>
    <n v="1"/>
    <x v="0"/>
    <n v="177"/>
    <s v="CALAMA"/>
    <s v="C-R-10-11-2022-9"/>
    <x v="1"/>
    <x v="1"/>
  </r>
  <r>
    <n v="36922"/>
    <d v="2022-11-10T00:00:00"/>
    <n v="11"/>
    <n v="10"/>
    <n v="4"/>
    <s v="J"/>
    <s v="L2"/>
    <x v="0"/>
    <s v="Z-I"/>
    <s v="Z I"/>
    <x v="0"/>
    <x v="0"/>
    <x v="0"/>
    <d v="1899-12-30T10:43:59"/>
    <x v="65"/>
    <x v="4"/>
    <x v="0"/>
    <n v="92"/>
    <n v="0"/>
    <x v="0"/>
    <n v="177"/>
    <s v="CALAMA"/>
    <s v="Z-I-10-11-2022-10"/>
    <x v="1"/>
    <x v="1"/>
  </r>
  <r>
    <n v="36923"/>
    <d v="2022-11-10T00:00:00"/>
    <n v="11"/>
    <n v="10"/>
    <n v="4"/>
    <s v="J"/>
    <s v="L2"/>
    <x v="0"/>
    <s v="Z-R"/>
    <s v="Z R"/>
    <x v="0"/>
    <x v="1"/>
    <x v="1"/>
    <d v="1899-12-30T11:41:33"/>
    <x v="65"/>
    <x v="5"/>
    <x v="0"/>
    <n v="92"/>
    <n v="1"/>
    <x v="0"/>
    <n v="177"/>
    <s v="CALAMA"/>
    <s v="Z-R-10-11-2022-11"/>
    <x v="1"/>
    <x v="1"/>
  </r>
  <r>
    <n v="36926"/>
    <d v="2022-11-10T00:00:00"/>
    <n v="11"/>
    <n v="10"/>
    <n v="4"/>
    <s v="J"/>
    <s v="L2"/>
    <x v="0"/>
    <s v="F-I"/>
    <s v="F I"/>
    <x v="1"/>
    <x v="0"/>
    <x v="2"/>
    <d v="1899-12-30T13:20:32"/>
    <x v="65"/>
    <x v="11"/>
    <x v="1"/>
    <n v="90"/>
    <n v="0"/>
    <x v="0"/>
    <n v="177"/>
    <s v="CALAMA"/>
    <s v="F-I-10-11-2022-13"/>
    <x v="1"/>
    <x v="1"/>
  </r>
  <r>
    <n v="36929"/>
    <d v="2022-11-10T00:00:00"/>
    <n v="11"/>
    <n v="10"/>
    <n v="4"/>
    <s v="J"/>
    <s v="L2"/>
    <x v="0"/>
    <s v="F-R"/>
    <s v="F R"/>
    <x v="1"/>
    <x v="1"/>
    <x v="3"/>
    <d v="1899-12-30T14:28:05"/>
    <x v="65"/>
    <x v="7"/>
    <x v="1"/>
    <n v="90"/>
    <n v="1"/>
    <x v="1"/>
    <n v="177"/>
    <s v="CALAMA"/>
    <s v="F-R-10-11-2022-14"/>
    <x v="1"/>
    <x v="1"/>
  </r>
  <r>
    <n v="36932"/>
    <d v="2022-11-10T00:00:00"/>
    <n v="11"/>
    <n v="10"/>
    <n v="4"/>
    <s v="J"/>
    <s v="L2"/>
    <x v="0"/>
    <s v="T-I"/>
    <s v="T I"/>
    <x v="2"/>
    <x v="0"/>
    <x v="4"/>
    <d v="1899-12-30T16:26:48"/>
    <x v="65"/>
    <x v="12"/>
    <x v="2"/>
    <n v="85"/>
    <n v="0"/>
    <x v="0"/>
    <n v="177"/>
    <s v="CALAMA"/>
    <s v="T-I-10-11-2022-16"/>
    <x v="1"/>
    <x v="1"/>
  </r>
  <r>
    <n v="36933"/>
    <d v="2022-11-10T00:00:00"/>
    <n v="11"/>
    <n v="10"/>
    <n v="4"/>
    <s v="J"/>
    <s v="L2"/>
    <x v="0"/>
    <s v="T-R"/>
    <s v="T R"/>
    <x v="2"/>
    <x v="1"/>
    <x v="5"/>
    <d v="1899-12-30T17:28:49"/>
    <x v="65"/>
    <x v="9"/>
    <x v="2"/>
    <n v="85"/>
    <n v="1"/>
    <x v="0"/>
    <n v="177"/>
    <s v="CALAMA"/>
    <s v="T-R-10-11-2022-17"/>
    <x v="1"/>
    <x v="1"/>
  </r>
  <r>
    <n v="36934"/>
    <d v="2022-11-10T00:00:00"/>
    <n v="11"/>
    <n v="10"/>
    <n v="4"/>
    <s v="J"/>
    <s v="L2"/>
    <x v="0"/>
    <s v="A-I"/>
    <s v="A I"/>
    <x v="3"/>
    <x v="0"/>
    <x v="6"/>
    <d v="1899-12-30T19:02:15"/>
    <x v="65"/>
    <x v="10"/>
    <x v="3"/>
    <n v="86"/>
    <n v="0"/>
    <x v="1"/>
    <n v="177"/>
    <s v="CALAMA"/>
    <s v="A-I-10-11-2022-19"/>
    <x v="1"/>
    <x v="1"/>
  </r>
  <r>
    <n v="36937"/>
    <d v="2022-11-10T00:00:00"/>
    <n v="11"/>
    <n v="10"/>
    <n v="4"/>
    <s v="J"/>
    <s v="L2"/>
    <x v="0"/>
    <s v="A-R"/>
    <s v="A R"/>
    <x v="3"/>
    <x v="1"/>
    <x v="7"/>
    <d v="1899-12-30T20:17:30"/>
    <x v="65"/>
    <x v="2"/>
    <x v="3"/>
    <n v="86"/>
    <n v="1"/>
    <x v="0"/>
    <n v="177"/>
    <s v="CALAMA"/>
    <s v="A-R-10-11-2022-20"/>
    <x v="1"/>
    <x v="1"/>
  </r>
  <r>
    <n v="37240"/>
    <d v="2022-11-10T00:00:00"/>
    <n v="11"/>
    <n v="10"/>
    <n v="4"/>
    <s v="J"/>
    <s v="L2"/>
    <x v="0"/>
    <s v="FY1-I"/>
    <s v="FY1 I"/>
    <x v="5"/>
    <x v="0"/>
    <x v="10"/>
    <d v="1899-12-30T07:09:38"/>
    <x v="162"/>
    <x v="0"/>
    <x v="5"/>
    <n v="91"/>
    <n v="0"/>
    <x v="0"/>
    <n v="177"/>
    <s v="CALAMA"/>
    <s v="FY1-I-10-11-2022-7"/>
    <x v="0"/>
    <x v="0"/>
  </r>
  <r>
    <n v="37241"/>
    <d v="2022-11-10T00:00:00"/>
    <n v="11"/>
    <n v="10"/>
    <n v="4"/>
    <s v="J"/>
    <s v="L2"/>
    <x v="0"/>
    <s v="F-R"/>
    <s v="F R"/>
    <x v="1"/>
    <x v="1"/>
    <x v="3"/>
    <d v="1899-12-30T07:59:37"/>
    <x v="162"/>
    <x v="0"/>
    <x v="1"/>
    <n v="90"/>
    <n v="1"/>
    <x v="0"/>
    <n v="177"/>
    <s v="CALAMA"/>
    <s v="F-R-10-11-2022-7"/>
    <x v="1"/>
    <x v="1"/>
  </r>
  <r>
    <n v="37458"/>
    <d v="2022-11-10T00:00:00"/>
    <n v="11"/>
    <n v="10"/>
    <n v="4"/>
    <s v="J"/>
    <s v="L2"/>
    <x v="0"/>
    <s v="A-I"/>
    <s v="A I"/>
    <x v="3"/>
    <x v="0"/>
    <x v="6"/>
    <d v="1899-12-30T09:23:33"/>
    <x v="105"/>
    <x v="14"/>
    <x v="3"/>
    <n v="86"/>
    <n v="0"/>
    <x v="0"/>
    <n v="177"/>
    <s v="CALAMA"/>
    <s v="A-I-10-11-2022-9"/>
    <x v="1"/>
    <x v="1"/>
  </r>
  <r>
    <n v="37459"/>
    <d v="2022-11-10T00:00:00"/>
    <n v="11"/>
    <n v="10"/>
    <n v="4"/>
    <s v="J"/>
    <s v="L2"/>
    <x v="0"/>
    <s v="A-R"/>
    <s v="A R"/>
    <x v="3"/>
    <x v="1"/>
    <x v="7"/>
    <d v="1899-12-30T10:36:34"/>
    <x v="105"/>
    <x v="4"/>
    <x v="3"/>
    <n v="86"/>
    <n v="1"/>
    <x v="0"/>
    <n v="177"/>
    <s v="CALAMA"/>
    <s v="A-R-10-11-2022-10"/>
    <x v="1"/>
    <x v="1"/>
  </r>
  <r>
    <n v="37461"/>
    <d v="2022-11-10T00:00:00"/>
    <n v="11"/>
    <n v="10"/>
    <n v="4"/>
    <s v="J"/>
    <s v="L2"/>
    <x v="0"/>
    <s v="C-I"/>
    <s v="C I"/>
    <x v="4"/>
    <x v="0"/>
    <x v="8"/>
    <d v="1899-12-30T12:19:21"/>
    <x v="105"/>
    <x v="6"/>
    <x v="4"/>
    <n v="89"/>
    <n v="0"/>
    <x v="0"/>
    <n v="177"/>
    <s v="CALAMA"/>
    <s v="C-I-10-11-2022-12"/>
    <x v="1"/>
    <x v="1"/>
  </r>
  <r>
    <n v="37463"/>
    <d v="2022-11-10T00:00:00"/>
    <n v="11"/>
    <n v="10"/>
    <n v="4"/>
    <s v="J"/>
    <s v="L2"/>
    <x v="0"/>
    <s v="C-R"/>
    <s v="C R"/>
    <x v="4"/>
    <x v="1"/>
    <x v="9"/>
    <d v="1899-12-30T13:13:27"/>
    <x v="105"/>
    <x v="11"/>
    <x v="4"/>
    <n v="89"/>
    <n v="1"/>
    <x v="0"/>
    <n v="177"/>
    <s v="CALAMA"/>
    <s v="C-R-10-11-2022-13"/>
    <x v="1"/>
    <x v="1"/>
  </r>
  <r>
    <n v="37466"/>
    <d v="2022-11-10T00:00:00"/>
    <n v="11"/>
    <n v="10"/>
    <n v="4"/>
    <s v="J"/>
    <s v="L2"/>
    <x v="0"/>
    <s v="Z-I"/>
    <s v="Z I"/>
    <x v="0"/>
    <x v="0"/>
    <x v="0"/>
    <d v="1899-12-30T14:52:07"/>
    <x v="105"/>
    <x v="7"/>
    <x v="0"/>
    <n v="92"/>
    <n v="0"/>
    <x v="0"/>
    <n v="177"/>
    <s v="CALAMA"/>
    <s v="Z-I-10-11-2022-14"/>
    <x v="1"/>
    <x v="1"/>
  </r>
  <r>
    <n v="37467"/>
    <d v="2022-11-10T00:00:00"/>
    <n v="11"/>
    <n v="10"/>
    <n v="4"/>
    <s v="J"/>
    <s v="L2"/>
    <x v="0"/>
    <s v="Z-R"/>
    <s v="Z R"/>
    <x v="0"/>
    <x v="1"/>
    <x v="1"/>
    <d v="1899-12-30T15:49:37"/>
    <x v="105"/>
    <x v="8"/>
    <x v="0"/>
    <n v="92"/>
    <n v="1"/>
    <x v="0"/>
    <n v="177"/>
    <s v="CALAMA"/>
    <s v="Z-R-10-11-2022-15"/>
    <x v="1"/>
    <x v="1"/>
  </r>
  <r>
    <n v="37470"/>
    <d v="2022-11-10T00:00:00"/>
    <n v="11"/>
    <n v="10"/>
    <n v="4"/>
    <s v="J"/>
    <s v="L2"/>
    <x v="0"/>
    <s v="Z-I"/>
    <s v="Z I"/>
    <x v="0"/>
    <x v="0"/>
    <x v="0"/>
    <d v="1899-12-30T18:24:54"/>
    <x v="105"/>
    <x v="13"/>
    <x v="0"/>
    <n v="92"/>
    <n v="0"/>
    <x v="1"/>
    <n v="177"/>
    <s v="CALAMA"/>
    <s v="Z-I-10-11-2022-18"/>
    <x v="1"/>
    <x v="1"/>
  </r>
  <r>
    <n v="37472"/>
    <d v="2022-11-10T00:00:00"/>
    <n v="11"/>
    <n v="10"/>
    <n v="4"/>
    <s v="J"/>
    <s v="L2"/>
    <x v="0"/>
    <s v="A-I"/>
    <s v="A I"/>
    <x v="3"/>
    <x v="0"/>
    <x v="6"/>
    <d v="1899-12-30T19:14:27"/>
    <x v="105"/>
    <x v="10"/>
    <x v="3"/>
    <n v="86"/>
    <n v="0"/>
    <x v="1"/>
    <n v="177"/>
    <s v="CALAMA"/>
    <s v="A-I-10-11-2022-19"/>
    <x v="1"/>
    <x v="1"/>
  </r>
  <r>
    <n v="37473"/>
    <d v="2022-11-10T00:00:00"/>
    <n v="11"/>
    <n v="10"/>
    <n v="4"/>
    <s v="J"/>
    <s v="L2"/>
    <x v="0"/>
    <s v="A-I"/>
    <s v="A I"/>
    <x v="3"/>
    <x v="0"/>
    <x v="6"/>
    <d v="1899-12-30T19:22:50"/>
    <x v="105"/>
    <x v="10"/>
    <x v="3"/>
    <n v="86"/>
    <n v="0"/>
    <x v="0"/>
    <n v="177"/>
    <s v="CALAMA"/>
    <s v="A-I-10-11-2022-19"/>
    <x v="1"/>
    <x v="1"/>
  </r>
  <r>
    <n v="37474"/>
    <d v="2022-11-10T00:00:00"/>
    <n v="11"/>
    <n v="10"/>
    <n v="4"/>
    <s v="J"/>
    <s v="L2"/>
    <x v="0"/>
    <s v="A-R"/>
    <s v="A R"/>
    <x v="3"/>
    <x v="1"/>
    <x v="7"/>
    <d v="1899-12-30T20:42:55"/>
    <x v="105"/>
    <x v="2"/>
    <x v="3"/>
    <n v="86"/>
    <n v="1"/>
    <x v="1"/>
    <n v="177"/>
    <s v="CALAMA"/>
    <s v="A-R-10-11-2022-20"/>
    <x v="1"/>
    <x v="1"/>
  </r>
  <r>
    <n v="37965"/>
    <d v="2022-11-10T00:00:00"/>
    <n v="11"/>
    <n v="10"/>
    <n v="4"/>
    <s v="J"/>
    <s v="L2"/>
    <x v="0"/>
    <s v="Z-I"/>
    <s v="Z I"/>
    <x v="0"/>
    <x v="0"/>
    <x v="0"/>
    <d v="1899-12-30T07:37:00"/>
    <x v="12"/>
    <x v="0"/>
    <x v="0"/>
    <n v="92"/>
    <n v="0"/>
    <x v="0"/>
    <n v="177"/>
    <s v="CALAMA"/>
    <s v="Z-I-10-11-2022-7"/>
    <x v="1"/>
    <x v="1"/>
  </r>
  <r>
    <n v="37966"/>
    <d v="2022-11-10T00:00:00"/>
    <n v="11"/>
    <n v="10"/>
    <n v="4"/>
    <s v="J"/>
    <s v="L2"/>
    <x v="0"/>
    <s v="Z-R"/>
    <s v="Z R"/>
    <x v="0"/>
    <x v="1"/>
    <x v="1"/>
    <d v="1899-12-30T08:41:15"/>
    <x v="12"/>
    <x v="1"/>
    <x v="0"/>
    <n v="92"/>
    <n v="1"/>
    <x v="0"/>
    <n v="177"/>
    <s v="CALAMA"/>
    <s v="Z-R-10-11-2022-8"/>
    <x v="1"/>
    <x v="1"/>
  </r>
  <r>
    <n v="37970"/>
    <d v="2022-11-10T00:00:00"/>
    <n v="11"/>
    <n v="10"/>
    <n v="4"/>
    <s v="J"/>
    <s v="L2"/>
    <x v="0"/>
    <s v="F-I"/>
    <s v="F I"/>
    <x v="1"/>
    <x v="0"/>
    <x v="2"/>
    <d v="1899-12-30T10:08:45"/>
    <x v="12"/>
    <x v="4"/>
    <x v="1"/>
    <n v="90"/>
    <n v="0"/>
    <x v="0"/>
    <n v="177"/>
    <s v="CALAMA"/>
    <s v="F-I-10-11-2022-10"/>
    <x v="1"/>
    <x v="1"/>
  </r>
  <r>
    <n v="37972"/>
    <d v="2022-11-10T00:00:00"/>
    <n v="11"/>
    <n v="10"/>
    <n v="4"/>
    <s v="J"/>
    <s v="L2"/>
    <x v="0"/>
    <s v="F-R"/>
    <s v="F R"/>
    <x v="1"/>
    <x v="1"/>
    <x v="3"/>
    <d v="1899-12-30T11:18:13"/>
    <x v="12"/>
    <x v="5"/>
    <x v="1"/>
    <n v="90"/>
    <n v="1"/>
    <x v="1"/>
    <n v="177"/>
    <s v="CALAMA"/>
    <s v="F-R-10-11-2022-11"/>
    <x v="1"/>
    <x v="1"/>
  </r>
  <r>
    <n v="37975"/>
    <d v="2022-11-10T00:00:00"/>
    <n v="11"/>
    <n v="10"/>
    <n v="4"/>
    <s v="J"/>
    <s v="L2"/>
    <x v="0"/>
    <s v="T-I"/>
    <s v="T I"/>
    <x v="2"/>
    <x v="0"/>
    <x v="4"/>
    <d v="1899-12-30T12:48:15"/>
    <x v="12"/>
    <x v="6"/>
    <x v="2"/>
    <n v="85"/>
    <n v="0"/>
    <x v="0"/>
    <n v="177"/>
    <s v="CALAMA"/>
    <s v="T-I-10-11-2022-12"/>
    <x v="1"/>
    <x v="1"/>
  </r>
  <r>
    <n v="37976"/>
    <d v="2022-11-10T00:00:00"/>
    <n v="11"/>
    <n v="10"/>
    <n v="4"/>
    <s v="J"/>
    <s v="L2"/>
    <x v="0"/>
    <s v="T-R"/>
    <s v="T R"/>
    <x v="2"/>
    <x v="1"/>
    <x v="5"/>
    <d v="1899-12-30T13:49:17"/>
    <x v="12"/>
    <x v="11"/>
    <x v="2"/>
    <n v="85"/>
    <n v="1"/>
    <x v="0"/>
    <n v="177"/>
    <s v="CALAMA"/>
    <s v="T-R-10-11-2022-13"/>
    <x v="1"/>
    <x v="1"/>
  </r>
  <r>
    <n v="37978"/>
    <d v="2022-11-10T00:00:00"/>
    <n v="11"/>
    <n v="10"/>
    <n v="4"/>
    <s v="J"/>
    <s v="L2"/>
    <x v="0"/>
    <s v="A-I"/>
    <s v="A I"/>
    <x v="3"/>
    <x v="0"/>
    <x v="6"/>
    <d v="1899-12-30T15:28:07"/>
    <x v="12"/>
    <x v="8"/>
    <x v="3"/>
    <n v="86"/>
    <n v="0"/>
    <x v="0"/>
    <n v="177"/>
    <s v="CALAMA"/>
    <s v="A-I-10-11-2022-15"/>
    <x v="1"/>
    <x v="1"/>
  </r>
  <r>
    <n v="37981"/>
    <d v="2022-11-10T00:00:00"/>
    <n v="11"/>
    <n v="10"/>
    <n v="4"/>
    <s v="J"/>
    <s v="L2"/>
    <x v="0"/>
    <s v="A-R"/>
    <s v="A R"/>
    <x v="3"/>
    <x v="1"/>
    <x v="7"/>
    <d v="1899-12-30T16:46:57"/>
    <x v="12"/>
    <x v="12"/>
    <x v="3"/>
    <n v="86"/>
    <n v="1"/>
    <x v="0"/>
    <n v="177"/>
    <s v="CALAMA"/>
    <s v="A-R-10-11-2022-16"/>
    <x v="1"/>
    <x v="1"/>
  </r>
  <r>
    <n v="38383"/>
    <d v="2022-11-10T00:00:00"/>
    <n v="11"/>
    <n v="10"/>
    <n v="4"/>
    <s v="J"/>
    <s v="L2"/>
    <x v="0"/>
    <s v="A-I"/>
    <s v="A I"/>
    <x v="3"/>
    <x v="0"/>
    <x v="6"/>
    <d v="1899-12-30T10:35:47"/>
    <x v="106"/>
    <x v="4"/>
    <x v="3"/>
    <n v="86"/>
    <n v="0"/>
    <x v="0"/>
    <n v="177"/>
    <s v="CALAMA"/>
    <s v="A-I-10-11-2022-10"/>
    <x v="1"/>
    <x v="1"/>
  </r>
  <r>
    <n v="38384"/>
    <d v="2022-11-10T00:00:00"/>
    <n v="11"/>
    <n v="10"/>
    <n v="4"/>
    <s v="J"/>
    <s v="L2"/>
    <x v="0"/>
    <s v="A-R"/>
    <s v="A R"/>
    <x v="3"/>
    <x v="1"/>
    <x v="7"/>
    <d v="1899-12-30T11:51:57"/>
    <x v="106"/>
    <x v="5"/>
    <x v="3"/>
    <n v="86"/>
    <n v="1"/>
    <x v="0"/>
    <n v="177"/>
    <s v="CALAMA"/>
    <s v="A-R-10-11-2022-11"/>
    <x v="1"/>
    <x v="1"/>
  </r>
  <r>
    <n v="38387"/>
    <d v="2022-11-10T00:00:00"/>
    <n v="11"/>
    <n v="10"/>
    <n v="4"/>
    <s v="J"/>
    <s v="L2"/>
    <x v="0"/>
    <s v="C-I"/>
    <s v="C I"/>
    <x v="4"/>
    <x v="0"/>
    <x v="8"/>
    <d v="1899-12-30T13:41:41"/>
    <x v="106"/>
    <x v="11"/>
    <x v="4"/>
    <n v="89"/>
    <n v="0"/>
    <x v="0"/>
    <n v="177"/>
    <s v="CALAMA"/>
    <s v="C-I-10-11-2022-13"/>
    <x v="1"/>
    <x v="1"/>
  </r>
  <r>
    <n v="38390"/>
    <d v="2022-11-10T00:00:00"/>
    <n v="11"/>
    <n v="10"/>
    <n v="4"/>
    <s v="J"/>
    <s v="L2"/>
    <x v="0"/>
    <s v="C-R"/>
    <s v="C R"/>
    <x v="4"/>
    <x v="1"/>
    <x v="9"/>
    <d v="1899-12-30T14:39:27"/>
    <x v="106"/>
    <x v="7"/>
    <x v="4"/>
    <n v="89"/>
    <n v="1"/>
    <x v="0"/>
    <n v="177"/>
    <s v="CALAMA"/>
    <s v="C-R-10-11-2022-14"/>
    <x v="1"/>
    <x v="1"/>
  </r>
  <r>
    <n v="38392"/>
    <d v="2022-11-10T00:00:00"/>
    <n v="11"/>
    <n v="10"/>
    <n v="4"/>
    <s v="J"/>
    <s v="L2"/>
    <x v="0"/>
    <s v="Z-I"/>
    <s v="Z I"/>
    <x v="0"/>
    <x v="0"/>
    <x v="0"/>
    <d v="1899-12-30T16:09:11"/>
    <x v="106"/>
    <x v="12"/>
    <x v="0"/>
    <n v="92"/>
    <n v="0"/>
    <x v="0"/>
    <n v="177"/>
    <s v="CALAMA"/>
    <s v="Z-I-10-11-2022-16"/>
    <x v="1"/>
    <x v="1"/>
  </r>
  <r>
    <n v="38393"/>
    <d v="2022-11-10T00:00:00"/>
    <n v="11"/>
    <n v="10"/>
    <n v="4"/>
    <s v="J"/>
    <s v="L2"/>
    <x v="0"/>
    <s v="Z-R"/>
    <s v="Z R"/>
    <x v="0"/>
    <x v="1"/>
    <x v="1"/>
    <d v="1899-12-30T17:08:32"/>
    <x v="106"/>
    <x v="9"/>
    <x v="0"/>
    <n v="92"/>
    <n v="1"/>
    <x v="0"/>
    <n v="177"/>
    <s v="CALAMA"/>
    <s v="Z-R-10-11-2022-17"/>
    <x v="1"/>
    <x v="1"/>
  </r>
  <r>
    <n v="38397"/>
    <d v="2022-11-10T00:00:00"/>
    <n v="11"/>
    <n v="10"/>
    <n v="4"/>
    <s v="J"/>
    <s v="L2"/>
    <x v="0"/>
    <s v="F-I"/>
    <s v="F I"/>
    <x v="1"/>
    <x v="0"/>
    <x v="2"/>
    <d v="1899-12-30T18:23:19"/>
    <x v="106"/>
    <x v="13"/>
    <x v="1"/>
    <n v="90"/>
    <n v="0"/>
    <x v="0"/>
    <n v="177"/>
    <s v="CALAMA"/>
    <s v="F-I-10-11-2022-18"/>
    <x v="1"/>
    <x v="1"/>
  </r>
  <r>
    <n v="38398"/>
    <d v="2022-11-10T00:00:00"/>
    <n v="11"/>
    <n v="10"/>
    <n v="4"/>
    <s v="J"/>
    <s v="L2"/>
    <x v="0"/>
    <s v="F-R"/>
    <s v="F R"/>
    <x v="1"/>
    <x v="1"/>
    <x v="3"/>
    <d v="1899-12-30T19:34:31"/>
    <x v="106"/>
    <x v="10"/>
    <x v="1"/>
    <n v="90"/>
    <n v="1"/>
    <x v="0"/>
    <n v="177"/>
    <s v="CALAMA"/>
    <s v="F-R-10-11-2022-19"/>
    <x v="1"/>
    <x v="1"/>
  </r>
  <r>
    <n v="38905"/>
    <d v="2022-11-10T00:00:00"/>
    <n v="11"/>
    <n v="10"/>
    <n v="4"/>
    <s v="J"/>
    <s v="L2"/>
    <x v="0"/>
    <s v="FY1-I"/>
    <s v="FY1 I"/>
    <x v="5"/>
    <x v="0"/>
    <x v="10"/>
    <d v="1899-12-30T07:00:32"/>
    <x v="17"/>
    <x v="0"/>
    <x v="5"/>
    <n v="91"/>
    <n v="0"/>
    <x v="0"/>
    <n v="177"/>
    <s v="CALAMA"/>
    <s v="FY1-I-10-11-2022-7"/>
    <x v="0"/>
    <x v="0"/>
  </r>
  <r>
    <n v="38906"/>
    <d v="2022-11-10T00:00:00"/>
    <n v="11"/>
    <n v="10"/>
    <n v="4"/>
    <s v="J"/>
    <s v="L2"/>
    <x v="0"/>
    <s v="F-R"/>
    <s v="F R"/>
    <x v="1"/>
    <x v="1"/>
    <x v="3"/>
    <d v="1899-12-30T07:46:48"/>
    <x v="17"/>
    <x v="0"/>
    <x v="1"/>
    <n v="90"/>
    <n v="1"/>
    <x v="0"/>
    <n v="177"/>
    <s v="CALAMA"/>
    <s v="F-R-10-11-2022-7"/>
    <x v="1"/>
    <x v="1"/>
  </r>
  <r>
    <n v="38909"/>
    <d v="2022-11-10T00:00:00"/>
    <n v="11"/>
    <n v="10"/>
    <n v="4"/>
    <s v="J"/>
    <s v="L2"/>
    <x v="0"/>
    <s v="Z-I"/>
    <s v="Z I"/>
    <x v="0"/>
    <x v="0"/>
    <x v="0"/>
    <d v="1899-12-30T09:25:54"/>
    <x v="17"/>
    <x v="14"/>
    <x v="0"/>
    <n v="92"/>
    <n v="0"/>
    <x v="0"/>
    <n v="177"/>
    <s v="CALAMA"/>
    <s v="Z-I-10-11-2022-9"/>
    <x v="1"/>
    <x v="1"/>
  </r>
  <r>
    <n v="38910"/>
    <d v="2022-11-10T00:00:00"/>
    <n v="11"/>
    <n v="10"/>
    <n v="4"/>
    <s v="J"/>
    <s v="L2"/>
    <x v="0"/>
    <s v="Z-R"/>
    <s v="Z R"/>
    <x v="0"/>
    <x v="1"/>
    <x v="1"/>
    <d v="1899-12-30T10:20:31"/>
    <x v="17"/>
    <x v="4"/>
    <x v="0"/>
    <n v="92"/>
    <n v="1"/>
    <x v="0"/>
    <n v="177"/>
    <s v="CALAMA"/>
    <s v="Z-R-10-11-2022-10"/>
    <x v="1"/>
    <x v="1"/>
  </r>
  <r>
    <n v="38912"/>
    <d v="2022-11-10T00:00:00"/>
    <n v="11"/>
    <n v="10"/>
    <n v="4"/>
    <s v="J"/>
    <s v="L2"/>
    <x v="0"/>
    <s v="F-I"/>
    <s v="F I"/>
    <x v="1"/>
    <x v="0"/>
    <x v="2"/>
    <d v="1899-12-30T11:54:46"/>
    <x v="17"/>
    <x v="5"/>
    <x v="1"/>
    <n v="90"/>
    <n v="0"/>
    <x v="0"/>
    <n v="177"/>
    <s v="CALAMA"/>
    <s v="F-I-10-11-2022-11"/>
    <x v="1"/>
    <x v="1"/>
  </r>
  <r>
    <n v="38913"/>
    <d v="2022-11-10T00:00:00"/>
    <n v="11"/>
    <n v="10"/>
    <n v="4"/>
    <s v="J"/>
    <s v="L2"/>
    <x v="0"/>
    <s v="F-R"/>
    <s v="F R"/>
    <x v="1"/>
    <x v="1"/>
    <x v="3"/>
    <d v="1899-12-30T13:10:01"/>
    <x v="17"/>
    <x v="11"/>
    <x v="1"/>
    <n v="90"/>
    <n v="1"/>
    <x v="0"/>
    <n v="177"/>
    <s v="CALAMA"/>
    <s v="F-R-10-11-2022-13"/>
    <x v="1"/>
    <x v="1"/>
  </r>
  <r>
    <n v="38915"/>
    <d v="2022-11-10T00:00:00"/>
    <n v="11"/>
    <n v="10"/>
    <n v="4"/>
    <s v="J"/>
    <s v="L2"/>
    <x v="0"/>
    <s v="T-I"/>
    <s v="T I"/>
    <x v="2"/>
    <x v="0"/>
    <x v="4"/>
    <d v="1899-12-30T14:58:50"/>
    <x v="17"/>
    <x v="7"/>
    <x v="2"/>
    <n v="85"/>
    <n v="0"/>
    <x v="0"/>
    <n v="177"/>
    <s v="CALAMA"/>
    <s v="T-I-10-11-2022-14"/>
    <x v="1"/>
    <x v="1"/>
  </r>
  <r>
    <n v="38916"/>
    <d v="2022-11-10T00:00:00"/>
    <n v="11"/>
    <n v="10"/>
    <n v="4"/>
    <s v="J"/>
    <s v="L2"/>
    <x v="0"/>
    <s v="T-R"/>
    <s v="T R"/>
    <x v="2"/>
    <x v="1"/>
    <x v="5"/>
    <d v="1899-12-30T15:58:30"/>
    <x v="17"/>
    <x v="8"/>
    <x v="2"/>
    <n v="85"/>
    <n v="1"/>
    <x v="0"/>
    <n v="177"/>
    <s v="CALAMA"/>
    <s v="T-R-10-11-2022-15"/>
    <x v="1"/>
    <x v="1"/>
  </r>
  <r>
    <n v="39262"/>
    <d v="2022-11-10T00:00:00"/>
    <n v="11"/>
    <n v="10"/>
    <n v="4"/>
    <s v="J"/>
    <s v="L2"/>
    <x v="0"/>
    <s v="FY2-R"/>
    <s v="FY2 R"/>
    <x v="10"/>
    <x v="1"/>
    <x v="15"/>
    <d v="1899-12-30T07:35:26"/>
    <x v="64"/>
    <x v="0"/>
    <x v="10"/>
    <n v="536"/>
    <n v="1"/>
    <x v="0"/>
    <n v="177"/>
    <s v="CALAMA"/>
    <s v="FY2-R-10-11-2022-7"/>
    <x v="0"/>
    <x v="0"/>
  </r>
  <r>
    <n v="39264"/>
    <d v="2022-11-10T00:00:00"/>
    <n v="11"/>
    <n v="10"/>
    <n v="4"/>
    <s v="J"/>
    <s v="L2"/>
    <x v="0"/>
    <s v="C-I"/>
    <s v="C I"/>
    <x v="4"/>
    <x v="0"/>
    <x v="8"/>
    <d v="1899-12-30T08:33:53"/>
    <x v="64"/>
    <x v="1"/>
    <x v="4"/>
    <n v="89"/>
    <n v="0"/>
    <x v="0"/>
    <n v="177"/>
    <s v="CALAMA"/>
    <s v="C-I-10-11-2022-8"/>
    <x v="1"/>
    <x v="1"/>
  </r>
  <r>
    <n v="39265"/>
    <d v="2022-11-10T00:00:00"/>
    <n v="11"/>
    <n v="10"/>
    <n v="4"/>
    <s v="J"/>
    <s v="L2"/>
    <x v="0"/>
    <s v="C-R"/>
    <s v="C R"/>
    <x v="4"/>
    <x v="1"/>
    <x v="9"/>
    <d v="1899-12-30T09:26:24"/>
    <x v="64"/>
    <x v="14"/>
    <x v="4"/>
    <n v="89"/>
    <n v="1"/>
    <x v="0"/>
    <n v="177"/>
    <s v="CALAMA"/>
    <s v="C-R-10-11-2022-9"/>
    <x v="1"/>
    <x v="1"/>
  </r>
  <r>
    <n v="39268"/>
    <d v="2022-11-10T00:00:00"/>
    <n v="11"/>
    <n v="10"/>
    <n v="4"/>
    <s v="J"/>
    <s v="L2"/>
    <x v="0"/>
    <s v="Z-I"/>
    <s v="Z I"/>
    <x v="0"/>
    <x v="0"/>
    <x v="0"/>
    <d v="1899-12-30T10:55:46"/>
    <x v="64"/>
    <x v="4"/>
    <x v="0"/>
    <n v="92"/>
    <n v="0"/>
    <x v="0"/>
    <n v="177"/>
    <s v="CALAMA"/>
    <s v="Z-I-10-11-2022-10"/>
    <x v="1"/>
    <x v="1"/>
  </r>
  <r>
    <n v="39269"/>
    <d v="2022-11-10T00:00:00"/>
    <n v="11"/>
    <n v="10"/>
    <n v="4"/>
    <s v="J"/>
    <s v="L2"/>
    <x v="0"/>
    <s v="Z-R"/>
    <s v="Z R"/>
    <x v="0"/>
    <x v="1"/>
    <x v="1"/>
    <d v="1899-12-30T11:54:42"/>
    <x v="64"/>
    <x v="5"/>
    <x v="0"/>
    <n v="92"/>
    <n v="1"/>
    <x v="0"/>
    <n v="177"/>
    <s v="CALAMA"/>
    <s v="Z-R-10-11-2022-11"/>
    <x v="1"/>
    <x v="1"/>
  </r>
  <r>
    <n v="39271"/>
    <d v="2022-11-10T00:00:00"/>
    <n v="11"/>
    <n v="10"/>
    <n v="4"/>
    <s v="J"/>
    <s v="L2"/>
    <x v="0"/>
    <s v="F-I"/>
    <s v="F I"/>
    <x v="1"/>
    <x v="0"/>
    <x v="2"/>
    <d v="1899-12-30T13:29:09"/>
    <x v="64"/>
    <x v="11"/>
    <x v="1"/>
    <n v="90"/>
    <n v="0"/>
    <x v="0"/>
    <n v="177"/>
    <s v="CALAMA"/>
    <s v="F-I-10-11-2022-13"/>
    <x v="1"/>
    <x v="1"/>
  </r>
  <r>
    <n v="39272"/>
    <d v="2022-11-10T00:00:00"/>
    <n v="11"/>
    <n v="10"/>
    <n v="4"/>
    <s v="J"/>
    <s v="L2"/>
    <x v="0"/>
    <s v="F-R"/>
    <s v="F R"/>
    <x v="1"/>
    <x v="1"/>
    <x v="3"/>
    <d v="1899-12-30T14:43:02"/>
    <x v="64"/>
    <x v="7"/>
    <x v="1"/>
    <n v="90"/>
    <n v="1"/>
    <x v="0"/>
    <n v="177"/>
    <s v="CALAMA"/>
    <s v="F-R-10-11-2022-14"/>
    <x v="1"/>
    <x v="1"/>
  </r>
  <r>
    <n v="39275"/>
    <d v="2022-11-10T00:00:00"/>
    <n v="11"/>
    <n v="10"/>
    <n v="4"/>
    <s v="J"/>
    <s v="L2"/>
    <x v="0"/>
    <s v="T-I"/>
    <s v="T I"/>
    <x v="2"/>
    <x v="0"/>
    <x v="4"/>
    <d v="1899-12-30T16:38:34"/>
    <x v="64"/>
    <x v="12"/>
    <x v="2"/>
    <n v="85"/>
    <n v="0"/>
    <x v="0"/>
    <n v="177"/>
    <s v="CALAMA"/>
    <s v="T-I-10-11-2022-16"/>
    <x v="1"/>
    <x v="1"/>
  </r>
  <r>
    <n v="39276"/>
    <d v="2022-11-10T00:00:00"/>
    <n v="11"/>
    <n v="10"/>
    <n v="4"/>
    <s v="J"/>
    <s v="L2"/>
    <x v="0"/>
    <s v="T-R"/>
    <s v="T R"/>
    <x v="2"/>
    <x v="1"/>
    <x v="5"/>
    <d v="1899-12-30T17:44:31"/>
    <x v="64"/>
    <x v="9"/>
    <x v="2"/>
    <n v="85"/>
    <n v="1"/>
    <x v="0"/>
    <n v="177"/>
    <s v="CALAMA"/>
    <s v="T-R-10-11-2022-17"/>
    <x v="1"/>
    <x v="1"/>
  </r>
  <r>
    <n v="39636"/>
    <d v="2022-11-10T00:00:00"/>
    <n v="11"/>
    <n v="10"/>
    <n v="4"/>
    <s v="J"/>
    <s v="L2"/>
    <x v="0"/>
    <s v="FY2-R"/>
    <s v="FY2 R"/>
    <x v="10"/>
    <x v="1"/>
    <x v="15"/>
    <d v="1899-12-30T07:31:13"/>
    <x v="107"/>
    <x v="0"/>
    <x v="10"/>
    <n v="536"/>
    <n v="1"/>
    <x v="0"/>
    <n v="177"/>
    <s v="CALAMA"/>
    <s v="FY2-R-10-11-2022-7"/>
    <x v="0"/>
    <x v="0"/>
  </r>
  <r>
    <n v="39640"/>
    <d v="2022-11-10T00:00:00"/>
    <n v="11"/>
    <n v="10"/>
    <n v="4"/>
    <s v="J"/>
    <s v="L2"/>
    <x v="0"/>
    <s v="C-I"/>
    <s v="C I"/>
    <x v="4"/>
    <x v="0"/>
    <x v="8"/>
    <d v="1899-12-30T09:29:29"/>
    <x v="107"/>
    <x v="14"/>
    <x v="4"/>
    <n v="89"/>
    <n v="0"/>
    <x v="0"/>
    <n v="177"/>
    <s v="CALAMA"/>
    <s v="C-I-10-11-2022-9"/>
    <x v="1"/>
    <x v="1"/>
  </r>
  <r>
    <n v="39641"/>
    <d v="2022-11-10T00:00:00"/>
    <n v="11"/>
    <n v="10"/>
    <n v="4"/>
    <s v="J"/>
    <s v="L2"/>
    <x v="0"/>
    <s v="C-R"/>
    <s v="C R"/>
    <x v="4"/>
    <x v="1"/>
    <x v="9"/>
    <d v="1899-12-30T10:17:54"/>
    <x v="107"/>
    <x v="4"/>
    <x v="4"/>
    <n v="89"/>
    <n v="1"/>
    <x v="0"/>
    <n v="177"/>
    <s v="CALAMA"/>
    <s v="C-R-10-11-2022-10"/>
    <x v="1"/>
    <x v="1"/>
  </r>
  <r>
    <n v="39644"/>
    <d v="2022-11-10T00:00:00"/>
    <n v="11"/>
    <n v="10"/>
    <n v="4"/>
    <s v="J"/>
    <s v="L2"/>
    <x v="0"/>
    <s v="Z-I"/>
    <s v="Z I"/>
    <x v="0"/>
    <x v="0"/>
    <x v="0"/>
    <d v="1899-12-30T11:48:17"/>
    <x v="107"/>
    <x v="5"/>
    <x v="0"/>
    <n v="92"/>
    <n v="0"/>
    <x v="0"/>
    <n v="177"/>
    <s v="CALAMA"/>
    <s v="Z-I-10-11-2022-11"/>
    <x v="1"/>
    <x v="1"/>
  </r>
  <r>
    <n v="39645"/>
    <d v="2022-11-10T00:00:00"/>
    <n v="11"/>
    <n v="10"/>
    <n v="4"/>
    <s v="J"/>
    <s v="L2"/>
    <x v="0"/>
    <s v="Z-R"/>
    <s v="Z R"/>
    <x v="0"/>
    <x v="1"/>
    <x v="1"/>
    <d v="1899-12-30T12:53:02"/>
    <x v="107"/>
    <x v="6"/>
    <x v="0"/>
    <n v="92"/>
    <n v="1"/>
    <x v="0"/>
    <n v="177"/>
    <s v="CALAMA"/>
    <s v="Z-R-10-11-2022-12"/>
    <x v="1"/>
    <x v="1"/>
  </r>
  <r>
    <n v="39648"/>
    <d v="2022-11-10T00:00:00"/>
    <n v="11"/>
    <n v="10"/>
    <n v="4"/>
    <s v="J"/>
    <s v="L2"/>
    <x v="0"/>
    <s v="F-I"/>
    <s v="F I"/>
    <x v="1"/>
    <x v="0"/>
    <x v="2"/>
    <d v="1899-12-30T14:34:27"/>
    <x v="107"/>
    <x v="7"/>
    <x v="1"/>
    <n v="90"/>
    <n v="0"/>
    <x v="1"/>
    <n v="177"/>
    <s v="CALAMA"/>
    <s v="F-I-10-11-2022-14"/>
    <x v="1"/>
    <x v="1"/>
  </r>
  <r>
    <n v="39649"/>
    <d v="2022-11-10T00:00:00"/>
    <n v="11"/>
    <n v="10"/>
    <n v="4"/>
    <s v="J"/>
    <s v="L2"/>
    <x v="0"/>
    <s v="F-R"/>
    <s v="F R"/>
    <x v="1"/>
    <x v="1"/>
    <x v="3"/>
    <d v="1899-12-30T15:42:36"/>
    <x v="107"/>
    <x v="8"/>
    <x v="1"/>
    <n v="90"/>
    <n v="1"/>
    <x v="0"/>
    <n v="177"/>
    <s v="CALAMA"/>
    <s v="F-R-10-11-2022-15"/>
    <x v="1"/>
    <x v="1"/>
  </r>
  <r>
    <n v="39650"/>
    <d v="2022-11-10T00:00:00"/>
    <n v="11"/>
    <n v="10"/>
    <n v="4"/>
    <s v="J"/>
    <s v="L2"/>
    <x v="0"/>
    <s v="T-I"/>
    <s v="T I"/>
    <x v="2"/>
    <x v="0"/>
    <x v="4"/>
    <d v="1899-12-30T17:19:20"/>
    <x v="107"/>
    <x v="9"/>
    <x v="2"/>
    <n v="85"/>
    <n v="0"/>
    <x v="0"/>
    <n v="177"/>
    <s v="CALAMA"/>
    <s v="T-I-10-11-2022-17"/>
    <x v="1"/>
    <x v="1"/>
  </r>
  <r>
    <n v="39651"/>
    <d v="2022-11-10T00:00:00"/>
    <n v="11"/>
    <n v="10"/>
    <n v="4"/>
    <s v="J"/>
    <s v="L2"/>
    <x v="0"/>
    <s v="T-R"/>
    <s v="T R"/>
    <x v="2"/>
    <x v="1"/>
    <x v="5"/>
    <d v="1899-12-30T18:24:14"/>
    <x v="107"/>
    <x v="13"/>
    <x v="2"/>
    <n v="85"/>
    <n v="1"/>
    <x v="0"/>
    <n v="177"/>
    <s v="CALAMA"/>
    <s v="T-R-10-11-2022-18"/>
    <x v="1"/>
    <x v="1"/>
  </r>
  <r>
    <n v="40381"/>
    <d v="2022-11-10T00:00:00"/>
    <n v="11"/>
    <n v="10"/>
    <n v="4"/>
    <s v="J"/>
    <s v="L2"/>
    <x v="0"/>
    <s v="A-I"/>
    <s v="A I"/>
    <x v="3"/>
    <x v="0"/>
    <x v="6"/>
    <d v="1899-12-30T08:39:08"/>
    <x v="108"/>
    <x v="1"/>
    <x v="3"/>
    <n v="86"/>
    <n v="0"/>
    <x v="0"/>
    <n v="177"/>
    <s v="CALAMA"/>
    <s v="A-I-10-11-2022-8"/>
    <x v="1"/>
    <x v="1"/>
  </r>
  <r>
    <n v="40382"/>
    <d v="2022-11-10T00:00:00"/>
    <n v="11"/>
    <n v="10"/>
    <n v="4"/>
    <s v="J"/>
    <s v="L2"/>
    <x v="0"/>
    <s v="A-R"/>
    <s v="A R"/>
    <x v="3"/>
    <x v="1"/>
    <x v="7"/>
    <d v="1899-12-30T09:53:43"/>
    <x v="108"/>
    <x v="14"/>
    <x v="3"/>
    <n v="86"/>
    <n v="1"/>
    <x v="0"/>
    <n v="177"/>
    <s v="CALAMA"/>
    <s v="A-R-10-11-2022-9"/>
    <x v="1"/>
    <x v="1"/>
  </r>
  <r>
    <n v="40385"/>
    <d v="2022-11-10T00:00:00"/>
    <n v="11"/>
    <n v="10"/>
    <n v="4"/>
    <s v="J"/>
    <s v="L2"/>
    <x v="0"/>
    <s v="C-I"/>
    <s v="C I"/>
    <x v="4"/>
    <x v="0"/>
    <x v="8"/>
    <d v="1899-12-30T11:45:36"/>
    <x v="108"/>
    <x v="5"/>
    <x v="4"/>
    <n v="89"/>
    <n v="0"/>
    <x v="0"/>
    <n v="177"/>
    <s v="CALAMA"/>
    <s v="C-I-10-11-2022-11"/>
    <x v="1"/>
    <x v="1"/>
  </r>
  <r>
    <n v="40386"/>
    <d v="2022-11-10T00:00:00"/>
    <n v="11"/>
    <n v="10"/>
    <n v="4"/>
    <s v="J"/>
    <s v="L2"/>
    <x v="0"/>
    <s v="C-R"/>
    <s v="C R"/>
    <x v="4"/>
    <x v="1"/>
    <x v="9"/>
    <d v="1899-12-30T12:37:50"/>
    <x v="108"/>
    <x v="6"/>
    <x v="4"/>
    <n v="89"/>
    <n v="1"/>
    <x v="0"/>
    <n v="177"/>
    <s v="CALAMA"/>
    <s v="C-R-10-11-2022-12"/>
    <x v="1"/>
    <x v="1"/>
  </r>
  <r>
    <n v="40391"/>
    <d v="2022-11-10T00:00:00"/>
    <n v="11"/>
    <n v="10"/>
    <n v="4"/>
    <s v="J"/>
    <s v="L2"/>
    <x v="0"/>
    <s v="Z-I"/>
    <s v="Z I"/>
    <x v="0"/>
    <x v="0"/>
    <x v="0"/>
    <d v="1899-12-30T14:22:53"/>
    <x v="108"/>
    <x v="7"/>
    <x v="0"/>
    <n v="92"/>
    <n v="0"/>
    <x v="0"/>
    <n v="177"/>
    <s v="CALAMA"/>
    <s v="Z-I-10-11-2022-14"/>
    <x v="1"/>
    <x v="1"/>
  </r>
  <r>
    <n v="40392"/>
    <d v="2022-11-10T00:00:00"/>
    <n v="11"/>
    <n v="10"/>
    <n v="4"/>
    <s v="J"/>
    <s v="L2"/>
    <x v="0"/>
    <s v="Z-R"/>
    <s v="Z R"/>
    <x v="0"/>
    <x v="1"/>
    <x v="1"/>
    <d v="1899-12-30T15:21:03"/>
    <x v="108"/>
    <x v="8"/>
    <x v="0"/>
    <n v="92"/>
    <n v="1"/>
    <x v="0"/>
    <n v="177"/>
    <s v="CALAMA"/>
    <s v="Z-R-10-11-2022-15"/>
    <x v="1"/>
    <x v="1"/>
  </r>
  <r>
    <n v="40394"/>
    <d v="2022-11-10T00:00:00"/>
    <n v="11"/>
    <n v="10"/>
    <n v="4"/>
    <s v="J"/>
    <s v="L2"/>
    <x v="0"/>
    <s v="F-I"/>
    <s v="F I"/>
    <x v="1"/>
    <x v="0"/>
    <x v="2"/>
    <d v="1899-12-30T16:47:59"/>
    <x v="108"/>
    <x v="12"/>
    <x v="1"/>
    <n v="90"/>
    <n v="0"/>
    <x v="0"/>
    <n v="177"/>
    <s v="CALAMA"/>
    <s v="F-I-10-11-2022-16"/>
    <x v="1"/>
    <x v="1"/>
  </r>
  <r>
    <n v="40395"/>
    <d v="2022-11-10T00:00:00"/>
    <n v="11"/>
    <n v="10"/>
    <n v="4"/>
    <s v="J"/>
    <s v="L2"/>
    <x v="0"/>
    <s v="F-R"/>
    <s v="F R"/>
    <x v="1"/>
    <x v="1"/>
    <x v="3"/>
    <d v="1899-12-30T17:57:47"/>
    <x v="108"/>
    <x v="9"/>
    <x v="1"/>
    <n v="90"/>
    <n v="1"/>
    <x v="0"/>
    <n v="177"/>
    <s v="CALAMA"/>
    <s v="F-R-10-11-2022-17"/>
    <x v="1"/>
    <x v="1"/>
  </r>
  <r>
    <n v="40833"/>
    <d v="2022-11-10T00:00:00"/>
    <n v="11"/>
    <n v="10"/>
    <n v="4"/>
    <s v="J"/>
    <s v="L2"/>
    <x v="0"/>
    <s v="F-I"/>
    <s v="F I"/>
    <x v="1"/>
    <x v="0"/>
    <x v="2"/>
    <d v="1899-12-30T07:28:46"/>
    <x v="3"/>
    <x v="0"/>
    <x v="1"/>
    <n v="90"/>
    <n v="0"/>
    <x v="1"/>
    <n v="177"/>
    <s v="CALAMA"/>
    <s v="F-I-10-11-2022-7"/>
    <x v="1"/>
    <x v="1"/>
  </r>
  <r>
    <n v="40834"/>
    <d v="2022-11-10T00:00:00"/>
    <n v="11"/>
    <n v="10"/>
    <n v="4"/>
    <s v="J"/>
    <s v="L2"/>
    <x v="0"/>
    <s v="F-R"/>
    <s v="F R"/>
    <x v="1"/>
    <x v="1"/>
    <x v="3"/>
    <d v="1899-12-30T07:36:09"/>
    <x v="3"/>
    <x v="0"/>
    <x v="1"/>
    <n v="90"/>
    <n v="1"/>
    <x v="0"/>
    <n v="177"/>
    <s v="CALAMA"/>
    <s v="F-R-10-11-2022-7"/>
    <x v="1"/>
    <x v="1"/>
  </r>
  <r>
    <n v="40840"/>
    <d v="2022-11-10T00:00:00"/>
    <n v="11"/>
    <n v="10"/>
    <n v="4"/>
    <s v="J"/>
    <s v="L2"/>
    <x v="0"/>
    <s v="A-I"/>
    <s v="A I"/>
    <x v="3"/>
    <x v="0"/>
    <x v="6"/>
    <d v="1899-12-30T09:14:21"/>
    <x v="3"/>
    <x v="14"/>
    <x v="3"/>
    <n v="86"/>
    <n v="0"/>
    <x v="0"/>
    <n v="177"/>
    <s v="CALAMA"/>
    <s v="A-I-10-11-2022-9"/>
    <x v="1"/>
    <x v="1"/>
  </r>
  <r>
    <n v="40841"/>
    <d v="2022-11-10T00:00:00"/>
    <n v="11"/>
    <n v="10"/>
    <n v="4"/>
    <s v="J"/>
    <s v="L2"/>
    <x v="0"/>
    <s v="A-R"/>
    <s v="A R"/>
    <x v="3"/>
    <x v="1"/>
    <x v="7"/>
    <d v="1899-12-30T10:29:22"/>
    <x v="3"/>
    <x v="4"/>
    <x v="3"/>
    <n v="86"/>
    <n v="1"/>
    <x v="0"/>
    <n v="177"/>
    <s v="CALAMA"/>
    <s v="A-R-10-11-2022-10"/>
    <x v="1"/>
    <x v="1"/>
  </r>
  <r>
    <n v="41165"/>
    <d v="2022-11-10T00:00:00"/>
    <n v="11"/>
    <n v="10"/>
    <n v="4"/>
    <s v="J"/>
    <s v="L2"/>
    <x v="0"/>
    <s v="A-I"/>
    <s v="A I"/>
    <x v="3"/>
    <x v="0"/>
    <x v="6"/>
    <d v="1899-12-30T08:56:25"/>
    <x v="110"/>
    <x v="1"/>
    <x v="3"/>
    <n v="86"/>
    <n v="0"/>
    <x v="0"/>
    <n v="177"/>
    <s v="CALAMA"/>
    <s v="A-I-10-11-2022-8"/>
    <x v="1"/>
    <x v="1"/>
  </r>
  <r>
    <n v="41166"/>
    <d v="2022-11-10T00:00:00"/>
    <n v="11"/>
    <n v="10"/>
    <n v="4"/>
    <s v="J"/>
    <s v="L2"/>
    <x v="0"/>
    <s v="A-R"/>
    <s v="A R"/>
    <x v="3"/>
    <x v="1"/>
    <x v="7"/>
    <d v="1899-12-30T10:09:23"/>
    <x v="110"/>
    <x v="4"/>
    <x v="3"/>
    <n v="86"/>
    <n v="1"/>
    <x v="0"/>
    <n v="177"/>
    <s v="CALAMA"/>
    <s v="A-R-10-11-2022-10"/>
    <x v="1"/>
    <x v="1"/>
  </r>
  <r>
    <n v="41172"/>
    <d v="2022-11-10T00:00:00"/>
    <n v="11"/>
    <n v="10"/>
    <n v="4"/>
    <s v="J"/>
    <s v="L2"/>
    <x v="0"/>
    <s v="T-I"/>
    <s v="T I"/>
    <x v="2"/>
    <x v="0"/>
    <x v="4"/>
    <d v="1899-12-30T12:59:42"/>
    <x v="110"/>
    <x v="6"/>
    <x v="2"/>
    <n v="85"/>
    <n v="0"/>
    <x v="1"/>
    <n v="177"/>
    <s v="CALAMA"/>
    <s v="T-I-10-11-2022-12"/>
    <x v="1"/>
    <x v="1"/>
  </r>
  <r>
    <n v="41176"/>
    <d v="2022-11-10T00:00:00"/>
    <n v="11"/>
    <n v="10"/>
    <n v="4"/>
    <s v="J"/>
    <s v="L2"/>
    <x v="0"/>
    <s v="T-I"/>
    <s v="T I"/>
    <x v="2"/>
    <x v="0"/>
    <x v="4"/>
    <d v="1899-12-30T12:59:42"/>
    <x v="110"/>
    <x v="6"/>
    <x v="2"/>
    <n v="85"/>
    <n v="0"/>
    <x v="1"/>
    <n v="177"/>
    <s v="CALAMA"/>
    <s v="T-I-10-11-2022-12"/>
    <x v="1"/>
    <x v="1"/>
  </r>
  <r>
    <n v="41177"/>
    <d v="2022-11-10T00:00:00"/>
    <n v="11"/>
    <n v="10"/>
    <n v="4"/>
    <s v="J"/>
    <s v="L2"/>
    <x v="0"/>
    <s v="T-R"/>
    <s v="T R"/>
    <x v="2"/>
    <x v="1"/>
    <x v="5"/>
    <d v="1899-12-30T13:59:26"/>
    <x v="110"/>
    <x v="11"/>
    <x v="2"/>
    <n v="85"/>
    <n v="1"/>
    <x v="0"/>
    <n v="177"/>
    <s v="CALAMA"/>
    <s v="T-R-10-11-2022-13"/>
    <x v="1"/>
    <x v="1"/>
  </r>
  <r>
    <n v="41180"/>
    <d v="2022-11-10T00:00:00"/>
    <n v="11"/>
    <n v="10"/>
    <n v="4"/>
    <s v="J"/>
    <s v="L2"/>
    <x v="0"/>
    <s v="A-I"/>
    <s v="A I"/>
    <x v="3"/>
    <x v="0"/>
    <x v="6"/>
    <d v="1899-12-30T15:39:17"/>
    <x v="110"/>
    <x v="8"/>
    <x v="3"/>
    <n v="86"/>
    <n v="0"/>
    <x v="0"/>
    <n v="177"/>
    <s v="CALAMA"/>
    <s v="A-I-10-11-2022-15"/>
    <x v="1"/>
    <x v="1"/>
  </r>
  <r>
    <n v="41181"/>
    <d v="2022-11-10T00:00:00"/>
    <n v="11"/>
    <n v="10"/>
    <n v="4"/>
    <s v="J"/>
    <s v="L2"/>
    <x v="0"/>
    <s v="A-R"/>
    <s v="A R"/>
    <x v="3"/>
    <x v="1"/>
    <x v="7"/>
    <d v="1899-12-30T16:55:52"/>
    <x v="110"/>
    <x v="12"/>
    <x v="3"/>
    <n v="86"/>
    <n v="1"/>
    <x v="0"/>
    <n v="177"/>
    <s v="CALAMA"/>
    <s v="A-R-10-11-2022-16"/>
    <x v="1"/>
    <x v="1"/>
  </r>
  <r>
    <n v="41183"/>
    <d v="2022-11-10T00:00:00"/>
    <n v="11"/>
    <n v="10"/>
    <n v="4"/>
    <s v="J"/>
    <s v="L2"/>
    <x v="0"/>
    <s v="C-I"/>
    <s v="C I"/>
    <x v="4"/>
    <x v="0"/>
    <x v="8"/>
    <d v="1899-12-30T18:34:59"/>
    <x v="110"/>
    <x v="13"/>
    <x v="4"/>
    <n v="89"/>
    <n v="0"/>
    <x v="0"/>
    <n v="177"/>
    <s v="CALAMA"/>
    <s v="C-I-10-11-2022-18"/>
    <x v="1"/>
    <x v="1"/>
  </r>
  <r>
    <n v="41184"/>
    <d v="2022-11-10T00:00:00"/>
    <n v="11"/>
    <n v="10"/>
    <n v="4"/>
    <s v="J"/>
    <s v="L2"/>
    <x v="0"/>
    <s v="C-R"/>
    <s v="C R"/>
    <x v="4"/>
    <x v="1"/>
    <x v="9"/>
    <d v="1899-12-30T19:36:31"/>
    <x v="110"/>
    <x v="10"/>
    <x v="4"/>
    <n v="89"/>
    <n v="1"/>
    <x v="0"/>
    <n v="177"/>
    <s v="CALAMA"/>
    <s v="C-R-10-11-2022-19"/>
    <x v="1"/>
    <x v="1"/>
  </r>
  <r>
    <n v="43466"/>
    <d v="2022-11-10T00:00:00"/>
    <n v="11"/>
    <n v="10"/>
    <n v="4"/>
    <s v="J"/>
    <s v="L2"/>
    <x v="0"/>
    <s v="T-I"/>
    <s v="T I"/>
    <x v="2"/>
    <x v="0"/>
    <x v="4"/>
    <d v="1899-12-30T07:24:37"/>
    <x v="163"/>
    <x v="0"/>
    <x v="2"/>
    <n v="85"/>
    <n v="0"/>
    <x v="0"/>
    <n v="177"/>
    <s v="CALAMA"/>
    <s v="T-I-10-11-2022-7"/>
    <x v="1"/>
    <x v="1"/>
  </r>
  <r>
    <n v="43467"/>
    <d v="2022-11-10T00:00:00"/>
    <n v="11"/>
    <n v="10"/>
    <n v="4"/>
    <s v="J"/>
    <s v="L2"/>
    <x v="0"/>
    <s v="T-R"/>
    <s v="T R"/>
    <x v="2"/>
    <x v="1"/>
    <x v="5"/>
    <d v="1899-12-30T08:35:18"/>
    <x v="163"/>
    <x v="1"/>
    <x v="2"/>
    <n v="85"/>
    <n v="1"/>
    <x v="0"/>
    <n v="177"/>
    <s v="CALAMA"/>
    <s v="T-R-10-11-2022-8"/>
    <x v="1"/>
    <x v="1"/>
  </r>
  <r>
    <n v="43469"/>
    <d v="2022-11-10T00:00:00"/>
    <n v="11"/>
    <n v="10"/>
    <n v="4"/>
    <s v="J"/>
    <s v="L2"/>
    <x v="0"/>
    <s v="A-I"/>
    <s v="A I"/>
    <x v="3"/>
    <x v="0"/>
    <x v="6"/>
    <d v="1899-12-30T09:58:21"/>
    <x v="163"/>
    <x v="14"/>
    <x v="3"/>
    <n v="86"/>
    <n v="0"/>
    <x v="0"/>
    <n v="177"/>
    <s v="CALAMA"/>
    <s v="A-I-10-11-2022-9"/>
    <x v="1"/>
    <x v="1"/>
  </r>
  <r>
    <n v="43470"/>
    <d v="2022-11-10T00:00:00"/>
    <n v="11"/>
    <n v="10"/>
    <n v="4"/>
    <s v="J"/>
    <s v="L2"/>
    <x v="0"/>
    <s v="A-R"/>
    <s v="A R"/>
    <x v="3"/>
    <x v="1"/>
    <x v="7"/>
    <d v="1899-12-30T11:06:33"/>
    <x v="163"/>
    <x v="5"/>
    <x v="3"/>
    <n v="86"/>
    <n v="1"/>
    <x v="0"/>
    <n v="177"/>
    <s v="CALAMA"/>
    <s v="A-R-10-11-2022-11"/>
    <x v="1"/>
    <x v="1"/>
  </r>
  <r>
    <n v="43472"/>
    <d v="2022-11-10T00:00:00"/>
    <n v="11"/>
    <n v="10"/>
    <n v="4"/>
    <s v="J"/>
    <s v="L2"/>
    <x v="0"/>
    <s v="C-I"/>
    <s v="C I"/>
    <x v="4"/>
    <x v="0"/>
    <x v="8"/>
    <d v="1899-12-30T13:02:41"/>
    <x v="163"/>
    <x v="11"/>
    <x v="4"/>
    <n v="89"/>
    <n v="0"/>
    <x v="0"/>
    <n v="177"/>
    <s v="CALAMA"/>
    <s v="C-I-10-11-2022-13"/>
    <x v="1"/>
    <x v="1"/>
  </r>
  <r>
    <n v="43473"/>
    <d v="2022-11-10T00:00:00"/>
    <n v="11"/>
    <n v="10"/>
    <n v="4"/>
    <s v="J"/>
    <s v="L2"/>
    <x v="0"/>
    <s v="C-R"/>
    <s v="C R"/>
    <x v="4"/>
    <x v="1"/>
    <x v="9"/>
    <d v="1899-12-30T13:58:05"/>
    <x v="163"/>
    <x v="11"/>
    <x v="4"/>
    <n v="89"/>
    <n v="1"/>
    <x v="0"/>
    <n v="177"/>
    <s v="CALAMA"/>
    <s v="C-R-10-11-2022-13"/>
    <x v="1"/>
    <x v="1"/>
  </r>
  <r>
    <n v="43475"/>
    <d v="2022-11-10T00:00:00"/>
    <n v="11"/>
    <n v="10"/>
    <n v="4"/>
    <s v="J"/>
    <s v="L2"/>
    <x v="0"/>
    <s v="Z-I"/>
    <s v="Z I"/>
    <x v="0"/>
    <x v="0"/>
    <x v="0"/>
    <d v="1899-12-30T15:29:27"/>
    <x v="163"/>
    <x v="8"/>
    <x v="0"/>
    <n v="92"/>
    <n v="0"/>
    <x v="0"/>
    <n v="177"/>
    <s v="CALAMA"/>
    <s v="Z-I-10-11-2022-15"/>
    <x v="1"/>
    <x v="1"/>
  </r>
  <r>
    <n v="43476"/>
    <d v="2022-11-10T00:00:00"/>
    <n v="11"/>
    <n v="10"/>
    <n v="4"/>
    <s v="J"/>
    <s v="L2"/>
    <x v="0"/>
    <s v="Z-R"/>
    <s v="Z R"/>
    <x v="0"/>
    <x v="1"/>
    <x v="1"/>
    <d v="1899-12-30T16:28:37"/>
    <x v="163"/>
    <x v="12"/>
    <x v="0"/>
    <n v="92"/>
    <n v="1"/>
    <x v="0"/>
    <n v="177"/>
    <s v="CALAMA"/>
    <s v="Z-R-10-11-2022-16"/>
    <x v="1"/>
    <x v="1"/>
  </r>
  <r>
    <n v="43477"/>
    <d v="2022-11-10T00:00:00"/>
    <n v="11"/>
    <n v="10"/>
    <n v="4"/>
    <s v="J"/>
    <s v="L2"/>
    <x v="0"/>
    <s v="F-I"/>
    <s v="F I"/>
    <x v="1"/>
    <x v="0"/>
    <x v="2"/>
    <d v="1899-12-30T18:04:14"/>
    <x v="163"/>
    <x v="13"/>
    <x v="1"/>
    <n v="90"/>
    <n v="0"/>
    <x v="0"/>
    <n v="177"/>
    <s v="CALAMA"/>
    <s v="F-I-10-11-2022-18"/>
    <x v="1"/>
    <x v="1"/>
  </r>
  <r>
    <n v="43478"/>
    <d v="2022-11-10T00:00:00"/>
    <n v="11"/>
    <n v="10"/>
    <n v="4"/>
    <s v="J"/>
    <s v="L2"/>
    <x v="0"/>
    <s v="F-R"/>
    <s v="F R"/>
    <x v="1"/>
    <x v="1"/>
    <x v="3"/>
    <d v="1899-12-30T19:16:33"/>
    <x v="163"/>
    <x v="10"/>
    <x v="1"/>
    <n v="90"/>
    <n v="1"/>
    <x v="0"/>
    <n v="177"/>
    <s v="CALAMA"/>
    <s v="F-R-10-11-2022-19"/>
    <x v="1"/>
    <x v="1"/>
  </r>
  <r>
    <n v="44019"/>
    <d v="2022-11-10T00:00:00"/>
    <n v="11"/>
    <n v="10"/>
    <n v="4"/>
    <s v="J"/>
    <s v="L2"/>
    <x v="0"/>
    <s v="FY2-R"/>
    <s v="FY2 R"/>
    <x v="10"/>
    <x v="1"/>
    <x v="15"/>
    <d v="1899-12-30T07:39:57"/>
    <x v="67"/>
    <x v="0"/>
    <x v="10"/>
    <n v="536"/>
    <n v="1"/>
    <x v="0"/>
    <n v="177"/>
    <s v="CALAMA"/>
    <s v="FY2-R-10-11-2022-7"/>
    <x v="0"/>
    <x v="0"/>
  </r>
  <r>
    <n v="44022"/>
    <d v="2022-11-10T00:00:00"/>
    <n v="11"/>
    <n v="10"/>
    <n v="4"/>
    <s v="J"/>
    <s v="L2"/>
    <x v="0"/>
    <s v="C-I"/>
    <s v="C I"/>
    <x v="4"/>
    <x v="0"/>
    <x v="8"/>
    <d v="1899-12-30T08:52:44"/>
    <x v="67"/>
    <x v="1"/>
    <x v="4"/>
    <n v="89"/>
    <n v="0"/>
    <x v="0"/>
    <n v="177"/>
    <s v="CALAMA"/>
    <s v="C-I-10-11-2022-8"/>
    <x v="1"/>
    <x v="1"/>
  </r>
  <r>
    <n v="44023"/>
    <d v="2022-11-10T00:00:00"/>
    <n v="11"/>
    <n v="10"/>
    <n v="4"/>
    <s v="J"/>
    <s v="L2"/>
    <x v="0"/>
    <s v="C-R"/>
    <s v="C R"/>
    <x v="4"/>
    <x v="1"/>
    <x v="9"/>
    <d v="1899-12-30T09:43:07"/>
    <x v="67"/>
    <x v="14"/>
    <x v="4"/>
    <n v="89"/>
    <n v="1"/>
    <x v="0"/>
    <n v="177"/>
    <s v="CALAMA"/>
    <s v="C-R-10-11-2022-9"/>
    <x v="1"/>
    <x v="1"/>
  </r>
  <r>
    <n v="44025"/>
    <d v="2022-11-10T00:00:00"/>
    <n v="11"/>
    <n v="10"/>
    <n v="4"/>
    <s v="J"/>
    <s v="L2"/>
    <x v="0"/>
    <s v="Z-I"/>
    <s v="Z I"/>
    <x v="0"/>
    <x v="0"/>
    <x v="0"/>
    <d v="1899-12-30T11:12:54"/>
    <x v="67"/>
    <x v="5"/>
    <x v="0"/>
    <n v="92"/>
    <n v="0"/>
    <x v="0"/>
    <n v="177"/>
    <s v="CALAMA"/>
    <s v="Z-I-10-11-2022-11"/>
    <x v="1"/>
    <x v="1"/>
  </r>
  <r>
    <n v="44026"/>
    <d v="2022-11-10T00:00:00"/>
    <n v="11"/>
    <n v="10"/>
    <n v="4"/>
    <s v="J"/>
    <s v="L2"/>
    <x v="0"/>
    <s v="Z-R"/>
    <s v="Z R"/>
    <x v="0"/>
    <x v="1"/>
    <x v="1"/>
    <d v="1899-12-30T12:15:07"/>
    <x v="67"/>
    <x v="6"/>
    <x v="0"/>
    <n v="92"/>
    <n v="1"/>
    <x v="0"/>
    <n v="177"/>
    <s v="CALAMA"/>
    <s v="Z-R-10-11-2022-12"/>
    <x v="1"/>
    <x v="1"/>
  </r>
  <r>
    <n v="44028"/>
    <d v="2022-11-10T00:00:00"/>
    <n v="11"/>
    <n v="10"/>
    <n v="4"/>
    <s v="J"/>
    <s v="L2"/>
    <x v="0"/>
    <s v="F-I"/>
    <s v="F I"/>
    <x v="1"/>
    <x v="0"/>
    <x v="2"/>
    <d v="1899-12-30T13:49:55"/>
    <x v="67"/>
    <x v="11"/>
    <x v="1"/>
    <n v="90"/>
    <n v="0"/>
    <x v="0"/>
    <n v="177"/>
    <s v="CALAMA"/>
    <s v="F-I-10-11-2022-13"/>
    <x v="1"/>
    <x v="1"/>
  </r>
  <r>
    <n v="44029"/>
    <d v="2022-11-10T00:00:00"/>
    <n v="11"/>
    <n v="10"/>
    <n v="4"/>
    <s v="J"/>
    <s v="L2"/>
    <x v="0"/>
    <s v="F-R"/>
    <s v="F R"/>
    <x v="1"/>
    <x v="1"/>
    <x v="3"/>
    <d v="1899-12-30T15:02:42"/>
    <x v="67"/>
    <x v="8"/>
    <x v="1"/>
    <n v="90"/>
    <n v="1"/>
    <x v="0"/>
    <n v="177"/>
    <s v="CALAMA"/>
    <s v="F-R-10-11-2022-15"/>
    <x v="1"/>
    <x v="1"/>
  </r>
  <r>
    <n v="44032"/>
    <d v="2022-11-10T00:00:00"/>
    <n v="11"/>
    <n v="10"/>
    <n v="4"/>
    <s v="J"/>
    <s v="L2"/>
    <x v="0"/>
    <s v="T-I"/>
    <s v="T I"/>
    <x v="2"/>
    <x v="0"/>
    <x v="4"/>
    <d v="1899-12-30T16:58:10"/>
    <x v="67"/>
    <x v="12"/>
    <x v="2"/>
    <n v="85"/>
    <n v="0"/>
    <x v="0"/>
    <n v="177"/>
    <s v="CALAMA"/>
    <s v="T-I-10-11-2022-16"/>
    <x v="1"/>
    <x v="1"/>
  </r>
  <r>
    <n v="44034"/>
    <d v="2022-11-10T00:00:00"/>
    <n v="11"/>
    <n v="10"/>
    <n v="4"/>
    <s v="J"/>
    <s v="L2"/>
    <x v="0"/>
    <s v="T-R"/>
    <s v="T R"/>
    <x v="2"/>
    <x v="1"/>
    <x v="5"/>
    <d v="1899-12-30T18:04:26"/>
    <x v="67"/>
    <x v="13"/>
    <x v="2"/>
    <n v="85"/>
    <n v="1"/>
    <x v="0"/>
    <n v="177"/>
    <s v="CALAMA"/>
    <s v="T-R-10-11-2022-18"/>
    <x v="1"/>
    <x v="1"/>
  </r>
  <r>
    <n v="44412"/>
    <d v="2022-11-10T00:00:00"/>
    <n v="11"/>
    <n v="10"/>
    <n v="4"/>
    <s v="J"/>
    <s v="L2"/>
    <x v="0"/>
    <s v="FY2-R"/>
    <s v="FY2 R"/>
    <x v="10"/>
    <x v="1"/>
    <x v="15"/>
    <d v="1899-12-30T07:44:54"/>
    <x v="63"/>
    <x v="0"/>
    <x v="10"/>
    <n v="536"/>
    <n v="1"/>
    <x v="0"/>
    <n v="177"/>
    <s v="CALAMA"/>
    <s v="FY2-R-10-11-2022-7"/>
    <x v="0"/>
    <x v="0"/>
  </r>
  <r>
    <n v="44413"/>
    <d v="2022-11-10T00:00:00"/>
    <n v="11"/>
    <n v="10"/>
    <n v="4"/>
    <s v="J"/>
    <s v="L2"/>
    <x v="0"/>
    <s v="A-I"/>
    <s v="A I"/>
    <x v="3"/>
    <x v="0"/>
    <x v="6"/>
    <d v="1899-12-30T08:46:21"/>
    <x v="63"/>
    <x v="1"/>
    <x v="3"/>
    <n v="86"/>
    <n v="0"/>
    <x v="0"/>
    <n v="177"/>
    <s v="CALAMA"/>
    <s v="A-I-10-11-2022-8"/>
    <x v="1"/>
    <x v="1"/>
  </r>
  <r>
    <n v="44414"/>
    <d v="2022-11-10T00:00:00"/>
    <n v="11"/>
    <n v="10"/>
    <n v="4"/>
    <s v="J"/>
    <s v="L2"/>
    <x v="0"/>
    <s v="A-R"/>
    <s v="A R"/>
    <x v="3"/>
    <x v="1"/>
    <x v="7"/>
    <d v="1899-12-30T10:02:25"/>
    <x v="63"/>
    <x v="4"/>
    <x v="3"/>
    <n v="86"/>
    <n v="1"/>
    <x v="0"/>
    <n v="177"/>
    <s v="CALAMA"/>
    <s v="A-R-10-11-2022-10"/>
    <x v="1"/>
    <x v="1"/>
  </r>
  <r>
    <n v="44416"/>
    <d v="2022-11-10T00:00:00"/>
    <n v="11"/>
    <n v="10"/>
    <n v="4"/>
    <s v="J"/>
    <s v="L2"/>
    <x v="0"/>
    <s v="C-I"/>
    <s v="C I"/>
    <x v="4"/>
    <x v="0"/>
    <x v="8"/>
    <d v="1899-12-30T11:52:56"/>
    <x v="63"/>
    <x v="5"/>
    <x v="4"/>
    <n v="89"/>
    <n v="0"/>
    <x v="0"/>
    <n v="177"/>
    <s v="CALAMA"/>
    <s v="C-I-10-11-2022-11"/>
    <x v="1"/>
    <x v="1"/>
  </r>
  <r>
    <n v="44417"/>
    <d v="2022-11-10T00:00:00"/>
    <n v="11"/>
    <n v="10"/>
    <n v="4"/>
    <s v="J"/>
    <s v="L2"/>
    <x v="0"/>
    <s v="C-R"/>
    <s v="C R"/>
    <x v="4"/>
    <x v="1"/>
    <x v="9"/>
    <d v="1899-12-30T12:45:50"/>
    <x v="63"/>
    <x v="6"/>
    <x v="4"/>
    <n v="89"/>
    <n v="1"/>
    <x v="0"/>
    <n v="177"/>
    <s v="CALAMA"/>
    <s v="C-R-10-11-2022-12"/>
    <x v="1"/>
    <x v="1"/>
  </r>
  <r>
    <n v="44420"/>
    <d v="2022-11-10T00:00:00"/>
    <n v="11"/>
    <n v="10"/>
    <n v="4"/>
    <s v="J"/>
    <s v="L2"/>
    <x v="0"/>
    <s v="Z-I"/>
    <s v="Z I"/>
    <x v="0"/>
    <x v="0"/>
    <x v="0"/>
    <d v="1899-12-30T14:29:49"/>
    <x v="63"/>
    <x v="7"/>
    <x v="0"/>
    <n v="92"/>
    <n v="0"/>
    <x v="0"/>
    <n v="177"/>
    <s v="CALAMA"/>
    <s v="Z-I-10-11-2022-14"/>
    <x v="1"/>
    <x v="1"/>
  </r>
  <r>
    <n v="44421"/>
    <d v="2022-11-10T00:00:00"/>
    <n v="11"/>
    <n v="10"/>
    <n v="4"/>
    <s v="J"/>
    <s v="L2"/>
    <x v="0"/>
    <s v="Z-R"/>
    <s v="Z R"/>
    <x v="0"/>
    <x v="1"/>
    <x v="1"/>
    <d v="1899-12-30T15:31:52"/>
    <x v="63"/>
    <x v="8"/>
    <x v="0"/>
    <n v="92"/>
    <n v="1"/>
    <x v="0"/>
    <n v="177"/>
    <s v="CALAMA"/>
    <s v="Z-R-10-11-2022-15"/>
    <x v="1"/>
    <x v="1"/>
  </r>
  <r>
    <n v="44424"/>
    <d v="2022-11-10T00:00:00"/>
    <n v="11"/>
    <n v="10"/>
    <n v="4"/>
    <s v="J"/>
    <s v="L2"/>
    <x v="0"/>
    <s v="F-I"/>
    <s v="F I"/>
    <x v="1"/>
    <x v="0"/>
    <x v="2"/>
    <d v="1899-12-30T17:10:48"/>
    <x v="63"/>
    <x v="9"/>
    <x v="1"/>
    <n v="90"/>
    <n v="0"/>
    <x v="0"/>
    <n v="177"/>
    <s v="CALAMA"/>
    <s v="F-I-10-11-2022-17"/>
    <x v="1"/>
    <x v="1"/>
  </r>
  <r>
    <n v="44425"/>
    <d v="2022-11-10T00:00:00"/>
    <n v="11"/>
    <n v="10"/>
    <n v="4"/>
    <s v="J"/>
    <s v="L2"/>
    <x v="0"/>
    <s v="F-R"/>
    <s v="F R"/>
    <x v="1"/>
    <x v="1"/>
    <x v="3"/>
    <d v="1899-12-30T18:20:19"/>
    <x v="63"/>
    <x v="13"/>
    <x v="1"/>
    <n v="90"/>
    <n v="1"/>
    <x v="0"/>
    <n v="177"/>
    <s v="CALAMA"/>
    <s v="F-R-10-11-2022-18"/>
    <x v="1"/>
    <x v="1"/>
  </r>
  <r>
    <n v="44783"/>
    <d v="2022-11-10T00:00:00"/>
    <n v="11"/>
    <n v="10"/>
    <n v="4"/>
    <s v="J"/>
    <s v="L2"/>
    <x v="0"/>
    <s v="A-I"/>
    <s v="A I"/>
    <x v="3"/>
    <x v="0"/>
    <x v="6"/>
    <d v="1899-12-30T07:45:24"/>
    <x v="164"/>
    <x v="0"/>
    <x v="3"/>
    <n v="86"/>
    <n v="0"/>
    <x v="0"/>
    <n v="177"/>
    <s v="CALAMA"/>
    <s v="A-I-10-11-2022-7"/>
    <x v="1"/>
    <x v="1"/>
  </r>
  <r>
    <n v="44789"/>
    <d v="2022-11-10T00:00:00"/>
    <n v="11"/>
    <n v="10"/>
    <n v="4"/>
    <s v="J"/>
    <s v="L2"/>
    <x v="0"/>
    <s v="A-R"/>
    <s v="A R"/>
    <x v="3"/>
    <x v="1"/>
    <x v="7"/>
    <d v="1899-12-30T09:05:48"/>
    <x v="164"/>
    <x v="14"/>
    <x v="3"/>
    <n v="86"/>
    <n v="1"/>
    <x v="0"/>
    <n v="177"/>
    <s v="CALAMA"/>
    <s v="A-R-10-11-2022-9"/>
    <x v="1"/>
    <x v="1"/>
  </r>
  <r>
    <n v="44792"/>
    <d v="2022-11-10T00:00:00"/>
    <n v="11"/>
    <n v="10"/>
    <n v="4"/>
    <s v="J"/>
    <s v="L2"/>
    <x v="0"/>
    <s v="C-I"/>
    <s v="C I"/>
    <x v="4"/>
    <x v="0"/>
    <x v="8"/>
    <d v="1899-12-30T10:50:43"/>
    <x v="164"/>
    <x v="4"/>
    <x v="4"/>
    <n v="89"/>
    <n v="0"/>
    <x v="0"/>
    <n v="177"/>
    <s v="CALAMA"/>
    <s v="C-I-10-11-2022-10"/>
    <x v="1"/>
    <x v="1"/>
  </r>
  <r>
    <n v="44793"/>
    <d v="2022-11-10T00:00:00"/>
    <n v="11"/>
    <n v="10"/>
    <n v="4"/>
    <s v="J"/>
    <s v="L2"/>
    <x v="0"/>
    <s v="C-R"/>
    <s v="C R"/>
    <x v="4"/>
    <x v="1"/>
    <x v="9"/>
    <d v="1899-12-30T11:43:50"/>
    <x v="164"/>
    <x v="5"/>
    <x v="4"/>
    <n v="89"/>
    <n v="1"/>
    <x v="1"/>
    <n v="177"/>
    <s v="CALAMA"/>
    <s v="C-R-10-11-2022-11"/>
    <x v="1"/>
    <x v="1"/>
  </r>
  <r>
    <n v="44794"/>
    <d v="2022-11-10T00:00:00"/>
    <n v="11"/>
    <n v="10"/>
    <n v="4"/>
    <s v="J"/>
    <s v="L2"/>
    <x v="0"/>
    <s v="C-I"/>
    <s v="C I"/>
    <x v="4"/>
    <x v="0"/>
    <x v="8"/>
    <d v="1899-12-30T12:01:37"/>
    <x v="164"/>
    <x v="6"/>
    <x v="4"/>
    <n v="89"/>
    <n v="0"/>
    <x v="1"/>
    <n v="177"/>
    <s v="CALAMA"/>
    <s v="C-I-10-11-2022-12"/>
    <x v="1"/>
    <x v="1"/>
  </r>
  <r>
    <n v="44795"/>
    <d v="2022-11-10T00:00:00"/>
    <n v="11"/>
    <n v="10"/>
    <n v="4"/>
    <s v="J"/>
    <s v="L2"/>
    <x v="0"/>
    <s v="C-R"/>
    <s v="C R"/>
    <x v="4"/>
    <x v="1"/>
    <x v="9"/>
    <d v="1899-12-30T12:09:32"/>
    <x v="164"/>
    <x v="6"/>
    <x v="4"/>
    <n v="89"/>
    <n v="1"/>
    <x v="1"/>
    <n v="177"/>
    <s v="CALAMA"/>
    <s v="C-R-10-11-2022-12"/>
    <x v="1"/>
    <x v="1"/>
  </r>
  <r>
    <n v="44800"/>
    <d v="2022-11-10T00:00:00"/>
    <n v="11"/>
    <n v="10"/>
    <n v="4"/>
    <s v="J"/>
    <s v="L2"/>
    <x v="0"/>
    <s v="Z-I"/>
    <s v="Z I"/>
    <x v="0"/>
    <x v="0"/>
    <x v="0"/>
    <d v="1899-12-30T13:11:19"/>
    <x v="164"/>
    <x v="11"/>
    <x v="0"/>
    <n v="92"/>
    <n v="0"/>
    <x v="0"/>
    <n v="177"/>
    <s v="CALAMA"/>
    <s v="Z-I-10-11-2022-13"/>
    <x v="1"/>
    <x v="1"/>
  </r>
  <r>
    <n v="44802"/>
    <d v="2022-11-10T00:00:00"/>
    <n v="11"/>
    <n v="10"/>
    <n v="4"/>
    <s v="J"/>
    <s v="L2"/>
    <x v="0"/>
    <s v="Z-R"/>
    <s v="Z R"/>
    <x v="0"/>
    <x v="1"/>
    <x v="1"/>
    <d v="1899-12-30T14:19:03"/>
    <x v="164"/>
    <x v="7"/>
    <x v="0"/>
    <n v="92"/>
    <n v="1"/>
    <x v="0"/>
    <n v="177"/>
    <s v="CALAMA"/>
    <s v="Z-R-10-11-2022-14"/>
    <x v="1"/>
    <x v="1"/>
  </r>
  <r>
    <n v="44805"/>
    <d v="2022-11-10T00:00:00"/>
    <n v="11"/>
    <n v="10"/>
    <n v="4"/>
    <s v="J"/>
    <s v="L2"/>
    <x v="0"/>
    <s v="F-I"/>
    <s v="F I"/>
    <x v="1"/>
    <x v="0"/>
    <x v="2"/>
    <d v="1899-12-30T15:50:51"/>
    <x v="164"/>
    <x v="8"/>
    <x v="1"/>
    <n v="90"/>
    <n v="0"/>
    <x v="0"/>
    <n v="177"/>
    <s v="CALAMA"/>
    <s v="F-I-10-11-2022-15"/>
    <x v="1"/>
    <x v="1"/>
  </r>
  <r>
    <n v="44806"/>
    <d v="2022-11-10T00:00:00"/>
    <n v="11"/>
    <n v="10"/>
    <n v="4"/>
    <s v="J"/>
    <s v="L2"/>
    <x v="0"/>
    <s v="F-R"/>
    <s v="F R"/>
    <x v="1"/>
    <x v="1"/>
    <x v="3"/>
    <d v="1899-12-30T17:01:48"/>
    <x v="164"/>
    <x v="9"/>
    <x v="1"/>
    <n v="90"/>
    <n v="1"/>
    <x v="0"/>
    <n v="177"/>
    <s v="CALAMA"/>
    <s v="F-R-10-11-2022-17"/>
    <x v="1"/>
    <x v="1"/>
  </r>
  <r>
    <n v="45099"/>
    <d v="2022-11-10T00:00:00"/>
    <n v="11"/>
    <n v="10"/>
    <n v="4"/>
    <s v="J"/>
    <s v="L2"/>
    <x v="0"/>
    <s v="T-I"/>
    <s v="T I"/>
    <x v="2"/>
    <x v="0"/>
    <x v="4"/>
    <d v="1899-12-30T07:15:51"/>
    <x v="13"/>
    <x v="0"/>
    <x v="2"/>
    <n v="85"/>
    <n v="0"/>
    <x v="0"/>
    <n v="177"/>
    <s v="CALAMA"/>
    <s v="T-I-10-11-2022-7"/>
    <x v="1"/>
    <x v="1"/>
  </r>
  <r>
    <n v="45100"/>
    <d v="2022-11-10T00:00:00"/>
    <n v="11"/>
    <n v="10"/>
    <n v="4"/>
    <s v="J"/>
    <s v="L2"/>
    <x v="0"/>
    <s v="T-R"/>
    <s v="T R"/>
    <x v="2"/>
    <x v="1"/>
    <x v="5"/>
    <d v="1899-12-30T08:26:12"/>
    <x v="13"/>
    <x v="1"/>
    <x v="2"/>
    <n v="85"/>
    <n v="1"/>
    <x v="0"/>
    <n v="177"/>
    <s v="CALAMA"/>
    <s v="T-R-10-11-2022-8"/>
    <x v="1"/>
    <x v="1"/>
  </r>
  <r>
    <n v="45105"/>
    <d v="2022-11-10T00:00:00"/>
    <n v="11"/>
    <n v="10"/>
    <n v="4"/>
    <s v="J"/>
    <s v="L2"/>
    <x v="0"/>
    <s v="A-I"/>
    <s v="A I"/>
    <x v="3"/>
    <x v="0"/>
    <x v="6"/>
    <d v="1899-12-30T09:50:13"/>
    <x v="13"/>
    <x v="14"/>
    <x v="3"/>
    <n v="86"/>
    <n v="0"/>
    <x v="0"/>
    <n v="177"/>
    <s v="CALAMA"/>
    <s v="A-I-10-11-2022-9"/>
    <x v="1"/>
    <x v="1"/>
  </r>
  <r>
    <n v="45106"/>
    <d v="2022-11-10T00:00:00"/>
    <n v="11"/>
    <n v="10"/>
    <n v="4"/>
    <s v="J"/>
    <s v="L2"/>
    <x v="0"/>
    <s v="A-R"/>
    <s v="A R"/>
    <x v="3"/>
    <x v="1"/>
    <x v="7"/>
    <d v="1899-12-30T11:02:48"/>
    <x v="13"/>
    <x v="5"/>
    <x v="3"/>
    <n v="86"/>
    <n v="1"/>
    <x v="0"/>
    <n v="177"/>
    <s v="CALAMA"/>
    <s v="A-R-10-11-2022-11"/>
    <x v="1"/>
    <x v="1"/>
  </r>
  <r>
    <n v="45109"/>
    <d v="2022-11-10T00:00:00"/>
    <n v="11"/>
    <n v="10"/>
    <n v="4"/>
    <s v="J"/>
    <s v="L2"/>
    <x v="0"/>
    <s v="C-I"/>
    <s v="C I"/>
    <x v="4"/>
    <x v="0"/>
    <x v="8"/>
    <d v="1899-12-30T12:54:19"/>
    <x v="13"/>
    <x v="6"/>
    <x v="4"/>
    <n v="89"/>
    <n v="0"/>
    <x v="0"/>
    <n v="177"/>
    <s v="CALAMA"/>
    <s v="C-I-10-11-2022-12"/>
    <x v="1"/>
    <x v="1"/>
  </r>
  <r>
    <n v="45110"/>
    <d v="2022-11-10T00:00:00"/>
    <n v="11"/>
    <n v="10"/>
    <n v="4"/>
    <s v="J"/>
    <s v="L2"/>
    <x v="0"/>
    <s v="C-R"/>
    <s v="C R"/>
    <x v="4"/>
    <x v="1"/>
    <x v="9"/>
    <d v="1899-12-30T13:53:17"/>
    <x v="13"/>
    <x v="11"/>
    <x v="4"/>
    <n v="89"/>
    <n v="1"/>
    <x v="0"/>
    <n v="177"/>
    <s v="CALAMA"/>
    <s v="C-R-10-11-2022-13"/>
    <x v="1"/>
    <x v="1"/>
  </r>
  <r>
    <n v="45113"/>
    <d v="2022-11-10T00:00:00"/>
    <n v="11"/>
    <n v="10"/>
    <n v="4"/>
    <s v="J"/>
    <s v="L2"/>
    <x v="0"/>
    <s v="Z-I"/>
    <s v="Z I"/>
    <x v="0"/>
    <x v="0"/>
    <x v="0"/>
    <d v="1899-12-30T15:20:10"/>
    <x v="13"/>
    <x v="8"/>
    <x v="0"/>
    <n v="92"/>
    <n v="0"/>
    <x v="0"/>
    <n v="177"/>
    <s v="CALAMA"/>
    <s v="Z-I-10-11-2022-15"/>
    <x v="1"/>
    <x v="1"/>
  </r>
  <r>
    <n v="45114"/>
    <d v="2022-11-10T00:00:00"/>
    <n v="11"/>
    <n v="10"/>
    <n v="4"/>
    <s v="J"/>
    <s v="L2"/>
    <x v="0"/>
    <s v="Z-R"/>
    <s v="Z R"/>
    <x v="0"/>
    <x v="1"/>
    <x v="1"/>
    <d v="1899-12-30T16:22:10"/>
    <x v="13"/>
    <x v="12"/>
    <x v="0"/>
    <n v="92"/>
    <n v="1"/>
    <x v="0"/>
    <n v="177"/>
    <s v="CALAMA"/>
    <s v="Z-R-10-11-2022-16"/>
    <x v="1"/>
    <x v="1"/>
  </r>
  <r>
    <n v="45115"/>
    <d v="2022-11-10T00:00:00"/>
    <n v="11"/>
    <n v="10"/>
    <n v="4"/>
    <s v="J"/>
    <s v="L2"/>
    <x v="0"/>
    <s v="F-I"/>
    <s v="F I"/>
    <x v="1"/>
    <x v="0"/>
    <x v="2"/>
    <d v="1899-12-30T17:48:55"/>
    <x v="13"/>
    <x v="9"/>
    <x v="1"/>
    <n v="90"/>
    <n v="0"/>
    <x v="0"/>
    <n v="177"/>
    <s v="CALAMA"/>
    <s v="F-I-10-11-2022-17"/>
    <x v="1"/>
    <x v="1"/>
  </r>
  <r>
    <n v="45116"/>
    <d v="2022-11-10T00:00:00"/>
    <n v="11"/>
    <n v="10"/>
    <n v="4"/>
    <s v="J"/>
    <s v="L2"/>
    <x v="0"/>
    <s v="F-R"/>
    <s v="F R"/>
    <x v="1"/>
    <x v="1"/>
    <x v="3"/>
    <d v="1899-12-30T18:59:45"/>
    <x v="13"/>
    <x v="13"/>
    <x v="1"/>
    <n v="90"/>
    <n v="1"/>
    <x v="0"/>
    <n v="177"/>
    <s v="CALAMA"/>
    <s v="F-R-10-11-2022-18"/>
    <x v="1"/>
    <x v="1"/>
  </r>
  <r>
    <n v="45561"/>
    <d v="2022-11-10T00:00:00"/>
    <n v="11"/>
    <n v="10"/>
    <n v="4"/>
    <s v="J"/>
    <s v="L2"/>
    <x v="0"/>
    <s v="Z-I"/>
    <s v="Z I"/>
    <x v="0"/>
    <x v="0"/>
    <x v="0"/>
    <d v="1899-12-30T07:19:41"/>
    <x v="23"/>
    <x v="0"/>
    <x v="0"/>
    <n v="92"/>
    <n v="0"/>
    <x v="0"/>
    <n v="177"/>
    <s v="CALAMA"/>
    <s v="Z-I-10-11-2022-7"/>
    <x v="1"/>
    <x v="1"/>
  </r>
  <r>
    <n v="45562"/>
    <d v="2022-11-10T00:00:00"/>
    <n v="11"/>
    <n v="10"/>
    <n v="4"/>
    <s v="J"/>
    <s v="L2"/>
    <x v="0"/>
    <s v="Z-R"/>
    <s v="Z R"/>
    <x v="0"/>
    <x v="1"/>
    <x v="1"/>
    <d v="1899-12-30T08:23:29"/>
    <x v="23"/>
    <x v="1"/>
    <x v="0"/>
    <n v="92"/>
    <n v="1"/>
    <x v="0"/>
    <n v="177"/>
    <s v="CALAMA"/>
    <s v="Z-R-10-11-2022-8"/>
    <x v="1"/>
    <x v="1"/>
  </r>
  <r>
    <n v="45568"/>
    <d v="2022-11-10T00:00:00"/>
    <n v="11"/>
    <n v="10"/>
    <n v="4"/>
    <s v="J"/>
    <s v="L2"/>
    <x v="0"/>
    <s v="F-I"/>
    <s v="F I"/>
    <x v="1"/>
    <x v="0"/>
    <x v="2"/>
    <d v="1899-12-30T09:59:11"/>
    <x v="23"/>
    <x v="14"/>
    <x v="1"/>
    <n v="90"/>
    <n v="0"/>
    <x v="0"/>
    <n v="177"/>
    <s v="CALAMA"/>
    <s v="F-I-10-11-2022-9"/>
    <x v="1"/>
    <x v="1"/>
  </r>
  <r>
    <n v="45569"/>
    <d v="2022-11-10T00:00:00"/>
    <n v="11"/>
    <n v="10"/>
    <n v="4"/>
    <s v="J"/>
    <s v="L2"/>
    <x v="0"/>
    <s v="F-R"/>
    <s v="F R"/>
    <x v="1"/>
    <x v="1"/>
    <x v="3"/>
    <d v="1899-12-30T11:06:54"/>
    <x v="23"/>
    <x v="5"/>
    <x v="1"/>
    <n v="90"/>
    <n v="1"/>
    <x v="0"/>
    <n v="177"/>
    <s v="CALAMA"/>
    <s v="F-R-10-11-2022-11"/>
    <x v="1"/>
    <x v="1"/>
  </r>
  <r>
    <n v="45950"/>
    <d v="2022-11-10T00:00:00"/>
    <n v="11"/>
    <n v="10"/>
    <n v="4"/>
    <s v="J"/>
    <s v="L2"/>
    <x v="0"/>
    <s v="A-I"/>
    <s v="A I"/>
    <x v="3"/>
    <x v="0"/>
    <x v="6"/>
    <d v="1899-12-30T08:03:37"/>
    <x v="40"/>
    <x v="1"/>
    <x v="3"/>
    <n v="86"/>
    <n v="0"/>
    <x v="0"/>
    <n v="177"/>
    <s v="CALAMA"/>
    <s v="A-I-10-11-2022-8"/>
    <x v="1"/>
    <x v="1"/>
  </r>
  <r>
    <n v="45951"/>
    <d v="2022-11-10T00:00:00"/>
    <n v="11"/>
    <n v="10"/>
    <n v="4"/>
    <s v="J"/>
    <s v="L2"/>
    <x v="0"/>
    <s v="A-R"/>
    <s v="A R"/>
    <x v="3"/>
    <x v="1"/>
    <x v="7"/>
    <d v="1899-12-30T09:21:09"/>
    <x v="40"/>
    <x v="14"/>
    <x v="3"/>
    <n v="86"/>
    <n v="1"/>
    <x v="0"/>
    <n v="177"/>
    <s v="CALAMA"/>
    <s v="A-R-10-11-2022-9"/>
    <x v="1"/>
    <x v="1"/>
  </r>
  <r>
    <n v="45954"/>
    <d v="2022-11-10T00:00:00"/>
    <n v="11"/>
    <n v="10"/>
    <n v="4"/>
    <s v="J"/>
    <s v="L2"/>
    <x v="0"/>
    <s v="C-I"/>
    <s v="C I"/>
    <x v="4"/>
    <x v="0"/>
    <x v="8"/>
    <d v="1899-12-30T10:58:23"/>
    <x v="40"/>
    <x v="4"/>
    <x v="4"/>
    <n v="89"/>
    <n v="0"/>
    <x v="0"/>
    <n v="177"/>
    <s v="CALAMA"/>
    <s v="C-I-10-11-2022-10"/>
    <x v="1"/>
    <x v="1"/>
  </r>
  <r>
    <n v="45955"/>
    <d v="2022-11-10T00:00:00"/>
    <n v="11"/>
    <n v="10"/>
    <n v="4"/>
    <s v="J"/>
    <s v="L2"/>
    <x v="0"/>
    <s v="C-R"/>
    <s v="C R"/>
    <x v="4"/>
    <x v="1"/>
    <x v="9"/>
    <d v="1899-12-30T11:54:26"/>
    <x v="40"/>
    <x v="5"/>
    <x v="4"/>
    <n v="89"/>
    <n v="1"/>
    <x v="0"/>
    <n v="177"/>
    <s v="CALAMA"/>
    <s v="C-R-10-11-2022-11"/>
    <x v="1"/>
    <x v="1"/>
  </r>
  <r>
    <n v="45958"/>
    <d v="2022-11-10T00:00:00"/>
    <n v="11"/>
    <n v="10"/>
    <n v="4"/>
    <s v="J"/>
    <s v="L2"/>
    <x v="0"/>
    <s v="Z-I"/>
    <s v="Z I"/>
    <x v="0"/>
    <x v="0"/>
    <x v="0"/>
    <d v="1899-12-30T13:19:13"/>
    <x v="40"/>
    <x v="11"/>
    <x v="0"/>
    <n v="92"/>
    <n v="0"/>
    <x v="0"/>
    <n v="177"/>
    <s v="CALAMA"/>
    <s v="Z-I-10-11-2022-13"/>
    <x v="1"/>
    <x v="1"/>
  </r>
  <r>
    <n v="45959"/>
    <d v="2022-11-10T00:00:00"/>
    <n v="11"/>
    <n v="10"/>
    <n v="4"/>
    <s v="J"/>
    <s v="L2"/>
    <x v="0"/>
    <s v="Z-R"/>
    <s v="Z R"/>
    <x v="0"/>
    <x v="1"/>
    <x v="1"/>
    <d v="1899-12-30T14:28:42"/>
    <x v="40"/>
    <x v="7"/>
    <x v="0"/>
    <n v="92"/>
    <n v="1"/>
    <x v="0"/>
    <n v="177"/>
    <s v="CALAMA"/>
    <s v="Z-R-10-11-2022-14"/>
    <x v="1"/>
    <x v="1"/>
  </r>
  <r>
    <n v="45962"/>
    <d v="2022-11-10T00:00:00"/>
    <n v="11"/>
    <n v="10"/>
    <n v="4"/>
    <s v="J"/>
    <s v="L2"/>
    <x v="0"/>
    <s v="F-I"/>
    <s v="F I"/>
    <x v="1"/>
    <x v="0"/>
    <x v="2"/>
    <d v="1899-12-30T15:59:13"/>
    <x v="40"/>
    <x v="8"/>
    <x v="1"/>
    <n v="90"/>
    <n v="0"/>
    <x v="0"/>
    <n v="177"/>
    <s v="CALAMA"/>
    <s v="F-I-10-11-2022-15"/>
    <x v="1"/>
    <x v="1"/>
  </r>
  <r>
    <n v="45967"/>
    <d v="2022-11-10T00:00:00"/>
    <n v="11"/>
    <n v="10"/>
    <n v="4"/>
    <s v="J"/>
    <s v="L2"/>
    <x v="0"/>
    <s v="F-R"/>
    <s v="F R"/>
    <x v="1"/>
    <x v="1"/>
    <x v="3"/>
    <d v="1899-12-30T17:09:49"/>
    <x v="40"/>
    <x v="9"/>
    <x v="1"/>
    <n v="90"/>
    <n v="1"/>
    <x v="0"/>
    <n v="177"/>
    <s v="CALAMA"/>
    <s v="F-R-10-11-2022-17"/>
    <x v="1"/>
    <x v="1"/>
  </r>
  <r>
    <n v="46705"/>
    <d v="2022-11-10T00:00:00"/>
    <n v="11"/>
    <n v="10"/>
    <n v="4"/>
    <s v="J"/>
    <s v="L2"/>
    <x v="0"/>
    <s v="C-I"/>
    <s v="C I"/>
    <x v="4"/>
    <x v="0"/>
    <x v="8"/>
    <d v="1899-12-30T10:01:16"/>
    <x v="165"/>
    <x v="4"/>
    <x v="4"/>
    <n v="89"/>
    <n v="0"/>
    <x v="0"/>
    <n v="177"/>
    <s v="CALAMA"/>
    <s v="C-I-10-11-2022-10"/>
    <x v="1"/>
    <x v="1"/>
  </r>
  <r>
    <n v="46706"/>
    <d v="2022-11-10T00:00:00"/>
    <n v="11"/>
    <n v="10"/>
    <n v="4"/>
    <s v="J"/>
    <s v="L2"/>
    <x v="0"/>
    <s v="C-R"/>
    <s v="C R"/>
    <x v="4"/>
    <x v="1"/>
    <x v="9"/>
    <d v="1899-12-30T10:54:03"/>
    <x v="165"/>
    <x v="4"/>
    <x v="4"/>
    <n v="89"/>
    <n v="1"/>
    <x v="1"/>
    <n v="177"/>
    <s v="CALAMA"/>
    <s v="C-R-10-11-2022-10"/>
    <x v="1"/>
    <x v="1"/>
  </r>
  <r>
    <n v="46904"/>
    <d v="2022-11-10T00:00:00"/>
    <n v="11"/>
    <n v="10"/>
    <n v="4"/>
    <s v="J"/>
    <s v="L2"/>
    <x v="0"/>
    <s v="F-I"/>
    <s v="F I"/>
    <x v="1"/>
    <x v="0"/>
    <x v="2"/>
    <d v="1899-12-30T07:14:34"/>
    <x v="111"/>
    <x v="0"/>
    <x v="1"/>
    <n v="90"/>
    <n v="0"/>
    <x v="1"/>
    <n v="177"/>
    <s v="CALAMA"/>
    <s v="F-I-10-11-2022-7"/>
    <x v="1"/>
    <x v="1"/>
  </r>
  <r>
    <n v="46907"/>
    <d v="2022-11-10T00:00:00"/>
    <n v="11"/>
    <n v="10"/>
    <n v="4"/>
    <s v="J"/>
    <s v="L2"/>
    <x v="0"/>
    <s v="F-R"/>
    <s v="F R"/>
    <x v="1"/>
    <x v="1"/>
    <x v="3"/>
    <d v="1899-12-30T07:26:33"/>
    <x v="111"/>
    <x v="0"/>
    <x v="1"/>
    <n v="90"/>
    <n v="1"/>
    <x v="0"/>
    <n v="177"/>
    <s v="CALAMA"/>
    <s v="F-R-10-11-2022-7"/>
    <x v="1"/>
    <x v="1"/>
  </r>
  <r>
    <n v="46910"/>
    <d v="2022-11-10T00:00:00"/>
    <n v="11"/>
    <n v="10"/>
    <n v="4"/>
    <s v="J"/>
    <s v="L2"/>
    <x v="0"/>
    <s v="T-I"/>
    <s v="T I"/>
    <x v="2"/>
    <x v="0"/>
    <x v="4"/>
    <d v="1899-12-30T08:56:48"/>
    <x v="111"/>
    <x v="1"/>
    <x v="2"/>
    <n v="85"/>
    <n v="0"/>
    <x v="0"/>
    <n v="177"/>
    <s v="CALAMA"/>
    <s v="T-I-10-11-2022-8"/>
    <x v="1"/>
    <x v="1"/>
  </r>
  <r>
    <n v="46913"/>
    <d v="2022-11-10T00:00:00"/>
    <n v="11"/>
    <n v="10"/>
    <n v="4"/>
    <s v="J"/>
    <s v="L2"/>
    <x v="0"/>
    <s v="T-R"/>
    <s v="T R"/>
    <x v="2"/>
    <x v="1"/>
    <x v="5"/>
    <d v="1899-12-30T09:58:19"/>
    <x v="111"/>
    <x v="14"/>
    <x v="2"/>
    <n v="85"/>
    <n v="1"/>
    <x v="0"/>
    <n v="177"/>
    <s v="CALAMA"/>
    <s v="T-R-10-11-2022-9"/>
    <x v="1"/>
    <x v="1"/>
  </r>
  <r>
    <n v="46916"/>
    <d v="2022-11-10T00:00:00"/>
    <n v="11"/>
    <n v="10"/>
    <n v="4"/>
    <s v="J"/>
    <s v="L2"/>
    <x v="0"/>
    <s v="A-I"/>
    <s v="A I"/>
    <x v="3"/>
    <x v="0"/>
    <x v="6"/>
    <d v="1899-12-30T11:39:20"/>
    <x v="111"/>
    <x v="5"/>
    <x v="3"/>
    <n v="86"/>
    <n v="0"/>
    <x v="0"/>
    <n v="177"/>
    <s v="CALAMA"/>
    <s v="A-I-10-11-2022-11"/>
    <x v="1"/>
    <x v="1"/>
  </r>
  <r>
    <n v="46917"/>
    <d v="2022-11-10T00:00:00"/>
    <n v="11"/>
    <n v="10"/>
    <n v="4"/>
    <s v="J"/>
    <s v="L2"/>
    <x v="0"/>
    <s v="A-R"/>
    <s v="A R"/>
    <x v="3"/>
    <x v="1"/>
    <x v="7"/>
    <d v="1899-12-30T12:56:07"/>
    <x v="111"/>
    <x v="6"/>
    <x v="3"/>
    <n v="86"/>
    <n v="1"/>
    <x v="0"/>
    <n v="177"/>
    <s v="CALAMA"/>
    <s v="A-R-10-11-2022-12"/>
    <x v="1"/>
    <x v="1"/>
  </r>
  <r>
    <n v="46922"/>
    <d v="2022-11-10T00:00:00"/>
    <n v="11"/>
    <n v="10"/>
    <n v="4"/>
    <s v="J"/>
    <s v="L2"/>
    <x v="0"/>
    <s v="C-I"/>
    <s v="C I"/>
    <x v="4"/>
    <x v="0"/>
    <x v="8"/>
    <d v="1899-12-30T14:55:22"/>
    <x v="111"/>
    <x v="7"/>
    <x v="4"/>
    <n v="89"/>
    <n v="0"/>
    <x v="0"/>
    <n v="177"/>
    <s v="CALAMA"/>
    <s v="C-I-10-11-2022-14"/>
    <x v="1"/>
    <x v="1"/>
  </r>
  <r>
    <n v="46923"/>
    <d v="2022-11-10T00:00:00"/>
    <n v="11"/>
    <n v="10"/>
    <n v="4"/>
    <s v="J"/>
    <s v="L2"/>
    <x v="0"/>
    <s v="C-R"/>
    <s v="C R"/>
    <x v="4"/>
    <x v="1"/>
    <x v="9"/>
    <d v="1899-12-30T15:56:19"/>
    <x v="111"/>
    <x v="8"/>
    <x v="4"/>
    <n v="89"/>
    <n v="1"/>
    <x v="0"/>
    <n v="177"/>
    <s v="CALAMA"/>
    <s v="C-R-10-11-2022-15"/>
    <x v="1"/>
    <x v="1"/>
  </r>
  <r>
    <n v="46925"/>
    <d v="2022-11-10T00:00:00"/>
    <n v="11"/>
    <n v="10"/>
    <n v="4"/>
    <s v="J"/>
    <s v="L2"/>
    <x v="0"/>
    <s v="Z-I"/>
    <s v="Z I"/>
    <x v="0"/>
    <x v="0"/>
    <x v="0"/>
    <d v="1899-12-30T17:21:30"/>
    <x v="111"/>
    <x v="9"/>
    <x v="0"/>
    <n v="92"/>
    <n v="0"/>
    <x v="0"/>
    <n v="177"/>
    <s v="CALAMA"/>
    <s v="Z-I-10-11-2022-17"/>
    <x v="1"/>
    <x v="1"/>
  </r>
  <r>
    <n v="46926"/>
    <d v="2022-11-10T00:00:00"/>
    <n v="11"/>
    <n v="10"/>
    <n v="4"/>
    <s v="J"/>
    <s v="L2"/>
    <x v="0"/>
    <s v="Z-R"/>
    <s v="Z R"/>
    <x v="0"/>
    <x v="1"/>
    <x v="1"/>
    <d v="1899-12-30T18:24:33"/>
    <x v="111"/>
    <x v="13"/>
    <x v="0"/>
    <n v="92"/>
    <n v="1"/>
    <x v="0"/>
    <n v="177"/>
    <s v="CALAMA"/>
    <s v="Z-R-10-11-2022-18"/>
    <x v="1"/>
    <x v="1"/>
  </r>
  <r>
    <n v="47286"/>
    <d v="2022-11-10T00:00:00"/>
    <n v="11"/>
    <n v="10"/>
    <n v="4"/>
    <s v="J"/>
    <s v="L2"/>
    <x v="0"/>
    <s v="F-I"/>
    <s v="F I"/>
    <x v="1"/>
    <x v="0"/>
    <x v="2"/>
    <d v="1899-12-30T08:12:31"/>
    <x v="48"/>
    <x v="1"/>
    <x v="1"/>
    <n v="90"/>
    <n v="0"/>
    <x v="0"/>
    <n v="177"/>
    <s v="CALAMA"/>
    <s v="F-I-10-11-2022-8"/>
    <x v="1"/>
    <x v="1"/>
  </r>
  <r>
    <n v="47289"/>
    <d v="2022-11-10T00:00:00"/>
    <n v="11"/>
    <n v="10"/>
    <n v="4"/>
    <s v="J"/>
    <s v="L2"/>
    <x v="0"/>
    <s v="F-R"/>
    <s v="F R"/>
    <x v="1"/>
    <x v="1"/>
    <x v="3"/>
    <d v="1899-12-30T09:23:54"/>
    <x v="48"/>
    <x v="14"/>
    <x v="1"/>
    <n v="90"/>
    <n v="1"/>
    <x v="0"/>
    <n v="177"/>
    <s v="CALAMA"/>
    <s v="F-R-10-11-2022-9"/>
    <x v="1"/>
    <x v="1"/>
  </r>
  <r>
    <n v="47688"/>
    <d v="2022-11-10T00:00:00"/>
    <n v="11"/>
    <n v="10"/>
    <n v="4"/>
    <s v="J"/>
    <s v="L2"/>
    <x v="0"/>
    <s v="A-R"/>
    <s v="A R"/>
    <x v="3"/>
    <x v="1"/>
    <x v="7"/>
    <d v="1899-12-30T07:37:10"/>
    <x v="166"/>
    <x v="0"/>
    <x v="3"/>
    <n v="86"/>
    <n v="1"/>
    <x v="0"/>
    <n v="177"/>
    <s v="CALAMA"/>
    <s v="A-R-10-11-2022-7"/>
    <x v="1"/>
    <x v="1"/>
  </r>
  <r>
    <n v="47903"/>
    <d v="2022-11-10T00:00:00"/>
    <n v="11"/>
    <n v="10"/>
    <n v="4"/>
    <s v="J"/>
    <s v="L2"/>
    <x v="0"/>
    <s v="F-I"/>
    <s v="F I"/>
    <x v="1"/>
    <x v="0"/>
    <x v="2"/>
    <d v="1899-12-30T08:57:21"/>
    <x v="50"/>
    <x v="1"/>
    <x v="1"/>
    <n v="90"/>
    <n v="0"/>
    <x v="1"/>
    <n v="177"/>
    <s v="CALAMA"/>
    <s v="F-I-10-11-2022-8"/>
    <x v="1"/>
    <x v="1"/>
  </r>
  <r>
    <n v="47905"/>
    <d v="2022-11-10T00:00:00"/>
    <n v="11"/>
    <n v="10"/>
    <n v="4"/>
    <s v="J"/>
    <s v="L2"/>
    <x v="0"/>
    <s v="F-I"/>
    <s v="F I"/>
    <x v="1"/>
    <x v="0"/>
    <x v="2"/>
    <d v="1899-12-30T08:57:21"/>
    <x v="50"/>
    <x v="1"/>
    <x v="1"/>
    <n v="90"/>
    <n v="0"/>
    <x v="1"/>
    <n v="177"/>
    <s v="CALAMA"/>
    <s v="F-I-10-11-2022-8"/>
    <x v="1"/>
    <x v="1"/>
  </r>
  <r>
    <n v="47906"/>
    <d v="2022-11-10T00:00:00"/>
    <n v="11"/>
    <n v="10"/>
    <n v="4"/>
    <s v="J"/>
    <s v="L2"/>
    <x v="0"/>
    <s v="F-R"/>
    <s v="F R"/>
    <x v="1"/>
    <x v="1"/>
    <x v="3"/>
    <d v="1899-12-30T10:04:12"/>
    <x v="50"/>
    <x v="4"/>
    <x v="1"/>
    <n v="90"/>
    <n v="1"/>
    <x v="0"/>
    <n v="177"/>
    <s v="CALAMA"/>
    <s v="F-R-10-11-2022-10"/>
    <x v="1"/>
    <x v="1"/>
  </r>
  <r>
    <n v="47911"/>
    <d v="2022-11-10T00:00:00"/>
    <n v="11"/>
    <n v="10"/>
    <n v="4"/>
    <s v="J"/>
    <s v="L2"/>
    <x v="0"/>
    <s v="A-I"/>
    <s v="A I"/>
    <x v="3"/>
    <x v="0"/>
    <x v="6"/>
    <d v="1899-12-30T14:29:04"/>
    <x v="50"/>
    <x v="7"/>
    <x v="3"/>
    <n v="86"/>
    <n v="0"/>
    <x v="0"/>
    <n v="177"/>
    <s v="CALAMA"/>
    <s v="A-I-10-11-2022-14"/>
    <x v="1"/>
    <x v="1"/>
  </r>
  <r>
    <n v="47912"/>
    <d v="2022-11-10T00:00:00"/>
    <n v="11"/>
    <n v="10"/>
    <n v="4"/>
    <s v="J"/>
    <s v="L2"/>
    <x v="0"/>
    <s v="A-R"/>
    <s v="A R"/>
    <x v="3"/>
    <x v="1"/>
    <x v="7"/>
    <d v="1899-12-30T15:44:47"/>
    <x v="50"/>
    <x v="8"/>
    <x v="3"/>
    <n v="86"/>
    <n v="1"/>
    <x v="0"/>
    <n v="177"/>
    <s v="CALAMA"/>
    <s v="A-R-10-11-2022-15"/>
    <x v="1"/>
    <x v="1"/>
  </r>
  <r>
    <n v="47915"/>
    <d v="2022-11-10T00:00:00"/>
    <n v="11"/>
    <n v="10"/>
    <n v="4"/>
    <s v="J"/>
    <s v="L2"/>
    <x v="0"/>
    <s v="C-I"/>
    <s v="C I"/>
    <x v="4"/>
    <x v="0"/>
    <x v="8"/>
    <d v="1899-12-30T17:34:16"/>
    <x v="50"/>
    <x v="9"/>
    <x v="4"/>
    <n v="89"/>
    <n v="0"/>
    <x v="0"/>
    <n v="177"/>
    <s v="CALAMA"/>
    <s v="C-I-10-11-2022-17"/>
    <x v="1"/>
    <x v="1"/>
  </r>
  <r>
    <n v="47918"/>
    <d v="2022-11-10T00:00:00"/>
    <n v="11"/>
    <n v="10"/>
    <n v="4"/>
    <s v="J"/>
    <s v="L2"/>
    <x v="0"/>
    <s v="C-R"/>
    <s v="C R"/>
    <x v="4"/>
    <x v="1"/>
    <x v="9"/>
    <d v="1899-12-30T18:36:09"/>
    <x v="50"/>
    <x v="13"/>
    <x v="4"/>
    <n v="89"/>
    <n v="1"/>
    <x v="0"/>
    <n v="177"/>
    <s v="CALAMA"/>
    <s v="C-R-10-11-2022-18"/>
    <x v="1"/>
    <x v="1"/>
  </r>
  <r>
    <n v="48198"/>
    <d v="2022-11-10T00:00:00"/>
    <n v="11"/>
    <n v="10"/>
    <n v="4"/>
    <s v="J"/>
    <s v="L2"/>
    <x v="0"/>
    <s v="F-I"/>
    <s v="F I"/>
    <x v="1"/>
    <x v="0"/>
    <x v="2"/>
    <d v="1899-12-30T07:35:52"/>
    <x v="0"/>
    <x v="0"/>
    <x v="1"/>
    <n v="90"/>
    <n v="0"/>
    <x v="0"/>
    <n v="177"/>
    <s v="CALAMA"/>
    <s v="F-I-10-11-2022-7"/>
    <x v="1"/>
    <x v="1"/>
  </r>
  <r>
    <n v="48199"/>
    <d v="2022-11-10T00:00:00"/>
    <n v="11"/>
    <n v="10"/>
    <n v="4"/>
    <s v="J"/>
    <s v="L2"/>
    <x v="0"/>
    <s v="F-R"/>
    <s v="F R"/>
    <x v="1"/>
    <x v="1"/>
    <x v="3"/>
    <d v="1899-12-30T08:50:37"/>
    <x v="0"/>
    <x v="1"/>
    <x v="1"/>
    <n v="90"/>
    <n v="1"/>
    <x v="0"/>
    <n v="177"/>
    <s v="CALAMA"/>
    <s v="F-R-10-11-2022-8"/>
    <x v="1"/>
    <x v="1"/>
  </r>
  <r>
    <n v="48202"/>
    <d v="2022-11-10T00:00:00"/>
    <n v="11"/>
    <n v="10"/>
    <n v="4"/>
    <s v="J"/>
    <s v="L2"/>
    <x v="0"/>
    <s v="T-I"/>
    <s v="T I"/>
    <x v="2"/>
    <x v="0"/>
    <x v="4"/>
    <d v="1899-12-30T10:26:03"/>
    <x v="0"/>
    <x v="4"/>
    <x v="2"/>
    <n v="85"/>
    <n v="0"/>
    <x v="0"/>
    <n v="177"/>
    <s v="CALAMA"/>
    <s v="T-I-10-11-2022-10"/>
    <x v="1"/>
    <x v="1"/>
  </r>
  <r>
    <n v="48203"/>
    <d v="2022-11-10T00:00:00"/>
    <n v="11"/>
    <n v="10"/>
    <n v="4"/>
    <s v="J"/>
    <s v="L2"/>
    <x v="0"/>
    <s v="T-R"/>
    <s v="T R"/>
    <x v="2"/>
    <x v="1"/>
    <x v="5"/>
    <d v="1899-12-30T11:27:42"/>
    <x v="0"/>
    <x v="5"/>
    <x v="2"/>
    <n v="85"/>
    <n v="1"/>
    <x v="0"/>
    <n v="177"/>
    <s v="CALAMA"/>
    <s v="T-R-10-11-2022-11"/>
    <x v="1"/>
    <x v="1"/>
  </r>
  <r>
    <n v="48468"/>
    <d v="2022-11-10T00:00:00"/>
    <n v="11"/>
    <n v="10"/>
    <n v="4"/>
    <s v="J"/>
    <s v="L2"/>
    <x v="0"/>
    <s v="A-I"/>
    <s v="A I"/>
    <x v="3"/>
    <x v="0"/>
    <x v="6"/>
    <d v="1899-12-30T09:07:28"/>
    <x v="112"/>
    <x v="14"/>
    <x v="3"/>
    <n v="86"/>
    <n v="0"/>
    <x v="0"/>
    <n v="177"/>
    <s v="CALAMA"/>
    <s v="A-I-10-11-2022-9"/>
    <x v="1"/>
    <x v="1"/>
  </r>
  <r>
    <n v="48470"/>
    <d v="2022-11-10T00:00:00"/>
    <n v="11"/>
    <n v="10"/>
    <n v="4"/>
    <s v="J"/>
    <s v="L2"/>
    <x v="0"/>
    <s v="A-R"/>
    <s v="A R"/>
    <x v="3"/>
    <x v="1"/>
    <x v="7"/>
    <d v="1899-12-30T10:20:47"/>
    <x v="112"/>
    <x v="4"/>
    <x v="3"/>
    <n v="86"/>
    <n v="1"/>
    <x v="0"/>
    <n v="177"/>
    <s v="CALAMA"/>
    <s v="A-R-10-11-2022-10"/>
    <x v="1"/>
    <x v="1"/>
  </r>
  <r>
    <n v="48473"/>
    <d v="2022-11-10T00:00:00"/>
    <n v="11"/>
    <n v="10"/>
    <n v="4"/>
    <s v="J"/>
    <s v="L2"/>
    <x v="0"/>
    <s v="C-I"/>
    <s v="C I"/>
    <x v="4"/>
    <x v="0"/>
    <x v="8"/>
    <d v="1899-12-30T12:02:37"/>
    <x v="112"/>
    <x v="6"/>
    <x v="4"/>
    <n v="89"/>
    <n v="0"/>
    <x v="0"/>
    <n v="177"/>
    <s v="CALAMA"/>
    <s v="C-I-10-11-2022-12"/>
    <x v="1"/>
    <x v="1"/>
  </r>
  <r>
    <n v="48474"/>
    <d v="2022-11-10T00:00:00"/>
    <n v="11"/>
    <n v="10"/>
    <n v="4"/>
    <s v="J"/>
    <s v="L2"/>
    <x v="0"/>
    <s v="C-R"/>
    <s v="C R"/>
    <x v="4"/>
    <x v="1"/>
    <x v="9"/>
    <d v="1899-12-30T12:57:23"/>
    <x v="112"/>
    <x v="6"/>
    <x v="4"/>
    <n v="89"/>
    <n v="1"/>
    <x v="0"/>
    <n v="177"/>
    <s v="CALAMA"/>
    <s v="C-R-10-11-2022-12"/>
    <x v="1"/>
    <x v="1"/>
  </r>
  <r>
    <n v="48477"/>
    <d v="2022-11-10T00:00:00"/>
    <n v="11"/>
    <n v="10"/>
    <n v="4"/>
    <s v="J"/>
    <s v="L2"/>
    <x v="0"/>
    <s v="Z-I"/>
    <s v="Z I"/>
    <x v="0"/>
    <x v="0"/>
    <x v="0"/>
    <d v="1899-12-30T14:43:35"/>
    <x v="112"/>
    <x v="7"/>
    <x v="0"/>
    <n v="92"/>
    <n v="0"/>
    <x v="0"/>
    <n v="177"/>
    <s v="CALAMA"/>
    <s v="Z-I-10-11-2022-14"/>
    <x v="1"/>
    <x v="1"/>
  </r>
  <r>
    <n v="48478"/>
    <d v="2022-11-10T00:00:00"/>
    <n v="11"/>
    <n v="10"/>
    <n v="4"/>
    <s v="J"/>
    <s v="L2"/>
    <x v="0"/>
    <s v="Z-R"/>
    <s v="Z R"/>
    <x v="0"/>
    <x v="1"/>
    <x v="1"/>
    <d v="1899-12-30T15:41:07"/>
    <x v="112"/>
    <x v="8"/>
    <x v="0"/>
    <n v="92"/>
    <n v="1"/>
    <x v="0"/>
    <n v="177"/>
    <s v="CALAMA"/>
    <s v="Z-R-10-11-2022-15"/>
    <x v="1"/>
    <x v="1"/>
  </r>
  <r>
    <n v="48481"/>
    <d v="2022-11-10T00:00:00"/>
    <n v="11"/>
    <n v="10"/>
    <n v="4"/>
    <s v="J"/>
    <s v="L2"/>
    <x v="0"/>
    <s v="F-I"/>
    <s v="F I"/>
    <x v="1"/>
    <x v="0"/>
    <x v="2"/>
    <d v="1899-12-30T17:23:08"/>
    <x v="112"/>
    <x v="9"/>
    <x v="1"/>
    <n v="90"/>
    <n v="0"/>
    <x v="0"/>
    <n v="177"/>
    <s v="CALAMA"/>
    <s v="F-I-10-11-2022-17"/>
    <x v="1"/>
    <x v="1"/>
  </r>
  <r>
    <n v="48484"/>
    <d v="2022-11-10T00:00:00"/>
    <n v="11"/>
    <n v="10"/>
    <n v="4"/>
    <s v="J"/>
    <s v="L2"/>
    <x v="0"/>
    <s v="F-R"/>
    <s v="F R"/>
    <x v="1"/>
    <x v="1"/>
    <x v="3"/>
    <d v="1899-12-30T18:33:25"/>
    <x v="112"/>
    <x v="13"/>
    <x v="1"/>
    <n v="90"/>
    <n v="1"/>
    <x v="0"/>
    <n v="177"/>
    <s v="CALAMA"/>
    <s v="F-R-10-11-2022-18"/>
    <x v="1"/>
    <x v="1"/>
  </r>
  <r>
    <n v="119"/>
    <d v="2022-11-10T00:00:00"/>
    <n v="11"/>
    <n v="10"/>
    <n v="4"/>
    <s v="J"/>
    <s v="L2"/>
    <x v="0"/>
    <s v="M-I"/>
    <s v="M I"/>
    <x v="13"/>
    <x v="0"/>
    <x v="20"/>
    <d v="1899-12-30T07:37:26"/>
    <x v="125"/>
    <x v="0"/>
    <x v="13"/>
    <n v="83"/>
    <n v="0"/>
    <x v="0"/>
    <n v="222"/>
    <s v="CALAMA"/>
    <s v="M-I-10-11-2022-7"/>
    <x v="1"/>
    <x v="1"/>
  </r>
  <r>
    <n v="120"/>
    <d v="2022-11-10T00:00:00"/>
    <n v="11"/>
    <n v="10"/>
    <n v="4"/>
    <s v="J"/>
    <s v="L2"/>
    <x v="0"/>
    <s v="M-R"/>
    <s v="M R"/>
    <x v="13"/>
    <x v="1"/>
    <x v="21"/>
    <d v="1899-12-30T08:28:06"/>
    <x v="125"/>
    <x v="1"/>
    <x v="13"/>
    <n v="83"/>
    <n v="1"/>
    <x v="0"/>
    <n v="222"/>
    <s v="CALAMA"/>
    <s v="M-R-10-11-2022-8"/>
    <x v="1"/>
    <x v="1"/>
  </r>
  <r>
    <n v="122"/>
    <d v="2022-11-10T00:00:00"/>
    <n v="11"/>
    <n v="10"/>
    <n v="4"/>
    <s v="J"/>
    <s v="L2"/>
    <x v="0"/>
    <s v="M-I"/>
    <s v="M I"/>
    <x v="13"/>
    <x v="0"/>
    <x v="20"/>
    <d v="1899-12-30T09:16:23"/>
    <x v="125"/>
    <x v="14"/>
    <x v="13"/>
    <n v="83"/>
    <n v="0"/>
    <x v="1"/>
    <n v="222"/>
    <s v="CALAMA"/>
    <s v="M-I-10-11-2022-9"/>
    <x v="1"/>
    <x v="1"/>
  </r>
  <r>
    <n v="124"/>
    <d v="2022-11-10T00:00:00"/>
    <n v="11"/>
    <n v="10"/>
    <n v="4"/>
    <s v="J"/>
    <s v="L2"/>
    <x v="0"/>
    <s v="M-R"/>
    <s v="M R"/>
    <x v="13"/>
    <x v="1"/>
    <x v="21"/>
    <d v="1899-12-30T09:37:29"/>
    <x v="125"/>
    <x v="14"/>
    <x v="13"/>
    <n v="83"/>
    <n v="1"/>
    <x v="1"/>
    <n v="222"/>
    <s v="CALAMA"/>
    <s v="M-R-10-11-2022-9"/>
    <x v="1"/>
    <x v="1"/>
  </r>
  <r>
    <n v="126"/>
    <d v="2022-11-10T00:00:00"/>
    <n v="11"/>
    <n v="10"/>
    <n v="4"/>
    <s v="J"/>
    <s v="L2"/>
    <x v="0"/>
    <s v="D-I"/>
    <s v="D I"/>
    <x v="14"/>
    <x v="0"/>
    <x v="22"/>
    <d v="1899-12-30T09:52:24"/>
    <x v="125"/>
    <x v="14"/>
    <x v="14"/>
    <n v="81"/>
    <n v="0"/>
    <x v="0"/>
    <n v="222"/>
    <s v="CALAMA"/>
    <s v="D-I-10-11-2022-9"/>
    <x v="1"/>
    <x v="1"/>
  </r>
  <r>
    <n v="128"/>
    <d v="2022-11-10T00:00:00"/>
    <n v="11"/>
    <n v="10"/>
    <n v="4"/>
    <s v="J"/>
    <s v="L2"/>
    <x v="0"/>
    <s v="D-R"/>
    <s v="D R"/>
    <x v="14"/>
    <x v="1"/>
    <x v="23"/>
    <d v="1899-12-30T10:40:28"/>
    <x v="125"/>
    <x v="4"/>
    <x v="14"/>
    <n v="81"/>
    <n v="1"/>
    <x v="0"/>
    <n v="222"/>
    <s v="CALAMA"/>
    <s v="D-R-10-11-2022-10"/>
    <x v="1"/>
    <x v="1"/>
  </r>
  <r>
    <n v="130"/>
    <d v="2022-11-10T00:00:00"/>
    <n v="11"/>
    <n v="10"/>
    <n v="4"/>
    <s v="J"/>
    <s v="L2"/>
    <x v="0"/>
    <s v="X-I"/>
    <s v="X I"/>
    <x v="15"/>
    <x v="0"/>
    <x v="24"/>
    <d v="1899-12-30T11:44:11"/>
    <x v="125"/>
    <x v="5"/>
    <x v="15"/>
    <n v="84"/>
    <n v="0"/>
    <x v="0"/>
    <n v="222"/>
    <s v="CALAMA"/>
    <s v="X-I-10-11-2022-11"/>
    <x v="1"/>
    <x v="1"/>
  </r>
  <r>
    <n v="131"/>
    <d v="2022-11-10T00:00:00"/>
    <n v="11"/>
    <n v="10"/>
    <n v="4"/>
    <s v="J"/>
    <s v="L2"/>
    <x v="0"/>
    <s v="X-R"/>
    <s v="X R"/>
    <x v="15"/>
    <x v="1"/>
    <x v="25"/>
    <d v="1899-12-30T12:33:56"/>
    <x v="125"/>
    <x v="6"/>
    <x v="15"/>
    <n v="84"/>
    <n v="1"/>
    <x v="0"/>
    <n v="222"/>
    <s v="CALAMA"/>
    <s v="X-R-10-11-2022-12"/>
    <x v="1"/>
    <x v="1"/>
  </r>
  <r>
    <n v="133"/>
    <d v="2022-11-10T00:00:00"/>
    <n v="11"/>
    <n v="10"/>
    <n v="4"/>
    <s v="J"/>
    <s v="L2"/>
    <x v="0"/>
    <s v="E-I"/>
    <s v="E I"/>
    <x v="11"/>
    <x v="0"/>
    <x v="16"/>
    <d v="1899-12-30T13:56:10"/>
    <x v="125"/>
    <x v="11"/>
    <x v="11"/>
    <n v="82"/>
    <n v="0"/>
    <x v="0"/>
    <n v="222"/>
    <s v="CALAMA"/>
    <s v="E-I-10-11-2022-13"/>
    <x v="1"/>
    <x v="1"/>
  </r>
  <r>
    <n v="134"/>
    <d v="2022-11-10T00:00:00"/>
    <n v="11"/>
    <n v="10"/>
    <n v="4"/>
    <s v="J"/>
    <s v="L2"/>
    <x v="0"/>
    <s v="E-R"/>
    <s v="E R"/>
    <x v="11"/>
    <x v="1"/>
    <x v="17"/>
    <d v="1899-12-30T14:48:03"/>
    <x v="125"/>
    <x v="7"/>
    <x v="11"/>
    <n v="82"/>
    <n v="1"/>
    <x v="0"/>
    <n v="222"/>
    <s v="CALAMA"/>
    <s v="E-R-10-11-2022-14"/>
    <x v="1"/>
    <x v="1"/>
  </r>
  <r>
    <n v="137"/>
    <d v="2022-11-10T00:00:00"/>
    <n v="11"/>
    <n v="10"/>
    <n v="4"/>
    <s v="J"/>
    <s v="L2"/>
    <x v="0"/>
    <s v="B-I"/>
    <s v="B I"/>
    <x v="12"/>
    <x v="0"/>
    <x v="18"/>
    <d v="1899-12-30T15:55:32"/>
    <x v="125"/>
    <x v="8"/>
    <x v="12"/>
    <n v="80"/>
    <n v="0"/>
    <x v="0"/>
    <n v="222"/>
    <s v="CALAMA"/>
    <s v="B-I-10-11-2022-15"/>
    <x v="1"/>
    <x v="1"/>
  </r>
  <r>
    <n v="138"/>
    <d v="2022-11-10T00:00:00"/>
    <n v="11"/>
    <n v="10"/>
    <n v="4"/>
    <s v="J"/>
    <s v="L2"/>
    <x v="0"/>
    <s v="B-R"/>
    <s v="B R"/>
    <x v="12"/>
    <x v="1"/>
    <x v="19"/>
    <d v="1899-12-30T16:46:03"/>
    <x v="125"/>
    <x v="12"/>
    <x v="12"/>
    <n v="80"/>
    <n v="1"/>
    <x v="0"/>
    <n v="222"/>
    <s v="CALAMA"/>
    <s v="B-R-10-11-2022-16"/>
    <x v="1"/>
    <x v="1"/>
  </r>
  <r>
    <n v="140"/>
    <d v="2022-11-10T00:00:00"/>
    <n v="11"/>
    <n v="10"/>
    <n v="4"/>
    <s v="J"/>
    <s v="L2"/>
    <x v="0"/>
    <s v="M-I"/>
    <s v="M I"/>
    <x v="13"/>
    <x v="0"/>
    <x v="20"/>
    <d v="1899-12-30T17:51:46"/>
    <x v="125"/>
    <x v="9"/>
    <x v="13"/>
    <n v="83"/>
    <n v="0"/>
    <x v="0"/>
    <n v="222"/>
    <s v="CALAMA"/>
    <s v="M-I-10-11-2022-17"/>
    <x v="1"/>
    <x v="1"/>
  </r>
  <r>
    <n v="141"/>
    <d v="2022-11-10T00:00:00"/>
    <n v="11"/>
    <n v="10"/>
    <n v="4"/>
    <s v="J"/>
    <s v="L2"/>
    <x v="0"/>
    <s v="M-R"/>
    <s v="M R"/>
    <x v="13"/>
    <x v="1"/>
    <x v="21"/>
    <d v="1899-12-30T18:41:07"/>
    <x v="125"/>
    <x v="13"/>
    <x v="13"/>
    <n v="83"/>
    <n v="1"/>
    <x v="1"/>
    <n v="222"/>
    <s v="CALAMA"/>
    <s v="M-R-10-11-2022-18"/>
    <x v="1"/>
    <x v="1"/>
  </r>
  <r>
    <n v="143"/>
    <d v="2022-11-10T00:00:00"/>
    <n v="11"/>
    <n v="10"/>
    <n v="4"/>
    <s v="J"/>
    <s v="L2"/>
    <x v="0"/>
    <s v="D-I"/>
    <s v="D I"/>
    <x v="14"/>
    <x v="0"/>
    <x v="22"/>
    <d v="1899-12-30T19:32:57"/>
    <x v="125"/>
    <x v="10"/>
    <x v="14"/>
    <n v="81"/>
    <n v="0"/>
    <x v="0"/>
    <n v="222"/>
    <s v="CALAMA"/>
    <s v="D-I-10-11-2022-19"/>
    <x v="1"/>
    <x v="1"/>
  </r>
  <r>
    <n v="144"/>
    <d v="2022-11-10T00:00:00"/>
    <n v="11"/>
    <n v="10"/>
    <n v="4"/>
    <s v="J"/>
    <s v="L2"/>
    <x v="0"/>
    <s v="D-R"/>
    <s v="D R"/>
    <x v="14"/>
    <x v="1"/>
    <x v="23"/>
    <d v="1899-12-30T20:22:34"/>
    <x v="125"/>
    <x v="2"/>
    <x v="14"/>
    <n v="81"/>
    <n v="1"/>
    <x v="1"/>
    <n v="222"/>
    <s v="CALAMA"/>
    <s v="D-R-10-11-2022-20"/>
    <x v="1"/>
    <x v="1"/>
  </r>
  <r>
    <n v="669"/>
    <d v="2022-11-10T00:00:00"/>
    <n v="11"/>
    <n v="10"/>
    <n v="4"/>
    <s v="J"/>
    <s v="L2"/>
    <x v="0"/>
    <s v="E-R"/>
    <s v="E R"/>
    <x v="11"/>
    <x v="1"/>
    <x v="17"/>
    <d v="1899-12-30T07:26:08"/>
    <x v="127"/>
    <x v="0"/>
    <x v="11"/>
    <n v="82"/>
    <n v="1"/>
    <x v="1"/>
    <n v="222"/>
    <s v="CALAMA"/>
    <s v="E-R-10-11-2022-7"/>
    <x v="1"/>
    <x v="1"/>
  </r>
  <r>
    <n v="673"/>
    <d v="2022-11-10T00:00:00"/>
    <n v="11"/>
    <n v="10"/>
    <n v="4"/>
    <s v="J"/>
    <s v="L2"/>
    <x v="0"/>
    <s v="B-I"/>
    <s v="B I"/>
    <x v="12"/>
    <x v="0"/>
    <x v="18"/>
    <d v="1899-12-30T09:41:34"/>
    <x v="127"/>
    <x v="14"/>
    <x v="12"/>
    <n v="80"/>
    <n v="0"/>
    <x v="0"/>
    <n v="222"/>
    <s v="CALAMA"/>
    <s v="B-I-10-11-2022-9"/>
    <x v="1"/>
    <x v="1"/>
  </r>
  <r>
    <n v="675"/>
    <d v="2022-11-10T00:00:00"/>
    <n v="11"/>
    <n v="10"/>
    <n v="4"/>
    <s v="J"/>
    <s v="L2"/>
    <x v="0"/>
    <s v="B-R"/>
    <s v="B R"/>
    <x v="12"/>
    <x v="1"/>
    <x v="19"/>
    <d v="1899-12-30T10:30:43"/>
    <x v="127"/>
    <x v="4"/>
    <x v="12"/>
    <n v="80"/>
    <n v="1"/>
    <x v="0"/>
    <n v="222"/>
    <s v="CALAMA"/>
    <s v="B-R-10-11-2022-10"/>
    <x v="1"/>
    <x v="1"/>
  </r>
  <r>
    <n v="677"/>
    <d v="2022-11-10T00:00:00"/>
    <n v="11"/>
    <n v="10"/>
    <n v="4"/>
    <s v="J"/>
    <s v="L2"/>
    <x v="0"/>
    <s v="B-I"/>
    <s v="B I"/>
    <x v="12"/>
    <x v="0"/>
    <x v="18"/>
    <d v="1899-12-30T11:36:52"/>
    <x v="127"/>
    <x v="5"/>
    <x v="12"/>
    <n v="80"/>
    <n v="0"/>
    <x v="1"/>
    <n v="222"/>
    <s v="CALAMA"/>
    <s v="B-I-10-11-2022-11"/>
    <x v="1"/>
    <x v="1"/>
  </r>
  <r>
    <n v="678"/>
    <d v="2022-11-10T00:00:00"/>
    <n v="11"/>
    <n v="10"/>
    <n v="4"/>
    <s v="J"/>
    <s v="L2"/>
    <x v="0"/>
    <s v="M-I"/>
    <s v="M I"/>
    <x v="13"/>
    <x v="0"/>
    <x v="20"/>
    <d v="1899-12-30T11:45:09"/>
    <x v="127"/>
    <x v="5"/>
    <x v="13"/>
    <n v="83"/>
    <n v="0"/>
    <x v="1"/>
    <n v="222"/>
    <s v="CALAMA"/>
    <s v="M-I-10-11-2022-11"/>
    <x v="1"/>
    <x v="1"/>
  </r>
  <r>
    <n v="679"/>
    <d v="2022-11-10T00:00:00"/>
    <n v="11"/>
    <n v="10"/>
    <n v="4"/>
    <s v="J"/>
    <s v="L2"/>
    <x v="0"/>
    <s v="M-R"/>
    <s v="M R"/>
    <x v="13"/>
    <x v="1"/>
    <x v="21"/>
    <d v="1899-12-30T12:34:41"/>
    <x v="127"/>
    <x v="6"/>
    <x v="13"/>
    <n v="83"/>
    <n v="1"/>
    <x v="0"/>
    <n v="222"/>
    <s v="CALAMA"/>
    <s v="M-R-10-11-2022-12"/>
    <x v="1"/>
    <x v="1"/>
  </r>
  <r>
    <n v="681"/>
    <d v="2022-11-10T00:00:00"/>
    <n v="11"/>
    <n v="10"/>
    <n v="4"/>
    <s v="J"/>
    <s v="L2"/>
    <x v="0"/>
    <s v="M-I"/>
    <s v="M I"/>
    <x v="13"/>
    <x v="0"/>
    <x v="20"/>
    <d v="1899-12-30T15:24:45"/>
    <x v="127"/>
    <x v="8"/>
    <x v="13"/>
    <n v="83"/>
    <n v="0"/>
    <x v="1"/>
    <n v="222"/>
    <s v="CALAMA"/>
    <s v="M-I-10-11-2022-15"/>
    <x v="1"/>
    <x v="1"/>
  </r>
  <r>
    <n v="682"/>
    <d v="2022-11-10T00:00:00"/>
    <n v="11"/>
    <n v="10"/>
    <n v="4"/>
    <s v="J"/>
    <s v="L2"/>
    <x v="0"/>
    <s v="X-I"/>
    <s v="X I"/>
    <x v="15"/>
    <x v="0"/>
    <x v="24"/>
    <d v="1899-12-30T15:31:18"/>
    <x v="127"/>
    <x v="8"/>
    <x v="15"/>
    <n v="84"/>
    <n v="0"/>
    <x v="1"/>
    <n v="222"/>
    <s v="CALAMA"/>
    <s v="X-I-10-11-2022-15"/>
    <x v="1"/>
    <x v="1"/>
  </r>
  <r>
    <n v="683"/>
    <d v="2022-11-10T00:00:00"/>
    <n v="11"/>
    <n v="10"/>
    <n v="4"/>
    <s v="J"/>
    <s v="L2"/>
    <x v="0"/>
    <s v="X-R"/>
    <s v="X R"/>
    <x v="15"/>
    <x v="1"/>
    <x v="25"/>
    <d v="1899-12-30T16:21:47"/>
    <x v="127"/>
    <x v="12"/>
    <x v="15"/>
    <n v="84"/>
    <n v="1"/>
    <x v="0"/>
    <n v="222"/>
    <s v="CALAMA"/>
    <s v="X-R-10-11-2022-16"/>
    <x v="1"/>
    <x v="1"/>
  </r>
  <r>
    <n v="685"/>
    <d v="2022-11-10T00:00:00"/>
    <n v="11"/>
    <n v="10"/>
    <n v="4"/>
    <s v="J"/>
    <s v="L2"/>
    <x v="0"/>
    <s v="X-I"/>
    <s v="X I"/>
    <x v="15"/>
    <x v="0"/>
    <x v="24"/>
    <d v="1899-12-30T17:26:41"/>
    <x v="127"/>
    <x v="9"/>
    <x v="15"/>
    <n v="84"/>
    <n v="0"/>
    <x v="1"/>
    <n v="222"/>
    <s v="CALAMA"/>
    <s v="X-I-10-11-2022-17"/>
    <x v="1"/>
    <x v="1"/>
  </r>
  <r>
    <n v="686"/>
    <d v="2022-11-10T00:00:00"/>
    <n v="11"/>
    <n v="10"/>
    <n v="4"/>
    <s v="J"/>
    <s v="L2"/>
    <x v="0"/>
    <s v="E-I"/>
    <s v="E I"/>
    <x v="11"/>
    <x v="0"/>
    <x v="16"/>
    <d v="1899-12-30T17:35:16"/>
    <x v="127"/>
    <x v="9"/>
    <x v="11"/>
    <n v="82"/>
    <n v="0"/>
    <x v="1"/>
    <n v="222"/>
    <s v="CALAMA"/>
    <s v="E-I-10-11-2022-17"/>
    <x v="1"/>
    <x v="1"/>
  </r>
  <r>
    <n v="687"/>
    <d v="2022-11-10T00:00:00"/>
    <n v="11"/>
    <n v="10"/>
    <n v="4"/>
    <s v="J"/>
    <s v="L2"/>
    <x v="0"/>
    <s v="E-R"/>
    <s v="E R"/>
    <x v="11"/>
    <x v="1"/>
    <x v="17"/>
    <d v="1899-12-30T18:19:22"/>
    <x v="127"/>
    <x v="13"/>
    <x v="11"/>
    <n v="82"/>
    <n v="1"/>
    <x v="0"/>
    <n v="222"/>
    <s v="CALAMA"/>
    <s v="E-R-10-11-2022-18"/>
    <x v="1"/>
    <x v="1"/>
  </r>
  <r>
    <n v="689"/>
    <d v="2022-11-10T00:00:00"/>
    <n v="11"/>
    <n v="10"/>
    <n v="4"/>
    <s v="J"/>
    <s v="L2"/>
    <x v="0"/>
    <s v="B-I"/>
    <s v="B I"/>
    <x v="12"/>
    <x v="0"/>
    <x v="18"/>
    <d v="1899-12-30T19:25:20"/>
    <x v="127"/>
    <x v="10"/>
    <x v="12"/>
    <n v="80"/>
    <n v="0"/>
    <x v="0"/>
    <n v="222"/>
    <s v="CALAMA"/>
    <s v="B-I-10-11-2022-19"/>
    <x v="1"/>
    <x v="1"/>
  </r>
  <r>
    <n v="690"/>
    <d v="2022-11-10T00:00:00"/>
    <n v="11"/>
    <n v="10"/>
    <n v="4"/>
    <s v="J"/>
    <s v="L2"/>
    <x v="0"/>
    <s v="B-R"/>
    <s v="B R"/>
    <x v="12"/>
    <x v="1"/>
    <x v="19"/>
    <d v="1899-12-30T20:14:15"/>
    <x v="127"/>
    <x v="2"/>
    <x v="12"/>
    <n v="80"/>
    <n v="1"/>
    <x v="1"/>
    <n v="222"/>
    <s v="CALAMA"/>
    <s v="B-R-10-11-2022-20"/>
    <x v="1"/>
    <x v="1"/>
  </r>
  <r>
    <n v="996"/>
    <d v="2022-11-10T00:00:00"/>
    <n v="11"/>
    <n v="10"/>
    <n v="4"/>
    <s v="J"/>
    <s v="L2"/>
    <x v="0"/>
    <s v="M-I"/>
    <s v="M I"/>
    <x v="13"/>
    <x v="0"/>
    <x v="20"/>
    <d v="1899-12-30T07:14:20"/>
    <x v="120"/>
    <x v="0"/>
    <x v="13"/>
    <n v="83"/>
    <n v="0"/>
    <x v="1"/>
    <n v="222"/>
    <s v="CALAMA"/>
    <s v="M-I-10-11-2022-7"/>
    <x v="1"/>
    <x v="1"/>
  </r>
  <r>
    <n v="997"/>
    <d v="2022-11-10T00:00:00"/>
    <n v="11"/>
    <n v="10"/>
    <n v="4"/>
    <s v="J"/>
    <s v="L2"/>
    <x v="0"/>
    <s v="B-R"/>
    <s v="B R"/>
    <x v="12"/>
    <x v="1"/>
    <x v="19"/>
    <d v="1899-12-30T07:28:16"/>
    <x v="120"/>
    <x v="0"/>
    <x v="12"/>
    <n v="80"/>
    <n v="1"/>
    <x v="0"/>
    <n v="222"/>
    <s v="CALAMA"/>
    <s v="B-R-10-11-2022-7"/>
    <x v="1"/>
    <x v="1"/>
  </r>
  <r>
    <n v="1000"/>
    <d v="2022-11-10T00:00:00"/>
    <n v="11"/>
    <n v="10"/>
    <n v="4"/>
    <s v="J"/>
    <s v="L2"/>
    <x v="0"/>
    <s v="M-I"/>
    <s v="M I"/>
    <x v="13"/>
    <x v="0"/>
    <x v="20"/>
    <d v="1899-12-30T08:35:06"/>
    <x v="120"/>
    <x v="1"/>
    <x v="13"/>
    <n v="83"/>
    <n v="0"/>
    <x v="0"/>
    <n v="222"/>
    <s v="CALAMA"/>
    <s v="M-I-10-11-2022-8"/>
    <x v="1"/>
    <x v="1"/>
  </r>
  <r>
    <n v="1001"/>
    <d v="2022-11-10T00:00:00"/>
    <n v="11"/>
    <n v="10"/>
    <n v="4"/>
    <s v="J"/>
    <s v="L2"/>
    <x v="0"/>
    <s v="M-R"/>
    <s v="M R"/>
    <x v="13"/>
    <x v="1"/>
    <x v="21"/>
    <d v="1899-12-30T09:28:29"/>
    <x v="120"/>
    <x v="14"/>
    <x v="13"/>
    <n v="83"/>
    <n v="1"/>
    <x v="0"/>
    <n v="222"/>
    <s v="CALAMA"/>
    <s v="M-R-10-11-2022-9"/>
    <x v="1"/>
    <x v="1"/>
  </r>
  <r>
    <n v="1003"/>
    <d v="2022-11-10T00:00:00"/>
    <n v="11"/>
    <n v="10"/>
    <n v="4"/>
    <s v="J"/>
    <s v="L2"/>
    <x v="0"/>
    <s v="D-I"/>
    <s v="D I"/>
    <x v="14"/>
    <x v="0"/>
    <x v="22"/>
    <d v="1899-12-30T10:37:04"/>
    <x v="120"/>
    <x v="4"/>
    <x v="14"/>
    <n v="81"/>
    <n v="0"/>
    <x v="0"/>
    <n v="222"/>
    <s v="CALAMA"/>
    <s v="D-I-10-11-2022-10"/>
    <x v="1"/>
    <x v="1"/>
  </r>
  <r>
    <n v="1440"/>
    <d v="2022-11-10T00:00:00"/>
    <n v="11"/>
    <n v="10"/>
    <n v="4"/>
    <s v="J"/>
    <s v="L2"/>
    <x v="0"/>
    <s v="X-I"/>
    <s v="X I"/>
    <x v="15"/>
    <x v="0"/>
    <x v="24"/>
    <d v="1899-12-30T07:42:53"/>
    <x v="137"/>
    <x v="0"/>
    <x v="15"/>
    <n v="84"/>
    <n v="0"/>
    <x v="0"/>
    <n v="222"/>
    <s v="CALAMA"/>
    <s v="X-I-10-11-2022-7"/>
    <x v="1"/>
    <x v="1"/>
  </r>
  <r>
    <n v="1441"/>
    <d v="2022-11-10T00:00:00"/>
    <n v="11"/>
    <n v="10"/>
    <n v="4"/>
    <s v="J"/>
    <s v="L2"/>
    <x v="0"/>
    <s v="X-R"/>
    <s v="X R"/>
    <x v="15"/>
    <x v="1"/>
    <x v="25"/>
    <d v="1899-12-30T08:33:02"/>
    <x v="137"/>
    <x v="1"/>
    <x v="15"/>
    <n v="84"/>
    <n v="1"/>
    <x v="0"/>
    <n v="222"/>
    <s v="CALAMA"/>
    <s v="X-R-10-11-2022-8"/>
    <x v="1"/>
    <x v="1"/>
  </r>
  <r>
    <n v="1444"/>
    <d v="2022-11-10T00:00:00"/>
    <n v="11"/>
    <n v="10"/>
    <n v="4"/>
    <s v="J"/>
    <s v="L2"/>
    <x v="0"/>
    <s v="B-I"/>
    <s v="B I"/>
    <x v="12"/>
    <x v="0"/>
    <x v="18"/>
    <d v="1899-12-30T10:12:13"/>
    <x v="137"/>
    <x v="4"/>
    <x v="12"/>
    <n v="80"/>
    <n v="0"/>
    <x v="0"/>
    <n v="222"/>
    <s v="CALAMA"/>
    <s v="B-I-10-11-2022-10"/>
    <x v="1"/>
    <x v="1"/>
  </r>
  <r>
    <n v="1445"/>
    <d v="2022-11-10T00:00:00"/>
    <n v="11"/>
    <n v="10"/>
    <n v="4"/>
    <s v="J"/>
    <s v="L2"/>
    <x v="0"/>
    <s v="B-R"/>
    <s v="B R"/>
    <x v="12"/>
    <x v="1"/>
    <x v="19"/>
    <d v="1899-12-30T11:00:59"/>
    <x v="137"/>
    <x v="5"/>
    <x v="12"/>
    <n v="80"/>
    <n v="1"/>
    <x v="0"/>
    <n v="222"/>
    <s v="CALAMA"/>
    <s v="B-R-10-11-2022-11"/>
    <x v="1"/>
    <x v="1"/>
  </r>
  <r>
    <n v="1448"/>
    <d v="2022-11-10T00:00:00"/>
    <n v="11"/>
    <n v="10"/>
    <n v="4"/>
    <s v="J"/>
    <s v="L2"/>
    <x v="0"/>
    <s v="M-I"/>
    <s v="M I"/>
    <x v="13"/>
    <x v="0"/>
    <x v="20"/>
    <d v="1899-12-30T12:14:48"/>
    <x v="137"/>
    <x v="6"/>
    <x v="13"/>
    <n v="83"/>
    <n v="0"/>
    <x v="0"/>
    <n v="222"/>
    <s v="CALAMA"/>
    <s v="M-I-10-11-2022-12"/>
    <x v="1"/>
    <x v="1"/>
  </r>
  <r>
    <n v="1449"/>
    <d v="2022-11-10T00:00:00"/>
    <n v="11"/>
    <n v="10"/>
    <n v="4"/>
    <s v="J"/>
    <s v="L2"/>
    <x v="0"/>
    <s v="M-R"/>
    <s v="M R"/>
    <x v="13"/>
    <x v="1"/>
    <x v="21"/>
    <d v="1899-12-30T13:07:39"/>
    <x v="137"/>
    <x v="11"/>
    <x v="13"/>
    <n v="83"/>
    <n v="1"/>
    <x v="0"/>
    <n v="222"/>
    <s v="CALAMA"/>
    <s v="M-R-10-11-2022-13"/>
    <x v="1"/>
    <x v="1"/>
  </r>
  <r>
    <n v="1451"/>
    <d v="2022-11-10T00:00:00"/>
    <n v="11"/>
    <n v="10"/>
    <n v="4"/>
    <s v="J"/>
    <s v="L2"/>
    <x v="0"/>
    <s v="M-I"/>
    <s v="M I"/>
    <x v="13"/>
    <x v="0"/>
    <x v="20"/>
    <d v="1899-12-30T15:49:32"/>
    <x v="137"/>
    <x v="8"/>
    <x v="13"/>
    <n v="83"/>
    <n v="0"/>
    <x v="1"/>
    <n v="222"/>
    <s v="CALAMA"/>
    <s v="M-I-10-11-2022-15"/>
    <x v="1"/>
    <x v="1"/>
  </r>
  <r>
    <n v="1452"/>
    <d v="2022-11-10T00:00:00"/>
    <n v="11"/>
    <n v="10"/>
    <n v="4"/>
    <s v="J"/>
    <s v="L2"/>
    <x v="0"/>
    <s v="M-R"/>
    <s v="M R"/>
    <x v="13"/>
    <x v="1"/>
    <x v="21"/>
    <d v="1899-12-30T16:05:25"/>
    <x v="137"/>
    <x v="12"/>
    <x v="13"/>
    <n v="83"/>
    <n v="1"/>
    <x v="1"/>
    <n v="222"/>
    <s v="CALAMA"/>
    <s v="M-R-10-11-2022-16"/>
    <x v="1"/>
    <x v="1"/>
  </r>
  <r>
    <n v="1912"/>
    <d v="2022-11-10T00:00:00"/>
    <n v="11"/>
    <n v="10"/>
    <n v="4"/>
    <s v="J"/>
    <s v="L2"/>
    <x v="0"/>
    <s v="B-I"/>
    <s v="B I"/>
    <x v="12"/>
    <x v="0"/>
    <x v="18"/>
    <d v="1899-12-30T06:59:05"/>
    <x v="138"/>
    <x v="16"/>
    <x v="12"/>
    <n v="80"/>
    <n v="0"/>
    <x v="1"/>
    <n v="222"/>
    <s v="CALAMA"/>
    <s v="B-I-10-11-2022-6"/>
    <x v="1"/>
    <x v="1"/>
  </r>
  <r>
    <n v="1914"/>
    <d v="2022-11-10T00:00:00"/>
    <n v="11"/>
    <n v="10"/>
    <n v="4"/>
    <s v="J"/>
    <s v="L2"/>
    <x v="0"/>
    <s v="B-R"/>
    <s v="B R"/>
    <x v="12"/>
    <x v="1"/>
    <x v="19"/>
    <d v="1899-12-30T07:12:57"/>
    <x v="138"/>
    <x v="0"/>
    <x v="12"/>
    <n v="80"/>
    <n v="1"/>
    <x v="0"/>
    <n v="222"/>
    <s v="CALAMA"/>
    <s v="B-R-10-11-2022-7"/>
    <x v="1"/>
    <x v="1"/>
  </r>
  <r>
    <n v="1916"/>
    <d v="2022-11-10T00:00:00"/>
    <n v="11"/>
    <n v="10"/>
    <n v="4"/>
    <s v="J"/>
    <s v="L2"/>
    <x v="0"/>
    <s v="D-I"/>
    <s v="D I"/>
    <x v="14"/>
    <x v="0"/>
    <x v="22"/>
    <d v="1899-12-30T08:36:59"/>
    <x v="138"/>
    <x v="1"/>
    <x v="14"/>
    <n v="81"/>
    <n v="0"/>
    <x v="0"/>
    <n v="222"/>
    <s v="CALAMA"/>
    <s v="D-I-10-11-2022-8"/>
    <x v="1"/>
    <x v="1"/>
  </r>
  <r>
    <n v="1917"/>
    <d v="2022-11-10T00:00:00"/>
    <n v="11"/>
    <n v="10"/>
    <n v="4"/>
    <s v="J"/>
    <s v="L2"/>
    <x v="0"/>
    <s v="D-R"/>
    <s v="D R"/>
    <x v="14"/>
    <x v="1"/>
    <x v="23"/>
    <d v="1899-12-30T09:23:21"/>
    <x v="138"/>
    <x v="14"/>
    <x v="14"/>
    <n v="81"/>
    <n v="1"/>
    <x v="0"/>
    <n v="222"/>
    <s v="CALAMA"/>
    <s v="D-R-10-11-2022-9"/>
    <x v="1"/>
    <x v="1"/>
  </r>
  <r>
    <n v="1918"/>
    <d v="2022-11-10T00:00:00"/>
    <n v="11"/>
    <n v="10"/>
    <n v="4"/>
    <s v="J"/>
    <s v="L2"/>
    <x v="0"/>
    <s v="D-I"/>
    <s v="D I"/>
    <x v="14"/>
    <x v="0"/>
    <x v="22"/>
    <d v="1899-12-30T09:57:17"/>
    <x v="138"/>
    <x v="14"/>
    <x v="14"/>
    <n v="81"/>
    <n v="0"/>
    <x v="1"/>
    <n v="222"/>
    <s v="CALAMA"/>
    <s v="D-I-10-11-2022-9"/>
    <x v="1"/>
    <x v="1"/>
  </r>
  <r>
    <n v="1919"/>
    <d v="2022-11-10T00:00:00"/>
    <n v="11"/>
    <n v="10"/>
    <n v="4"/>
    <s v="J"/>
    <s v="L2"/>
    <x v="0"/>
    <s v="D-R"/>
    <s v="D R"/>
    <x v="14"/>
    <x v="1"/>
    <x v="23"/>
    <d v="1899-12-30T10:02:45"/>
    <x v="138"/>
    <x v="4"/>
    <x v="14"/>
    <n v="81"/>
    <n v="1"/>
    <x v="1"/>
    <n v="222"/>
    <s v="CALAMA"/>
    <s v="D-R-10-11-2022-10"/>
    <x v="1"/>
    <x v="1"/>
  </r>
  <r>
    <n v="1921"/>
    <d v="2022-11-10T00:00:00"/>
    <n v="11"/>
    <n v="10"/>
    <n v="4"/>
    <s v="J"/>
    <s v="L2"/>
    <x v="0"/>
    <s v="X-I"/>
    <s v="X I"/>
    <x v="15"/>
    <x v="0"/>
    <x v="24"/>
    <d v="1899-12-30T10:29:09"/>
    <x v="138"/>
    <x v="4"/>
    <x v="15"/>
    <n v="84"/>
    <n v="0"/>
    <x v="0"/>
    <n v="222"/>
    <s v="CALAMA"/>
    <s v="X-I-10-11-2022-10"/>
    <x v="1"/>
    <x v="1"/>
  </r>
  <r>
    <n v="1922"/>
    <d v="2022-11-10T00:00:00"/>
    <n v="11"/>
    <n v="10"/>
    <n v="4"/>
    <s v="J"/>
    <s v="L2"/>
    <x v="0"/>
    <s v="X-R"/>
    <s v="X R"/>
    <x v="15"/>
    <x v="1"/>
    <x v="25"/>
    <d v="1899-12-30T11:19:30"/>
    <x v="138"/>
    <x v="5"/>
    <x v="15"/>
    <n v="84"/>
    <n v="1"/>
    <x v="0"/>
    <n v="222"/>
    <s v="CALAMA"/>
    <s v="X-R-10-11-2022-11"/>
    <x v="1"/>
    <x v="1"/>
  </r>
  <r>
    <n v="1924"/>
    <d v="2022-11-10T00:00:00"/>
    <n v="11"/>
    <n v="10"/>
    <n v="4"/>
    <s v="J"/>
    <s v="L2"/>
    <x v="0"/>
    <s v="B-I"/>
    <s v="B I"/>
    <x v="12"/>
    <x v="0"/>
    <x v="18"/>
    <d v="1899-12-30T12:28:22"/>
    <x v="138"/>
    <x v="6"/>
    <x v="12"/>
    <n v="80"/>
    <n v="0"/>
    <x v="0"/>
    <n v="222"/>
    <s v="CALAMA"/>
    <s v="B-I-10-11-2022-12"/>
    <x v="1"/>
    <x v="1"/>
  </r>
  <r>
    <n v="1925"/>
    <d v="2022-11-10T00:00:00"/>
    <n v="11"/>
    <n v="10"/>
    <n v="4"/>
    <s v="J"/>
    <s v="L2"/>
    <x v="0"/>
    <s v="B-R"/>
    <s v="B R"/>
    <x v="12"/>
    <x v="1"/>
    <x v="19"/>
    <d v="1899-12-30T13:16:24"/>
    <x v="138"/>
    <x v="11"/>
    <x v="12"/>
    <n v="80"/>
    <n v="1"/>
    <x v="0"/>
    <n v="222"/>
    <s v="CALAMA"/>
    <s v="B-R-10-11-2022-13"/>
    <x v="1"/>
    <x v="1"/>
  </r>
  <r>
    <n v="1927"/>
    <d v="2022-11-10T00:00:00"/>
    <n v="11"/>
    <n v="10"/>
    <n v="4"/>
    <s v="J"/>
    <s v="L2"/>
    <x v="0"/>
    <s v="M-I"/>
    <s v="M I"/>
    <x v="13"/>
    <x v="0"/>
    <x v="20"/>
    <d v="1899-12-30T14:45:12"/>
    <x v="138"/>
    <x v="7"/>
    <x v="13"/>
    <n v="83"/>
    <n v="0"/>
    <x v="0"/>
    <n v="222"/>
    <s v="CALAMA"/>
    <s v="M-I-10-11-2022-14"/>
    <x v="1"/>
    <x v="1"/>
  </r>
  <r>
    <n v="1928"/>
    <d v="2022-11-10T00:00:00"/>
    <n v="11"/>
    <n v="10"/>
    <n v="4"/>
    <s v="J"/>
    <s v="L2"/>
    <x v="0"/>
    <s v="M-R"/>
    <s v="M R"/>
    <x v="13"/>
    <x v="1"/>
    <x v="21"/>
    <d v="1899-12-30T15:38:44"/>
    <x v="138"/>
    <x v="8"/>
    <x v="13"/>
    <n v="83"/>
    <n v="1"/>
    <x v="0"/>
    <n v="222"/>
    <s v="CALAMA"/>
    <s v="M-R-10-11-2022-15"/>
    <x v="1"/>
    <x v="1"/>
  </r>
  <r>
    <n v="1929"/>
    <d v="2022-11-10T00:00:00"/>
    <n v="11"/>
    <n v="10"/>
    <n v="4"/>
    <s v="J"/>
    <s v="L2"/>
    <x v="0"/>
    <s v="D-I"/>
    <s v="D I"/>
    <x v="14"/>
    <x v="0"/>
    <x v="22"/>
    <d v="1899-12-30T16:47:54"/>
    <x v="138"/>
    <x v="12"/>
    <x v="14"/>
    <n v="81"/>
    <n v="0"/>
    <x v="0"/>
    <n v="222"/>
    <s v="CALAMA"/>
    <s v="D-I-10-11-2022-16"/>
    <x v="1"/>
    <x v="1"/>
  </r>
  <r>
    <n v="1930"/>
    <d v="2022-11-10T00:00:00"/>
    <n v="11"/>
    <n v="10"/>
    <n v="4"/>
    <s v="J"/>
    <s v="L2"/>
    <x v="0"/>
    <s v="D-R"/>
    <s v="D R"/>
    <x v="14"/>
    <x v="1"/>
    <x v="23"/>
    <d v="1899-12-30T17:32:13"/>
    <x v="138"/>
    <x v="9"/>
    <x v="14"/>
    <n v="81"/>
    <n v="1"/>
    <x v="0"/>
    <n v="222"/>
    <s v="CALAMA"/>
    <s v="D-R-10-11-2022-17"/>
    <x v="1"/>
    <x v="1"/>
  </r>
  <r>
    <n v="1931"/>
    <d v="2022-11-10T00:00:00"/>
    <n v="11"/>
    <n v="10"/>
    <n v="4"/>
    <s v="J"/>
    <s v="L2"/>
    <x v="0"/>
    <s v="X-I"/>
    <s v="X I"/>
    <x v="15"/>
    <x v="0"/>
    <x v="24"/>
    <d v="1899-12-30T18:32:29"/>
    <x v="138"/>
    <x v="13"/>
    <x v="15"/>
    <n v="84"/>
    <n v="0"/>
    <x v="0"/>
    <n v="222"/>
    <s v="CALAMA"/>
    <s v="X-I-10-11-2022-18"/>
    <x v="1"/>
    <x v="1"/>
  </r>
  <r>
    <n v="1932"/>
    <d v="2022-11-10T00:00:00"/>
    <n v="11"/>
    <n v="10"/>
    <n v="4"/>
    <s v="J"/>
    <s v="L2"/>
    <x v="0"/>
    <s v="X-R"/>
    <s v="X R"/>
    <x v="15"/>
    <x v="1"/>
    <x v="25"/>
    <d v="1899-12-30T19:23:12"/>
    <x v="138"/>
    <x v="10"/>
    <x v="15"/>
    <n v="84"/>
    <n v="1"/>
    <x v="0"/>
    <n v="222"/>
    <s v="CALAMA"/>
    <s v="X-R-10-11-2022-19"/>
    <x v="1"/>
    <x v="1"/>
  </r>
  <r>
    <n v="2701"/>
    <d v="2022-11-10T00:00:00"/>
    <n v="11"/>
    <n v="10"/>
    <n v="4"/>
    <s v="J"/>
    <s v="L2"/>
    <x v="0"/>
    <s v="M-I"/>
    <s v="M I"/>
    <x v="13"/>
    <x v="0"/>
    <x v="20"/>
    <d v="1899-12-30T07:42:06"/>
    <x v="132"/>
    <x v="0"/>
    <x v="13"/>
    <n v="83"/>
    <n v="0"/>
    <x v="1"/>
    <n v="222"/>
    <s v="CALAMA"/>
    <s v="M-I-10-11-2022-7"/>
    <x v="1"/>
    <x v="1"/>
  </r>
  <r>
    <n v="2702"/>
    <d v="2022-11-10T00:00:00"/>
    <n v="11"/>
    <n v="10"/>
    <n v="4"/>
    <s v="J"/>
    <s v="L2"/>
    <x v="0"/>
    <s v="M-R"/>
    <s v="M R"/>
    <x v="13"/>
    <x v="1"/>
    <x v="21"/>
    <d v="1899-12-30T07:44:48"/>
    <x v="132"/>
    <x v="0"/>
    <x v="13"/>
    <n v="83"/>
    <n v="1"/>
    <x v="1"/>
    <n v="222"/>
    <s v="CALAMA"/>
    <s v="M-R-10-11-2022-7"/>
    <x v="1"/>
    <x v="1"/>
  </r>
  <r>
    <n v="2705"/>
    <d v="2022-11-10T00:00:00"/>
    <n v="11"/>
    <n v="10"/>
    <n v="4"/>
    <s v="J"/>
    <s v="L2"/>
    <x v="0"/>
    <s v="M-R"/>
    <s v="M R"/>
    <x v="13"/>
    <x v="1"/>
    <x v="21"/>
    <d v="1899-12-30T08:34:39"/>
    <x v="132"/>
    <x v="1"/>
    <x v="13"/>
    <n v="83"/>
    <n v="1"/>
    <x v="1"/>
    <n v="222"/>
    <s v="CALAMA"/>
    <s v="M-R-10-11-2022-8"/>
    <x v="1"/>
    <x v="1"/>
  </r>
  <r>
    <n v="2715"/>
    <d v="2022-11-10T00:00:00"/>
    <n v="11"/>
    <n v="10"/>
    <n v="4"/>
    <s v="J"/>
    <s v="L2"/>
    <x v="0"/>
    <s v="M-I"/>
    <s v="M I"/>
    <x v="13"/>
    <x v="0"/>
    <x v="20"/>
    <d v="1899-12-30T15:14:02"/>
    <x v="132"/>
    <x v="8"/>
    <x v="13"/>
    <n v="83"/>
    <n v="0"/>
    <x v="1"/>
    <n v="222"/>
    <s v="CALAMA"/>
    <s v="M-I-10-11-2022-15"/>
    <x v="1"/>
    <x v="1"/>
  </r>
  <r>
    <n v="2718"/>
    <d v="2022-11-10T00:00:00"/>
    <n v="11"/>
    <n v="10"/>
    <n v="4"/>
    <s v="J"/>
    <s v="L2"/>
    <x v="0"/>
    <s v="M-R"/>
    <s v="M R"/>
    <x v="13"/>
    <x v="1"/>
    <x v="21"/>
    <d v="1899-12-30T18:23:05"/>
    <x v="132"/>
    <x v="13"/>
    <x v="13"/>
    <n v="83"/>
    <n v="1"/>
    <x v="1"/>
    <n v="222"/>
    <s v="CALAMA"/>
    <s v="M-R-10-11-2022-18"/>
    <x v="1"/>
    <x v="1"/>
  </r>
  <r>
    <n v="3501"/>
    <d v="2022-11-10T00:00:00"/>
    <n v="11"/>
    <n v="10"/>
    <n v="4"/>
    <s v="J"/>
    <s v="L2"/>
    <x v="0"/>
    <s v="D-I"/>
    <s v="D I"/>
    <x v="14"/>
    <x v="0"/>
    <x v="22"/>
    <d v="1899-12-30T07:22:42"/>
    <x v="141"/>
    <x v="0"/>
    <x v="14"/>
    <n v="81"/>
    <n v="0"/>
    <x v="0"/>
    <n v="222"/>
    <s v="CALAMA"/>
    <s v="D-I-10-11-2022-7"/>
    <x v="1"/>
    <x v="1"/>
  </r>
  <r>
    <n v="3502"/>
    <d v="2022-11-10T00:00:00"/>
    <n v="11"/>
    <n v="10"/>
    <n v="4"/>
    <s v="J"/>
    <s v="L2"/>
    <x v="0"/>
    <s v="D-R"/>
    <s v="D R"/>
    <x v="14"/>
    <x v="1"/>
    <x v="23"/>
    <d v="1899-12-30T08:06:48"/>
    <x v="141"/>
    <x v="1"/>
    <x v="14"/>
    <n v="81"/>
    <n v="1"/>
    <x v="0"/>
    <n v="222"/>
    <s v="CALAMA"/>
    <s v="D-R-10-11-2022-8"/>
    <x v="1"/>
    <x v="1"/>
  </r>
  <r>
    <n v="3508"/>
    <d v="2022-11-10T00:00:00"/>
    <n v="11"/>
    <n v="10"/>
    <n v="4"/>
    <s v="J"/>
    <s v="L2"/>
    <x v="0"/>
    <s v="X-I"/>
    <s v="X I"/>
    <x v="15"/>
    <x v="0"/>
    <x v="24"/>
    <d v="1899-12-30T09:31:25"/>
    <x v="141"/>
    <x v="14"/>
    <x v="15"/>
    <n v="84"/>
    <n v="0"/>
    <x v="0"/>
    <n v="222"/>
    <s v="CALAMA"/>
    <s v="X-I-10-11-2022-9"/>
    <x v="1"/>
    <x v="1"/>
  </r>
  <r>
    <n v="3509"/>
    <d v="2022-11-10T00:00:00"/>
    <n v="11"/>
    <n v="10"/>
    <n v="4"/>
    <s v="J"/>
    <s v="L2"/>
    <x v="0"/>
    <s v="X-R"/>
    <s v="X R"/>
    <x v="15"/>
    <x v="1"/>
    <x v="25"/>
    <d v="1899-12-30T10:19:43"/>
    <x v="141"/>
    <x v="4"/>
    <x v="15"/>
    <n v="84"/>
    <n v="1"/>
    <x v="0"/>
    <n v="222"/>
    <s v="CALAMA"/>
    <s v="X-R-10-11-2022-10"/>
    <x v="1"/>
    <x v="1"/>
  </r>
  <r>
    <n v="3511"/>
    <d v="2022-11-10T00:00:00"/>
    <n v="11"/>
    <n v="10"/>
    <n v="4"/>
    <s v="J"/>
    <s v="L2"/>
    <x v="0"/>
    <s v="E-I"/>
    <s v="E I"/>
    <x v="11"/>
    <x v="0"/>
    <x v="16"/>
    <d v="1899-12-30T11:50:41"/>
    <x v="141"/>
    <x v="5"/>
    <x v="11"/>
    <n v="82"/>
    <n v="0"/>
    <x v="0"/>
    <n v="222"/>
    <s v="CALAMA"/>
    <s v="E-I-10-11-2022-11"/>
    <x v="1"/>
    <x v="1"/>
  </r>
  <r>
    <n v="3512"/>
    <d v="2022-11-10T00:00:00"/>
    <n v="11"/>
    <n v="10"/>
    <n v="4"/>
    <s v="J"/>
    <s v="L2"/>
    <x v="0"/>
    <s v="E-R"/>
    <s v="E R"/>
    <x v="11"/>
    <x v="1"/>
    <x v="17"/>
    <d v="1899-12-30T12:40:44"/>
    <x v="141"/>
    <x v="6"/>
    <x v="11"/>
    <n v="82"/>
    <n v="1"/>
    <x v="0"/>
    <n v="222"/>
    <s v="CALAMA"/>
    <s v="E-R-10-11-2022-12"/>
    <x v="1"/>
    <x v="1"/>
  </r>
  <r>
    <n v="3518"/>
    <d v="2022-11-10T00:00:00"/>
    <n v="11"/>
    <n v="10"/>
    <n v="4"/>
    <s v="J"/>
    <s v="L2"/>
    <x v="0"/>
    <s v="B-I"/>
    <s v="B I"/>
    <x v="12"/>
    <x v="0"/>
    <x v="18"/>
    <d v="1899-12-30T13:57:40"/>
    <x v="141"/>
    <x v="11"/>
    <x v="12"/>
    <n v="80"/>
    <n v="0"/>
    <x v="0"/>
    <n v="222"/>
    <s v="CALAMA"/>
    <s v="B-I-10-11-2022-13"/>
    <x v="1"/>
    <x v="1"/>
  </r>
  <r>
    <n v="3519"/>
    <d v="2022-11-10T00:00:00"/>
    <n v="11"/>
    <n v="10"/>
    <n v="4"/>
    <s v="J"/>
    <s v="L2"/>
    <x v="0"/>
    <s v="B-R"/>
    <s v="B R"/>
    <x v="12"/>
    <x v="1"/>
    <x v="19"/>
    <d v="1899-12-30T14:45:56"/>
    <x v="141"/>
    <x v="7"/>
    <x v="12"/>
    <n v="80"/>
    <n v="1"/>
    <x v="0"/>
    <n v="222"/>
    <s v="CALAMA"/>
    <s v="B-R-10-11-2022-14"/>
    <x v="1"/>
    <x v="1"/>
  </r>
  <r>
    <n v="3523"/>
    <d v="2022-11-10T00:00:00"/>
    <n v="11"/>
    <n v="10"/>
    <n v="4"/>
    <s v="J"/>
    <s v="L2"/>
    <x v="0"/>
    <s v="M-I"/>
    <s v="M I"/>
    <x v="13"/>
    <x v="0"/>
    <x v="20"/>
    <d v="1899-12-30T15:59:56"/>
    <x v="141"/>
    <x v="8"/>
    <x v="13"/>
    <n v="83"/>
    <n v="0"/>
    <x v="0"/>
    <n v="222"/>
    <s v="CALAMA"/>
    <s v="M-I-10-11-2022-15"/>
    <x v="1"/>
    <x v="1"/>
  </r>
  <r>
    <n v="3524"/>
    <d v="2022-11-10T00:00:00"/>
    <n v="11"/>
    <n v="10"/>
    <n v="4"/>
    <s v="J"/>
    <s v="L2"/>
    <x v="0"/>
    <s v="M-R"/>
    <s v="M R"/>
    <x v="13"/>
    <x v="1"/>
    <x v="21"/>
    <d v="1899-12-30T16:53:53"/>
    <x v="141"/>
    <x v="12"/>
    <x v="13"/>
    <n v="83"/>
    <n v="1"/>
    <x v="0"/>
    <n v="222"/>
    <s v="CALAMA"/>
    <s v="M-R-10-11-2022-16"/>
    <x v="1"/>
    <x v="1"/>
  </r>
  <r>
    <n v="3530"/>
    <d v="2022-11-10T00:00:00"/>
    <n v="11"/>
    <n v="10"/>
    <n v="4"/>
    <s v="J"/>
    <s v="L2"/>
    <x v="0"/>
    <s v="X-I"/>
    <s v="X I"/>
    <x v="15"/>
    <x v="0"/>
    <x v="24"/>
    <d v="1899-12-30T17:51:47"/>
    <x v="141"/>
    <x v="9"/>
    <x v="15"/>
    <n v="84"/>
    <n v="0"/>
    <x v="0"/>
    <n v="222"/>
    <s v="CALAMA"/>
    <s v="X-I-10-11-2022-17"/>
    <x v="1"/>
    <x v="1"/>
  </r>
  <r>
    <n v="3531"/>
    <d v="2022-11-10T00:00:00"/>
    <n v="11"/>
    <n v="10"/>
    <n v="4"/>
    <s v="J"/>
    <s v="L2"/>
    <x v="0"/>
    <s v="X-R"/>
    <s v="X R"/>
    <x v="15"/>
    <x v="1"/>
    <x v="25"/>
    <d v="1899-12-30T18:42:07"/>
    <x v="141"/>
    <x v="13"/>
    <x v="15"/>
    <n v="84"/>
    <n v="1"/>
    <x v="0"/>
    <n v="222"/>
    <s v="CALAMA"/>
    <s v="X-R-10-11-2022-18"/>
    <x v="1"/>
    <x v="1"/>
  </r>
  <r>
    <n v="4269"/>
    <d v="2022-11-10T00:00:00"/>
    <n v="11"/>
    <n v="10"/>
    <n v="4"/>
    <s v="J"/>
    <s v="L2"/>
    <x v="0"/>
    <s v="B-R"/>
    <s v="B R"/>
    <x v="12"/>
    <x v="1"/>
    <x v="19"/>
    <d v="1899-12-30T06:39:13"/>
    <x v="121"/>
    <x v="16"/>
    <x v="12"/>
    <n v="80"/>
    <n v="1"/>
    <x v="1"/>
    <n v="222"/>
    <s v="CALAMA"/>
    <s v="B-R-10-11-2022-6"/>
    <x v="1"/>
    <x v="1"/>
  </r>
  <r>
    <n v="4273"/>
    <d v="2022-11-10T00:00:00"/>
    <n v="11"/>
    <n v="10"/>
    <n v="4"/>
    <s v="J"/>
    <s v="L2"/>
    <x v="0"/>
    <s v="B-I"/>
    <s v="B I"/>
    <x v="12"/>
    <x v="0"/>
    <x v="18"/>
    <d v="1899-12-30T07:24:31"/>
    <x v="121"/>
    <x v="0"/>
    <x v="12"/>
    <n v="80"/>
    <n v="0"/>
    <x v="0"/>
    <n v="222"/>
    <s v="CALAMA"/>
    <s v="B-I-10-11-2022-7"/>
    <x v="1"/>
    <x v="1"/>
  </r>
  <r>
    <n v="4274"/>
    <d v="2022-11-10T00:00:00"/>
    <n v="11"/>
    <n v="10"/>
    <n v="4"/>
    <s v="J"/>
    <s v="L2"/>
    <x v="0"/>
    <s v="B-R"/>
    <s v="B R"/>
    <x v="12"/>
    <x v="1"/>
    <x v="19"/>
    <d v="1899-12-30T08:13:22"/>
    <x v="121"/>
    <x v="1"/>
    <x v="12"/>
    <n v="80"/>
    <n v="1"/>
    <x v="0"/>
    <n v="222"/>
    <s v="CALAMA"/>
    <s v="B-R-10-11-2022-8"/>
    <x v="1"/>
    <x v="1"/>
  </r>
  <r>
    <n v="4277"/>
    <d v="2022-11-10T00:00:00"/>
    <n v="11"/>
    <n v="10"/>
    <n v="4"/>
    <s v="J"/>
    <s v="L2"/>
    <x v="0"/>
    <s v="M-I"/>
    <s v="M I"/>
    <x v="13"/>
    <x v="0"/>
    <x v="20"/>
    <d v="1899-12-30T09:32:09"/>
    <x v="121"/>
    <x v="14"/>
    <x v="13"/>
    <n v="83"/>
    <n v="0"/>
    <x v="0"/>
    <n v="222"/>
    <s v="CALAMA"/>
    <s v="M-I-10-11-2022-9"/>
    <x v="1"/>
    <x v="1"/>
  </r>
  <r>
    <n v="4278"/>
    <d v="2022-11-10T00:00:00"/>
    <n v="11"/>
    <n v="10"/>
    <n v="4"/>
    <s v="J"/>
    <s v="L2"/>
    <x v="0"/>
    <s v="M-R"/>
    <s v="M R"/>
    <x v="13"/>
    <x v="1"/>
    <x v="21"/>
    <d v="1899-12-30T10:20:43"/>
    <x v="121"/>
    <x v="4"/>
    <x v="13"/>
    <n v="83"/>
    <n v="1"/>
    <x v="0"/>
    <n v="222"/>
    <s v="CALAMA"/>
    <s v="M-R-10-11-2022-10"/>
    <x v="1"/>
    <x v="1"/>
  </r>
  <r>
    <n v="4281"/>
    <d v="2022-11-10T00:00:00"/>
    <n v="11"/>
    <n v="10"/>
    <n v="4"/>
    <s v="J"/>
    <s v="L2"/>
    <x v="0"/>
    <s v="D-I"/>
    <s v="D I"/>
    <x v="14"/>
    <x v="0"/>
    <x v="22"/>
    <d v="1899-12-30T11:33:50"/>
    <x v="121"/>
    <x v="5"/>
    <x v="14"/>
    <n v="81"/>
    <n v="0"/>
    <x v="0"/>
    <n v="222"/>
    <s v="CALAMA"/>
    <s v="D-I-10-11-2022-11"/>
    <x v="1"/>
    <x v="1"/>
  </r>
  <r>
    <n v="4282"/>
    <d v="2022-11-10T00:00:00"/>
    <n v="11"/>
    <n v="10"/>
    <n v="4"/>
    <s v="J"/>
    <s v="L2"/>
    <x v="0"/>
    <s v="D-R"/>
    <s v="D R"/>
    <x v="14"/>
    <x v="1"/>
    <x v="23"/>
    <d v="1899-12-30T12:18:35"/>
    <x v="121"/>
    <x v="6"/>
    <x v="14"/>
    <n v="81"/>
    <n v="1"/>
    <x v="0"/>
    <n v="222"/>
    <s v="CALAMA"/>
    <s v="D-R-10-11-2022-12"/>
    <x v="1"/>
    <x v="1"/>
  </r>
  <r>
    <n v="4287"/>
    <d v="2022-11-10T00:00:00"/>
    <n v="11"/>
    <n v="10"/>
    <n v="4"/>
    <s v="J"/>
    <s v="L2"/>
    <x v="0"/>
    <s v="X-I"/>
    <s v="X I"/>
    <x v="15"/>
    <x v="0"/>
    <x v="24"/>
    <d v="1899-12-30T13:21:36"/>
    <x v="121"/>
    <x v="11"/>
    <x v="15"/>
    <n v="84"/>
    <n v="0"/>
    <x v="0"/>
    <n v="222"/>
    <s v="CALAMA"/>
    <s v="X-I-10-11-2022-13"/>
    <x v="1"/>
    <x v="1"/>
  </r>
  <r>
    <n v="4288"/>
    <d v="2022-11-10T00:00:00"/>
    <n v="11"/>
    <n v="10"/>
    <n v="4"/>
    <s v="J"/>
    <s v="L2"/>
    <x v="0"/>
    <s v="X-R"/>
    <s v="X R"/>
    <x v="15"/>
    <x v="1"/>
    <x v="25"/>
    <d v="1899-12-30T14:04:19"/>
    <x v="121"/>
    <x v="7"/>
    <x v="15"/>
    <n v="84"/>
    <n v="1"/>
    <x v="0"/>
    <n v="222"/>
    <s v="CALAMA"/>
    <s v="X-R-10-11-2022-14"/>
    <x v="1"/>
    <x v="1"/>
  </r>
  <r>
    <n v="4292"/>
    <d v="2022-11-10T00:00:00"/>
    <n v="11"/>
    <n v="10"/>
    <n v="4"/>
    <s v="J"/>
    <s v="L2"/>
    <x v="0"/>
    <s v="E-I"/>
    <s v="E I"/>
    <x v="11"/>
    <x v="0"/>
    <x v="16"/>
    <d v="1899-12-30T15:24:19"/>
    <x v="121"/>
    <x v="8"/>
    <x v="11"/>
    <n v="82"/>
    <n v="0"/>
    <x v="0"/>
    <n v="222"/>
    <s v="CALAMA"/>
    <s v="E-I-10-11-2022-15"/>
    <x v="1"/>
    <x v="1"/>
  </r>
  <r>
    <n v="4293"/>
    <d v="2022-11-10T00:00:00"/>
    <n v="11"/>
    <n v="10"/>
    <n v="4"/>
    <s v="J"/>
    <s v="L2"/>
    <x v="0"/>
    <s v="E-R"/>
    <s v="E R"/>
    <x v="11"/>
    <x v="1"/>
    <x v="17"/>
    <d v="1899-12-30T16:11:53"/>
    <x v="121"/>
    <x v="12"/>
    <x v="11"/>
    <n v="82"/>
    <n v="1"/>
    <x v="0"/>
    <n v="222"/>
    <s v="CALAMA"/>
    <s v="E-R-10-11-2022-16"/>
    <x v="1"/>
    <x v="1"/>
  </r>
  <r>
    <n v="4295"/>
    <d v="2022-11-10T00:00:00"/>
    <n v="11"/>
    <n v="10"/>
    <n v="4"/>
    <s v="J"/>
    <s v="L2"/>
    <x v="0"/>
    <s v="B-I"/>
    <s v="B I"/>
    <x v="12"/>
    <x v="0"/>
    <x v="18"/>
    <d v="1899-12-30T17:18:20"/>
    <x v="121"/>
    <x v="9"/>
    <x v="12"/>
    <n v="80"/>
    <n v="0"/>
    <x v="0"/>
    <n v="222"/>
    <s v="CALAMA"/>
    <s v="B-I-10-11-2022-17"/>
    <x v="1"/>
    <x v="1"/>
  </r>
  <r>
    <n v="4296"/>
    <d v="2022-11-10T00:00:00"/>
    <n v="11"/>
    <n v="10"/>
    <n v="4"/>
    <s v="J"/>
    <s v="L2"/>
    <x v="0"/>
    <s v="B-R"/>
    <s v="B R"/>
    <x v="12"/>
    <x v="1"/>
    <x v="19"/>
    <d v="1899-12-30T18:07:24"/>
    <x v="121"/>
    <x v="13"/>
    <x v="12"/>
    <n v="80"/>
    <n v="1"/>
    <x v="0"/>
    <n v="222"/>
    <s v="CALAMA"/>
    <s v="B-R-10-11-2022-18"/>
    <x v="1"/>
    <x v="1"/>
  </r>
  <r>
    <n v="4300"/>
    <d v="2022-11-10T00:00:00"/>
    <n v="11"/>
    <n v="10"/>
    <n v="4"/>
    <s v="J"/>
    <s v="L2"/>
    <x v="0"/>
    <s v="M-I"/>
    <s v="M I"/>
    <x v="13"/>
    <x v="0"/>
    <x v="20"/>
    <d v="1899-12-30T19:08:51"/>
    <x v="121"/>
    <x v="10"/>
    <x v="13"/>
    <n v="83"/>
    <n v="0"/>
    <x v="1"/>
    <n v="222"/>
    <s v="CALAMA"/>
    <s v="M-I-10-11-2022-19"/>
    <x v="1"/>
    <x v="1"/>
  </r>
  <r>
    <n v="4304"/>
    <d v="2022-11-10T00:00:00"/>
    <n v="11"/>
    <n v="10"/>
    <n v="4"/>
    <s v="J"/>
    <s v="L2"/>
    <x v="0"/>
    <s v="M-R"/>
    <s v="M R"/>
    <x v="13"/>
    <x v="1"/>
    <x v="21"/>
    <d v="1899-12-30T20:13:21"/>
    <x v="121"/>
    <x v="2"/>
    <x v="13"/>
    <n v="83"/>
    <n v="1"/>
    <x v="1"/>
    <n v="222"/>
    <s v="CALAMA"/>
    <s v="M-R-10-11-2022-20"/>
    <x v="1"/>
    <x v="1"/>
  </r>
  <r>
    <n v="5070"/>
    <d v="2022-11-10T00:00:00"/>
    <n v="11"/>
    <n v="10"/>
    <n v="4"/>
    <s v="J"/>
    <s v="L2"/>
    <x v="0"/>
    <s v="X-I"/>
    <s v="X I"/>
    <x v="15"/>
    <x v="0"/>
    <x v="24"/>
    <d v="1899-12-30T07:17:56"/>
    <x v="143"/>
    <x v="0"/>
    <x v="15"/>
    <n v="84"/>
    <n v="0"/>
    <x v="1"/>
    <n v="222"/>
    <s v="CALAMA"/>
    <s v="X-I-10-11-2022-7"/>
    <x v="1"/>
    <x v="1"/>
  </r>
  <r>
    <n v="5071"/>
    <d v="2022-11-10T00:00:00"/>
    <n v="11"/>
    <n v="10"/>
    <n v="4"/>
    <s v="J"/>
    <s v="L2"/>
    <x v="0"/>
    <s v="X-R"/>
    <s v="X R"/>
    <x v="15"/>
    <x v="1"/>
    <x v="25"/>
    <d v="1899-12-30T07:28:28"/>
    <x v="143"/>
    <x v="0"/>
    <x v="15"/>
    <n v="84"/>
    <n v="1"/>
    <x v="1"/>
    <n v="222"/>
    <s v="CALAMA"/>
    <s v="X-R-10-11-2022-7"/>
    <x v="1"/>
    <x v="1"/>
  </r>
  <r>
    <n v="5074"/>
    <d v="2022-11-10T00:00:00"/>
    <n v="11"/>
    <n v="10"/>
    <n v="4"/>
    <s v="J"/>
    <s v="L2"/>
    <x v="0"/>
    <s v="M-R"/>
    <s v="M R"/>
    <x v="13"/>
    <x v="1"/>
    <x v="21"/>
    <d v="1899-12-30T07:40:17"/>
    <x v="143"/>
    <x v="0"/>
    <x v="13"/>
    <n v="83"/>
    <n v="1"/>
    <x v="0"/>
    <n v="222"/>
    <s v="CALAMA"/>
    <s v="M-R-10-11-2022-7"/>
    <x v="1"/>
    <x v="1"/>
  </r>
  <r>
    <n v="5078"/>
    <d v="2022-11-10T00:00:00"/>
    <n v="11"/>
    <n v="10"/>
    <n v="4"/>
    <s v="J"/>
    <s v="L2"/>
    <x v="0"/>
    <s v="D-I"/>
    <s v="D I"/>
    <x v="14"/>
    <x v="0"/>
    <x v="22"/>
    <d v="1899-12-30T08:57:33"/>
    <x v="143"/>
    <x v="1"/>
    <x v="14"/>
    <n v="81"/>
    <n v="0"/>
    <x v="0"/>
    <n v="222"/>
    <s v="CALAMA"/>
    <s v="D-I-10-11-2022-8"/>
    <x v="1"/>
    <x v="1"/>
  </r>
  <r>
    <n v="5079"/>
    <d v="2022-11-10T00:00:00"/>
    <n v="11"/>
    <n v="10"/>
    <n v="4"/>
    <s v="J"/>
    <s v="L2"/>
    <x v="0"/>
    <s v="D-R"/>
    <s v="D R"/>
    <x v="14"/>
    <x v="1"/>
    <x v="23"/>
    <d v="1899-12-30T09:43:06"/>
    <x v="143"/>
    <x v="14"/>
    <x v="14"/>
    <n v="81"/>
    <n v="1"/>
    <x v="0"/>
    <n v="222"/>
    <s v="CALAMA"/>
    <s v="D-R-10-11-2022-9"/>
    <x v="1"/>
    <x v="1"/>
  </r>
  <r>
    <n v="5086"/>
    <d v="2022-11-10T00:00:00"/>
    <n v="11"/>
    <n v="10"/>
    <n v="4"/>
    <s v="J"/>
    <s v="L2"/>
    <x v="0"/>
    <s v="X-I"/>
    <s v="X I"/>
    <x v="15"/>
    <x v="0"/>
    <x v="24"/>
    <d v="1899-12-30T11:00:46"/>
    <x v="143"/>
    <x v="5"/>
    <x v="15"/>
    <n v="84"/>
    <n v="0"/>
    <x v="0"/>
    <n v="222"/>
    <s v="CALAMA"/>
    <s v="X-I-10-11-2022-11"/>
    <x v="1"/>
    <x v="1"/>
  </r>
  <r>
    <n v="5087"/>
    <d v="2022-11-10T00:00:00"/>
    <n v="11"/>
    <n v="10"/>
    <n v="4"/>
    <s v="J"/>
    <s v="L2"/>
    <x v="0"/>
    <s v="X-R"/>
    <s v="X R"/>
    <x v="15"/>
    <x v="1"/>
    <x v="25"/>
    <d v="1899-12-30T11:51:30"/>
    <x v="143"/>
    <x v="5"/>
    <x v="15"/>
    <n v="84"/>
    <n v="1"/>
    <x v="0"/>
    <n v="222"/>
    <s v="CALAMA"/>
    <s v="X-R-10-11-2022-11"/>
    <x v="1"/>
    <x v="1"/>
  </r>
  <r>
    <n v="5088"/>
    <d v="2022-11-10T00:00:00"/>
    <n v="11"/>
    <n v="10"/>
    <n v="4"/>
    <s v="J"/>
    <s v="L2"/>
    <x v="0"/>
    <s v="X-I"/>
    <s v="X I"/>
    <x v="15"/>
    <x v="0"/>
    <x v="24"/>
    <d v="1899-12-30T12:43:49"/>
    <x v="143"/>
    <x v="6"/>
    <x v="15"/>
    <n v="84"/>
    <n v="0"/>
    <x v="1"/>
    <n v="222"/>
    <s v="CALAMA"/>
    <s v="X-I-10-11-2022-12"/>
    <x v="1"/>
    <x v="1"/>
  </r>
  <r>
    <n v="5089"/>
    <d v="2022-11-10T00:00:00"/>
    <n v="11"/>
    <n v="10"/>
    <n v="4"/>
    <s v="J"/>
    <s v="L2"/>
    <x v="0"/>
    <s v="X-R"/>
    <s v="X R"/>
    <x v="15"/>
    <x v="1"/>
    <x v="25"/>
    <d v="1899-12-30T12:51:40"/>
    <x v="143"/>
    <x v="6"/>
    <x v="15"/>
    <n v="84"/>
    <n v="1"/>
    <x v="1"/>
    <n v="222"/>
    <s v="CALAMA"/>
    <s v="X-R-10-11-2022-12"/>
    <x v="1"/>
    <x v="1"/>
  </r>
  <r>
    <n v="5090"/>
    <d v="2022-11-10T00:00:00"/>
    <n v="11"/>
    <n v="10"/>
    <n v="4"/>
    <s v="J"/>
    <s v="L2"/>
    <x v="0"/>
    <s v="X-I"/>
    <s v="X I"/>
    <x v="15"/>
    <x v="0"/>
    <x v="24"/>
    <d v="1899-12-30T12:59:18"/>
    <x v="143"/>
    <x v="6"/>
    <x v="15"/>
    <n v="84"/>
    <n v="0"/>
    <x v="1"/>
    <n v="222"/>
    <s v="CALAMA"/>
    <s v="X-I-10-11-2022-12"/>
    <x v="1"/>
    <x v="1"/>
  </r>
  <r>
    <n v="5091"/>
    <d v="2022-11-10T00:00:00"/>
    <n v="11"/>
    <n v="10"/>
    <n v="4"/>
    <s v="J"/>
    <s v="L2"/>
    <x v="0"/>
    <s v="E-I"/>
    <s v="E I"/>
    <x v="11"/>
    <x v="0"/>
    <x v="16"/>
    <d v="1899-12-30T13:04:53"/>
    <x v="143"/>
    <x v="11"/>
    <x v="11"/>
    <n v="82"/>
    <n v="0"/>
    <x v="1"/>
    <n v="222"/>
    <s v="CALAMA"/>
    <s v="E-I-10-11-2022-13"/>
    <x v="1"/>
    <x v="1"/>
  </r>
  <r>
    <n v="5092"/>
    <d v="2022-11-10T00:00:00"/>
    <n v="11"/>
    <n v="10"/>
    <n v="4"/>
    <s v="J"/>
    <s v="L2"/>
    <x v="0"/>
    <s v="E-R"/>
    <s v="E R"/>
    <x v="11"/>
    <x v="1"/>
    <x v="17"/>
    <d v="1899-12-30T13:54:11"/>
    <x v="143"/>
    <x v="11"/>
    <x v="11"/>
    <n v="82"/>
    <n v="1"/>
    <x v="0"/>
    <n v="222"/>
    <s v="CALAMA"/>
    <s v="E-R-10-11-2022-13"/>
    <x v="1"/>
    <x v="1"/>
  </r>
  <r>
    <n v="5095"/>
    <d v="2022-11-10T00:00:00"/>
    <n v="11"/>
    <n v="10"/>
    <n v="4"/>
    <s v="J"/>
    <s v="L2"/>
    <x v="0"/>
    <s v="B-I"/>
    <s v="B I"/>
    <x v="12"/>
    <x v="0"/>
    <x v="18"/>
    <d v="1899-12-30T15:14:44"/>
    <x v="143"/>
    <x v="8"/>
    <x v="12"/>
    <n v="80"/>
    <n v="0"/>
    <x v="0"/>
    <n v="222"/>
    <s v="CALAMA"/>
    <s v="B-I-10-11-2022-15"/>
    <x v="1"/>
    <x v="1"/>
  </r>
  <r>
    <n v="5096"/>
    <d v="2022-11-10T00:00:00"/>
    <n v="11"/>
    <n v="10"/>
    <n v="4"/>
    <s v="J"/>
    <s v="L2"/>
    <x v="0"/>
    <s v="B-R"/>
    <s v="B R"/>
    <x v="12"/>
    <x v="1"/>
    <x v="19"/>
    <d v="1899-12-30T16:03:54"/>
    <x v="143"/>
    <x v="12"/>
    <x v="12"/>
    <n v="80"/>
    <n v="1"/>
    <x v="0"/>
    <n v="222"/>
    <s v="CALAMA"/>
    <s v="B-R-10-11-2022-16"/>
    <x v="1"/>
    <x v="1"/>
  </r>
  <r>
    <n v="5099"/>
    <d v="2022-11-10T00:00:00"/>
    <n v="11"/>
    <n v="10"/>
    <n v="4"/>
    <s v="J"/>
    <s v="L2"/>
    <x v="0"/>
    <s v="M-I"/>
    <s v="M I"/>
    <x v="13"/>
    <x v="0"/>
    <x v="20"/>
    <d v="1899-12-30T17:14:17"/>
    <x v="143"/>
    <x v="9"/>
    <x v="13"/>
    <n v="83"/>
    <n v="0"/>
    <x v="0"/>
    <n v="222"/>
    <s v="CALAMA"/>
    <s v="M-I-10-11-2022-17"/>
    <x v="1"/>
    <x v="1"/>
  </r>
  <r>
    <n v="5100"/>
    <d v="2022-11-10T00:00:00"/>
    <n v="11"/>
    <n v="10"/>
    <n v="4"/>
    <s v="J"/>
    <s v="L2"/>
    <x v="0"/>
    <s v="M-R"/>
    <s v="M R"/>
    <x v="13"/>
    <x v="1"/>
    <x v="21"/>
    <d v="1899-12-30T18:07:06"/>
    <x v="143"/>
    <x v="13"/>
    <x v="13"/>
    <n v="83"/>
    <n v="1"/>
    <x v="0"/>
    <n v="222"/>
    <s v="CALAMA"/>
    <s v="M-R-10-11-2022-18"/>
    <x v="1"/>
    <x v="1"/>
  </r>
  <r>
    <n v="5465"/>
    <d v="2022-11-10T00:00:00"/>
    <n v="11"/>
    <n v="10"/>
    <n v="4"/>
    <s v="J"/>
    <s v="L2"/>
    <x v="0"/>
    <s v="B-I"/>
    <s v="B I"/>
    <x v="12"/>
    <x v="0"/>
    <x v="18"/>
    <d v="1899-12-30T09:13:59"/>
    <x v="135"/>
    <x v="14"/>
    <x v="12"/>
    <n v="80"/>
    <n v="0"/>
    <x v="0"/>
    <n v="222"/>
    <s v="CALAMA"/>
    <s v="B-I-10-11-2022-9"/>
    <x v="1"/>
    <x v="1"/>
  </r>
  <r>
    <n v="5466"/>
    <d v="2022-11-10T00:00:00"/>
    <n v="11"/>
    <n v="10"/>
    <n v="4"/>
    <s v="J"/>
    <s v="L2"/>
    <x v="0"/>
    <s v="B-R"/>
    <s v="B R"/>
    <x v="12"/>
    <x v="1"/>
    <x v="19"/>
    <d v="1899-12-30T10:00:44"/>
    <x v="135"/>
    <x v="4"/>
    <x v="12"/>
    <n v="80"/>
    <n v="1"/>
    <x v="0"/>
    <n v="222"/>
    <s v="CALAMA"/>
    <s v="B-R-10-11-2022-10"/>
    <x v="1"/>
    <x v="1"/>
  </r>
  <r>
    <n v="5468"/>
    <d v="2022-11-10T00:00:00"/>
    <n v="11"/>
    <n v="10"/>
    <n v="4"/>
    <s v="J"/>
    <s v="L2"/>
    <x v="0"/>
    <s v="M-I"/>
    <s v="M I"/>
    <x v="13"/>
    <x v="0"/>
    <x v="20"/>
    <d v="1899-12-30T11:14:03"/>
    <x v="135"/>
    <x v="5"/>
    <x v="13"/>
    <n v="83"/>
    <n v="0"/>
    <x v="0"/>
    <n v="222"/>
    <s v="CALAMA"/>
    <s v="M-I-10-11-2022-11"/>
    <x v="1"/>
    <x v="1"/>
  </r>
  <r>
    <n v="5469"/>
    <d v="2022-11-10T00:00:00"/>
    <n v="11"/>
    <n v="10"/>
    <n v="4"/>
    <s v="J"/>
    <s v="L2"/>
    <x v="0"/>
    <s v="M-R"/>
    <s v="M R"/>
    <x v="13"/>
    <x v="1"/>
    <x v="21"/>
    <d v="1899-12-30T12:05:15"/>
    <x v="135"/>
    <x v="6"/>
    <x v="13"/>
    <n v="83"/>
    <n v="1"/>
    <x v="0"/>
    <n v="222"/>
    <s v="CALAMA"/>
    <s v="M-R-10-11-2022-12"/>
    <x v="1"/>
    <x v="1"/>
  </r>
  <r>
    <n v="5472"/>
    <d v="2022-11-10T00:00:00"/>
    <n v="11"/>
    <n v="10"/>
    <n v="4"/>
    <s v="J"/>
    <s v="L2"/>
    <x v="0"/>
    <s v="D-I"/>
    <s v="D I"/>
    <x v="14"/>
    <x v="0"/>
    <x v="22"/>
    <d v="1899-12-30T13:22:07"/>
    <x v="135"/>
    <x v="11"/>
    <x v="14"/>
    <n v="81"/>
    <n v="0"/>
    <x v="0"/>
    <n v="222"/>
    <s v="CALAMA"/>
    <s v="D-I-10-11-2022-13"/>
    <x v="1"/>
    <x v="1"/>
  </r>
  <r>
    <n v="5473"/>
    <d v="2022-11-10T00:00:00"/>
    <n v="11"/>
    <n v="10"/>
    <n v="4"/>
    <s v="J"/>
    <s v="L2"/>
    <x v="0"/>
    <s v="D-R"/>
    <s v="D R"/>
    <x v="14"/>
    <x v="1"/>
    <x v="23"/>
    <d v="1899-12-30T14:06:55"/>
    <x v="135"/>
    <x v="7"/>
    <x v="14"/>
    <n v="81"/>
    <n v="1"/>
    <x v="0"/>
    <n v="222"/>
    <s v="CALAMA"/>
    <s v="D-R-10-11-2022-14"/>
    <x v="1"/>
    <x v="1"/>
  </r>
  <r>
    <n v="5474"/>
    <d v="2022-11-10T00:00:00"/>
    <n v="11"/>
    <n v="10"/>
    <n v="4"/>
    <s v="J"/>
    <s v="L2"/>
    <x v="0"/>
    <s v="D-I"/>
    <s v="D I"/>
    <x v="14"/>
    <x v="0"/>
    <x v="22"/>
    <d v="1899-12-30T14:49:57"/>
    <x v="135"/>
    <x v="7"/>
    <x v="14"/>
    <n v="81"/>
    <n v="0"/>
    <x v="1"/>
    <n v="222"/>
    <s v="CALAMA"/>
    <s v="D-I-10-11-2022-14"/>
    <x v="1"/>
    <x v="1"/>
  </r>
  <r>
    <n v="5475"/>
    <d v="2022-11-10T00:00:00"/>
    <n v="11"/>
    <n v="10"/>
    <n v="4"/>
    <s v="J"/>
    <s v="L2"/>
    <x v="0"/>
    <s v="D-R"/>
    <s v="D R"/>
    <x v="14"/>
    <x v="1"/>
    <x v="23"/>
    <d v="1899-12-30T14:58:13"/>
    <x v="135"/>
    <x v="7"/>
    <x v="14"/>
    <n v="81"/>
    <n v="1"/>
    <x v="1"/>
    <n v="222"/>
    <s v="CALAMA"/>
    <s v="D-R-10-11-2022-14"/>
    <x v="1"/>
    <x v="1"/>
  </r>
  <r>
    <n v="5478"/>
    <d v="2022-11-10T00:00:00"/>
    <n v="11"/>
    <n v="10"/>
    <n v="4"/>
    <s v="J"/>
    <s v="L2"/>
    <x v="0"/>
    <s v="X-I"/>
    <s v="X I"/>
    <x v="15"/>
    <x v="0"/>
    <x v="24"/>
    <d v="1899-12-30T15:13:36"/>
    <x v="135"/>
    <x v="8"/>
    <x v="15"/>
    <n v="84"/>
    <n v="0"/>
    <x v="0"/>
    <n v="222"/>
    <s v="CALAMA"/>
    <s v="X-I-10-11-2022-15"/>
    <x v="1"/>
    <x v="1"/>
  </r>
  <r>
    <n v="5479"/>
    <d v="2022-11-10T00:00:00"/>
    <n v="11"/>
    <n v="10"/>
    <n v="4"/>
    <s v="J"/>
    <s v="L2"/>
    <x v="0"/>
    <s v="X-R"/>
    <s v="X R"/>
    <x v="15"/>
    <x v="1"/>
    <x v="25"/>
    <d v="1899-12-30T16:05:40"/>
    <x v="135"/>
    <x v="12"/>
    <x v="15"/>
    <n v="84"/>
    <n v="1"/>
    <x v="0"/>
    <n v="222"/>
    <s v="CALAMA"/>
    <s v="X-R-10-11-2022-16"/>
    <x v="1"/>
    <x v="1"/>
  </r>
  <r>
    <n v="5481"/>
    <d v="2022-11-10T00:00:00"/>
    <n v="11"/>
    <n v="10"/>
    <n v="4"/>
    <s v="J"/>
    <s v="L2"/>
    <x v="0"/>
    <s v="E-I"/>
    <s v="E I"/>
    <x v="11"/>
    <x v="0"/>
    <x v="16"/>
    <d v="1899-12-30T17:10:22"/>
    <x v="135"/>
    <x v="9"/>
    <x v="11"/>
    <n v="82"/>
    <n v="0"/>
    <x v="0"/>
    <n v="222"/>
    <s v="CALAMA"/>
    <s v="E-I-10-11-2022-17"/>
    <x v="1"/>
    <x v="1"/>
  </r>
  <r>
    <n v="5482"/>
    <d v="2022-11-10T00:00:00"/>
    <n v="11"/>
    <n v="10"/>
    <n v="4"/>
    <s v="J"/>
    <s v="L2"/>
    <x v="0"/>
    <s v="E-R"/>
    <s v="E R"/>
    <x v="11"/>
    <x v="1"/>
    <x v="17"/>
    <d v="1899-12-30T18:00:10"/>
    <x v="135"/>
    <x v="13"/>
    <x v="11"/>
    <n v="82"/>
    <n v="1"/>
    <x v="0"/>
    <n v="222"/>
    <s v="CALAMA"/>
    <s v="E-R-10-11-2022-18"/>
    <x v="1"/>
    <x v="1"/>
  </r>
  <r>
    <n v="5484"/>
    <d v="2022-11-10T00:00:00"/>
    <n v="11"/>
    <n v="10"/>
    <n v="4"/>
    <s v="J"/>
    <s v="L2"/>
    <x v="0"/>
    <s v="B-I"/>
    <s v="B I"/>
    <x v="12"/>
    <x v="0"/>
    <x v="18"/>
    <d v="1899-12-30T19:03:22"/>
    <x v="135"/>
    <x v="10"/>
    <x v="12"/>
    <n v="80"/>
    <n v="0"/>
    <x v="0"/>
    <n v="222"/>
    <s v="CALAMA"/>
    <s v="B-I-10-11-2022-19"/>
    <x v="1"/>
    <x v="1"/>
  </r>
  <r>
    <n v="5485"/>
    <d v="2022-11-10T00:00:00"/>
    <n v="11"/>
    <n v="10"/>
    <n v="4"/>
    <s v="J"/>
    <s v="L2"/>
    <x v="0"/>
    <s v="B-R"/>
    <s v="B R"/>
    <x v="12"/>
    <x v="1"/>
    <x v="19"/>
    <d v="1899-12-30T20:00:21"/>
    <x v="135"/>
    <x v="2"/>
    <x v="12"/>
    <n v="80"/>
    <n v="1"/>
    <x v="1"/>
    <n v="222"/>
    <s v="CALAMA"/>
    <s v="B-R-10-11-2022-20"/>
    <x v="1"/>
    <x v="1"/>
  </r>
  <r>
    <n v="5758"/>
    <d v="2022-11-10T00:00:00"/>
    <n v="11"/>
    <n v="10"/>
    <n v="4"/>
    <s v="J"/>
    <s v="L2"/>
    <x v="0"/>
    <s v="B-I"/>
    <s v="B I"/>
    <x v="12"/>
    <x v="0"/>
    <x v="18"/>
    <d v="1899-12-30T08:43:53"/>
    <x v="167"/>
    <x v="1"/>
    <x v="12"/>
    <n v="80"/>
    <n v="0"/>
    <x v="0"/>
    <n v="222"/>
    <s v="CALAMA"/>
    <s v="B-I-10-11-2022-8"/>
    <x v="1"/>
    <x v="1"/>
  </r>
  <r>
    <n v="5759"/>
    <d v="2022-11-10T00:00:00"/>
    <n v="11"/>
    <n v="10"/>
    <n v="4"/>
    <s v="J"/>
    <s v="L2"/>
    <x v="0"/>
    <s v="B-R"/>
    <s v="B R"/>
    <x v="12"/>
    <x v="1"/>
    <x v="19"/>
    <d v="1899-12-30T09:32:24"/>
    <x v="167"/>
    <x v="14"/>
    <x v="12"/>
    <n v="80"/>
    <n v="1"/>
    <x v="0"/>
    <n v="222"/>
    <s v="CALAMA"/>
    <s v="B-R-10-11-2022-9"/>
    <x v="1"/>
    <x v="1"/>
  </r>
  <r>
    <n v="5760"/>
    <d v="2022-11-10T00:00:00"/>
    <n v="11"/>
    <n v="10"/>
    <n v="4"/>
    <s v="J"/>
    <s v="L2"/>
    <x v="0"/>
    <s v="B-I"/>
    <s v="B I"/>
    <x v="12"/>
    <x v="0"/>
    <x v="18"/>
    <d v="1899-12-30T10:19:05"/>
    <x v="167"/>
    <x v="4"/>
    <x v="12"/>
    <n v="80"/>
    <n v="0"/>
    <x v="1"/>
    <n v="222"/>
    <s v="CALAMA"/>
    <s v="B-I-10-11-2022-10"/>
    <x v="1"/>
    <x v="1"/>
  </r>
  <r>
    <n v="5761"/>
    <d v="2022-11-10T00:00:00"/>
    <n v="11"/>
    <n v="10"/>
    <n v="4"/>
    <s v="J"/>
    <s v="L2"/>
    <x v="0"/>
    <s v="B-R"/>
    <s v="B R"/>
    <x v="12"/>
    <x v="1"/>
    <x v="19"/>
    <d v="1899-12-30T10:33:14"/>
    <x v="167"/>
    <x v="4"/>
    <x v="12"/>
    <n v="80"/>
    <n v="1"/>
    <x v="1"/>
    <n v="222"/>
    <s v="CALAMA"/>
    <s v="B-R-10-11-2022-10"/>
    <x v="1"/>
    <x v="1"/>
  </r>
  <r>
    <n v="5763"/>
    <d v="2022-11-10T00:00:00"/>
    <n v="11"/>
    <n v="10"/>
    <n v="4"/>
    <s v="J"/>
    <s v="L2"/>
    <x v="0"/>
    <s v="M-I"/>
    <s v="M I"/>
    <x v="13"/>
    <x v="0"/>
    <x v="20"/>
    <d v="1899-12-30T10:45:34"/>
    <x v="167"/>
    <x v="4"/>
    <x v="13"/>
    <n v="83"/>
    <n v="0"/>
    <x v="0"/>
    <n v="222"/>
    <s v="CALAMA"/>
    <s v="M-I-10-11-2022-10"/>
    <x v="1"/>
    <x v="1"/>
  </r>
  <r>
    <n v="5764"/>
    <d v="2022-11-10T00:00:00"/>
    <n v="11"/>
    <n v="10"/>
    <n v="4"/>
    <s v="J"/>
    <s v="L2"/>
    <x v="0"/>
    <s v="M-R"/>
    <s v="M R"/>
    <x v="13"/>
    <x v="1"/>
    <x v="21"/>
    <d v="1899-12-30T11:35:52"/>
    <x v="167"/>
    <x v="5"/>
    <x v="13"/>
    <n v="83"/>
    <n v="1"/>
    <x v="0"/>
    <n v="222"/>
    <s v="CALAMA"/>
    <s v="M-R-10-11-2022-11"/>
    <x v="1"/>
    <x v="1"/>
  </r>
  <r>
    <n v="5765"/>
    <d v="2022-11-10T00:00:00"/>
    <n v="11"/>
    <n v="10"/>
    <n v="4"/>
    <s v="J"/>
    <s v="L2"/>
    <x v="0"/>
    <s v="D-I"/>
    <s v="D I"/>
    <x v="14"/>
    <x v="0"/>
    <x v="22"/>
    <d v="1899-12-30T12:36:48"/>
    <x v="167"/>
    <x v="6"/>
    <x v="14"/>
    <n v="81"/>
    <n v="0"/>
    <x v="0"/>
    <n v="222"/>
    <s v="CALAMA"/>
    <s v="D-I-10-11-2022-12"/>
    <x v="1"/>
    <x v="1"/>
  </r>
  <r>
    <n v="5766"/>
    <d v="2022-11-10T00:00:00"/>
    <n v="11"/>
    <n v="10"/>
    <n v="4"/>
    <s v="J"/>
    <s v="L2"/>
    <x v="0"/>
    <s v="D-R"/>
    <s v="D R"/>
    <x v="14"/>
    <x v="1"/>
    <x v="23"/>
    <d v="1899-12-30T13:25:05"/>
    <x v="167"/>
    <x v="11"/>
    <x v="14"/>
    <n v="81"/>
    <n v="1"/>
    <x v="0"/>
    <n v="222"/>
    <s v="CALAMA"/>
    <s v="D-R-10-11-2022-13"/>
    <x v="1"/>
    <x v="1"/>
  </r>
  <r>
    <n v="5767"/>
    <d v="2022-11-10T00:00:00"/>
    <n v="11"/>
    <n v="10"/>
    <n v="4"/>
    <s v="J"/>
    <s v="L2"/>
    <x v="0"/>
    <s v="D-I"/>
    <s v="D I"/>
    <x v="14"/>
    <x v="0"/>
    <x v="22"/>
    <d v="1899-12-30T14:02:04"/>
    <x v="167"/>
    <x v="7"/>
    <x v="14"/>
    <n v="81"/>
    <n v="0"/>
    <x v="1"/>
    <n v="222"/>
    <s v="CALAMA"/>
    <s v="D-I-10-11-2022-14"/>
    <x v="1"/>
    <x v="1"/>
  </r>
  <r>
    <n v="5769"/>
    <d v="2022-11-10T00:00:00"/>
    <n v="11"/>
    <n v="10"/>
    <n v="4"/>
    <s v="J"/>
    <s v="L2"/>
    <x v="0"/>
    <s v="D-R"/>
    <s v="D R"/>
    <x v="14"/>
    <x v="1"/>
    <x v="23"/>
    <d v="1899-12-30T14:40:57"/>
    <x v="167"/>
    <x v="7"/>
    <x v="14"/>
    <n v="81"/>
    <n v="1"/>
    <x v="1"/>
    <n v="222"/>
    <s v="CALAMA"/>
    <s v="D-R-10-11-2022-14"/>
    <x v="1"/>
    <x v="1"/>
  </r>
  <r>
    <n v="5770"/>
    <d v="2022-11-10T00:00:00"/>
    <n v="11"/>
    <n v="10"/>
    <n v="4"/>
    <s v="J"/>
    <s v="L2"/>
    <x v="0"/>
    <s v="X-I"/>
    <s v="X I"/>
    <x v="15"/>
    <x v="0"/>
    <x v="24"/>
    <d v="1899-12-30T14:46:56"/>
    <x v="167"/>
    <x v="7"/>
    <x v="15"/>
    <n v="84"/>
    <n v="0"/>
    <x v="0"/>
    <n v="222"/>
    <s v="CALAMA"/>
    <s v="X-I-10-11-2022-14"/>
    <x v="1"/>
    <x v="1"/>
  </r>
  <r>
    <n v="5771"/>
    <d v="2022-11-10T00:00:00"/>
    <n v="11"/>
    <n v="10"/>
    <n v="4"/>
    <s v="J"/>
    <s v="L2"/>
    <x v="0"/>
    <s v="X-R"/>
    <s v="X R"/>
    <x v="15"/>
    <x v="1"/>
    <x v="25"/>
    <d v="1899-12-30T15:43:20"/>
    <x v="167"/>
    <x v="8"/>
    <x v="15"/>
    <n v="84"/>
    <n v="1"/>
    <x v="0"/>
    <n v="222"/>
    <s v="CALAMA"/>
    <s v="X-R-10-11-2022-15"/>
    <x v="1"/>
    <x v="1"/>
  </r>
  <r>
    <n v="5906"/>
    <d v="2022-11-10T00:00:00"/>
    <n v="11"/>
    <n v="10"/>
    <n v="4"/>
    <s v="J"/>
    <s v="L2"/>
    <x v="0"/>
    <s v="M-R"/>
    <s v="M R"/>
    <x v="13"/>
    <x v="1"/>
    <x v="21"/>
    <d v="1899-12-30T08:00:28"/>
    <x v="168"/>
    <x v="1"/>
    <x v="13"/>
    <n v="83"/>
    <n v="1"/>
    <x v="1"/>
    <n v="222"/>
    <s v="CALAMA"/>
    <s v="M-R-10-11-2022-8"/>
    <x v="1"/>
    <x v="1"/>
  </r>
  <r>
    <n v="5910"/>
    <d v="2022-11-10T00:00:00"/>
    <n v="11"/>
    <n v="10"/>
    <n v="4"/>
    <s v="J"/>
    <s v="L2"/>
    <x v="0"/>
    <s v="X-I"/>
    <s v="X I"/>
    <x v="15"/>
    <x v="0"/>
    <x v="24"/>
    <d v="1899-12-30T09:15:35"/>
    <x v="168"/>
    <x v="14"/>
    <x v="15"/>
    <n v="84"/>
    <n v="0"/>
    <x v="0"/>
    <n v="222"/>
    <s v="CALAMA"/>
    <s v="X-I-10-11-2022-9"/>
    <x v="1"/>
    <x v="1"/>
  </r>
  <r>
    <n v="5911"/>
    <d v="2022-11-10T00:00:00"/>
    <n v="11"/>
    <n v="10"/>
    <n v="4"/>
    <s v="J"/>
    <s v="L2"/>
    <x v="0"/>
    <s v="X-R"/>
    <s v="X R"/>
    <x v="15"/>
    <x v="1"/>
    <x v="25"/>
    <d v="1899-12-30T10:05:02"/>
    <x v="168"/>
    <x v="4"/>
    <x v="15"/>
    <n v="84"/>
    <n v="1"/>
    <x v="0"/>
    <n v="222"/>
    <s v="CALAMA"/>
    <s v="X-R-10-11-2022-10"/>
    <x v="1"/>
    <x v="1"/>
  </r>
  <r>
    <n v="5913"/>
    <d v="2022-11-10T00:00:00"/>
    <n v="11"/>
    <n v="10"/>
    <n v="4"/>
    <s v="J"/>
    <s v="L2"/>
    <x v="0"/>
    <s v="E-I"/>
    <s v="E I"/>
    <x v="11"/>
    <x v="0"/>
    <x v="16"/>
    <d v="1899-12-30T11:29:43"/>
    <x v="168"/>
    <x v="5"/>
    <x v="11"/>
    <n v="82"/>
    <n v="0"/>
    <x v="0"/>
    <n v="222"/>
    <s v="CALAMA"/>
    <s v="E-I-10-11-2022-11"/>
    <x v="1"/>
    <x v="1"/>
  </r>
  <r>
    <n v="5914"/>
    <d v="2022-11-10T00:00:00"/>
    <n v="11"/>
    <n v="10"/>
    <n v="4"/>
    <s v="J"/>
    <s v="L2"/>
    <x v="0"/>
    <s v="E-R"/>
    <s v="E R"/>
    <x v="11"/>
    <x v="1"/>
    <x v="17"/>
    <d v="1899-12-30T12:20:38"/>
    <x v="168"/>
    <x v="6"/>
    <x v="11"/>
    <n v="82"/>
    <n v="1"/>
    <x v="0"/>
    <n v="222"/>
    <s v="CALAMA"/>
    <s v="E-R-10-11-2022-12"/>
    <x v="1"/>
    <x v="1"/>
  </r>
  <r>
    <n v="5915"/>
    <d v="2022-11-10T00:00:00"/>
    <n v="11"/>
    <n v="10"/>
    <n v="4"/>
    <s v="J"/>
    <s v="L2"/>
    <x v="0"/>
    <s v="E-I"/>
    <s v="E I"/>
    <x v="11"/>
    <x v="0"/>
    <x v="16"/>
    <d v="1899-12-30T13:11:07"/>
    <x v="168"/>
    <x v="11"/>
    <x v="11"/>
    <n v="82"/>
    <n v="0"/>
    <x v="1"/>
    <n v="222"/>
    <s v="CALAMA"/>
    <s v="E-I-10-11-2022-13"/>
    <x v="1"/>
    <x v="1"/>
  </r>
  <r>
    <n v="6576"/>
    <d v="2022-11-10T00:00:00"/>
    <n v="11"/>
    <n v="10"/>
    <n v="4"/>
    <s v="J"/>
    <s v="L2"/>
    <x v="0"/>
    <s v="M-I"/>
    <s v="M I"/>
    <x v="13"/>
    <x v="0"/>
    <x v="20"/>
    <d v="1899-12-30T08:13:23"/>
    <x v="126"/>
    <x v="1"/>
    <x v="13"/>
    <n v="83"/>
    <n v="0"/>
    <x v="0"/>
    <n v="222"/>
    <s v="CALAMA"/>
    <s v="M-I-10-11-2022-8"/>
    <x v="1"/>
    <x v="1"/>
  </r>
  <r>
    <n v="6577"/>
    <d v="2022-11-10T00:00:00"/>
    <n v="11"/>
    <n v="10"/>
    <n v="4"/>
    <s v="J"/>
    <s v="L2"/>
    <x v="0"/>
    <s v="M-R"/>
    <s v="M R"/>
    <x v="13"/>
    <x v="1"/>
    <x v="21"/>
    <d v="1899-12-30T09:05:07"/>
    <x v="126"/>
    <x v="14"/>
    <x v="13"/>
    <n v="83"/>
    <n v="1"/>
    <x v="0"/>
    <n v="222"/>
    <s v="CALAMA"/>
    <s v="M-R-10-11-2022-9"/>
    <x v="1"/>
    <x v="1"/>
  </r>
  <r>
    <n v="6581"/>
    <d v="2022-11-10T00:00:00"/>
    <n v="11"/>
    <n v="10"/>
    <n v="4"/>
    <s v="J"/>
    <s v="L2"/>
    <x v="0"/>
    <s v="D-I"/>
    <s v="D I"/>
    <x v="14"/>
    <x v="0"/>
    <x v="22"/>
    <d v="1899-12-30T10:18:28"/>
    <x v="126"/>
    <x v="4"/>
    <x v="14"/>
    <n v="81"/>
    <n v="0"/>
    <x v="0"/>
    <n v="222"/>
    <s v="CALAMA"/>
    <s v="D-I-10-11-2022-10"/>
    <x v="1"/>
    <x v="1"/>
  </r>
  <r>
    <n v="6582"/>
    <d v="2022-11-10T00:00:00"/>
    <n v="11"/>
    <n v="10"/>
    <n v="4"/>
    <s v="J"/>
    <s v="L2"/>
    <x v="0"/>
    <s v="D-R"/>
    <s v="D R"/>
    <x v="14"/>
    <x v="1"/>
    <x v="23"/>
    <d v="1899-12-30T11:03:13"/>
    <x v="126"/>
    <x v="5"/>
    <x v="14"/>
    <n v="81"/>
    <n v="1"/>
    <x v="0"/>
    <n v="222"/>
    <s v="CALAMA"/>
    <s v="D-R-10-11-2022-11"/>
    <x v="1"/>
    <x v="1"/>
  </r>
  <r>
    <n v="6587"/>
    <d v="2022-11-10T00:00:00"/>
    <n v="11"/>
    <n v="10"/>
    <n v="4"/>
    <s v="J"/>
    <s v="L2"/>
    <x v="0"/>
    <s v="X-I"/>
    <s v="X I"/>
    <x v="15"/>
    <x v="0"/>
    <x v="24"/>
    <d v="1899-12-30T12:03:31"/>
    <x v="126"/>
    <x v="6"/>
    <x v="15"/>
    <n v="84"/>
    <n v="0"/>
    <x v="1"/>
    <n v="222"/>
    <s v="CALAMA"/>
    <s v="X-I-10-11-2022-12"/>
    <x v="1"/>
    <x v="1"/>
  </r>
  <r>
    <n v="6588"/>
    <d v="2022-11-10T00:00:00"/>
    <n v="11"/>
    <n v="10"/>
    <n v="4"/>
    <s v="J"/>
    <s v="L2"/>
    <x v="0"/>
    <s v="X-R"/>
    <s v="X R"/>
    <x v="15"/>
    <x v="1"/>
    <x v="25"/>
    <d v="1899-12-30T12:48:14"/>
    <x v="126"/>
    <x v="6"/>
    <x v="15"/>
    <n v="84"/>
    <n v="1"/>
    <x v="0"/>
    <n v="222"/>
    <s v="CALAMA"/>
    <s v="X-R-10-11-2022-12"/>
    <x v="1"/>
    <x v="1"/>
  </r>
  <r>
    <n v="6591"/>
    <d v="2022-11-10T00:00:00"/>
    <n v="11"/>
    <n v="10"/>
    <n v="4"/>
    <s v="J"/>
    <s v="L2"/>
    <x v="0"/>
    <s v="E-I"/>
    <s v="E I"/>
    <x v="11"/>
    <x v="0"/>
    <x v="16"/>
    <d v="1899-12-30T14:19:27"/>
    <x v="126"/>
    <x v="7"/>
    <x v="11"/>
    <n v="82"/>
    <n v="0"/>
    <x v="0"/>
    <n v="222"/>
    <s v="CALAMA"/>
    <s v="E-I-10-11-2022-14"/>
    <x v="1"/>
    <x v="1"/>
  </r>
  <r>
    <n v="6593"/>
    <d v="2022-11-10T00:00:00"/>
    <n v="11"/>
    <n v="10"/>
    <n v="4"/>
    <s v="J"/>
    <s v="L2"/>
    <x v="0"/>
    <s v="E-R"/>
    <s v="E R"/>
    <x v="11"/>
    <x v="1"/>
    <x v="17"/>
    <d v="1899-12-30T15:06:23"/>
    <x v="126"/>
    <x v="8"/>
    <x v="11"/>
    <n v="82"/>
    <n v="1"/>
    <x v="0"/>
    <n v="222"/>
    <s v="CALAMA"/>
    <s v="E-R-10-11-2022-15"/>
    <x v="1"/>
    <x v="1"/>
  </r>
  <r>
    <n v="6595"/>
    <d v="2022-11-10T00:00:00"/>
    <n v="11"/>
    <n v="10"/>
    <n v="4"/>
    <s v="J"/>
    <s v="L2"/>
    <x v="0"/>
    <s v="B-I"/>
    <s v="B I"/>
    <x v="12"/>
    <x v="0"/>
    <x v="18"/>
    <d v="1899-12-30T16:12:31"/>
    <x v="126"/>
    <x v="12"/>
    <x v="12"/>
    <n v="80"/>
    <n v="0"/>
    <x v="0"/>
    <n v="222"/>
    <s v="CALAMA"/>
    <s v="B-I-10-11-2022-16"/>
    <x v="1"/>
    <x v="1"/>
  </r>
  <r>
    <n v="6596"/>
    <d v="2022-11-10T00:00:00"/>
    <n v="11"/>
    <n v="10"/>
    <n v="4"/>
    <s v="J"/>
    <s v="L2"/>
    <x v="0"/>
    <s v="B-R"/>
    <s v="B R"/>
    <x v="12"/>
    <x v="1"/>
    <x v="19"/>
    <d v="1899-12-30T17:00:05"/>
    <x v="126"/>
    <x v="9"/>
    <x v="12"/>
    <n v="80"/>
    <n v="1"/>
    <x v="0"/>
    <n v="222"/>
    <s v="CALAMA"/>
    <s v="B-R-10-11-2022-17"/>
    <x v="1"/>
    <x v="1"/>
  </r>
  <r>
    <n v="6601"/>
    <d v="2022-11-10T00:00:00"/>
    <n v="11"/>
    <n v="10"/>
    <n v="4"/>
    <s v="J"/>
    <s v="L2"/>
    <x v="0"/>
    <s v="M-I"/>
    <s v="M I"/>
    <x v="13"/>
    <x v="0"/>
    <x v="20"/>
    <d v="1899-12-30T18:13:48"/>
    <x v="126"/>
    <x v="13"/>
    <x v="13"/>
    <n v="83"/>
    <n v="0"/>
    <x v="0"/>
    <n v="222"/>
    <s v="CALAMA"/>
    <s v="M-I-10-11-2022-18"/>
    <x v="1"/>
    <x v="1"/>
  </r>
  <r>
    <n v="6602"/>
    <d v="2022-11-10T00:00:00"/>
    <n v="11"/>
    <n v="10"/>
    <n v="4"/>
    <s v="J"/>
    <s v="L2"/>
    <x v="0"/>
    <s v="M-R"/>
    <s v="M R"/>
    <x v="13"/>
    <x v="1"/>
    <x v="21"/>
    <d v="1899-12-30T19:13:05"/>
    <x v="126"/>
    <x v="10"/>
    <x v="13"/>
    <n v="83"/>
    <n v="1"/>
    <x v="0"/>
    <n v="222"/>
    <s v="CALAMA"/>
    <s v="M-R-10-11-2022-19"/>
    <x v="1"/>
    <x v="1"/>
  </r>
  <r>
    <n v="7100"/>
    <d v="2022-11-10T00:00:00"/>
    <n v="11"/>
    <n v="10"/>
    <n v="4"/>
    <s v="J"/>
    <s v="L2"/>
    <x v="0"/>
    <s v="E-I"/>
    <s v="E I"/>
    <x v="11"/>
    <x v="0"/>
    <x v="16"/>
    <d v="1899-12-30T08:47:45"/>
    <x v="169"/>
    <x v="1"/>
    <x v="11"/>
    <n v="82"/>
    <n v="0"/>
    <x v="1"/>
    <n v="222"/>
    <s v="CALAMA"/>
    <s v="E-I-10-11-2022-8"/>
    <x v="1"/>
    <x v="1"/>
  </r>
  <r>
    <n v="7101"/>
    <d v="2022-11-10T00:00:00"/>
    <n v="11"/>
    <n v="10"/>
    <n v="4"/>
    <s v="J"/>
    <s v="L2"/>
    <x v="0"/>
    <s v="B-I"/>
    <s v="B I"/>
    <x v="12"/>
    <x v="0"/>
    <x v="18"/>
    <d v="1899-12-30T08:58:01"/>
    <x v="169"/>
    <x v="1"/>
    <x v="12"/>
    <n v="80"/>
    <n v="0"/>
    <x v="1"/>
    <n v="222"/>
    <s v="CALAMA"/>
    <s v="B-I-10-11-2022-8"/>
    <x v="1"/>
    <x v="1"/>
  </r>
  <r>
    <n v="7102"/>
    <d v="2022-11-10T00:00:00"/>
    <n v="11"/>
    <n v="10"/>
    <n v="4"/>
    <s v="J"/>
    <s v="L2"/>
    <x v="0"/>
    <s v="B-R"/>
    <s v="B R"/>
    <x v="12"/>
    <x v="1"/>
    <x v="19"/>
    <d v="1899-12-30T09:45:39"/>
    <x v="169"/>
    <x v="14"/>
    <x v="12"/>
    <n v="80"/>
    <n v="1"/>
    <x v="0"/>
    <n v="222"/>
    <s v="CALAMA"/>
    <s v="B-R-10-11-2022-9"/>
    <x v="1"/>
    <x v="1"/>
  </r>
  <r>
    <n v="7105"/>
    <d v="2022-11-10T00:00:00"/>
    <n v="11"/>
    <n v="10"/>
    <n v="4"/>
    <s v="J"/>
    <s v="L2"/>
    <x v="0"/>
    <s v="M-I"/>
    <s v="M I"/>
    <x v="13"/>
    <x v="0"/>
    <x v="20"/>
    <d v="1899-12-30T10:59:20"/>
    <x v="169"/>
    <x v="4"/>
    <x v="13"/>
    <n v="83"/>
    <n v="0"/>
    <x v="0"/>
    <n v="222"/>
    <s v="CALAMA"/>
    <s v="M-I-10-11-2022-10"/>
    <x v="1"/>
    <x v="1"/>
  </r>
  <r>
    <n v="7106"/>
    <d v="2022-11-10T00:00:00"/>
    <n v="11"/>
    <n v="10"/>
    <n v="4"/>
    <s v="J"/>
    <s v="L2"/>
    <x v="0"/>
    <s v="M-R"/>
    <s v="M R"/>
    <x v="13"/>
    <x v="1"/>
    <x v="21"/>
    <d v="1899-12-30T11:51:00"/>
    <x v="169"/>
    <x v="5"/>
    <x v="13"/>
    <n v="83"/>
    <n v="1"/>
    <x v="0"/>
    <n v="222"/>
    <s v="CALAMA"/>
    <s v="M-R-10-11-2022-11"/>
    <x v="1"/>
    <x v="1"/>
  </r>
  <r>
    <n v="7108"/>
    <d v="2022-11-10T00:00:00"/>
    <n v="11"/>
    <n v="10"/>
    <n v="4"/>
    <s v="J"/>
    <s v="L2"/>
    <x v="0"/>
    <s v="D-I"/>
    <s v="D I"/>
    <x v="14"/>
    <x v="0"/>
    <x v="22"/>
    <d v="1899-12-30T12:56:11"/>
    <x v="169"/>
    <x v="6"/>
    <x v="14"/>
    <n v="81"/>
    <n v="0"/>
    <x v="0"/>
    <n v="222"/>
    <s v="CALAMA"/>
    <s v="D-I-10-11-2022-12"/>
    <x v="1"/>
    <x v="1"/>
  </r>
  <r>
    <n v="7109"/>
    <d v="2022-11-10T00:00:00"/>
    <n v="11"/>
    <n v="10"/>
    <n v="4"/>
    <s v="J"/>
    <s v="L2"/>
    <x v="0"/>
    <s v="D-R"/>
    <s v="D R"/>
    <x v="14"/>
    <x v="1"/>
    <x v="23"/>
    <d v="1899-12-30T13:42:46"/>
    <x v="169"/>
    <x v="11"/>
    <x v="14"/>
    <n v="81"/>
    <n v="1"/>
    <x v="0"/>
    <n v="222"/>
    <s v="CALAMA"/>
    <s v="D-R-10-11-2022-13"/>
    <x v="1"/>
    <x v="1"/>
  </r>
  <r>
    <n v="7112"/>
    <d v="2022-11-10T00:00:00"/>
    <n v="11"/>
    <n v="10"/>
    <n v="4"/>
    <s v="J"/>
    <s v="L2"/>
    <x v="0"/>
    <s v="X-I"/>
    <s v="X I"/>
    <x v="15"/>
    <x v="0"/>
    <x v="24"/>
    <d v="1899-12-30T14:31:21"/>
    <x v="169"/>
    <x v="7"/>
    <x v="15"/>
    <n v="84"/>
    <n v="0"/>
    <x v="0"/>
    <n v="222"/>
    <s v="CALAMA"/>
    <s v="X-I-10-11-2022-14"/>
    <x v="1"/>
    <x v="1"/>
  </r>
  <r>
    <n v="7113"/>
    <d v="2022-11-10T00:00:00"/>
    <n v="11"/>
    <n v="10"/>
    <n v="4"/>
    <s v="J"/>
    <s v="L2"/>
    <x v="0"/>
    <s v="X-R"/>
    <s v="X R"/>
    <x v="15"/>
    <x v="1"/>
    <x v="25"/>
    <d v="1899-12-30T15:20:26"/>
    <x v="169"/>
    <x v="8"/>
    <x v="15"/>
    <n v="84"/>
    <n v="1"/>
    <x v="0"/>
    <n v="222"/>
    <s v="CALAMA"/>
    <s v="X-R-10-11-2022-15"/>
    <x v="1"/>
    <x v="1"/>
  </r>
  <r>
    <n v="7115"/>
    <d v="2022-11-10T00:00:00"/>
    <n v="11"/>
    <n v="10"/>
    <n v="4"/>
    <s v="J"/>
    <s v="L2"/>
    <x v="0"/>
    <s v="E-I"/>
    <s v="E I"/>
    <x v="11"/>
    <x v="0"/>
    <x v="16"/>
    <d v="1899-12-30T16:30:27"/>
    <x v="169"/>
    <x v="12"/>
    <x v="11"/>
    <n v="82"/>
    <n v="0"/>
    <x v="0"/>
    <n v="222"/>
    <s v="CALAMA"/>
    <s v="E-I-10-11-2022-16"/>
    <x v="1"/>
    <x v="1"/>
  </r>
  <r>
    <n v="7116"/>
    <d v="2022-11-10T00:00:00"/>
    <n v="11"/>
    <n v="10"/>
    <n v="4"/>
    <s v="J"/>
    <s v="L2"/>
    <x v="0"/>
    <s v="E-R"/>
    <s v="E R"/>
    <x v="11"/>
    <x v="1"/>
    <x v="17"/>
    <d v="1899-12-30T17:20:12"/>
    <x v="169"/>
    <x v="9"/>
    <x v="11"/>
    <n v="82"/>
    <n v="1"/>
    <x v="0"/>
    <n v="222"/>
    <s v="CALAMA"/>
    <s v="E-R-10-11-2022-17"/>
    <x v="1"/>
    <x v="1"/>
  </r>
  <r>
    <n v="7118"/>
    <d v="2022-11-10T00:00:00"/>
    <n v="11"/>
    <n v="10"/>
    <n v="4"/>
    <s v="J"/>
    <s v="L2"/>
    <x v="0"/>
    <s v="B-I"/>
    <s v="B I"/>
    <x v="12"/>
    <x v="0"/>
    <x v="18"/>
    <d v="1899-12-30T18:27:42"/>
    <x v="169"/>
    <x v="13"/>
    <x v="12"/>
    <n v="80"/>
    <n v="0"/>
    <x v="0"/>
    <n v="222"/>
    <s v="CALAMA"/>
    <s v="B-I-10-11-2022-18"/>
    <x v="1"/>
    <x v="1"/>
  </r>
  <r>
    <n v="7119"/>
    <d v="2022-11-10T00:00:00"/>
    <n v="11"/>
    <n v="10"/>
    <n v="4"/>
    <s v="J"/>
    <s v="L2"/>
    <x v="0"/>
    <s v="B-R"/>
    <s v="B R"/>
    <x v="12"/>
    <x v="1"/>
    <x v="19"/>
    <d v="1899-12-30T19:16:13"/>
    <x v="169"/>
    <x v="10"/>
    <x v="12"/>
    <n v="80"/>
    <n v="1"/>
    <x v="0"/>
    <n v="222"/>
    <s v="CALAMA"/>
    <s v="B-R-10-11-2022-19"/>
    <x v="1"/>
    <x v="1"/>
  </r>
  <r>
    <n v="7569"/>
    <d v="2022-11-10T00:00:00"/>
    <n v="11"/>
    <n v="10"/>
    <n v="4"/>
    <s v="J"/>
    <s v="L2"/>
    <x v="0"/>
    <s v="M-I"/>
    <s v="M I"/>
    <x v="13"/>
    <x v="0"/>
    <x v="20"/>
    <d v="1899-12-30T07:06:35"/>
    <x v="113"/>
    <x v="0"/>
    <x v="13"/>
    <n v="83"/>
    <n v="0"/>
    <x v="0"/>
    <n v="222"/>
    <s v="CALAMA"/>
    <s v="M-I-10-11-2022-7"/>
    <x v="1"/>
    <x v="1"/>
  </r>
  <r>
    <n v="7570"/>
    <d v="2022-11-10T00:00:00"/>
    <n v="11"/>
    <n v="10"/>
    <n v="4"/>
    <s v="J"/>
    <s v="L2"/>
    <x v="0"/>
    <s v="M-R"/>
    <s v="M R"/>
    <x v="13"/>
    <x v="1"/>
    <x v="21"/>
    <d v="1899-12-30T08:00:18"/>
    <x v="113"/>
    <x v="1"/>
    <x v="13"/>
    <n v="83"/>
    <n v="1"/>
    <x v="0"/>
    <n v="222"/>
    <s v="CALAMA"/>
    <s v="M-R-10-11-2022-8"/>
    <x v="1"/>
    <x v="1"/>
  </r>
  <r>
    <n v="7571"/>
    <d v="2022-11-10T00:00:00"/>
    <n v="11"/>
    <n v="10"/>
    <n v="4"/>
    <s v="J"/>
    <s v="L2"/>
    <x v="0"/>
    <s v="M-I"/>
    <s v="M I"/>
    <x v="13"/>
    <x v="0"/>
    <x v="20"/>
    <d v="1899-12-30T08:57:51"/>
    <x v="113"/>
    <x v="1"/>
    <x v="13"/>
    <n v="83"/>
    <n v="0"/>
    <x v="1"/>
    <n v="222"/>
    <s v="CALAMA"/>
    <s v="M-I-10-11-2022-8"/>
    <x v="1"/>
    <x v="1"/>
  </r>
  <r>
    <n v="7572"/>
    <d v="2022-11-10T00:00:00"/>
    <n v="11"/>
    <n v="10"/>
    <n v="4"/>
    <s v="J"/>
    <s v="L2"/>
    <x v="0"/>
    <s v="M-R"/>
    <s v="M R"/>
    <x v="13"/>
    <x v="1"/>
    <x v="21"/>
    <d v="1899-12-30T09:08:31"/>
    <x v="113"/>
    <x v="14"/>
    <x v="13"/>
    <n v="83"/>
    <n v="1"/>
    <x v="1"/>
    <n v="222"/>
    <s v="CALAMA"/>
    <s v="M-R-10-11-2022-9"/>
    <x v="1"/>
    <x v="1"/>
  </r>
  <r>
    <n v="7576"/>
    <d v="2022-11-10T00:00:00"/>
    <n v="11"/>
    <n v="10"/>
    <n v="4"/>
    <s v="J"/>
    <s v="L2"/>
    <x v="0"/>
    <s v="D-I"/>
    <s v="D I"/>
    <x v="14"/>
    <x v="0"/>
    <x v="22"/>
    <d v="1899-12-30T09:37:08"/>
    <x v="113"/>
    <x v="14"/>
    <x v="14"/>
    <n v="81"/>
    <n v="0"/>
    <x v="0"/>
    <n v="222"/>
    <s v="CALAMA"/>
    <s v="D-I-10-11-2022-9"/>
    <x v="1"/>
    <x v="1"/>
  </r>
  <r>
    <n v="7577"/>
    <d v="2022-11-10T00:00:00"/>
    <n v="11"/>
    <n v="10"/>
    <n v="4"/>
    <s v="J"/>
    <s v="L2"/>
    <x v="0"/>
    <s v="D-R"/>
    <s v="D R"/>
    <x v="14"/>
    <x v="1"/>
    <x v="23"/>
    <d v="1899-12-30T10:23:18"/>
    <x v="113"/>
    <x v="4"/>
    <x v="14"/>
    <n v="81"/>
    <n v="1"/>
    <x v="0"/>
    <n v="222"/>
    <s v="CALAMA"/>
    <s v="D-R-10-11-2022-10"/>
    <x v="1"/>
    <x v="1"/>
  </r>
  <r>
    <n v="7580"/>
    <d v="2022-11-10T00:00:00"/>
    <n v="11"/>
    <n v="10"/>
    <n v="4"/>
    <s v="J"/>
    <s v="L2"/>
    <x v="0"/>
    <s v="X-I"/>
    <s v="X I"/>
    <x v="15"/>
    <x v="0"/>
    <x v="24"/>
    <d v="1899-12-30T11:28:15"/>
    <x v="113"/>
    <x v="5"/>
    <x v="15"/>
    <n v="84"/>
    <n v="0"/>
    <x v="0"/>
    <n v="222"/>
    <s v="CALAMA"/>
    <s v="X-I-10-11-2022-11"/>
    <x v="1"/>
    <x v="1"/>
  </r>
  <r>
    <n v="7581"/>
    <d v="2022-11-10T00:00:00"/>
    <n v="11"/>
    <n v="10"/>
    <n v="4"/>
    <s v="J"/>
    <s v="L2"/>
    <x v="0"/>
    <s v="X-R"/>
    <s v="X R"/>
    <x v="15"/>
    <x v="1"/>
    <x v="25"/>
    <d v="1899-12-30T12:15:24"/>
    <x v="113"/>
    <x v="6"/>
    <x v="15"/>
    <n v="84"/>
    <n v="1"/>
    <x v="0"/>
    <n v="222"/>
    <s v="CALAMA"/>
    <s v="X-R-10-11-2022-12"/>
    <x v="1"/>
    <x v="1"/>
  </r>
  <r>
    <n v="7583"/>
    <d v="2022-11-10T00:00:00"/>
    <n v="11"/>
    <n v="10"/>
    <n v="4"/>
    <s v="J"/>
    <s v="L2"/>
    <x v="0"/>
    <s v="E-I"/>
    <s v="E I"/>
    <x v="11"/>
    <x v="0"/>
    <x v="16"/>
    <d v="1899-12-30T13:36:50"/>
    <x v="113"/>
    <x v="11"/>
    <x v="11"/>
    <n v="82"/>
    <n v="0"/>
    <x v="0"/>
    <n v="222"/>
    <s v="CALAMA"/>
    <s v="E-I-10-11-2022-13"/>
    <x v="1"/>
    <x v="1"/>
  </r>
  <r>
    <n v="7586"/>
    <d v="2022-11-10T00:00:00"/>
    <n v="11"/>
    <n v="10"/>
    <n v="4"/>
    <s v="J"/>
    <s v="L2"/>
    <x v="0"/>
    <s v="E-R"/>
    <s v="E R"/>
    <x v="11"/>
    <x v="1"/>
    <x v="17"/>
    <d v="1899-12-30T14:26:45"/>
    <x v="113"/>
    <x v="7"/>
    <x v="11"/>
    <n v="82"/>
    <n v="1"/>
    <x v="0"/>
    <n v="222"/>
    <s v="CALAMA"/>
    <s v="E-R-10-11-2022-14"/>
    <x v="1"/>
    <x v="1"/>
  </r>
  <r>
    <n v="7589"/>
    <d v="2022-11-10T00:00:00"/>
    <n v="11"/>
    <n v="10"/>
    <n v="4"/>
    <s v="J"/>
    <s v="L2"/>
    <x v="0"/>
    <s v="B-I"/>
    <s v="B I"/>
    <x v="12"/>
    <x v="0"/>
    <x v="18"/>
    <d v="1899-12-30T15:35:31"/>
    <x v="113"/>
    <x v="8"/>
    <x v="12"/>
    <n v="80"/>
    <n v="0"/>
    <x v="0"/>
    <n v="222"/>
    <s v="CALAMA"/>
    <s v="B-I-10-11-2022-15"/>
    <x v="1"/>
    <x v="1"/>
  </r>
  <r>
    <n v="7590"/>
    <d v="2022-11-10T00:00:00"/>
    <n v="11"/>
    <n v="10"/>
    <n v="4"/>
    <s v="J"/>
    <s v="L2"/>
    <x v="0"/>
    <s v="B-R"/>
    <s v="B R"/>
    <x v="12"/>
    <x v="1"/>
    <x v="19"/>
    <d v="1899-12-30T16:25:06"/>
    <x v="113"/>
    <x v="12"/>
    <x v="12"/>
    <n v="80"/>
    <n v="1"/>
    <x v="0"/>
    <n v="222"/>
    <s v="CALAMA"/>
    <s v="B-R-10-11-2022-16"/>
    <x v="1"/>
    <x v="1"/>
  </r>
  <r>
    <n v="7593"/>
    <d v="2022-11-10T00:00:00"/>
    <n v="11"/>
    <n v="10"/>
    <n v="4"/>
    <s v="J"/>
    <s v="L2"/>
    <x v="0"/>
    <s v="M-I"/>
    <s v="M I"/>
    <x v="13"/>
    <x v="0"/>
    <x v="20"/>
    <d v="1899-12-30T17:29:44"/>
    <x v="113"/>
    <x v="9"/>
    <x v="13"/>
    <n v="83"/>
    <n v="0"/>
    <x v="0"/>
    <n v="222"/>
    <s v="CALAMA"/>
    <s v="M-I-10-11-2022-17"/>
    <x v="1"/>
    <x v="1"/>
  </r>
  <r>
    <n v="7594"/>
    <d v="2022-11-10T00:00:00"/>
    <n v="11"/>
    <n v="10"/>
    <n v="4"/>
    <s v="J"/>
    <s v="L2"/>
    <x v="0"/>
    <s v="M-R"/>
    <s v="M R"/>
    <x v="13"/>
    <x v="1"/>
    <x v="21"/>
    <d v="1899-12-30T18:21:17"/>
    <x v="113"/>
    <x v="13"/>
    <x v="13"/>
    <n v="83"/>
    <n v="1"/>
    <x v="0"/>
    <n v="222"/>
    <s v="CALAMA"/>
    <s v="M-R-10-11-2022-18"/>
    <x v="1"/>
    <x v="1"/>
  </r>
  <r>
    <n v="7595"/>
    <d v="2022-11-10T00:00:00"/>
    <n v="11"/>
    <n v="10"/>
    <n v="4"/>
    <s v="J"/>
    <s v="L2"/>
    <x v="0"/>
    <s v="D-I"/>
    <s v="D I"/>
    <x v="14"/>
    <x v="0"/>
    <x v="22"/>
    <d v="1899-12-30T19:16:30"/>
    <x v="113"/>
    <x v="10"/>
    <x v="14"/>
    <n v="81"/>
    <n v="0"/>
    <x v="0"/>
    <n v="222"/>
    <s v="CALAMA"/>
    <s v="D-I-10-11-2022-19"/>
    <x v="1"/>
    <x v="1"/>
  </r>
  <r>
    <n v="7596"/>
    <d v="2022-11-10T00:00:00"/>
    <n v="11"/>
    <n v="10"/>
    <n v="4"/>
    <s v="J"/>
    <s v="L2"/>
    <x v="0"/>
    <s v="D-R"/>
    <s v="D R"/>
    <x v="14"/>
    <x v="1"/>
    <x v="23"/>
    <d v="1899-12-30T20:13:02"/>
    <x v="113"/>
    <x v="2"/>
    <x v="14"/>
    <n v="81"/>
    <n v="1"/>
    <x v="1"/>
    <n v="222"/>
    <s v="CALAMA"/>
    <s v="D-R-10-11-2022-20"/>
    <x v="1"/>
    <x v="1"/>
  </r>
  <r>
    <n v="8037"/>
    <d v="2022-11-10T00:00:00"/>
    <n v="11"/>
    <n v="10"/>
    <n v="4"/>
    <s v="J"/>
    <s v="L2"/>
    <x v="0"/>
    <s v="E-I"/>
    <s v="E I"/>
    <x v="11"/>
    <x v="0"/>
    <x v="16"/>
    <d v="1899-12-30T08:10:40"/>
    <x v="133"/>
    <x v="1"/>
    <x v="11"/>
    <n v="82"/>
    <n v="0"/>
    <x v="0"/>
    <n v="222"/>
    <s v="CALAMA"/>
    <s v="E-I-10-11-2022-8"/>
    <x v="1"/>
    <x v="1"/>
  </r>
  <r>
    <n v="8038"/>
    <d v="2022-11-10T00:00:00"/>
    <n v="11"/>
    <n v="10"/>
    <n v="4"/>
    <s v="J"/>
    <s v="L2"/>
    <x v="0"/>
    <s v="E-R"/>
    <s v="E R"/>
    <x v="11"/>
    <x v="1"/>
    <x v="17"/>
    <d v="1899-12-30T09:01:45"/>
    <x v="133"/>
    <x v="14"/>
    <x v="11"/>
    <n v="82"/>
    <n v="1"/>
    <x v="0"/>
    <n v="222"/>
    <s v="CALAMA"/>
    <s v="E-R-10-11-2022-9"/>
    <x v="1"/>
    <x v="1"/>
  </r>
  <r>
    <n v="8041"/>
    <d v="2022-11-10T00:00:00"/>
    <n v="11"/>
    <n v="10"/>
    <n v="4"/>
    <s v="J"/>
    <s v="L2"/>
    <x v="0"/>
    <s v="B-I"/>
    <s v="B I"/>
    <x v="12"/>
    <x v="0"/>
    <x v="18"/>
    <d v="1899-12-30T10:28:03"/>
    <x v="133"/>
    <x v="4"/>
    <x v="12"/>
    <n v="80"/>
    <n v="0"/>
    <x v="0"/>
    <n v="222"/>
    <s v="CALAMA"/>
    <s v="B-I-10-11-2022-10"/>
    <x v="1"/>
    <x v="1"/>
  </r>
  <r>
    <n v="8042"/>
    <d v="2022-11-10T00:00:00"/>
    <n v="11"/>
    <n v="10"/>
    <n v="4"/>
    <s v="J"/>
    <s v="L2"/>
    <x v="0"/>
    <s v="B-R"/>
    <s v="B R"/>
    <x v="12"/>
    <x v="1"/>
    <x v="19"/>
    <d v="1899-12-30T11:16:22"/>
    <x v="133"/>
    <x v="5"/>
    <x v="12"/>
    <n v="80"/>
    <n v="1"/>
    <x v="0"/>
    <n v="222"/>
    <s v="CALAMA"/>
    <s v="B-R-10-11-2022-11"/>
    <x v="1"/>
    <x v="1"/>
  </r>
  <r>
    <n v="8043"/>
    <d v="2022-11-10T00:00:00"/>
    <n v="11"/>
    <n v="10"/>
    <n v="4"/>
    <s v="J"/>
    <s v="L2"/>
    <x v="0"/>
    <s v="M-I"/>
    <s v="M I"/>
    <x v="13"/>
    <x v="0"/>
    <x v="20"/>
    <d v="1899-12-30T12:30:00"/>
    <x v="133"/>
    <x v="6"/>
    <x v="13"/>
    <n v="83"/>
    <n v="0"/>
    <x v="0"/>
    <n v="222"/>
    <s v="CALAMA"/>
    <s v="M-I-10-11-2022-12"/>
    <x v="1"/>
    <x v="1"/>
  </r>
  <r>
    <n v="8044"/>
    <d v="2022-11-10T00:00:00"/>
    <n v="11"/>
    <n v="10"/>
    <n v="4"/>
    <s v="J"/>
    <s v="L2"/>
    <x v="0"/>
    <s v="M-R"/>
    <s v="M R"/>
    <x v="13"/>
    <x v="1"/>
    <x v="21"/>
    <d v="1899-12-30T13:23:47"/>
    <x v="133"/>
    <x v="11"/>
    <x v="13"/>
    <n v="83"/>
    <n v="1"/>
    <x v="0"/>
    <n v="222"/>
    <s v="CALAMA"/>
    <s v="M-R-10-11-2022-13"/>
    <x v="1"/>
    <x v="1"/>
  </r>
  <r>
    <n v="8046"/>
    <d v="2022-11-10T00:00:00"/>
    <n v="11"/>
    <n v="10"/>
    <n v="4"/>
    <s v="J"/>
    <s v="L2"/>
    <x v="0"/>
    <s v="D-I"/>
    <s v="D I"/>
    <x v="14"/>
    <x v="0"/>
    <x v="22"/>
    <d v="1899-12-30T14:41:09"/>
    <x v="133"/>
    <x v="7"/>
    <x v="14"/>
    <n v="81"/>
    <n v="0"/>
    <x v="0"/>
    <n v="222"/>
    <s v="CALAMA"/>
    <s v="D-I-10-11-2022-14"/>
    <x v="1"/>
    <x v="1"/>
  </r>
  <r>
    <n v="8047"/>
    <d v="2022-11-10T00:00:00"/>
    <n v="11"/>
    <n v="10"/>
    <n v="4"/>
    <s v="J"/>
    <s v="L2"/>
    <x v="0"/>
    <s v="D-R"/>
    <s v="D R"/>
    <x v="14"/>
    <x v="1"/>
    <x v="23"/>
    <d v="1899-12-30T15:27:15"/>
    <x v="133"/>
    <x v="8"/>
    <x v="14"/>
    <n v="81"/>
    <n v="1"/>
    <x v="0"/>
    <n v="222"/>
    <s v="CALAMA"/>
    <s v="D-R-10-11-2022-15"/>
    <x v="1"/>
    <x v="1"/>
  </r>
  <r>
    <n v="8050"/>
    <d v="2022-11-10T00:00:00"/>
    <n v="11"/>
    <n v="10"/>
    <n v="4"/>
    <s v="J"/>
    <s v="L2"/>
    <x v="0"/>
    <s v="X-I"/>
    <s v="X I"/>
    <x v="15"/>
    <x v="0"/>
    <x v="24"/>
    <d v="1899-12-30T16:31:29"/>
    <x v="133"/>
    <x v="12"/>
    <x v="15"/>
    <n v="84"/>
    <n v="0"/>
    <x v="0"/>
    <n v="222"/>
    <s v="CALAMA"/>
    <s v="X-I-10-11-2022-16"/>
    <x v="1"/>
    <x v="1"/>
  </r>
  <r>
    <n v="8051"/>
    <d v="2022-11-10T00:00:00"/>
    <n v="11"/>
    <n v="10"/>
    <n v="4"/>
    <s v="J"/>
    <s v="L2"/>
    <x v="0"/>
    <s v="X-R"/>
    <s v="X R"/>
    <x v="15"/>
    <x v="1"/>
    <x v="25"/>
    <d v="1899-12-30T17:21:36"/>
    <x v="133"/>
    <x v="9"/>
    <x v="15"/>
    <n v="84"/>
    <n v="1"/>
    <x v="0"/>
    <n v="222"/>
    <s v="CALAMA"/>
    <s v="X-R-10-11-2022-17"/>
    <x v="1"/>
    <x v="1"/>
  </r>
  <r>
    <n v="8053"/>
    <d v="2022-11-10T00:00:00"/>
    <n v="11"/>
    <n v="10"/>
    <n v="4"/>
    <s v="J"/>
    <s v="L2"/>
    <x v="0"/>
    <s v="E-I"/>
    <s v="E I"/>
    <x v="11"/>
    <x v="0"/>
    <x v="16"/>
    <d v="1899-12-30T18:24:19"/>
    <x v="133"/>
    <x v="13"/>
    <x v="11"/>
    <n v="82"/>
    <n v="0"/>
    <x v="0"/>
    <n v="222"/>
    <s v="CALAMA"/>
    <s v="E-I-10-11-2022-18"/>
    <x v="1"/>
    <x v="1"/>
  </r>
  <r>
    <n v="8054"/>
    <d v="2022-11-10T00:00:00"/>
    <n v="11"/>
    <n v="10"/>
    <n v="4"/>
    <s v="J"/>
    <s v="L2"/>
    <x v="0"/>
    <s v="E-R"/>
    <s v="E R"/>
    <x v="11"/>
    <x v="1"/>
    <x v="17"/>
    <d v="1899-12-30T19:13:35"/>
    <x v="133"/>
    <x v="10"/>
    <x v="11"/>
    <n v="82"/>
    <n v="1"/>
    <x v="0"/>
    <n v="222"/>
    <s v="CALAMA"/>
    <s v="E-R-10-11-2022-19"/>
    <x v="1"/>
    <x v="1"/>
  </r>
  <r>
    <n v="8513"/>
    <d v="2022-11-10T00:00:00"/>
    <n v="11"/>
    <n v="10"/>
    <n v="4"/>
    <s v="J"/>
    <s v="L2"/>
    <x v="0"/>
    <s v="B-I"/>
    <s v="B I"/>
    <x v="12"/>
    <x v="0"/>
    <x v="18"/>
    <d v="1899-12-30T07:04:33"/>
    <x v="139"/>
    <x v="0"/>
    <x v="12"/>
    <n v="80"/>
    <n v="0"/>
    <x v="0"/>
    <n v="222"/>
    <s v="CALAMA"/>
    <s v="B-I-10-11-2022-7"/>
    <x v="1"/>
    <x v="1"/>
  </r>
  <r>
    <n v="8514"/>
    <d v="2022-11-10T00:00:00"/>
    <n v="11"/>
    <n v="10"/>
    <n v="4"/>
    <s v="J"/>
    <s v="L2"/>
    <x v="0"/>
    <s v="B-R"/>
    <s v="B R"/>
    <x v="12"/>
    <x v="1"/>
    <x v="19"/>
    <d v="1899-12-30T08:04:28"/>
    <x v="139"/>
    <x v="1"/>
    <x v="12"/>
    <n v="80"/>
    <n v="1"/>
    <x v="0"/>
    <n v="222"/>
    <s v="CALAMA"/>
    <s v="B-R-10-11-2022-8"/>
    <x v="1"/>
    <x v="1"/>
  </r>
  <r>
    <n v="8516"/>
    <d v="2022-11-10T00:00:00"/>
    <n v="11"/>
    <n v="10"/>
    <n v="4"/>
    <s v="J"/>
    <s v="L2"/>
    <x v="0"/>
    <s v="M-I"/>
    <s v="M I"/>
    <x v="13"/>
    <x v="0"/>
    <x v="20"/>
    <d v="1899-12-30T09:44:36"/>
    <x v="139"/>
    <x v="14"/>
    <x v="13"/>
    <n v="83"/>
    <n v="0"/>
    <x v="0"/>
    <n v="222"/>
    <s v="CALAMA"/>
    <s v="M-I-10-11-2022-9"/>
    <x v="1"/>
    <x v="1"/>
  </r>
  <r>
    <n v="8519"/>
    <d v="2022-11-10T00:00:00"/>
    <n v="11"/>
    <n v="10"/>
    <n v="4"/>
    <s v="J"/>
    <s v="L2"/>
    <x v="0"/>
    <s v="M-R"/>
    <s v="M R"/>
    <x v="13"/>
    <x v="1"/>
    <x v="21"/>
    <d v="1899-12-30T10:36:34"/>
    <x v="139"/>
    <x v="4"/>
    <x v="13"/>
    <n v="83"/>
    <n v="1"/>
    <x v="0"/>
    <n v="222"/>
    <s v="CALAMA"/>
    <s v="M-R-10-11-2022-10"/>
    <x v="1"/>
    <x v="1"/>
  </r>
  <r>
    <n v="8522"/>
    <d v="2022-11-10T00:00:00"/>
    <n v="11"/>
    <n v="10"/>
    <n v="4"/>
    <s v="J"/>
    <s v="L2"/>
    <x v="0"/>
    <s v="D-I"/>
    <s v="D I"/>
    <x v="14"/>
    <x v="0"/>
    <x v="22"/>
    <d v="1899-12-30T11:46:51"/>
    <x v="139"/>
    <x v="5"/>
    <x v="14"/>
    <n v="81"/>
    <n v="0"/>
    <x v="0"/>
    <n v="222"/>
    <s v="CALAMA"/>
    <s v="D-I-10-11-2022-11"/>
    <x v="1"/>
    <x v="1"/>
  </r>
  <r>
    <n v="8524"/>
    <d v="2022-11-10T00:00:00"/>
    <n v="11"/>
    <n v="10"/>
    <n v="4"/>
    <s v="J"/>
    <s v="L2"/>
    <x v="0"/>
    <s v="D-R"/>
    <s v="D R"/>
    <x v="14"/>
    <x v="1"/>
    <x v="23"/>
    <d v="1899-12-30T12:33:54"/>
    <x v="139"/>
    <x v="6"/>
    <x v="14"/>
    <n v="81"/>
    <n v="1"/>
    <x v="0"/>
    <n v="222"/>
    <s v="CALAMA"/>
    <s v="D-R-10-11-2022-12"/>
    <x v="1"/>
    <x v="1"/>
  </r>
  <r>
    <n v="8527"/>
    <d v="2022-11-10T00:00:00"/>
    <n v="11"/>
    <n v="10"/>
    <n v="4"/>
    <s v="J"/>
    <s v="L2"/>
    <x v="0"/>
    <s v="X-I"/>
    <s v="X I"/>
    <x v="15"/>
    <x v="0"/>
    <x v="24"/>
    <d v="1899-12-30T13:36:32"/>
    <x v="139"/>
    <x v="11"/>
    <x v="15"/>
    <n v="84"/>
    <n v="0"/>
    <x v="0"/>
    <n v="222"/>
    <s v="CALAMA"/>
    <s v="X-I-10-11-2022-13"/>
    <x v="1"/>
    <x v="1"/>
  </r>
  <r>
    <n v="8528"/>
    <d v="2022-11-10T00:00:00"/>
    <n v="11"/>
    <n v="10"/>
    <n v="4"/>
    <s v="J"/>
    <s v="L2"/>
    <x v="0"/>
    <s v="X-R"/>
    <s v="X R"/>
    <x v="15"/>
    <x v="1"/>
    <x v="25"/>
    <d v="1899-12-30T14:27:35"/>
    <x v="139"/>
    <x v="7"/>
    <x v="15"/>
    <n v="84"/>
    <n v="1"/>
    <x v="0"/>
    <n v="222"/>
    <s v="CALAMA"/>
    <s v="X-R-10-11-2022-14"/>
    <x v="1"/>
    <x v="1"/>
  </r>
  <r>
    <n v="8895"/>
    <d v="2022-11-10T00:00:00"/>
    <n v="11"/>
    <n v="10"/>
    <n v="4"/>
    <s v="J"/>
    <s v="L2"/>
    <x v="0"/>
    <s v="E-R"/>
    <s v="E R"/>
    <x v="11"/>
    <x v="1"/>
    <x v="17"/>
    <d v="1899-12-30T07:10:24"/>
    <x v="119"/>
    <x v="0"/>
    <x v="11"/>
    <n v="82"/>
    <n v="1"/>
    <x v="0"/>
    <n v="222"/>
    <s v="CALAMA"/>
    <s v="E-R-10-11-2022-7"/>
    <x v="1"/>
    <x v="1"/>
  </r>
  <r>
    <n v="8896"/>
    <d v="2022-11-10T00:00:00"/>
    <n v="11"/>
    <n v="10"/>
    <n v="4"/>
    <s v="J"/>
    <s v="L2"/>
    <x v="0"/>
    <s v="B-I"/>
    <s v="B I"/>
    <x v="12"/>
    <x v="0"/>
    <x v="18"/>
    <d v="1899-12-30T08:26:45"/>
    <x v="119"/>
    <x v="1"/>
    <x v="12"/>
    <n v="80"/>
    <n v="0"/>
    <x v="0"/>
    <n v="222"/>
    <s v="CALAMA"/>
    <s v="B-I-10-11-2022-8"/>
    <x v="1"/>
    <x v="1"/>
  </r>
  <r>
    <n v="8897"/>
    <d v="2022-11-10T00:00:00"/>
    <n v="11"/>
    <n v="10"/>
    <n v="4"/>
    <s v="J"/>
    <s v="L2"/>
    <x v="0"/>
    <s v="B-R"/>
    <s v="B R"/>
    <x v="12"/>
    <x v="1"/>
    <x v="19"/>
    <d v="1899-12-30T09:15:03"/>
    <x v="119"/>
    <x v="14"/>
    <x v="12"/>
    <n v="80"/>
    <n v="1"/>
    <x v="0"/>
    <n v="222"/>
    <s v="CALAMA"/>
    <s v="B-R-10-11-2022-9"/>
    <x v="1"/>
    <x v="1"/>
  </r>
  <r>
    <n v="8899"/>
    <d v="2022-11-10T00:00:00"/>
    <n v="11"/>
    <n v="10"/>
    <n v="4"/>
    <s v="J"/>
    <s v="L2"/>
    <x v="0"/>
    <s v="M-I"/>
    <s v="M I"/>
    <x v="13"/>
    <x v="0"/>
    <x v="20"/>
    <d v="1899-12-30T10:29:04"/>
    <x v="119"/>
    <x v="4"/>
    <x v="13"/>
    <n v="83"/>
    <n v="0"/>
    <x v="0"/>
    <n v="222"/>
    <s v="CALAMA"/>
    <s v="M-I-10-11-2022-10"/>
    <x v="1"/>
    <x v="1"/>
  </r>
  <r>
    <n v="8902"/>
    <d v="2022-11-10T00:00:00"/>
    <n v="11"/>
    <n v="10"/>
    <n v="4"/>
    <s v="J"/>
    <s v="L2"/>
    <x v="0"/>
    <s v="M-R"/>
    <s v="M R"/>
    <x v="13"/>
    <x v="1"/>
    <x v="21"/>
    <d v="1899-12-30T11:20:18"/>
    <x v="119"/>
    <x v="5"/>
    <x v="13"/>
    <n v="83"/>
    <n v="1"/>
    <x v="0"/>
    <n v="222"/>
    <s v="CALAMA"/>
    <s v="M-R-10-11-2022-11"/>
    <x v="1"/>
    <x v="1"/>
  </r>
  <r>
    <n v="8904"/>
    <d v="2022-11-10T00:00:00"/>
    <n v="11"/>
    <n v="10"/>
    <n v="4"/>
    <s v="J"/>
    <s v="L2"/>
    <x v="0"/>
    <s v="X-I"/>
    <s v="X I"/>
    <x v="15"/>
    <x v="0"/>
    <x v="24"/>
    <d v="1899-12-30T12:27:33"/>
    <x v="119"/>
    <x v="6"/>
    <x v="15"/>
    <n v="84"/>
    <n v="0"/>
    <x v="0"/>
    <n v="222"/>
    <s v="CALAMA"/>
    <s v="X-I-10-11-2022-12"/>
    <x v="1"/>
    <x v="1"/>
  </r>
  <r>
    <n v="8905"/>
    <d v="2022-11-10T00:00:00"/>
    <n v="11"/>
    <n v="10"/>
    <n v="4"/>
    <s v="J"/>
    <s v="L2"/>
    <x v="0"/>
    <s v="X-R"/>
    <s v="X R"/>
    <x v="15"/>
    <x v="1"/>
    <x v="25"/>
    <d v="1899-12-30T13:15:53"/>
    <x v="119"/>
    <x v="11"/>
    <x v="15"/>
    <n v="84"/>
    <n v="1"/>
    <x v="0"/>
    <n v="222"/>
    <s v="CALAMA"/>
    <s v="X-R-10-11-2022-13"/>
    <x v="1"/>
    <x v="1"/>
  </r>
  <r>
    <n v="8907"/>
    <d v="2022-11-10T00:00:00"/>
    <n v="11"/>
    <n v="10"/>
    <n v="4"/>
    <s v="J"/>
    <s v="L2"/>
    <x v="0"/>
    <s v="E-I"/>
    <s v="E I"/>
    <x v="11"/>
    <x v="0"/>
    <x v="16"/>
    <d v="1899-12-30T14:37:32"/>
    <x v="119"/>
    <x v="7"/>
    <x v="11"/>
    <n v="82"/>
    <n v="0"/>
    <x v="0"/>
    <n v="222"/>
    <s v="CALAMA"/>
    <s v="E-I-10-11-2022-14"/>
    <x v="1"/>
    <x v="1"/>
  </r>
  <r>
    <n v="8908"/>
    <d v="2022-11-10T00:00:00"/>
    <n v="11"/>
    <n v="10"/>
    <n v="4"/>
    <s v="J"/>
    <s v="L2"/>
    <x v="0"/>
    <s v="E-R"/>
    <s v="E R"/>
    <x v="11"/>
    <x v="1"/>
    <x v="17"/>
    <d v="1899-12-30T15:25:51"/>
    <x v="119"/>
    <x v="8"/>
    <x v="11"/>
    <n v="82"/>
    <n v="1"/>
    <x v="0"/>
    <n v="222"/>
    <s v="CALAMA"/>
    <s v="E-R-10-11-2022-15"/>
    <x v="1"/>
    <x v="1"/>
  </r>
  <r>
    <n v="8909"/>
    <d v="2022-11-10T00:00:00"/>
    <n v="11"/>
    <n v="10"/>
    <n v="4"/>
    <s v="J"/>
    <s v="L2"/>
    <x v="0"/>
    <s v="B-I"/>
    <s v="B I"/>
    <x v="12"/>
    <x v="0"/>
    <x v="18"/>
    <d v="1899-12-30T16:31:34"/>
    <x v="119"/>
    <x v="12"/>
    <x v="12"/>
    <n v="80"/>
    <n v="0"/>
    <x v="0"/>
    <n v="222"/>
    <s v="CALAMA"/>
    <s v="B-I-10-11-2022-16"/>
    <x v="1"/>
    <x v="1"/>
  </r>
  <r>
    <n v="8910"/>
    <d v="2022-11-10T00:00:00"/>
    <n v="11"/>
    <n v="10"/>
    <n v="4"/>
    <s v="J"/>
    <s v="L2"/>
    <x v="0"/>
    <s v="B-R"/>
    <s v="B R"/>
    <x v="12"/>
    <x v="1"/>
    <x v="19"/>
    <d v="1899-12-30T17:20:14"/>
    <x v="119"/>
    <x v="9"/>
    <x v="12"/>
    <n v="80"/>
    <n v="1"/>
    <x v="0"/>
    <n v="222"/>
    <s v="CALAMA"/>
    <s v="B-R-10-11-2022-17"/>
    <x v="1"/>
    <x v="1"/>
  </r>
  <r>
    <n v="8911"/>
    <d v="2022-11-10T00:00:00"/>
    <n v="11"/>
    <n v="10"/>
    <n v="4"/>
    <s v="J"/>
    <s v="L2"/>
    <x v="0"/>
    <s v="B-I"/>
    <s v="B I"/>
    <x v="12"/>
    <x v="0"/>
    <x v="18"/>
    <d v="1899-12-30T18:07:06"/>
    <x v="119"/>
    <x v="13"/>
    <x v="12"/>
    <n v="80"/>
    <n v="0"/>
    <x v="1"/>
    <n v="222"/>
    <s v="CALAMA"/>
    <s v="B-I-10-11-2022-18"/>
    <x v="1"/>
    <x v="1"/>
  </r>
  <r>
    <n v="9417"/>
    <d v="2022-11-10T00:00:00"/>
    <n v="11"/>
    <n v="10"/>
    <n v="4"/>
    <s v="J"/>
    <s v="L2"/>
    <x v="0"/>
    <s v="E-I"/>
    <s v="E I"/>
    <x v="11"/>
    <x v="0"/>
    <x v="16"/>
    <d v="1899-12-30T07:06:31"/>
    <x v="146"/>
    <x v="0"/>
    <x v="11"/>
    <n v="82"/>
    <n v="0"/>
    <x v="1"/>
    <n v="222"/>
    <s v="CALAMA"/>
    <s v="E-I-10-11-2022-7"/>
    <x v="1"/>
    <x v="1"/>
  </r>
  <r>
    <n v="9418"/>
    <d v="2022-11-10T00:00:00"/>
    <n v="11"/>
    <n v="10"/>
    <n v="4"/>
    <s v="J"/>
    <s v="L2"/>
    <x v="0"/>
    <s v="X-R"/>
    <s v="X R"/>
    <x v="15"/>
    <x v="1"/>
    <x v="25"/>
    <d v="1899-12-30T07:21:10"/>
    <x v="146"/>
    <x v="0"/>
    <x v="15"/>
    <n v="84"/>
    <n v="1"/>
    <x v="0"/>
    <n v="222"/>
    <s v="CALAMA"/>
    <s v="X-R-10-11-2022-7"/>
    <x v="1"/>
    <x v="1"/>
  </r>
  <r>
    <n v="9422"/>
    <d v="2022-11-10T00:00:00"/>
    <n v="11"/>
    <n v="10"/>
    <n v="4"/>
    <s v="J"/>
    <s v="L2"/>
    <x v="0"/>
    <s v="E-I"/>
    <s v="E I"/>
    <x v="11"/>
    <x v="0"/>
    <x v="16"/>
    <d v="1899-12-30T08:37:36"/>
    <x v="146"/>
    <x v="1"/>
    <x v="11"/>
    <n v="82"/>
    <n v="0"/>
    <x v="0"/>
    <n v="222"/>
    <s v="CALAMA"/>
    <s v="E-I-10-11-2022-8"/>
    <x v="1"/>
    <x v="1"/>
  </r>
  <r>
    <n v="9423"/>
    <d v="2022-11-10T00:00:00"/>
    <n v="11"/>
    <n v="10"/>
    <n v="4"/>
    <s v="J"/>
    <s v="L2"/>
    <x v="0"/>
    <s v="E-R"/>
    <s v="E R"/>
    <x v="11"/>
    <x v="1"/>
    <x v="17"/>
    <d v="1899-12-30T09:25:47"/>
    <x v="146"/>
    <x v="14"/>
    <x v="11"/>
    <n v="82"/>
    <n v="1"/>
    <x v="0"/>
    <n v="222"/>
    <s v="CALAMA"/>
    <s v="E-R-10-11-2022-9"/>
    <x v="1"/>
    <x v="1"/>
  </r>
  <r>
    <n v="9425"/>
    <d v="2022-11-10T00:00:00"/>
    <n v="11"/>
    <n v="10"/>
    <n v="4"/>
    <s v="J"/>
    <s v="L2"/>
    <x v="0"/>
    <s v="B-I"/>
    <s v="B I"/>
    <x v="12"/>
    <x v="0"/>
    <x v="18"/>
    <d v="1899-12-30T10:46:37"/>
    <x v="146"/>
    <x v="4"/>
    <x v="12"/>
    <n v="80"/>
    <n v="0"/>
    <x v="0"/>
    <n v="222"/>
    <s v="CALAMA"/>
    <s v="B-I-10-11-2022-10"/>
    <x v="1"/>
    <x v="1"/>
  </r>
  <r>
    <n v="9426"/>
    <d v="2022-11-10T00:00:00"/>
    <n v="11"/>
    <n v="10"/>
    <n v="4"/>
    <s v="J"/>
    <s v="L2"/>
    <x v="0"/>
    <s v="B-R"/>
    <s v="B R"/>
    <x v="12"/>
    <x v="1"/>
    <x v="19"/>
    <d v="1899-12-30T11:30:52"/>
    <x v="146"/>
    <x v="5"/>
    <x v="12"/>
    <n v="80"/>
    <n v="1"/>
    <x v="0"/>
    <n v="222"/>
    <s v="CALAMA"/>
    <s v="B-R-10-11-2022-11"/>
    <x v="1"/>
    <x v="1"/>
  </r>
  <r>
    <n v="9428"/>
    <d v="2022-11-10T00:00:00"/>
    <n v="11"/>
    <n v="10"/>
    <n v="4"/>
    <s v="J"/>
    <s v="L2"/>
    <x v="0"/>
    <s v="M-I"/>
    <s v="M I"/>
    <x v="13"/>
    <x v="0"/>
    <x v="20"/>
    <d v="1899-12-30T12:44:52"/>
    <x v="146"/>
    <x v="6"/>
    <x v="13"/>
    <n v="83"/>
    <n v="0"/>
    <x v="0"/>
    <n v="222"/>
    <s v="CALAMA"/>
    <s v="M-I-10-11-2022-12"/>
    <x v="1"/>
    <x v="1"/>
  </r>
  <r>
    <n v="9429"/>
    <d v="2022-11-10T00:00:00"/>
    <n v="11"/>
    <n v="10"/>
    <n v="4"/>
    <s v="J"/>
    <s v="L2"/>
    <x v="0"/>
    <s v="M-R"/>
    <s v="M R"/>
    <x v="13"/>
    <x v="1"/>
    <x v="21"/>
    <d v="1899-12-30T13:38:52"/>
    <x v="146"/>
    <x v="11"/>
    <x v="13"/>
    <n v="83"/>
    <n v="1"/>
    <x v="0"/>
    <n v="222"/>
    <s v="CALAMA"/>
    <s v="M-R-10-11-2022-13"/>
    <x v="1"/>
    <x v="1"/>
  </r>
  <r>
    <n v="9432"/>
    <d v="2022-11-10T00:00:00"/>
    <n v="11"/>
    <n v="10"/>
    <n v="4"/>
    <s v="J"/>
    <s v="L2"/>
    <x v="0"/>
    <s v="E-I"/>
    <s v="E I"/>
    <x v="11"/>
    <x v="0"/>
    <x v="16"/>
    <d v="1899-12-30T15:42:52"/>
    <x v="146"/>
    <x v="8"/>
    <x v="11"/>
    <n v="82"/>
    <n v="0"/>
    <x v="0"/>
    <n v="222"/>
    <s v="CALAMA"/>
    <s v="E-I-10-11-2022-15"/>
    <x v="1"/>
    <x v="1"/>
  </r>
  <r>
    <n v="9433"/>
    <d v="2022-11-10T00:00:00"/>
    <n v="11"/>
    <n v="10"/>
    <n v="4"/>
    <s v="J"/>
    <s v="L2"/>
    <x v="0"/>
    <s v="E-R"/>
    <s v="E R"/>
    <x v="11"/>
    <x v="1"/>
    <x v="17"/>
    <d v="1899-12-30T16:33:58"/>
    <x v="146"/>
    <x v="12"/>
    <x v="11"/>
    <n v="82"/>
    <n v="1"/>
    <x v="0"/>
    <n v="222"/>
    <s v="CALAMA"/>
    <s v="E-R-10-11-2022-16"/>
    <x v="1"/>
    <x v="1"/>
  </r>
  <r>
    <n v="9435"/>
    <d v="2022-11-10T00:00:00"/>
    <n v="11"/>
    <n v="10"/>
    <n v="4"/>
    <s v="J"/>
    <s v="L2"/>
    <x v="0"/>
    <s v="B-I"/>
    <s v="B I"/>
    <x v="12"/>
    <x v="0"/>
    <x v="18"/>
    <d v="1899-12-30T17:34:54"/>
    <x v="146"/>
    <x v="9"/>
    <x v="12"/>
    <n v="80"/>
    <n v="0"/>
    <x v="0"/>
    <n v="222"/>
    <s v="CALAMA"/>
    <s v="B-I-10-11-2022-17"/>
    <x v="1"/>
    <x v="1"/>
  </r>
  <r>
    <n v="9436"/>
    <d v="2022-11-10T00:00:00"/>
    <n v="11"/>
    <n v="10"/>
    <n v="4"/>
    <s v="J"/>
    <s v="L2"/>
    <x v="0"/>
    <s v="B-R"/>
    <s v="B R"/>
    <x v="12"/>
    <x v="1"/>
    <x v="19"/>
    <d v="1899-12-30T18:31:48"/>
    <x v="146"/>
    <x v="13"/>
    <x v="12"/>
    <n v="80"/>
    <n v="1"/>
    <x v="0"/>
    <n v="222"/>
    <s v="CALAMA"/>
    <s v="B-R-10-11-2022-18"/>
    <x v="1"/>
    <x v="1"/>
  </r>
  <r>
    <n v="9944"/>
    <d v="2022-11-10T00:00:00"/>
    <n v="11"/>
    <n v="10"/>
    <n v="4"/>
    <s v="J"/>
    <s v="L2"/>
    <x v="0"/>
    <s v="B-R"/>
    <s v="B R"/>
    <x v="12"/>
    <x v="1"/>
    <x v="19"/>
    <d v="1899-12-30T07:13:16"/>
    <x v="129"/>
    <x v="0"/>
    <x v="12"/>
    <n v="80"/>
    <n v="1"/>
    <x v="1"/>
    <n v="222"/>
    <s v="CALAMA"/>
    <s v="B-R-10-11-2022-7"/>
    <x v="1"/>
    <x v="1"/>
  </r>
  <r>
    <n v="9949"/>
    <d v="2022-11-10T00:00:00"/>
    <n v="11"/>
    <n v="10"/>
    <n v="4"/>
    <s v="J"/>
    <s v="L2"/>
    <x v="0"/>
    <s v="D-I"/>
    <s v="D I"/>
    <x v="14"/>
    <x v="0"/>
    <x v="22"/>
    <d v="1899-12-30T09:16:08"/>
    <x v="129"/>
    <x v="14"/>
    <x v="14"/>
    <n v="81"/>
    <n v="0"/>
    <x v="0"/>
    <n v="222"/>
    <s v="CALAMA"/>
    <s v="D-I-10-11-2022-9"/>
    <x v="1"/>
    <x v="1"/>
  </r>
  <r>
    <n v="9950"/>
    <d v="2022-11-10T00:00:00"/>
    <n v="11"/>
    <n v="10"/>
    <n v="4"/>
    <s v="J"/>
    <s v="L2"/>
    <x v="0"/>
    <s v="D-R"/>
    <s v="D R"/>
    <x v="14"/>
    <x v="1"/>
    <x v="23"/>
    <d v="1899-12-30T10:02:26"/>
    <x v="129"/>
    <x v="4"/>
    <x v="14"/>
    <n v="81"/>
    <n v="1"/>
    <x v="0"/>
    <n v="222"/>
    <s v="CALAMA"/>
    <s v="D-R-10-11-2022-10"/>
    <x v="1"/>
    <x v="1"/>
  </r>
  <r>
    <n v="9952"/>
    <d v="2022-11-10T00:00:00"/>
    <n v="11"/>
    <n v="10"/>
    <n v="4"/>
    <s v="J"/>
    <s v="L2"/>
    <x v="0"/>
    <s v="X-I"/>
    <s v="X I"/>
    <x v="15"/>
    <x v="0"/>
    <x v="24"/>
    <d v="1899-12-30T11:13:07"/>
    <x v="129"/>
    <x v="5"/>
    <x v="15"/>
    <n v="84"/>
    <n v="0"/>
    <x v="0"/>
    <n v="222"/>
    <s v="CALAMA"/>
    <s v="X-I-10-11-2022-11"/>
    <x v="1"/>
    <x v="1"/>
  </r>
  <r>
    <n v="9953"/>
    <d v="2022-11-10T00:00:00"/>
    <n v="11"/>
    <n v="10"/>
    <n v="4"/>
    <s v="J"/>
    <s v="L2"/>
    <x v="0"/>
    <s v="X-R"/>
    <s v="X R"/>
    <x v="15"/>
    <x v="1"/>
    <x v="25"/>
    <d v="1899-12-30T12:02:16"/>
    <x v="129"/>
    <x v="6"/>
    <x v="15"/>
    <n v="84"/>
    <n v="1"/>
    <x v="0"/>
    <n v="222"/>
    <s v="CALAMA"/>
    <s v="X-R-10-11-2022-12"/>
    <x v="1"/>
    <x v="1"/>
  </r>
  <r>
    <n v="9954"/>
    <d v="2022-11-10T00:00:00"/>
    <n v="11"/>
    <n v="10"/>
    <n v="4"/>
    <s v="J"/>
    <s v="L2"/>
    <x v="0"/>
    <s v="B-I"/>
    <s v="B I"/>
    <x v="12"/>
    <x v="0"/>
    <x v="18"/>
    <d v="1899-12-30T13:12:50"/>
    <x v="129"/>
    <x v="11"/>
    <x v="12"/>
    <n v="80"/>
    <n v="0"/>
    <x v="0"/>
    <n v="222"/>
    <s v="CALAMA"/>
    <s v="B-I-10-11-2022-13"/>
    <x v="1"/>
    <x v="1"/>
  </r>
  <r>
    <n v="9955"/>
    <d v="2022-11-10T00:00:00"/>
    <n v="11"/>
    <n v="10"/>
    <n v="4"/>
    <s v="J"/>
    <s v="L2"/>
    <x v="0"/>
    <s v="B-R"/>
    <s v="B R"/>
    <x v="12"/>
    <x v="1"/>
    <x v="19"/>
    <d v="1899-12-30T14:01:35"/>
    <x v="129"/>
    <x v="7"/>
    <x v="12"/>
    <n v="80"/>
    <n v="1"/>
    <x v="0"/>
    <n v="222"/>
    <s v="CALAMA"/>
    <s v="B-R-10-11-2022-14"/>
    <x v="1"/>
    <x v="1"/>
  </r>
  <r>
    <n v="9957"/>
    <d v="2022-11-10T00:00:00"/>
    <n v="11"/>
    <n v="10"/>
    <n v="4"/>
    <s v="J"/>
    <s v="L2"/>
    <x v="0"/>
    <s v="M-I"/>
    <s v="M I"/>
    <x v="13"/>
    <x v="0"/>
    <x v="20"/>
    <d v="1899-12-30T15:28:58"/>
    <x v="129"/>
    <x v="8"/>
    <x v="13"/>
    <n v="83"/>
    <n v="0"/>
    <x v="0"/>
    <n v="222"/>
    <s v="CALAMA"/>
    <s v="M-I-10-11-2022-15"/>
    <x v="1"/>
    <x v="1"/>
  </r>
  <r>
    <n v="9958"/>
    <d v="2022-11-10T00:00:00"/>
    <n v="11"/>
    <n v="10"/>
    <n v="4"/>
    <s v="J"/>
    <s v="L2"/>
    <x v="0"/>
    <s v="M-R"/>
    <s v="M R"/>
    <x v="13"/>
    <x v="1"/>
    <x v="21"/>
    <d v="1899-12-30T16:22:28"/>
    <x v="129"/>
    <x v="12"/>
    <x v="13"/>
    <n v="83"/>
    <n v="1"/>
    <x v="0"/>
    <n v="222"/>
    <s v="CALAMA"/>
    <s v="M-R-10-11-2022-16"/>
    <x v="1"/>
    <x v="1"/>
  </r>
  <r>
    <n v="9960"/>
    <d v="2022-11-10T00:00:00"/>
    <n v="11"/>
    <n v="10"/>
    <n v="4"/>
    <s v="J"/>
    <s v="L2"/>
    <x v="0"/>
    <s v="D-I"/>
    <s v="D I"/>
    <x v="14"/>
    <x v="0"/>
    <x v="22"/>
    <d v="1899-12-30T17:31:32"/>
    <x v="129"/>
    <x v="9"/>
    <x v="14"/>
    <n v="81"/>
    <n v="0"/>
    <x v="0"/>
    <n v="222"/>
    <s v="CALAMA"/>
    <s v="D-I-10-11-2022-17"/>
    <x v="1"/>
    <x v="1"/>
  </r>
  <r>
    <n v="9961"/>
    <d v="2022-11-10T00:00:00"/>
    <n v="11"/>
    <n v="10"/>
    <n v="4"/>
    <s v="J"/>
    <s v="L2"/>
    <x v="0"/>
    <s v="D-R"/>
    <s v="D R"/>
    <x v="14"/>
    <x v="1"/>
    <x v="23"/>
    <d v="1899-12-30T18:20:24"/>
    <x v="129"/>
    <x v="13"/>
    <x v="14"/>
    <n v="81"/>
    <n v="1"/>
    <x v="0"/>
    <n v="222"/>
    <s v="CALAMA"/>
    <s v="D-R-10-11-2022-18"/>
    <x v="1"/>
    <x v="1"/>
  </r>
  <r>
    <n v="9963"/>
    <d v="2022-11-10T00:00:00"/>
    <n v="11"/>
    <n v="10"/>
    <n v="4"/>
    <s v="J"/>
    <s v="L2"/>
    <x v="0"/>
    <s v="X-I"/>
    <s v="X I"/>
    <x v="15"/>
    <x v="0"/>
    <x v="24"/>
    <d v="1899-12-30T19:16:27"/>
    <x v="129"/>
    <x v="10"/>
    <x v="15"/>
    <n v="84"/>
    <n v="0"/>
    <x v="0"/>
    <n v="222"/>
    <s v="CALAMA"/>
    <s v="X-I-10-11-2022-19"/>
    <x v="1"/>
    <x v="1"/>
  </r>
  <r>
    <n v="10859"/>
    <d v="2022-11-10T00:00:00"/>
    <n v="11"/>
    <n v="10"/>
    <n v="4"/>
    <s v="J"/>
    <s v="L2"/>
    <x v="0"/>
    <s v="X-I"/>
    <s v="X I"/>
    <x v="15"/>
    <x v="0"/>
    <x v="24"/>
    <d v="1899-12-30T07:14:02"/>
    <x v="134"/>
    <x v="0"/>
    <x v="15"/>
    <n v="84"/>
    <n v="0"/>
    <x v="0"/>
    <n v="222"/>
    <s v="CALAMA"/>
    <s v="X-I-10-11-2022-7"/>
    <x v="1"/>
    <x v="1"/>
  </r>
  <r>
    <n v="10860"/>
    <d v="2022-11-10T00:00:00"/>
    <n v="11"/>
    <n v="10"/>
    <n v="4"/>
    <s v="J"/>
    <s v="L2"/>
    <x v="0"/>
    <s v="X-R"/>
    <s v="X R"/>
    <x v="15"/>
    <x v="1"/>
    <x v="25"/>
    <d v="1899-12-30T08:09:44"/>
    <x v="134"/>
    <x v="1"/>
    <x v="15"/>
    <n v="84"/>
    <n v="1"/>
    <x v="1"/>
    <n v="222"/>
    <s v="CALAMA"/>
    <s v="X-R-10-11-2022-8"/>
    <x v="1"/>
    <x v="1"/>
  </r>
  <r>
    <n v="10861"/>
    <d v="2022-11-10T00:00:00"/>
    <n v="11"/>
    <n v="10"/>
    <n v="4"/>
    <s v="J"/>
    <s v="L2"/>
    <x v="0"/>
    <s v="E-I"/>
    <s v="E I"/>
    <x v="11"/>
    <x v="0"/>
    <x v="16"/>
    <d v="1899-12-30T09:31:29"/>
    <x v="134"/>
    <x v="14"/>
    <x v="11"/>
    <n v="82"/>
    <n v="0"/>
    <x v="0"/>
    <n v="222"/>
    <s v="CALAMA"/>
    <s v="E-I-10-11-2022-9"/>
    <x v="1"/>
    <x v="1"/>
  </r>
  <r>
    <n v="10863"/>
    <d v="2022-11-10T00:00:00"/>
    <n v="11"/>
    <n v="10"/>
    <n v="4"/>
    <s v="J"/>
    <s v="L2"/>
    <x v="0"/>
    <s v="E-R"/>
    <s v="E R"/>
    <x v="11"/>
    <x v="1"/>
    <x v="17"/>
    <d v="1899-12-30T10:20:24"/>
    <x v="134"/>
    <x v="4"/>
    <x v="11"/>
    <n v="82"/>
    <n v="1"/>
    <x v="0"/>
    <n v="222"/>
    <s v="CALAMA"/>
    <s v="E-R-10-11-2022-10"/>
    <x v="1"/>
    <x v="1"/>
  </r>
  <r>
    <n v="10865"/>
    <d v="2022-11-10T00:00:00"/>
    <n v="11"/>
    <n v="10"/>
    <n v="4"/>
    <s v="J"/>
    <s v="L2"/>
    <x v="0"/>
    <s v="B-I"/>
    <s v="B I"/>
    <x v="12"/>
    <x v="0"/>
    <x v="18"/>
    <d v="1899-12-30T11:28:33"/>
    <x v="134"/>
    <x v="5"/>
    <x v="12"/>
    <n v="80"/>
    <n v="0"/>
    <x v="0"/>
    <n v="222"/>
    <s v="CALAMA"/>
    <s v="B-I-10-11-2022-11"/>
    <x v="1"/>
    <x v="1"/>
  </r>
  <r>
    <n v="10866"/>
    <d v="2022-11-10T00:00:00"/>
    <n v="11"/>
    <n v="10"/>
    <n v="4"/>
    <s v="J"/>
    <s v="L2"/>
    <x v="0"/>
    <s v="B-R"/>
    <s v="B R"/>
    <x v="12"/>
    <x v="1"/>
    <x v="19"/>
    <d v="1899-12-30T12:15:37"/>
    <x v="134"/>
    <x v="6"/>
    <x v="12"/>
    <n v="80"/>
    <n v="1"/>
    <x v="0"/>
    <n v="222"/>
    <s v="CALAMA"/>
    <s v="B-R-10-11-2022-12"/>
    <x v="1"/>
    <x v="1"/>
  </r>
  <r>
    <n v="10869"/>
    <d v="2022-11-10T00:00:00"/>
    <n v="11"/>
    <n v="10"/>
    <n v="4"/>
    <s v="J"/>
    <s v="L2"/>
    <x v="0"/>
    <s v="M-I"/>
    <s v="M I"/>
    <x v="13"/>
    <x v="0"/>
    <x v="20"/>
    <d v="1899-12-30T13:34:29"/>
    <x v="134"/>
    <x v="11"/>
    <x v="13"/>
    <n v="83"/>
    <n v="0"/>
    <x v="0"/>
    <n v="222"/>
    <s v="CALAMA"/>
    <s v="M-I-10-11-2022-13"/>
    <x v="1"/>
    <x v="1"/>
  </r>
  <r>
    <n v="10870"/>
    <d v="2022-11-10T00:00:00"/>
    <n v="11"/>
    <n v="10"/>
    <n v="4"/>
    <s v="J"/>
    <s v="L2"/>
    <x v="0"/>
    <s v="M-R"/>
    <s v="M R"/>
    <x v="13"/>
    <x v="1"/>
    <x v="21"/>
    <d v="1899-12-30T14:26:07"/>
    <x v="134"/>
    <x v="7"/>
    <x v="13"/>
    <n v="83"/>
    <n v="1"/>
    <x v="0"/>
    <n v="222"/>
    <s v="CALAMA"/>
    <s v="M-R-10-11-2022-14"/>
    <x v="1"/>
    <x v="1"/>
  </r>
  <r>
    <n v="10873"/>
    <d v="2022-11-10T00:00:00"/>
    <n v="11"/>
    <n v="10"/>
    <n v="4"/>
    <s v="J"/>
    <s v="L2"/>
    <x v="0"/>
    <s v="D-I"/>
    <s v="D I"/>
    <x v="14"/>
    <x v="0"/>
    <x v="22"/>
    <d v="1899-12-30T15:46:08"/>
    <x v="134"/>
    <x v="8"/>
    <x v="14"/>
    <n v="81"/>
    <n v="0"/>
    <x v="0"/>
    <n v="222"/>
    <s v="CALAMA"/>
    <s v="D-I-10-11-2022-15"/>
    <x v="1"/>
    <x v="1"/>
  </r>
  <r>
    <n v="10875"/>
    <d v="2022-11-10T00:00:00"/>
    <n v="11"/>
    <n v="10"/>
    <n v="4"/>
    <s v="J"/>
    <s v="L2"/>
    <x v="0"/>
    <s v="D-R"/>
    <s v="D R"/>
    <x v="14"/>
    <x v="1"/>
    <x v="23"/>
    <d v="1899-12-30T16:34:49"/>
    <x v="134"/>
    <x v="12"/>
    <x v="14"/>
    <n v="81"/>
    <n v="1"/>
    <x v="0"/>
    <n v="222"/>
    <s v="CALAMA"/>
    <s v="D-R-10-11-2022-16"/>
    <x v="1"/>
    <x v="1"/>
  </r>
  <r>
    <n v="10878"/>
    <d v="2022-11-10T00:00:00"/>
    <n v="11"/>
    <n v="10"/>
    <n v="4"/>
    <s v="J"/>
    <s v="L2"/>
    <x v="0"/>
    <s v="X-I"/>
    <s v="X I"/>
    <x v="15"/>
    <x v="0"/>
    <x v="24"/>
    <d v="1899-12-30T17:31:27"/>
    <x v="134"/>
    <x v="9"/>
    <x v="15"/>
    <n v="84"/>
    <n v="0"/>
    <x v="0"/>
    <n v="222"/>
    <s v="CALAMA"/>
    <s v="X-I-10-11-2022-17"/>
    <x v="1"/>
    <x v="1"/>
  </r>
  <r>
    <n v="10879"/>
    <d v="2022-11-10T00:00:00"/>
    <n v="11"/>
    <n v="10"/>
    <n v="4"/>
    <s v="J"/>
    <s v="L2"/>
    <x v="0"/>
    <s v="X-R"/>
    <s v="X R"/>
    <x v="15"/>
    <x v="1"/>
    <x v="25"/>
    <d v="1899-12-30T18:22:14"/>
    <x v="134"/>
    <x v="13"/>
    <x v="15"/>
    <n v="84"/>
    <n v="1"/>
    <x v="0"/>
    <n v="222"/>
    <s v="CALAMA"/>
    <s v="X-R-10-11-2022-18"/>
    <x v="1"/>
    <x v="1"/>
  </r>
  <r>
    <n v="10881"/>
    <d v="2022-11-10T00:00:00"/>
    <n v="11"/>
    <n v="10"/>
    <n v="4"/>
    <s v="J"/>
    <s v="L2"/>
    <x v="0"/>
    <s v="E-I"/>
    <s v="E I"/>
    <x v="11"/>
    <x v="0"/>
    <x v="16"/>
    <d v="1899-12-30T19:22:15"/>
    <x v="134"/>
    <x v="10"/>
    <x v="11"/>
    <n v="82"/>
    <n v="0"/>
    <x v="0"/>
    <n v="222"/>
    <s v="CALAMA"/>
    <s v="E-I-10-11-2022-19"/>
    <x v="1"/>
    <x v="1"/>
  </r>
  <r>
    <n v="10882"/>
    <d v="2022-11-10T00:00:00"/>
    <n v="11"/>
    <n v="10"/>
    <n v="4"/>
    <s v="J"/>
    <s v="L2"/>
    <x v="0"/>
    <s v="E-R"/>
    <s v="E R"/>
    <x v="11"/>
    <x v="1"/>
    <x v="17"/>
    <d v="1899-12-30T20:28:04"/>
    <x v="134"/>
    <x v="2"/>
    <x v="11"/>
    <n v="82"/>
    <n v="1"/>
    <x v="1"/>
    <n v="222"/>
    <s v="CALAMA"/>
    <s v="E-R-10-11-2022-20"/>
    <x v="1"/>
    <x v="1"/>
  </r>
  <r>
    <n v="11374"/>
    <d v="2022-11-10T00:00:00"/>
    <n v="11"/>
    <n v="10"/>
    <n v="4"/>
    <s v="J"/>
    <s v="L2"/>
    <x v="0"/>
    <s v="X-I"/>
    <s v="X I"/>
    <x v="15"/>
    <x v="0"/>
    <x v="24"/>
    <d v="1899-12-30T08:18:49"/>
    <x v="170"/>
    <x v="1"/>
    <x v="15"/>
    <n v="84"/>
    <n v="0"/>
    <x v="0"/>
    <n v="222"/>
    <s v="CALAMA"/>
    <s v="X-I-10-11-2022-8"/>
    <x v="1"/>
    <x v="1"/>
  </r>
  <r>
    <n v="11375"/>
    <d v="2022-11-10T00:00:00"/>
    <n v="11"/>
    <n v="10"/>
    <n v="4"/>
    <s v="J"/>
    <s v="L2"/>
    <x v="0"/>
    <s v="X-R"/>
    <s v="X R"/>
    <x v="15"/>
    <x v="1"/>
    <x v="25"/>
    <d v="1899-12-30T09:06:53"/>
    <x v="170"/>
    <x v="14"/>
    <x v="15"/>
    <n v="84"/>
    <n v="1"/>
    <x v="0"/>
    <n v="222"/>
    <s v="CALAMA"/>
    <s v="X-R-10-11-2022-9"/>
    <x v="1"/>
    <x v="1"/>
  </r>
  <r>
    <n v="11379"/>
    <d v="2022-11-10T00:00:00"/>
    <n v="11"/>
    <n v="10"/>
    <n v="4"/>
    <s v="J"/>
    <s v="L2"/>
    <x v="0"/>
    <s v="E-I"/>
    <s v="E I"/>
    <x v="11"/>
    <x v="0"/>
    <x v="16"/>
    <d v="1899-12-30T10:11:21"/>
    <x v="170"/>
    <x v="4"/>
    <x v="11"/>
    <n v="82"/>
    <n v="0"/>
    <x v="0"/>
    <n v="222"/>
    <s v="CALAMA"/>
    <s v="E-I-10-11-2022-10"/>
    <x v="1"/>
    <x v="1"/>
  </r>
  <r>
    <n v="11380"/>
    <d v="2022-11-10T00:00:00"/>
    <n v="11"/>
    <n v="10"/>
    <n v="4"/>
    <s v="J"/>
    <s v="L2"/>
    <x v="0"/>
    <s v="E-R"/>
    <s v="E R"/>
    <x v="11"/>
    <x v="1"/>
    <x v="17"/>
    <d v="1899-12-30T11:00:29"/>
    <x v="170"/>
    <x v="5"/>
    <x v="11"/>
    <n v="82"/>
    <n v="1"/>
    <x v="0"/>
    <n v="222"/>
    <s v="CALAMA"/>
    <s v="E-R-10-11-2022-11"/>
    <x v="1"/>
    <x v="1"/>
  </r>
  <r>
    <n v="11383"/>
    <d v="2022-11-10T00:00:00"/>
    <n v="11"/>
    <n v="10"/>
    <n v="4"/>
    <s v="J"/>
    <s v="L2"/>
    <x v="0"/>
    <s v="B-I"/>
    <s v="B I"/>
    <x v="12"/>
    <x v="0"/>
    <x v="18"/>
    <d v="1899-12-30T12:12:18"/>
    <x v="170"/>
    <x v="6"/>
    <x v="12"/>
    <n v="80"/>
    <n v="0"/>
    <x v="0"/>
    <n v="222"/>
    <s v="CALAMA"/>
    <s v="B-I-10-11-2022-12"/>
    <x v="1"/>
    <x v="1"/>
  </r>
  <r>
    <n v="11384"/>
    <d v="2022-11-10T00:00:00"/>
    <n v="11"/>
    <n v="10"/>
    <n v="4"/>
    <s v="J"/>
    <s v="L2"/>
    <x v="0"/>
    <s v="B-R"/>
    <s v="B R"/>
    <x v="12"/>
    <x v="1"/>
    <x v="19"/>
    <d v="1899-12-30T13:03:30"/>
    <x v="170"/>
    <x v="11"/>
    <x v="12"/>
    <n v="80"/>
    <n v="1"/>
    <x v="0"/>
    <n v="222"/>
    <s v="CALAMA"/>
    <s v="B-R-10-11-2022-13"/>
    <x v="1"/>
    <x v="1"/>
  </r>
  <r>
    <n v="11386"/>
    <d v="2022-11-10T00:00:00"/>
    <n v="11"/>
    <n v="10"/>
    <n v="4"/>
    <s v="J"/>
    <s v="L2"/>
    <x v="0"/>
    <s v="M-I"/>
    <s v="M I"/>
    <x v="13"/>
    <x v="0"/>
    <x v="20"/>
    <d v="1899-12-30T14:31:12"/>
    <x v="170"/>
    <x v="7"/>
    <x v="13"/>
    <n v="83"/>
    <n v="0"/>
    <x v="0"/>
    <n v="222"/>
    <s v="CALAMA"/>
    <s v="M-I-10-11-2022-14"/>
    <x v="1"/>
    <x v="1"/>
  </r>
  <r>
    <n v="11387"/>
    <d v="2022-11-10T00:00:00"/>
    <n v="11"/>
    <n v="10"/>
    <n v="4"/>
    <s v="J"/>
    <s v="L2"/>
    <x v="0"/>
    <s v="M-R"/>
    <s v="M R"/>
    <x v="13"/>
    <x v="1"/>
    <x v="21"/>
    <d v="1899-12-30T15:21:10"/>
    <x v="170"/>
    <x v="8"/>
    <x v="13"/>
    <n v="83"/>
    <n v="1"/>
    <x v="0"/>
    <n v="222"/>
    <s v="CALAMA"/>
    <s v="M-R-10-11-2022-15"/>
    <x v="1"/>
    <x v="1"/>
  </r>
  <r>
    <n v="11390"/>
    <d v="2022-11-10T00:00:00"/>
    <n v="11"/>
    <n v="10"/>
    <n v="4"/>
    <s v="J"/>
    <s v="L2"/>
    <x v="0"/>
    <s v="D-I"/>
    <s v="D I"/>
    <x v="14"/>
    <x v="0"/>
    <x v="22"/>
    <d v="1899-12-30T16:32:35"/>
    <x v="170"/>
    <x v="12"/>
    <x v="14"/>
    <n v="81"/>
    <n v="0"/>
    <x v="0"/>
    <n v="222"/>
    <s v="CALAMA"/>
    <s v="D-I-10-11-2022-16"/>
    <x v="1"/>
    <x v="1"/>
  </r>
  <r>
    <n v="11391"/>
    <d v="2022-11-10T00:00:00"/>
    <n v="11"/>
    <n v="10"/>
    <n v="4"/>
    <s v="J"/>
    <s v="L2"/>
    <x v="0"/>
    <s v="D-R"/>
    <s v="D R"/>
    <x v="14"/>
    <x v="1"/>
    <x v="23"/>
    <d v="1899-12-30T17:23:12"/>
    <x v="170"/>
    <x v="9"/>
    <x v="14"/>
    <n v="81"/>
    <n v="1"/>
    <x v="0"/>
    <n v="222"/>
    <s v="CALAMA"/>
    <s v="D-R-10-11-2022-17"/>
    <x v="1"/>
    <x v="1"/>
  </r>
  <r>
    <n v="11394"/>
    <d v="2022-11-10T00:00:00"/>
    <n v="11"/>
    <n v="10"/>
    <n v="4"/>
    <s v="J"/>
    <s v="L2"/>
    <x v="0"/>
    <s v="X-I"/>
    <s v="X I"/>
    <x v="15"/>
    <x v="0"/>
    <x v="24"/>
    <d v="1899-12-30T18:16:17"/>
    <x v="170"/>
    <x v="13"/>
    <x v="15"/>
    <n v="84"/>
    <n v="0"/>
    <x v="0"/>
    <n v="222"/>
    <s v="CALAMA"/>
    <s v="X-I-10-11-2022-18"/>
    <x v="1"/>
    <x v="1"/>
  </r>
  <r>
    <n v="11395"/>
    <d v="2022-11-10T00:00:00"/>
    <n v="11"/>
    <n v="10"/>
    <n v="4"/>
    <s v="J"/>
    <s v="L2"/>
    <x v="0"/>
    <s v="X-R"/>
    <s v="X R"/>
    <x v="15"/>
    <x v="1"/>
    <x v="25"/>
    <d v="1899-12-30T19:08:05"/>
    <x v="170"/>
    <x v="10"/>
    <x v="15"/>
    <n v="84"/>
    <n v="1"/>
    <x v="0"/>
    <n v="222"/>
    <s v="CALAMA"/>
    <s v="X-R-10-11-2022-19"/>
    <x v="1"/>
    <x v="1"/>
  </r>
  <r>
    <n v="11526"/>
    <d v="2022-11-10T00:00:00"/>
    <n v="11"/>
    <n v="10"/>
    <n v="4"/>
    <s v="J"/>
    <s v="L2"/>
    <x v="0"/>
    <s v="M-R"/>
    <s v="M R"/>
    <x v="13"/>
    <x v="1"/>
    <x v="21"/>
    <d v="1899-12-30T07:56:05"/>
    <x v="171"/>
    <x v="0"/>
    <x v="13"/>
    <n v="83"/>
    <n v="1"/>
    <x v="1"/>
    <n v="222"/>
    <s v="CALAMA"/>
    <s v="M-R-10-11-2022-7"/>
    <x v="1"/>
    <x v="1"/>
  </r>
  <r>
    <n v="11528"/>
    <d v="2022-11-10T00:00:00"/>
    <n v="11"/>
    <n v="10"/>
    <n v="4"/>
    <s v="J"/>
    <s v="L2"/>
    <x v="0"/>
    <s v="M-I"/>
    <s v="M I"/>
    <x v="13"/>
    <x v="0"/>
    <x v="20"/>
    <d v="1899-12-30T09:14:57"/>
    <x v="171"/>
    <x v="14"/>
    <x v="13"/>
    <n v="83"/>
    <n v="0"/>
    <x v="0"/>
    <n v="222"/>
    <s v="CALAMA"/>
    <s v="M-I-10-11-2022-9"/>
    <x v="1"/>
    <x v="1"/>
  </r>
  <r>
    <n v="11529"/>
    <d v="2022-11-10T00:00:00"/>
    <n v="11"/>
    <n v="10"/>
    <n v="4"/>
    <s v="J"/>
    <s v="L2"/>
    <x v="0"/>
    <s v="M-R"/>
    <s v="M R"/>
    <x v="13"/>
    <x v="1"/>
    <x v="21"/>
    <d v="1899-12-30T10:06:21"/>
    <x v="171"/>
    <x v="4"/>
    <x v="13"/>
    <n v="83"/>
    <n v="1"/>
    <x v="0"/>
    <n v="222"/>
    <s v="CALAMA"/>
    <s v="M-R-10-11-2022-10"/>
    <x v="1"/>
    <x v="1"/>
  </r>
  <r>
    <n v="11531"/>
    <d v="2022-11-10T00:00:00"/>
    <n v="11"/>
    <n v="10"/>
    <n v="4"/>
    <s v="J"/>
    <s v="L2"/>
    <x v="0"/>
    <s v="D-I"/>
    <s v="D I"/>
    <x v="14"/>
    <x v="0"/>
    <x v="22"/>
    <d v="1899-12-30T11:16:37"/>
    <x v="171"/>
    <x v="5"/>
    <x v="14"/>
    <n v="81"/>
    <n v="0"/>
    <x v="0"/>
    <n v="222"/>
    <s v="CALAMA"/>
    <s v="D-I-10-11-2022-11"/>
    <x v="1"/>
    <x v="1"/>
  </r>
  <r>
    <n v="11532"/>
    <d v="2022-11-10T00:00:00"/>
    <n v="11"/>
    <n v="10"/>
    <n v="4"/>
    <s v="J"/>
    <s v="L2"/>
    <x v="0"/>
    <s v="D-R"/>
    <s v="D R"/>
    <x v="14"/>
    <x v="1"/>
    <x v="23"/>
    <d v="1899-12-30T12:01:50"/>
    <x v="171"/>
    <x v="6"/>
    <x v="14"/>
    <n v="81"/>
    <n v="1"/>
    <x v="0"/>
    <n v="222"/>
    <s v="CALAMA"/>
    <s v="D-R-10-11-2022-12"/>
    <x v="1"/>
    <x v="1"/>
  </r>
  <r>
    <n v="11534"/>
    <d v="2022-11-10T00:00:00"/>
    <n v="11"/>
    <n v="10"/>
    <n v="4"/>
    <s v="J"/>
    <s v="L2"/>
    <x v="0"/>
    <s v="X-I"/>
    <s v="X I"/>
    <x v="15"/>
    <x v="0"/>
    <x v="24"/>
    <d v="1899-12-30T13:02:57"/>
    <x v="171"/>
    <x v="11"/>
    <x v="15"/>
    <n v="84"/>
    <n v="0"/>
    <x v="1"/>
    <n v="222"/>
    <s v="CALAMA"/>
    <s v="X-I-10-11-2022-13"/>
    <x v="1"/>
    <x v="1"/>
  </r>
  <r>
    <n v="11535"/>
    <d v="2022-11-10T00:00:00"/>
    <n v="11"/>
    <n v="10"/>
    <n v="4"/>
    <s v="J"/>
    <s v="L2"/>
    <x v="0"/>
    <s v="X-R"/>
    <s v="X R"/>
    <x v="15"/>
    <x v="1"/>
    <x v="25"/>
    <d v="1899-12-30T13:45:07"/>
    <x v="171"/>
    <x v="11"/>
    <x v="15"/>
    <n v="84"/>
    <n v="1"/>
    <x v="0"/>
    <n v="222"/>
    <s v="CALAMA"/>
    <s v="X-R-10-11-2022-13"/>
    <x v="1"/>
    <x v="1"/>
  </r>
  <r>
    <n v="11536"/>
    <d v="2022-11-10T00:00:00"/>
    <n v="11"/>
    <n v="10"/>
    <n v="4"/>
    <s v="J"/>
    <s v="L2"/>
    <x v="0"/>
    <s v="X-I"/>
    <s v="X I"/>
    <x v="15"/>
    <x v="0"/>
    <x v="24"/>
    <d v="1899-12-30T14:39:29"/>
    <x v="171"/>
    <x v="7"/>
    <x v="15"/>
    <n v="84"/>
    <n v="0"/>
    <x v="1"/>
    <n v="222"/>
    <s v="CALAMA"/>
    <s v="X-I-10-11-2022-14"/>
    <x v="1"/>
    <x v="1"/>
  </r>
  <r>
    <n v="11537"/>
    <d v="2022-11-10T00:00:00"/>
    <n v="11"/>
    <n v="10"/>
    <n v="4"/>
    <s v="J"/>
    <s v="L2"/>
    <x v="0"/>
    <s v="X-R"/>
    <s v="X R"/>
    <x v="15"/>
    <x v="1"/>
    <x v="25"/>
    <d v="1899-12-30T15:02:52"/>
    <x v="171"/>
    <x v="8"/>
    <x v="15"/>
    <n v="84"/>
    <n v="1"/>
    <x v="1"/>
    <n v="222"/>
    <s v="CALAMA"/>
    <s v="X-R-10-11-2022-15"/>
    <x v="1"/>
    <x v="1"/>
  </r>
  <r>
    <n v="11935"/>
    <d v="2022-11-10T00:00:00"/>
    <n v="11"/>
    <n v="10"/>
    <n v="4"/>
    <s v="J"/>
    <s v="L2"/>
    <x v="0"/>
    <s v="M-I"/>
    <s v="M I"/>
    <x v="13"/>
    <x v="0"/>
    <x v="20"/>
    <d v="1899-12-30T09:58:55"/>
    <x v="148"/>
    <x v="14"/>
    <x v="13"/>
    <n v="83"/>
    <n v="0"/>
    <x v="0"/>
    <n v="222"/>
    <s v="CALAMA"/>
    <s v="M-I-10-11-2022-9"/>
    <x v="1"/>
    <x v="1"/>
  </r>
  <r>
    <n v="11936"/>
    <d v="2022-11-10T00:00:00"/>
    <n v="11"/>
    <n v="10"/>
    <n v="4"/>
    <s v="J"/>
    <s v="L2"/>
    <x v="0"/>
    <s v="M-R"/>
    <s v="M R"/>
    <x v="13"/>
    <x v="1"/>
    <x v="21"/>
    <d v="1899-12-30T10:50:59"/>
    <x v="148"/>
    <x v="4"/>
    <x v="13"/>
    <n v="83"/>
    <n v="1"/>
    <x v="0"/>
    <n v="222"/>
    <s v="CALAMA"/>
    <s v="M-R-10-11-2022-10"/>
    <x v="1"/>
    <x v="1"/>
  </r>
  <r>
    <n v="11940"/>
    <d v="2022-11-10T00:00:00"/>
    <n v="11"/>
    <n v="10"/>
    <n v="4"/>
    <s v="J"/>
    <s v="L2"/>
    <x v="0"/>
    <s v="B-I"/>
    <s v="B I"/>
    <x v="12"/>
    <x v="0"/>
    <x v="18"/>
    <d v="1899-12-30T13:27:01"/>
    <x v="148"/>
    <x v="11"/>
    <x v="12"/>
    <n v="80"/>
    <n v="0"/>
    <x v="0"/>
    <n v="222"/>
    <s v="CALAMA"/>
    <s v="B-I-10-11-2022-13"/>
    <x v="1"/>
    <x v="1"/>
  </r>
  <r>
    <n v="11941"/>
    <d v="2022-11-10T00:00:00"/>
    <n v="11"/>
    <n v="10"/>
    <n v="4"/>
    <s v="J"/>
    <s v="L2"/>
    <x v="0"/>
    <s v="B-R"/>
    <s v="B R"/>
    <x v="12"/>
    <x v="1"/>
    <x v="19"/>
    <d v="1899-12-30T14:15:03"/>
    <x v="148"/>
    <x v="7"/>
    <x v="12"/>
    <n v="80"/>
    <n v="1"/>
    <x v="0"/>
    <n v="222"/>
    <s v="CALAMA"/>
    <s v="B-R-10-11-2022-14"/>
    <x v="1"/>
    <x v="1"/>
  </r>
  <r>
    <n v="11943"/>
    <d v="2022-11-10T00:00:00"/>
    <n v="11"/>
    <n v="10"/>
    <n v="4"/>
    <s v="J"/>
    <s v="L2"/>
    <x v="0"/>
    <s v="M-I"/>
    <s v="M I"/>
    <x v="13"/>
    <x v="0"/>
    <x v="20"/>
    <d v="1899-12-30T15:43:38"/>
    <x v="148"/>
    <x v="8"/>
    <x v="13"/>
    <n v="83"/>
    <n v="0"/>
    <x v="0"/>
    <n v="222"/>
    <s v="CALAMA"/>
    <s v="M-I-10-11-2022-15"/>
    <x v="1"/>
    <x v="1"/>
  </r>
  <r>
    <n v="11944"/>
    <d v="2022-11-10T00:00:00"/>
    <n v="11"/>
    <n v="10"/>
    <n v="4"/>
    <s v="J"/>
    <s v="L2"/>
    <x v="0"/>
    <s v="M-R"/>
    <s v="M R"/>
    <x v="13"/>
    <x v="1"/>
    <x v="21"/>
    <d v="1899-12-30T16:37:40"/>
    <x v="148"/>
    <x v="12"/>
    <x v="13"/>
    <n v="83"/>
    <n v="1"/>
    <x v="0"/>
    <n v="222"/>
    <s v="CALAMA"/>
    <s v="M-R-10-11-2022-16"/>
    <x v="1"/>
    <x v="1"/>
  </r>
  <r>
    <n v="11945"/>
    <d v="2022-11-10T00:00:00"/>
    <n v="11"/>
    <n v="10"/>
    <n v="4"/>
    <s v="J"/>
    <s v="L2"/>
    <x v="0"/>
    <s v="D-I"/>
    <s v="D I"/>
    <x v="14"/>
    <x v="0"/>
    <x v="22"/>
    <d v="1899-12-30T17:46:20"/>
    <x v="148"/>
    <x v="9"/>
    <x v="14"/>
    <n v="81"/>
    <n v="0"/>
    <x v="0"/>
    <n v="222"/>
    <s v="CALAMA"/>
    <s v="D-I-10-11-2022-17"/>
    <x v="1"/>
    <x v="1"/>
  </r>
  <r>
    <n v="11946"/>
    <d v="2022-11-10T00:00:00"/>
    <n v="11"/>
    <n v="10"/>
    <n v="4"/>
    <s v="J"/>
    <s v="L2"/>
    <x v="0"/>
    <s v="D-R"/>
    <s v="D R"/>
    <x v="14"/>
    <x v="1"/>
    <x v="23"/>
    <d v="1899-12-30T18:35:13"/>
    <x v="148"/>
    <x v="13"/>
    <x v="14"/>
    <n v="81"/>
    <n v="1"/>
    <x v="0"/>
    <n v="222"/>
    <s v="CALAMA"/>
    <s v="D-R-10-11-2022-18"/>
    <x v="1"/>
    <x v="1"/>
  </r>
  <r>
    <n v="11948"/>
    <d v="2022-11-10T00:00:00"/>
    <n v="11"/>
    <n v="10"/>
    <n v="4"/>
    <s v="J"/>
    <s v="L2"/>
    <x v="0"/>
    <s v="X-I"/>
    <s v="X I"/>
    <x v="15"/>
    <x v="0"/>
    <x v="24"/>
    <d v="1899-12-30T19:30:37"/>
    <x v="148"/>
    <x v="10"/>
    <x v="15"/>
    <n v="84"/>
    <n v="0"/>
    <x v="0"/>
    <n v="222"/>
    <s v="CALAMA"/>
    <s v="X-I-10-11-2022-19"/>
    <x v="1"/>
    <x v="1"/>
  </r>
  <r>
    <n v="11949"/>
    <d v="2022-11-10T00:00:00"/>
    <n v="11"/>
    <n v="10"/>
    <n v="4"/>
    <s v="J"/>
    <s v="L2"/>
    <x v="0"/>
    <s v="X-R"/>
    <s v="X R"/>
    <x v="15"/>
    <x v="1"/>
    <x v="25"/>
    <d v="1899-12-30T20:14:32"/>
    <x v="148"/>
    <x v="2"/>
    <x v="15"/>
    <n v="84"/>
    <n v="1"/>
    <x v="1"/>
    <n v="222"/>
    <s v="CALAMA"/>
    <s v="X-R-10-11-2022-20"/>
    <x v="1"/>
    <x v="1"/>
  </r>
  <r>
    <n v="12806"/>
    <d v="2022-11-10T00:00:00"/>
    <n v="11"/>
    <n v="10"/>
    <n v="4"/>
    <s v="J"/>
    <s v="L2"/>
    <x v="0"/>
    <s v="B-I"/>
    <s v="B I"/>
    <x v="12"/>
    <x v="0"/>
    <x v="18"/>
    <d v="1899-12-30T07:35:02"/>
    <x v="172"/>
    <x v="0"/>
    <x v="12"/>
    <n v="80"/>
    <n v="0"/>
    <x v="0"/>
    <n v="222"/>
    <s v="CALAMA"/>
    <s v="B-I-10-11-2022-7"/>
    <x v="1"/>
    <x v="1"/>
  </r>
  <r>
    <n v="12807"/>
    <d v="2022-11-10T00:00:00"/>
    <n v="11"/>
    <n v="10"/>
    <n v="4"/>
    <s v="J"/>
    <s v="L2"/>
    <x v="0"/>
    <s v="B-R"/>
    <s v="B R"/>
    <x v="12"/>
    <x v="1"/>
    <x v="19"/>
    <d v="1899-12-30T08:26:38"/>
    <x v="172"/>
    <x v="1"/>
    <x v="12"/>
    <n v="80"/>
    <n v="1"/>
    <x v="0"/>
    <n v="222"/>
    <s v="CALAMA"/>
    <s v="B-R-10-11-2022-8"/>
    <x v="1"/>
    <x v="1"/>
  </r>
  <r>
    <n v="12810"/>
    <d v="2022-11-10T00:00:00"/>
    <n v="11"/>
    <n v="10"/>
    <n v="4"/>
    <s v="J"/>
    <s v="L2"/>
    <x v="0"/>
    <s v="X-I"/>
    <s v="X I"/>
    <x v="15"/>
    <x v="0"/>
    <x v="24"/>
    <d v="1899-12-30T10:14:15"/>
    <x v="172"/>
    <x v="4"/>
    <x v="15"/>
    <n v="84"/>
    <n v="0"/>
    <x v="0"/>
    <n v="222"/>
    <s v="CALAMA"/>
    <s v="X-I-10-11-2022-10"/>
    <x v="1"/>
    <x v="1"/>
  </r>
  <r>
    <n v="12811"/>
    <d v="2022-11-10T00:00:00"/>
    <n v="11"/>
    <n v="10"/>
    <n v="4"/>
    <s v="J"/>
    <s v="L2"/>
    <x v="0"/>
    <s v="X-R"/>
    <s v="X R"/>
    <x v="15"/>
    <x v="1"/>
    <x v="25"/>
    <d v="1899-12-30T11:03:22"/>
    <x v="172"/>
    <x v="5"/>
    <x v="15"/>
    <n v="84"/>
    <n v="1"/>
    <x v="0"/>
    <n v="222"/>
    <s v="CALAMA"/>
    <s v="X-R-10-11-2022-11"/>
    <x v="1"/>
    <x v="1"/>
  </r>
  <r>
    <n v="12812"/>
    <d v="2022-11-10T00:00:00"/>
    <n v="11"/>
    <n v="10"/>
    <n v="4"/>
    <s v="J"/>
    <s v="L2"/>
    <x v="0"/>
    <s v="E-I"/>
    <s v="E I"/>
    <x v="11"/>
    <x v="0"/>
    <x v="16"/>
    <d v="1899-12-30T12:11:09"/>
    <x v="172"/>
    <x v="6"/>
    <x v="11"/>
    <n v="82"/>
    <n v="0"/>
    <x v="0"/>
    <n v="222"/>
    <s v="CALAMA"/>
    <s v="E-I-10-11-2022-12"/>
    <x v="1"/>
    <x v="1"/>
  </r>
  <r>
    <n v="12813"/>
    <d v="2022-11-10T00:00:00"/>
    <n v="11"/>
    <n v="10"/>
    <n v="4"/>
    <s v="J"/>
    <s v="L2"/>
    <x v="0"/>
    <s v="E-R"/>
    <s v="E R"/>
    <x v="11"/>
    <x v="1"/>
    <x v="17"/>
    <d v="1899-12-30T13:03:06"/>
    <x v="172"/>
    <x v="11"/>
    <x v="11"/>
    <n v="82"/>
    <n v="1"/>
    <x v="0"/>
    <n v="222"/>
    <s v="CALAMA"/>
    <s v="E-R-10-11-2022-13"/>
    <x v="1"/>
    <x v="1"/>
  </r>
  <r>
    <n v="12814"/>
    <d v="2022-11-10T00:00:00"/>
    <n v="11"/>
    <n v="10"/>
    <n v="4"/>
    <s v="J"/>
    <s v="L2"/>
    <x v="0"/>
    <s v="B-I"/>
    <s v="B I"/>
    <x v="12"/>
    <x v="0"/>
    <x v="18"/>
    <d v="1899-12-30T14:21:44"/>
    <x v="172"/>
    <x v="7"/>
    <x v="12"/>
    <n v="80"/>
    <n v="0"/>
    <x v="0"/>
    <n v="222"/>
    <s v="CALAMA"/>
    <s v="B-I-10-11-2022-14"/>
    <x v="1"/>
    <x v="1"/>
  </r>
  <r>
    <n v="12815"/>
    <d v="2022-11-10T00:00:00"/>
    <n v="11"/>
    <n v="10"/>
    <n v="4"/>
    <s v="J"/>
    <s v="L2"/>
    <x v="0"/>
    <s v="B-R"/>
    <s v="B R"/>
    <x v="12"/>
    <x v="1"/>
    <x v="19"/>
    <d v="1899-12-30T15:12:11"/>
    <x v="172"/>
    <x v="8"/>
    <x v="12"/>
    <n v="80"/>
    <n v="1"/>
    <x v="0"/>
    <n v="222"/>
    <s v="CALAMA"/>
    <s v="B-R-10-11-2022-15"/>
    <x v="1"/>
    <x v="1"/>
  </r>
  <r>
    <n v="12817"/>
    <d v="2022-11-10T00:00:00"/>
    <n v="11"/>
    <n v="10"/>
    <n v="4"/>
    <s v="J"/>
    <s v="L2"/>
    <x v="0"/>
    <s v="M-I"/>
    <s v="M I"/>
    <x v="13"/>
    <x v="0"/>
    <x v="20"/>
    <d v="1899-12-30T16:14:59"/>
    <x v="172"/>
    <x v="12"/>
    <x v="13"/>
    <n v="83"/>
    <n v="0"/>
    <x v="0"/>
    <n v="222"/>
    <s v="CALAMA"/>
    <s v="M-I-10-11-2022-16"/>
    <x v="1"/>
    <x v="1"/>
  </r>
  <r>
    <n v="12818"/>
    <d v="2022-11-10T00:00:00"/>
    <n v="11"/>
    <n v="10"/>
    <n v="4"/>
    <s v="J"/>
    <s v="L2"/>
    <x v="0"/>
    <s v="M-R"/>
    <s v="M R"/>
    <x v="13"/>
    <x v="1"/>
    <x v="21"/>
    <d v="1899-12-30T17:12:25"/>
    <x v="172"/>
    <x v="9"/>
    <x v="13"/>
    <n v="83"/>
    <n v="1"/>
    <x v="0"/>
    <n v="222"/>
    <s v="CALAMA"/>
    <s v="M-R-10-11-2022-17"/>
    <x v="1"/>
    <x v="1"/>
  </r>
  <r>
    <n v="12820"/>
    <d v="2022-11-10T00:00:00"/>
    <n v="11"/>
    <n v="10"/>
    <n v="4"/>
    <s v="J"/>
    <s v="L2"/>
    <x v="0"/>
    <s v="D-I"/>
    <s v="D I"/>
    <x v="14"/>
    <x v="0"/>
    <x v="22"/>
    <d v="1899-12-30T18:18:10"/>
    <x v="172"/>
    <x v="13"/>
    <x v="14"/>
    <n v="81"/>
    <n v="0"/>
    <x v="0"/>
    <n v="222"/>
    <s v="CALAMA"/>
    <s v="D-I-10-11-2022-18"/>
    <x v="1"/>
    <x v="1"/>
  </r>
  <r>
    <n v="12821"/>
    <d v="2022-11-10T00:00:00"/>
    <n v="11"/>
    <n v="10"/>
    <n v="4"/>
    <s v="J"/>
    <s v="L2"/>
    <x v="0"/>
    <s v="D-R"/>
    <s v="D R"/>
    <x v="14"/>
    <x v="1"/>
    <x v="23"/>
    <d v="1899-12-30T19:04:01"/>
    <x v="172"/>
    <x v="10"/>
    <x v="14"/>
    <n v="81"/>
    <n v="1"/>
    <x v="0"/>
    <n v="222"/>
    <s v="CALAMA"/>
    <s v="D-R-10-11-2022-19"/>
    <x v="1"/>
    <x v="1"/>
  </r>
  <r>
    <n v="13180"/>
    <d v="2022-11-10T00:00:00"/>
    <n v="11"/>
    <n v="10"/>
    <n v="4"/>
    <s v="J"/>
    <s v="L2"/>
    <x v="0"/>
    <s v="X-I"/>
    <s v="X I"/>
    <x v="15"/>
    <x v="0"/>
    <x v="24"/>
    <d v="1899-12-30T07:28:29"/>
    <x v="122"/>
    <x v="0"/>
    <x v="15"/>
    <n v="84"/>
    <n v="0"/>
    <x v="0"/>
    <n v="222"/>
    <s v="CALAMA"/>
    <s v="X-I-10-11-2022-7"/>
    <x v="1"/>
    <x v="1"/>
  </r>
  <r>
    <n v="13181"/>
    <d v="2022-11-10T00:00:00"/>
    <n v="11"/>
    <n v="10"/>
    <n v="4"/>
    <s v="J"/>
    <s v="L2"/>
    <x v="0"/>
    <s v="X-R"/>
    <s v="X R"/>
    <x v="15"/>
    <x v="1"/>
    <x v="25"/>
    <d v="1899-12-30T08:21:21"/>
    <x v="122"/>
    <x v="1"/>
    <x v="15"/>
    <n v="84"/>
    <n v="1"/>
    <x v="0"/>
    <n v="222"/>
    <s v="CALAMA"/>
    <s v="X-R-10-11-2022-8"/>
    <x v="1"/>
    <x v="1"/>
  </r>
  <r>
    <n v="13183"/>
    <d v="2022-11-10T00:00:00"/>
    <n v="11"/>
    <n v="10"/>
    <n v="4"/>
    <s v="J"/>
    <s v="L2"/>
    <x v="0"/>
    <s v="E-I"/>
    <s v="E I"/>
    <x v="11"/>
    <x v="0"/>
    <x v="16"/>
    <d v="1899-12-30T09:50:24"/>
    <x v="122"/>
    <x v="14"/>
    <x v="11"/>
    <n v="82"/>
    <n v="0"/>
    <x v="0"/>
    <n v="222"/>
    <s v="CALAMA"/>
    <s v="E-I-10-11-2022-9"/>
    <x v="1"/>
    <x v="1"/>
  </r>
  <r>
    <n v="13184"/>
    <d v="2022-11-10T00:00:00"/>
    <n v="11"/>
    <n v="10"/>
    <n v="4"/>
    <s v="J"/>
    <s v="L2"/>
    <x v="0"/>
    <s v="E-R"/>
    <s v="E R"/>
    <x v="11"/>
    <x v="1"/>
    <x v="17"/>
    <d v="1899-12-30T10:40:10"/>
    <x v="122"/>
    <x v="4"/>
    <x v="11"/>
    <n v="82"/>
    <n v="1"/>
    <x v="0"/>
    <n v="222"/>
    <s v="CALAMA"/>
    <s v="E-R-10-11-2022-10"/>
    <x v="1"/>
    <x v="1"/>
  </r>
  <r>
    <n v="13185"/>
    <d v="2022-11-10T00:00:00"/>
    <n v="11"/>
    <n v="10"/>
    <n v="4"/>
    <s v="J"/>
    <s v="L2"/>
    <x v="0"/>
    <s v="B-I"/>
    <s v="B I"/>
    <x v="12"/>
    <x v="0"/>
    <x v="18"/>
    <d v="1899-12-30T11:46:37"/>
    <x v="122"/>
    <x v="5"/>
    <x v="12"/>
    <n v="80"/>
    <n v="0"/>
    <x v="0"/>
    <n v="222"/>
    <s v="CALAMA"/>
    <s v="B-I-10-11-2022-11"/>
    <x v="1"/>
    <x v="1"/>
  </r>
  <r>
    <n v="13186"/>
    <d v="2022-11-10T00:00:00"/>
    <n v="11"/>
    <n v="10"/>
    <n v="4"/>
    <s v="J"/>
    <s v="L2"/>
    <x v="0"/>
    <s v="B-R"/>
    <s v="B R"/>
    <x v="12"/>
    <x v="1"/>
    <x v="19"/>
    <d v="1899-12-30T12:33:25"/>
    <x v="122"/>
    <x v="6"/>
    <x v="12"/>
    <n v="80"/>
    <n v="1"/>
    <x v="0"/>
    <n v="222"/>
    <s v="CALAMA"/>
    <s v="B-R-10-11-2022-12"/>
    <x v="1"/>
    <x v="1"/>
  </r>
  <r>
    <n v="13188"/>
    <d v="2022-11-10T00:00:00"/>
    <n v="11"/>
    <n v="10"/>
    <n v="4"/>
    <s v="J"/>
    <s v="L2"/>
    <x v="0"/>
    <s v="M-I"/>
    <s v="M I"/>
    <x v="13"/>
    <x v="0"/>
    <x v="20"/>
    <d v="1899-12-30T13:55:10"/>
    <x v="122"/>
    <x v="11"/>
    <x v="13"/>
    <n v="83"/>
    <n v="0"/>
    <x v="0"/>
    <n v="222"/>
    <s v="CALAMA"/>
    <s v="M-I-10-11-2022-13"/>
    <x v="1"/>
    <x v="1"/>
  </r>
  <r>
    <n v="13189"/>
    <d v="2022-11-10T00:00:00"/>
    <n v="11"/>
    <n v="10"/>
    <n v="4"/>
    <s v="J"/>
    <s v="L2"/>
    <x v="0"/>
    <s v="M-R"/>
    <s v="M R"/>
    <x v="13"/>
    <x v="1"/>
    <x v="21"/>
    <d v="1899-12-30T14:46:13"/>
    <x v="122"/>
    <x v="7"/>
    <x v="13"/>
    <n v="83"/>
    <n v="1"/>
    <x v="0"/>
    <n v="222"/>
    <s v="CALAMA"/>
    <s v="M-R-10-11-2022-14"/>
    <x v="1"/>
    <x v="1"/>
  </r>
  <r>
    <n v="13191"/>
    <d v="2022-11-10T00:00:00"/>
    <n v="11"/>
    <n v="10"/>
    <n v="4"/>
    <s v="J"/>
    <s v="L2"/>
    <x v="0"/>
    <s v="X-I"/>
    <s v="X I"/>
    <x v="15"/>
    <x v="0"/>
    <x v="24"/>
    <d v="1899-12-30T15:57:39"/>
    <x v="122"/>
    <x v="8"/>
    <x v="15"/>
    <n v="84"/>
    <n v="0"/>
    <x v="0"/>
    <n v="222"/>
    <s v="CALAMA"/>
    <s v="X-I-10-11-2022-15"/>
    <x v="1"/>
    <x v="1"/>
  </r>
  <r>
    <n v="13192"/>
    <d v="2022-11-10T00:00:00"/>
    <n v="11"/>
    <n v="10"/>
    <n v="4"/>
    <s v="J"/>
    <s v="L2"/>
    <x v="0"/>
    <s v="X-R"/>
    <s v="X R"/>
    <x v="15"/>
    <x v="1"/>
    <x v="25"/>
    <d v="1899-12-30T16:52:07"/>
    <x v="122"/>
    <x v="12"/>
    <x v="15"/>
    <n v="84"/>
    <n v="1"/>
    <x v="0"/>
    <n v="222"/>
    <s v="CALAMA"/>
    <s v="X-R-10-11-2022-16"/>
    <x v="1"/>
    <x v="1"/>
  </r>
  <r>
    <n v="13194"/>
    <d v="2022-11-10T00:00:00"/>
    <n v="11"/>
    <n v="10"/>
    <n v="4"/>
    <s v="J"/>
    <s v="L2"/>
    <x v="0"/>
    <s v="B-I"/>
    <s v="B I"/>
    <x v="12"/>
    <x v="0"/>
    <x v="18"/>
    <d v="1899-12-30T17:49:49"/>
    <x v="122"/>
    <x v="9"/>
    <x v="12"/>
    <n v="80"/>
    <n v="0"/>
    <x v="0"/>
    <n v="222"/>
    <s v="CALAMA"/>
    <s v="B-I-10-11-2022-17"/>
    <x v="1"/>
    <x v="1"/>
  </r>
  <r>
    <n v="13195"/>
    <d v="2022-11-10T00:00:00"/>
    <n v="11"/>
    <n v="10"/>
    <n v="4"/>
    <s v="J"/>
    <s v="L2"/>
    <x v="0"/>
    <s v="B-R"/>
    <s v="B R"/>
    <x v="12"/>
    <x v="1"/>
    <x v="19"/>
    <d v="1899-12-30T18:40:09"/>
    <x v="122"/>
    <x v="13"/>
    <x v="12"/>
    <n v="80"/>
    <n v="1"/>
    <x v="0"/>
    <n v="222"/>
    <s v="CALAMA"/>
    <s v="B-R-10-11-2022-18"/>
    <x v="1"/>
    <x v="1"/>
  </r>
  <r>
    <n v="13196"/>
    <d v="2022-11-10T00:00:00"/>
    <n v="11"/>
    <n v="10"/>
    <n v="4"/>
    <s v="J"/>
    <s v="L2"/>
    <x v="0"/>
    <s v="M-I"/>
    <s v="M I"/>
    <x v="13"/>
    <x v="0"/>
    <x v="20"/>
    <d v="1899-12-30T19:29:33"/>
    <x v="122"/>
    <x v="10"/>
    <x v="13"/>
    <n v="83"/>
    <n v="0"/>
    <x v="1"/>
    <n v="222"/>
    <s v="CALAMA"/>
    <s v="M-I-10-11-2022-19"/>
    <x v="1"/>
    <x v="1"/>
  </r>
  <r>
    <n v="13198"/>
    <d v="2022-11-10T00:00:00"/>
    <n v="11"/>
    <n v="10"/>
    <n v="4"/>
    <s v="J"/>
    <s v="L2"/>
    <x v="0"/>
    <s v="M-R"/>
    <s v="M R"/>
    <x v="13"/>
    <x v="1"/>
    <x v="21"/>
    <d v="1899-12-30T20:30:11"/>
    <x v="122"/>
    <x v="2"/>
    <x v="13"/>
    <n v="83"/>
    <n v="1"/>
    <x v="1"/>
    <n v="222"/>
    <s v="CALAMA"/>
    <s v="M-R-10-11-2022-20"/>
    <x v="1"/>
    <x v="1"/>
  </r>
  <r>
    <n v="13547"/>
    <d v="2022-11-10T00:00:00"/>
    <n v="11"/>
    <n v="10"/>
    <n v="4"/>
    <s v="J"/>
    <s v="L2"/>
    <x v="0"/>
    <s v="E-I"/>
    <s v="E I"/>
    <x v="11"/>
    <x v="0"/>
    <x v="16"/>
    <d v="1899-12-30T09:12:50"/>
    <x v="173"/>
    <x v="14"/>
    <x v="11"/>
    <n v="82"/>
    <n v="0"/>
    <x v="0"/>
    <n v="222"/>
    <s v="CALAMA"/>
    <s v="E-I-10-11-2022-9"/>
    <x v="1"/>
    <x v="1"/>
  </r>
  <r>
    <n v="13548"/>
    <d v="2022-11-10T00:00:00"/>
    <n v="11"/>
    <n v="10"/>
    <n v="4"/>
    <s v="J"/>
    <s v="L2"/>
    <x v="0"/>
    <s v="E-R"/>
    <s v="E R"/>
    <x v="11"/>
    <x v="1"/>
    <x v="17"/>
    <d v="1899-12-30T10:00:22"/>
    <x v="173"/>
    <x v="4"/>
    <x v="11"/>
    <n v="82"/>
    <n v="1"/>
    <x v="0"/>
    <n v="222"/>
    <s v="CALAMA"/>
    <s v="E-R-10-11-2022-10"/>
    <x v="1"/>
    <x v="1"/>
  </r>
  <r>
    <n v="13551"/>
    <d v="2022-11-10T00:00:00"/>
    <n v="11"/>
    <n v="10"/>
    <n v="4"/>
    <s v="J"/>
    <s v="L2"/>
    <x v="0"/>
    <s v="B-I"/>
    <s v="B I"/>
    <x v="12"/>
    <x v="0"/>
    <x v="18"/>
    <d v="1899-12-30T11:15:02"/>
    <x v="173"/>
    <x v="5"/>
    <x v="12"/>
    <n v="80"/>
    <n v="0"/>
    <x v="0"/>
    <n v="222"/>
    <s v="CALAMA"/>
    <s v="B-I-10-11-2022-11"/>
    <x v="1"/>
    <x v="1"/>
  </r>
  <r>
    <n v="13552"/>
    <d v="2022-11-10T00:00:00"/>
    <n v="11"/>
    <n v="10"/>
    <n v="4"/>
    <s v="J"/>
    <s v="L2"/>
    <x v="0"/>
    <s v="B-R"/>
    <s v="B R"/>
    <x v="12"/>
    <x v="1"/>
    <x v="19"/>
    <d v="1899-12-30T12:05:31"/>
    <x v="173"/>
    <x v="6"/>
    <x v="12"/>
    <n v="80"/>
    <n v="1"/>
    <x v="0"/>
    <n v="222"/>
    <s v="CALAMA"/>
    <s v="B-R-10-11-2022-12"/>
    <x v="1"/>
    <x v="1"/>
  </r>
  <r>
    <n v="13559"/>
    <d v="2022-11-10T00:00:00"/>
    <n v="11"/>
    <n v="10"/>
    <n v="4"/>
    <s v="J"/>
    <s v="L2"/>
    <x v="0"/>
    <s v="M-I"/>
    <s v="M I"/>
    <x v="13"/>
    <x v="0"/>
    <x v="20"/>
    <d v="1899-12-30T13:16:26"/>
    <x v="173"/>
    <x v="11"/>
    <x v="13"/>
    <n v="83"/>
    <n v="0"/>
    <x v="0"/>
    <n v="222"/>
    <s v="CALAMA"/>
    <s v="M-I-10-11-2022-13"/>
    <x v="1"/>
    <x v="1"/>
  </r>
  <r>
    <n v="13560"/>
    <d v="2022-11-10T00:00:00"/>
    <n v="11"/>
    <n v="10"/>
    <n v="4"/>
    <s v="J"/>
    <s v="L2"/>
    <x v="0"/>
    <s v="M-R"/>
    <s v="M R"/>
    <x v="13"/>
    <x v="1"/>
    <x v="21"/>
    <d v="1899-12-30T14:10:18"/>
    <x v="173"/>
    <x v="7"/>
    <x v="13"/>
    <n v="83"/>
    <n v="1"/>
    <x v="0"/>
    <n v="222"/>
    <s v="CALAMA"/>
    <s v="M-R-10-11-2022-14"/>
    <x v="1"/>
    <x v="1"/>
  </r>
  <r>
    <n v="13562"/>
    <d v="2022-11-10T00:00:00"/>
    <n v="11"/>
    <n v="10"/>
    <n v="4"/>
    <s v="J"/>
    <s v="L2"/>
    <x v="0"/>
    <s v="M-I"/>
    <s v="M I"/>
    <x v="13"/>
    <x v="0"/>
    <x v="20"/>
    <d v="1899-12-30T15:26:31"/>
    <x v="173"/>
    <x v="8"/>
    <x v="13"/>
    <n v="83"/>
    <n v="0"/>
    <x v="1"/>
    <n v="222"/>
    <s v="CALAMA"/>
    <s v="M-I-10-11-2022-15"/>
    <x v="1"/>
    <x v="1"/>
  </r>
  <r>
    <n v="13563"/>
    <d v="2022-11-10T00:00:00"/>
    <n v="11"/>
    <n v="10"/>
    <n v="4"/>
    <s v="J"/>
    <s v="L2"/>
    <x v="0"/>
    <s v="D-I"/>
    <s v="D I"/>
    <x v="14"/>
    <x v="0"/>
    <x v="22"/>
    <d v="1899-12-30T15:41:09"/>
    <x v="173"/>
    <x v="8"/>
    <x v="14"/>
    <n v="81"/>
    <n v="0"/>
    <x v="1"/>
    <n v="222"/>
    <s v="CALAMA"/>
    <s v="D-I-10-11-2022-15"/>
    <x v="1"/>
    <x v="1"/>
  </r>
  <r>
    <n v="13564"/>
    <d v="2022-11-10T00:00:00"/>
    <n v="11"/>
    <n v="10"/>
    <n v="4"/>
    <s v="J"/>
    <s v="L2"/>
    <x v="0"/>
    <s v="D-R"/>
    <s v="D R"/>
    <x v="14"/>
    <x v="1"/>
    <x v="23"/>
    <d v="1899-12-30T16:18:47"/>
    <x v="173"/>
    <x v="12"/>
    <x v="14"/>
    <n v="81"/>
    <n v="1"/>
    <x v="0"/>
    <n v="222"/>
    <s v="CALAMA"/>
    <s v="D-R-10-11-2022-16"/>
    <x v="1"/>
    <x v="1"/>
  </r>
  <r>
    <n v="13566"/>
    <d v="2022-11-10T00:00:00"/>
    <n v="11"/>
    <n v="10"/>
    <n v="4"/>
    <s v="J"/>
    <s v="L2"/>
    <x v="0"/>
    <s v="X-I"/>
    <s v="X I"/>
    <x v="15"/>
    <x v="0"/>
    <x v="24"/>
    <d v="1899-12-30T17:17:59"/>
    <x v="173"/>
    <x v="9"/>
    <x v="15"/>
    <n v="84"/>
    <n v="0"/>
    <x v="0"/>
    <n v="222"/>
    <s v="CALAMA"/>
    <s v="X-I-10-11-2022-17"/>
    <x v="1"/>
    <x v="1"/>
  </r>
  <r>
    <n v="13567"/>
    <d v="2022-11-10T00:00:00"/>
    <n v="11"/>
    <n v="10"/>
    <n v="4"/>
    <s v="J"/>
    <s v="L2"/>
    <x v="0"/>
    <s v="X-R"/>
    <s v="X R"/>
    <x v="15"/>
    <x v="1"/>
    <x v="25"/>
    <d v="1899-12-30T18:16:55"/>
    <x v="173"/>
    <x v="13"/>
    <x v="15"/>
    <n v="84"/>
    <n v="1"/>
    <x v="1"/>
    <n v="222"/>
    <s v="CALAMA"/>
    <s v="X-R-10-11-2022-18"/>
    <x v="1"/>
    <x v="1"/>
  </r>
  <r>
    <n v="13568"/>
    <d v="2022-11-10T00:00:00"/>
    <n v="11"/>
    <n v="10"/>
    <n v="4"/>
    <s v="J"/>
    <s v="L2"/>
    <x v="0"/>
    <s v="E-R"/>
    <s v="E R"/>
    <x v="11"/>
    <x v="1"/>
    <x v="17"/>
    <d v="1899-12-30T19:08:29"/>
    <x v="173"/>
    <x v="10"/>
    <x v="11"/>
    <n v="82"/>
    <n v="1"/>
    <x v="1"/>
    <n v="222"/>
    <s v="CALAMA"/>
    <s v="E-R-10-11-2022-19"/>
    <x v="1"/>
    <x v="1"/>
  </r>
  <r>
    <n v="13569"/>
    <d v="2022-11-10T00:00:00"/>
    <n v="11"/>
    <n v="10"/>
    <n v="4"/>
    <s v="J"/>
    <s v="L2"/>
    <x v="0"/>
    <s v="E-I"/>
    <s v="E I"/>
    <x v="11"/>
    <x v="0"/>
    <x v="16"/>
    <d v="1899-12-30T19:11:10"/>
    <x v="173"/>
    <x v="10"/>
    <x v="11"/>
    <n v="82"/>
    <n v="0"/>
    <x v="1"/>
    <n v="222"/>
    <s v="CALAMA"/>
    <s v="E-I-10-11-2022-19"/>
    <x v="1"/>
    <x v="1"/>
  </r>
  <r>
    <n v="13570"/>
    <d v="2022-11-10T00:00:00"/>
    <n v="11"/>
    <n v="10"/>
    <n v="4"/>
    <s v="J"/>
    <s v="L2"/>
    <x v="0"/>
    <s v="E-R"/>
    <s v="E R"/>
    <x v="11"/>
    <x v="1"/>
    <x v="17"/>
    <d v="1899-12-30T20:45:11"/>
    <x v="173"/>
    <x v="2"/>
    <x v="11"/>
    <n v="82"/>
    <n v="1"/>
    <x v="1"/>
    <n v="222"/>
    <s v="CALAMA"/>
    <s v="E-R-10-11-2022-20"/>
    <x v="1"/>
    <x v="1"/>
  </r>
  <r>
    <n v="13921"/>
    <d v="2022-11-10T00:00:00"/>
    <n v="11"/>
    <n v="10"/>
    <n v="4"/>
    <s v="J"/>
    <s v="L2"/>
    <x v="0"/>
    <s v="X-I"/>
    <s v="X I"/>
    <x v="15"/>
    <x v="0"/>
    <x v="24"/>
    <d v="1899-12-30T10:44:50"/>
    <x v="149"/>
    <x v="4"/>
    <x v="15"/>
    <n v="84"/>
    <n v="0"/>
    <x v="0"/>
    <n v="222"/>
    <s v="CALAMA"/>
    <s v="X-I-10-11-2022-10"/>
    <x v="1"/>
    <x v="1"/>
  </r>
  <r>
    <n v="13922"/>
    <d v="2022-11-10T00:00:00"/>
    <n v="11"/>
    <n v="10"/>
    <n v="4"/>
    <s v="J"/>
    <s v="L2"/>
    <x v="0"/>
    <s v="X-R"/>
    <s v="X R"/>
    <x v="15"/>
    <x v="1"/>
    <x v="25"/>
    <d v="1899-12-30T11:33:05"/>
    <x v="149"/>
    <x v="5"/>
    <x v="15"/>
    <n v="84"/>
    <n v="1"/>
    <x v="0"/>
    <n v="222"/>
    <s v="CALAMA"/>
    <s v="X-R-10-11-2022-11"/>
    <x v="1"/>
    <x v="1"/>
  </r>
  <r>
    <n v="13925"/>
    <d v="2022-11-10T00:00:00"/>
    <n v="11"/>
    <n v="10"/>
    <n v="4"/>
    <s v="J"/>
    <s v="L2"/>
    <x v="0"/>
    <s v="E-I"/>
    <s v="E I"/>
    <x v="11"/>
    <x v="0"/>
    <x v="16"/>
    <d v="1899-12-30T12:31:34"/>
    <x v="149"/>
    <x v="6"/>
    <x v="11"/>
    <n v="82"/>
    <n v="0"/>
    <x v="0"/>
    <n v="222"/>
    <s v="CALAMA"/>
    <s v="E-I-10-11-2022-12"/>
    <x v="1"/>
    <x v="1"/>
  </r>
  <r>
    <n v="13926"/>
    <d v="2022-11-10T00:00:00"/>
    <n v="11"/>
    <n v="10"/>
    <n v="4"/>
    <s v="J"/>
    <s v="L2"/>
    <x v="0"/>
    <s v="E-R"/>
    <s v="E R"/>
    <x v="11"/>
    <x v="1"/>
    <x v="17"/>
    <d v="1899-12-30T13:21:29"/>
    <x v="149"/>
    <x v="11"/>
    <x v="11"/>
    <n v="82"/>
    <n v="1"/>
    <x v="0"/>
    <n v="222"/>
    <s v="CALAMA"/>
    <s v="E-R-10-11-2022-13"/>
    <x v="1"/>
    <x v="1"/>
  </r>
  <r>
    <n v="13929"/>
    <d v="2022-11-10T00:00:00"/>
    <n v="11"/>
    <n v="10"/>
    <n v="4"/>
    <s v="J"/>
    <s v="L2"/>
    <x v="0"/>
    <s v="B-I"/>
    <s v="B I"/>
    <x v="12"/>
    <x v="0"/>
    <x v="18"/>
    <d v="1899-12-30T14:43:38"/>
    <x v="149"/>
    <x v="7"/>
    <x v="12"/>
    <n v="80"/>
    <n v="0"/>
    <x v="0"/>
    <n v="222"/>
    <s v="CALAMA"/>
    <s v="B-I-10-11-2022-14"/>
    <x v="1"/>
    <x v="1"/>
  </r>
  <r>
    <n v="13930"/>
    <d v="2022-11-10T00:00:00"/>
    <n v="11"/>
    <n v="10"/>
    <n v="4"/>
    <s v="J"/>
    <s v="L2"/>
    <x v="0"/>
    <s v="B-R"/>
    <s v="B R"/>
    <x v="12"/>
    <x v="1"/>
    <x v="19"/>
    <d v="1899-12-30T15:30:35"/>
    <x v="149"/>
    <x v="8"/>
    <x v="12"/>
    <n v="80"/>
    <n v="1"/>
    <x v="0"/>
    <n v="222"/>
    <s v="CALAMA"/>
    <s v="B-R-10-11-2022-15"/>
    <x v="1"/>
    <x v="1"/>
  </r>
  <r>
    <n v="13933"/>
    <d v="2022-11-10T00:00:00"/>
    <n v="11"/>
    <n v="10"/>
    <n v="4"/>
    <s v="J"/>
    <s v="L2"/>
    <x v="0"/>
    <s v="M-I"/>
    <s v="M I"/>
    <x v="13"/>
    <x v="0"/>
    <x v="20"/>
    <d v="1899-12-30T16:30:04"/>
    <x v="149"/>
    <x v="12"/>
    <x v="13"/>
    <n v="83"/>
    <n v="0"/>
    <x v="0"/>
    <n v="222"/>
    <s v="CALAMA"/>
    <s v="M-I-10-11-2022-16"/>
    <x v="1"/>
    <x v="1"/>
  </r>
  <r>
    <n v="13934"/>
    <d v="2022-11-10T00:00:00"/>
    <n v="11"/>
    <n v="10"/>
    <n v="4"/>
    <s v="J"/>
    <s v="L2"/>
    <x v="0"/>
    <s v="M-R"/>
    <s v="M R"/>
    <x v="13"/>
    <x v="1"/>
    <x v="21"/>
    <d v="1899-12-30T17:22:23"/>
    <x v="149"/>
    <x v="9"/>
    <x v="13"/>
    <n v="83"/>
    <n v="1"/>
    <x v="0"/>
    <n v="222"/>
    <s v="CALAMA"/>
    <s v="M-R-10-11-2022-17"/>
    <x v="1"/>
    <x v="1"/>
  </r>
  <r>
    <n v="13939"/>
    <d v="2022-11-10T00:00:00"/>
    <n v="11"/>
    <n v="10"/>
    <n v="4"/>
    <s v="J"/>
    <s v="L2"/>
    <x v="0"/>
    <s v="D-I"/>
    <s v="D I"/>
    <x v="14"/>
    <x v="0"/>
    <x v="22"/>
    <d v="1899-12-30T18:38:08"/>
    <x v="149"/>
    <x v="13"/>
    <x v="14"/>
    <n v="81"/>
    <n v="0"/>
    <x v="0"/>
    <n v="222"/>
    <s v="CALAMA"/>
    <s v="D-I-10-11-2022-18"/>
    <x v="1"/>
    <x v="1"/>
  </r>
  <r>
    <n v="13940"/>
    <d v="2022-11-10T00:00:00"/>
    <n v="11"/>
    <n v="10"/>
    <n v="4"/>
    <s v="J"/>
    <s v="L2"/>
    <x v="0"/>
    <s v="D-R"/>
    <s v="D R"/>
    <x v="14"/>
    <x v="1"/>
    <x v="23"/>
    <d v="1899-12-30T19:22:45"/>
    <x v="149"/>
    <x v="10"/>
    <x v="14"/>
    <n v="81"/>
    <n v="1"/>
    <x v="0"/>
    <n v="222"/>
    <s v="CALAMA"/>
    <s v="D-R-10-11-2022-19"/>
    <x v="1"/>
    <x v="1"/>
  </r>
  <r>
    <n v="14116"/>
    <d v="2022-11-10T00:00:00"/>
    <n v="11"/>
    <n v="10"/>
    <n v="4"/>
    <s v="J"/>
    <s v="L2"/>
    <x v="0"/>
    <s v="D-R"/>
    <s v="D R"/>
    <x v="14"/>
    <x v="1"/>
    <x v="23"/>
    <d v="1899-12-30T07:34:55"/>
    <x v="145"/>
    <x v="0"/>
    <x v="14"/>
    <n v="81"/>
    <n v="1"/>
    <x v="0"/>
    <n v="222"/>
    <s v="CALAMA"/>
    <s v="D-R-10-11-2022-7"/>
    <x v="1"/>
    <x v="1"/>
  </r>
  <r>
    <n v="14119"/>
    <d v="2022-11-10T00:00:00"/>
    <n v="11"/>
    <n v="10"/>
    <n v="4"/>
    <s v="J"/>
    <s v="L2"/>
    <x v="0"/>
    <s v="X-I"/>
    <s v="X I"/>
    <x v="15"/>
    <x v="0"/>
    <x v="24"/>
    <d v="1899-12-30T09:01:18"/>
    <x v="145"/>
    <x v="14"/>
    <x v="15"/>
    <n v="84"/>
    <n v="0"/>
    <x v="0"/>
    <n v="222"/>
    <s v="CALAMA"/>
    <s v="X-I-10-11-2022-9"/>
    <x v="1"/>
    <x v="1"/>
  </r>
  <r>
    <n v="14120"/>
    <d v="2022-11-10T00:00:00"/>
    <n v="11"/>
    <n v="10"/>
    <n v="4"/>
    <s v="J"/>
    <s v="L2"/>
    <x v="0"/>
    <s v="X-R"/>
    <s v="X R"/>
    <x v="15"/>
    <x v="1"/>
    <x v="25"/>
    <d v="1899-12-30T09:49:41"/>
    <x v="145"/>
    <x v="14"/>
    <x v="15"/>
    <n v="84"/>
    <n v="1"/>
    <x v="0"/>
    <n v="222"/>
    <s v="CALAMA"/>
    <s v="X-R-10-11-2022-9"/>
    <x v="1"/>
    <x v="1"/>
  </r>
  <r>
    <n v="14122"/>
    <d v="2022-11-10T00:00:00"/>
    <n v="11"/>
    <n v="10"/>
    <n v="4"/>
    <s v="J"/>
    <s v="L2"/>
    <x v="0"/>
    <s v="E-I"/>
    <s v="E I"/>
    <x v="11"/>
    <x v="0"/>
    <x v="16"/>
    <d v="1899-12-30T11:10:14"/>
    <x v="145"/>
    <x v="5"/>
    <x v="11"/>
    <n v="82"/>
    <n v="0"/>
    <x v="0"/>
    <n v="222"/>
    <s v="CALAMA"/>
    <s v="E-I-10-11-2022-11"/>
    <x v="1"/>
    <x v="1"/>
  </r>
  <r>
    <n v="14124"/>
    <d v="2022-11-10T00:00:00"/>
    <n v="11"/>
    <n v="10"/>
    <n v="4"/>
    <s v="J"/>
    <s v="L2"/>
    <x v="0"/>
    <s v="E-R"/>
    <s v="E R"/>
    <x v="11"/>
    <x v="1"/>
    <x v="17"/>
    <d v="1899-12-30T12:52:17"/>
    <x v="145"/>
    <x v="6"/>
    <x v="11"/>
    <n v="82"/>
    <n v="1"/>
    <x v="1"/>
    <n v="222"/>
    <s v="CALAMA"/>
    <s v="E-R-10-11-2022-12"/>
    <x v="1"/>
    <x v="1"/>
  </r>
  <r>
    <n v="14484"/>
    <d v="2022-11-10T00:00:00"/>
    <n v="11"/>
    <n v="10"/>
    <n v="4"/>
    <s v="J"/>
    <s v="L2"/>
    <x v="0"/>
    <s v="D-R"/>
    <s v="D R"/>
    <x v="14"/>
    <x v="1"/>
    <x v="23"/>
    <d v="1899-12-30T06:42:18"/>
    <x v="136"/>
    <x v="16"/>
    <x v="14"/>
    <n v="81"/>
    <n v="1"/>
    <x v="1"/>
    <n v="222"/>
    <s v="CALAMA"/>
    <s v="D-R-10-11-2022-6"/>
    <x v="1"/>
    <x v="1"/>
  </r>
  <r>
    <n v="14485"/>
    <d v="2022-11-10T00:00:00"/>
    <n v="11"/>
    <n v="10"/>
    <n v="4"/>
    <s v="J"/>
    <s v="L2"/>
    <x v="0"/>
    <s v="D-I"/>
    <s v="D I"/>
    <x v="14"/>
    <x v="0"/>
    <x v="22"/>
    <d v="1899-12-30T07:34:57"/>
    <x v="136"/>
    <x v="0"/>
    <x v="14"/>
    <n v="81"/>
    <n v="0"/>
    <x v="1"/>
    <n v="222"/>
    <s v="CALAMA"/>
    <s v="D-I-10-11-2022-7"/>
    <x v="1"/>
    <x v="1"/>
  </r>
  <r>
    <n v="14810"/>
    <d v="2022-11-10T00:00:00"/>
    <n v="11"/>
    <n v="10"/>
    <n v="4"/>
    <s v="J"/>
    <s v="L2"/>
    <x v="0"/>
    <s v="X-R"/>
    <s v="X R"/>
    <x v="15"/>
    <x v="1"/>
    <x v="25"/>
    <d v="1899-12-30T07:10:00"/>
    <x v="114"/>
    <x v="0"/>
    <x v="15"/>
    <n v="84"/>
    <n v="1"/>
    <x v="1"/>
    <n v="222"/>
    <s v="CALAMA"/>
    <s v="X-R-10-11-2022-7"/>
    <x v="1"/>
    <x v="1"/>
  </r>
  <r>
    <n v="14811"/>
    <d v="2022-11-10T00:00:00"/>
    <n v="11"/>
    <n v="10"/>
    <n v="4"/>
    <s v="J"/>
    <s v="L2"/>
    <x v="0"/>
    <s v="M-R"/>
    <s v="M R"/>
    <x v="13"/>
    <x v="1"/>
    <x v="21"/>
    <d v="1899-12-30T07:20:46"/>
    <x v="114"/>
    <x v="0"/>
    <x v="13"/>
    <n v="83"/>
    <n v="1"/>
    <x v="0"/>
    <n v="222"/>
    <s v="CALAMA"/>
    <s v="M-R-10-11-2022-7"/>
    <x v="1"/>
    <x v="1"/>
  </r>
  <r>
    <n v="14814"/>
    <d v="2022-11-10T00:00:00"/>
    <n v="11"/>
    <n v="10"/>
    <n v="4"/>
    <s v="J"/>
    <s v="L2"/>
    <x v="0"/>
    <s v="X-I"/>
    <s v="X I"/>
    <x v="15"/>
    <x v="0"/>
    <x v="24"/>
    <d v="1899-12-30T08:46:36"/>
    <x v="114"/>
    <x v="1"/>
    <x v="15"/>
    <n v="84"/>
    <n v="0"/>
    <x v="0"/>
    <n v="222"/>
    <s v="CALAMA"/>
    <s v="X-I-10-11-2022-8"/>
    <x v="1"/>
    <x v="1"/>
  </r>
  <r>
    <n v="14815"/>
    <d v="2022-11-10T00:00:00"/>
    <n v="11"/>
    <n v="10"/>
    <n v="4"/>
    <s v="J"/>
    <s v="L2"/>
    <x v="0"/>
    <s v="X-R"/>
    <s v="X R"/>
    <x v="15"/>
    <x v="1"/>
    <x v="25"/>
    <d v="1899-12-30T09:34:42"/>
    <x v="114"/>
    <x v="14"/>
    <x v="15"/>
    <n v="84"/>
    <n v="1"/>
    <x v="0"/>
    <n v="222"/>
    <s v="CALAMA"/>
    <s v="X-R-10-11-2022-9"/>
    <x v="1"/>
    <x v="1"/>
  </r>
  <r>
    <n v="14817"/>
    <d v="2022-11-10T00:00:00"/>
    <n v="11"/>
    <n v="10"/>
    <n v="4"/>
    <s v="J"/>
    <s v="L2"/>
    <x v="0"/>
    <s v="E-I"/>
    <s v="E I"/>
    <x v="11"/>
    <x v="0"/>
    <x v="16"/>
    <d v="1899-12-30T10:50:04"/>
    <x v="114"/>
    <x v="4"/>
    <x v="11"/>
    <n v="82"/>
    <n v="0"/>
    <x v="0"/>
    <n v="222"/>
    <s v="CALAMA"/>
    <s v="E-I-10-11-2022-10"/>
    <x v="1"/>
    <x v="1"/>
  </r>
  <r>
    <n v="14818"/>
    <d v="2022-11-10T00:00:00"/>
    <n v="11"/>
    <n v="10"/>
    <n v="4"/>
    <s v="J"/>
    <s v="L2"/>
    <x v="0"/>
    <s v="E-R"/>
    <s v="E R"/>
    <x v="11"/>
    <x v="1"/>
    <x v="17"/>
    <d v="1899-12-30T11:40:07"/>
    <x v="114"/>
    <x v="5"/>
    <x v="11"/>
    <n v="82"/>
    <n v="1"/>
    <x v="0"/>
    <n v="222"/>
    <s v="CALAMA"/>
    <s v="E-R-10-11-2022-11"/>
    <x v="1"/>
    <x v="1"/>
  </r>
  <r>
    <n v="14820"/>
    <d v="2022-11-10T00:00:00"/>
    <n v="11"/>
    <n v="10"/>
    <n v="4"/>
    <s v="J"/>
    <s v="L2"/>
    <x v="0"/>
    <s v="B-I"/>
    <s v="B I"/>
    <x v="12"/>
    <x v="0"/>
    <x v="18"/>
    <d v="1899-12-30T12:57:03"/>
    <x v="114"/>
    <x v="6"/>
    <x v="12"/>
    <n v="80"/>
    <n v="0"/>
    <x v="0"/>
    <n v="222"/>
    <s v="CALAMA"/>
    <s v="B-I-10-11-2022-12"/>
    <x v="1"/>
    <x v="1"/>
  </r>
  <r>
    <n v="14821"/>
    <d v="2022-11-10T00:00:00"/>
    <n v="11"/>
    <n v="10"/>
    <n v="4"/>
    <s v="J"/>
    <s v="L2"/>
    <x v="0"/>
    <s v="B-R"/>
    <s v="B R"/>
    <x v="12"/>
    <x v="1"/>
    <x v="19"/>
    <d v="1899-12-30T13:45:43"/>
    <x v="114"/>
    <x v="11"/>
    <x v="12"/>
    <n v="80"/>
    <n v="1"/>
    <x v="0"/>
    <n v="222"/>
    <s v="CALAMA"/>
    <s v="B-R-10-11-2022-13"/>
    <x v="1"/>
    <x v="1"/>
  </r>
  <r>
    <n v="14824"/>
    <d v="2022-11-10T00:00:00"/>
    <n v="11"/>
    <n v="10"/>
    <n v="4"/>
    <s v="J"/>
    <s v="L2"/>
    <x v="0"/>
    <s v="M-I"/>
    <s v="M I"/>
    <x v="13"/>
    <x v="0"/>
    <x v="20"/>
    <d v="1899-12-30T15:13:56"/>
    <x v="114"/>
    <x v="8"/>
    <x v="13"/>
    <n v="83"/>
    <n v="0"/>
    <x v="0"/>
    <n v="222"/>
    <s v="CALAMA"/>
    <s v="M-I-10-11-2022-15"/>
    <x v="1"/>
    <x v="1"/>
  </r>
  <r>
    <n v="14825"/>
    <d v="2022-11-10T00:00:00"/>
    <n v="11"/>
    <n v="10"/>
    <n v="4"/>
    <s v="J"/>
    <s v="L2"/>
    <x v="0"/>
    <s v="M-R"/>
    <s v="M R"/>
    <x v="13"/>
    <x v="1"/>
    <x v="21"/>
    <d v="1899-12-30T16:06:03"/>
    <x v="114"/>
    <x v="12"/>
    <x v="13"/>
    <n v="83"/>
    <n v="1"/>
    <x v="0"/>
    <n v="222"/>
    <s v="CALAMA"/>
    <s v="M-R-10-11-2022-16"/>
    <x v="1"/>
    <x v="1"/>
  </r>
  <r>
    <n v="14827"/>
    <d v="2022-11-10T00:00:00"/>
    <n v="11"/>
    <n v="10"/>
    <n v="4"/>
    <s v="J"/>
    <s v="L2"/>
    <x v="0"/>
    <s v="D-I"/>
    <s v="D I"/>
    <x v="14"/>
    <x v="0"/>
    <x v="22"/>
    <d v="1899-12-30T17:16:02"/>
    <x v="114"/>
    <x v="9"/>
    <x v="14"/>
    <n v="81"/>
    <n v="0"/>
    <x v="0"/>
    <n v="222"/>
    <s v="CALAMA"/>
    <s v="D-I-10-11-2022-17"/>
    <x v="1"/>
    <x v="1"/>
  </r>
  <r>
    <n v="14828"/>
    <d v="2022-11-10T00:00:00"/>
    <n v="11"/>
    <n v="10"/>
    <n v="4"/>
    <s v="J"/>
    <s v="L2"/>
    <x v="0"/>
    <s v="D-R"/>
    <s v="D R"/>
    <x v="14"/>
    <x v="1"/>
    <x v="23"/>
    <d v="1899-12-30T18:02:23"/>
    <x v="114"/>
    <x v="13"/>
    <x v="14"/>
    <n v="81"/>
    <n v="1"/>
    <x v="0"/>
    <n v="222"/>
    <s v="CALAMA"/>
    <s v="D-R-10-11-2022-18"/>
    <x v="1"/>
    <x v="1"/>
  </r>
  <r>
    <n v="14831"/>
    <d v="2022-11-10T00:00:00"/>
    <n v="11"/>
    <n v="10"/>
    <n v="4"/>
    <s v="J"/>
    <s v="L2"/>
    <x v="0"/>
    <s v="X-I"/>
    <s v="X I"/>
    <x v="15"/>
    <x v="0"/>
    <x v="24"/>
    <d v="1899-12-30T18:58:34"/>
    <x v="114"/>
    <x v="13"/>
    <x v="15"/>
    <n v="84"/>
    <n v="0"/>
    <x v="0"/>
    <n v="222"/>
    <s v="CALAMA"/>
    <s v="X-I-10-11-2022-18"/>
    <x v="1"/>
    <x v="1"/>
  </r>
  <r>
    <n v="14832"/>
    <d v="2022-11-10T00:00:00"/>
    <n v="11"/>
    <n v="10"/>
    <n v="4"/>
    <s v="J"/>
    <s v="L2"/>
    <x v="0"/>
    <s v="X-R"/>
    <s v="X R"/>
    <x v="15"/>
    <x v="1"/>
    <x v="25"/>
    <d v="1899-12-30T19:50:02"/>
    <x v="114"/>
    <x v="10"/>
    <x v="15"/>
    <n v="84"/>
    <n v="1"/>
    <x v="0"/>
    <n v="222"/>
    <s v="CALAMA"/>
    <s v="X-R-10-11-2022-19"/>
    <x v="1"/>
    <x v="1"/>
  </r>
  <r>
    <n v="14833"/>
    <d v="2022-11-10T00:00:00"/>
    <n v="11"/>
    <n v="10"/>
    <n v="4"/>
    <s v="J"/>
    <s v="L2"/>
    <x v="0"/>
    <s v="X-I"/>
    <s v="X I"/>
    <x v="15"/>
    <x v="0"/>
    <x v="24"/>
    <d v="1899-12-30T20:37:41"/>
    <x v="114"/>
    <x v="2"/>
    <x v="15"/>
    <n v="84"/>
    <n v="0"/>
    <x v="1"/>
    <n v="222"/>
    <s v="CALAMA"/>
    <s v="X-I-10-11-2022-20"/>
    <x v="1"/>
    <x v="1"/>
  </r>
  <r>
    <n v="15263"/>
    <d v="2022-11-10T00:00:00"/>
    <n v="11"/>
    <n v="10"/>
    <n v="4"/>
    <s v="J"/>
    <s v="L2"/>
    <x v="0"/>
    <s v="E-I"/>
    <s v="E I"/>
    <x v="11"/>
    <x v="0"/>
    <x v="16"/>
    <d v="1899-12-30T07:11:37"/>
    <x v="117"/>
    <x v="0"/>
    <x v="11"/>
    <n v="82"/>
    <n v="0"/>
    <x v="0"/>
    <n v="222"/>
    <s v="CALAMA"/>
    <s v="E-I-10-11-2022-7"/>
    <x v="1"/>
    <x v="1"/>
  </r>
  <r>
    <n v="15264"/>
    <d v="2022-11-10T00:00:00"/>
    <n v="11"/>
    <n v="10"/>
    <n v="4"/>
    <s v="J"/>
    <s v="L2"/>
    <x v="0"/>
    <s v="E-R"/>
    <s v="E R"/>
    <x v="11"/>
    <x v="1"/>
    <x v="17"/>
    <d v="1899-12-30T08:01:21"/>
    <x v="117"/>
    <x v="1"/>
    <x v="11"/>
    <n v="82"/>
    <n v="1"/>
    <x v="0"/>
    <n v="222"/>
    <s v="CALAMA"/>
    <s v="E-R-10-11-2022-8"/>
    <x v="1"/>
    <x v="1"/>
  </r>
  <r>
    <n v="15265"/>
    <d v="2022-11-10T00:00:00"/>
    <n v="11"/>
    <n v="10"/>
    <n v="4"/>
    <s v="J"/>
    <s v="L2"/>
    <x v="0"/>
    <s v="B-I"/>
    <s v="B I"/>
    <x v="12"/>
    <x v="0"/>
    <x v="18"/>
    <d v="1899-12-30T09:27:31"/>
    <x v="117"/>
    <x v="14"/>
    <x v="12"/>
    <n v="80"/>
    <n v="0"/>
    <x v="0"/>
    <n v="222"/>
    <s v="CALAMA"/>
    <s v="B-I-10-11-2022-9"/>
    <x v="1"/>
    <x v="1"/>
  </r>
  <r>
    <n v="15266"/>
    <d v="2022-11-10T00:00:00"/>
    <n v="11"/>
    <n v="10"/>
    <n v="4"/>
    <s v="J"/>
    <s v="L2"/>
    <x v="0"/>
    <s v="B-R"/>
    <s v="B R"/>
    <x v="12"/>
    <x v="1"/>
    <x v="19"/>
    <d v="1899-12-30T10:16:14"/>
    <x v="117"/>
    <x v="4"/>
    <x v="12"/>
    <n v="80"/>
    <n v="1"/>
    <x v="0"/>
    <n v="222"/>
    <s v="CALAMA"/>
    <s v="B-R-10-11-2022-10"/>
    <x v="1"/>
    <x v="1"/>
  </r>
  <r>
    <n v="15267"/>
    <d v="2022-11-10T00:00:00"/>
    <n v="11"/>
    <n v="10"/>
    <n v="4"/>
    <s v="J"/>
    <s v="L2"/>
    <x v="0"/>
    <s v="M-I"/>
    <s v="M I"/>
    <x v="13"/>
    <x v="0"/>
    <x v="20"/>
    <d v="1899-12-30T11:29:08"/>
    <x v="117"/>
    <x v="5"/>
    <x v="13"/>
    <n v="83"/>
    <n v="0"/>
    <x v="0"/>
    <n v="222"/>
    <s v="CALAMA"/>
    <s v="M-I-10-11-2022-11"/>
    <x v="1"/>
    <x v="1"/>
  </r>
  <r>
    <n v="15268"/>
    <d v="2022-11-10T00:00:00"/>
    <n v="11"/>
    <n v="10"/>
    <n v="4"/>
    <s v="J"/>
    <s v="L2"/>
    <x v="0"/>
    <s v="M-R"/>
    <s v="M R"/>
    <x v="13"/>
    <x v="1"/>
    <x v="21"/>
    <d v="1899-12-30T12:24:00"/>
    <x v="117"/>
    <x v="6"/>
    <x v="13"/>
    <n v="83"/>
    <n v="1"/>
    <x v="0"/>
    <n v="222"/>
    <s v="CALAMA"/>
    <s v="M-R-10-11-2022-12"/>
    <x v="1"/>
    <x v="1"/>
  </r>
  <r>
    <n v="15269"/>
    <d v="2022-11-10T00:00:00"/>
    <n v="11"/>
    <n v="10"/>
    <n v="4"/>
    <s v="J"/>
    <s v="L2"/>
    <x v="0"/>
    <s v="D-I"/>
    <s v="D I"/>
    <x v="14"/>
    <x v="0"/>
    <x v="22"/>
    <d v="1899-12-30T13:40:57"/>
    <x v="117"/>
    <x v="11"/>
    <x v="14"/>
    <n v="81"/>
    <n v="0"/>
    <x v="0"/>
    <n v="222"/>
    <s v="CALAMA"/>
    <s v="D-I-10-11-2022-13"/>
    <x v="1"/>
    <x v="1"/>
  </r>
  <r>
    <n v="15272"/>
    <d v="2022-11-10T00:00:00"/>
    <n v="11"/>
    <n v="10"/>
    <n v="4"/>
    <s v="J"/>
    <s v="L2"/>
    <x v="0"/>
    <s v="D-R"/>
    <s v="D R"/>
    <x v="14"/>
    <x v="1"/>
    <x v="23"/>
    <d v="1899-12-30T14:25:53"/>
    <x v="117"/>
    <x v="7"/>
    <x v="14"/>
    <n v="81"/>
    <n v="1"/>
    <x v="0"/>
    <n v="222"/>
    <s v="CALAMA"/>
    <s v="D-R-10-11-2022-14"/>
    <x v="1"/>
    <x v="1"/>
  </r>
  <r>
    <n v="15274"/>
    <d v="2022-11-10T00:00:00"/>
    <n v="11"/>
    <n v="10"/>
    <n v="4"/>
    <s v="J"/>
    <s v="L2"/>
    <x v="0"/>
    <s v="X-I"/>
    <s v="X I"/>
    <x v="15"/>
    <x v="0"/>
    <x v="24"/>
    <d v="1899-12-30T15:44:37"/>
    <x v="117"/>
    <x v="8"/>
    <x v="15"/>
    <n v="84"/>
    <n v="0"/>
    <x v="0"/>
    <n v="222"/>
    <s v="CALAMA"/>
    <s v="X-I-10-11-2022-15"/>
    <x v="1"/>
    <x v="1"/>
  </r>
  <r>
    <n v="15275"/>
    <d v="2022-11-10T00:00:00"/>
    <n v="11"/>
    <n v="10"/>
    <n v="4"/>
    <s v="J"/>
    <s v="L2"/>
    <x v="0"/>
    <s v="X-R"/>
    <s v="X R"/>
    <x v="15"/>
    <x v="1"/>
    <x v="25"/>
    <d v="1899-12-30T16:31:34"/>
    <x v="117"/>
    <x v="12"/>
    <x v="15"/>
    <n v="84"/>
    <n v="1"/>
    <x v="0"/>
    <n v="222"/>
    <s v="CALAMA"/>
    <s v="X-R-10-11-2022-16"/>
    <x v="1"/>
    <x v="1"/>
  </r>
  <r>
    <n v="15544"/>
    <d v="2022-11-10T00:00:00"/>
    <n v="11"/>
    <n v="10"/>
    <n v="4"/>
    <s v="J"/>
    <s v="L2"/>
    <x v="0"/>
    <s v="B-R"/>
    <s v="B R"/>
    <x v="12"/>
    <x v="1"/>
    <x v="19"/>
    <d v="1899-12-30T07:53:59"/>
    <x v="174"/>
    <x v="0"/>
    <x v="12"/>
    <n v="80"/>
    <n v="1"/>
    <x v="1"/>
    <n v="222"/>
    <s v="CALAMA"/>
    <s v="B-R-10-11-2022-7"/>
    <x v="1"/>
    <x v="1"/>
  </r>
  <r>
    <n v="15546"/>
    <d v="2022-11-10T00:00:00"/>
    <n v="11"/>
    <n v="10"/>
    <n v="4"/>
    <s v="J"/>
    <s v="L2"/>
    <x v="0"/>
    <s v="M-I"/>
    <s v="M I"/>
    <x v="13"/>
    <x v="0"/>
    <x v="20"/>
    <d v="1899-12-30T08:54:05"/>
    <x v="174"/>
    <x v="1"/>
    <x v="13"/>
    <n v="83"/>
    <n v="0"/>
    <x v="0"/>
    <n v="222"/>
    <s v="CALAMA"/>
    <s v="M-I-10-11-2022-8"/>
    <x v="1"/>
    <x v="1"/>
  </r>
  <r>
    <n v="15547"/>
    <d v="2022-11-10T00:00:00"/>
    <n v="11"/>
    <n v="10"/>
    <n v="4"/>
    <s v="J"/>
    <s v="L2"/>
    <x v="0"/>
    <s v="M-R"/>
    <s v="M R"/>
    <x v="13"/>
    <x v="1"/>
    <x v="21"/>
    <d v="1899-12-30T09:45:18"/>
    <x v="174"/>
    <x v="14"/>
    <x v="13"/>
    <n v="83"/>
    <n v="1"/>
    <x v="0"/>
    <n v="222"/>
    <s v="CALAMA"/>
    <s v="M-R-10-11-2022-9"/>
    <x v="1"/>
    <x v="1"/>
  </r>
  <r>
    <n v="15549"/>
    <d v="2022-11-10T00:00:00"/>
    <n v="11"/>
    <n v="10"/>
    <n v="4"/>
    <s v="J"/>
    <s v="L2"/>
    <x v="0"/>
    <s v="D-I"/>
    <s v="D I"/>
    <x v="14"/>
    <x v="0"/>
    <x v="22"/>
    <d v="1899-12-30T10:57:29"/>
    <x v="174"/>
    <x v="4"/>
    <x v="14"/>
    <n v="81"/>
    <n v="0"/>
    <x v="0"/>
    <n v="222"/>
    <s v="CALAMA"/>
    <s v="D-I-10-11-2022-10"/>
    <x v="1"/>
    <x v="1"/>
  </r>
  <r>
    <n v="15550"/>
    <d v="2022-11-10T00:00:00"/>
    <n v="11"/>
    <n v="10"/>
    <n v="4"/>
    <s v="J"/>
    <s v="L2"/>
    <x v="0"/>
    <s v="D-R"/>
    <s v="D R"/>
    <x v="14"/>
    <x v="1"/>
    <x v="23"/>
    <d v="1899-12-30T11:44:54"/>
    <x v="174"/>
    <x v="5"/>
    <x v="14"/>
    <n v="81"/>
    <n v="1"/>
    <x v="0"/>
    <n v="222"/>
    <s v="CALAMA"/>
    <s v="D-R-10-11-2022-11"/>
    <x v="1"/>
    <x v="1"/>
  </r>
  <r>
    <n v="15552"/>
    <d v="2022-11-10T00:00:00"/>
    <n v="11"/>
    <n v="10"/>
    <n v="4"/>
    <s v="J"/>
    <s v="L2"/>
    <x v="0"/>
    <s v="X-I"/>
    <s v="X I"/>
    <x v="15"/>
    <x v="0"/>
    <x v="24"/>
    <d v="1899-12-30T12:43:13"/>
    <x v="174"/>
    <x v="6"/>
    <x v="15"/>
    <n v="84"/>
    <n v="0"/>
    <x v="0"/>
    <n v="222"/>
    <s v="CALAMA"/>
    <s v="X-I-10-11-2022-12"/>
    <x v="1"/>
    <x v="1"/>
  </r>
  <r>
    <n v="15553"/>
    <d v="2022-11-10T00:00:00"/>
    <n v="11"/>
    <n v="10"/>
    <n v="4"/>
    <s v="J"/>
    <s v="L2"/>
    <x v="0"/>
    <s v="X-R"/>
    <s v="X R"/>
    <x v="15"/>
    <x v="1"/>
    <x v="25"/>
    <d v="1899-12-30T13:31:17"/>
    <x v="174"/>
    <x v="11"/>
    <x v="15"/>
    <n v="84"/>
    <n v="1"/>
    <x v="0"/>
    <n v="222"/>
    <s v="CALAMA"/>
    <s v="X-R-10-11-2022-13"/>
    <x v="1"/>
    <x v="1"/>
  </r>
  <r>
    <n v="15556"/>
    <d v="2022-11-10T00:00:00"/>
    <n v="11"/>
    <n v="10"/>
    <n v="4"/>
    <s v="J"/>
    <s v="L2"/>
    <x v="0"/>
    <s v="E-I"/>
    <s v="E I"/>
    <x v="11"/>
    <x v="0"/>
    <x v="16"/>
    <d v="1899-12-30T14:56:08"/>
    <x v="174"/>
    <x v="7"/>
    <x v="11"/>
    <n v="82"/>
    <n v="0"/>
    <x v="0"/>
    <n v="222"/>
    <s v="CALAMA"/>
    <s v="E-I-10-11-2022-14"/>
    <x v="1"/>
    <x v="1"/>
  </r>
  <r>
    <n v="15557"/>
    <d v="2022-11-10T00:00:00"/>
    <n v="11"/>
    <n v="10"/>
    <n v="4"/>
    <s v="J"/>
    <s v="L2"/>
    <x v="0"/>
    <s v="E-R"/>
    <s v="E R"/>
    <x v="11"/>
    <x v="1"/>
    <x v="17"/>
    <d v="1899-12-30T15:50:57"/>
    <x v="174"/>
    <x v="8"/>
    <x v="11"/>
    <n v="82"/>
    <n v="1"/>
    <x v="1"/>
    <n v="222"/>
    <s v="CALAMA"/>
    <s v="E-R-10-11-2022-15"/>
    <x v="1"/>
    <x v="1"/>
  </r>
  <r>
    <n v="16537"/>
    <d v="2022-11-10T00:00:00"/>
    <n v="11"/>
    <n v="10"/>
    <n v="4"/>
    <s v="J"/>
    <s v="L2"/>
    <x v="0"/>
    <s v="X-R"/>
    <s v="X R"/>
    <x v="15"/>
    <x v="1"/>
    <x v="25"/>
    <d v="1899-12-30T07:35:56"/>
    <x v="151"/>
    <x v="0"/>
    <x v="15"/>
    <n v="84"/>
    <n v="1"/>
    <x v="1"/>
    <n v="222"/>
    <s v="CALAMA"/>
    <s v="X-R-10-11-2022-7"/>
    <x v="1"/>
    <x v="1"/>
  </r>
  <r>
    <n v="16539"/>
    <d v="2022-11-10T00:00:00"/>
    <n v="11"/>
    <n v="10"/>
    <n v="4"/>
    <s v="J"/>
    <s v="L2"/>
    <x v="0"/>
    <s v="B-I"/>
    <s v="B I"/>
    <x v="12"/>
    <x v="0"/>
    <x v="18"/>
    <d v="1899-12-30T08:12:25"/>
    <x v="151"/>
    <x v="1"/>
    <x v="12"/>
    <n v="80"/>
    <n v="0"/>
    <x v="0"/>
    <n v="222"/>
    <s v="CALAMA"/>
    <s v="B-I-10-11-2022-8"/>
    <x v="1"/>
    <x v="1"/>
  </r>
  <r>
    <n v="16540"/>
    <d v="2022-11-10T00:00:00"/>
    <n v="11"/>
    <n v="10"/>
    <n v="4"/>
    <s v="J"/>
    <s v="L2"/>
    <x v="0"/>
    <s v="B-R"/>
    <s v="B R"/>
    <x v="12"/>
    <x v="1"/>
    <x v="19"/>
    <d v="1899-12-30T09:00:34"/>
    <x v="151"/>
    <x v="14"/>
    <x v="12"/>
    <n v="80"/>
    <n v="1"/>
    <x v="0"/>
    <n v="222"/>
    <s v="CALAMA"/>
    <s v="B-R-10-11-2022-9"/>
    <x v="1"/>
    <x v="1"/>
  </r>
  <r>
    <n v="16543"/>
    <d v="2022-11-10T00:00:00"/>
    <n v="11"/>
    <n v="10"/>
    <n v="4"/>
    <s v="J"/>
    <s v="L2"/>
    <x v="0"/>
    <s v="M-I"/>
    <s v="M I"/>
    <x v="13"/>
    <x v="0"/>
    <x v="20"/>
    <d v="1899-12-30T10:14:21"/>
    <x v="151"/>
    <x v="4"/>
    <x v="13"/>
    <n v="83"/>
    <n v="0"/>
    <x v="0"/>
    <n v="222"/>
    <s v="CALAMA"/>
    <s v="M-I-10-11-2022-10"/>
    <x v="1"/>
    <x v="1"/>
  </r>
  <r>
    <n v="16544"/>
    <d v="2022-11-10T00:00:00"/>
    <n v="11"/>
    <n v="10"/>
    <n v="4"/>
    <s v="J"/>
    <s v="L2"/>
    <x v="0"/>
    <s v="M-R"/>
    <s v="M R"/>
    <x v="13"/>
    <x v="1"/>
    <x v="21"/>
    <d v="1899-12-30T11:05:13"/>
    <x v="151"/>
    <x v="5"/>
    <x v="13"/>
    <n v="83"/>
    <n v="1"/>
    <x v="0"/>
    <n v="222"/>
    <s v="CALAMA"/>
    <s v="M-R-10-11-2022-11"/>
    <x v="1"/>
    <x v="1"/>
  </r>
  <r>
    <n v="16546"/>
    <d v="2022-11-10T00:00:00"/>
    <n v="11"/>
    <n v="10"/>
    <n v="4"/>
    <s v="J"/>
    <s v="L2"/>
    <x v="0"/>
    <s v="D-I"/>
    <s v="D I"/>
    <x v="14"/>
    <x v="0"/>
    <x v="22"/>
    <d v="1899-12-30T12:15:40"/>
    <x v="151"/>
    <x v="6"/>
    <x v="14"/>
    <n v="81"/>
    <n v="0"/>
    <x v="0"/>
    <n v="222"/>
    <s v="CALAMA"/>
    <s v="D-I-10-11-2022-12"/>
    <x v="1"/>
    <x v="1"/>
  </r>
  <r>
    <n v="16547"/>
    <d v="2022-11-10T00:00:00"/>
    <n v="11"/>
    <n v="10"/>
    <n v="4"/>
    <s v="J"/>
    <s v="L2"/>
    <x v="0"/>
    <s v="D-R"/>
    <s v="D R"/>
    <x v="14"/>
    <x v="1"/>
    <x v="23"/>
    <d v="1899-12-30T13:01:09"/>
    <x v="151"/>
    <x v="11"/>
    <x v="14"/>
    <n v="81"/>
    <n v="1"/>
    <x v="0"/>
    <n v="222"/>
    <s v="CALAMA"/>
    <s v="D-R-10-11-2022-13"/>
    <x v="1"/>
    <x v="1"/>
  </r>
  <r>
    <n v="16550"/>
    <d v="2022-11-10T00:00:00"/>
    <n v="11"/>
    <n v="10"/>
    <n v="4"/>
    <s v="J"/>
    <s v="L2"/>
    <x v="0"/>
    <s v="X-I"/>
    <s v="X I"/>
    <x v="15"/>
    <x v="0"/>
    <x v="24"/>
    <d v="1899-12-30T14:16:15"/>
    <x v="151"/>
    <x v="7"/>
    <x v="15"/>
    <n v="84"/>
    <n v="0"/>
    <x v="0"/>
    <n v="222"/>
    <s v="CALAMA"/>
    <s v="X-I-10-11-2022-14"/>
    <x v="1"/>
    <x v="1"/>
  </r>
  <r>
    <n v="16551"/>
    <d v="2022-11-10T00:00:00"/>
    <n v="11"/>
    <n v="10"/>
    <n v="4"/>
    <s v="J"/>
    <s v="L2"/>
    <x v="0"/>
    <s v="X-R"/>
    <s v="X R"/>
    <x v="15"/>
    <x v="1"/>
    <x v="25"/>
    <d v="1899-12-30T15:07:45"/>
    <x v="151"/>
    <x v="8"/>
    <x v="15"/>
    <n v="84"/>
    <n v="1"/>
    <x v="0"/>
    <n v="222"/>
    <s v="CALAMA"/>
    <s v="X-R-10-11-2022-15"/>
    <x v="1"/>
    <x v="1"/>
  </r>
  <r>
    <n v="16553"/>
    <d v="2022-11-10T00:00:00"/>
    <n v="11"/>
    <n v="10"/>
    <n v="4"/>
    <s v="J"/>
    <s v="L2"/>
    <x v="0"/>
    <s v="E-I"/>
    <s v="E I"/>
    <x v="11"/>
    <x v="0"/>
    <x v="16"/>
    <d v="1899-12-30T16:10:48"/>
    <x v="151"/>
    <x v="12"/>
    <x v="11"/>
    <n v="82"/>
    <n v="0"/>
    <x v="0"/>
    <n v="222"/>
    <s v="CALAMA"/>
    <s v="E-I-10-11-2022-16"/>
    <x v="1"/>
    <x v="1"/>
  </r>
  <r>
    <n v="16554"/>
    <d v="2022-11-10T00:00:00"/>
    <n v="11"/>
    <n v="10"/>
    <n v="4"/>
    <s v="J"/>
    <s v="L2"/>
    <x v="0"/>
    <s v="E-R"/>
    <s v="E R"/>
    <x v="11"/>
    <x v="1"/>
    <x v="17"/>
    <d v="1899-12-30T17:00:30"/>
    <x v="151"/>
    <x v="9"/>
    <x v="11"/>
    <n v="82"/>
    <n v="1"/>
    <x v="0"/>
    <n v="222"/>
    <s v="CALAMA"/>
    <s v="E-R-10-11-2022-17"/>
    <x v="1"/>
    <x v="1"/>
  </r>
  <r>
    <n v="16556"/>
    <d v="2022-11-10T00:00:00"/>
    <n v="11"/>
    <n v="10"/>
    <n v="4"/>
    <s v="J"/>
    <s v="L2"/>
    <x v="0"/>
    <s v="B-I"/>
    <s v="B I"/>
    <x v="12"/>
    <x v="0"/>
    <x v="18"/>
    <d v="1899-12-30T18:12:16"/>
    <x v="151"/>
    <x v="13"/>
    <x v="12"/>
    <n v="80"/>
    <n v="0"/>
    <x v="0"/>
    <n v="222"/>
    <s v="CALAMA"/>
    <s v="B-I-10-11-2022-18"/>
    <x v="1"/>
    <x v="1"/>
  </r>
  <r>
    <n v="16557"/>
    <d v="2022-11-10T00:00:00"/>
    <n v="11"/>
    <n v="10"/>
    <n v="4"/>
    <s v="J"/>
    <s v="L2"/>
    <x v="0"/>
    <s v="B-R"/>
    <s v="B R"/>
    <x v="12"/>
    <x v="1"/>
    <x v="19"/>
    <d v="1899-12-30T19:00:28"/>
    <x v="151"/>
    <x v="10"/>
    <x v="12"/>
    <n v="80"/>
    <n v="1"/>
    <x v="0"/>
    <n v="222"/>
    <s v="CALAMA"/>
    <s v="B-R-10-11-2022-19"/>
    <x v="1"/>
    <x v="1"/>
  </r>
  <r>
    <n v="16558"/>
    <d v="2022-11-10T00:00:00"/>
    <n v="11"/>
    <n v="10"/>
    <n v="4"/>
    <s v="J"/>
    <s v="L2"/>
    <x v="0"/>
    <s v="B-I"/>
    <s v="B I"/>
    <x v="12"/>
    <x v="0"/>
    <x v="18"/>
    <d v="1899-12-30T19:45:17"/>
    <x v="151"/>
    <x v="10"/>
    <x v="12"/>
    <n v="80"/>
    <n v="0"/>
    <x v="1"/>
    <n v="222"/>
    <s v="CALAMA"/>
    <s v="B-I-10-11-2022-19"/>
    <x v="1"/>
    <x v="1"/>
  </r>
  <r>
    <n v="16802"/>
    <d v="2022-11-10T00:00:00"/>
    <n v="11"/>
    <n v="10"/>
    <n v="4"/>
    <s v="J"/>
    <s v="L2"/>
    <x v="0"/>
    <s v="B-I"/>
    <s v="B I"/>
    <x v="12"/>
    <x v="0"/>
    <x v="18"/>
    <d v="1899-12-30T15:01:54"/>
    <x v="175"/>
    <x v="8"/>
    <x v="12"/>
    <n v="80"/>
    <n v="0"/>
    <x v="0"/>
    <n v="222"/>
    <s v="CALAMA"/>
    <s v="B-I-10-11-2022-15"/>
    <x v="1"/>
    <x v="1"/>
  </r>
  <r>
    <n v="16803"/>
    <d v="2022-11-10T00:00:00"/>
    <n v="11"/>
    <n v="10"/>
    <n v="4"/>
    <s v="J"/>
    <s v="L2"/>
    <x v="0"/>
    <s v="B-R"/>
    <s v="B R"/>
    <x v="12"/>
    <x v="1"/>
    <x v="19"/>
    <d v="1899-12-30T15:44:56"/>
    <x v="175"/>
    <x v="8"/>
    <x v="12"/>
    <n v="80"/>
    <n v="1"/>
    <x v="0"/>
    <n v="222"/>
    <s v="CALAMA"/>
    <s v="B-R-10-11-2022-15"/>
    <x v="1"/>
    <x v="1"/>
  </r>
  <r>
    <n v="17272"/>
    <d v="2022-11-10T00:00:00"/>
    <n v="11"/>
    <n v="10"/>
    <n v="4"/>
    <s v="J"/>
    <s v="L2"/>
    <x v="0"/>
    <s v="X-I"/>
    <s v="X I"/>
    <x v="15"/>
    <x v="0"/>
    <x v="24"/>
    <d v="1899-12-30T07:15:53"/>
    <x v="152"/>
    <x v="0"/>
    <x v="15"/>
    <n v="84"/>
    <n v="0"/>
    <x v="1"/>
    <n v="222"/>
    <s v="CALAMA"/>
    <s v="X-I-10-11-2022-7"/>
    <x v="1"/>
    <x v="1"/>
  </r>
  <r>
    <n v="17274"/>
    <d v="2022-11-10T00:00:00"/>
    <n v="11"/>
    <n v="10"/>
    <n v="4"/>
    <s v="J"/>
    <s v="L2"/>
    <x v="0"/>
    <s v="X-R"/>
    <s v="X R"/>
    <x v="15"/>
    <x v="1"/>
    <x v="25"/>
    <d v="1899-12-30T07:35:36"/>
    <x v="152"/>
    <x v="0"/>
    <x v="15"/>
    <n v="84"/>
    <n v="1"/>
    <x v="0"/>
    <n v="222"/>
    <s v="CALAMA"/>
    <s v="X-R-10-11-2022-7"/>
    <x v="1"/>
    <x v="1"/>
  </r>
  <r>
    <n v="17275"/>
    <d v="2022-11-10T00:00:00"/>
    <n v="11"/>
    <n v="10"/>
    <n v="4"/>
    <s v="J"/>
    <s v="L2"/>
    <x v="0"/>
    <s v="X-I"/>
    <s v="X I"/>
    <x v="15"/>
    <x v="0"/>
    <x v="24"/>
    <d v="1899-12-30T08:32:06"/>
    <x v="152"/>
    <x v="1"/>
    <x v="15"/>
    <n v="84"/>
    <n v="0"/>
    <x v="1"/>
    <n v="222"/>
    <s v="CALAMA"/>
    <s v="X-I-10-11-2022-8"/>
    <x v="1"/>
    <x v="1"/>
  </r>
  <r>
    <n v="17277"/>
    <d v="2022-11-10T00:00:00"/>
    <n v="11"/>
    <n v="10"/>
    <n v="4"/>
    <s v="J"/>
    <s v="L2"/>
    <x v="0"/>
    <s v="M-R"/>
    <s v="M R"/>
    <x v="13"/>
    <x v="1"/>
    <x v="21"/>
    <d v="1899-12-30T08:49:02"/>
    <x v="152"/>
    <x v="1"/>
    <x v="13"/>
    <n v="83"/>
    <n v="1"/>
    <x v="1"/>
    <n v="222"/>
    <s v="CALAMA"/>
    <s v="M-R-10-11-2022-8"/>
    <x v="1"/>
    <x v="1"/>
  </r>
  <r>
    <n v="17280"/>
    <d v="2022-11-10T00:00:00"/>
    <n v="11"/>
    <n v="10"/>
    <n v="4"/>
    <s v="J"/>
    <s v="L2"/>
    <x v="0"/>
    <s v="E-I"/>
    <s v="E I"/>
    <x v="11"/>
    <x v="0"/>
    <x v="16"/>
    <d v="1899-12-30T08:57:03"/>
    <x v="152"/>
    <x v="1"/>
    <x v="11"/>
    <n v="82"/>
    <n v="0"/>
    <x v="0"/>
    <n v="222"/>
    <s v="CALAMA"/>
    <s v="E-I-10-11-2022-8"/>
    <x v="1"/>
    <x v="1"/>
  </r>
  <r>
    <n v="17281"/>
    <d v="2022-11-10T00:00:00"/>
    <n v="11"/>
    <n v="10"/>
    <n v="4"/>
    <s v="J"/>
    <s v="L2"/>
    <x v="0"/>
    <s v="E-R"/>
    <s v="E R"/>
    <x v="11"/>
    <x v="1"/>
    <x v="17"/>
    <d v="1899-12-30T09:43:37"/>
    <x v="152"/>
    <x v="14"/>
    <x v="11"/>
    <n v="82"/>
    <n v="1"/>
    <x v="0"/>
    <n v="222"/>
    <s v="CALAMA"/>
    <s v="E-R-10-11-2022-9"/>
    <x v="1"/>
    <x v="1"/>
  </r>
  <r>
    <n v="17283"/>
    <d v="2022-11-10T00:00:00"/>
    <n v="11"/>
    <n v="10"/>
    <n v="4"/>
    <s v="J"/>
    <s v="L2"/>
    <x v="0"/>
    <s v="B-I"/>
    <s v="B I"/>
    <x v="12"/>
    <x v="0"/>
    <x v="18"/>
    <d v="1899-12-30T10:57:32"/>
    <x v="152"/>
    <x v="4"/>
    <x v="12"/>
    <n v="80"/>
    <n v="0"/>
    <x v="0"/>
    <n v="222"/>
    <s v="CALAMA"/>
    <s v="B-I-10-11-2022-10"/>
    <x v="1"/>
    <x v="1"/>
  </r>
  <r>
    <n v="17284"/>
    <d v="2022-11-10T00:00:00"/>
    <n v="11"/>
    <n v="10"/>
    <n v="4"/>
    <s v="J"/>
    <s v="L2"/>
    <x v="0"/>
    <s v="B-R"/>
    <s v="B R"/>
    <x v="12"/>
    <x v="1"/>
    <x v="19"/>
    <d v="1899-12-30T11:46:53"/>
    <x v="152"/>
    <x v="5"/>
    <x v="12"/>
    <n v="80"/>
    <n v="1"/>
    <x v="0"/>
    <n v="222"/>
    <s v="CALAMA"/>
    <s v="B-R-10-11-2022-11"/>
    <x v="1"/>
    <x v="1"/>
  </r>
  <r>
    <n v="17287"/>
    <d v="2022-11-10T00:00:00"/>
    <n v="11"/>
    <n v="10"/>
    <n v="4"/>
    <s v="J"/>
    <s v="L2"/>
    <x v="0"/>
    <s v="M-I"/>
    <s v="M I"/>
    <x v="13"/>
    <x v="0"/>
    <x v="20"/>
    <d v="1899-12-30T12:59:33"/>
    <x v="152"/>
    <x v="6"/>
    <x v="13"/>
    <n v="83"/>
    <n v="0"/>
    <x v="0"/>
    <n v="222"/>
    <s v="CALAMA"/>
    <s v="M-I-10-11-2022-12"/>
    <x v="1"/>
    <x v="1"/>
  </r>
  <r>
    <n v="17288"/>
    <d v="2022-11-10T00:00:00"/>
    <n v="11"/>
    <n v="10"/>
    <n v="4"/>
    <s v="J"/>
    <s v="L2"/>
    <x v="0"/>
    <s v="M-R"/>
    <s v="M R"/>
    <x v="13"/>
    <x v="1"/>
    <x v="21"/>
    <d v="1899-12-30T13:49:54"/>
    <x v="152"/>
    <x v="11"/>
    <x v="13"/>
    <n v="83"/>
    <n v="1"/>
    <x v="0"/>
    <n v="222"/>
    <s v="CALAMA"/>
    <s v="M-R-10-11-2022-13"/>
    <x v="1"/>
    <x v="1"/>
  </r>
  <r>
    <n v="17291"/>
    <d v="2022-11-10T00:00:00"/>
    <n v="11"/>
    <n v="10"/>
    <n v="4"/>
    <s v="J"/>
    <s v="L2"/>
    <x v="0"/>
    <s v="D-I"/>
    <s v="D I"/>
    <x v="14"/>
    <x v="0"/>
    <x v="22"/>
    <d v="1899-12-30T15:15:48"/>
    <x v="152"/>
    <x v="8"/>
    <x v="14"/>
    <n v="81"/>
    <n v="0"/>
    <x v="0"/>
    <n v="222"/>
    <s v="CALAMA"/>
    <s v="D-I-10-11-2022-15"/>
    <x v="1"/>
    <x v="1"/>
  </r>
  <r>
    <n v="17292"/>
    <d v="2022-11-10T00:00:00"/>
    <n v="11"/>
    <n v="10"/>
    <n v="4"/>
    <s v="J"/>
    <s v="L2"/>
    <x v="0"/>
    <s v="D-R"/>
    <s v="D R"/>
    <x v="14"/>
    <x v="1"/>
    <x v="23"/>
    <d v="1899-12-30T16:02:02"/>
    <x v="152"/>
    <x v="12"/>
    <x v="14"/>
    <n v="81"/>
    <n v="1"/>
    <x v="0"/>
    <n v="222"/>
    <s v="CALAMA"/>
    <s v="D-R-10-11-2022-16"/>
    <x v="1"/>
    <x v="1"/>
  </r>
  <r>
    <n v="17294"/>
    <d v="2022-11-10T00:00:00"/>
    <n v="11"/>
    <n v="10"/>
    <n v="4"/>
    <s v="J"/>
    <s v="L2"/>
    <x v="0"/>
    <s v="X-I"/>
    <s v="X I"/>
    <x v="15"/>
    <x v="0"/>
    <x v="24"/>
    <d v="1899-12-30T17:01:59"/>
    <x v="152"/>
    <x v="9"/>
    <x v="15"/>
    <n v="84"/>
    <n v="0"/>
    <x v="0"/>
    <n v="222"/>
    <s v="CALAMA"/>
    <s v="X-I-10-11-2022-17"/>
    <x v="1"/>
    <x v="1"/>
  </r>
  <r>
    <n v="17295"/>
    <d v="2022-11-10T00:00:00"/>
    <n v="11"/>
    <n v="10"/>
    <n v="4"/>
    <s v="J"/>
    <s v="L2"/>
    <x v="0"/>
    <s v="X-R"/>
    <s v="X R"/>
    <x v="15"/>
    <x v="1"/>
    <x v="25"/>
    <d v="1899-12-30T17:59:22"/>
    <x v="152"/>
    <x v="9"/>
    <x v="15"/>
    <n v="84"/>
    <n v="1"/>
    <x v="1"/>
    <n v="222"/>
    <s v="CALAMA"/>
    <s v="X-R-10-11-2022-17"/>
    <x v="1"/>
    <x v="1"/>
  </r>
  <r>
    <n v="17296"/>
    <d v="2022-11-10T00:00:00"/>
    <n v="11"/>
    <n v="10"/>
    <n v="4"/>
    <s v="J"/>
    <s v="L2"/>
    <x v="0"/>
    <s v="E-R"/>
    <s v="E R"/>
    <x v="11"/>
    <x v="1"/>
    <x v="17"/>
    <d v="1899-12-30T18:52:15"/>
    <x v="152"/>
    <x v="13"/>
    <x v="11"/>
    <n v="82"/>
    <n v="1"/>
    <x v="1"/>
    <n v="222"/>
    <s v="CALAMA"/>
    <s v="E-R-10-11-2022-18"/>
    <x v="1"/>
    <x v="1"/>
  </r>
  <r>
    <n v="17297"/>
    <d v="2022-11-10T00:00:00"/>
    <n v="11"/>
    <n v="10"/>
    <n v="4"/>
    <s v="J"/>
    <s v="L2"/>
    <x v="0"/>
    <s v="E-I"/>
    <s v="E I"/>
    <x v="11"/>
    <x v="0"/>
    <x v="16"/>
    <d v="1899-12-30T18:55:31"/>
    <x v="152"/>
    <x v="13"/>
    <x v="11"/>
    <n v="82"/>
    <n v="0"/>
    <x v="0"/>
    <n v="222"/>
    <s v="CALAMA"/>
    <s v="E-I-10-11-2022-18"/>
    <x v="1"/>
    <x v="1"/>
  </r>
  <r>
    <n v="17298"/>
    <d v="2022-11-10T00:00:00"/>
    <n v="11"/>
    <n v="10"/>
    <n v="4"/>
    <s v="J"/>
    <s v="L2"/>
    <x v="0"/>
    <s v="E-R"/>
    <s v="E R"/>
    <x v="11"/>
    <x v="1"/>
    <x v="17"/>
    <d v="1899-12-30T19:43:55"/>
    <x v="152"/>
    <x v="10"/>
    <x v="11"/>
    <n v="82"/>
    <n v="1"/>
    <x v="0"/>
    <n v="222"/>
    <s v="CALAMA"/>
    <s v="E-R-10-11-2022-19"/>
    <x v="1"/>
    <x v="1"/>
  </r>
  <r>
    <n v="17299"/>
    <d v="2022-11-10T00:00:00"/>
    <n v="11"/>
    <n v="10"/>
    <n v="4"/>
    <s v="J"/>
    <s v="L2"/>
    <x v="0"/>
    <s v="E-I"/>
    <s v="E I"/>
    <x v="11"/>
    <x v="0"/>
    <x v="16"/>
    <d v="1899-12-30T20:36:15"/>
    <x v="152"/>
    <x v="2"/>
    <x v="11"/>
    <n v="82"/>
    <n v="0"/>
    <x v="1"/>
    <n v="222"/>
    <s v="CALAMA"/>
    <s v="E-I-10-11-2022-20"/>
    <x v="1"/>
    <x v="1"/>
  </r>
  <r>
    <n v="18104"/>
    <d v="2022-11-10T00:00:00"/>
    <n v="11"/>
    <n v="10"/>
    <n v="4"/>
    <s v="J"/>
    <s v="L2"/>
    <x v="0"/>
    <s v="E-I"/>
    <s v="E I"/>
    <x v="11"/>
    <x v="0"/>
    <x v="16"/>
    <d v="1899-12-30T07:31:48"/>
    <x v="115"/>
    <x v="0"/>
    <x v="11"/>
    <n v="82"/>
    <n v="0"/>
    <x v="0"/>
    <n v="222"/>
    <s v="CALAMA"/>
    <s v="E-I-10-11-2022-7"/>
    <x v="1"/>
    <x v="1"/>
  </r>
  <r>
    <n v="18105"/>
    <d v="2022-11-10T00:00:00"/>
    <n v="11"/>
    <n v="10"/>
    <n v="4"/>
    <s v="J"/>
    <s v="L2"/>
    <x v="0"/>
    <s v="E-R"/>
    <s v="E R"/>
    <x v="11"/>
    <x v="1"/>
    <x v="17"/>
    <d v="1899-12-30T08:22:55"/>
    <x v="115"/>
    <x v="1"/>
    <x v="11"/>
    <n v="82"/>
    <n v="1"/>
    <x v="0"/>
    <n v="222"/>
    <s v="CALAMA"/>
    <s v="E-R-10-11-2022-8"/>
    <x v="1"/>
    <x v="1"/>
  </r>
  <r>
    <n v="18109"/>
    <d v="2022-11-10T00:00:00"/>
    <n v="11"/>
    <n v="10"/>
    <n v="4"/>
    <s v="J"/>
    <s v="L2"/>
    <x v="0"/>
    <s v="B-I"/>
    <s v="B I"/>
    <x v="12"/>
    <x v="0"/>
    <x v="18"/>
    <d v="1899-12-30T09:58:14"/>
    <x v="115"/>
    <x v="14"/>
    <x v="12"/>
    <n v="80"/>
    <n v="0"/>
    <x v="0"/>
    <n v="222"/>
    <s v="CALAMA"/>
    <s v="B-I-10-11-2022-9"/>
    <x v="1"/>
    <x v="1"/>
  </r>
  <r>
    <n v="18110"/>
    <d v="2022-11-10T00:00:00"/>
    <n v="11"/>
    <n v="10"/>
    <n v="4"/>
    <s v="J"/>
    <s v="L2"/>
    <x v="0"/>
    <s v="B-R"/>
    <s v="B R"/>
    <x v="12"/>
    <x v="1"/>
    <x v="19"/>
    <d v="1899-12-30T10:47:03"/>
    <x v="115"/>
    <x v="4"/>
    <x v="12"/>
    <n v="80"/>
    <n v="1"/>
    <x v="0"/>
    <n v="222"/>
    <s v="CALAMA"/>
    <s v="B-R-10-11-2022-10"/>
    <x v="1"/>
    <x v="1"/>
  </r>
  <r>
    <n v="18112"/>
    <d v="2022-11-10T00:00:00"/>
    <n v="11"/>
    <n v="10"/>
    <n v="4"/>
    <s v="J"/>
    <s v="L2"/>
    <x v="0"/>
    <s v="M-I"/>
    <s v="M I"/>
    <x v="13"/>
    <x v="0"/>
    <x v="20"/>
    <d v="1899-12-30T12:00:39"/>
    <x v="115"/>
    <x v="6"/>
    <x v="13"/>
    <n v="83"/>
    <n v="0"/>
    <x v="0"/>
    <n v="222"/>
    <s v="CALAMA"/>
    <s v="M-I-10-11-2022-12"/>
    <x v="1"/>
    <x v="1"/>
  </r>
  <r>
    <n v="18113"/>
    <d v="2022-11-10T00:00:00"/>
    <n v="11"/>
    <n v="10"/>
    <n v="4"/>
    <s v="J"/>
    <s v="L2"/>
    <x v="0"/>
    <s v="M-R"/>
    <s v="M R"/>
    <x v="13"/>
    <x v="1"/>
    <x v="21"/>
    <d v="1899-12-30T12:52:22"/>
    <x v="115"/>
    <x v="6"/>
    <x v="13"/>
    <n v="83"/>
    <n v="1"/>
    <x v="0"/>
    <n v="222"/>
    <s v="CALAMA"/>
    <s v="M-R-10-11-2022-12"/>
    <x v="1"/>
    <x v="1"/>
  </r>
  <r>
    <n v="18116"/>
    <d v="2022-11-10T00:00:00"/>
    <n v="11"/>
    <n v="10"/>
    <n v="4"/>
    <s v="J"/>
    <s v="L2"/>
    <x v="0"/>
    <s v="D-I"/>
    <s v="D I"/>
    <x v="14"/>
    <x v="0"/>
    <x v="22"/>
    <d v="1899-12-30T14:19:14"/>
    <x v="115"/>
    <x v="7"/>
    <x v="14"/>
    <n v="81"/>
    <n v="0"/>
    <x v="0"/>
    <n v="222"/>
    <s v="CALAMA"/>
    <s v="D-I-10-11-2022-14"/>
    <x v="1"/>
    <x v="1"/>
  </r>
  <r>
    <n v="18117"/>
    <d v="2022-11-10T00:00:00"/>
    <n v="11"/>
    <n v="10"/>
    <n v="4"/>
    <s v="J"/>
    <s v="L2"/>
    <x v="0"/>
    <s v="D-R"/>
    <s v="D R"/>
    <x v="14"/>
    <x v="1"/>
    <x v="23"/>
    <d v="1899-12-30T15:05:26"/>
    <x v="115"/>
    <x v="8"/>
    <x v="14"/>
    <n v="81"/>
    <n v="1"/>
    <x v="0"/>
    <n v="222"/>
    <s v="CALAMA"/>
    <s v="D-R-10-11-2022-15"/>
    <x v="1"/>
    <x v="1"/>
  </r>
  <r>
    <n v="18119"/>
    <d v="2022-11-10T00:00:00"/>
    <n v="11"/>
    <n v="10"/>
    <n v="4"/>
    <s v="J"/>
    <s v="L2"/>
    <x v="0"/>
    <s v="X-I"/>
    <s v="X I"/>
    <x v="15"/>
    <x v="0"/>
    <x v="24"/>
    <d v="1899-12-30T16:18:34"/>
    <x v="115"/>
    <x v="12"/>
    <x v="15"/>
    <n v="84"/>
    <n v="0"/>
    <x v="0"/>
    <n v="222"/>
    <s v="CALAMA"/>
    <s v="X-I-10-11-2022-16"/>
    <x v="1"/>
    <x v="1"/>
  </r>
  <r>
    <n v="18120"/>
    <d v="2022-11-10T00:00:00"/>
    <n v="11"/>
    <n v="10"/>
    <n v="4"/>
    <s v="J"/>
    <s v="L2"/>
    <x v="0"/>
    <s v="X-R"/>
    <s v="X R"/>
    <x v="15"/>
    <x v="1"/>
    <x v="25"/>
    <d v="1899-12-30T17:09:30"/>
    <x v="115"/>
    <x v="9"/>
    <x v="15"/>
    <n v="84"/>
    <n v="1"/>
    <x v="0"/>
    <n v="222"/>
    <s v="CALAMA"/>
    <s v="X-R-10-11-2022-17"/>
    <x v="1"/>
    <x v="1"/>
  </r>
  <r>
    <n v="18619"/>
    <d v="2022-11-10T00:00:00"/>
    <n v="11"/>
    <n v="10"/>
    <n v="4"/>
    <s v="J"/>
    <s v="L2"/>
    <x v="0"/>
    <s v="D-I"/>
    <s v="D I"/>
    <x v="14"/>
    <x v="0"/>
    <x v="22"/>
    <d v="1899-12-30T07:07:56"/>
    <x v="116"/>
    <x v="0"/>
    <x v="14"/>
    <n v="81"/>
    <n v="0"/>
    <x v="1"/>
    <n v="222"/>
    <s v="CALAMA"/>
    <s v="D-I-10-11-2022-7"/>
    <x v="1"/>
    <x v="1"/>
  </r>
  <r>
    <n v="18620"/>
    <d v="2022-11-10T00:00:00"/>
    <n v="11"/>
    <n v="10"/>
    <n v="4"/>
    <s v="J"/>
    <s v="L2"/>
    <x v="0"/>
    <s v="D-R"/>
    <s v="D R"/>
    <x v="14"/>
    <x v="1"/>
    <x v="23"/>
    <d v="1899-12-30T07:18:49"/>
    <x v="116"/>
    <x v="0"/>
    <x v="14"/>
    <n v="81"/>
    <n v="1"/>
    <x v="0"/>
    <n v="222"/>
    <s v="CALAMA"/>
    <s v="D-R-10-11-2022-7"/>
    <x v="1"/>
    <x v="1"/>
  </r>
  <r>
    <n v="18622"/>
    <d v="2022-11-10T00:00:00"/>
    <n v="11"/>
    <n v="10"/>
    <n v="4"/>
    <s v="J"/>
    <s v="L2"/>
    <x v="0"/>
    <s v="X-I"/>
    <s v="X I"/>
    <x v="15"/>
    <x v="0"/>
    <x v="24"/>
    <d v="1899-12-30T08:32:03"/>
    <x v="116"/>
    <x v="1"/>
    <x v="15"/>
    <n v="84"/>
    <n v="0"/>
    <x v="0"/>
    <n v="222"/>
    <s v="CALAMA"/>
    <s v="X-I-10-11-2022-8"/>
    <x v="1"/>
    <x v="1"/>
  </r>
  <r>
    <n v="18623"/>
    <d v="2022-11-10T00:00:00"/>
    <n v="11"/>
    <n v="10"/>
    <n v="4"/>
    <s v="J"/>
    <s v="L2"/>
    <x v="0"/>
    <s v="X-R"/>
    <s v="X R"/>
    <x v="15"/>
    <x v="1"/>
    <x v="25"/>
    <d v="1899-12-30T09:21:46"/>
    <x v="116"/>
    <x v="14"/>
    <x v="15"/>
    <n v="84"/>
    <n v="1"/>
    <x v="0"/>
    <n v="222"/>
    <s v="CALAMA"/>
    <s v="X-R-10-11-2022-9"/>
    <x v="1"/>
    <x v="1"/>
  </r>
  <r>
    <n v="18625"/>
    <d v="2022-11-10T00:00:00"/>
    <n v="11"/>
    <n v="10"/>
    <n v="4"/>
    <s v="J"/>
    <s v="L2"/>
    <x v="0"/>
    <s v="E-I"/>
    <s v="E I"/>
    <x v="11"/>
    <x v="0"/>
    <x v="16"/>
    <d v="1899-12-30T10:30:43"/>
    <x v="116"/>
    <x v="4"/>
    <x v="11"/>
    <n v="82"/>
    <n v="0"/>
    <x v="0"/>
    <n v="222"/>
    <s v="CALAMA"/>
    <s v="E-I-10-11-2022-10"/>
    <x v="1"/>
    <x v="1"/>
  </r>
  <r>
    <n v="18626"/>
    <d v="2022-11-10T00:00:00"/>
    <n v="11"/>
    <n v="10"/>
    <n v="4"/>
    <s v="J"/>
    <s v="L2"/>
    <x v="0"/>
    <s v="E-R"/>
    <s v="E R"/>
    <x v="11"/>
    <x v="1"/>
    <x v="17"/>
    <d v="1899-12-30T11:20:26"/>
    <x v="116"/>
    <x v="5"/>
    <x v="11"/>
    <n v="82"/>
    <n v="1"/>
    <x v="0"/>
    <n v="222"/>
    <s v="CALAMA"/>
    <s v="E-R-10-11-2022-11"/>
    <x v="1"/>
    <x v="1"/>
  </r>
  <r>
    <n v="18629"/>
    <d v="2022-11-10T00:00:00"/>
    <n v="11"/>
    <n v="10"/>
    <n v="4"/>
    <s v="J"/>
    <s v="L2"/>
    <x v="0"/>
    <s v="B-I"/>
    <s v="B I"/>
    <x v="12"/>
    <x v="0"/>
    <x v="18"/>
    <d v="1899-12-30T12:42:25"/>
    <x v="116"/>
    <x v="6"/>
    <x v="12"/>
    <n v="80"/>
    <n v="0"/>
    <x v="0"/>
    <n v="222"/>
    <s v="CALAMA"/>
    <s v="B-I-10-11-2022-12"/>
    <x v="1"/>
    <x v="1"/>
  </r>
  <r>
    <n v="18630"/>
    <d v="2022-11-10T00:00:00"/>
    <n v="11"/>
    <n v="10"/>
    <n v="4"/>
    <s v="J"/>
    <s v="L2"/>
    <x v="0"/>
    <s v="B-R"/>
    <s v="B R"/>
    <x v="12"/>
    <x v="1"/>
    <x v="19"/>
    <d v="1899-12-30T13:33:25"/>
    <x v="116"/>
    <x v="11"/>
    <x v="12"/>
    <n v="80"/>
    <n v="1"/>
    <x v="0"/>
    <n v="222"/>
    <s v="CALAMA"/>
    <s v="B-R-10-11-2022-13"/>
    <x v="1"/>
    <x v="1"/>
  </r>
  <r>
    <n v="18631"/>
    <d v="2022-11-10T00:00:00"/>
    <n v="11"/>
    <n v="10"/>
    <n v="4"/>
    <s v="J"/>
    <s v="L2"/>
    <x v="0"/>
    <s v="M-I"/>
    <s v="M I"/>
    <x v="13"/>
    <x v="0"/>
    <x v="20"/>
    <d v="1899-12-30T15:00:45"/>
    <x v="116"/>
    <x v="8"/>
    <x v="13"/>
    <n v="83"/>
    <n v="0"/>
    <x v="0"/>
    <n v="222"/>
    <s v="CALAMA"/>
    <s v="M-I-10-11-2022-15"/>
    <x v="1"/>
    <x v="1"/>
  </r>
  <r>
    <n v="18632"/>
    <d v="2022-11-10T00:00:00"/>
    <n v="11"/>
    <n v="10"/>
    <n v="4"/>
    <s v="J"/>
    <s v="L2"/>
    <x v="0"/>
    <s v="M-R"/>
    <s v="M R"/>
    <x v="13"/>
    <x v="1"/>
    <x v="21"/>
    <d v="1899-12-30T15:55:15"/>
    <x v="116"/>
    <x v="8"/>
    <x v="13"/>
    <n v="83"/>
    <n v="1"/>
    <x v="0"/>
    <n v="222"/>
    <s v="CALAMA"/>
    <s v="M-R-10-11-2022-15"/>
    <x v="1"/>
    <x v="1"/>
  </r>
  <r>
    <n v="18633"/>
    <d v="2022-11-10T00:00:00"/>
    <n v="11"/>
    <n v="10"/>
    <n v="4"/>
    <s v="J"/>
    <s v="L2"/>
    <x v="0"/>
    <s v="M-I"/>
    <s v="M I"/>
    <x v="13"/>
    <x v="0"/>
    <x v="20"/>
    <d v="1899-12-30T16:46:14"/>
    <x v="116"/>
    <x v="12"/>
    <x v="13"/>
    <n v="83"/>
    <n v="0"/>
    <x v="1"/>
    <n v="222"/>
    <s v="CALAMA"/>
    <s v="M-I-10-11-2022-16"/>
    <x v="1"/>
    <x v="1"/>
  </r>
  <r>
    <n v="19262"/>
    <d v="2022-11-10T00:00:00"/>
    <n v="11"/>
    <n v="10"/>
    <n v="4"/>
    <s v="J"/>
    <s v="L2"/>
    <x v="0"/>
    <s v="B-R"/>
    <s v="B R"/>
    <x v="12"/>
    <x v="1"/>
    <x v="19"/>
    <d v="1899-12-30T06:56:50"/>
    <x v="130"/>
    <x v="16"/>
    <x v="12"/>
    <n v="80"/>
    <n v="1"/>
    <x v="0"/>
    <n v="222"/>
    <s v="CALAMA"/>
    <s v="B-R-10-11-2022-6"/>
    <x v="1"/>
    <x v="1"/>
  </r>
  <r>
    <n v="19264"/>
    <d v="2022-11-10T00:00:00"/>
    <n v="11"/>
    <n v="10"/>
    <n v="4"/>
    <s v="J"/>
    <s v="L2"/>
    <x v="0"/>
    <s v="D-I"/>
    <s v="D I"/>
    <x v="14"/>
    <x v="0"/>
    <x v="22"/>
    <d v="1899-12-30T07:55:22"/>
    <x v="130"/>
    <x v="0"/>
    <x v="14"/>
    <n v="81"/>
    <n v="0"/>
    <x v="0"/>
    <n v="222"/>
    <s v="CALAMA"/>
    <s v="D-I-10-11-2022-7"/>
    <x v="1"/>
    <x v="1"/>
  </r>
  <r>
    <n v="19266"/>
    <d v="2022-11-10T00:00:00"/>
    <n v="11"/>
    <n v="10"/>
    <n v="4"/>
    <s v="J"/>
    <s v="L2"/>
    <x v="0"/>
    <s v="D-R"/>
    <s v="D R"/>
    <x v="14"/>
    <x v="1"/>
    <x v="23"/>
    <d v="1899-12-30T08:42:45"/>
    <x v="130"/>
    <x v="1"/>
    <x v="14"/>
    <n v="81"/>
    <n v="1"/>
    <x v="0"/>
    <n v="222"/>
    <s v="CALAMA"/>
    <s v="D-R-10-11-2022-8"/>
    <x v="1"/>
    <x v="1"/>
  </r>
  <r>
    <n v="19269"/>
    <d v="2022-11-10T00:00:00"/>
    <n v="11"/>
    <n v="10"/>
    <n v="4"/>
    <s v="J"/>
    <s v="L2"/>
    <x v="0"/>
    <s v="X-I"/>
    <s v="X I"/>
    <x v="15"/>
    <x v="0"/>
    <x v="24"/>
    <d v="1899-12-30T09:46:47"/>
    <x v="130"/>
    <x v="14"/>
    <x v="15"/>
    <n v="84"/>
    <n v="0"/>
    <x v="0"/>
    <n v="222"/>
    <s v="CALAMA"/>
    <s v="X-I-10-11-2022-9"/>
    <x v="1"/>
    <x v="1"/>
  </r>
  <r>
    <n v="19270"/>
    <d v="2022-11-10T00:00:00"/>
    <n v="11"/>
    <n v="10"/>
    <n v="4"/>
    <s v="J"/>
    <s v="L2"/>
    <x v="0"/>
    <s v="X-R"/>
    <s v="X R"/>
    <x v="15"/>
    <x v="1"/>
    <x v="25"/>
    <d v="1899-12-30T10:35:24"/>
    <x v="130"/>
    <x v="4"/>
    <x v="15"/>
    <n v="84"/>
    <n v="1"/>
    <x v="0"/>
    <n v="222"/>
    <s v="CALAMA"/>
    <s v="X-R-10-11-2022-10"/>
    <x v="1"/>
    <x v="1"/>
  </r>
  <r>
    <n v="19272"/>
    <d v="2022-11-10T00:00:00"/>
    <n v="11"/>
    <n v="10"/>
    <n v="4"/>
    <s v="J"/>
    <s v="L2"/>
    <x v="0"/>
    <s v="B-I"/>
    <s v="B I"/>
    <x v="12"/>
    <x v="0"/>
    <x v="18"/>
    <d v="1899-12-30T11:56:40"/>
    <x v="130"/>
    <x v="5"/>
    <x v="12"/>
    <n v="80"/>
    <n v="0"/>
    <x v="0"/>
    <n v="222"/>
    <s v="CALAMA"/>
    <s v="B-I-10-11-2022-11"/>
    <x v="1"/>
    <x v="1"/>
  </r>
  <r>
    <n v="19273"/>
    <d v="2022-11-10T00:00:00"/>
    <n v="11"/>
    <n v="10"/>
    <n v="4"/>
    <s v="J"/>
    <s v="L2"/>
    <x v="0"/>
    <s v="B-R"/>
    <s v="B R"/>
    <x v="12"/>
    <x v="1"/>
    <x v="19"/>
    <d v="1899-12-30T12:45:31"/>
    <x v="130"/>
    <x v="6"/>
    <x v="12"/>
    <n v="80"/>
    <n v="1"/>
    <x v="0"/>
    <n v="222"/>
    <s v="CALAMA"/>
    <s v="B-R-10-11-2022-12"/>
    <x v="1"/>
    <x v="1"/>
  </r>
  <r>
    <n v="19275"/>
    <d v="2022-11-10T00:00:00"/>
    <n v="11"/>
    <n v="10"/>
    <n v="4"/>
    <s v="J"/>
    <s v="L2"/>
    <x v="0"/>
    <s v="M-I"/>
    <s v="M I"/>
    <x v="13"/>
    <x v="0"/>
    <x v="20"/>
    <d v="1899-12-30T14:14:56"/>
    <x v="130"/>
    <x v="7"/>
    <x v="13"/>
    <n v="83"/>
    <n v="0"/>
    <x v="0"/>
    <n v="222"/>
    <s v="CALAMA"/>
    <s v="M-I-10-11-2022-14"/>
    <x v="1"/>
    <x v="1"/>
  </r>
  <r>
    <n v="19276"/>
    <d v="2022-11-10T00:00:00"/>
    <n v="11"/>
    <n v="10"/>
    <n v="4"/>
    <s v="J"/>
    <s v="L2"/>
    <x v="0"/>
    <s v="M-R"/>
    <s v="M R"/>
    <x v="13"/>
    <x v="1"/>
    <x v="21"/>
    <d v="1899-12-30T15:05:49"/>
    <x v="130"/>
    <x v="8"/>
    <x v="13"/>
    <n v="83"/>
    <n v="1"/>
    <x v="0"/>
    <n v="222"/>
    <s v="CALAMA"/>
    <s v="M-R-10-11-2022-15"/>
    <x v="1"/>
    <x v="1"/>
  </r>
  <r>
    <n v="19278"/>
    <d v="2022-11-10T00:00:00"/>
    <n v="11"/>
    <n v="10"/>
    <n v="4"/>
    <s v="J"/>
    <s v="L2"/>
    <x v="0"/>
    <s v="D-I"/>
    <s v="D I"/>
    <x v="14"/>
    <x v="0"/>
    <x v="22"/>
    <d v="1899-12-30T16:15:31"/>
    <x v="130"/>
    <x v="12"/>
    <x v="14"/>
    <n v="81"/>
    <n v="0"/>
    <x v="0"/>
    <n v="222"/>
    <s v="CALAMA"/>
    <s v="D-I-10-11-2022-16"/>
    <x v="1"/>
    <x v="1"/>
  </r>
  <r>
    <n v="19279"/>
    <d v="2022-11-10T00:00:00"/>
    <n v="11"/>
    <n v="10"/>
    <n v="4"/>
    <s v="J"/>
    <s v="L2"/>
    <x v="0"/>
    <s v="D-R"/>
    <s v="D R"/>
    <x v="14"/>
    <x v="1"/>
    <x v="23"/>
    <d v="1899-12-30T17:03:07"/>
    <x v="130"/>
    <x v="9"/>
    <x v="14"/>
    <n v="81"/>
    <n v="1"/>
    <x v="0"/>
    <n v="222"/>
    <s v="CALAMA"/>
    <s v="D-R-10-11-2022-17"/>
    <x v="1"/>
    <x v="1"/>
  </r>
  <r>
    <n v="19283"/>
    <d v="2022-11-10T00:00:00"/>
    <n v="11"/>
    <n v="10"/>
    <n v="4"/>
    <s v="J"/>
    <s v="L2"/>
    <x v="0"/>
    <s v="M-I"/>
    <s v="M I"/>
    <x v="13"/>
    <x v="0"/>
    <x v="20"/>
    <d v="1899-12-30T18:28:35"/>
    <x v="130"/>
    <x v="13"/>
    <x v="13"/>
    <n v="83"/>
    <n v="0"/>
    <x v="0"/>
    <n v="222"/>
    <s v="CALAMA"/>
    <s v="M-I-10-11-2022-18"/>
    <x v="1"/>
    <x v="1"/>
  </r>
  <r>
    <n v="19284"/>
    <d v="2022-11-10T00:00:00"/>
    <n v="11"/>
    <n v="10"/>
    <n v="4"/>
    <s v="J"/>
    <s v="L2"/>
    <x v="0"/>
    <s v="M-R"/>
    <s v="M R"/>
    <x v="13"/>
    <x v="1"/>
    <x v="21"/>
    <d v="1899-12-30T19:20:35"/>
    <x v="130"/>
    <x v="10"/>
    <x v="13"/>
    <n v="83"/>
    <n v="1"/>
    <x v="0"/>
    <n v="222"/>
    <s v="CALAMA"/>
    <s v="M-R-10-11-2022-19"/>
    <x v="1"/>
    <x v="1"/>
  </r>
  <r>
    <n v="19285"/>
    <d v="2022-11-10T00:00:00"/>
    <n v="11"/>
    <n v="10"/>
    <n v="4"/>
    <s v="J"/>
    <s v="L2"/>
    <x v="0"/>
    <s v="M-I"/>
    <s v="M I"/>
    <x v="13"/>
    <x v="0"/>
    <x v="20"/>
    <d v="1899-12-30T20:09:19"/>
    <x v="130"/>
    <x v="2"/>
    <x v="13"/>
    <n v="83"/>
    <n v="0"/>
    <x v="1"/>
    <n v="222"/>
    <s v="CALAMA"/>
    <s v="M-I-10-11-2022-20"/>
    <x v="1"/>
    <x v="1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  <r>
    <m/>
    <m/>
    <m/>
    <m/>
    <m/>
    <m/>
    <m/>
    <x v="1"/>
    <m/>
    <m/>
    <x v="16"/>
    <x v="2"/>
    <x v="26"/>
    <m/>
    <x v="176"/>
    <x v="3"/>
    <x v="16"/>
    <m/>
    <m/>
    <x v="2"/>
    <m/>
    <m/>
    <m/>
    <x v="2"/>
    <x v="2"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count="951">
  <r>
    <s v="Antofagasta"/>
    <n v="2022"/>
    <s v="Normal"/>
    <n v="4500"/>
    <n v="400012"/>
    <s v="Servicio de Transportes Línea N° 7 S.A"/>
    <x v="0"/>
    <x v="0"/>
    <x v="0"/>
    <s v="Servicio urbano"/>
    <x v="0"/>
    <d v="2023-05-25T00:00:00"/>
    <s v="Recuperacion"/>
    <s v="Calama"/>
    <n v="14"/>
    <d v="1899-12-30T07:00:00"/>
    <d v="1899-12-30T08:00:00"/>
    <n v="1000"/>
    <s v="Hernán Cortés / Grecia"/>
    <s v="Calama"/>
    <s v="El Manzano / Almirante Latorre"/>
    <s v="Calama"/>
    <s v="VZ1020"/>
    <d v="1899-12-30T07:20:00"/>
    <d v="1899-12-30T08:06:00"/>
    <s v=""/>
    <x v="0"/>
    <x v="0"/>
    <x v="0"/>
    <x v="0"/>
    <n v="1"/>
    <x v="0"/>
    <s v=""/>
  </r>
  <r>
    <s v="Antofagasta"/>
    <n v="2022"/>
    <s v="Normal"/>
    <n v="4419"/>
    <n v="400012"/>
    <s v="Servicio de Transportes Línea N° 7 S.A"/>
    <x v="1"/>
    <x v="1"/>
    <x v="1"/>
    <s v="Servicio urbano"/>
    <x v="0"/>
    <d v="2023-05-23T00:00:00"/>
    <s v="Recuperacion"/>
    <s v="Calama"/>
    <n v="9"/>
    <d v="1899-12-30T08:00:00"/>
    <d v="1899-12-30T20:00:00"/>
    <n v="1000"/>
    <s v="Graneros norponiente / Terminal"/>
    <s v="Calama"/>
    <s v="El Manzano / Almirante Latorre"/>
    <s v="Calama"/>
    <s v="WK6976"/>
    <d v="1899-12-30T16:29:00"/>
    <d v="1899-12-30T17:43:00"/>
    <d v="1899-12-30T01:14:00"/>
    <x v="1"/>
    <x v="1"/>
    <x v="1"/>
    <x v="0"/>
    <n v="2.5"/>
    <x v="0"/>
    <n v="11.079729729729728"/>
  </r>
  <r>
    <s v="Antofagasta"/>
    <n v="2022"/>
    <s v="Normal"/>
    <n v="4415"/>
    <n v="400012"/>
    <s v="Servicio de Transportes Línea N° 7 S.A"/>
    <x v="1"/>
    <x v="1"/>
    <x v="1"/>
    <s v="Servicio urbano"/>
    <x v="0"/>
    <d v="2023-05-23T00:00:00"/>
    <s v="Recuperacion"/>
    <s v="Calama"/>
    <n v="9"/>
    <d v="1899-12-30T08:00:00"/>
    <d v="1899-12-30T20:00:00"/>
    <n v="1000"/>
    <s v="Graneros norponiente / Terminal"/>
    <s v="Calama"/>
    <s v="El Manzano / Almirante Latorre"/>
    <s v="Calama"/>
    <s v="FFVR45"/>
    <d v="1899-12-30T10:28:00"/>
    <d v="1899-12-30T11:35:00"/>
    <d v="1899-12-30T01:07:00"/>
    <x v="1"/>
    <x v="2"/>
    <x v="1"/>
    <x v="0"/>
    <n v="2.3333333333333335"/>
    <x v="0"/>
    <n v="12.237313432835819"/>
  </r>
  <r>
    <s v="Antofagasta"/>
    <n v="2022"/>
    <s v="Normal"/>
    <n v="4413"/>
    <n v="400012"/>
    <s v="Servicio de Transportes Línea N° 7 S.A"/>
    <x v="1"/>
    <x v="1"/>
    <x v="1"/>
    <s v="Servicio urbano"/>
    <x v="0"/>
    <d v="2023-05-23T00:00:00"/>
    <s v="Recuperacion"/>
    <s v="Calama"/>
    <n v="9"/>
    <d v="1899-12-30T08:00:00"/>
    <d v="1899-12-30T20:00:00"/>
    <n v="1000"/>
    <s v="Graneros norponiente / Terminal"/>
    <s v="Calama"/>
    <s v="El Manzano / Almirante Latorre"/>
    <s v="Calama"/>
    <s v="WG9818"/>
    <d v="1899-12-30T09:38:00"/>
    <d v="1899-12-30T10:41:00"/>
    <d v="1899-12-30T01:03:00"/>
    <x v="1"/>
    <x v="3"/>
    <x v="1"/>
    <x v="0"/>
    <n v="2.3333333333333335"/>
    <x v="1"/>
    <n v="13.014285714285712"/>
  </r>
  <r>
    <s v="Antofagasta"/>
    <n v="2022"/>
    <s v="Normal"/>
    <n v="4411"/>
    <n v="400012"/>
    <s v="Servicio de Transportes Línea N° 7 S.A"/>
    <x v="1"/>
    <x v="1"/>
    <x v="1"/>
    <s v="Servicio urbano"/>
    <x v="0"/>
    <d v="2023-05-23T00:00:00"/>
    <s v="Recuperacion"/>
    <s v="Calama"/>
    <n v="9"/>
    <d v="1899-12-30T08:00:00"/>
    <d v="1899-12-30T20:00:00"/>
    <n v="1000"/>
    <s v="Graneros norponiente / Terminal"/>
    <s v="Calama"/>
    <s v="El Manzano / Almirante Latorre"/>
    <s v="Calama"/>
    <s v="DRTS74"/>
    <d v="1899-12-30T07:32:00"/>
    <d v="1899-12-30T08:38:00"/>
    <d v="1899-12-30T01:06:00"/>
    <x v="1"/>
    <x v="0"/>
    <x v="1"/>
    <x v="0"/>
    <n v="1"/>
    <x v="0"/>
    <n v="12.42272727272727"/>
  </r>
  <r>
    <s v="Antofagasta"/>
    <n v="2022"/>
    <s v="Normal"/>
    <n v="4408"/>
    <n v="400012"/>
    <s v="Servicio de Transportes Línea N° 7 S.A"/>
    <x v="2"/>
    <x v="1"/>
    <x v="0"/>
    <s v="Servicio urbano"/>
    <x v="0"/>
    <d v="2023-05-23T00:00:00"/>
    <s v="Recuperacion"/>
    <s v="Calama"/>
    <n v="1"/>
    <d v="1899-12-30T07:00:00"/>
    <d v="1899-12-30T20:00:00"/>
    <n v="1000"/>
    <s v="Graneros norponiente / Terminal"/>
    <s v="Calama"/>
    <s v="El Manzano / Almirante Latorre"/>
    <s v="Calama"/>
    <s v="HRVZ75"/>
    <d v="1899-12-30T18:34:00"/>
    <d v="1899-12-30T19:30:00"/>
    <d v="1899-12-30T00:56:00"/>
    <x v="1"/>
    <x v="4"/>
    <x v="1"/>
    <x v="0"/>
    <n v="2"/>
    <x v="1"/>
    <n v="14.809285714285712"/>
  </r>
  <r>
    <s v="Antofagasta"/>
    <n v="2022"/>
    <s v="Normal"/>
    <n v="4407"/>
    <n v="400012"/>
    <s v="Servicio de Transportes Línea N° 7 S.A"/>
    <x v="2"/>
    <x v="1"/>
    <x v="0"/>
    <s v="Servicio urbano"/>
    <x v="0"/>
    <d v="2023-05-23T00:00:00"/>
    <s v="Recuperacion"/>
    <s v="Calama"/>
    <n v="1"/>
    <d v="1899-12-30T07:00:00"/>
    <d v="1899-12-30T20:00:00"/>
    <n v="1000"/>
    <s v="Graneros norponiente / Terminal"/>
    <s v="Calama"/>
    <s v="El Manzano / Almirante Latorre"/>
    <s v="Calama"/>
    <s v="YD6134"/>
    <d v="1899-12-30T15:18:00"/>
    <d v="1899-12-30T16:19:00"/>
    <d v="1899-12-30T01:01:00"/>
    <x v="1"/>
    <x v="5"/>
    <x v="1"/>
    <x v="0"/>
    <n v="2"/>
    <x v="1"/>
    <n v="13.595409836065574"/>
  </r>
  <r>
    <s v="Antofagasta"/>
    <n v="2022"/>
    <s v="Normal"/>
    <n v="4405"/>
    <n v="400012"/>
    <s v="Servicio de Transportes Línea N° 7 S.A"/>
    <x v="2"/>
    <x v="1"/>
    <x v="0"/>
    <s v="Servicio urbano"/>
    <x v="0"/>
    <d v="2023-05-23T00:00:00"/>
    <s v="Recuperacion"/>
    <s v="Calama"/>
    <n v="1"/>
    <d v="1899-12-30T07:00:00"/>
    <d v="1899-12-30T20:00:00"/>
    <n v="1000"/>
    <s v="Graneros norponiente / Terminal"/>
    <s v="Calama"/>
    <s v="El Manzano / Almirante Latorre"/>
    <s v="Calama"/>
    <s v="WR9426"/>
    <d v="1899-12-30T12:29:00"/>
    <d v="1899-12-30T13:34:00"/>
    <d v="1899-12-30T01:05:00"/>
    <x v="1"/>
    <x v="6"/>
    <x v="1"/>
    <x v="0"/>
    <n v="2.3333333333333335"/>
    <x v="1"/>
    <n v="12.75876923076923"/>
  </r>
  <r>
    <s v="Antofagasta"/>
    <n v="2022"/>
    <s v="Normal"/>
    <n v="4403"/>
    <n v="400012"/>
    <s v="Servicio de Transportes Línea N° 7 S.A"/>
    <x v="2"/>
    <x v="1"/>
    <x v="0"/>
    <s v="Servicio urbano"/>
    <x v="0"/>
    <d v="2023-05-23T00:00:00"/>
    <s v="Recuperacion"/>
    <s v="Calama"/>
    <n v="1"/>
    <d v="1899-12-30T07:00:00"/>
    <d v="1899-12-30T20:00:00"/>
    <n v="1000"/>
    <s v="Graneros norponiente / Terminal"/>
    <s v="Calama"/>
    <s v="El Manzano / Almirante Latorre"/>
    <s v="Calama"/>
    <s v="ZX4008"/>
    <d v="1899-12-30T10:17:00"/>
    <d v="1899-12-30T11:18:00"/>
    <d v="1899-12-30T01:01:00"/>
    <x v="1"/>
    <x v="2"/>
    <x v="1"/>
    <x v="0"/>
    <n v="3"/>
    <x v="1"/>
    <n v="13.595409836065574"/>
  </r>
  <r>
    <s v="Antofagasta"/>
    <n v="2022"/>
    <s v="Normal"/>
    <n v="4402"/>
    <n v="400012"/>
    <s v="Servicio de Transportes Línea N° 7 S.A"/>
    <x v="2"/>
    <x v="1"/>
    <x v="0"/>
    <s v="Servicio urbano"/>
    <x v="0"/>
    <d v="2023-05-23T00:00:00"/>
    <s v="Recuperacion"/>
    <s v="Calama"/>
    <n v="1"/>
    <d v="1899-12-30T07:00:00"/>
    <d v="1899-12-30T20:00:00"/>
    <n v="1000"/>
    <s v="Graneros norponiente / Terminal"/>
    <s v="Calama"/>
    <s v="El Manzano / Almirante Latorre"/>
    <s v="Calama"/>
    <s v="UN5301"/>
    <d v="1899-12-30T09:39:00"/>
    <d v="1899-12-30T10:32:00"/>
    <d v="1899-12-30T00:53:00"/>
    <x v="1"/>
    <x v="3"/>
    <x v="1"/>
    <x v="0"/>
    <n v="2.3333333333333335"/>
    <x v="1"/>
    <n v="15.64754716981132"/>
  </r>
  <r>
    <s v="Antofagasta"/>
    <n v="2022"/>
    <s v="Normal"/>
    <n v="4400"/>
    <n v="400012"/>
    <s v="Servicio de Transportes Línea N° 7 S.A"/>
    <x v="2"/>
    <x v="1"/>
    <x v="0"/>
    <s v="Servicio urbano"/>
    <x v="0"/>
    <d v="2023-05-23T00:00:00"/>
    <s v="Recuperacion"/>
    <s v="Calama"/>
    <n v="1"/>
    <d v="1899-12-30T07:00:00"/>
    <d v="1899-12-30T20:00:00"/>
    <n v="1000"/>
    <s v="Graneros norponiente / Terminal"/>
    <s v="Calama"/>
    <s v="El Manzano / Almirante Latorre"/>
    <s v="Calama"/>
    <s v="FFRT28"/>
    <d v="1899-12-30T08:21:00"/>
    <d v="1899-12-30T09:18:00"/>
    <d v="1899-12-30T00:57:00"/>
    <x v="1"/>
    <x v="7"/>
    <x v="1"/>
    <x v="0"/>
    <n v="2.3333333333333335"/>
    <x v="1"/>
    <n v="14.549473684210525"/>
  </r>
  <r>
    <s v="Antofagasta"/>
    <n v="2022"/>
    <s v="Normal"/>
    <n v="4311"/>
    <n v="400012"/>
    <s v="Servicio de Transportes Línea N° 7 S.A"/>
    <x v="3"/>
    <x v="2"/>
    <x v="0"/>
    <s v="Servicio urbano"/>
    <x v="0"/>
    <d v="2023-05-23T00:00:00"/>
    <s v="Recuperacion"/>
    <s v="Calama"/>
    <n v="1"/>
    <d v="1899-12-30T07:00:00"/>
    <d v="1899-12-30T20:00:00"/>
    <n v="1000"/>
    <s v="Graneros norponiente / Terminal"/>
    <s v="Calama"/>
    <s v="Huaytiquina / Almirante Grau"/>
    <s v="Calama"/>
    <s v="DRBR66"/>
    <d v="1899-12-30T19:37:00"/>
    <d v="1899-12-30T20:53:00"/>
    <d v="1899-12-30T01:16:00"/>
    <x v="1"/>
    <x v="8"/>
    <x v="1"/>
    <x v="0"/>
    <n v="1"/>
    <x v="1"/>
    <n v="11.041578947368421"/>
  </r>
  <r>
    <s v="Antofagasta"/>
    <n v="2022"/>
    <s v="Normal"/>
    <n v="4306"/>
    <n v="400012"/>
    <s v="Servicio de Transportes Línea N° 7 S.A"/>
    <x v="4"/>
    <x v="2"/>
    <x v="1"/>
    <s v="Servicio urbano"/>
    <x v="0"/>
    <d v="2023-05-23T00:00:00"/>
    <s v="Recuperacion"/>
    <s v="Calama"/>
    <n v="4"/>
    <d v="1899-12-30T08:00:00"/>
    <d v="1899-12-30T20:00:00"/>
    <n v="1000"/>
    <s v="Graneros norponiente / Terminal"/>
    <s v="Calama"/>
    <s v="Huaytiquina / Almirante Grau"/>
    <s v="Calama"/>
    <s v="WB1066"/>
    <d v="1899-12-30T13:39:00"/>
    <d v="1899-12-30T14:34:00"/>
    <d v="1899-12-30T00:55:00"/>
    <x v="1"/>
    <x v="9"/>
    <x v="1"/>
    <x v="0"/>
    <n v="2.3333333333333335"/>
    <x v="0"/>
    <n v="14.949818181818182"/>
  </r>
  <r>
    <s v="Antofagasta"/>
    <n v="2022"/>
    <s v="Normal"/>
    <n v="4302"/>
    <n v="400012"/>
    <s v="Servicio de Transportes Línea N° 7 S.A"/>
    <x v="3"/>
    <x v="2"/>
    <x v="0"/>
    <s v="Servicio urbano"/>
    <x v="0"/>
    <d v="2023-05-23T00:00:00"/>
    <s v="Recuperacion"/>
    <s v="Calama"/>
    <n v="1"/>
    <d v="1899-12-30T07:00:00"/>
    <d v="1899-12-30T20:00:00"/>
    <n v="1000"/>
    <s v="Graneros norponiente / Terminal"/>
    <s v="Calama"/>
    <s v="Huaytiquina / Almirante Grau"/>
    <s v="Calama"/>
    <s v="ZJ2353"/>
    <d v="1899-12-30T12:09:00"/>
    <d v="1899-12-30T13:16:00"/>
    <d v="1899-12-30T01:07:00"/>
    <x v="1"/>
    <x v="6"/>
    <x v="1"/>
    <x v="0"/>
    <n v="2.3333333333333335"/>
    <x v="1"/>
    <n v="12.524776119402985"/>
  </r>
  <r>
    <s v="Antofagasta"/>
    <n v="2022"/>
    <s v="Normal"/>
    <n v="4301"/>
    <n v="400012"/>
    <s v="Servicio de Transportes Línea N° 7 S.A"/>
    <x v="4"/>
    <x v="2"/>
    <x v="1"/>
    <s v="Servicio urbano"/>
    <x v="0"/>
    <d v="2023-05-23T00:00:00"/>
    <s v="Recuperacion"/>
    <s v="Calama"/>
    <n v="4"/>
    <d v="1899-12-30T08:00:00"/>
    <d v="1899-12-30T20:00:00"/>
    <n v="1000"/>
    <s v="Graneros norponiente / Terminal"/>
    <s v="Calama"/>
    <s v="Huaytiquina / Almirante Grau"/>
    <s v="Calama"/>
    <s v="GZBJ92"/>
    <d v="1899-12-30T11:24:00"/>
    <d v="1899-12-30T12:24:00"/>
    <d v="1899-12-30T01:00:00"/>
    <x v="1"/>
    <x v="10"/>
    <x v="1"/>
    <x v="0"/>
    <n v="1.5"/>
    <x v="0"/>
    <n v="13.704000000000001"/>
  </r>
  <r>
    <s v="Antofagasta"/>
    <n v="2022"/>
    <s v="Normal"/>
    <n v="4209"/>
    <n v="400012"/>
    <s v="Servicio de Transportes Línea N° 7 S.A"/>
    <x v="5"/>
    <x v="3"/>
    <x v="0"/>
    <s v="Servicio urbano"/>
    <x v="0"/>
    <d v="2023-05-23T00:00:00"/>
    <s v="Recuperacion"/>
    <s v="Calama"/>
    <n v="1"/>
    <d v="1899-12-30T07:00:00"/>
    <d v="1899-12-30T20:00:00"/>
    <n v="1000"/>
    <s v="Graneros norponiente / Terminal"/>
    <s v="Calama"/>
    <s v="Huaytiquina / Tupac Yupanqui"/>
    <s v="Calama"/>
    <s v="ZY6064"/>
    <d v="1899-12-30T14:09:00"/>
    <d v="1899-12-30T15:24:00"/>
    <d v="1899-12-30T01:15:00"/>
    <x v="1"/>
    <x v="11"/>
    <x v="1"/>
    <x v="0"/>
    <n v="2"/>
    <x v="1"/>
    <n v="13.3032"/>
  </r>
  <r>
    <s v="Antofagasta"/>
    <n v="2022"/>
    <s v="Normal"/>
    <n v="4204"/>
    <n v="400012"/>
    <s v="Servicio de Transportes Línea N° 7 S.A"/>
    <x v="5"/>
    <x v="3"/>
    <x v="0"/>
    <s v="Servicio urbano"/>
    <x v="0"/>
    <d v="2023-05-23T00:00:00"/>
    <s v="Recuperacion"/>
    <s v="Calama"/>
    <n v="1"/>
    <d v="1899-12-30T07:00:00"/>
    <d v="1899-12-30T20:00:00"/>
    <n v="1000"/>
    <s v="Graneros norponiente / Terminal"/>
    <s v="Calama"/>
    <s v="Huaytiquina / Tupac Yupanqui"/>
    <s v="Calama"/>
    <s v="DXFC37"/>
    <d v="1899-12-30T08:34:00"/>
    <d v="1899-12-30T09:50:00"/>
    <d v="1899-12-30T01:16:00"/>
    <x v="1"/>
    <x v="7"/>
    <x v="1"/>
    <x v="0"/>
    <n v="2.3333333333333335"/>
    <x v="1"/>
    <n v="13.128157894736844"/>
  </r>
  <r>
    <s v="Antofagasta"/>
    <n v="2022"/>
    <s v="Normal"/>
    <n v="4202"/>
    <n v="400012"/>
    <s v="Servicio de Transportes Línea N° 7 S.A"/>
    <x v="6"/>
    <x v="3"/>
    <x v="1"/>
    <s v="Servicio urbano"/>
    <x v="0"/>
    <d v="2023-05-23T00:00:00"/>
    <s v="Recuperacion"/>
    <s v="Calama"/>
    <n v="3"/>
    <d v="1899-12-30T07:00:00"/>
    <d v="1899-12-30T20:00:00"/>
    <n v="1000"/>
    <s v="Graneros norponiente / Terminal"/>
    <s v="Calama"/>
    <s v="Huaytiquina / Tupac Yupanqui"/>
    <s v="Calama"/>
    <s v="YD6134"/>
    <d v="1899-12-30T07:44:00"/>
    <d v="1899-12-30T09:09:00"/>
    <d v="1899-12-30T01:25:00"/>
    <x v="1"/>
    <x v="0"/>
    <x v="1"/>
    <x v="0"/>
    <n v="1"/>
    <x v="0"/>
    <n v="11.932235294117646"/>
  </r>
  <r>
    <s v="Antofagasta"/>
    <n v="2022"/>
    <s v="Normal"/>
    <n v="4200"/>
    <n v="400012"/>
    <s v="Servicio de Transportes Línea N° 7 S.A"/>
    <x v="6"/>
    <x v="3"/>
    <x v="1"/>
    <s v="Servicio urbano"/>
    <x v="0"/>
    <d v="2023-05-23T00:00:00"/>
    <s v="Recuperacion"/>
    <s v="Calama"/>
    <n v="3"/>
    <d v="1899-12-30T07:00:00"/>
    <d v="1899-12-30T20:00:00"/>
    <n v="1000"/>
    <s v="Graneros norponiente / Terminal"/>
    <s v="Calama"/>
    <s v="Huaytiquina / Tupac Yupanqui"/>
    <s v="Calama"/>
    <s v="S/I"/>
    <d v="1899-12-30T07:19:00"/>
    <d v="1899-12-30T08:37:00"/>
    <d v="1899-12-30T01:18:00"/>
    <x v="1"/>
    <x v="0"/>
    <x v="1"/>
    <x v="0"/>
    <n v="1"/>
    <x v="0"/>
    <n v="13.003076923076923"/>
  </r>
  <r>
    <s v="Antofagasta"/>
    <n v="2022"/>
    <s v="Normal"/>
    <n v="4109"/>
    <n v="400012"/>
    <s v="Servicio de Transportes Línea N° 7 S.A"/>
    <x v="7"/>
    <x v="4"/>
    <x v="0"/>
    <s v="Servicio urbano"/>
    <x v="0"/>
    <d v="2023-05-23T00:00:00"/>
    <s v="Recuperacion"/>
    <s v="Calama"/>
    <n v="1"/>
    <d v="1899-12-30T07:00:00"/>
    <d v="1899-12-30T19:00:00"/>
    <n v="1000"/>
    <s v="Graneros norponiente / Terminal"/>
    <s v="Calama"/>
    <s v="Alcalde José Lira / Juan Soldado"/>
    <s v="Calama"/>
    <s v="S/I"/>
    <d v="1899-12-30T19:06:00"/>
    <d v="1899-12-30T20:07:00"/>
    <d v="1899-12-30T01:01:00"/>
    <x v="1"/>
    <x v="8"/>
    <x v="1"/>
    <x v="0"/>
    <n v="1"/>
    <x v="1"/>
    <n v="14.672459016393443"/>
  </r>
  <r>
    <s v="Antofagasta"/>
    <n v="2022"/>
    <s v="Normal"/>
    <n v="4106"/>
    <n v="400012"/>
    <s v="Servicio de Transportes Línea N° 7 S.A"/>
    <x v="8"/>
    <x v="4"/>
    <x v="1"/>
    <s v="Servicio urbano"/>
    <x v="0"/>
    <d v="2023-05-23T00:00:00"/>
    <s v="Recuperacion"/>
    <s v="Calama"/>
    <n v="7"/>
    <d v="1899-12-30T08:00:00"/>
    <d v="1899-12-30T20:00:00"/>
    <n v="1000"/>
    <s v="Graneros norponiente / Terminal"/>
    <s v="Calama"/>
    <s v="Alcalde José Lira / Juan Soldado"/>
    <s v="Calama"/>
    <s v="YV4929"/>
    <d v="1899-12-30T14:43:00"/>
    <d v="1899-12-30T15:48:00"/>
    <d v="1899-12-30T01:05:00"/>
    <x v="1"/>
    <x v="11"/>
    <x v="1"/>
    <x v="0"/>
    <n v="2"/>
    <x v="0"/>
    <n v="14.774769230769232"/>
  </r>
  <r>
    <s v="Antofagasta"/>
    <n v="2022"/>
    <s v="Normal"/>
    <n v="4105"/>
    <n v="400012"/>
    <s v="Servicio de Transportes Línea N° 7 S.A"/>
    <x v="8"/>
    <x v="4"/>
    <x v="1"/>
    <s v="Servicio urbano"/>
    <x v="0"/>
    <d v="2023-05-23T00:00:00"/>
    <s v="Recuperacion"/>
    <s v="Calama"/>
    <n v="7"/>
    <d v="1899-12-30T08:00:00"/>
    <d v="1899-12-30T20:00:00"/>
    <n v="1000"/>
    <s v="Graneros norponiente / Terminal"/>
    <s v="Calama"/>
    <s v="Alcalde José Lira / Juan Soldado"/>
    <s v="Calama"/>
    <s v="FCHH15"/>
    <d v="1899-12-30T13:36:00"/>
    <d v="1899-12-30T14:42:00"/>
    <d v="1899-12-30T01:06:00"/>
    <x v="1"/>
    <x v="9"/>
    <x v="1"/>
    <x v="0"/>
    <n v="2.3333333333333335"/>
    <x v="0"/>
    <n v="14.550909090909091"/>
  </r>
  <r>
    <s v="Antofagasta"/>
    <n v="2022"/>
    <s v="Normal"/>
    <n v="4104"/>
    <n v="400012"/>
    <s v="Servicio de Transportes Línea N° 7 S.A"/>
    <x v="7"/>
    <x v="4"/>
    <x v="0"/>
    <s v="Servicio urbano"/>
    <x v="0"/>
    <d v="2023-05-23T00:00:00"/>
    <s v="Recuperacion"/>
    <s v="Calama"/>
    <n v="1"/>
    <d v="1899-12-30T07:00:00"/>
    <d v="1899-12-30T19:00:00"/>
    <n v="1000"/>
    <s v="Graneros norponiente / Terminal"/>
    <s v="Calama"/>
    <s v="Alcalde José Lira / Juan Soldado"/>
    <s v="Calama"/>
    <s v="YX5562"/>
    <d v="1899-12-30T13:07:00"/>
    <d v="1899-12-30T14:06:00"/>
    <d v="1899-12-30T00:59:00"/>
    <x v="1"/>
    <x v="9"/>
    <x v="1"/>
    <x v="0"/>
    <n v="2.5"/>
    <x v="1"/>
    <n v="15.169830508474577"/>
  </r>
  <r>
    <s v="Antofagasta"/>
    <n v="2022"/>
    <s v="Normal"/>
    <n v="4103"/>
    <n v="400012"/>
    <s v="Servicio de Transportes Línea N° 7 S.A"/>
    <x v="7"/>
    <x v="4"/>
    <x v="0"/>
    <s v="Servicio urbano"/>
    <x v="0"/>
    <d v="2023-05-23T00:00:00"/>
    <s v="Recuperacion"/>
    <s v="Calama"/>
    <n v="1"/>
    <d v="1899-12-30T07:00:00"/>
    <d v="1899-12-30T19:00:00"/>
    <n v="1000"/>
    <s v="Graneros norponiente / Terminal"/>
    <s v="Calama"/>
    <s v="Alcalde José Lira / Juan Soldado"/>
    <s v="Calama"/>
    <s v="YX5562"/>
    <d v="1899-12-30T12:18:00"/>
    <d v="1899-12-30T13:14:00"/>
    <d v="1899-12-30T00:56:00"/>
    <x v="1"/>
    <x v="6"/>
    <x v="1"/>
    <x v="0"/>
    <n v="2.3333333333333335"/>
    <x v="1"/>
    <n v="15.9825"/>
  </r>
  <r>
    <s v="Antofagasta"/>
    <n v="2022"/>
    <s v="Normal"/>
    <n v="4100"/>
    <n v="400012"/>
    <s v="Servicio de Transportes Línea N° 7 S.A"/>
    <x v="8"/>
    <x v="4"/>
    <x v="1"/>
    <s v="Servicio urbano"/>
    <x v="0"/>
    <d v="2023-05-23T00:00:00"/>
    <s v="Recuperacion"/>
    <s v="Calama"/>
    <n v="7"/>
    <d v="1899-12-30T08:00:00"/>
    <d v="1899-12-30T20:00:00"/>
    <n v="1000"/>
    <s v="Graneros norponiente / Terminal"/>
    <s v="Calama"/>
    <s v="Alcalde José Lira / Juan Soldado"/>
    <s v="Calama"/>
    <s v="XT6841"/>
    <d v="1899-12-30T08:27:00"/>
    <d v="1899-12-30T09:33:00"/>
    <d v="1899-12-30T01:06:00"/>
    <x v="1"/>
    <x v="7"/>
    <x v="1"/>
    <x v="0"/>
    <n v="2.5"/>
    <x v="0"/>
    <n v="14.550909090909091"/>
  </r>
  <r>
    <s v="Antofagasta"/>
    <n v="2022"/>
    <s v="Normal"/>
    <n v="4018"/>
    <n v="400012"/>
    <s v="Servicio de Transportes Línea N° 7 S.A"/>
    <x v="9"/>
    <x v="5"/>
    <x v="0"/>
    <s v="Servicio urbano"/>
    <x v="0"/>
    <d v="2023-05-23T00:00:00"/>
    <s v="Recuperacion"/>
    <s v="Calama"/>
    <n v="1"/>
    <d v="1899-12-30T07:00:00"/>
    <d v="1899-12-30T20:00:00"/>
    <n v="1000"/>
    <s v="Graneros norponiente / Terminal"/>
    <s v="Calama"/>
    <s v="Tiltil / Paipote"/>
    <s v="Calama"/>
    <s v="BPWR12"/>
    <d v="1899-12-30T18:41:00"/>
    <d v="1899-12-30T19:51:00"/>
    <d v="1899-12-30T01:10:00"/>
    <x v="1"/>
    <x v="4"/>
    <x v="1"/>
    <x v="0"/>
    <n v="1.5"/>
    <x v="1"/>
    <n v="15.972857142857142"/>
  </r>
  <r>
    <s v="Antofagasta"/>
    <n v="2022"/>
    <s v="Normal"/>
    <n v="4014"/>
    <n v="400012"/>
    <s v="Servicio de Transportes Línea N° 7 S.A"/>
    <x v="9"/>
    <x v="5"/>
    <x v="0"/>
    <s v="Servicio urbano"/>
    <x v="0"/>
    <d v="2023-05-23T00:00:00"/>
    <s v="Recuperacion"/>
    <s v="Calama"/>
    <n v="1"/>
    <d v="1899-12-30T07:00:00"/>
    <d v="1899-12-30T20:00:00"/>
    <n v="1000"/>
    <s v="Graneros norponiente / Terminal"/>
    <s v="Calama"/>
    <s v="Tiltil / Paipote"/>
    <s v="Calama"/>
    <s v="XS5147"/>
    <d v="1899-12-30T13:32:00"/>
    <d v="1899-12-30T15:00:00"/>
    <d v="1899-12-30T01:28:00"/>
    <x v="1"/>
    <x v="9"/>
    <x v="1"/>
    <x v="0"/>
    <n v="2"/>
    <x v="1"/>
    <n v="12.705681818181818"/>
  </r>
  <r>
    <s v="Antofagasta"/>
    <n v="2022"/>
    <s v="Normal"/>
    <n v="4009"/>
    <n v="400012"/>
    <s v="Servicio de Transportes Línea N° 7 S.A"/>
    <x v="10"/>
    <x v="5"/>
    <x v="1"/>
    <s v="Servicio urbano"/>
    <x v="0"/>
    <d v="2023-05-23T00:00:00"/>
    <s v="Recuperacion"/>
    <s v="Calama"/>
    <n v="5"/>
    <d v="1899-12-30T07:00:00"/>
    <d v="1899-12-30T21:00:00"/>
    <n v="1000"/>
    <s v="Graneros norponiente / Terminal"/>
    <s v="Calama"/>
    <s v="Tiltil / Paipote"/>
    <s v="Calama"/>
    <s v="DRVG24"/>
    <d v="1899-12-30T11:27:00"/>
    <d v="1899-12-30T12:49:00"/>
    <d v="1899-12-30T01:22:00"/>
    <x v="1"/>
    <x v="10"/>
    <x v="1"/>
    <x v="0"/>
    <n v="2.3333333333333335"/>
    <x v="0"/>
    <n v="12.365121951219512"/>
  </r>
  <r>
    <s v="Antofagasta"/>
    <n v="2022"/>
    <s v="Normal"/>
    <n v="4008"/>
    <n v="400012"/>
    <s v="Servicio de Transportes Línea N° 7 S.A"/>
    <x v="10"/>
    <x v="5"/>
    <x v="1"/>
    <s v="Servicio urbano"/>
    <x v="0"/>
    <d v="2023-05-23T00:00:00"/>
    <s v="Recuperacion"/>
    <s v="Calama"/>
    <n v="5"/>
    <d v="1899-12-30T07:00:00"/>
    <d v="1899-12-30T21:00:00"/>
    <n v="1000"/>
    <s v="Graneros norponiente / Terminal"/>
    <s v="Calama"/>
    <s v="Tiltil / Paipote"/>
    <s v="Calama"/>
    <s v="DJWK27"/>
    <d v="1899-12-30T10:41:00"/>
    <d v="1899-12-30T11:57:00"/>
    <d v="1899-12-30T01:16:00"/>
    <x v="1"/>
    <x v="2"/>
    <x v="1"/>
    <x v="0"/>
    <n v="2.3333333333333335"/>
    <x v="0"/>
    <n v="13.341315789473686"/>
  </r>
  <r>
    <s v="Antofagasta"/>
    <n v="2022"/>
    <s v="Normal"/>
    <n v="4005"/>
    <n v="400012"/>
    <s v="Servicio de Transportes Línea N° 7 S.A"/>
    <x v="10"/>
    <x v="5"/>
    <x v="1"/>
    <s v="Servicio urbano"/>
    <x v="0"/>
    <d v="2023-05-23T00:00:00"/>
    <s v="Recuperacion"/>
    <s v="Calama"/>
    <n v="5"/>
    <d v="1899-12-30T07:00:00"/>
    <d v="1899-12-30T21:00:00"/>
    <n v="1000"/>
    <s v="Graneros norponiente / Terminal"/>
    <s v="Calama"/>
    <s v="Tiltil / Paipote"/>
    <s v="Calama"/>
    <s v="S/I"/>
    <d v="1899-12-30T08:35:00"/>
    <d v="1899-12-30T09:47:00"/>
    <d v="1899-12-30T01:12:00"/>
    <x v="1"/>
    <x v="7"/>
    <x v="1"/>
    <x v="0"/>
    <n v="2.3333333333333335"/>
    <x v="0"/>
    <n v="14.082500000000001"/>
  </r>
  <r>
    <s v="Antofagasta"/>
    <n v="2022"/>
    <s v="Normal"/>
    <n v="4003"/>
    <n v="400012"/>
    <s v="Servicio de Transportes Línea N° 7 S.A"/>
    <x v="10"/>
    <x v="5"/>
    <x v="1"/>
    <s v="Servicio urbano"/>
    <x v="0"/>
    <d v="2023-05-23T00:00:00"/>
    <s v="Recuperacion"/>
    <s v="Calama"/>
    <n v="5"/>
    <d v="1899-12-30T07:00:00"/>
    <d v="1899-12-30T21:00:00"/>
    <n v="1000"/>
    <s v="Graneros norponiente / Terminal"/>
    <s v="Calama"/>
    <s v="Tiltil / Paipote"/>
    <s v="Calama"/>
    <s v="FDFJ65"/>
    <d v="1899-12-30T07:44:00"/>
    <d v="1899-12-30T09:11:00"/>
    <d v="1899-12-30T01:27:00"/>
    <x v="1"/>
    <x v="0"/>
    <x v="1"/>
    <x v="0"/>
    <n v="1"/>
    <x v="0"/>
    <n v="11.654482758620691"/>
  </r>
  <r>
    <s v="Antofagasta"/>
    <n v="2022"/>
    <s v="Normal"/>
    <n v="3402"/>
    <n v="400013"/>
    <s v="Transportes Ayquina Ltda"/>
    <x v="11"/>
    <x v="6"/>
    <x v="0"/>
    <s v="Servicio urbano"/>
    <x v="0"/>
    <d v="2023-05-25T00:00:00"/>
    <s v="Recuperacion"/>
    <s v="Calama"/>
    <n v="2"/>
    <d v="1899-12-30T07:00:00"/>
    <d v="1899-12-30T20:00:00"/>
    <n v="1000"/>
    <s v="Camino Chiu Chiu / Industrial"/>
    <s v="Calama"/>
    <s v="Jorge Alessandri / Circunvalación"/>
    <s v="Calama"/>
    <s v="ZY7658"/>
    <d v="1899-12-30T19:30:00"/>
    <d v="1899-12-30T20:18:00"/>
    <d v="1899-12-30T00:48:00"/>
    <x v="1"/>
    <x v="8"/>
    <x v="1"/>
    <x v="0"/>
    <n v="1"/>
    <x v="1"/>
    <n v="20.311249999999998"/>
  </r>
  <r>
    <s v="Antofagasta"/>
    <n v="2022"/>
    <s v="Normal"/>
    <n v="3400"/>
    <n v="400013"/>
    <s v="Transportes Ayquina Ltda"/>
    <x v="11"/>
    <x v="6"/>
    <x v="0"/>
    <s v="Servicio urbano"/>
    <x v="0"/>
    <d v="2023-05-25T00:00:00"/>
    <s v="Recuperacion"/>
    <s v="Calama"/>
    <n v="2"/>
    <d v="1899-12-30T07:00:00"/>
    <d v="1899-12-30T20:00:00"/>
    <n v="1000"/>
    <s v="Camino Chiu Chiu / Industrial"/>
    <s v="Calama"/>
    <s v="Jorge Alessandri / Circunvalación"/>
    <s v="Calama"/>
    <s v="LPDK41"/>
    <d v="1899-12-30T19:03:00"/>
    <d v="1899-12-30T19:51:00"/>
    <d v="1899-12-30T00:48:00"/>
    <x v="1"/>
    <x v="8"/>
    <x v="1"/>
    <x v="0"/>
    <n v="1"/>
    <x v="1"/>
    <n v="20.311249999999998"/>
  </r>
  <r>
    <s v="Antofagasta"/>
    <n v="2022"/>
    <s v="Normal"/>
    <n v="3306"/>
    <n v="400013"/>
    <s v="Transportes Ayquina Ltda"/>
    <x v="12"/>
    <x v="7"/>
    <x v="1"/>
    <s v="Servicio urbano"/>
    <x v="0"/>
    <d v="2023-05-25T00:00:00"/>
    <s v="Recuperacion"/>
    <s v="Calama"/>
    <n v="14"/>
    <d v="1899-12-30T07:00:00"/>
    <d v="1899-12-30T20:00:00"/>
    <n v="1000"/>
    <s v="Camino Chiu Chiu / Industrial"/>
    <s v="Calama"/>
    <s v="Ojo de Opache / Puritama"/>
    <s v="Calama"/>
    <s v="VN4233"/>
    <d v="1899-12-30T19:11:00"/>
    <d v="1899-12-30T20:10:00"/>
    <d v="1899-12-30T00:59:00"/>
    <x v="1"/>
    <x v="8"/>
    <x v="1"/>
    <x v="0"/>
    <n v="1"/>
    <x v="0"/>
    <n v="15.160677966101694"/>
  </r>
  <r>
    <s v="Antofagasta"/>
    <n v="2022"/>
    <s v="Normal"/>
    <n v="3303"/>
    <n v="400013"/>
    <s v="Transportes Ayquina Ltda"/>
    <x v="12"/>
    <x v="7"/>
    <x v="1"/>
    <s v="Servicio urbano"/>
    <x v="0"/>
    <d v="2023-05-25T00:00:00"/>
    <s v="Recuperacion"/>
    <s v="Calama"/>
    <n v="14"/>
    <d v="1899-12-30T07:00:00"/>
    <d v="1899-12-30T20:00:00"/>
    <n v="1000"/>
    <s v="Camino Chiu Chiu / Industrial"/>
    <s v="Calama"/>
    <s v="Ojo de Opache / Puritama"/>
    <s v="Calama"/>
    <s v="BLJS76"/>
    <d v="1899-12-30T07:27:00"/>
    <d v="1899-12-30T08:29:00"/>
    <d v="1899-12-30T01:02:00"/>
    <x v="1"/>
    <x v="0"/>
    <x v="1"/>
    <x v="0"/>
    <n v="1"/>
    <x v="0"/>
    <n v="14.427096774193547"/>
  </r>
  <r>
    <s v="Antofagasta"/>
    <n v="2022"/>
    <s v="Normal"/>
    <n v="3302"/>
    <n v="400013"/>
    <s v="Transportes Ayquina Ltda"/>
    <x v="13"/>
    <x v="7"/>
    <x v="0"/>
    <s v="Servicio urbano"/>
    <x v="0"/>
    <d v="2023-05-25T00:00:00"/>
    <s v="Recuperacion"/>
    <s v="Calama"/>
    <n v="2"/>
    <d v="1899-12-30T07:00:00"/>
    <d v="1899-12-30T20:00:00"/>
    <n v="1000"/>
    <s v="Camino Chiu Chiu / Industrial"/>
    <s v="Calama"/>
    <s v="Ojo de Opache / Puritama"/>
    <s v="Calama"/>
    <s v="BXYG16"/>
    <d v="1899-12-30T19:22:00"/>
    <d v="1899-12-30T20:17:00"/>
    <d v="1899-12-30T00:55:00"/>
    <x v="1"/>
    <x v="8"/>
    <x v="1"/>
    <x v="0"/>
    <n v="1"/>
    <x v="1"/>
    <n v="16.889454545454544"/>
  </r>
  <r>
    <s v="Antofagasta"/>
    <n v="2022"/>
    <s v="Normal"/>
    <n v="3300"/>
    <n v="400013"/>
    <s v="Transportes Ayquina Ltda"/>
    <x v="13"/>
    <x v="7"/>
    <x v="0"/>
    <s v="Servicio urbano"/>
    <x v="0"/>
    <d v="2023-05-25T00:00:00"/>
    <s v="Recuperacion"/>
    <s v="Calama"/>
    <n v="2"/>
    <d v="1899-12-30T07:00:00"/>
    <d v="1899-12-30T20:00:00"/>
    <n v="1000"/>
    <s v="Camino Chiu Chiu / Industrial"/>
    <s v="Calama"/>
    <s v="Ojo de Opache / Puritama"/>
    <s v="Calama"/>
    <s v="ZY6706"/>
    <d v="1899-12-30T18:17:00"/>
    <d v="1899-12-30T19:14:00"/>
    <d v="1899-12-30T00:57:00"/>
    <x v="1"/>
    <x v="4"/>
    <x v="1"/>
    <x v="0"/>
    <n v="1"/>
    <x v="1"/>
    <n v="16.296842105263156"/>
  </r>
  <r>
    <s v="Antofagasta"/>
    <n v="2022"/>
    <s v="Normal"/>
    <n v="3204"/>
    <n v="400013"/>
    <s v="Transportes Ayquina Ltda"/>
    <x v="14"/>
    <x v="8"/>
    <x v="1"/>
    <s v="Servicio urbano"/>
    <x v="0"/>
    <d v="2023-05-25T00:00:00"/>
    <s v="Recuperacion"/>
    <s v="Calama"/>
    <n v="8"/>
    <d v="1899-12-30T07:00:00"/>
    <d v="1899-12-30T20:00:00"/>
    <n v="1000"/>
    <s v="Camino Chiu Chiu / Industrial"/>
    <s v="Calama"/>
    <s v="Ojo de Opache / Peine"/>
    <s v="Calama"/>
    <s v="ZY7657"/>
    <d v="1899-12-30T07:54:00"/>
    <d v="1899-12-30T08:53:00"/>
    <d v="1899-12-30T00:59:00"/>
    <x v="1"/>
    <x v="0"/>
    <x v="1"/>
    <x v="0"/>
    <n v="1"/>
    <x v="1"/>
    <n v="14.84949152542373"/>
  </r>
  <r>
    <s v="Antofagasta"/>
    <n v="2022"/>
    <s v="Normal"/>
    <n v="3202"/>
    <n v="400013"/>
    <s v="Transportes Ayquina Ltda"/>
    <x v="14"/>
    <x v="8"/>
    <x v="1"/>
    <s v="Servicio urbano"/>
    <x v="0"/>
    <d v="2023-05-25T00:00:00"/>
    <s v="Recuperacion"/>
    <s v="Calama"/>
    <n v="8"/>
    <d v="1899-12-30T07:00:00"/>
    <d v="1899-12-30T20:00:00"/>
    <n v="1000"/>
    <s v="Camino Chiu Chiu / Industrial"/>
    <s v="Calama"/>
    <s v="Ojo de Opache / Peine"/>
    <s v="Calama"/>
    <s v="FRLR81"/>
    <d v="1899-12-30T07:29:00"/>
    <d v="1899-12-30T08:21:00"/>
    <d v="1899-12-30T00:52:00"/>
    <x v="1"/>
    <x v="0"/>
    <x v="1"/>
    <x v="0"/>
    <n v="1"/>
    <x v="1"/>
    <n v="16.848461538461539"/>
  </r>
  <r>
    <s v="Antofagasta"/>
    <n v="2022"/>
    <s v="Normal"/>
    <n v="3201"/>
    <n v="400013"/>
    <s v="Transportes Ayquina Ltda"/>
    <x v="15"/>
    <x v="8"/>
    <x v="0"/>
    <s v="Servicio urbano"/>
    <x v="0"/>
    <d v="2023-05-25T00:00:00"/>
    <s v="Recuperacion"/>
    <s v="Calama"/>
    <n v="2"/>
    <d v="1899-12-30T07:00:00"/>
    <d v="1899-12-30T20:00:00"/>
    <n v="1000"/>
    <s v="Camino Chiu Chiu / Industrial"/>
    <s v="Calama"/>
    <s v="Ojo de Opache / Peine"/>
    <s v="Calama"/>
    <s v="BRKV41"/>
    <d v="1899-12-30T19:22:00"/>
    <d v="1899-12-30T20:19:00"/>
    <d v="1899-12-30T00:57:00"/>
    <x v="1"/>
    <x v="8"/>
    <x v="1"/>
    <x v="0"/>
    <n v="1"/>
    <x v="1"/>
    <n v="15.222105263157896"/>
  </r>
  <r>
    <s v="Antofagasta"/>
    <n v="2022"/>
    <s v="Normal"/>
    <n v="3108"/>
    <n v="400013"/>
    <s v="Transportes Ayquina Ltda"/>
    <x v="16"/>
    <x v="9"/>
    <x v="1"/>
    <s v="Servicio urbano"/>
    <x v="0"/>
    <d v="2023-05-25T00:00:00"/>
    <s v="Recuperacion"/>
    <s v="Calama"/>
    <n v="8"/>
    <d v="1899-12-30T07:00:00"/>
    <d v="1899-12-30T20:00:00"/>
    <n v="1000"/>
    <s v="Camino Chiu Chiu / Industrial"/>
    <s v="Calama"/>
    <s v="O'Higgings / Ojo de Opache"/>
    <s v="Calama"/>
    <s v="UN5523"/>
    <d v="1899-12-30T17:29:00"/>
    <d v="1899-12-30T18:20:00"/>
    <d v="1899-12-30T00:51:00"/>
    <x v="1"/>
    <x v="12"/>
    <x v="1"/>
    <x v="0"/>
    <n v="1"/>
    <x v="0"/>
    <n v="14.494117647058824"/>
  </r>
  <r>
    <s v="Antofagasta"/>
    <n v="2022"/>
    <s v="Normal"/>
    <n v="3106"/>
    <n v="400013"/>
    <s v="Transportes Ayquina Ltda"/>
    <x v="16"/>
    <x v="9"/>
    <x v="1"/>
    <s v="Servicio urbano"/>
    <x v="0"/>
    <d v="2023-05-25T00:00:00"/>
    <s v="Recuperacion"/>
    <s v="Calama"/>
    <n v="8"/>
    <d v="1899-12-30T07:00:00"/>
    <d v="1899-12-30T20:00:00"/>
    <n v="1000"/>
    <s v="Camino Chiu Chiu / Industrial"/>
    <s v="Calama"/>
    <s v="O'Higgings / Ojo de Opache"/>
    <s v="Calama"/>
    <s v="ZY7658"/>
    <d v="1899-12-30T09:47:00"/>
    <d v="1899-12-30T10:43:00"/>
    <d v="1899-12-30T00:56:00"/>
    <x v="1"/>
    <x v="3"/>
    <x v="1"/>
    <x v="0"/>
    <n v="1"/>
    <x v="0"/>
    <n v="13.2"/>
  </r>
  <r>
    <s v="Antofagasta"/>
    <n v="2022"/>
    <s v="Normal"/>
    <n v="3105"/>
    <n v="400013"/>
    <s v="Transportes Ayquina Ltda"/>
    <x v="16"/>
    <x v="9"/>
    <x v="1"/>
    <s v="Servicio urbano"/>
    <x v="0"/>
    <d v="2023-05-25T00:00:00"/>
    <s v="Recuperacion"/>
    <s v="Calama"/>
    <n v="8"/>
    <d v="1899-12-30T07:00:00"/>
    <d v="1899-12-30T20:00:00"/>
    <n v="1000"/>
    <s v="Camino Chiu Chiu / Industrial"/>
    <s v="Calama"/>
    <s v="O'Higgings / Ojo de Opache"/>
    <s v="Calama"/>
    <s v="BRKV41"/>
    <d v="1899-12-30T09:22:00"/>
    <d v="1899-12-30T10:26:00"/>
    <d v="1899-12-30T01:04:00"/>
    <x v="1"/>
    <x v="3"/>
    <x v="1"/>
    <x v="0"/>
    <n v="1"/>
    <x v="0"/>
    <n v="11.55"/>
  </r>
  <r>
    <s v="Antofagasta"/>
    <n v="2022"/>
    <s v="Normal"/>
    <n v="3103"/>
    <n v="400013"/>
    <s v="Transportes Ayquina Ltda"/>
    <x v="16"/>
    <x v="9"/>
    <x v="1"/>
    <s v="Servicio urbano"/>
    <x v="0"/>
    <d v="2023-05-25T00:00:00"/>
    <s v="Recuperacion"/>
    <s v="Calama"/>
    <n v="8"/>
    <d v="1899-12-30T07:00:00"/>
    <d v="1899-12-30T20:00:00"/>
    <n v="1000"/>
    <s v="Camino Chiu Chiu / Industrial"/>
    <s v="Calama"/>
    <s v="O'Higgings / Ojo de Opache"/>
    <s v="Calama"/>
    <s v="FHZD45"/>
    <d v="1899-12-30T07:32:00"/>
    <d v="1899-12-30T08:23:00"/>
    <d v="1899-12-30T00:51:00"/>
    <x v="1"/>
    <x v="0"/>
    <x v="1"/>
    <x v="0"/>
    <n v="1"/>
    <x v="1"/>
    <n v="14.494117647058824"/>
  </r>
  <r>
    <s v="Antofagasta"/>
    <n v="2022"/>
    <s v="Normal"/>
    <n v="3102"/>
    <n v="400013"/>
    <s v="Transportes Ayquina Ltda"/>
    <x v="17"/>
    <x v="9"/>
    <x v="0"/>
    <s v="Servicio urbano"/>
    <x v="0"/>
    <d v="2023-05-25T00:00:00"/>
    <s v="Recuperacion"/>
    <s v="Calama"/>
    <n v="2"/>
    <d v="1899-12-30T07:00:00"/>
    <d v="1899-12-30T20:00:00"/>
    <n v="1000"/>
    <s v="Camino Chiu Chiu / Industrial"/>
    <s v="Calama"/>
    <s v="O'Higgings / Ojo de Opache"/>
    <s v="Calama"/>
    <s v="BHDF28"/>
    <d v="1899-12-30T19:21:00"/>
    <d v="1899-12-30T20:14:00"/>
    <d v="1899-12-30T00:53:00"/>
    <x v="1"/>
    <x v="8"/>
    <x v="1"/>
    <x v="0"/>
    <n v="1"/>
    <x v="1"/>
    <n v="14.534716981132076"/>
  </r>
  <r>
    <s v="Antofagasta"/>
    <n v="2022"/>
    <s v="Normal"/>
    <n v="3100"/>
    <n v="400013"/>
    <s v="Transportes Ayquina Ltda"/>
    <x v="17"/>
    <x v="9"/>
    <x v="0"/>
    <s v="Servicio urbano"/>
    <x v="0"/>
    <d v="2023-05-25T00:00:00"/>
    <s v="Recuperacion"/>
    <s v="Calama"/>
    <n v="2"/>
    <d v="1899-12-30T07:00:00"/>
    <d v="1899-12-30T20:00:00"/>
    <n v="1000"/>
    <s v="Camino Chiu Chiu / Industrial"/>
    <s v="Calama"/>
    <s v="O'Higgings / Ojo de Opache"/>
    <s v="Calama"/>
    <s v="HJTR14"/>
    <d v="1899-12-30T15:19:00"/>
    <d v="1899-12-30T16:15:00"/>
    <d v="1899-12-30T00:56:00"/>
    <x v="1"/>
    <x v="5"/>
    <x v="1"/>
    <x v="0"/>
    <n v="1"/>
    <x v="1"/>
    <n v="13.756071428571429"/>
  </r>
  <r>
    <s v="Antofagasta"/>
    <n v="2022"/>
    <s v="Normal"/>
    <n v="3008"/>
    <n v="400013"/>
    <s v="Transportes Ayquina Ltda"/>
    <x v="18"/>
    <x v="10"/>
    <x v="1"/>
    <s v="Servicio urbano"/>
    <x v="0"/>
    <d v="2023-05-25T00:00:00"/>
    <s v="Recuperacion"/>
    <s v="Calama"/>
    <n v="8"/>
    <d v="1899-12-30T06:00:00"/>
    <d v="1899-12-30T20:00:00"/>
    <n v="1000"/>
    <s v="Camino Chiu Chiu / Industrial"/>
    <s v="Calama"/>
    <s v="Puritama / Ojo de Apache"/>
    <s v="Calama"/>
    <s v="BHDF28"/>
    <d v="1899-12-30T08:24:00"/>
    <d v="1899-12-30T09:29:00"/>
    <d v="1899-12-30T01:05:00"/>
    <x v="1"/>
    <x v="7"/>
    <x v="1"/>
    <x v="0"/>
    <n v="1.5"/>
    <x v="0"/>
    <n v="13.245230769230771"/>
  </r>
  <r>
    <s v="Antofagasta"/>
    <n v="2022"/>
    <s v="Normal"/>
    <n v="3005"/>
    <n v="400013"/>
    <s v="Transportes Ayquina Ltda"/>
    <x v="18"/>
    <x v="10"/>
    <x v="1"/>
    <s v="Servicio urbano"/>
    <x v="0"/>
    <d v="2023-05-25T00:00:00"/>
    <s v="Recuperacion"/>
    <s v="Calama"/>
    <n v="8"/>
    <d v="1899-12-30T06:00:00"/>
    <d v="1899-12-30T20:00:00"/>
    <n v="1000"/>
    <s v="Camino Chiu Chiu / Industrial"/>
    <s v="Calama"/>
    <s v="Puritama / Ojo de Apache"/>
    <s v="Calama"/>
    <s v="WR8885"/>
    <d v="1899-12-30T07:09:00"/>
    <d v="1899-12-30T08:17:00"/>
    <d v="1899-12-30T01:08:00"/>
    <x v="1"/>
    <x v="0"/>
    <x v="1"/>
    <x v="0"/>
    <n v="1"/>
    <x v="1"/>
    <n v="12.660882352941178"/>
  </r>
  <r>
    <s v="Antofagasta"/>
    <n v="2022"/>
    <s v="Normal"/>
    <n v="3003"/>
    <n v="400013"/>
    <s v="Transportes Ayquina Ltda"/>
    <x v="18"/>
    <x v="10"/>
    <x v="1"/>
    <s v="Servicio urbano"/>
    <x v="0"/>
    <d v="2023-05-25T00:00:00"/>
    <s v="Recuperacion"/>
    <s v="Calama"/>
    <n v="8"/>
    <d v="1899-12-30T06:00:00"/>
    <d v="1899-12-30T20:00:00"/>
    <n v="1000"/>
    <s v="Camino Chiu Chiu / Industrial"/>
    <s v="Calama"/>
    <s v="Puritama / Ojo de Apache"/>
    <s v="Calama"/>
    <s v="YY6581"/>
    <d v="1899-12-30T06:44:00"/>
    <d v="1899-12-30T07:48:00"/>
    <d v="1899-12-30T01:04:00"/>
    <x v="1"/>
    <x v="13"/>
    <x v="1"/>
    <x v="0"/>
    <n v="1"/>
    <x v="1"/>
    <n v="13.452187500000001"/>
  </r>
  <r>
    <s v="Antofagasta"/>
    <n v="2022"/>
    <s v="Normal"/>
    <n v="3002"/>
    <n v="400013"/>
    <s v="Transportes Ayquina Ltda"/>
    <x v="19"/>
    <x v="10"/>
    <x v="0"/>
    <s v="Servicio urbano"/>
    <x v="0"/>
    <d v="2023-05-25T00:00:00"/>
    <s v="Recuperacion"/>
    <s v="Calama"/>
    <n v="2"/>
    <d v="1899-12-30T07:00:00"/>
    <d v="1899-12-30T20:00:00"/>
    <n v="1000"/>
    <s v="Camino Chiu Chiu / Industrial"/>
    <s v="Calama"/>
    <s v="Puritama / Ojo de Apache"/>
    <s v="Calama"/>
    <s v="XY1718"/>
    <d v="1899-12-30T19:34:00"/>
    <d v="1899-12-30T20:39:00"/>
    <d v="1899-12-30T01:05:00"/>
    <x v="1"/>
    <x v="8"/>
    <x v="1"/>
    <x v="0"/>
    <n v="1"/>
    <x v="1"/>
    <n v="13.583076923076923"/>
  </r>
  <r>
    <s v="Antofagasta"/>
    <n v="2022"/>
    <s v="Normal"/>
    <n v="3000"/>
    <n v="400013"/>
    <s v="Transportes Ayquina Ltda"/>
    <x v="19"/>
    <x v="10"/>
    <x v="0"/>
    <s v="Servicio urbano"/>
    <x v="0"/>
    <d v="2023-05-25T00:00:00"/>
    <s v="Recuperacion"/>
    <s v="Calama"/>
    <n v="2"/>
    <d v="1899-12-30T07:00:00"/>
    <d v="1899-12-30T20:00:00"/>
    <n v="1000"/>
    <s v="Camino Chiu Chiu / Industrial"/>
    <s v="Calama"/>
    <s v="Puritama / Ojo de Apache"/>
    <s v="Calama"/>
    <s v="LYLL51"/>
    <d v="1899-12-30T19:06:00"/>
    <d v="1899-12-30T19:59:00"/>
    <d v="1899-12-30T00:53:00"/>
    <x v="1"/>
    <x v="8"/>
    <x v="1"/>
    <x v="0"/>
    <n v="1"/>
    <x v="1"/>
    <n v="16.658490566037734"/>
  </r>
  <r>
    <s v="Antofagasta"/>
    <n v="2022"/>
    <s v="Normal"/>
    <n v="2018"/>
    <n v="400013"/>
    <s v="Transportes Ayquina Ltda"/>
    <x v="14"/>
    <x v="8"/>
    <x v="1"/>
    <s v="Servicio urbano"/>
    <x v="0"/>
    <d v="2022-11-24T00:00:00"/>
    <s v="Recuperacion"/>
    <s v="Calama"/>
    <n v="8"/>
    <d v="1899-12-30T07:00:00"/>
    <d v="1899-12-30T20:00:00"/>
    <n v="1000"/>
    <s v="Camino Chiu Chiu / Industrial"/>
    <s v="Calama"/>
    <s v="Ojo de Opache / Peine"/>
    <s v="Calama"/>
    <s v="BCHH32"/>
    <d v="1899-12-30T17:43:00"/>
    <d v="1899-12-30T18:47:00"/>
    <d v="1899-12-30T01:04:00"/>
    <x v="1"/>
    <x v="12"/>
    <x v="1"/>
    <x v="0"/>
    <n v="1"/>
    <x v="0"/>
    <n v="13.689375"/>
  </r>
  <r>
    <s v="Antofagasta"/>
    <n v="2022"/>
    <s v="Normal"/>
    <n v="2017"/>
    <n v="400013"/>
    <s v="Transportes Ayquina Ltda"/>
    <x v="15"/>
    <x v="8"/>
    <x v="0"/>
    <s v="Servicio urbano"/>
    <x v="0"/>
    <d v="2022-11-24T00:00:00"/>
    <s v="Recuperacion"/>
    <s v="Calama"/>
    <n v="2"/>
    <d v="1899-12-30T07:00:00"/>
    <d v="1899-12-30T20:00:00"/>
    <n v="1000"/>
    <s v="Camino Chiu Chiu / Industrial"/>
    <s v="Calama"/>
    <s v="Ojo de Opache / Peine"/>
    <s v="Calama"/>
    <s v="ZU5495"/>
    <d v="1899-12-30T16:22:00"/>
    <d v="1899-12-30T17:28:00"/>
    <d v="1899-12-30T01:06:00"/>
    <x v="1"/>
    <x v="1"/>
    <x v="1"/>
    <x v="0"/>
    <n v="1"/>
    <x v="0"/>
    <n v="13.146363636363635"/>
  </r>
  <r>
    <s v="Antofagasta"/>
    <n v="2022"/>
    <s v="Normal"/>
    <n v="2016"/>
    <n v="400013"/>
    <s v="Transportes Ayquina Ltda"/>
    <x v="20"/>
    <x v="6"/>
    <x v="1"/>
    <s v="Servicio urbano"/>
    <x v="0"/>
    <d v="2022-11-24T00:00:00"/>
    <s v="Recuperacion"/>
    <s v="Calama"/>
    <n v="6"/>
    <d v="1899-12-30T07:00:00"/>
    <d v="1899-12-30T20:00:00"/>
    <n v="1000"/>
    <s v="Camino Chiu Chiu / Industrial"/>
    <s v="Calama"/>
    <s v="Jorge Alessandri / Circunvalación"/>
    <s v="Calama"/>
    <s v="VN4233"/>
    <d v="1899-12-30T10:33:00"/>
    <d v="1899-12-30T11:26:00"/>
    <d v="1899-12-30T00:53:00"/>
    <x v="1"/>
    <x v="2"/>
    <x v="1"/>
    <x v="0"/>
    <n v="1"/>
    <x v="0"/>
    <n v="18.850188679245285"/>
  </r>
  <r>
    <s v="Antofagasta"/>
    <n v="2022"/>
    <s v="Normal"/>
    <n v="2015"/>
    <n v="400013"/>
    <s v="Transportes Ayquina Ltda"/>
    <x v="20"/>
    <x v="6"/>
    <x v="1"/>
    <s v="Servicio urbano"/>
    <x v="0"/>
    <d v="2022-11-24T00:00:00"/>
    <s v="Recuperacion"/>
    <s v="Calama"/>
    <n v="6"/>
    <d v="1899-12-30T07:00:00"/>
    <d v="1899-12-30T20:00:00"/>
    <n v="1000"/>
    <s v="Camino Chiu Chiu / Industrial"/>
    <s v="Calama"/>
    <s v="Jorge Alessandri / Circunvalación"/>
    <s v="Calama"/>
    <s v="XD2327"/>
    <d v="1899-12-30T08:45:00"/>
    <d v="1899-12-30T09:43:00"/>
    <d v="1899-12-30T00:58:00"/>
    <x v="1"/>
    <x v="7"/>
    <x v="1"/>
    <x v="0"/>
    <n v="1.5"/>
    <x v="0"/>
    <n v="17.225172413793103"/>
  </r>
  <r>
    <s v="Antofagasta"/>
    <n v="2022"/>
    <s v="Normal"/>
    <n v="2014"/>
    <n v="400013"/>
    <s v="Transportes Ayquina Ltda"/>
    <x v="11"/>
    <x v="6"/>
    <x v="0"/>
    <s v="Servicio urbano"/>
    <x v="0"/>
    <d v="2022-11-24T00:00:00"/>
    <s v="Recuperacion"/>
    <s v="Calama"/>
    <n v="2"/>
    <d v="1899-12-30T07:00:00"/>
    <d v="1899-12-30T20:00:00"/>
    <n v="1000"/>
    <s v="Camino Chiu Chiu / Industrial"/>
    <s v="Calama"/>
    <s v="Jorge Alessandri / Circunvalación"/>
    <s v="Calama"/>
    <s v="WJ1248"/>
    <d v="1899-12-30T09:32:00"/>
    <d v="1899-12-30T10:37:00"/>
    <d v="1899-12-30T01:05:00"/>
    <x v="1"/>
    <x v="3"/>
    <x v="1"/>
    <x v="0"/>
    <n v="1"/>
    <x v="0"/>
    <n v="14.999076923076924"/>
  </r>
  <r>
    <s v="Antofagasta"/>
    <n v="2022"/>
    <s v="Normal"/>
    <n v="2013"/>
    <n v="400013"/>
    <s v="Transportes Ayquina Ltda"/>
    <x v="11"/>
    <x v="6"/>
    <x v="0"/>
    <s v="Servicio urbano"/>
    <x v="0"/>
    <d v="2022-11-24T00:00:00"/>
    <s v="Recuperacion"/>
    <s v="Calama"/>
    <n v="2"/>
    <d v="1899-12-30T07:00:00"/>
    <d v="1899-12-30T20:00:00"/>
    <n v="1000"/>
    <s v="Camino Chiu Chiu / Industrial"/>
    <s v="Calama"/>
    <s v="Jorge Alessandri / Circunvalación"/>
    <s v="Calama"/>
    <s v="BLJS76"/>
    <d v="1899-12-30T07:11:00"/>
    <d v="1899-12-30T08:14:00"/>
    <d v="1899-12-30T01:03:00"/>
    <x v="1"/>
    <x v="0"/>
    <x v="1"/>
    <x v="0"/>
    <n v="1.5"/>
    <x v="0"/>
    <n v="15.475238095238094"/>
  </r>
  <r>
    <s v="Antofagasta"/>
    <n v="2022"/>
    <s v="Normal"/>
    <n v="2012"/>
    <n v="400012"/>
    <s v="Servicio de Transportes Línea N° 7 S.A"/>
    <x v="6"/>
    <x v="3"/>
    <x v="1"/>
    <s v="Servicio urbano"/>
    <x v="0"/>
    <d v="2022-11-24T00:00:00"/>
    <s v="Recuperacion"/>
    <s v="Calama"/>
    <n v="3"/>
    <d v="1899-12-30T07:00:00"/>
    <d v="1899-12-30T20:00:00"/>
    <n v="1000"/>
    <s v="Graneros norponiente / Terminal"/>
    <s v="Calama"/>
    <s v="Huaytiquina / Tupac Yupanqui"/>
    <s v="Calama"/>
    <s v="DLFJ65"/>
    <d v="1899-12-30T16:18:00"/>
    <d v="1899-12-30T17:50:00"/>
    <d v="1899-12-30T01:32:00"/>
    <x v="1"/>
    <x v="1"/>
    <x v="1"/>
    <x v="0"/>
    <n v="2.5"/>
    <x v="0"/>
    <n v="11.024347826086958"/>
  </r>
  <r>
    <s v="Antofagasta"/>
    <n v="2022"/>
    <s v="Normal"/>
    <n v="2011"/>
    <n v="400012"/>
    <s v="Servicio de Transportes Línea N° 7 S.A"/>
    <x v="1"/>
    <x v="1"/>
    <x v="1"/>
    <s v="Servicio urbano"/>
    <x v="0"/>
    <d v="2022-11-24T00:00:00"/>
    <s v="Recuperacion"/>
    <s v="Calama"/>
    <n v="9"/>
    <d v="1899-12-30T07:00:00"/>
    <d v="1899-12-30T20:00:00"/>
    <n v="1000"/>
    <s v="Graneros norponiente / Terminal"/>
    <s v="Calama"/>
    <s v="El Manzano / Almirante Latorre"/>
    <s v="Calama"/>
    <s v="XS5147"/>
    <d v="1899-12-30T14:45:00"/>
    <d v="1899-12-30T15:53:00"/>
    <d v="1899-12-30T01:08:00"/>
    <x v="1"/>
    <x v="11"/>
    <x v="1"/>
    <x v="0"/>
    <n v="2.5"/>
    <x v="0"/>
    <n v="12.05735294117647"/>
  </r>
  <r>
    <s v="Antofagasta"/>
    <n v="2022"/>
    <s v="Normal"/>
    <n v="2010"/>
    <n v="400012"/>
    <s v="Servicio de Transportes Línea N° 7 S.A"/>
    <x v="1"/>
    <x v="1"/>
    <x v="1"/>
    <s v="Servicio urbano"/>
    <x v="0"/>
    <d v="2022-11-24T00:00:00"/>
    <s v="Recuperacion"/>
    <s v="Calama"/>
    <n v="9"/>
    <d v="1899-12-30T07:00:00"/>
    <d v="1899-12-30T20:00:00"/>
    <n v="1000"/>
    <s v="Graneros norponiente / Terminal"/>
    <s v="Calama"/>
    <s v="El Manzano / Almirante Latorre"/>
    <s v="Calama"/>
    <s v="BPWR12"/>
    <d v="1899-12-30T11:29:00"/>
    <d v="1899-12-30T12:41:00"/>
    <d v="1899-12-30T01:12:00"/>
    <x v="1"/>
    <x v="10"/>
    <x v="1"/>
    <x v="0"/>
    <n v="3"/>
    <x v="0"/>
    <n v="11.387499999999999"/>
  </r>
  <r>
    <s v="Antofagasta"/>
    <n v="2022"/>
    <s v="Normal"/>
    <n v="2009"/>
    <n v="400012"/>
    <s v="Servicio de Transportes Línea N° 7 S.A"/>
    <x v="1"/>
    <x v="1"/>
    <x v="1"/>
    <s v="Servicio urbano"/>
    <x v="0"/>
    <d v="2022-11-24T00:00:00"/>
    <s v="Recuperacion"/>
    <s v="Calama"/>
    <n v="9"/>
    <d v="1899-12-30T07:00:00"/>
    <d v="1899-12-30T20:00:00"/>
    <n v="1000"/>
    <s v="Graneros norponiente / Terminal"/>
    <s v="Calama"/>
    <s v="El Manzano / Almirante Latorre"/>
    <s v="Calama"/>
    <s v="HXJP20"/>
    <d v="1899-12-30T07:10:00"/>
    <d v="1899-12-30T08:08:00"/>
    <d v="1899-12-30T00:58:00"/>
    <x v="1"/>
    <x v="0"/>
    <x v="1"/>
    <x v="0"/>
    <n v="1"/>
    <x v="0"/>
    <n v="14.136206896551723"/>
  </r>
  <r>
    <s v="Antofagasta"/>
    <n v="2022"/>
    <s v="Normal"/>
    <n v="2008"/>
    <n v="400012"/>
    <s v="Servicio de Transportes Línea N° 7 S.A"/>
    <x v="2"/>
    <x v="1"/>
    <x v="0"/>
    <s v="Servicio urbano"/>
    <x v="0"/>
    <d v="2022-11-24T00:00:00"/>
    <s v="Recuperacion"/>
    <s v="Calama"/>
    <n v="1"/>
    <d v="1899-12-30T07:00:00"/>
    <d v="1899-12-30T20:00:00"/>
    <n v="1000"/>
    <s v="Graneros norponiente / Terminal"/>
    <s v="Calama"/>
    <s v="El Manzano / Almirante Latorre"/>
    <s v="Calama"/>
    <s v="FFRT34"/>
    <d v="1899-12-30T13:32:00"/>
    <d v="1899-12-30T14:43:00"/>
    <d v="1899-12-30T01:11:00"/>
    <x v="1"/>
    <x v="9"/>
    <x v="1"/>
    <x v="0"/>
    <n v="2.5"/>
    <x v="0"/>
    <n v="11.68056338028169"/>
  </r>
  <r>
    <s v="Antofagasta"/>
    <n v="2022"/>
    <s v="Normal"/>
    <n v="2005"/>
    <n v="400012"/>
    <s v="Servicio de Transportes Línea N° 7 S.A"/>
    <x v="6"/>
    <x v="3"/>
    <x v="1"/>
    <s v="Servicio urbano"/>
    <x v="0"/>
    <d v="2022-11-24T00:00:00"/>
    <s v="Recuperacion"/>
    <s v="Calama"/>
    <n v="3"/>
    <d v="1899-12-30T07:00:00"/>
    <d v="1899-12-30T20:00:00"/>
    <n v="1000"/>
    <s v="Graneros norponiente / Terminal"/>
    <s v="Calama"/>
    <s v="Huaytiquina / Tupac Yupanqui"/>
    <s v="Calama"/>
    <s v="DRVG24"/>
    <d v="1899-12-30T16:43:00"/>
    <d v="1899-12-30T18:11:00"/>
    <d v="1899-12-30T01:28:00"/>
    <x v="1"/>
    <x v="1"/>
    <x v="1"/>
    <x v="0"/>
    <n v="2.5"/>
    <x v="0"/>
    <n v="11.525454545454544"/>
  </r>
  <r>
    <s v="Antofagasta"/>
    <n v="2022"/>
    <s v="Normal"/>
    <n v="2004"/>
    <n v="400012"/>
    <s v="Servicio de Transportes Línea N° 7 S.A"/>
    <x v="5"/>
    <x v="3"/>
    <x v="0"/>
    <s v="Servicio urbano"/>
    <x v="0"/>
    <d v="2022-11-24T00:00:00"/>
    <s v="Recuperacion"/>
    <s v="Calama"/>
    <n v="1"/>
    <d v="1899-12-30T07:00:00"/>
    <d v="1899-12-30T20:00:00"/>
    <n v="1000"/>
    <s v="Graneros norponiente / Terminal"/>
    <s v="Calama"/>
    <s v="Huaytiquina / Tupac Yupanqui"/>
    <s v="Calama"/>
    <s v="UY5097"/>
    <d v="1899-12-30T15:08:00"/>
    <d v="1899-12-30T16:35:00"/>
    <d v="1899-12-30T01:27:00"/>
    <x v="1"/>
    <x v="5"/>
    <x v="1"/>
    <x v="0"/>
    <n v="2.5"/>
    <x v="0"/>
    <n v="11.468275862068968"/>
  </r>
  <r>
    <s v="Antofagasta"/>
    <n v="2022"/>
    <s v="Normal"/>
    <n v="2001"/>
    <n v="400012"/>
    <s v="Servicio de Transportes Línea N° 7 S.A"/>
    <x v="10"/>
    <x v="5"/>
    <x v="1"/>
    <s v="Servicio urbano"/>
    <x v="0"/>
    <d v="2022-11-24T00:00:00"/>
    <s v="Recuperacion"/>
    <s v="Calama"/>
    <n v="5"/>
    <d v="1899-12-30T07:00:00"/>
    <d v="1899-12-30T20:00:00"/>
    <n v="1000"/>
    <s v="Graneros norponiente / Terminal"/>
    <s v="Calama"/>
    <s v="Tiltil / Paipote"/>
    <s v="Calama"/>
    <s v="VX9698"/>
    <d v="1899-12-30T17:43:00"/>
    <d v="1899-12-30T19:10:00"/>
    <d v="1899-12-30T01:27:00"/>
    <x v="1"/>
    <x v="12"/>
    <x v="1"/>
    <x v="0"/>
    <n v="2"/>
    <x v="0"/>
    <n v="11.654482758620691"/>
  </r>
  <r>
    <s v="Antofagasta"/>
    <n v="2022"/>
    <s v="Normal"/>
    <n v="2000"/>
    <n v="400012"/>
    <s v="Servicio de Transportes Línea N° 7 S.A"/>
    <x v="9"/>
    <x v="5"/>
    <x v="0"/>
    <s v="Servicio urbano"/>
    <x v="0"/>
    <d v="2022-11-24T00:00:00"/>
    <s v="Recuperacion"/>
    <s v="Calama"/>
    <n v="1"/>
    <d v="1899-12-30T07:00:00"/>
    <d v="1899-12-30T20:00:00"/>
    <n v="1000"/>
    <s v="Graneros norponiente / Terminal"/>
    <s v="Calama"/>
    <s v="Tiltil / Paipote"/>
    <s v="Calama"/>
    <s v="FFVR45"/>
    <d v="1899-12-30T16:45:00"/>
    <d v="1899-12-30T18:08:00"/>
    <d v="1899-12-30T01:23:00"/>
    <x v="1"/>
    <x v="1"/>
    <x v="1"/>
    <x v="0"/>
    <n v="2"/>
    <x v="0"/>
    <n v="13.471084337349399"/>
  </r>
  <r>
    <s v="Antofagasta"/>
    <n v="2022"/>
    <s v="Normal"/>
    <n v="1922"/>
    <n v="400012"/>
    <s v="Servicio de Transportes Línea N° 7 S.A"/>
    <x v="21"/>
    <x v="11"/>
    <x v="1"/>
    <s v="Servicio urbano"/>
    <x v="0"/>
    <d v="2022-11-10T00:00:00"/>
    <s v="Normal"/>
    <s v="Calama"/>
    <n v="11"/>
    <d v="1899-12-30T07:00:00"/>
    <d v="1899-12-30T08:00:00"/>
    <n v="2000"/>
    <s v="Vasco de Gama / Grecia"/>
    <s v="Calama"/>
    <s v="Graneros norponiente / Terminal"/>
    <s v="Calama"/>
    <s v="XZ4729"/>
    <d v="1899-12-30T07:39:00"/>
    <d v="1899-12-30T08:30:00"/>
    <d v="1899-12-30T00:51:00"/>
    <x v="1"/>
    <x v="0"/>
    <x v="1"/>
    <x v="0"/>
    <n v="1.5"/>
    <x v="0"/>
    <n v="13.384705882352943"/>
  </r>
  <r>
    <s v="Antofagasta"/>
    <n v="2022"/>
    <s v="Normal"/>
    <n v="1921"/>
    <n v="400012"/>
    <s v="Servicio de Transportes Línea N° 7 S.A"/>
    <x v="21"/>
    <x v="11"/>
    <x v="1"/>
    <s v="Servicio urbano"/>
    <x v="0"/>
    <d v="2022-11-10T00:00:00"/>
    <s v="Normal"/>
    <s v="Calama"/>
    <n v="11"/>
    <d v="1899-12-30T07:00:00"/>
    <d v="1899-12-30T08:00:00"/>
    <n v="2000"/>
    <s v="Vasco de Gama / Grecia"/>
    <s v="Calama"/>
    <s v="Graneros norponiente / Terminal"/>
    <s v="Calama"/>
    <s v="VX1542"/>
    <d v="1899-12-30T07:08:00"/>
    <d v="1899-12-30T07:58:00"/>
    <d v="1899-12-30T00:50:00"/>
    <x v="1"/>
    <x v="0"/>
    <x v="1"/>
    <x v="0"/>
    <n v="1.5"/>
    <x v="0"/>
    <n v="13.6524"/>
  </r>
  <r>
    <s v="Antofagasta"/>
    <n v="2022"/>
    <s v="Normal"/>
    <n v="1920"/>
    <n v="400012"/>
    <s v="Servicio de Transportes Línea N° 7 S.A"/>
    <x v="0"/>
    <x v="0"/>
    <x v="0"/>
    <s v="Servicio urbano"/>
    <x v="0"/>
    <d v="2022-11-10T00:00:00"/>
    <s v="Normal"/>
    <s v="Calama"/>
    <n v="14"/>
    <d v="1899-12-30T07:00:00"/>
    <d v="1899-12-30T08:00:00"/>
    <n v="2000"/>
    <s v="Hernán Cortés / Grecia"/>
    <s v="Calama"/>
    <s v="El Manzano / Almirante Latorre"/>
    <s v="Calama"/>
    <s v="DXFC35"/>
    <d v="1899-12-30T07:35:00"/>
    <d v="1899-12-30T08:11:00"/>
    <s v=""/>
    <x v="0"/>
    <x v="0"/>
    <x v="0"/>
    <x v="0"/>
    <n v="1"/>
    <x v="0"/>
    <s v=""/>
  </r>
  <r>
    <s v="Antofagasta"/>
    <n v="2022"/>
    <s v="Normal"/>
    <n v="1919"/>
    <n v="400012"/>
    <s v="Servicio de Transportes Línea N° 7 S.A"/>
    <x v="0"/>
    <x v="0"/>
    <x v="0"/>
    <s v="Servicio urbano"/>
    <x v="0"/>
    <d v="2022-11-10T00:00:00"/>
    <s v="Normal"/>
    <s v="Calama"/>
    <n v="14"/>
    <d v="1899-12-30T07:00:00"/>
    <d v="1899-12-30T08:00:00"/>
    <n v="2000"/>
    <s v="Hernán Cortés / Grecia"/>
    <s v="Calama"/>
    <s v="El Manzano / Almirante Latorre"/>
    <s v="Calama"/>
    <s v="WU1081"/>
    <d v="1899-12-30T07:29:00"/>
    <m/>
    <s v=""/>
    <x v="0"/>
    <x v="0"/>
    <x v="1"/>
    <x v="0"/>
    <n v="1"/>
    <x v="0"/>
    <s v=""/>
  </r>
  <r>
    <s v="Antofagasta"/>
    <n v="2022"/>
    <s v="Normal"/>
    <n v="1918"/>
    <n v="400012"/>
    <s v="Servicio de Transportes Línea N° 7 S.A"/>
    <x v="0"/>
    <x v="0"/>
    <x v="0"/>
    <s v="Servicio urbano"/>
    <x v="0"/>
    <d v="2022-11-10T00:00:00"/>
    <s v="Normal"/>
    <s v="Calama"/>
    <n v="14"/>
    <d v="1899-12-30T07:00:00"/>
    <d v="1899-12-30T08:00:00"/>
    <n v="2000"/>
    <s v="Hernán Cortés / Grecia"/>
    <s v="Calama"/>
    <s v="El Manzano / Almirante Latorre"/>
    <s v="Calama"/>
    <s v="HXJP20"/>
    <d v="1899-12-30T07:11:00"/>
    <d v="1899-12-30T07:47:00"/>
    <d v="1899-12-30T00:36:00"/>
    <x v="1"/>
    <x v="0"/>
    <x v="1"/>
    <x v="0"/>
    <n v="1"/>
    <x v="0"/>
    <n v="12.286666666666667"/>
  </r>
  <r>
    <s v="Antofagasta"/>
    <n v="2022"/>
    <s v="Normal"/>
    <n v="1917"/>
    <n v="400012"/>
    <s v="Servicio de Transportes Línea N° 7 S.A"/>
    <x v="22"/>
    <x v="12"/>
    <x v="1"/>
    <s v="Servicio urbano"/>
    <x v="0"/>
    <d v="2022-11-10T00:00:00"/>
    <s v="Normal"/>
    <s v="Calama"/>
    <n v="10"/>
    <d v="1899-12-30T07:00:00"/>
    <d v="1899-12-30T08:00:00"/>
    <n v="2000"/>
    <s v="Emilio Sotomayor / Rio de Janeiro"/>
    <s v="Calama"/>
    <s v="Graneros norponiente / Terminal"/>
    <s v="Calama"/>
    <s v="GZBJ92"/>
    <d v="1899-12-30T07:51:00"/>
    <d v="1899-12-30T08:44:00"/>
    <d v="1899-12-30T00:53:00"/>
    <x v="1"/>
    <x v="0"/>
    <x v="1"/>
    <x v="0"/>
    <n v="2.5"/>
    <x v="0"/>
    <n v="11.786037735849057"/>
  </r>
  <r>
    <s v="Antofagasta"/>
    <n v="2022"/>
    <s v="Normal"/>
    <n v="1916"/>
    <n v="400012"/>
    <s v="Servicio de Transportes Línea N° 7 S.A"/>
    <x v="22"/>
    <x v="12"/>
    <x v="1"/>
    <s v="Servicio urbano"/>
    <x v="0"/>
    <d v="2022-11-10T00:00:00"/>
    <s v="Normal"/>
    <s v="Calama"/>
    <n v="10"/>
    <d v="1899-12-30T07:00:00"/>
    <d v="1899-12-30T08:00:00"/>
    <n v="2000"/>
    <s v="Emilio Sotomayor / Rio de Janeiro"/>
    <s v="Calama"/>
    <s v="Graneros norponiente / Terminal"/>
    <s v="Calama"/>
    <s v="HXJP20"/>
    <d v="1899-12-30T07:36:00"/>
    <m/>
    <s v=""/>
    <x v="0"/>
    <x v="0"/>
    <x v="1"/>
    <x v="0"/>
    <n v="2.5"/>
    <x v="0"/>
    <s v=""/>
  </r>
  <r>
    <s v="Antofagasta"/>
    <n v="2022"/>
    <s v="Normal"/>
    <n v="1915"/>
    <n v="400012"/>
    <s v="Servicio de Transportes Línea N° 7 S.A"/>
    <x v="22"/>
    <x v="12"/>
    <x v="1"/>
    <s v="Servicio urbano"/>
    <x v="0"/>
    <d v="2022-11-10T00:00:00"/>
    <s v="Normal"/>
    <s v="Calama"/>
    <n v="10"/>
    <d v="1899-12-30T07:00:00"/>
    <d v="1899-12-30T08:00:00"/>
    <n v="2000"/>
    <s v="Emilio Sotomayor / Rio de Janeiro"/>
    <s v="Calama"/>
    <s v="Graneros norponiente / Terminal"/>
    <s v="Calama"/>
    <s v="UD3815"/>
    <d v="1899-12-30T07:18:00"/>
    <m/>
    <s v=""/>
    <x v="0"/>
    <x v="0"/>
    <x v="1"/>
    <x v="0"/>
    <n v="2.5"/>
    <x v="0"/>
    <s v=""/>
  </r>
  <r>
    <s v="Antofagasta"/>
    <n v="2022"/>
    <s v="Normal"/>
    <n v="1914"/>
    <n v="400012"/>
    <s v="Servicio de Transportes Línea N° 7 S.A"/>
    <x v="22"/>
    <x v="12"/>
    <x v="1"/>
    <s v="Servicio urbano"/>
    <x v="0"/>
    <d v="2022-11-10T00:00:00"/>
    <s v="Normal"/>
    <s v="Calama"/>
    <n v="10"/>
    <d v="1899-12-30T07:00:00"/>
    <d v="1899-12-30T08:00:00"/>
    <n v="2000"/>
    <s v="Emilio Sotomayor / Rio de Janeiro"/>
    <s v="Calama"/>
    <s v="Graneros norponiente / Terminal"/>
    <s v="Calama"/>
    <s v="DZCW13"/>
    <d v="1899-12-30T07:03:00"/>
    <d v="1899-12-30T07:58:00"/>
    <d v="1899-12-30T00:55:00"/>
    <x v="1"/>
    <x v="0"/>
    <x v="1"/>
    <x v="0"/>
    <n v="2.5"/>
    <x v="0"/>
    <n v="11.357454545454546"/>
  </r>
  <r>
    <s v="Antofagasta"/>
    <n v="2022"/>
    <s v="Normal"/>
    <n v="1913"/>
    <n v="400012"/>
    <s v="Servicio de Transportes Línea N° 7 S.A"/>
    <x v="23"/>
    <x v="13"/>
    <x v="0"/>
    <s v="Servicio urbano"/>
    <x v="0"/>
    <d v="2022-11-10T00:00:00"/>
    <s v="Normal"/>
    <s v="Calama"/>
    <n v="12"/>
    <d v="1899-12-30T07:00:00"/>
    <d v="1899-12-30T08:00:00"/>
    <n v="2000"/>
    <s v="Maipú / Granaderos"/>
    <s v="Calama"/>
    <s v="Huaytiquina / Tupac Yupanqui"/>
    <s v="Calama"/>
    <s v="TJ9579"/>
    <d v="1899-12-30T07:49:00"/>
    <d v="1899-12-30T08:49:00"/>
    <d v="1899-12-30T01:00:00"/>
    <x v="1"/>
    <x v="0"/>
    <x v="1"/>
    <x v="0"/>
    <n v="1.5"/>
    <x v="0"/>
    <n v="11.166"/>
  </r>
  <r>
    <s v="Antofagasta"/>
    <n v="2022"/>
    <s v="Normal"/>
    <n v="1912"/>
    <n v="400012"/>
    <s v="Servicio de Transportes Línea N° 7 S.A"/>
    <x v="23"/>
    <x v="13"/>
    <x v="0"/>
    <s v="Servicio urbano"/>
    <x v="0"/>
    <d v="2022-11-10T00:00:00"/>
    <s v="Normal"/>
    <s v="Calama"/>
    <n v="12"/>
    <d v="1899-12-30T07:00:00"/>
    <d v="1899-12-30T08:00:00"/>
    <n v="2000"/>
    <s v="Maipú / Granaderos"/>
    <s v="Calama"/>
    <s v="Huaytiquina / Tupac Yupanqui"/>
    <s v="Calama"/>
    <s v="FPCD80"/>
    <d v="1899-12-30T07:39:00"/>
    <m/>
    <s v=""/>
    <x v="0"/>
    <x v="0"/>
    <x v="1"/>
    <x v="0"/>
    <n v="1.5"/>
    <x v="0"/>
    <s v=""/>
  </r>
  <r>
    <s v="Antofagasta"/>
    <n v="2022"/>
    <s v="Normal"/>
    <n v="1911"/>
    <n v="400012"/>
    <s v="Servicio de Transportes Línea N° 7 S.A"/>
    <x v="23"/>
    <x v="13"/>
    <x v="0"/>
    <s v="Servicio urbano"/>
    <x v="0"/>
    <d v="2022-11-10T00:00:00"/>
    <s v="Normal"/>
    <s v="Calama"/>
    <n v="12"/>
    <d v="1899-12-30T07:00:00"/>
    <d v="1899-12-30T08:00:00"/>
    <n v="2000"/>
    <s v="Maipú / Granaderos"/>
    <s v="Calama"/>
    <s v="Huaytiquina / Tupac Yupanqui"/>
    <s v="Calama"/>
    <s v="LTHL53"/>
    <d v="1899-12-30T07:24:00"/>
    <m/>
    <s v=""/>
    <x v="0"/>
    <x v="0"/>
    <x v="1"/>
    <x v="0"/>
    <n v="1.5"/>
    <x v="0"/>
    <s v=""/>
  </r>
  <r>
    <s v="Antofagasta"/>
    <n v="2022"/>
    <s v="Normal"/>
    <n v="1910"/>
    <n v="400012"/>
    <s v="Servicio de Transportes Línea N° 7 S.A"/>
    <x v="23"/>
    <x v="13"/>
    <x v="0"/>
    <s v="Servicio urbano"/>
    <x v="0"/>
    <d v="2022-11-10T00:00:00"/>
    <s v="Normal"/>
    <s v="Calama"/>
    <n v="12"/>
    <d v="1899-12-30T07:00:00"/>
    <d v="1899-12-30T08:00:00"/>
    <n v="2000"/>
    <s v="Maipú / Granaderos"/>
    <s v="Calama"/>
    <s v="Huaytiquina / Tupac Yupanqui"/>
    <s v="Calama"/>
    <s v="WH9900"/>
    <d v="1899-12-30T07:15:00"/>
    <d v="1899-12-30T08:11:00"/>
    <d v="1899-12-30T00:56:00"/>
    <x v="1"/>
    <x v="0"/>
    <x v="1"/>
    <x v="0"/>
    <n v="1.5"/>
    <x v="0"/>
    <n v="11.963571428571429"/>
  </r>
  <r>
    <s v="Antofagasta"/>
    <n v="2022"/>
    <s v="Normal"/>
    <n v="1909"/>
    <n v="400012"/>
    <s v="Servicio de Transportes Línea N° 7 S.A"/>
    <x v="23"/>
    <x v="13"/>
    <x v="0"/>
    <s v="Servicio urbano"/>
    <x v="0"/>
    <d v="2022-11-10T00:00:00"/>
    <s v="Normal"/>
    <s v="Calama"/>
    <n v="12"/>
    <d v="1899-12-30T07:00:00"/>
    <d v="1899-12-30T08:00:00"/>
    <n v="2000"/>
    <s v="Maipú / Granaderos"/>
    <s v="Calama"/>
    <s v="Huaytiquina / Tupac Yupanqui"/>
    <s v="Calama"/>
    <s v="FFRT29"/>
    <d v="1899-12-30T07:11:00"/>
    <m/>
    <s v=""/>
    <x v="0"/>
    <x v="0"/>
    <x v="1"/>
    <x v="0"/>
    <n v="1.5"/>
    <x v="0"/>
    <s v=""/>
  </r>
  <r>
    <s v="Antofagasta"/>
    <n v="2022"/>
    <s v="Normal"/>
    <n v="1908"/>
    <n v="400012"/>
    <s v="Servicio de Transportes Línea N° 7 S.A"/>
    <x v="23"/>
    <x v="13"/>
    <x v="0"/>
    <s v="Servicio urbano"/>
    <x v="0"/>
    <d v="2022-11-10T00:00:00"/>
    <s v="Normal"/>
    <s v="Calama"/>
    <n v="12"/>
    <d v="1899-12-30T07:00:00"/>
    <d v="1899-12-30T08:00:00"/>
    <n v="2000"/>
    <s v="Maipú / Granaderos"/>
    <s v="Calama"/>
    <s v="Huaytiquina / Tupac Yupanqui"/>
    <s v="Calama"/>
    <s v="FTWP15"/>
    <d v="1899-12-30T07:05:00"/>
    <m/>
    <s v=""/>
    <x v="0"/>
    <x v="0"/>
    <x v="1"/>
    <x v="0"/>
    <n v="1.5"/>
    <x v="0"/>
    <s v=""/>
  </r>
  <r>
    <s v="Antofagasta"/>
    <n v="2022"/>
    <s v="Normal"/>
    <n v="1907"/>
    <n v="400012"/>
    <s v="Servicio de Transportes Línea N° 7 S.A"/>
    <x v="24"/>
    <x v="14"/>
    <x v="1"/>
    <s v="Servicio urbano"/>
    <x v="0"/>
    <d v="2022-11-10T00:00:00"/>
    <s v="Normal"/>
    <s v="Calama"/>
    <n v="10"/>
    <d v="1899-12-30T07:00:00"/>
    <d v="1899-12-30T08:00:00"/>
    <n v="2000"/>
    <s v="Emilio Sotomayor / Rio de Janeiro"/>
    <s v="Calama"/>
    <s v="Graneros norponiente / Terminal"/>
    <s v="Calama"/>
    <s v="HXJP20"/>
    <d v="1899-12-30T07:49:00"/>
    <d v="1899-12-30T08:30:00"/>
    <d v="1899-12-30T00:41:00"/>
    <x v="1"/>
    <x v="0"/>
    <x v="1"/>
    <x v="0"/>
    <n v="1"/>
    <x v="0"/>
    <n v="17.963414634146343"/>
  </r>
  <r>
    <s v="Antofagasta"/>
    <n v="2022"/>
    <s v="Normal"/>
    <n v="1906"/>
    <n v="400012"/>
    <s v="Servicio de Transportes Línea N° 7 S.A"/>
    <x v="24"/>
    <x v="14"/>
    <x v="1"/>
    <s v="Servicio urbano"/>
    <x v="0"/>
    <d v="2022-11-10T00:00:00"/>
    <s v="Normal"/>
    <s v="Calama"/>
    <n v="10"/>
    <d v="1899-12-30T07:00:00"/>
    <d v="1899-12-30T08:00:00"/>
    <n v="2000"/>
    <s v="Emilio Sotomayor / Rio de Janeiro"/>
    <s v="Calama"/>
    <s v="Graneros norponiente / Terminal"/>
    <s v="Calama"/>
    <s v="XB5826"/>
    <d v="1899-12-30T07:26:00"/>
    <m/>
    <s v=""/>
    <x v="0"/>
    <x v="0"/>
    <x v="1"/>
    <x v="0"/>
    <n v="1"/>
    <x v="0"/>
    <s v=""/>
  </r>
  <r>
    <s v="Antofagasta"/>
    <n v="2022"/>
    <s v="Normal"/>
    <n v="1905"/>
    <n v="400012"/>
    <s v="Servicio de Transportes Línea N° 7 S.A"/>
    <x v="24"/>
    <x v="14"/>
    <x v="1"/>
    <s v="Servicio urbano"/>
    <x v="0"/>
    <d v="2022-11-10T00:00:00"/>
    <s v="Normal"/>
    <s v="Calama"/>
    <n v="10"/>
    <d v="1899-12-30T07:00:00"/>
    <d v="1899-12-30T08:00:00"/>
    <n v="2000"/>
    <s v="Emilio Sotomayor / Rio de Janeiro"/>
    <s v="Calama"/>
    <s v="Graneros norponiente / Terminal"/>
    <s v="Calama"/>
    <s v="DRZG82"/>
    <d v="1899-12-30T07:11:00"/>
    <d v="1899-12-30T08:01:00"/>
    <d v="1899-12-30T00:50:00"/>
    <x v="1"/>
    <x v="0"/>
    <x v="1"/>
    <x v="0"/>
    <n v="1"/>
    <x v="0"/>
    <n v="14.73"/>
  </r>
  <r>
    <s v="Antofagasta"/>
    <n v="2022"/>
    <s v="Normal"/>
    <n v="1904"/>
    <n v="400012"/>
    <s v="Servicio de Transportes Línea N° 7 S.A"/>
    <x v="25"/>
    <x v="15"/>
    <x v="0"/>
    <s v="Servicio urbano"/>
    <x v="0"/>
    <d v="2022-11-10T00:00:00"/>
    <s v="Normal"/>
    <s v="Calama"/>
    <n v="13"/>
    <d v="1899-12-30T07:00:00"/>
    <d v="1899-12-30T08:00:00"/>
    <n v="2000"/>
    <s v="Maipú / Granaderos"/>
    <s v="Calama"/>
    <s v="Tiltil / Paipote"/>
    <s v="Calama"/>
    <s v="FFRT26"/>
    <d v="1899-12-30T07:45:00"/>
    <m/>
    <s v=""/>
    <x v="0"/>
    <x v="0"/>
    <x v="1"/>
    <x v="0"/>
    <n v="1.5"/>
    <x v="0"/>
    <s v=""/>
  </r>
  <r>
    <s v="Antofagasta"/>
    <n v="2022"/>
    <s v="Normal"/>
    <n v="1903"/>
    <n v="400012"/>
    <s v="Servicio de Transportes Línea N° 7 S.A"/>
    <x v="25"/>
    <x v="15"/>
    <x v="0"/>
    <s v="Servicio urbano"/>
    <x v="0"/>
    <d v="2022-11-10T00:00:00"/>
    <s v="Normal"/>
    <s v="Calama"/>
    <n v="13"/>
    <d v="1899-12-30T07:00:00"/>
    <d v="1899-12-30T08:00:00"/>
    <n v="2000"/>
    <s v="Maipú / Granaderos"/>
    <s v="Calama"/>
    <s v="Tiltil / Paipote"/>
    <s v="Calama"/>
    <s v="GZBJ92"/>
    <d v="1899-12-30T07:38:00"/>
    <m/>
    <s v=""/>
    <x v="0"/>
    <x v="0"/>
    <x v="1"/>
    <x v="0"/>
    <n v="1.5"/>
    <x v="0"/>
    <s v=""/>
  </r>
  <r>
    <s v="Antofagasta"/>
    <n v="2022"/>
    <s v="Normal"/>
    <n v="1902"/>
    <n v="400012"/>
    <s v="Servicio de Transportes Línea N° 7 S.A"/>
    <x v="25"/>
    <x v="15"/>
    <x v="0"/>
    <s v="Servicio urbano"/>
    <x v="0"/>
    <d v="2022-11-10T00:00:00"/>
    <s v="Normal"/>
    <s v="Calama"/>
    <n v="13"/>
    <d v="1899-12-30T07:00:00"/>
    <d v="1899-12-30T08:00:00"/>
    <n v="2000"/>
    <s v="Maipú / Granaderos"/>
    <s v="Calama"/>
    <s v="Tiltil / Paipote"/>
    <s v="Calama"/>
    <s v="XY1650"/>
    <d v="1899-12-30T07:32:00"/>
    <d v="1899-12-30T08:18:00"/>
    <d v="1899-12-30T00:46:00"/>
    <x v="1"/>
    <x v="0"/>
    <x v="1"/>
    <x v="0"/>
    <n v="1.5"/>
    <x v="0"/>
    <n v="13.844347826086956"/>
  </r>
  <r>
    <s v="Antofagasta"/>
    <n v="2022"/>
    <s v="Normal"/>
    <n v="1901"/>
    <n v="400012"/>
    <s v="Servicio de Transportes Línea N° 7 S.A"/>
    <x v="25"/>
    <x v="15"/>
    <x v="0"/>
    <s v="Servicio urbano"/>
    <x v="0"/>
    <d v="2022-11-10T00:00:00"/>
    <s v="Normal"/>
    <s v="Calama"/>
    <n v="13"/>
    <d v="1899-12-30T07:00:00"/>
    <d v="1899-12-30T08:00:00"/>
    <n v="2000"/>
    <s v="Maipú / Granaderos"/>
    <s v="Calama"/>
    <s v="Tiltil / Paipote"/>
    <s v="Calama"/>
    <s v="YV4929"/>
    <d v="1899-12-30T07:21:00"/>
    <m/>
    <s v=""/>
    <x v="0"/>
    <x v="0"/>
    <x v="1"/>
    <x v="0"/>
    <n v="1.5"/>
    <x v="0"/>
    <s v=""/>
  </r>
  <r>
    <s v="Antofagasta"/>
    <n v="2022"/>
    <s v="Normal"/>
    <n v="1900"/>
    <n v="400012"/>
    <s v="Servicio de Transportes Línea N° 7 S.A"/>
    <x v="25"/>
    <x v="15"/>
    <x v="0"/>
    <s v="Servicio urbano"/>
    <x v="0"/>
    <d v="2022-11-10T00:00:00"/>
    <s v="Normal"/>
    <s v="Calama"/>
    <n v="13"/>
    <d v="1899-12-30T07:00:00"/>
    <d v="1899-12-30T08:00:00"/>
    <n v="2000"/>
    <s v="Maipú / Granaderos"/>
    <s v="Calama"/>
    <s v="Tiltil / Paipote"/>
    <s v="Calama"/>
    <s v="VZ1020"/>
    <d v="1899-12-30T07:03:00"/>
    <d v="1899-12-30T07:52:00"/>
    <d v="1899-12-30T00:49:00"/>
    <x v="1"/>
    <x v="0"/>
    <x v="1"/>
    <x v="0"/>
    <n v="1.5"/>
    <x v="0"/>
    <n v="12.996734693877553"/>
  </r>
  <r>
    <s v="Antofagasta"/>
    <n v="2022"/>
    <s v="Normal"/>
    <n v="1873"/>
    <n v="400013"/>
    <s v="Transportes Ayquina Ltda"/>
    <x v="18"/>
    <x v="10"/>
    <x v="1"/>
    <s v="Servicio urbano"/>
    <x v="0"/>
    <d v="2022-10-04T00:00:00"/>
    <s v="Normal"/>
    <s v="Calama"/>
    <n v="8"/>
    <d v="1899-12-30T06:00:00"/>
    <d v="1899-12-30T20:00:00"/>
    <n v="1000"/>
    <s v="Camino Chiu Chiu / Industrial"/>
    <s v="Calama"/>
    <s v="Puritama / Ojo de Apache"/>
    <s v="Calama"/>
    <s v="XY1718"/>
    <d v="1899-12-30T19:30:00"/>
    <d v="1899-12-30T19:40:00"/>
    <d v="1899-12-30T00:10:00"/>
    <x v="1"/>
    <x v="8"/>
    <x v="1"/>
    <x v="0"/>
    <n v="1"/>
    <x v="2"/>
    <n v="86.094000000000008"/>
  </r>
  <r>
    <s v="Antofagasta"/>
    <n v="2022"/>
    <s v="Normal"/>
    <n v="1871"/>
    <n v="400013"/>
    <s v="Transportes Ayquina Ltda"/>
    <x v="16"/>
    <x v="9"/>
    <x v="1"/>
    <s v="Servicio urbano"/>
    <x v="0"/>
    <d v="2022-10-04T00:00:00"/>
    <s v="Normal"/>
    <s v="Calama"/>
    <n v="8"/>
    <d v="1899-12-30T07:00:00"/>
    <d v="1899-12-30T20:00:00"/>
    <n v="1000"/>
    <s v="Camino Chiu Chiu / Industrial"/>
    <s v="Calama"/>
    <s v="O'Higgings / Ojo de Opache"/>
    <s v="Calama"/>
    <s v="YY6581"/>
    <d v="1899-12-30T13:51:00"/>
    <d v="1899-12-30T14:40:00"/>
    <d v="1899-12-30T00:49:00"/>
    <x v="1"/>
    <x v="11"/>
    <x v="1"/>
    <x v="0"/>
    <n v="1"/>
    <x v="0"/>
    <n v="15.085714285714287"/>
  </r>
  <r>
    <s v="Antofagasta"/>
    <n v="2022"/>
    <s v="Normal"/>
    <n v="1870"/>
    <n v="400012"/>
    <s v="Servicio de Transportes Línea N° 7 S.A"/>
    <x v="1"/>
    <x v="1"/>
    <x v="1"/>
    <s v="Servicio urbano"/>
    <x v="0"/>
    <d v="2022-10-06T00:00:00"/>
    <s v="Normal"/>
    <s v="Calama"/>
    <n v="9"/>
    <d v="1899-12-30T08:00:00"/>
    <d v="1899-12-30T20:00:00"/>
    <n v="5000"/>
    <s v="Graneros norponiente / Terminal"/>
    <s v="Calama"/>
    <s v="El Manzano / Almirante Latorre"/>
    <s v="Calama"/>
    <s v="VX7747"/>
    <d v="1899-12-30T11:00:00"/>
    <d v="1899-12-30T11:50:00"/>
    <s v=""/>
    <x v="1"/>
    <x v="10"/>
    <x v="0"/>
    <x v="0"/>
    <n v="3"/>
    <x v="0"/>
    <s v=""/>
  </r>
  <r>
    <s v="Antofagasta"/>
    <n v="2022"/>
    <s v="Normal"/>
    <n v="1869"/>
    <n v="400012"/>
    <s v="Servicio de Transportes Línea N° 7 S.A"/>
    <x v="2"/>
    <x v="1"/>
    <x v="0"/>
    <s v="Servicio urbano"/>
    <x v="0"/>
    <d v="2022-10-06T00:00:00"/>
    <s v="Normal"/>
    <s v="Calama"/>
    <n v="1"/>
    <d v="1899-12-30T07:00:00"/>
    <d v="1899-12-30T20:00:00"/>
    <n v="5000"/>
    <s v="Graneros norponiente / Terminal"/>
    <s v="Calama"/>
    <s v="El Manzano / Almirante Latorre"/>
    <s v="Calama"/>
    <s v="VX7747"/>
    <d v="1899-12-30T10:00:00"/>
    <d v="1899-12-30T11:00:00"/>
    <s v=""/>
    <x v="1"/>
    <x v="2"/>
    <x v="0"/>
    <x v="0"/>
    <n v="3"/>
    <x v="0"/>
    <s v=""/>
  </r>
  <r>
    <s v="Antofagasta"/>
    <n v="2022"/>
    <s v="Normal"/>
    <n v="1868"/>
    <n v="400012"/>
    <s v="Servicio de Transportes Línea N° 7 S.A"/>
    <x v="1"/>
    <x v="1"/>
    <x v="1"/>
    <s v="Servicio urbano"/>
    <x v="0"/>
    <d v="2022-10-06T00:00:00"/>
    <s v="Normal"/>
    <s v="Calama"/>
    <n v="9"/>
    <d v="1899-12-30T08:00:00"/>
    <d v="1899-12-30T20:00:00"/>
    <n v="5000"/>
    <s v="Graneros norponiente / Terminal"/>
    <s v="Calama"/>
    <s v="El Manzano / Almirante Latorre"/>
    <s v="Calama"/>
    <s v="DRTS72"/>
    <d v="1899-12-30T16:20:00"/>
    <d v="1899-12-30T17:21:00"/>
    <s v=""/>
    <x v="0"/>
    <x v="1"/>
    <x v="1"/>
    <x v="0"/>
    <n v="2.5"/>
    <x v="0"/>
    <s v=""/>
  </r>
  <r>
    <s v="Antofagasta"/>
    <n v="2022"/>
    <s v="Normal"/>
    <n v="1867"/>
    <n v="400012"/>
    <s v="Servicio de Transportes Línea N° 7 S.A"/>
    <x v="2"/>
    <x v="1"/>
    <x v="0"/>
    <s v="Servicio urbano"/>
    <x v="0"/>
    <d v="2022-10-06T00:00:00"/>
    <s v="Normal"/>
    <s v="Calama"/>
    <n v="1"/>
    <d v="1899-12-30T07:00:00"/>
    <d v="1899-12-30T20:00:00"/>
    <n v="5000"/>
    <s v="Graneros norponiente / Terminal"/>
    <s v="Calama"/>
    <s v="El Manzano / Almirante Latorre"/>
    <s v="Calama"/>
    <s v="DRTS72"/>
    <d v="1899-12-30T15:00:00"/>
    <d v="1899-12-30T16:20:00"/>
    <s v=""/>
    <x v="0"/>
    <x v="5"/>
    <x v="1"/>
    <x v="0"/>
    <n v="2"/>
    <x v="0"/>
    <s v=""/>
  </r>
  <r>
    <s v="Antofagasta"/>
    <n v="2022"/>
    <s v="Normal"/>
    <n v="1866"/>
    <n v="400012"/>
    <s v="Servicio de Transportes Línea N° 7 S.A"/>
    <x v="1"/>
    <x v="1"/>
    <x v="1"/>
    <s v="Servicio urbano"/>
    <x v="0"/>
    <d v="2022-10-06T00:00:00"/>
    <s v="Normal"/>
    <s v="Calama"/>
    <n v="9"/>
    <d v="1899-12-30T08:00:00"/>
    <d v="1899-12-30T20:00:00"/>
    <n v="5000"/>
    <s v="Graneros norponiente / Terminal"/>
    <s v="Calama"/>
    <s v="El Manzano / Almirante Latorre"/>
    <s v="Calama"/>
    <s v="ZY6064"/>
    <d v="1899-12-30T07:58:00"/>
    <m/>
    <s v=""/>
    <x v="0"/>
    <x v="0"/>
    <x v="0"/>
    <x v="0"/>
    <n v="1"/>
    <x v="0"/>
    <s v=""/>
  </r>
  <r>
    <s v="Antofagasta"/>
    <n v="2022"/>
    <s v="Normal"/>
    <n v="1865"/>
    <n v="400012"/>
    <s v="Servicio de Transportes Línea N° 7 S.A"/>
    <x v="1"/>
    <x v="1"/>
    <x v="1"/>
    <s v="Servicio urbano"/>
    <x v="0"/>
    <d v="2022-10-06T00:00:00"/>
    <s v="Normal"/>
    <s v="Calama"/>
    <n v="9"/>
    <d v="1899-12-30T08:00:00"/>
    <d v="1899-12-30T20:00:00"/>
    <n v="5000"/>
    <s v="Graneros norponiente / Terminal"/>
    <s v="Calama"/>
    <s v="El Manzano / Almirante Latorre"/>
    <s v="Calama"/>
    <s v="BLDV73"/>
    <d v="1899-12-30T08:14:00"/>
    <m/>
    <s v=""/>
    <x v="0"/>
    <x v="7"/>
    <x v="1"/>
    <x v="0"/>
    <n v="2"/>
    <x v="0"/>
    <s v=""/>
  </r>
  <r>
    <s v="Antofagasta"/>
    <n v="2022"/>
    <s v="Normal"/>
    <n v="1864"/>
    <n v="400012"/>
    <s v="Servicio de Transportes Línea N° 7 S.A"/>
    <x v="1"/>
    <x v="1"/>
    <x v="1"/>
    <s v="Servicio urbano"/>
    <x v="0"/>
    <d v="2022-10-06T00:00:00"/>
    <s v="Normal"/>
    <s v="Calama"/>
    <n v="9"/>
    <d v="1899-12-30T08:00:00"/>
    <d v="1899-12-30T20:00:00"/>
    <n v="5000"/>
    <s v="Graneros norponiente / Terminal"/>
    <s v="Calama"/>
    <s v="El Manzano / Almirante Latorre"/>
    <s v="Calama"/>
    <s v="BPWR12"/>
    <d v="1899-12-30T08:30:00"/>
    <m/>
    <s v=""/>
    <x v="0"/>
    <x v="7"/>
    <x v="1"/>
    <x v="0"/>
    <n v="2"/>
    <x v="0"/>
    <s v=""/>
  </r>
  <r>
    <s v="Antofagasta"/>
    <n v="2022"/>
    <s v="Normal"/>
    <n v="1863"/>
    <n v="400012"/>
    <s v="Servicio de Transportes Línea N° 7 S.A"/>
    <x v="1"/>
    <x v="1"/>
    <x v="1"/>
    <s v="Servicio urbano"/>
    <x v="0"/>
    <d v="2022-10-06T00:00:00"/>
    <s v="Normal"/>
    <s v="Calama"/>
    <n v="9"/>
    <d v="1899-12-30T08:00:00"/>
    <d v="1899-12-30T20:00:00"/>
    <n v="5000"/>
    <s v="Graneros norponiente / Terminal"/>
    <s v="Calama"/>
    <s v="El Manzano / Almirante Latorre"/>
    <s v="Calama"/>
    <s v="FCVP25"/>
    <d v="1899-12-30T08:54:00"/>
    <m/>
    <s v=""/>
    <x v="0"/>
    <x v="7"/>
    <x v="1"/>
    <x v="0"/>
    <n v="2"/>
    <x v="0"/>
    <s v=""/>
  </r>
  <r>
    <s v="Antofagasta"/>
    <n v="2022"/>
    <s v="Normal"/>
    <n v="1862"/>
    <n v="400012"/>
    <s v="Servicio de Transportes Línea N° 7 S.A"/>
    <x v="1"/>
    <x v="1"/>
    <x v="1"/>
    <s v="Servicio urbano"/>
    <x v="0"/>
    <d v="2022-10-06T00:00:00"/>
    <s v="Normal"/>
    <s v="Calama"/>
    <n v="9"/>
    <d v="1899-12-30T08:00:00"/>
    <d v="1899-12-30T20:00:00"/>
    <n v="5000"/>
    <s v="Graneros norponiente / Terminal"/>
    <s v="Calama"/>
    <s v="El Manzano / Almirante Latorre"/>
    <s v="Calama"/>
    <s v="FFRT34"/>
    <d v="1899-12-30T09:18:00"/>
    <m/>
    <s v=""/>
    <x v="0"/>
    <x v="3"/>
    <x v="1"/>
    <x v="0"/>
    <n v="2.3333333333333335"/>
    <x v="0"/>
    <s v=""/>
  </r>
  <r>
    <s v="Antofagasta"/>
    <n v="2022"/>
    <s v="Normal"/>
    <n v="1861"/>
    <n v="400012"/>
    <s v="Servicio de Transportes Línea N° 7 S.A"/>
    <x v="1"/>
    <x v="1"/>
    <x v="1"/>
    <s v="Servicio urbano"/>
    <x v="0"/>
    <d v="2022-10-06T00:00:00"/>
    <s v="Normal"/>
    <s v="Calama"/>
    <n v="9"/>
    <d v="1899-12-30T08:00:00"/>
    <d v="1899-12-30T20:00:00"/>
    <n v="5000"/>
    <s v="Graneros norponiente / Terminal"/>
    <s v="Calama"/>
    <s v="El Manzano / Almirante Latorre"/>
    <s v="Calama"/>
    <s v="ZR1302"/>
    <d v="1899-12-30T09:26:00"/>
    <m/>
    <s v=""/>
    <x v="0"/>
    <x v="3"/>
    <x v="1"/>
    <x v="0"/>
    <n v="2.3333333333333335"/>
    <x v="0"/>
    <s v=""/>
  </r>
  <r>
    <s v="Antofagasta"/>
    <n v="2022"/>
    <s v="Normal"/>
    <n v="1860"/>
    <n v="400012"/>
    <s v="Servicio de Transportes Línea N° 7 S.A"/>
    <x v="1"/>
    <x v="1"/>
    <x v="1"/>
    <s v="Servicio urbano"/>
    <x v="0"/>
    <d v="2022-10-06T00:00:00"/>
    <s v="Normal"/>
    <s v="Calama"/>
    <n v="9"/>
    <d v="1899-12-30T08:00:00"/>
    <d v="1899-12-30T20:00:00"/>
    <n v="5000"/>
    <s v="Graneros norponiente / Terminal"/>
    <s v="Calama"/>
    <s v="El Manzano / Almirante Latorre"/>
    <s v="Calama"/>
    <s v="YD6134"/>
    <d v="1899-12-30T09:42:00"/>
    <m/>
    <s v=""/>
    <x v="0"/>
    <x v="3"/>
    <x v="1"/>
    <x v="0"/>
    <n v="2.3333333333333335"/>
    <x v="0"/>
    <s v=""/>
  </r>
  <r>
    <s v="Antofagasta"/>
    <n v="2022"/>
    <s v="Normal"/>
    <n v="1859"/>
    <n v="400012"/>
    <s v="Servicio de Transportes Línea N° 7 S.A"/>
    <x v="1"/>
    <x v="1"/>
    <x v="1"/>
    <s v="Servicio urbano"/>
    <x v="0"/>
    <d v="2022-10-06T00:00:00"/>
    <s v="Normal"/>
    <s v="Calama"/>
    <n v="9"/>
    <d v="1899-12-30T08:00:00"/>
    <d v="1899-12-30T20:00:00"/>
    <n v="5000"/>
    <s v="Graneros norponiente / Terminal"/>
    <s v="Calama"/>
    <s v="El Manzano / Almirante Latorre"/>
    <s v="Calama"/>
    <s v="FFRT32"/>
    <d v="1899-12-30T09:50:00"/>
    <m/>
    <s v=""/>
    <x v="0"/>
    <x v="3"/>
    <x v="1"/>
    <x v="0"/>
    <n v="2.3333333333333335"/>
    <x v="0"/>
    <s v=""/>
  </r>
  <r>
    <s v="Antofagasta"/>
    <n v="2022"/>
    <s v="Normal"/>
    <n v="1858"/>
    <n v="400012"/>
    <s v="Servicio de Transportes Línea N° 7 S.A"/>
    <x v="1"/>
    <x v="1"/>
    <x v="1"/>
    <s v="Servicio urbano"/>
    <x v="0"/>
    <d v="2022-10-06T00:00:00"/>
    <s v="Normal"/>
    <s v="Calama"/>
    <n v="9"/>
    <d v="1899-12-30T08:00:00"/>
    <d v="1899-12-30T20:00:00"/>
    <n v="5000"/>
    <s v="Graneros norponiente / Terminal"/>
    <s v="Calama"/>
    <s v="El Manzano / Almirante Latorre"/>
    <s v="Calama"/>
    <s v="DRBR66"/>
    <d v="1899-12-30T10:14:00"/>
    <m/>
    <s v=""/>
    <x v="0"/>
    <x v="2"/>
    <x v="1"/>
    <x v="0"/>
    <n v="2.3333333333333335"/>
    <x v="0"/>
    <s v=""/>
  </r>
  <r>
    <s v="Antofagasta"/>
    <n v="2022"/>
    <s v="Normal"/>
    <n v="1857"/>
    <n v="400012"/>
    <s v="Servicio de Transportes Línea N° 7 S.A"/>
    <x v="1"/>
    <x v="1"/>
    <x v="1"/>
    <s v="Servicio urbano"/>
    <x v="0"/>
    <d v="2022-10-06T00:00:00"/>
    <s v="Normal"/>
    <s v="Calama"/>
    <n v="9"/>
    <d v="1899-12-30T08:00:00"/>
    <d v="1899-12-30T20:00:00"/>
    <n v="5000"/>
    <s v="Graneros norponiente / Terminal"/>
    <s v="Calama"/>
    <s v="El Manzano / Almirante Latorre"/>
    <s v="Calama"/>
    <s v="BPWR12"/>
    <d v="1899-12-30T10:42:00"/>
    <m/>
    <s v=""/>
    <x v="0"/>
    <x v="2"/>
    <x v="1"/>
    <x v="0"/>
    <n v="2.3333333333333335"/>
    <x v="0"/>
    <s v=""/>
  </r>
  <r>
    <s v="Antofagasta"/>
    <n v="2022"/>
    <s v="Normal"/>
    <n v="1856"/>
    <n v="400012"/>
    <s v="Servicio de Transportes Línea N° 7 S.A"/>
    <x v="1"/>
    <x v="1"/>
    <x v="1"/>
    <s v="Servicio urbano"/>
    <x v="0"/>
    <d v="2022-10-06T00:00:00"/>
    <s v="Normal"/>
    <s v="Calama"/>
    <n v="9"/>
    <d v="1899-12-30T08:00:00"/>
    <d v="1899-12-30T20:00:00"/>
    <n v="5000"/>
    <s v="Graneros norponiente / Terminal"/>
    <s v="Calama"/>
    <s v="El Manzano / Almirante Latorre"/>
    <s v="Calama"/>
    <s v="BCZT36"/>
    <d v="1899-12-30T11:15:00"/>
    <m/>
    <s v=""/>
    <x v="0"/>
    <x v="10"/>
    <x v="1"/>
    <x v="0"/>
    <n v="3"/>
    <x v="0"/>
    <s v=""/>
  </r>
  <r>
    <s v="Antofagasta"/>
    <n v="2022"/>
    <s v="Normal"/>
    <n v="1855"/>
    <n v="400012"/>
    <s v="Servicio de Transportes Línea N° 7 S.A"/>
    <x v="1"/>
    <x v="1"/>
    <x v="1"/>
    <s v="Servicio urbano"/>
    <x v="0"/>
    <d v="2022-10-06T00:00:00"/>
    <s v="Normal"/>
    <s v="Calama"/>
    <n v="9"/>
    <d v="1899-12-30T08:00:00"/>
    <d v="1899-12-30T20:00:00"/>
    <n v="5000"/>
    <s v="Graneros norponiente / Terminal"/>
    <s v="Calama"/>
    <s v="El Manzano / Almirante Latorre"/>
    <s v="Calama"/>
    <s v="DXFC37"/>
    <d v="1899-12-30T11:24:00"/>
    <m/>
    <s v=""/>
    <x v="0"/>
    <x v="10"/>
    <x v="1"/>
    <x v="0"/>
    <n v="3"/>
    <x v="0"/>
    <s v=""/>
  </r>
  <r>
    <s v="Antofagasta"/>
    <n v="2022"/>
    <s v="Normal"/>
    <n v="1854"/>
    <n v="400012"/>
    <s v="Servicio de Transportes Línea N° 7 S.A"/>
    <x v="1"/>
    <x v="1"/>
    <x v="1"/>
    <s v="Servicio urbano"/>
    <x v="0"/>
    <d v="2022-10-06T00:00:00"/>
    <s v="Normal"/>
    <s v="Calama"/>
    <n v="9"/>
    <d v="1899-12-30T08:00:00"/>
    <d v="1899-12-30T20:00:00"/>
    <n v="5000"/>
    <s v="Graneros norponiente / Terminal"/>
    <s v="Calama"/>
    <s v="El Manzano / Almirante Latorre"/>
    <s v="Calama"/>
    <s v="FCVP25"/>
    <d v="1899-12-30T11:33:00"/>
    <m/>
    <s v=""/>
    <x v="0"/>
    <x v="10"/>
    <x v="0"/>
    <x v="0"/>
    <n v="3"/>
    <x v="0"/>
    <s v=""/>
  </r>
  <r>
    <s v="Antofagasta"/>
    <n v="2022"/>
    <s v="Normal"/>
    <n v="1853"/>
    <n v="400012"/>
    <s v="Servicio de Transportes Línea N° 7 S.A"/>
    <x v="1"/>
    <x v="1"/>
    <x v="1"/>
    <s v="Servicio urbano"/>
    <x v="0"/>
    <d v="2022-10-06T00:00:00"/>
    <s v="Normal"/>
    <s v="Calama"/>
    <n v="9"/>
    <d v="1899-12-30T08:00:00"/>
    <d v="1899-12-30T20:00:00"/>
    <n v="5000"/>
    <s v="Graneros norponiente / Terminal"/>
    <s v="Calama"/>
    <s v="El Manzano / Almirante Latorre"/>
    <s v="Calama"/>
    <s v="LTHL53"/>
    <d v="1899-12-30T12:00:00"/>
    <m/>
    <s v=""/>
    <x v="0"/>
    <x v="6"/>
    <x v="1"/>
    <x v="0"/>
    <n v="2.5"/>
    <x v="0"/>
    <s v=""/>
  </r>
  <r>
    <s v="Antofagasta"/>
    <n v="2022"/>
    <s v="Normal"/>
    <n v="1852"/>
    <n v="400012"/>
    <s v="Servicio de Transportes Línea N° 7 S.A"/>
    <x v="1"/>
    <x v="1"/>
    <x v="1"/>
    <s v="Servicio urbano"/>
    <x v="0"/>
    <d v="2022-10-06T00:00:00"/>
    <s v="Normal"/>
    <s v="Calama"/>
    <n v="9"/>
    <d v="1899-12-30T08:00:00"/>
    <d v="1899-12-30T20:00:00"/>
    <n v="5000"/>
    <s v="Graneros norponiente / Terminal"/>
    <s v="Calama"/>
    <s v="El Manzano / Almirante Latorre"/>
    <s v="Calama"/>
    <s v="FFRT32"/>
    <d v="1899-12-30T12:18:00"/>
    <m/>
    <s v=""/>
    <x v="0"/>
    <x v="6"/>
    <x v="1"/>
    <x v="0"/>
    <n v="2.5"/>
    <x v="0"/>
    <s v=""/>
  </r>
  <r>
    <s v="Antofagasta"/>
    <n v="2022"/>
    <s v="Normal"/>
    <n v="1851"/>
    <n v="400012"/>
    <s v="Servicio de Transportes Línea N° 7 S.A"/>
    <x v="1"/>
    <x v="1"/>
    <x v="1"/>
    <s v="Servicio urbano"/>
    <x v="0"/>
    <d v="2022-10-06T00:00:00"/>
    <s v="Normal"/>
    <s v="Calama"/>
    <n v="9"/>
    <d v="1899-12-30T08:00:00"/>
    <d v="1899-12-30T20:00:00"/>
    <n v="5000"/>
    <s v="Graneros norponiente / Terminal"/>
    <s v="Calama"/>
    <s v="El Manzano / Almirante Latorre"/>
    <s v="Calama"/>
    <s v="FWHD74"/>
    <d v="1899-12-30T12:27:00"/>
    <m/>
    <s v=""/>
    <x v="0"/>
    <x v="6"/>
    <x v="1"/>
    <x v="0"/>
    <n v="2.5"/>
    <x v="0"/>
    <s v=""/>
  </r>
  <r>
    <s v="Antofagasta"/>
    <n v="2022"/>
    <s v="Normal"/>
    <n v="1850"/>
    <n v="400012"/>
    <s v="Servicio de Transportes Línea N° 7 S.A"/>
    <x v="1"/>
    <x v="1"/>
    <x v="1"/>
    <s v="Servicio urbano"/>
    <x v="0"/>
    <d v="2022-10-06T00:00:00"/>
    <s v="Normal"/>
    <s v="Calama"/>
    <n v="9"/>
    <d v="1899-12-30T08:00:00"/>
    <d v="1899-12-30T20:00:00"/>
    <n v="5000"/>
    <s v="Graneros norponiente / Terminal"/>
    <s v="Calama"/>
    <s v="El Manzano / Almirante Latorre"/>
    <s v="Calama"/>
    <s v="HSBX33"/>
    <d v="1899-12-30T12:37:00"/>
    <m/>
    <s v=""/>
    <x v="0"/>
    <x v="6"/>
    <x v="1"/>
    <x v="0"/>
    <n v="2.5"/>
    <x v="0"/>
    <s v=""/>
  </r>
  <r>
    <s v="Antofagasta"/>
    <n v="2022"/>
    <s v="Normal"/>
    <n v="1849"/>
    <n v="400012"/>
    <s v="Servicio de Transportes Línea N° 7 S.A"/>
    <x v="1"/>
    <x v="1"/>
    <x v="1"/>
    <s v="Servicio urbano"/>
    <x v="0"/>
    <d v="2022-10-06T00:00:00"/>
    <s v="Normal"/>
    <s v="Calama"/>
    <n v="9"/>
    <d v="1899-12-30T08:00:00"/>
    <d v="1899-12-30T20:00:00"/>
    <n v="5000"/>
    <s v="Graneros norponiente / Terminal"/>
    <s v="Calama"/>
    <s v="El Manzano / Almirante Latorre"/>
    <s v="Calama"/>
    <s v="WH9900"/>
    <d v="1899-12-30T12:59:00"/>
    <m/>
    <s v=""/>
    <x v="0"/>
    <x v="6"/>
    <x v="1"/>
    <x v="0"/>
    <n v="2.5"/>
    <x v="0"/>
    <s v=""/>
  </r>
  <r>
    <s v="Antofagasta"/>
    <n v="2022"/>
    <s v="Normal"/>
    <n v="1848"/>
    <n v="400012"/>
    <s v="Servicio de Transportes Línea N° 7 S.A"/>
    <x v="1"/>
    <x v="1"/>
    <x v="1"/>
    <s v="Servicio urbano"/>
    <x v="0"/>
    <d v="2022-10-06T00:00:00"/>
    <s v="Normal"/>
    <s v="Calama"/>
    <n v="9"/>
    <d v="1899-12-30T08:00:00"/>
    <d v="1899-12-30T20:00:00"/>
    <n v="5000"/>
    <s v="Graneros norponiente / Terminal"/>
    <s v="Calama"/>
    <s v="El Manzano / Almirante Latorre"/>
    <s v="Calama"/>
    <s v="FCHH15"/>
    <d v="1899-12-30T13:22:00"/>
    <m/>
    <s v=""/>
    <x v="0"/>
    <x v="9"/>
    <x v="1"/>
    <x v="0"/>
    <n v="3"/>
    <x v="0"/>
    <s v=""/>
  </r>
  <r>
    <s v="Antofagasta"/>
    <n v="2022"/>
    <s v="Normal"/>
    <n v="1847"/>
    <n v="400012"/>
    <s v="Servicio de Transportes Línea N° 7 S.A"/>
    <x v="1"/>
    <x v="1"/>
    <x v="1"/>
    <s v="Servicio urbano"/>
    <x v="0"/>
    <d v="2022-10-06T00:00:00"/>
    <s v="Normal"/>
    <s v="Calama"/>
    <n v="9"/>
    <d v="1899-12-30T08:00:00"/>
    <d v="1899-12-30T20:00:00"/>
    <n v="5000"/>
    <s v="Graneros norponiente / Terminal"/>
    <s v="Calama"/>
    <s v="El Manzano / Almirante Latorre"/>
    <s v="Calama"/>
    <s v="YX5562"/>
    <d v="1899-12-30T13:31:00"/>
    <m/>
    <s v=""/>
    <x v="0"/>
    <x v="9"/>
    <x v="1"/>
    <x v="0"/>
    <n v="3"/>
    <x v="0"/>
    <s v=""/>
  </r>
  <r>
    <s v="Antofagasta"/>
    <n v="2022"/>
    <s v="Normal"/>
    <n v="1846"/>
    <n v="400012"/>
    <s v="Servicio de Transportes Línea N° 7 S.A"/>
    <x v="1"/>
    <x v="1"/>
    <x v="1"/>
    <s v="Servicio urbano"/>
    <x v="0"/>
    <d v="2022-10-06T00:00:00"/>
    <s v="Normal"/>
    <s v="Calama"/>
    <n v="9"/>
    <d v="1899-12-30T08:00:00"/>
    <d v="1899-12-30T20:00:00"/>
    <n v="5000"/>
    <s v="Graneros norponiente / Terminal"/>
    <s v="Calama"/>
    <s v="El Manzano / Almirante Latorre"/>
    <s v="Calama"/>
    <s v="FCVP26"/>
    <d v="1899-12-30T14:07:00"/>
    <m/>
    <s v=""/>
    <x v="0"/>
    <x v="11"/>
    <x v="1"/>
    <x v="0"/>
    <n v="2.5"/>
    <x v="0"/>
    <s v=""/>
  </r>
  <r>
    <s v="Antofagasta"/>
    <n v="2022"/>
    <s v="Normal"/>
    <n v="1845"/>
    <n v="400012"/>
    <s v="Servicio de Transportes Línea N° 7 S.A"/>
    <x v="1"/>
    <x v="1"/>
    <x v="1"/>
    <s v="Servicio urbano"/>
    <x v="0"/>
    <d v="2022-10-06T00:00:00"/>
    <s v="Normal"/>
    <s v="Calama"/>
    <n v="9"/>
    <d v="1899-12-30T08:00:00"/>
    <d v="1899-12-30T20:00:00"/>
    <n v="5000"/>
    <s v="Graneros norponiente / Terminal"/>
    <s v="Calama"/>
    <s v="El Manzano / Almirante Latorre"/>
    <s v="Calama"/>
    <s v="XS5148"/>
    <d v="1899-12-30T14:19:00"/>
    <m/>
    <s v=""/>
    <x v="0"/>
    <x v="11"/>
    <x v="1"/>
    <x v="0"/>
    <n v="2.5"/>
    <x v="0"/>
    <s v=""/>
  </r>
  <r>
    <s v="Antofagasta"/>
    <n v="2022"/>
    <s v="Normal"/>
    <n v="1844"/>
    <n v="400012"/>
    <s v="Servicio de Transportes Línea N° 7 S.A"/>
    <x v="1"/>
    <x v="1"/>
    <x v="1"/>
    <s v="Servicio urbano"/>
    <x v="0"/>
    <d v="2022-10-06T00:00:00"/>
    <s v="Normal"/>
    <s v="Calama"/>
    <n v="9"/>
    <d v="1899-12-30T08:00:00"/>
    <d v="1899-12-30T20:00:00"/>
    <n v="5000"/>
    <s v="Graneros norponiente / Terminal"/>
    <s v="Calama"/>
    <s v="El Manzano / Almirante Latorre"/>
    <s v="Calama"/>
    <s v="WG9619"/>
    <d v="1899-12-30T14:31:00"/>
    <m/>
    <s v=""/>
    <x v="0"/>
    <x v="11"/>
    <x v="1"/>
    <x v="0"/>
    <n v="2.5"/>
    <x v="0"/>
    <s v=""/>
  </r>
  <r>
    <s v="Antofagasta"/>
    <n v="2022"/>
    <s v="Normal"/>
    <n v="1843"/>
    <n v="400012"/>
    <s v="Servicio de Transportes Línea N° 7 S.A"/>
    <x v="1"/>
    <x v="1"/>
    <x v="1"/>
    <s v="Servicio urbano"/>
    <x v="0"/>
    <d v="2022-10-06T00:00:00"/>
    <s v="Normal"/>
    <s v="Calama"/>
    <n v="9"/>
    <d v="1899-12-30T08:00:00"/>
    <d v="1899-12-30T20:00:00"/>
    <n v="5000"/>
    <s v="Graneros norponiente / Terminal"/>
    <s v="Calama"/>
    <s v="El Manzano / Almirante Latorre"/>
    <s v="Calama"/>
    <s v="YV4929"/>
    <d v="1899-12-30T14:55:00"/>
    <m/>
    <s v=""/>
    <x v="0"/>
    <x v="11"/>
    <x v="0"/>
    <x v="0"/>
    <n v="2.5"/>
    <x v="0"/>
    <s v=""/>
  </r>
  <r>
    <s v="Antofagasta"/>
    <n v="2022"/>
    <s v="Normal"/>
    <n v="1842"/>
    <n v="400012"/>
    <s v="Servicio de Transportes Línea N° 7 S.A"/>
    <x v="1"/>
    <x v="1"/>
    <x v="1"/>
    <s v="Servicio urbano"/>
    <x v="0"/>
    <d v="2022-10-06T00:00:00"/>
    <s v="Normal"/>
    <s v="Calama"/>
    <n v="9"/>
    <d v="1899-12-30T08:00:00"/>
    <d v="1899-12-30T20:00:00"/>
    <n v="5000"/>
    <s v="Graneros norponiente / Terminal"/>
    <s v="Calama"/>
    <s v="El Manzano / Almirante Latorre"/>
    <s v="Calama"/>
    <s v="FFRT28"/>
    <d v="1899-12-30T15:43:00"/>
    <m/>
    <s v=""/>
    <x v="0"/>
    <x v="5"/>
    <x v="1"/>
    <x v="0"/>
    <n v="2"/>
    <x v="0"/>
    <s v=""/>
  </r>
  <r>
    <s v="Antofagasta"/>
    <n v="2022"/>
    <s v="Normal"/>
    <n v="1841"/>
    <n v="400012"/>
    <s v="Servicio de Transportes Línea N° 7 S.A"/>
    <x v="1"/>
    <x v="1"/>
    <x v="1"/>
    <s v="Servicio urbano"/>
    <x v="0"/>
    <d v="2022-10-06T00:00:00"/>
    <s v="Normal"/>
    <s v="Calama"/>
    <n v="9"/>
    <d v="1899-12-30T08:00:00"/>
    <d v="1899-12-30T20:00:00"/>
    <n v="5000"/>
    <s v="Graneros norponiente / Terminal"/>
    <s v="Calama"/>
    <s v="El Manzano / Almirante Latorre"/>
    <s v="Calama"/>
    <s v="DRZH94"/>
    <d v="1899-12-30T17:07:00"/>
    <m/>
    <s v=""/>
    <x v="0"/>
    <x v="12"/>
    <x v="1"/>
    <x v="0"/>
    <n v="2.5"/>
    <x v="0"/>
    <s v=""/>
  </r>
  <r>
    <s v="Antofagasta"/>
    <n v="2022"/>
    <s v="Normal"/>
    <n v="1840"/>
    <n v="400012"/>
    <s v="Servicio de Transportes Línea N° 7 S.A"/>
    <x v="1"/>
    <x v="1"/>
    <x v="1"/>
    <s v="Servicio urbano"/>
    <x v="0"/>
    <d v="2022-10-06T00:00:00"/>
    <s v="Normal"/>
    <s v="Calama"/>
    <n v="9"/>
    <d v="1899-12-30T08:00:00"/>
    <d v="1899-12-30T20:00:00"/>
    <n v="5000"/>
    <s v="Graneros norponiente / Terminal"/>
    <s v="Calama"/>
    <s v="El Manzano / Almirante Latorre"/>
    <s v="Calama"/>
    <s v="FFVR45"/>
    <d v="1899-12-30T17:19:00"/>
    <m/>
    <s v=""/>
    <x v="0"/>
    <x v="12"/>
    <x v="1"/>
    <x v="0"/>
    <n v="2.5"/>
    <x v="0"/>
    <s v=""/>
  </r>
  <r>
    <s v="Antofagasta"/>
    <n v="2022"/>
    <s v="Normal"/>
    <n v="1839"/>
    <n v="400012"/>
    <s v="Servicio de Transportes Línea N° 7 S.A"/>
    <x v="1"/>
    <x v="1"/>
    <x v="1"/>
    <s v="Servicio urbano"/>
    <x v="0"/>
    <d v="2022-10-06T00:00:00"/>
    <s v="Normal"/>
    <s v="Calama"/>
    <n v="9"/>
    <d v="1899-12-30T08:00:00"/>
    <d v="1899-12-30T20:00:00"/>
    <n v="5000"/>
    <s v="Graneros norponiente / Terminal"/>
    <s v="Calama"/>
    <s v="El Manzano / Almirante Latorre"/>
    <s v="Calama"/>
    <s v="XR5465"/>
    <d v="1899-12-30T18:07:00"/>
    <m/>
    <s v=""/>
    <x v="0"/>
    <x v="4"/>
    <x v="1"/>
    <x v="0"/>
    <n v="2"/>
    <x v="0"/>
    <s v=""/>
  </r>
  <r>
    <s v="Antofagasta"/>
    <n v="2022"/>
    <s v="Normal"/>
    <n v="1838"/>
    <n v="400012"/>
    <s v="Servicio de Transportes Línea N° 7 S.A"/>
    <x v="1"/>
    <x v="1"/>
    <x v="1"/>
    <s v="Servicio urbano"/>
    <x v="0"/>
    <d v="2022-10-06T00:00:00"/>
    <s v="Normal"/>
    <s v="Calama"/>
    <n v="9"/>
    <d v="1899-12-30T08:00:00"/>
    <d v="1899-12-30T20:00:00"/>
    <n v="5000"/>
    <s v="Graneros norponiente / Terminal"/>
    <s v="Calama"/>
    <s v="El Manzano / Almirante Latorre"/>
    <s v="Calama"/>
    <s v="DRVG24"/>
    <d v="1899-12-30T18:31:00"/>
    <m/>
    <s v=""/>
    <x v="0"/>
    <x v="4"/>
    <x v="1"/>
    <x v="0"/>
    <n v="2"/>
    <x v="0"/>
    <s v=""/>
  </r>
  <r>
    <s v="Antofagasta"/>
    <n v="2022"/>
    <s v="Normal"/>
    <n v="1837"/>
    <n v="400012"/>
    <s v="Servicio de Transportes Línea N° 7 S.A"/>
    <x v="1"/>
    <x v="1"/>
    <x v="1"/>
    <s v="Servicio urbano"/>
    <x v="0"/>
    <d v="2022-10-06T00:00:00"/>
    <s v="Normal"/>
    <s v="Calama"/>
    <n v="9"/>
    <d v="1899-12-30T08:00:00"/>
    <d v="1899-12-30T20:00:00"/>
    <n v="5000"/>
    <s v="Graneros norponiente / Terminal"/>
    <s v="Calama"/>
    <s v="El Manzano / Almirante Latorre"/>
    <s v="Calama"/>
    <s v="DXFC36"/>
    <d v="1899-12-30T18:43:00"/>
    <m/>
    <s v=""/>
    <x v="0"/>
    <x v="4"/>
    <x v="1"/>
    <x v="0"/>
    <n v="2"/>
    <x v="0"/>
    <s v=""/>
  </r>
  <r>
    <s v="Antofagasta"/>
    <n v="2022"/>
    <s v="Normal"/>
    <n v="1836"/>
    <n v="400012"/>
    <s v="Servicio de Transportes Línea N° 7 S.A"/>
    <x v="1"/>
    <x v="1"/>
    <x v="1"/>
    <s v="Servicio urbano"/>
    <x v="0"/>
    <d v="2022-10-06T00:00:00"/>
    <s v="Normal"/>
    <s v="Calama"/>
    <n v="9"/>
    <d v="1899-12-30T08:00:00"/>
    <d v="1899-12-30T20:00:00"/>
    <n v="5000"/>
    <s v="Graneros norponiente / Terminal"/>
    <s v="Calama"/>
    <s v="El Manzano / Almirante Latorre"/>
    <s v="Calama"/>
    <s v="XJ2969"/>
    <d v="1899-12-30T19:14:00"/>
    <d v="1899-12-30T20:06:00"/>
    <d v="1899-12-30T00:52:00"/>
    <x v="1"/>
    <x v="8"/>
    <x v="1"/>
    <x v="0"/>
    <n v="1.5"/>
    <x v="0"/>
    <n v="15.767307692307691"/>
  </r>
  <r>
    <s v="Antofagasta"/>
    <n v="2022"/>
    <s v="Normal"/>
    <n v="1835"/>
    <n v="400012"/>
    <s v="Servicio de Transportes Línea N° 7 S.A"/>
    <x v="1"/>
    <x v="1"/>
    <x v="1"/>
    <s v="Servicio urbano"/>
    <x v="0"/>
    <d v="2022-10-06T00:00:00"/>
    <s v="Normal"/>
    <s v="Calama"/>
    <n v="9"/>
    <d v="1899-12-30T08:00:00"/>
    <d v="1899-12-30T20:00:00"/>
    <n v="5000"/>
    <s v="Graneros norponiente / Terminal"/>
    <s v="Calama"/>
    <s v="El Manzano / Almirante Latorre"/>
    <s v="Calama"/>
    <s v="ZX4008"/>
    <d v="1899-12-30T17:47:00"/>
    <d v="1899-12-30T18:35:00"/>
    <d v="1899-12-30T00:48:00"/>
    <x v="1"/>
    <x v="12"/>
    <x v="1"/>
    <x v="0"/>
    <n v="2.5"/>
    <x v="0"/>
    <n v="17.081249999999997"/>
  </r>
  <r>
    <s v="Antofagasta"/>
    <n v="2022"/>
    <s v="Normal"/>
    <n v="1833"/>
    <n v="400012"/>
    <s v="Servicio de Transportes Línea N° 7 S.A"/>
    <x v="1"/>
    <x v="1"/>
    <x v="1"/>
    <s v="Servicio urbano"/>
    <x v="0"/>
    <d v="2022-10-06T00:00:00"/>
    <s v="Normal"/>
    <s v="Calama"/>
    <n v="9"/>
    <d v="1899-12-30T08:00:00"/>
    <d v="1899-12-30T20:00:00"/>
    <n v="5000"/>
    <s v="Graneros norponiente / Terminal"/>
    <s v="Calama"/>
    <s v="El Manzano / Almirante Latorre"/>
    <s v="Calama"/>
    <s v="YF2427"/>
    <d v="1899-12-30T15:55:00"/>
    <d v="1899-12-30T16:41:00"/>
    <d v="1899-12-30T00:46:00"/>
    <x v="1"/>
    <x v="5"/>
    <x v="1"/>
    <x v="0"/>
    <n v="2"/>
    <x v="0"/>
    <n v="17.82391304347826"/>
  </r>
  <r>
    <s v="Antofagasta"/>
    <n v="2022"/>
    <s v="Normal"/>
    <n v="1832"/>
    <n v="400012"/>
    <s v="Servicio de Transportes Línea N° 7 S.A"/>
    <x v="1"/>
    <x v="1"/>
    <x v="1"/>
    <s v="Servicio urbano"/>
    <x v="0"/>
    <d v="2022-10-06T00:00:00"/>
    <s v="Normal"/>
    <s v="Calama"/>
    <n v="9"/>
    <d v="1899-12-30T08:00:00"/>
    <d v="1899-12-30T20:00:00"/>
    <n v="5000"/>
    <s v="Graneros norponiente / Terminal"/>
    <s v="Calama"/>
    <s v="El Manzano / Almirante Latorre"/>
    <s v="Calama"/>
    <s v="DRTS74"/>
    <d v="1899-12-30T14:46:00"/>
    <d v="1899-12-30T15:46:00"/>
    <d v="1899-12-30T01:00:00"/>
    <x v="1"/>
    <x v="11"/>
    <x v="1"/>
    <x v="0"/>
    <n v="2.5"/>
    <x v="0"/>
    <n v="13.664999999999999"/>
  </r>
  <r>
    <s v="Antofagasta"/>
    <n v="2022"/>
    <s v="Normal"/>
    <n v="1831"/>
    <n v="400012"/>
    <s v="Servicio de Transportes Línea N° 7 S.A"/>
    <x v="1"/>
    <x v="1"/>
    <x v="1"/>
    <s v="Servicio urbano"/>
    <x v="0"/>
    <d v="2022-10-06T00:00:00"/>
    <s v="Normal"/>
    <s v="Calama"/>
    <n v="9"/>
    <d v="1899-12-30T08:00:00"/>
    <d v="1899-12-30T20:00:00"/>
    <n v="5000"/>
    <s v="Graneros norponiente / Terminal"/>
    <s v="Calama"/>
    <s v="El Manzano / Almirante Latorre"/>
    <s v="Calama"/>
    <s v="HXJP20"/>
    <d v="1899-12-30T13:25:00"/>
    <d v="1899-12-30T14:14:00"/>
    <d v="1899-12-30T00:49:00"/>
    <x v="1"/>
    <x v="9"/>
    <x v="1"/>
    <x v="0"/>
    <n v="3"/>
    <x v="0"/>
    <n v="16.732653061224489"/>
  </r>
  <r>
    <s v="Antofagasta"/>
    <n v="2022"/>
    <s v="Normal"/>
    <n v="1830"/>
    <n v="400012"/>
    <s v="Servicio de Transportes Línea N° 7 S.A"/>
    <x v="1"/>
    <x v="1"/>
    <x v="1"/>
    <s v="Servicio urbano"/>
    <x v="0"/>
    <d v="2022-10-06T00:00:00"/>
    <s v="Normal"/>
    <s v="Calama"/>
    <n v="9"/>
    <d v="1899-12-30T08:00:00"/>
    <d v="1899-12-30T20:00:00"/>
    <n v="5000"/>
    <s v="Graneros norponiente / Terminal"/>
    <s v="Calama"/>
    <s v="El Manzano / Almirante Latorre"/>
    <s v="Calama"/>
    <s v="ZR1302"/>
    <d v="1899-12-30T12:00:00"/>
    <d v="1899-12-30T12:51:00"/>
    <s v=""/>
    <x v="1"/>
    <x v="6"/>
    <x v="0"/>
    <x v="0"/>
    <n v="2.5"/>
    <x v="0"/>
    <s v=""/>
  </r>
  <r>
    <s v="Antofagasta"/>
    <n v="2022"/>
    <s v="Normal"/>
    <n v="1829"/>
    <n v="400012"/>
    <s v="Servicio de Transportes Línea N° 7 S.A"/>
    <x v="1"/>
    <x v="1"/>
    <x v="1"/>
    <s v="Servicio urbano"/>
    <x v="0"/>
    <d v="2022-10-06T00:00:00"/>
    <s v="Normal"/>
    <s v="Calama"/>
    <n v="9"/>
    <d v="1899-12-30T08:00:00"/>
    <d v="1899-12-30T20:00:00"/>
    <n v="5000"/>
    <s v="Graneros norponiente / Terminal"/>
    <s v="Calama"/>
    <s v="El Manzano / Almirante Latorre"/>
    <s v="Calama"/>
    <s v="BZXS97"/>
    <d v="1899-12-30T10:28:00"/>
    <d v="1899-12-30T11:21:00"/>
    <d v="1899-12-30T00:53:00"/>
    <x v="1"/>
    <x v="2"/>
    <x v="1"/>
    <x v="0"/>
    <n v="2.3333333333333335"/>
    <x v="0"/>
    <n v="15.469811320754717"/>
  </r>
  <r>
    <s v="Antofagasta"/>
    <n v="2022"/>
    <s v="Normal"/>
    <n v="1828"/>
    <n v="400012"/>
    <s v="Servicio de Transportes Línea N° 7 S.A"/>
    <x v="1"/>
    <x v="1"/>
    <x v="1"/>
    <s v="Servicio urbano"/>
    <x v="0"/>
    <d v="2022-10-06T00:00:00"/>
    <s v="Normal"/>
    <s v="Calama"/>
    <n v="9"/>
    <d v="1899-12-30T08:00:00"/>
    <d v="1899-12-30T20:00:00"/>
    <n v="5000"/>
    <s v="Graneros norponiente / Terminal"/>
    <s v="Calama"/>
    <s v="El Manzano / Almirante Latorre"/>
    <s v="Calama"/>
    <s v="DXFC36"/>
    <d v="1899-12-30T18:38:00"/>
    <d v="1899-12-30T19:35:00"/>
    <d v="1899-12-30T00:57:00"/>
    <x v="1"/>
    <x v="8"/>
    <x v="1"/>
    <x v="0"/>
    <n v="1.5"/>
    <x v="0"/>
    <n v="14.384210526315789"/>
  </r>
  <r>
    <s v="Antofagasta"/>
    <n v="2022"/>
    <s v="Normal"/>
    <n v="1827"/>
    <n v="400012"/>
    <s v="Servicio de Transportes Línea N° 7 S.A"/>
    <x v="1"/>
    <x v="1"/>
    <x v="1"/>
    <s v="Servicio urbano"/>
    <x v="0"/>
    <d v="2022-10-06T00:00:00"/>
    <s v="Normal"/>
    <s v="Calama"/>
    <n v="9"/>
    <d v="1899-12-30T08:00:00"/>
    <d v="1899-12-30T20:00:00"/>
    <n v="5000"/>
    <s v="Graneros norponiente / Terminal"/>
    <s v="Calama"/>
    <s v="El Manzano / Almirante Latorre"/>
    <s v="Calama"/>
    <s v="XJ6819"/>
    <d v="1899-12-30T18:12:00"/>
    <d v="1899-12-30T19:10:00"/>
    <d v="1899-12-30T00:58:00"/>
    <x v="1"/>
    <x v="4"/>
    <x v="1"/>
    <x v="0"/>
    <n v="2"/>
    <x v="0"/>
    <n v="14.136206896551723"/>
  </r>
  <r>
    <s v="Antofagasta"/>
    <n v="2022"/>
    <s v="Normal"/>
    <n v="1826"/>
    <n v="400012"/>
    <s v="Servicio de Transportes Línea N° 7 S.A"/>
    <x v="1"/>
    <x v="1"/>
    <x v="1"/>
    <s v="Servicio urbano"/>
    <x v="0"/>
    <d v="2022-10-06T00:00:00"/>
    <s v="Normal"/>
    <s v="Calama"/>
    <n v="9"/>
    <d v="1899-12-30T08:00:00"/>
    <d v="1899-12-30T20:00:00"/>
    <n v="5000"/>
    <s v="Graneros norponiente / Terminal"/>
    <s v="Calama"/>
    <s v="El Manzano / Almirante Latorre"/>
    <s v="Calama"/>
    <s v="UY5097"/>
    <d v="1899-12-30T17:40:00"/>
    <d v="1899-12-30T18:10:00"/>
    <d v="1899-12-30T00:30:00"/>
    <x v="1"/>
    <x v="4"/>
    <x v="1"/>
    <x v="0"/>
    <n v="2"/>
    <x v="0"/>
    <n v="27.33"/>
  </r>
  <r>
    <s v="Antofagasta"/>
    <n v="2022"/>
    <s v="Normal"/>
    <n v="1825"/>
    <n v="400012"/>
    <s v="Servicio de Transportes Línea N° 7 S.A"/>
    <x v="1"/>
    <x v="1"/>
    <x v="1"/>
    <s v="Servicio urbano"/>
    <x v="0"/>
    <d v="2022-10-06T00:00:00"/>
    <s v="Normal"/>
    <s v="Calama"/>
    <n v="9"/>
    <d v="1899-12-30T08:00:00"/>
    <d v="1899-12-30T20:00:00"/>
    <n v="5000"/>
    <s v="Graneros norponiente / Terminal"/>
    <s v="Calama"/>
    <s v="El Manzano / Almirante Latorre"/>
    <s v="Calama"/>
    <s v="DRZH94"/>
    <d v="1899-12-30T17:02:00"/>
    <d v="1899-12-30T17:48:00"/>
    <d v="1899-12-30T00:46:00"/>
    <x v="1"/>
    <x v="12"/>
    <x v="1"/>
    <x v="0"/>
    <n v="2.5"/>
    <x v="0"/>
    <n v="17.82391304347826"/>
  </r>
  <r>
    <s v="Antofagasta"/>
    <n v="2022"/>
    <s v="Normal"/>
    <n v="1824"/>
    <n v="400012"/>
    <s v="Servicio de Transportes Línea N° 7 S.A"/>
    <x v="1"/>
    <x v="1"/>
    <x v="1"/>
    <s v="Servicio urbano"/>
    <x v="0"/>
    <d v="2022-10-06T00:00:00"/>
    <s v="Normal"/>
    <s v="Calama"/>
    <n v="9"/>
    <d v="1899-12-30T08:00:00"/>
    <d v="1899-12-30T20:00:00"/>
    <n v="5000"/>
    <s v="Graneros norponiente / Terminal"/>
    <s v="Calama"/>
    <s v="El Manzano / Almirante Latorre"/>
    <s v="Calama"/>
    <s v="XT6841"/>
    <d v="1899-12-30T16:20:00"/>
    <d v="1899-12-30T17:20:00"/>
    <d v="1899-12-30T01:00:00"/>
    <x v="1"/>
    <x v="1"/>
    <x v="1"/>
    <x v="0"/>
    <n v="2.5"/>
    <x v="0"/>
    <n v="13.664999999999999"/>
  </r>
  <r>
    <s v="Antofagasta"/>
    <n v="2022"/>
    <s v="Normal"/>
    <n v="1823"/>
    <n v="400012"/>
    <s v="Servicio de Transportes Línea N° 7 S.A"/>
    <x v="1"/>
    <x v="1"/>
    <x v="1"/>
    <s v="Servicio urbano"/>
    <x v="0"/>
    <d v="2022-10-06T00:00:00"/>
    <s v="Normal"/>
    <s v="Calama"/>
    <n v="9"/>
    <d v="1899-12-30T08:00:00"/>
    <d v="1899-12-30T20:00:00"/>
    <n v="5000"/>
    <s v="Graneros norponiente / Terminal"/>
    <s v="Calama"/>
    <s v="El Manzano / Almirante Latorre"/>
    <s v="Calama"/>
    <s v="WG9350"/>
    <d v="1899-12-30T15:05:00"/>
    <d v="1899-12-30T15:25:00"/>
    <d v="1899-12-30T00:20:00"/>
    <x v="1"/>
    <x v="5"/>
    <x v="1"/>
    <x v="0"/>
    <n v="2"/>
    <x v="2"/>
    <n v="40.994999999999997"/>
  </r>
  <r>
    <s v="Antofagasta"/>
    <n v="2022"/>
    <s v="Normal"/>
    <n v="1821"/>
    <n v="400012"/>
    <s v="Servicio de Transportes Línea N° 7 S.A"/>
    <x v="1"/>
    <x v="1"/>
    <x v="1"/>
    <s v="Servicio urbano"/>
    <x v="0"/>
    <d v="2022-10-06T00:00:00"/>
    <s v="Normal"/>
    <s v="Calama"/>
    <n v="9"/>
    <d v="1899-12-30T08:00:00"/>
    <d v="1899-12-30T20:00:00"/>
    <n v="5000"/>
    <s v="Graneros norponiente / Terminal"/>
    <s v="Calama"/>
    <s v="El Manzano / Almirante Latorre"/>
    <s v="Calama"/>
    <s v="DRTS72"/>
    <d v="1899-12-30T13:18:00"/>
    <d v="1899-12-30T14:24:00"/>
    <d v="1899-12-30T01:06:00"/>
    <x v="1"/>
    <x v="9"/>
    <x v="1"/>
    <x v="0"/>
    <n v="3"/>
    <x v="0"/>
    <n v="12.42272727272727"/>
  </r>
  <r>
    <s v="Antofagasta"/>
    <n v="2022"/>
    <s v="Normal"/>
    <n v="1820"/>
    <n v="400012"/>
    <s v="Servicio de Transportes Línea N° 7 S.A"/>
    <x v="1"/>
    <x v="1"/>
    <x v="1"/>
    <s v="Servicio urbano"/>
    <x v="0"/>
    <d v="2022-10-06T00:00:00"/>
    <s v="Normal"/>
    <s v="Calama"/>
    <n v="9"/>
    <d v="1899-12-30T08:00:00"/>
    <d v="1899-12-30T20:00:00"/>
    <n v="5000"/>
    <s v="Graneros norponiente / Terminal"/>
    <s v="Calama"/>
    <s v="El Manzano / Almirante Latorre"/>
    <s v="Calama"/>
    <s v="DRBR66"/>
    <d v="1899-12-30T12:55:00"/>
    <d v="1899-12-30T13:50:00"/>
    <d v="1899-12-30T00:55:00"/>
    <x v="1"/>
    <x v="6"/>
    <x v="1"/>
    <x v="0"/>
    <n v="2.5"/>
    <x v="0"/>
    <n v="14.907272727272726"/>
  </r>
  <r>
    <s v="Antofagasta"/>
    <n v="2022"/>
    <s v="Normal"/>
    <n v="1819"/>
    <n v="400012"/>
    <s v="Servicio de Transportes Línea N° 7 S.A"/>
    <x v="1"/>
    <x v="1"/>
    <x v="1"/>
    <s v="Servicio urbano"/>
    <x v="0"/>
    <d v="2022-10-06T00:00:00"/>
    <s v="Normal"/>
    <s v="Calama"/>
    <n v="9"/>
    <d v="1899-12-30T08:00:00"/>
    <d v="1899-12-30T20:00:00"/>
    <n v="5000"/>
    <s v="Graneros norponiente / Terminal"/>
    <s v="Calama"/>
    <s v="El Manzano / Almirante Latorre"/>
    <s v="Calama"/>
    <s v="YD6134"/>
    <d v="1899-12-30T12:21:00"/>
    <d v="1899-12-30T13:15:00"/>
    <d v="1899-12-30T00:54:00"/>
    <x v="1"/>
    <x v="6"/>
    <x v="1"/>
    <x v="0"/>
    <n v="2.5"/>
    <x v="0"/>
    <n v="15.183333333333332"/>
  </r>
  <r>
    <s v="Antofagasta"/>
    <n v="2022"/>
    <s v="Normal"/>
    <n v="1818"/>
    <n v="400012"/>
    <s v="Servicio de Transportes Línea N° 7 S.A"/>
    <x v="1"/>
    <x v="1"/>
    <x v="1"/>
    <s v="Servicio urbano"/>
    <x v="0"/>
    <d v="2022-10-06T00:00:00"/>
    <s v="Normal"/>
    <s v="Calama"/>
    <n v="9"/>
    <d v="1899-12-30T08:00:00"/>
    <d v="1899-12-30T20:00:00"/>
    <n v="5000"/>
    <s v="Graneros norponiente / Terminal"/>
    <s v="Calama"/>
    <s v="El Manzano / Almirante Latorre"/>
    <s v="Calama"/>
    <s v="DXFC35"/>
    <d v="1899-12-30T11:05:00"/>
    <d v="1899-12-30T12:00:00"/>
    <d v="1899-12-30T00:55:00"/>
    <x v="1"/>
    <x v="10"/>
    <x v="1"/>
    <x v="0"/>
    <n v="3"/>
    <x v="0"/>
    <n v="14.907272727272726"/>
  </r>
  <r>
    <s v="Antofagasta"/>
    <n v="2022"/>
    <s v="Normal"/>
    <n v="1817"/>
    <n v="400012"/>
    <s v="Servicio de Transportes Línea N° 7 S.A"/>
    <x v="1"/>
    <x v="1"/>
    <x v="1"/>
    <s v="Servicio urbano"/>
    <x v="0"/>
    <d v="2022-10-06T00:00:00"/>
    <s v="Normal"/>
    <s v="Calama"/>
    <n v="9"/>
    <d v="1899-12-30T08:00:00"/>
    <d v="1899-12-30T20:00:00"/>
    <n v="5000"/>
    <s v="Graneros norponiente / Terminal"/>
    <s v="Calama"/>
    <s v="El Manzano / Almirante Latorre"/>
    <s v="Calama"/>
    <s v="FWHD74"/>
    <d v="1899-12-30T10:00:00"/>
    <d v="1899-12-30T10:40:00"/>
    <d v="1899-12-30T00:40:00"/>
    <x v="1"/>
    <x v="2"/>
    <x v="1"/>
    <x v="0"/>
    <n v="2.3333333333333335"/>
    <x v="0"/>
    <n v="20.497499999999999"/>
  </r>
  <r>
    <s v="Antofagasta"/>
    <n v="2022"/>
    <s v="Normal"/>
    <n v="1816"/>
    <n v="400012"/>
    <s v="Servicio de Transportes Línea N° 7 S.A"/>
    <x v="1"/>
    <x v="1"/>
    <x v="1"/>
    <s v="Servicio urbano"/>
    <x v="0"/>
    <d v="2022-10-06T00:00:00"/>
    <s v="Normal"/>
    <s v="Calama"/>
    <n v="9"/>
    <d v="1899-12-30T08:00:00"/>
    <d v="1899-12-30T20:00:00"/>
    <n v="5000"/>
    <s v="Graneros norponiente / Terminal"/>
    <s v="Calama"/>
    <s v="El Manzano / Almirante Latorre"/>
    <s v="Calama"/>
    <s v="LTHL53"/>
    <d v="1899-12-30T09:39:00"/>
    <d v="1899-12-30T10:29:00"/>
    <d v="1899-12-30T00:50:00"/>
    <x v="1"/>
    <x v="3"/>
    <x v="1"/>
    <x v="0"/>
    <n v="2.3333333333333335"/>
    <x v="0"/>
    <n v="16.398"/>
  </r>
  <r>
    <s v="Antofagasta"/>
    <n v="2022"/>
    <s v="Normal"/>
    <n v="1815"/>
    <n v="400012"/>
    <s v="Servicio de Transportes Línea N° 7 S.A"/>
    <x v="1"/>
    <x v="1"/>
    <x v="1"/>
    <s v="Servicio urbano"/>
    <x v="0"/>
    <d v="2022-10-06T00:00:00"/>
    <s v="Normal"/>
    <s v="Calama"/>
    <n v="9"/>
    <d v="1899-12-30T08:00:00"/>
    <d v="1899-12-30T20:00:00"/>
    <n v="5000"/>
    <s v="Graneros norponiente / Terminal"/>
    <s v="Calama"/>
    <s v="El Manzano / Almirante Latorre"/>
    <s v="Calama"/>
    <s v="DXFC37"/>
    <d v="1899-12-30T09:00:00"/>
    <d v="1899-12-30T09:50:00"/>
    <d v="1899-12-30T00:50:00"/>
    <x v="1"/>
    <x v="3"/>
    <x v="1"/>
    <x v="0"/>
    <n v="2.3333333333333335"/>
    <x v="0"/>
    <n v="16.398"/>
  </r>
  <r>
    <s v="Antofagasta"/>
    <n v="2022"/>
    <s v="Normal"/>
    <n v="1814"/>
    <n v="400012"/>
    <s v="Servicio de Transportes Línea N° 7 S.A"/>
    <x v="1"/>
    <x v="1"/>
    <x v="1"/>
    <s v="Servicio urbano"/>
    <x v="0"/>
    <d v="2022-10-06T00:00:00"/>
    <s v="Normal"/>
    <s v="Calama"/>
    <n v="9"/>
    <d v="1899-12-30T08:00:00"/>
    <d v="1899-12-30T20:00:00"/>
    <n v="5000"/>
    <s v="Graneros norponiente / Terminal"/>
    <s v="Calama"/>
    <s v="El Manzano / Almirante Latorre"/>
    <s v="Calama"/>
    <s v="FTWP15"/>
    <d v="1899-12-30T08:05:00"/>
    <d v="1899-12-30T09:00:00"/>
    <d v="1899-12-30T00:55:00"/>
    <x v="1"/>
    <x v="7"/>
    <x v="1"/>
    <x v="0"/>
    <n v="2"/>
    <x v="0"/>
    <n v="14.907272727272726"/>
  </r>
  <r>
    <s v="Antofagasta"/>
    <n v="2022"/>
    <s v="Normal"/>
    <n v="1813"/>
    <n v="400012"/>
    <s v="Servicio de Transportes Línea N° 7 S.A"/>
    <x v="1"/>
    <x v="1"/>
    <x v="1"/>
    <s v="Servicio urbano"/>
    <x v="0"/>
    <d v="2022-10-06T00:00:00"/>
    <s v="Normal"/>
    <s v="Calama"/>
    <n v="9"/>
    <d v="1899-12-30T08:00:00"/>
    <d v="1899-12-30T20:00:00"/>
    <n v="5000"/>
    <s v="Graneros norponiente / Terminal"/>
    <s v="Calama"/>
    <s v="El Manzano / Almirante Latorre"/>
    <s v="Calama"/>
    <s v="BCZT36"/>
    <d v="1899-12-30T08:52:00"/>
    <d v="1899-12-30T09:41:00"/>
    <d v="1899-12-30T00:49:00"/>
    <x v="1"/>
    <x v="7"/>
    <x v="1"/>
    <x v="0"/>
    <n v="2"/>
    <x v="0"/>
    <n v="16.732653061224489"/>
  </r>
  <r>
    <s v="Antofagasta"/>
    <n v="2022"/>
    <s v="Normal"/>
    <n v="1744"/>
    <n v="400012"/>
    <s v="Servicio de Transportes Línea N° 7 S.A"/>
    <x v="4"/>
    <x v="2"/>
    <x v="1"/>
    <s v="Servicio urbano"/>
    <x v="0"/>
    <d v="2022-10-06T00:00:00"/>
    <s v="Normal"/>
    <s v="Calama"/>
    <n v="4"/>
    <d v="1899-12-30T08:00:00"/>
    <d v="1899-12-30T20:00:00"/>
    <n v="4000"/>
    <s v="Graneros norponiente / Terminal"/>
    <s v="Calama"/>
    <s v="Huaytiquina / Almirante Grau"/>
    <s v="Calama"/>
    <s v="ZY6064"/>
    <d v="1899-12-30T19:18:00"/>
    <m/>
    <s v=""/>
    <x v="0"/>
    <x v="8"/>
    <x v="1"/>
    <x v="0"/>
    <n v="1.5"/>
    <x v="0"/>
    <s v=""/>
  </r>
  <r>
    <s v="Antofagasta"/>
    <n v="2022"/>
    <s v="Normal"/>
    <n v="1743"/>
    <n v="400012"/>
    <s v="Servicio de Transportes Línea N° 7 S.A"/>
    <x v="4"/>
    <x v="2"/>
    <x v="1"/>
    <s v="Servicio urbano"/>
    <x v="0"/>
    <d v="2022-10-06T00:00:00"/>
    <s v="Normal"/>
    <s v="Calama"/>
    <n v="4"/>
    <d v="1899-12-30T08:00:00"/>
    <d v="1899-12-30T20:00:00"/>
    <n v="4000"/>
    <s v="Graneros norponiente / Terminal"/>
    <s v="Calama"/>
    <s v="Huaytiquina / Almirante Grau"/>
    <s v="Calama"/>
    <s v="YZ8292"/>
    <d v="1899-12-30T17:55:00"/>
    <m/>
    <s v=""/>
    <x v="0"/>
    <x v="12"/>
    <x v="1"/>
    <x v="0"/>
    <n v="1.5"/>
    <x v="0"/>
    <s v=""/>
  </r>
  <r>
    <s v="Antofagasta"/>
    <n v="2022"/>
    <s v="Normal"/>
    <n v="1742"/>
    <n v="400012"/>
    <s v="Servicio de Transportes Línea N° 7 S.A"/>
    <x v="4"/>
    <x v="2"/>
    <x v="1"/>
    <s v="Servicio urbano"/>
    <x v="0"/>
    <d v="2022-10-06T00:00:00"/>
    <s v="Normal"/>
    <s v="Calama"/>
    <n v="4"/>
    <d v="1899-12-30T08:00:00"/>
    <d v="1899-12-30T20:00:00"/>
    <n v="4000"/>
    <s v="Graneros norponiente / Terminal"/>
    <s v="Calama"/>
    <s v="Huaytiquina / Almirante Grau"/>
    <s v="Calama"/>
    <s v="UN5301"/>
    <d v="1899-12-30T17:43:00"/>
    <m/>
    <s v=""/>
    <x v="0"/>
    <x v="12"/>
    <x v="1"/>
    <x v="0"/>
    <n v="1.5"/>
    <x v="0"/>
    <s v=""/>
  </r>
  <r>
    <s v="Antofagasta"/>
    <n v="2022"/>
    <s v="Normal"/>
    <n v="1741"/>
    <n v="400012"/>
    <s v="Servicio de Transportes Línea N° 7 S.A"/>
    <x v="4"/>
    <x v="2"/>
    <x v="1"/>
    <s v="Servicio urbano"/>
    <x v="0"/>
    <d v="2022-10-06T00:00:00"/>
    <s v="Normal"/>
    <s v="Calama"/>
    <n v="4"/>
    <d v="1899-12-30T08:00:00"/>
    <d v="1899-12-30T20:00:00"/>
    <n v="4000"/>
    <s v="Graneros norponiente / Terminal"/>
    <s v="Calama"/>
    <s v="Huaytiquina / Almirante Grau"/>
    <s v="Calama"/>
    <s v="BZXS97"/>
    <d v="1899-12-30T16:55:00"/>
    <m/>
    <s v=""/>
    <x v="0"/>
    <x v="1"/>
    <x v="1"/>
    <x v="0"/>
    <n v="2"/>
    <x v="0"/>
    <s v=""/>
  </r>
  <r>
    <s v="Antofagasta"/>
    <n v="2022"/>
    <s v="Normal"/>
    <n v="1740"/>
    <n v="400012"/>
    <s v="Servicio de Transportes Línea N° 7 S.A"/>
    <x v="4"/>
    <x v="2"/>
    <x v="1"/>
    <s v="Servicio urbano"/>
    <x v="0"/>
    <d v="2022-10-06T00:00:00"/>
    <s v="Normal"/>
    <s v="Calama"/>
    <n v="4"/>
    <d v="1899-12-30T08:00:00"/>
    <d v="1899-12-30T20:00:00"/>
    <n v="4000"/>
    <s v="Graneros norponiente / Terminal"/>
    <s v="Calama"/>
    <s v="Huaytiquina / Almirante Grau"/>
    <s v="Calama"/>
    <s v="YD6134"/>
    <d v="1899-12-30T15:31:00"/>
    <m/>
    <s v=""/>
    <x v="0"/>
    <x v="5"/>
    <x v="1"/>
    <x v="0"/>
    <n v="2.5"/>
    <x v="0"/>
    <s v=""/>
  </r>
  <r>
    <s v="Antofagasta"/>
    <n v="2022"/>
    <s v="Normal"/>
    <n v="1739"/>
    <n v="400012"/>
    <s v="Servicio de Transportes Línea N° 7 S.A"/>
    <x v="4"/>
    <x v="2"/>
    <x v="1"/>
    <s v="Servicio urbano"/>
    <x v="0"/>
    <d v="2022-10-06T00:00:00"/>
    <s v="Normal"/>
    <s v="Calama"/>
    <n v="4"/>
    <d v="1899-12-30T08:00:00"/>
    <d v="1899-12-30T20:00:00"/>
    <n v="4000"/>
    <s v="Graneros norponiente / Terminal"/>
    <s v="Calama"/>
    <s v="Huaytiquina / Almirante Grau"/>
    <s v="Calama"/>
    <s v="ZR1302"/>
    <d v="1899-12-30T15:07:00"/>
    <m/>
    <s v=""/>
    <x v="0"/>
    <x v="5"/>
    <x v="1"/>
    <x v="0"/>
    <n v="2.5"/>
    <x v="0"/>
    <s v=""/>
  </r>
  <r>
    <s v="Antofagasta"/>
    <n v="2022"/>
    <s v="Normal"/>
    <n v="1738"/>
    <n v="400012"/>
    <s v="Servicio de Transportes Línea N° 7 S.A"/>
    <x v="4"/>
    <x v="2"/>
    <x v="1"/>
    <s v="Servicio urbano"/>
    <x v="0"/>
    <d v="2022-10-06T00:00:00"/>
    <s v="Normal"/>
    <s v="Calama"/>
    <n v="4"/>
    <d v="1899-12-30T08:00:00"/>
    <d v="1899-12-30T20:00:00"/>
    <n v="4000"/>
    <s v="Graneros norponiente / Terminal"/>
    <s v="Calama"/>
    <s v="Huaytiquina / Almirante Grau"/>
    <s v="Calama"/>
    <s v="FCVP25"/>
    <d v="1899-12-30T14:43:00"/>
    <m/>
    <s v=""/>
    <x v="0"/>
    <x v="11"/>
    <x v="1"/>
    <x v="0"/>
    <n v="3"/>
    <x v="0"/>
    <s v=""/>
  </r>
  <r>
    <s v="Antofagasta"/>
    <n v="2022"/>
    <s v="Normal"/>
    <n v="1737"/>
    <n v="400012"/>
    <s v="Servicio de Transportes Línea N° 7 S.A"/>
    <x v="4"/>
    <x v="2"/>
    <x v="1"/>
    <s v="Servicio urbano"/>
    <x v="0"/>
    <d v="2022-10-06T00:00:00"/>
    <s v="Normal"/>
    <s v="Calama"/>
    <n v="4"/>
    <d v="1899-12-30T08:00:00"/>
    <d v="1899-12-30T20:00:00"/>
    <n v="4000"/>
    <s v="Graneros norponiente / Terminal"/>
    <s v="Calama"/>
    <s v="Huaytiquina / Almirante Grau"/>
    <s v="Calama"/>
    <s v="VX9698"/>
    <d v="1899-12-30T14:19:00"/>
    <m/>
    <s v=""/>
    <x v="0"/>
    <x v="11"/>
    <x v="1"/>
    <x v="0"/>
    <n v="3"/>
    <x v="0"/>
    <s v=""/>
  </r>
  <r>
    <s v="Antofagasta"/>
    <n v="2022"/>
    <s v="Normal"/>
    <n v="1736"/>
    <n v="400012"/>
    <s v="Servicio de Transportes Línea N° 7 S.A"/>
    <x v="4"/>
    <x v="2"/>
    <x v="1"/>
    <s v="Servicio urbano"/>
    <x v="0"/>
    <d v="2022-10-06T00:00:00"/>
    <s v="Normal"/>
    <s v="Calama"/>
    <n v="4"/>
    <d v="1899-12-30T08:00:00"/>
    <d v="1899-12-30T20:00:00"/>
    <n v="4000"/>
    <s v="Graneros norponiente / Terminal"/>
    <s v="Calama"/>
    <s v="Huaytiquina / Almirante Grau"/>
    <s v="Calama"/>
    <s v="BPWR12"/>
    <d v="1899-12-30T13:58:00"/>
    <m/>
    <s v=""/>
    <x v="0"/>
    <x v="9"/>
    <x v="1"/>
    <x v="0"/>
    <n v="2.3333333333333335"/>
    <x v="0"/>
    <s v=""/>
  </r>
  <r>
    <s v="Antofagasta"/>
    <n v="2022"/>
    <s v="Normal"/>
    <n v="1735"/>
    <n v="400012"/>
    <s v="Servicio de Transportes Línea N° 7 S.A"/>
    <x v="4"/>
    <x v="2"/>
    <x v="1"/>
    <s v="Servicio urbano"/>
    <x v="0"/>
    <d v="2022-10-06T00:00:00"/>
    <s v="Normal"/>
    <s v="Calama"/>
    <n v="4"/>
    <d v="1899-12-30T08:00:00"/>
    <d v="1899-12-30T20:00:00"/>
    <n v="4000"/>
    <s v="Graneros norponiente / Terminal"/>
    <s v="Calama"/>
    <s v="Huaytiquina / Almirante Grau"/>
    <s v="Calama"/>
    <s v="VX1542"/>
    <d v="1899-12-30T13:49:00"/>
    <m/>
    <s v=""/>
    <x v="0"/>
    <x v="9"/>
    <x v="1"/>
    <x v="0"/>
    <n v="2.3333333333333335"/>
    <x v="0"/>
    <s v=""/>
  </r>
  <r>
    <s v="Antofagasta"/>
    <n v="2022"/>
    <s v="Normal"/>
    <n v="1734"/>
    <n v="400012"/>
    <s v="Servicio de Transportes Línea N° 7 S.A"/>
    <x v="4"/>
    <x v="2"/>
    <x v="1"/>
    <s v="Servicio urbano"/>
    <x v="0"/>
    <d v="2022-10-06T00:00:00"/>
    <s v="Normal"/>
    <s v="Calama"/>
    <n v="4"/>
    <d v="1899-12-30T08:00:00"/>
    <d v="1899-12-30T20:00:00"/>
    <n v="4000"/>
    <s v="Graneros norponiente / Terminal"/>
    <s v="Calama"/>
    <s v="Huaytiquina / Almirante Grau"/>
    <s v="Calama"/>
    <s v="FTWP15"/>
    <d v="1899-12-30T13:40:00"/>
    <m/>
    <s v=""/>
    <x v="0"/>
    <x v="9"/>
    <x v="1"/>
    <x v="0"/>
    <n v="2.3333333333333335"/>
    <x v="0"/>
    <s v=""/>
  </r>
  <r>
    <s v="Antofagasta"/>
    <n v="2022"/>
    <s v="Normal"/>
    <n v="1733"/>
    <n v="400012"/>
    <s v="Servicio de Transportes Línea N° 7 S.A"/>
    <x v="4"/>
    <x v="2"/>
    <x v="1"/>
    <s v="Servicio urbano"/>
    <x v="0"/>
    <d v="2022-10-06T00:00:00"/>
    <s v="Normal"/>
    <s v="Calama"/>
    <n v="4"/>
    <d v="1899-12-30T08:00:00"/>
    <d v="1899-12-30T20:00:00"/>
    <n v="4000"/>
    <s v="Graneros norponiente / Terminal"/>
    <s v="Calama"/>
    <s v="Huaytiquina / Almirante Grau"/>
    <s v="Calama"/>
    <s v="VX4223"/>
    <d v="1899-12-30T12:55:00"/>
    <m/>
    <s v=""/>
    <x v="0"/>
    <x v="6"/>
    <x v="1"/>
    <x v="0"/>
    <n v="2"/>
    <x v="0"/>
    <s v=""/>
  </r>
  <r>
    <s v="Antofagasta"/>
    <n v="2022"/>
    <s v="Normal"/>
    <n v="1732"/>
    <n v="400012"/>
    <s v="Servicio de Transportes Línea N° 7 S.A"/>
    <x v="4"/>
    <x v="2"/>
    <x v="1"/>
    <s v="Servicio urbano"/>
    <x v="0"/>
    <d v="2022-10-06T00:00:00"/>
    <s v="Normal"/>
    <s v="Calama"/>
    <n v="4"/>
    <d v="1899-12-30T08:00:00"/>
    <d v="1899-12-30T20:00:00"/>
    <n v="4000"/>
    <s v="Graneros norponiente / Terminal"/>
    <s v="Calama"/>
    <s v="Huaytiquina / Almirante Grau"/>
    <s v="Calama"/>
    <s v="RBXL31"/>
    <d v="1899-12-30T12:28:00"/>
    <m/>
    <s v=""/>
    <x v="0"/>
    <x v="6"/>
    <x v="1"/>
    <x v="0"/>
    <n v="2"/>
    <x v="0"/>
    <s v=""/>
  </r>
  <r>
    <s v="Antofagasta"/>
    <n v="2022"/>
    <s v="Normal"/>
    <n v="1731"/>
    <n v="400012"/>
    <s v="Servicio de Transportes Línea N° 7 S.A"/>
    <x v="4"/>
    <x v="2"/>
    <x v="1"/>
    <s v="Servicio urbano"/>
    <x v="0"/>
    <d v="2022-10-06T00:00:00"/>
    <s v="Normal"/>
    <s v="Calama"/>
    <n v="4"/>
    <d v="1899-12-30T08:00:00"/>
    <d v="1899-12-30T20:00:00"/>
    <n v="4000"/>
    <s v="Graneros norponiente / Terminal"/>
    <s v="Calama"/>
    <s v="Huaytiquina / Almirante Grau"/>
    <s v="Calama"/>
    <s v="WB1066"/>
    <d v="1899-12-30T12:10:00"/>
    <m/>
    <s v=""/>
    <x v="0"/>
    <x v="6"/>
    <x v="1"/>
    <x v="0"/>
    <n v="2"/>
    <x v="0"/>
    <s v=""/>
  </r>
  <r>
    <s v="Antofagasta"/>
    <n v="2022"/>
    <s v="Normal"/>
    <n v="1730"/>
    <n v="400012"/>
    <s v="Servicio de Transportes Línea N° 7 S.A"/>
    <x v="4"/>
    <x v="2"/>
    <x v="1"/>
    <s v="Servicio urbano"/>
    <x v="0"/>
    <d v="2022-10-06T00:00:00"/>
    <s v="Normal"/>
    <s v="Calama"/>
    <n v="4"/>
    <d v="1899-12-30T08:00:00"/>
    <d v="1899-12-30T20:00:00"/>
    <n v="4000"/>
    <s v="Graneros norponiente / Terminal"/>
    <s v="Calama"/>
    <s v="Huaytiquina / Almirante Grau"/>
    <s v="Calama"/>
    <s v="FFRT31"/>
    <d v="1899-12-30T12:01:00"/>
    <m/>
    <s v=""/>
    <x v="0"/>
    <x v="6"/>
    <x v="1"/>
    <x v="0"/>
    <n v="2"/>
    <x v="0"/>
    <s v=""/>
  </r>
  <r>
    <s v="Antofagasta"/>
    <n v="2022"/>
    <s v="Normal"/>
    <n v="1729"/>
    <n v="400012"/>
    <s v="Servicio de Transportes Línea N° 7 S.A"/>
    <x v="4"/>
    <x v="2"/>
    <x v="1"/>
    <s v="Servicio urbano"/>
    <x v="0"/>
    <d v="2022-10-06T00:00:00"/>
    <s v="Normal"/>
    <s v="Calama"/>
    <n v="4"/>
    <d v="1899-12-30T08:00:00"/>
    <d v="1899-12-30T20:00:00"/>
    <n v="4000"/>
    <s v="Graneros norponiente / Terminal"/>
    <s v="Calama"/>
    <s v="Huaytiquina / Almirante Grau"/>
    <s v="Calama"/>
    <s v="DPKW86"/>
    <d v="1899-12-30T11:43:00"/>
    <m/>
    <s v=""/>
    <x v="0"/>
    <x v="10"/>
    <x v="1"/>
    <x v="0"/>
    <n v="1.5"/>
    <x v="0"/>
    <s v=""/>
  </r>
  <r>
    <s v="Antofagasta"/>
    <n v="2022"/>
    <s v="Normal"/>
    <n v="1728"/>
    <n v="400012"/>
    <s v="Servicio de Transportes Línea N° 7 S.A"/>
    <x v="4"/>
    <x v="2"/>
    <x v="1"/>
    <s v="Servicio urbano"/>
    <x v="0"/>
    <d v="2022-10-06T00:00:00"/>
    <s v="Normal"/>
    <s v="Calama"/>
    <n v="4"/>
    <d v="1899-12-30T08:00:00"/>
    <d v="1899-12-30T20:00:00"/>
    <n v="4000"/>
    <s v="Graneros norponiente / Terminal"/>
    <s v="Calama"/>
    <s v="Huaytiquina / Almirante Grau"/>
    <s v="Calama"/>
    <s v="WG9532"/>
    <d v="1899-12-30T11:25:00"/>
    <m/>
    <s v=""/>
    <x v="0"/>
    <x v="10"/>
    <x v="1"/>
    <x v="0"/>
    <n v="1.5"/>
    <x v="0"/>
    <s v=""/>
  </r>
  <r>
    <s v="Antofagasta"/>
    <n v="2022"/>
    <s v="Normal"/>
    <n v="1727"/>
    <n v="400012"/>
    <s v="Servicio de Transportes Línea N° 7 S.A"/>
    <x v="4"/>
    <x v="2"/>
    <x v="1"/>
    <s v="Servicio urbano"/>
    <x v="0"/>
    <d v="2022-10-06T00:00:00"/>
    <s v="Normal"/>
    <s v="Calama"/>
    <n v="4"/>
    <d v="1899-12-30T08:00:00"/>
    <d v="1899-12-30T20:00:00"/>
    <n v="4000"/>
    <s v="Graneros norponiente / Terminal"/>
    <s v="Calama"/>
    <s v="Huaytiquina / Almirante Grau"/>
    <s v="Calama"/>
    <s v="XJ2969"/>
    <d v="1899-12-30T11:07:00"/>
    <m/>
    <s v=""/>
    <x v="0"/>
    <x v="10"/>
    <x v="1"/>
    <x v="0"/>
    <n v="1.5"/>
    <x v="0"/>
    <s v=""/>
  </r>
  <r>
    <s v="Antofagasta"/>
    <n v="2022"/>
    <s v="Normal"/>
    <n v="1726"/>
    <n v="400012"/>
    <s v="Servicio de Transportes Línea N° 7 S.A"/>
    <x v="4"/>
    <x v="2"/>
    <x v="1"/>
    <s v="Servicio urbano"/>
    <x v="0"/>
    <d v="2022-10-06T00:00:00"/>
    <s v="Normal"/>
    <s v="Calama"/>
    <n v="4"/>
    <d v="1899-12-30T08:00:00"/>
    <d v="1899-12-30T20:00:00"/>
    <n v="4000"/>
    <s v="Graneros norponiente / Terminal"/>
    <s v="Calama"/>
    <s v="Huaytiquina / Almirante Grau"/>
    <s v="Calama"/>
    <s v="YD1824"/>
    <d v="1899-12-30T10:40:00"/>
    <m/>
    <s v=""/>
    <x v="0"/>
    <x v="2"/>
    <x v="1"/>
    <x v="0"/>
    <n v="2.5"/>
    <x v="0"/>
    <s v=""/>
  </r>
  <r>
    <s v="Antofagasta"/>
    <n v="2022"/>
    <s v="Normal"/>
    <n v="1725"/>
    <n v="400012"/>
    <s v="Servicio de Transportes Línea N° 7 S.A"/>
    <x v="4"/>
    <x v="2"/>
    <x v="1"/>
    <s v="Servicio urbano"/>
    <x v="0"/>
    <d v="2022-10-06T00:00:00"/>
    <s v="Normal"/>
    <s v="Calama"/>
    <n v="4"/>
    <d v="1899-12-30T08:00:00"/>
    <d v="1899-12-30T20:00:00"/>
    <n v="4000"/>
    <s v="Graneros norponiente / Terminal"/>
    <s v="Calama"/>
    <s v="Huaytiquina / Almirante Grau"/>
    <s v="Calama"/>
    <s v="DXFC36"/>
    <d v="1899-12-30T10:22:00"/>
    <m/>
    <s v=""/>
    <x v="0"/>
    <x v="2"/>
    <x v="1"/>
    <x v="0"/>
    <n v="2.5"/>
    <x v="0"/>
    <s v=""/>
  </r>
  <r>
    <s v="Antofagasta"/>
    <n v="2022"/>
    <s v="Normal"/>
    <n v="1724"/>
    <n v="400012"/>
    <s v="Servicio de Transportes Línea N° 7 S.A"/>
    <x v="4"/>
    <x v="2"/>
    <x v="1"/>
    <s v="Servicio urbano"/>
    <x v="0"/>
    <d v="2022-10-06T00:00:00"/>
    <s v="Normal"/>
    <s v="Calama"/>
    <n v="4"/>
    <d v="1899-12-30T08:00:00"/>
    <d v="1899-12-30T20:00:00"/>
    <n v="4000"/>
    <s v="Graneros norponiente / Terminal"/>
    <s v="Calama"/>
    <s v="Huaytiquina / Almirante Grau"/>
    <s v="Calama"/>
    <s v="XJ6819"/>
    <d v="1899-12-30T10:05:00"/>
    <m/>
    <s v=""/>
    <x v="0"/>
    <x v="2"/>
    <x v="1"/>
    <x v="0"/>
    <n v="2.5"/>
    <x v="0"/>
    <s v=""/>
  </r>
  <r>
    <s v="Antofagasta"/>
    <n v="2022"/>
    <s v="Normal"/>
    <n v="1723"/>
    <n v="400012"/>
    <s v="Servicio de Transportes Línea N° 7 S.A"/>
    <x v="4"/>
    <x v="2"/>
    <x v="1"/>
    <s v="Servicio urbano"/>
    <x v="0"/>
    <d v="2022-10-06T00:00:00"/>
    <s v="Normal"/>
    <s v="Calama"/>
    <n v="4"/>
    <d v="1899-12-30T08:00:00"/>
    <d v="1899-12-30T20:00:00"/>
    <n v="4000"/>
    <s v="Graneros norponiente / Terminal"/>
    <s v="Calama"/>
    <s v="Huaytiquina / Almirante Grau"/>
    <s v="Calama"/>
    <s v="UY5097"/>
    <d v="1899-12-30T09:41:00"/>
    <m/>
    <s v=""/>
    <x v="0"/>
    <x v="3"/>
    <x v="1"/>
    <x v="0"/>
    <n v="3"/>
    <x v="0"/>
    <s v=""/>
  </r>
  <r>
    <s v="Antofagasta"/>
    <n v="2022"/>
    <s v="Normal"/>
    <n v="1722"/>
    <n v="400012"/>
    <s v="Servicio de Transportes Línea N° 7 S.A"/>
    <x v="4"/>
    <x v="2"/>
    <x v="1"/>
    <s v="Servicio urbano"/>
    <x v="0"/>
    <d v="2022-10-06T00:00:00"/>
    <s v="Normal"/>
    <s v="Calama"/>
    <n v="4"/>
    <d v="1899-12-30T08:00:00"/>
    <d v="1899-12-30T20:00:00"/>
    <n v="4000"/>
    <s v="Graneros norponiente / Terminal"/>
    <s v="Calama"/>
    <s v="Huaytiquina / Almirante Grau"/>
    <s v="Calama"/>
    <s v="FFVR45"/>
    <d v="1899-12-30T09:17:00"/>
    <m/>
    <s v=""/>
    <x v="0"/>
    <x v="3"/>
    <x v="1"/>
    <x v="0"/>
    <n v="3"/>
    <x v="0"/>
    <s v=""/>
  </r>
  <r>
    <s v="Antofagasta"/>
    <n v="2022"/>
    <s v="Normal"/>
    <n v="1721"/>
    <n v="400012"/>
    <s v="Servicio de Transportes Línea N° 7 S.A"/>
    <x v="4"/>
    <x v="2"/>
    <x v="1"/>
    <s v="Servicio urbano"/>
    <x v="0"/>
    <d v="2022-10-06T00:00:00"/>
    <s v="Normal"/>
    <s v="Calama"/>
    <n v="4"/>
    <d v="1899-12-30T08:00:00"/>
    <d v="1899-12-30T20:00:00"/>
    <n v="4000"/>
    <s v="Graneros norponiente / Terminal"/>
    <s v="Calama"/>
    <s v="Huaytiquina / Almirante Grau"/>
    <s v="Calama"/>
    <s v="BZVW58"/>
    <d v="1899-12-30T18:16:00"/>
    <d v="1899-12-30T19:18:00"/>
    <d v="1899-12-30T01:02:00"/>
    <x v="1"/>
    <x v="4"/>
    <x v="1"/>
    <x v="0"/>
    <n v="1.3333333333333333"/>
    <x v="0"/>
    <n v="13.261935483870968"/>
  </r>
  <r>
    <s v="Antofagasta"/>
    <n v="2022"/>
    <s v="Normal"/>
    <n v="1720"/>
    <n v="400012"/>
    <s v="Servicio de Transportes Línea N° 7 S.A"/>
    <x v="4"/>
    <x v="2"/>
    <x v="1"/>
    <s v="Servicio urbano"/>
    <x v="0"/>
    <d v="2022-10-06T00:00:00"/>
    <s v="Normal"/>
    <s v="Calama"/>
    <n v="4"/>
    <d v="1899-12-30T08:00:00"/>
    <d v="1899-12-30T20:00:00"/>
    <n v="4000"/>
    <s v="Graneros norponiente / Terminal"/>
    <s v="Calama"/>
    <s v="Huaytiquina / Almirante Grau"/>
    <s v="Calama"/>
    <s v="HXJP20"/>
    <d v="1899-12-30T16:40:00"/>
    <d v="1899-12-30T17:45:00"/>
    <d v="1899-12-30T01:05:00"/>
    <x v="1"/>
    <x v="1"/>
    <x v="1"/>
    <x v="0"/>
    <n v="2"/>
    <x v="0"/>
    <n v="12.649846153846156"/>
  </r>
  <r>
    <s v="Antofagasta"/>
    <n v="2022"/>
    <s v="Normal"/>
    <n v="1719"/>
    <n v="400012"/>
    <s v="Servicio de Transportes Línea N° 7 S.A"/>
    <x v="4"/>
    <x v="2"/>
    <x v="1"/>
    <s v="Servicio urbano"/>
    <x v="0"/>
    <d v="2022-10-06T00:00:00"/>
    <s v="Normal"/>
    <s v="Calama"/>
    <n v="4"/>
    <d v="1899-12-30T08:00:00"/>
    <d v="1899-12-30T20:00:00"/>
    <n v="4000"/>
    <s v="Graneros norponiente / Terminal"/>
    <s v="Calama"/>
    <s v="Huaytiquina / Almirante Grau"/>
    <s v="Calama"/>
    <s v="FFRT32"/>
    <d v="1899-12-30T15:55:00"/>
    <d v="1899-12-30T16:58:00"/>
    <d v="1899-12-30T01:03:00"/>
    <x v="1"/>
    <x v="1"/>
    <x v="1"/>
    <x v="0"/>
    <n v="2"/>
    <x v="0"/>
    <n v="13.051428571428572"/>
  </r>
  <r>
    <s v="Antofagasta"/>
    <n v="2022"/>
    <s v="Normal"/>
    <n v="1718"/>
    <n v="400012"/>
    <s v="Servicio de Transportes Línea N° 7 S.A"/>
    <x v="4"/>
    <x v="2"/>
    <x v="1"/>
    <s v="Servicio urbano"/>
    <x v="0"/>
    <d v="2022-10-06T00:00:00"/>
    <s v="Normal"/>
    <s v="Calama"/>
    <n v="4"/>
    <d v="1899-12-30T08:00:00"/>
    <d v="1899-12-30T20:00:00"/>
    <n v="4000"/>
    <s v="Graneros norponiente / Terminal"/>
    <s v="Calama"/>
    <s v="Huaytiquina / Almirante Grau"/>
    <s v="Calama"/>
    <s v="FFRT34"/>
    <d v="1899-12-30T15:08:00"/>
    <d v="1899-12-30T16:20:00"/>
    <d v="1899-12-30T01:12:00"/>
    <x v="1"/>
    <x v="5"/>
    <x v="1"/>
    <x v="0"/>
    <n v="2.5"/>
    <x v="0"/>
    <n v="11.420000000000002"/>
  </r>
  <r>
    <s v="Antofagasta"/>
    <n v="2022"/>
    <s v="Normal"/>
    <n v="1717"/>
    <n v="400012"/>
    <s v="Servicio de Transportes Línea N° 7 S.A"/>
    <x v="4"/>
    <x v="2"/>
    <x v="1"/>
    <s v="Servicio urbano"/>
    <x v="0"/>
    <d v="2022-10-06T00:00:00"/>
    <s v="Normal"/>
    <s v="Calama"/>
    <n v="4"/>
    <d v="1899-12-30T08:00:00"/>
    <d v="1899-12-30T20:00:00"/>
    <n v="4000"/>
    <s v="Graneros norponiente / Terminal"/>
    <s v="Calama"/>
    <s v="Huaytiquina / Almirante Grau"/>
    <s v="Calama"/>
    <s v="VX9698"/>
    <d v="1899-12-30T13:09:00"/>
    <d v="1899-12-30T14:28:00"/>
    <d v="1899-12-30T01:19:00"/>
    <x v="1"/>
    <x v="11"/>
    <x v="1"/>
    <x v="0"/>
    <n v="3"/>
    <x v="0"/>
    <n v="10.408101265822786"/>
  </r>
  <r>
    <s v="Antofagasta"/>
    <n v="2022"/>
    <s v="Normal"/>
    <n v="1716"/>
    <n v="400012"/>
    <s v="Servicio de Transportes Línea N° 7 S.A"/>
    <x v="4"/>
    <x v="2"/>
    <x v="1"/>
    <s v="Servicio urbano"/>
    <x v="0"/>
    <d v="2022-10-06T00:00:00"/>
    <s v="Normal"/>
    <s v="Calama"/>
    <n v="4"/>
    <d v="1899-12-30T08:00:00"/>
    <d v="1899-12-30T20:00:00"/>
    <n v="4000"/>
    <s v="Graneros norponiente / Terminal"/>
    <s v="Calama"/>
    <s v="Huaytiquina / Almirante Grau"/>
    <s v="Calama"/>
    <s v="DPKW87"/>
    <d v="1899-12-30T11:06:00"/>
    <d v="1899-12-30T12:18:00"/>
    <d v="1899-12-30T01:12:00"/>
    <x v="1"/>
    <x v="2"/>
    <x v="1"/>
    <x v="0"/>
    <n v="2.5"/>
    <x v="0"/>
    <n v="11.420000000000002"/>
  </r>
  <r>
    <s v="Antofagasta"/>
    <n v="2022"/>
    <s v="Normal"/>
    <n v="1715"/>
    <n v="400012"/>
    <s v="Servicio de Transportes Línea N° 7 S.A"/>
    <x v="4"/>
    <x v="2"/>
    <x v="1"/>
    <s v="Servicio urbano"/>
    <x v="0"/>
    <d v="2022-10-06T00:00:00"/>
    <s v="Normal"/>
    <s v="Calama"/>
    <n v="4"/>
    <d v="1899-12-30T08:00:00"/>
    <d v="1899-12-30T20:00:00"/>
    <n v="4000"/>
    <s v="Graneros norponiente / Terminal"/>
    <s v="Calama"/>
    <s v="Huaytiquina / Almirante Grau"/>
    <s v="Calama"/>
    <s v="XT6841"/>
    <d v="1899-12-30T08:28:00"/>
    <d v="1899-12-30T09:42:00"/>
    <d v="1899-12-30T01:14:00"/>
    <x v="1"/>
    <x v="7"/>
    <x v="1"/>
    <x v="0"/>
    <n v="1.3333333333333333"/>
    <x v="0"/>
    <n v="11.111351351351351"/>
  </r>
  <r>
    <s v="Antofagasta"/>
    <n v="2022"/>
    <s v="Normal"/>
    <n v="1714"/>
    <n v="400012"/>
    <s v="Servicio de Transportes Línea N° 7 S.A"/>
    <x v="4"/>
    <x v="2"/>
    <x v="1"/>
    <s v="Servicio urbano"/>
    <x v="0"/>
    <d v="2022-10-06T00:00:00"/>
    <s v="Normal"/>
    <s v="Calama"/>
    <n v="4"/>
    <d v="1899-12-30T08:00:00"/>
    <d v="1899-12-30T20:00:00"/>
    <n v="4000"/>
    <s v="Graneros norponiente / Terminal"/>
    <s v="Calama"/>
    <s v="Huaytiquina / Almirante Grau"/>
    <s v="Calama"/>
    <s v="HSBX33"/>
    <d v="1899-12-30T19:10:00"/>
    <d v="1899-12-30T20:00:00"/>
    <d v="1899-12-30T00:50:00"/>
    <x v="1"/>
    <x v="8"/>
    <x v="1"/>
    <x v="0"/>
    <n v="1.5"/>
    <x v="0"/>
    <n v="16.444800000000001"/>
  </r>
  <r>
    <s v="Antofagasta"/>
    <n v="2022"/>
    <s v="Normal"/>
    <n v="1713"/>
    <n v="400012"/>
    <s v="Servicio de Transportes Línea N° 7 S.A"/>
    <x v="4"/>
    <x v="2"/>
    <x v="1"/>
    <s v="Servicio urbano"/>
    <x v="0"/>
    <d v="2022-10-06T00:00:00"/>
    <s v="Normal"/>
    <s v="Calama"/>
    <n v="4"/>
    <d v="1899-12-30T08:00:00"/>
    <d v="1899-12-30T20:00:00"/>
    <n v="4000"/>
    <s v="Graneros norponiente / Terminal"/>
    <s v="Calama"/>
    <s v="Huaytiquina / Almirante Grau"/>
    <s v="Calama"/>
    <s v="VL1429"/>
    <d v="1899-12-30T18:55:00"/>
    <d v="1899-12-30T19:50:00"/>
    <d v="1899-12-30T00:55:00"/>
    <x v="1"/>
    <x v="8"/>
    <x v="1"/>
    <x v="0"/>
    <n v="1.5"/>
    <x v="0"/>
    <n v="14.949818181818182"/>
  </r>
  <r>
    <s v="Antofagasta"/>
    <n v="2022"/>
    <s v="Normal"/>
    <n v="1712"/>
    <n v="400012"/>
    <s v="Servicio de Transportes Línea N° 7 S.A"/>
    <x v="4"/>
    <x v="2"/>
    <x v="1"/>
    <s v="Servicio urbano"/>
    <x v="0"/>
    <d v="2022-10-06T00:00:00"/>
    <s v="Normal"/>
    <s v="Calama"/>
    <n v="4"/>
    <d v="1899-12-30T08:00:00"/>
    <d v="1899-12-30T20:00:00"/>
    <n v="4000"/>
    <s v="Graneros norponiente / Terminal"/>
    <s v="Calama"/>
    <s v="Huaytiquina / Almirante Grau"/>
    <s v="Calama"/>
    <s v="VZ2087"/>
    <d v="1899-12-30T18:48:00"/>
    <d v="1899-12-30T20:00:00"/>
    <d v="1899-12-30T01:12:00"/>
    <x v="1"/>
    <x v="4"/>
    <x v="1"/>
    <x v="0"/>
    <n v="1.3333333333333333"/>
    <x v="0"/>
    <n v="11.420000000000002"/>
  </r>
  <r>
    <s v="Antofagasta"/>
    <n v="2022"/>
    <s v="Normal"/>
    <n v="1711"/>
    <n v="400012"/>
    <s v="Servicio de Transportes Línea N° 7 S.A"/>
    <x v="4"/>
    <x v="2"/>
    <x v="1"/>
    <s v="Servicio urbano"/>
    <x v="0"/>
    <d v="2022-10-06T00:00:00"/>
    <s v="Normal"/>
    <s v="Calama"/>
    <n v="4"/>
    <d v="1899-12-30T08:00:00"/>
    <d v="1899-12-30T20:00:00"/>
    <n v="4000"/>
    <s v="Graneros norponiente / Terminal"/>
    <s v="Calama"/>
    <s v="Huaytiquina / Almirante Grau"/>
    <s v="Calama"/>
    <s v="YU8442"/>
    <d v="1899-12-30T18:20:00"/>
    <d v="1899-12-30T19:05:00"/>
    <d v="1899-12-30T00:45:00"/>
    <x v="1"/>
    <x v="4"/>
    <x v="1"/>
    <x v="0"/>
    <n v="1.3333333333333333"/>
    <x v="0"/>
    <n v="18.272000000000002"/>
  </r>
  <r>
    <s v="Antofagasta"/>
    <n v="2022"/>
    <s v="Normal"/>
    <n v="1710"/>
    <n v="400012"/>
    <s v="Servicio de Transportes Línea N° 7 S.A"/>
    <x v="4"/>
    <x v="2"/>
    <x v="1"/>
    <s v="Servicio urbano"/>
    <x v="0"/>
    <d v="2022-10-06T00:00:00"/>
    <s v="Normal"/>
    <s v="Calama"/>
    <n v="4"/>
    <d v="1899-12-30T08:00:00"/>
    <d v="1899-12-30T20:00:00"/>
    <n v="4000"/>
    <s v="Graneros norponiente / Terminal"/>
    <s v="Calama"/>
    <s v="Huaytiquina / Almirante Grau"/>
    <s v="Calama"/>
    <s v="DXFC35"/>
    <d v="1899-12-30T17:10:00"/>
    <d v="1899-12-30T18:20:00"/>
    <d v="1899-12-30T01:10:00"/>
    <x v="1"/>
    <x v="12"/>
    <x v="1"/>
    <x v="0"/>
    <n v="1.5"/>
    <x v="0"/>
    <n v="11.746285714285714"/>
  </r>
  <r>
    <s v="Antofagasta"/>
    <n v="2022"/>
    <s v="Normal"/>
    <n v="1709"/>
    <n v="400012"/>
    <s v="Servicio de Transportes Línea N° 7 S.A"/>
    <x v="4"/>
    <x v="2"/>
    <x v="1"/>
    <s v="Servicio urbano"/>
    <x v="0"/>
    <d v="2022-10-06T00:00:00"/>
    <s v="Normal"/>
    <s v="Calama"/>
    <n v="4"/>
    <d v="1899-12-30T08:00:00"/>
    <d v="1899-12-30T20:00:00"/>
    <n v="4000"/>
    <s v="Graneros norponiente / Terminal"/>
    <s v="Calama"/>
    <s v="Huaytiquina / Almirante Grau"/>
    <s v="Calama"/>
    <s v="WH9900"/>
    <d v="1899-12-30T16:55:00"/>
    <d v="1899-12-30T17:53:00"/>
    <d v="1899-12-30T00:58:00"/>
    <x v="1"/>
    <x v="12"/>
    <x v="1"/>
    <x v="0"/>
    <n v="1.5"/>
    <x v="0"/>
    <n v="14.176551724137932"/>
  </r>
  <r>
    <s v="Antofagasta"/>
    <n v="2022"/>
    <s v="Normal"/>
    <n v="1708"/>
    <n v="400012"/>
    <s v="Servicio de Transportes Línea N° 7 S.A"/>
    <x v="4"/>
    <x v="2"/>
    <x v="1"/>
    <s v="Servicio urbano"/>
    <x v="0"/>
    <d v="2022-10-06T00:00:00"/>
    <s v="Normal"/>
    <s v="Calama"/>
    <n v="4"/>
    <d v="1899-12-30T08:00:00"/>
    <d v="1899-12-30T20:00:00"/>
    <n v="4000"/>
    <s v="Graneros norponiente / Terminal"/>
    <s v="Calama"/>
    <s v="Huaytiquina / Almirante Grau"/>
    <s v="Calama"/>
    <s v="LTHL53"/>
    <d v="1899-12-30T15:30:00"/>
    <d v="1899-12-30T16:45:00"/>
    <d v="1899-12-30T01:15:00"/>
    <x v="1"/>
    <x v="5"/>
    <x v="1"/>
    <x v="0"/>
    <n v="2.5"/>
    <x v="0"/>
    <n v="10.963200000000001"/>
  </r>
  <r>
    <s v="Antofagasta"/>
    <n v="2022"/>
    <s v="Normal"/>
    <n v="1707"/>
    <n v="400012"/>
    <s v="Servicio de Transportes Línea N° 7 S.A"/>
    <x v="4"/>
    <x v="2"/>
    <x v="1"/>
    <s v="Servicio urbano"/>
    <x v="0"/>
    <d v="2022-10-06T00:00:00"/>
    <s v="Normal"/>
    <s v="Calama"/>
    <n v="4"/>
    <d v="1899-12-30T08:00:00"/>
    <d v="1899-12-30T20:00:00"/>
    <n v="4000"/>
    <s v="Graneros norponiente / Terminal"/>
    <s v="Calama"/>
    <s v="Huaytiquina / Almirante Grau"/>
    <s v="Calama"/>
    <s v="BCZT36"/>
    <d v="1899-12-30T14:00:00"/>
    <d v="1899-12-30T15:10:00"/>
    <d v="1899-12-30T01:10:00"/>
    <x v="1"/>
    <x v="11"/>
    <x v="1"/>
    <x v="0"/>
    <n v="3"/>
    <x v="0"/>
    <n v="11.746285714285714"/>
  </r>
  <r>
    <s v="Antofagasta"/>
    <n v="2022"/>
    <s v="Normal"/>
    <n v="1706"/>
    <n v="400012"/>
    <s v="Servicio de Transportes Línea N° 7 S.A"/>
    <x v="4"/>
    <x v="2"/>
    <x v="1"/>
    <s v="Servicio urbano"/>
    <x v="0"/>
    <d v="2022-10-06T00:00:00"/>
    <s v="Normal"/>
    <s v="Calama"/>
    <n v="4"/>
    <d v="1899-12-30T08:00:00"/>
    <d v="1899-12-30T20:00:00"/>
    <n v="4000"/>
    <s v="Graneros norponiente / Terminal"/>
    <s v="Calama"/>
    <s v="Huaytiquina / Almirante Grau"/>
    <s v="Calama"/>
    <s v="LXVH50"/>
    <d v="1899-12-30T13:20:00"/>
    <d v="1899-12-30T14:30:00"/>
    <d v="1899-12-30T01:10:00"/>
    <x v="1"/>
    <x v="9"/>
    <x v="1"/>
    <x v="0"/>
    <n v="2.3333333333333335"/>
    <x v="0"/>
    <n v="11.746285714285714"/>
  </r>
  <r>
    <s v="Antofagasta"/>
    <n v="2022"/>
    <s v="Normal"/>
    <n v="1705"/>
    <n v="400012"/>
    <s v="Servicio de Transportes Línea N° 7 S.A"/>
    <x v="4"/>
    <x v="2"/>
    <x v="1"/>
    <s v="Servicio urbano"/>
    <x v="0"/>
    <d v="2022-10-06T00:00:00"/>
    <s v="Normal"/>
    <s v="Calama"/>
    <n v="4"/>
    <d v="1899-12-30T08:00:00"/>
    <d v="1899-12-30T20:00:00"/>
    <n v="4000"/>
    <s v="Graneros norponiente / Terminal"/>
    <s v="Calama"/>
    <s v="Huaytiquina / Almirante Grau"/>
    <s v="Calama"/>
    <s v="VX4223"/>
    <d v="1899-12-30T13:10:00"/>
    <d v="1899-12-30T14:15:00"/>
    <d v="1899-12-30T01:05:00"/>
    <x v="1"/>
    <x v="9"/>
    <x v="1"/>
    <x v="0"/>
    <n v="2.3333333333333335"/>
    <x v="0"/>
    <n v="12.649846153846156"/>
  </r>
  <r>
    <s v="Antofagasta"/>
    <n v="2022"/>
    <s v="Normal"/>
    <n v="1704"/>
    <n v="400012"/>
    <s v="Servicio de Transportes Línea N° 7 S.A"/>
    <x v="4"/>
    <x v="2"/>
    <x v="1"/>
    <s v="Servicio urbano"/>
    <x v="0"/>
    <d v="2022-10-06T00:00:00"/>
    <s v="Normal"/>
    <s v="Calama"/>
    <n v="4"/>
    <d v="1899-12-30T08:00:00"/>
    <d v="1899-12-30T20:00:00"/>
    <n v="4000"/>
    <s v="Graneros norponiente / Terminal"/>
    <s v="Calama"/>
    <s v="Huaytiquina / Almirante Grau"/>
    <s v="Calama"/>
    <s v="FFRT25"/>
    <d v="1899-12-30T12:30:00"/>
    <d v="1899-12-30T13:40:00"/>
    <d v="1899-12-30T01:10:00"/>
    <x v="1"/>
    <x v="6"/>
    <x v="1"/>
    <x v="0"/>
    <n v="2"/>
    <x v="0"/>
    <n v="11.746285714285714"/>
  </r>
  <r>
    <s v="Antofagasta"/>
    <n v="2022"/>
    <s v="Normal"/>
    <n v="1703"/>
    <n v="400012"/>
    <s v="Servicio de Transportes Línea N° 7 S.A"/>
    <x v="4"/>
    <x v="2"/>
    <x v="1"/>
    <s v="Servicio urbano"/>
    <x v="0"/>
    <d v="2022-10-06T00:00:00"/>
    <s v="Normal"/>
    <s v="Calama"/>
    <n v="4"/>
    <d v="1899-12-30T08:00:00"/>
    <d v="1899-12-30T20:00:00"/>
    <n v="4000"/>
    <s v="Graneros norponiente / Terminal"/>
    <s v="Calama"/>
    <s v="Huaytiquina / Almirante Grau"/>
    <s v="Calama"/>
    <s v="YD6134"/>
    <d v="1899-12-30T12:05:00"/>
    <d v="1899-12-30T13:15:00"/>
    <d v="1899-12-30T01:10:00"/>
    <x v="1"/>
    <x v="6"/>
    <x v="1"/>
    <x v="0"/>
    <n v="2"/>
    <x v="0"/>
    <n v="11.746285714285714"/>
  </r>
  <r>
    <s v="Antofagasta"/>
    <n v="2022"/>
    <s v="Normal"/>
    <n v="1702"/>
    <n v="400012"/>
    <s v="Servicio de Transportes Línea N° 7 S.A"/>
    <x v="4"/>
    <x v="2"/>
    <x v="1"/>
    <s v="Servicio urbano"/>
    <x v="0"/>
    <d v="2022-10-06T00:00:00"/>
    <s v="Normal"/>
    <s v="Calama"/>
    <n v="4"/>
    <d v="1899-12-30T08:00:00"/>
    <d v="1899-12-30T20:00:00"/>
    <n v="4000"/>
    <s v="Graneros norponiente / Terminal"/>
    <s v="Calama"/>
    <s v="Huaytiquina / Almirante Grau"/>
    <s v="Calama"/>
    <s v="GZBJ92"/>
    <d v="1899-12-30T11:20:00"/>
    <d v="1899-12-30T12:18:00"/>
    <d v="1899-12-30T00:58:00"/>
    <x v="1"/>
    <x v="10"/>
    <x v="1"/>
    <x v="0"/>
    <n v="1.5"/>
    <x v="0"/>
    <n v="14.176551724137932"/>
  </r>
  <r>
    <s v="Antofagasta"/>
    <n v="2022"/>
    <s v="Normal"/>
    <n v="1701"/>
    <n v="400012"/>
    <s v="Servicio de Transportes Línea N° 7 S.A"/>
    <x v="4"/>
    <x v="2"/>
    <x v="1"/>
    <s v="Servicio urbano"/>
    <x v="0"/>
    <d v="2022-10-06T00:00:00"/>
    <s v="Normal"/>
    <s v="Calama"/>
    <n v="4"/>
    <d v="1899-12-30T08:00:00"/>
    <d v="1899-12-30T20:00:00"/>
    <n v="4000"/>
    <s v="Graneros norponiente / Terminal"/>
    <s v="Calama"/>
    <s v="Huaytiquina / Almirante Grau"/>
    <s v="Calama"/>
    <s v="DRVG24"/>
    <d v="1899-12-30T10:00:00"/>
    <d v="1899-12-30T10:40:00"/>
    <d v="1899-12-30T00:40:00"/>
    <x v="1"/>
    <x v="2"/>
    <x v="1"/>
    <x v="0"/>
    <n v="2.5"/>
    <x v="0"/>
    <n v="20.556000000000001"/>
  </r>
  <r>
    <s v="Antofagasta"/>
    <n v="2022"/>
    <s v="Normal"/>
    <n v="1700"/>
    <n v="400012"/>
    <s v="Servicio de Transportes Línea N° 7 S.A"/>
    <x v="4"/>
    <x v="2"/>
    <x v="1"/>
    <s v="Servicio urbano"/>
    <x v="0"/>
    <d v="2022-10-06T00:00:00"/>
    <s v="Normal"/>
    <s v="Calama"/>
    <n v="4"/>
    <d v="1899-12-30T08:00:00"/>
    <d v="1899-12-30T20:00:00"/>
    <n v="4000"/>
    <s v="Graneros norponiente / Terminal"/>
    <s v="Calama"/>
    <s v="Huaytiquina / Almirante Grau"/>
    <s v="Calama"/>
    <s v="ZX4008"/>
    <d v="1899-12-30T09:30:00"/>
    <d v="1899-12-30T10:20:00"/>
    <d v="1899-12-30T00:50:00"/>
    <x v="1"/>
    <x v="3"/>
    <x v="1"/>
    <x v="0"/>
    <n v="3"/>
    <x v="0"/>
    <n v="16.444800000000001"/>
  </r>
  <r>
    <s v="Antofagasta"/>
    <n v="2022"/>
    <s v="Normal"/>
    <n v="1699"/>
    <n v="400012"/>
    <s v="Servicio de Transportes Línea N° 7 S.A"/>
    <x v="4"/>
    <x v="2"/>
    <x v="1"/>
    <s v="Servicio urbano"/>
    <x v="0"/>
    <d v="2022-10-06T00:00:00"/>
    <s v="Normal"/>
    <s v="Calama"/>
    <n v="4"/>
    <d v="1899-12-30T08:00:00"/>
    <d v="1899-12-30T20:00:00"/>
    <n v="4000"/>
    <s v="Graneros norponiente / Terminal"/>
    <s v="Calama"/>
    <s v="Huaytiquina / Almirante Grau"/>
    <s v="Calama"/>
    <s v="DRZH94"/>
    <d v="1899-12-30T09:00:00"/>
    <d v="1899-12-30T10:10:00"/>
    <d v="1899-12-30T01:10:00"/>
    <x v="1"/>
    <x v="3"/>
    <x v="1"/>
    <x v="0"/>
    <n v="3"/>
    <x v="0"/>
    <n v="11.746285714285714"/>
  </r>
  <r>
    <s v="Antofagasta"/>
    <n v="2022"/>
    <s v="Normal"/>
    <n v="1698"/>
    <n v="400012"/>
    <s v="Servicio de Transportes Línea N° 7 S.A"/>
    <x v="4"/>
    <x v="2"/>
    <x v="1"/>
    <s v="Servicio urbano"/>
    <x v="0"/>
    <d v="2022-10-06T00:00:00"/>
    <s v="Normal"/>
    <s v="Calama"/>
    <n v="4"/>
    <d v="1899-12-30T08:00:00"/>
    <d v="1899-12-30T20:00:00"/>
    <n v="4000"/>
    <s v="Graneros norponiente / Terminal"/>
    <s v="Calama"/>
    <s v="Huaytiquina / Almirante Grau"/>
    <s v="Calama"/>
    <s v="DRZG41"/>
    <d v="1899-12-30T08:00:00"/>
    <d v="1899-12-30T09:00:00"/>
    <d v="1899-12-30T01:00:00"/>
    <x v="1"/>
    <x v="7"/>
    <x v="1"/>
    <x v="0"/>
    <n v="1.3333333333333333"/>
    <x v="0"/>
    <n v="13.704000000000001"/>
  </r>
  <r>
    <s v="Antofagasta"/>
    <n v="2022"/>
    <s v="Normal"/>
    <n v="1697"/>
    <n v="400012"/>
    <s v="Servicio de Transportes Línea N° 7 S.A"/>
    <x v="4"/>
    <x v="2"/>
    <x v="1"/>
    <s v="Servicio urbano"/>
    <x v="0"/>
    <d v="2022-10-06T00:00:00"/>
    <s v="Normal"/>
    <s v="Calama"/>
    <n v="4"/>
    <d v="1899-12-30T08:00:00"/>
    <d v="1899-12-30T20:00:00"/>
    <n v="4000"/>
    <s v="Graneros norponiente / Terminal"/>
    <s v="Calama"/>
    <s v="Huaytiquina / Almirante Grau"/>
    <s v="Calama"/>
    <s v="VX7747"/>
    <d v="1899-12-30T08:35:00"/>
    <d v="1899-12-30T09:53:00"/>
    <d v="1899-12-30T01:18:00"/>
    <x v="1"/>
    <x v="7"/>
    <x v="1"/>
    <x v="0"/>
    <n v="1.3333333333333333"/>
    <x v="0"/>
    <n v="10.541538461538462"/>
  </r>
  <r>
    <s v="Antofagasta"/>
    <n v="2022"/>
    <s v="Normal"/>
    <n v="1694"/>
    <n v="400012"/>
    <s v="Servicio de Transportes Línea N° 7 S.A"/>
    <x v="3"/>
    <x v="2"/>
    <x v="0"/>
    <s v="Servicio urbano"/>
    <x v="0"/>
    <d v="2022-10-06T00:00:00"/>
    <s v="Normal"/>
    <s v="Calama"/>
    <n v="1"/>
    <d v="1899-12-30T07:00:00"/>
    <d v="1899-12-30T20:00:00"/>
    <n v="4000"/>
    <s v="Graneros norponiente / Terminal"/>
    <s v="Calama"/>
    <s v="Huaytiquina / Almirante Grau"/>
    <s v="Calama"/>
    <s v="HSBX33"/>
    <d v="1899-12-30T18:15:00"/>
    <d v="1899-12-30T19:10:00"/>
    <d v="1899-12-30T00:55:00"/>
    <x v="1"/>
    <x v="4"/>
    <x v="1"/>
    <x v="0"/>
    <n v="1.5"/>
    <x v="0"/>
    <n v="15.257454545454546"/>
  </r>
  <r>
    <s v="Antofagasta"/>
    <n v="2022"/>
    <s v="Normal"/>
    <n v="1693"/>
    <n v="400012"/>
    <s v="Servicio de Transportes Línea N° 7 S.A"/>
    <x v="3"/>
    <x v="2"/>
    <x v="0"/>
    <s v="Servicio urbano"/>
    <x v="0"/>
    <d v="2022-10-06T00:00:00"/>
    <s v="Normal"/>
    <s v="Calama"/>
    <n v="1"/>
    <d v="1899-12-30T07:00:00"/>
    <d v="1899-12-30T20:00:00"/>
    <n v="4000"/>
    <s v="Graneros norponiente / Terminal"/>
    <s v="Calama"/>
    <s v="Huaytiquina / Almirante Grau"/>
    <s v="Calama"/>
    <s v="ZY6064"/>
    <d v="1899-12-30T18:10:00"/>
    <m/>
    <s v=""/>
    <x v="0"/>
    <x v="4"/>
    <x v="1"/>
    <x v="0"/>
    <n v="1.5"/>
    <x v="0"/>
    <s v=""/>
  </r>
  <r>
    <s v="Antofagasta"/>
    <n v="2022"/>
    <s v="Normal"/>
    <n v="1692"/>
    <n v="400012"/>
    <s v="Servicio de Transportes Línea N° 7 S.A"/>
    <x v="3"/>
    <x v="2"/>
    <x v="0"/>
    <s v="Servicio urbano"/>
    <x v="0"/>
    <d v="2022-10-06T00:00:00"/>
    <s v="Normal"/>
    <s v="Calama"/>
    <n v="1"/>
    <d v="1899-12-30T07:00:00"/>
    <d v="1899-12-30T20:00:00"/>
    <n v="4000"/>
    <s v="Graneros norponiente / Terminal"/>
    <s v="Calama"/>
    <s v="Huaytiquina / Almirante Grau"/>
    <s v="Calama"/>
    <s v="VL1429"/>
    <d v="1899-12-30T18:01:00"/>
    <d v="1899-12-30T18:55:00"/>
    <d v="1899-12-30T00:54:00"/>
    <x v="1"/>
    <x v="4"/>
    <x v="1"/>
    <x v="0"/>
    <n v="1.5"/>
    <x v="0"/>
    <n v="15.540000000000001"/>
  </r>
  <r>
    <s v="Antofagasta"/>
    <n v="2022"/>
    <s v="Normal"/>
    <n v="1691"/>
    <n v="400012"/>
    <s v="Servicio de Transportes Línea N° 7 S.A"/>
    <x v="3"/>
    <x v="2"/>
    <x v="0"/>
    <s v="Servicio urbano"/>
    <x v="0"/>
    <d v="2022-10-06T00:00:00"/>
    <s v="Normal"/>
    <s v="Calama"/>
    <n v="1"/>
    <d v="1899-12-30T07:00:00"/>
    <d v="1899-12-30T20:00:00"/>
    <n v="4000"/>
    <s v="Graneros norponiente / Terminal"/>
    <s v="Calama"/>
    <s v="Huaytiquina / Almirante Grau"/>
    <s v="Calama"/>
    <s v="VZ2087"/>
    <d v="1899-12-30T17:35:00"/>
    <d v="1899-12-30T18:48:00"/>
    <d v="1899-12-30T01:13:00"/>
    <x v="1"/>
    <x v="12"/>
    <x v="1"/>
    <x v="0"/>
    <n v="2"/>
    <x v="0"/>
    <n v="11.495342465753424"/>
  </r>
  <r>
    <s v="Antofagasta"/>
    <n v="2022"/>
    <s v="Normal"/>
    <n v="1690"/>
    <n v="400012"/>
    <s v="Servicio de Transportes Línea N° 7 S.A"/>
    <x v="3"/>
    <x v="2"/>
    <x v="0"/>
    <s v="Servicio urbano"/>
    <x v="0"/>
    <d v="2022-10-06T00:00:00"/>
    <s v="Normal"/>
    <s v="Calama"/>
    <n v="1"/>
    <d v="1899-12-30T07:00:00"/>
    <d v="1899-12-30T20:00:00"/>
    <n v="4000"/>
    <s v="Graneros norponiente / Terminal"/>
    <s v="Calama"/>
    <s v="Huaytiquina / Almirante Grau"/>
    <s v="Calama"/>
    <s v="YU8442"/>
    <d v="1899-12-30T17:11:00"/>
    <d v="1899-12-30T18:20:00"/>
    <d v="1899-12-30T01:09:00"/>
    <x v="1"/>
    <x v="12"/>
    <x v="1"/>
    <x v="0"/>
    <n v="2"/>
    <x v="0"/>
    <n v="12.161739130434784"/>
  </r>
  <r>
    <s v="Antofagasta"/>
    <n v="2022"/>
    <s v="Normal"/>
    <n v="1689"/>
    <n v="400012"/>
    <s v="Servicio de Transportes Línea N° 7 S.A"/>
    <x v="3"/>
    <x v="2"/>
    <x v="0"/>
    <s v="Servicio urbano"/>
    <x v="0"/>
    <d v="2022-10-06T00:00:00"/>
    <s v="Normal"/>
    <s v="Calama"/>
    <n v="1"/>
    <d v="1899-12-30T07:00:00"/>
    <d v="1899-12-30T20:00:00"/>
    <n v="4000"/>
    <s v="Graneros norponiente / Terminal"/>
    <s v="Calama"/>
    <s v="Huaytiquina / Almirante Grau"/>
    <s v="Calama"/>
    <s v="BZVW58"/>
    <d v="1899-12-30T16:59:00"/>
    <d v="1899-12-30T18:16:00"/>
    <d v="1899-12-30T01:17:00"/>
    <x v="1"/>
    <x v="1"/>
    <x v="1"/>
    <x v="0"/>
    <n v="2"/>
    <x v="0"/>
    <n v="10.89818181818182"/>
  </r>
  <r>
    <s v="Antofagasta"/>
    <n v="2022"/>
    <s v="Normal"/>
    <n v="1688"/>
    <n v="400012"/>
    <s v="Servicio de Transportes Línea N° 7 S.A"/>
    <x v="3"/>
    <x v="2"/>
    <x v="0"/>
    <s v="Servicio urbano"/>
    <x v="0"/>
    <d v="2022-10-06T00:00:00"/>
    <s v="Normal"/>
    <s v="Calama"/>
    <n v="1"/>
    <d v="1899-12-30T07:00:00"/>
    <d v="1899-12-30T20:00:00"/>
    <n v="4000"/>
    <s v="Graneros norponiente / Terminal"/>
    <s v="Calama"/>
    <s v="Huaytiquina / Almirante Grau"/>
    <s v="Calama"/>
    <s v="YZ8292"/>
    <d v="1899-12-30T16:47:00"/>
    <m/>
    <s v=""/>
    <x v="0"/>
    <x v="1"/>
    <x v="1"/>
    <x v="0"/>
    <n v="2"/>
    <x v="0"/>
    <s v=""/>
  </r>
  <r>
    <s v="Antofagasta"/>
    <n v="2022"/>
    <s v="Normal"/>
    <n v="1687"/>
    <n v="400012"/>
    <s v="Servicio de Transportes Línea N° 7 S.A"/>
    <x v="3"/>
    <x v="2"/>
    <x v="0"/>
    <s v="Servicio urbano"/>
    <x v="0"/>
    <d v="2022-10-06T00:00:00"/>
    <s v="Normal"/>
    <s v="Calama"/>
    <n v="1"/>
    <d v="1899-12-30T07:00:00"/>
    <d v="1899-12-30T20:00:00"/>
    <n v="4000"/>
    <s v="Graneros norponiente / Terminal"/>
    <s v="Calama"/>
    <s v="Huaytiquina / Almirante Grau"/>
    <s v="Calama"/>
    <s v="UN5301"/>
    <d v="1899-12-30T16:35:00"/>
    <m/>
    <s v=""/>
    <x v="0"/>
    <x v="1"/>
    <x v="1"/>
    <x v="0"/>
    <n v="2"/>
    <x v="0"/>
    <s v=""/>
  </r>
  <r>
    <s v="Antofagasta"/>
    <n v="2022"/>
    <s v="Normal"/>
    <n v="1686"/>
    <n v="400012"/>
    <s v="Servicio de Transportes Línea N° 7 S.A"/>
    <x v="3"/>
    <x v="2"/>
    <x v="0"/>
    <s v="Servicio urbano"/>
    <x v="0"/>
    <d v="2022-10-06T00:00:00"/>
    <s v="Normal"/>
    <s v="Calama"/>
    <n v="1"/>
    <d v="1899-12-30T07:00:00"/>
    <d v="1899-12-30T20:00:00"/>
    <n v="4000"/>
    <s v="Graneros norponiente / Terminal"/>
    <s v="Calama"/>
    <s v="Huaytiquina / Almirante Grau"/>
    <s v="Calama"/>
    <s v="DXFC35"/>
    <d v="1899-12-30T16:23:00"/>
    <d v="1899-12-30T17:10:00"/>
    <d v="1899-12-30T00:47:00"/>
    <x v="1"/>
    <x v="1"/>
    <x v="1"/>
    <x v="0"/>
    <n v="2"/>
    <x v="0"/>
    <n v="17.854468085106383"/>
  </r>
  <r>
    <s v="Antofagasta"/>
    <n v="2022"/>
    <s v="Normal"/>
    <n v="1685"/>
    <n v="400012"/>
    <s v="Servicio de Transportes Línea N° 7 S.A"/>
    <x v="3"/>
    <x v="2"/>
    <x v="0"/>
    <s v="Servicio urbano"/>
    <x v="0"/>
    <d v="2022-10-06T00:00:00"/>
    <s v="Normal"/>
    <s v="Calama"/>
    <n v="1"/>
    <d v="1899-12-30T07:00:00"/>
    <d v="1899-12-30T20:00:00"/>
    <n v="4000"/>
    <s v="Graneros norponiente / Terminal"/>
    <s v="Calama"/>
    <s v="Huaytiquina / Almirante Grau"/>
    <s v="Calama"/>
    <s v="BZXS97"/>
    <d v="1899-12-30T15:47:00"/>
    <m/>
    <s v=""/>
    <x v="0"/>
    <x v="5"/>
    <x v="1"/>
    <x v="0"/>
    <n v="2"/>
    <x v="0"/>
    <s v=""/>
  </r>
  <r>
    <s v="Antofagasta"/>
    <n v="2022"/>
    <s v="Normal"/>
    <n v="1684"/>
    <n v="400012"/>
    <s v="Servicio de Transportes Línea N° 7 S.A"/>
    <x v="3"/>
    <x v="2"/>
    <x v="0"/>
    <s v="Servicio urbano"/>
    <x v="0"/>
    <d v="2022-10-06T00:00:00"/>
    <s v="Normal"/>
    <s v="Calama"/>
    <n v="1"/>
    <d v="1899-12-30T07:00:00"/>
    <d v="1899-12-30T20:00:00"/>
    <n v="4000"/>
    <s v="Graneros norponiente / Terminal"/>
    <s v="Calama"/>
    <s v="Huaytiquina / Almirante Grau"/>
    <s v="Calama"/>
    <s v="WH9900"/>
    <d v="1899-12-30T15:35:00"/>
    <d v="1899-12-30T16:55:00"/>
    <d v="1899-12-30T01:20:00"/>
    <x v="1"/>
    <x v="5"/>
    <x v="1"/>
    <x v="0"/>
    <n v="2"/>
    <x v="0"/>
    <n v="10.489500000000001"/>
  </r>
  <r>
    <s v="Antofagasta"/>
    <n v="2022"/>
    <s v="Normal"/>
    <n v="1683"/>
    <n v="400012"/>
    <s v="Servicio de Transportes Línea N° 7 S.A"/>
    <x v="3"/>
    <x v="2"/>
    <x v="0"/>
    <s v="Servicio urbano"/>
    <x v="0"/>
    <d v="2022-10-06T00:00:00"/>
    <s v="Normal"/>
    <s v="Calama"/>
    <n v="1"/>
    <d v="1899-12-30T07:00:00"/>
    <d v="1899-12-30T20:00:00"/>
    <n v="4000"/>
    <s v="Graneros norponiente / Terminal"/>
    <s v="Calama"/>
    <s v="Huaytiquina / Almirante Grau"/>
    <s v="Calama"/>
    <s v="HXJP20"/>
    <d v="1899-12-30T15:23:00"/>
    <d v="1899-12-30T16:40:00"/>
    <d v="1899-12-30T01:17:00"/>
    <x v="1"/>
    <x v="5"/>
    <x v="1"/>
    <x v="0"/>
    <n v="2"/>
    <x v="0"/>
    <n v="10.89818181818182"/>
  </r>
  <r>
    <s v="Antofagasta"/>
    <n v="2022"/>
    <s v="Normal"/>
    <n v="1681"/>
    <n v="400012"/>
    <s v="Servicio de Transportes Línea N° 7 S.A"/>
    <x v="3"/>
    <x v="2"/>
    <x v="0"/>
    <s v="Servicio urbano"/>
    <x v="0"/>
    <d v="2022-10-06T00:00:00"/>
    <s v="Normal"/>
    <s v="Calama"/>
    <n v="1"/>
    <d v="1899-12-30T07:00:00"/>
    <d v="1899-12-30T20:00:00"/>
    <n v="4000"/>
    <s v="Graneros norponiente / Terminal"/>
    <s v="Calama"/>
    <s v="Huaytiquina / Almirante Grau"/>
    <s v="Calama"/>
    <s v="FFRT32"/>
    <d v="1899-12-30T14:35:00"/>
    <d v="1899-12-30T15:55:00"/>
    <d v="1899-12-30T01:20:00"/>
    <x v="1"/>
    <x v="11"/>
    <x v="1"/>
    <x v="0"/>
    <n v="2.5"/>
    <x v="0"/>
    <n v="10.489500000000001"/>
  </r>
  <r>
    <s v="Antofagasta"/>
    <n v="2022"/>
    <s v="Normal"/>
    <n v="1680"/>
    <n v="400012"/>
    <s v="Servicio de Transportes Línea N° 7 S.A"/>
    <x v="3"/>
    <x v="2"/>
    <x v="0"/>
    <s v="Servicio urbano"/>
    <x v="0"/>
    <d v="2022-10-06T00:00:00"/>
    <s v="Normal"/>
    <s v="Calama"/>
    <n v="1"/>
    <d v="1899-12-30T07:00:00"/>
    <d v="1899-12-30T20:00:00"/>
    <n v="4000"/>
    <s v="Graneros norponiente / Terminal"/>
    <s v="Calama"/>
    <s v="Huaytiquina / Almirante Grau"/>
    <s v="Calama"/>
    <s v="YD6134"/>
    <d v="1899-12-30T14:23:00"/>
    <m/>
    <s v=""/>
    <x v="0"/>
    <x v="11"/>
    <x v="1"/>
    <x v="0"/>
    <n v="2.5"/>
    <x v="0"/>
    <s v=""/>
  </r>
  <r>
    <s v="Antofagasta"/>
    <n v="2022"/>
    <s v="Normal"/>
    <n v="1679"/>
    <n v="400012"/>
    <s v="Servicio de Transportes Línea N° 7 S.A"/>
    <x v="3"/>
    <x v="2"/>
    <x v="0"/>
    <s v="Servicio urbano"/>
    <x v="0"/>
    <d v="2022-10-06T00:00:00"/>
    <s v="Normal"/>
    <s v="Calama"/>
    <n v="1"/>
    <d v="1899-12-30T07:00:00"/>
    <d v="1899-12-30T20:00:00"/>
    <n v="4000"/>
    <s v="Graneros norponiente / Terminal"/>
    <s v="Calama"/>
    <s v="Huaytiquina / Almirante Grau"/>
    <s v="Calama"/>
    <s v="LTHL53"/>
    <d v="1899-12-30T14:14:00"/>
    <d v="1899-12-30T15:30:00"/>
    <d v="1899-12-30T01:16:00"/>
    <x v="1"/>
    <x v="11"/>
    <x v="1"/>
    <x v="0"/>
    <n v="2.5"/>
    <x v="0"/>
    <n v="11.041578947368421"/>
  </r>
  <r>
    <s v="Antofagasta"/>
    <n v="2022"/>
    <s v="Normal"/>
    <n v="1678"/>
    <n v="400012"/>
    <s v="Servicio de Transportes Línea N° 7 S.A"/>
    <x v="3"/>
    <x v="2"/>
    <x v="0"/>
    <s v="Servicio urbano"/>
    <x v="0"/>
    <d v="2022-10-06T00:00:00"/>
    <s v="Normal"/>
    <s v="Calama"/>
    <n v="1"/>
    <d v="1899-12-30T07:00:00"/>
    <d v="1899-12-30T20:00:00"/>
    <n v="4000"/>
    <s v="Graneros norponiente / Terminal"/>
    <s v="Calama"/>
    <s v="Huaytiquina / Almirante Grau"/>
    <s v="Calama"/>
    <s v="ZR1302"/>
    <d v="1899-12-30T13:59:00"/>
    <m/>
    <s v=""/>
    <x v="0"/>
    <x v="9"/>
    <x v="1"/>
    <x v="0"/>
    <n v="2.5"/>
    <x v="0"/>
    <s v=""/>
  </r>
  <r>
    <s v="Antofagasta"/>
    <n v="2022"/>
    <s v="Normal"/>
    <n v="1677"/>
    <n v="400012"/>
    <s v="Servicio de Transportes Línea N° 7 S.A"/>
    <x v="3"/>
    <x v="2"/>
    <x v="0"/>
    <s v="Servicio urbano"/>
    <x v="0"/>
    <d v="2022-10-06T00:00:00"/>
    <s v="Normal"/>
    <s v="Calama"/>
    <n v="1"/>
    <d v="1899-12-30T07:00:00"/>
    <d v="1899-12-30T20:00:00"/>
    <n v="4000"/>
    <s v="Graneros norponiente / Terminal"/>
    <s v="Calama"/>
    <s v="Huaytiquina / Almirante Grau"/>
    <s v="Calama"/>
    <s v="FFRT34"/>
    <d v="1899-12-30T13:47:00"/>
    <d v="1899-12-30T15:08:00"/>
    <d v="1899-12-30T01:21:00"/>
    <x v="1"/>
    <x v="9"/>
    <x v="1"/>
    <x v="0"/>
    <n v="2.5"/>
    <x v="0"/>
    <n v="10.36"/>
  </r>
  <r>
    <s v="Antofagasta"/>
    <n v="2022"/>
    <s v="Normal"/>
    <n v="1676"/>
    <n v="400012"/>
    <s v="Servicio de Transportes Línea N° 7 S.A"/>
    <x v="3"/>
    <x v="2"/>
    <x v="0"/>
    <s v="Servicio urbano"/>
    <x v="0"/>
    <d v="2022-10-06T00:00:00"/>
    <s v="Normal"/>
    <s v="Calama"/>
    <n v="1"/>
    <d v="1899-12-30T07:00:00"/>
    <d v="1899-12-30T20:00:00"/>
    <n v="4000"/>
    <s v="Graneros norponiente / Terminal"/>
    <s v="Calama"/>
    <s v="Huaytiquina / Almirante Grau"/>
    <s v="Calama"/>
    <s v="FCVP25"/>
    <d v="1899-12-30T13:35:00"/>
    <m/>
    <s v=""/>
    <x v="0"/>
    <x v="9"/>
    <x v="1"/>
    <x v="0"/>
    <n v="2.5"/>
    <x v="0"/>
    <s v=""/>
  </r>
  <r>
    <s v="Antofagasta"/>
    <n v="2022"/>
    <s v="Normal"/>
    <n v="1675"/>
    <n v="400012"/>
    <s v="Servicio de Transportes Línea N° 7 S.A"/>
    <x v="3"/>
    <x v="2"/>
    <x v="0"/>
    <s v="Servicio urbano"/>
    <x v="0"/>
    <d v="2022-10-06T00:00:00"/>
    <s v="Normal"/>
    <s v="Calama"/>
    <n v="1"/>
    <d v="1899-12-30T07:00:00"/>
    <d v="1899-12-30T20:00:00"/>
    <n v="4000"/>
    <s v="Graneros norponiente / Terminal"/>
    <s v="Calama"/>
    <s v="Huaytiquina / Almirante Grau"/>
    <s v="Calama"/>
    <s v="VX9698"/>
    <d v="1899-12-30T13:11:00"/>
    <m/>
    <s v=""/>
    <x v="0"/>
    <x v="9"/>
    <x v="1"/>
    <x v="0"/>
    <n v="2.5"/>
    <x v="0"/>
    <s v=""/>
  </r>
  <r>
    <s v="Antofagasta"/>
    <n v="2022"/>
    <s v="Normal"/>
    <n v="1674"/>
    <n v="400012"/>
    <s v="Servicio de Transportes Línea N° 7 S.A"/>
    <x v="3"/>
    <x v="2"/>
    <x v="0"/>
    <s v="Servicio urbano"/>
    <x v="0"/>
    <d v="2022-10-06T00:00:00"/>
    <s v="Normal"/>
    <s v="Calama"/>
    <n v="1"/>
    <d v="1899-12-30T07:00:00"/>
    <d v="1899-12-30T20:00:00"/>
    <n v="4000"/>
    <s v="Graneros norponiente / Terminal"/>
    <s v="Calama"/>
    <s v="Huaytiquina / Almirante Grau"/>
    <s v="Calama"/>
    <s v="BCZT36"/>
    <d v="1899-12-30T13:00:00"/>
    <d v="1899-12-30T14:00:00"/>
    <d v="1899-12-30T01:00:00"/>
    <x v="1"/>
    <x v="9"/>
    <x v="1"/>
    <x v="0"/>
    <n v="2.5"/>
    <x v="0"/>
    <n v="13.986000000000001"/>
  </r>
  <r>
    <s v="Antofagasta"/>
    <n v="2022"/>
    <s v="Normal"/>
    <n v="1673"/>
    <n v="400012"/>
    <s v="Servicio de Transportes Línea N° 7 S.A"/>
    <x v="3"/>
    <x v="2"/>
    <x v="0"/>
    <s v="Servicio urbano"/>
    <x v="0"/>
    <d v="2022-10-06T00:00:00"/>
    <s v="Normal"/>
    <s v="Calama"/>
    <n v="1"/>
    <d v="1899-12-30T07:00:00"/>
    <d v="1899-12-30T20:00:00"/>
    <n v="4000"/>
    <s v="Graneros norponiente / Terminal"/>
    <s v="Calama"/>
    <s v="Huaytiquina / Almirante Grau"/>
    <s v="Calama"/>
    <s v="BPWR12"/>
    <d v="1899-12-30T12:50:00"/>
    <m/>
    <s v=""/>
    <x v="0"/>
    <x v="6"/>
    <x v="1"/>
    <x v="0"/>
    <n v="2.3333333333333335"/>
    <x v="0"/>
    <s v=""/>
  </r>
  <r>
    <s v="Antofagasta"/>
    <n v="2022"/>
    <s v="Normal"/>
    <n v="1672"/>
    <n v="400012"/>
    <s v="Servicio de Transportes Línea N° 7 S.A"/>
    <x v="3"/>
    <x v="2"/>
    <x v="0"/>
    <s v="Servicio urbano"/>
    <x v="0"/>
    <d v="2022-10-06T00:00:00"/>
    <s v="Normal"/>
    <s v="Calama"/>
    <n v="1"/>
    <d v="1899-12-30T07:00:00"/>
    <d v="1899-12-30T20:00:00"/>
    <n v="4000"/>
    <s v="Graneros norponiente / Terminal"/>
    <s v="Calama"/>
    <s v="Huaytiquina / Almirante Grau"/>
    <s v="Calama"/>
    <s v="VX1542"/>
    <d v="1899-12-30T12:41:00"/>
    <m/>
    <s v=""/>
    <x v="0"/>
    <x v="6"/>
    <x v="1"/>
    <x v="0"/>
    <n v="2.3333333333333335"/>
    <x v="0"/>
    <s v=""/>
  </r>
  <r>
    <s v="Antofagasta"/>
    <n v="2022"/>
    <s v="Normal"/>
    <n v="1671"/>
    <n v="400012"/>
    <s v="Servicio de Transportes Línea N° 7 S.A"/>
    <x v="3"/>
    <x v="2"/>
    <x v="0"/>
    <s v="Servicio urbano"/>
    <x v="0"/>
    <d v="2022-10-06T00:00:00"/>
    <s v="Normal"/>
    <s v="Calama"/>
    <n v="1"/>
    <d v="1899-12-30T07:00:00"/>
    <d v="1899-12-30T20:00:00"/>
    <n v="4000"/>
    <s v="Graneros norponiente / Terminal"/>
    <s v="Calama"/>
    <s v="Huaytiquina / Almirante Grau"/>
    <s v="Calama"/>
    <s v="FTWP15"/>
    <d v="1899-12-30T12:32:00"/>
    <m/>
    <s v=""/>
    <x v="0"/>
    <x v="6"/>
    <x v="1"/>
    <x v="0"/>
    <n v="2.3333333333333335"/>
    <x v="0"/>
    <s v=""/>
  </r>
  <r>
    <s v="Antofagasta"/>
    <n v="2022"/>
    <s v="Normal"/>
    <n v="1670"/>
    <n v="400012"/>
    <s v="Servicio de Transportes Línea N° 7 S.A"/>
    <x v="3"/>
    <x v="2"/>
    <x v="0"/>
    <s v="Servicio urbano"/>
    <x v="0"/>
    <d v="2022-10-06T00:00:00"/>
    <s v="Normal"/>
    <s v="Calama"/>
    <n v="1"/>
    <d v="1899-12-30T07:00:00"/>
    <d v="1899-12-30T20:00:00"/>
    <n v="4000"/>
    <s v="Graneros norponiente / Terminal"/>
    <s v="Calama"/>
    <s v="Huaytiquina / Almirante Grau"/>
    <s v="Calama"/>
    <s v="LXVH50"/>
    <d v="1899-12-30T12:23:00"/>
    <d v="1899-12-30T13:20:00"/>
    <d v="1899-12-30T00:57:00"/>
    <x v="1"/>
    <x v="6"/>
    <x v="1"/>
    <x v="0"/>
    <n v="2.3333333333333335"/>
    <x v="0"/>
    <n v="14.722105263157896"/>
  </r>
  <r>
    <s v="Antofagasta"/>
    <n v="2022"/>
    <s v="Normal"/>
    <n v="1669"/>
    <n v="400012"/>
    <s v="Servicio de Transportes Línea N° 7 S.A"/>
    <x v="3"/>
    <x v="2"/>
    <x v="0"/>
    <s v="Servicio urbano"/>
    <x v="0"/>
    <d v="2022-10-06T00:00:00"/>
    <s v="Normal"/>
    <s v="Calama"/>
    <n v="1"/>
    <d v="1899-12-30T07:00:00"/>
    <d v="1899-12-30T20:00:00"/>
    <n v="4000"/>
    <s v="Graneros norponiente / Terminal"/>
    <s v="Calama"/>
    <s v="Huaytiquina / Almirante Grau"/>
    <s v="Calama"/>
    <s v="VX4223"/>
    <d v="1899-12-30T12:05:00"/>
    <d v="1899-12-30T13:10:00"/>
    <d v="1899-12-30T01:05:00"/>
    <x v="1"/>
    <x v="6"/>
    <x v="1"/>
    <x v="0"/>
    <n v="2.3333333333333335"/>
    <x v="0"/>
    <n v="12.910153846153847"/>
  </r>
  <r>
    <s v="Antofagasta"/>
    <n v="2022"/>
    <s v="Normal"/>
    <n v="1668"/>
    <n v="400012"/>
    <s v="Servicio de Transportes Línea N° 7 S.A"/>
    <x v="3"/>
    <x v="2"/>
    <x v="0"/>
    <s v="Servicio urbano"/>
    <x v="0"/>
    <d v="2022-10-06T00:00:00"/>
    <s v="Normal"/>
    <s v="Calama"/>
    <n v="1"/>
    <d v="1899-12-30T07:00:00"/>
    <d v="1899-12-30T20:00:00"/>
    <n v="4000"/>
    <s v="Graneros norponiente / Terminal"/>
    <s v="Calama"/>
    <s v="Huaytiquina / Almirante Grau"/>
    <s v="Calama"/>
    <s v="VX9698"/>
    <d v="1899-12-30T11:56:00"/>
    <d v="1899-12-30T13:09:00"/>
    <d v="1899-12-30T01:13:00"/>
    <x v="1"/>
    <x v="10"/>
    <x v="1"/>
    <x v="0"/>
    <n v="2"/>
    <x v="0"/>
    <n v="11.495342465753424"/>
  </r>
  <r>
    <s v="Antofagasta"/>
    <n v="2022"/>
    <s v="Normal"/>
    <n v="1667"/>
    <n v="400012"/>
    <s v="Servicio de Transportes Línea N° 7 S.A"/>
    <x v="3"/>
    <x v="2"/>
    <x v="0"/>
    <s v="Servicio urbano"/>
    <x v="0"/>
    <d v="2022-10-06T00:00:00"/>
    <s v="Normal"/>
    <s v="Calama"/>
    <n v="1"/>
    <d v="1899-12-30T07:00:00"/>
    <d v="1899-12-30T20:00:00"/>
    <n v="4000"/>
    <s v="Graneros norponiente / Terminal"/>
    <s v="Calama"/>
    <s v="Huaytiquina / Almirante Grau"/>
    <s v="Calama"/>
    <s v="VX4223"/>
    <d v="1899-12-30T11:47:00"/>
    <m/>
    <s v=""/>
    <x v="0"/>
    <x v="10"/>
    <x v="1"/>
    <x v="0"/>
    <n v="2"/>
    <x v="0"/>
    <s v=""/>
  </r>
  <r>
    <s v="Antofagasta"/>
    <n v="2022"/>
    <s v="Normal"/>
    <n v="1666"/>
    <n v="400012"/>
    <s v="Servicio de Transportes Línea N° 7 S.A"/>
    <x v="3"/>
    <x v="2"/>
    <x v="0"/>
    <s v="Servicio urbano"/>
    <x v="0"/>
    <d v="2022-10-06T00:00:00"/>
    <s v="Normal"/>
    <s v="Calama"/>
    <n v="1"/>
    <d v="1899-12-30T07:00:00"/>
    <d v="1899-12-30T20:00:00"/>
    <n v="4000"/>
    <s v="Graneros norponiente / Terminal"/>
    <s v="Calama"/>
    <s v="Huaytiquina / Almirante Grau"/>
    <s v="Calama"/>
    <s v="FFRT25"/>
    <d v="1899-12-30T11:29:00"/>
    <d v="1899-12-30T12:30:00"/>
    <d v="1899-12-30T01:01:00"/>
    <x v="1"/>
    <x v="10"/>
    <x v="1"/>
    <x v="0"/>
    <n v="2"/>
    <x v="0"/>
    <n v="13.756721311475411"/>
  </r>
  <r>
    <s v="Antofagasta"/>
    <n v="2022"/>
    <s v="Normal"/>
    <n v="1665"/>
    <n v="400012"/>
    <s v="Servicio de Transportes Línea N° 7 S.A"/>
    <x v="3"/>
    <x v="2"/>
    <x v="0"/>
    <s v="Servicio urbano"/>
    <x v="0"/>
    <d v="2022-10-06T00:00:00"/>
    <s v="Normal"/>
    <s v="Calama"/>
    <n v="1"/>
    <d v="1899-12-30T07:00:00"/>
    <d v="1899-12-30T20:00:00"/>
    <n v="4000"/>
    <s v="Graneros norponiente / Terminal"/>
    <s v="Calama"/>
    <s v="Huaytiquina / Almirante Grau"/>
    <s v="Calama"/>
    <s v="RBXL31"/>
    <d v="1899-12-30T11:20:00"/>
    <m/>
    <s v=""/>
    <x v="0"/>
    <x v="10"/>
    <x v="1"/>
    <x v="0"/>
    <n v="2"/>
    <x v="0"/>
    <s v=""/>
  </r>
  <r>
    <s v="Antofagasta"/>
    <n v="2022"/>
    <s v="Normal"/>
    <n v="1664"/>
    <n v="400012"/>
    <s v="Servicio de Transportes Línea N° 7 S.A"/>
    <x v="3"/>
    <x v="2"/>
    <x v="0"/>
    <s v="Servicio urbano"/>
    <x v="0"/>
    <d v="2022-10-06T00:00:00"/>
    <s v="Normal"/>
    <s v="Calama"/>
    <n v="1"/>
    <d v="1899-12-30T07:00:00"/>
    <d v="1899-12-30T20:00:00"/>
    <n v="4000"/>
    <s v="Graneros norponiente / Terminal"/>
    <s v="Calama"/>
    <s v="Huaytiquina / Almirante Grau"/>
    <s v="Calama"/>
    <s v="WB1066"/>
    <d v="1899-12-30T11:02:00"/>
    <m/>
    <s v=""/>
    <x v="0"/>
    <x v="10"/>
    <x v="1"/>
    <x v="0"/>
    <n v="2"/>
    <x v="0"/>
    <s v=""/>
  </r>
  <r>
    <s v="Antofagasta"/>
    <n v="2022"/>
    <s v="Normal"/>
    <n v="1663"/>
    <n v="400012"/>
    <s v="Servicio de Transportes Línea N° 7 S.A"/>
    <x v="3"/>
    <x v="2"/>
    <x v="0"/>
    <s v="Servicio urbano"/>
    <x v="0"/>
    <d v="2022-10-06T00:00:00"/>
    <s v="Normal"/>
    <s v="Calama"/>
    <n v="1"/>
    <d v="1899-12-30T07:00:00"/>
    <d v="1899-12-30T20:00:00"/>
    <n v="4000"/>
    <s v="Graneros norponiente / Terminal"/>
    <s v="Calama"/>
    <s v="Huaytiquina / Almirante Grau"/>
    <s v="Calama"/>
    <s v="FFRT31"/>
    <d v="1899-12-30T10:53:00"/>
    <m/>
    <s v=""/>
    <x v="0"/>
    <x v="2"/>
    <x v="1"/>
    <x v="0"/>
    <n v="1.5"/>
    <x v="0"/>
    <s v=""/>
  </r>
  <r>
    <s v="Antofagasta"/>
    <n v="2022"/>
    <s v="Normal"/>
    <n v="1662"/>
    <n v="400012"/>
    <s v="Servicio de Transportes Línea N° 7 S.A"/>
    <x v="3"/>
    <x v="2"/>
    <x v="0"/>
    <s v="Servicio urbano"/>
    <x v="0"/>
    <d v="2022-10-06T00:00:00"/>
    <s v="Normal"/>
    <s v="Calama"/>
    <n v="1"/>
    <d v="1899-12-30T07:00:00"/>
    <d v="1899-12-30T20:00:00"/>
    <n v="4000"/>
    <s v="Graneros norponiente / Terminal"/>
    <s v="Calama"/>
    <s v="Huaytiquina / Almirante Grau"/>
    <s v="Calama"/>
    <s v="YD6134"/>
    <d v="1899-12-30T10:44:00"/>
    <d v="1899-12-30T12:05:00"/>
    <d v="1899-12-30T01:21:00"/>
    <x v="1"/>
    <x v="2"/>
    <x v="1"/>
    <x v="0"/>
    <n v="1.5"/>
    <x v="0"/>
    <n v="10.36"/>
  </r>
  <r>
    <s v="Antofagasta"/>
    <n v="2022"/>
    <s v="Normal"/>
    <n v="1661"/>
    <n v="400012"/>
    <s v="Servicio de Transportes Línea N° 7 S.A"/>
    <x v="3"/>
    <x v="2"/>
    <x v="0"/>
    <s v="Servicio urbano"/>
    <x v="0"/>
    <d v="2022-10-06T00:00:00"/>
    <s v="Normal"/>
    <s v="Calama"/>
    <n v="1"/>
    <d v="1899-12-30T07:00:00"/>
    <d v="1899-12-30T20:00:00"/>
    <n v="4000"/>
    <s v="Graneros norponiente / Terminal"/>
    <s v="Calama"/>
    <s v="Huaytiquina / Almirante Grau"/>
    <s v="Calama"/>
    <s v="DPKW86"/>
    <d v="1899-12-30T10:35:00"/>
    <m/>
    <s v=""/>
    <x v="0"/>
    <x v="2"/>
    <x v="1"/>
    <x v="0"/>
    <n v="1.5"/>
    <x v="0"/>
    <s v=""/>
  </r>
  <r>
    <s v="Antofagasta"/>
    <n v="2022"/>
    <s v="Normal"/>
    <n v="1660"/>
    <n v="400012"/>
    <s v="Servicio de Transportes Línea N° 7 S.A"/>
    <x v="3"/>
    <x v="2"/>
    <x v="0"/>
    <s v="Servicio urbano"/>
    <x v="0"/>
    <d v="2022-10-06T00:00:00"/>
    <s v="Normal"/>
    <s v="Calama"/>
    <n v="1"/>
    <d v="1899-12-30T07:00:00"/>
    <d v="1899-12-30T20:00:00"/>
    <n v="4000"/>
    <s v="Graneros norponiente / Terminal"/>
    <s v="Calama"/>
    <s v="Huaytiquina / Almirante Grau"/>
    <s v="Calama"/>
    <s v="WG9532"/>
    <d v="1899-12-30T10:17:00"/>
    <m/>
    <s v=""/>
    <x v="0"/>
    <x v="2"/>
    <x v="1"/>
    <x v="0"/>
    <n v="1.5"/>
    <x v="0"/>
    <s v=""/>
  </r>
  <r>
    <s v="Antofagasta"/>
    <n v="2022"/>
    <s v="Normal"/>
    <n v="1659"/>
    <n v="400012"/>
    <s v="Servicio de Transportes Línea N° 7 S.A"/>
    <x v="3"/>
    <x v="2"/>
    <x v="0"/>
    <s v="Servicio urbano"/>
    <x v="0"/>
    <d v="2022-10-06T00:00:00"/>
    <s v="Normal"/>
    <s v="Calama"/>
    <n v="1"/>
    <d v="1899-12-30T07:00:00"/>
    <d v="1899-12-30T20:00:00"/>
    <n v="4000"/>
    <s v="Graneros norponiente / Terminal"/>
    <s v="Calama"/>
    <s v="Huaytiquina / Almirante Grau"/>
    <s v="Calama"/>
    <s v="GZBJ92"/>
    <d v="1899-12-30T10:08:00"/>
    <d v="1899-12-30T11:20:00"/>
    <d v="1899-12-30T01:12:00"/>
    <x v="1"/>
    <x v="2"/>
    <x v="1"/>
    <x v="0"/>
    <n v="1.5"/>
    <x v="0"/>
    <n v="11.655000000000001"/>
  </r>
  <r>
    <s v="Antofagasta"/>
    <n v="2022"/>
    <s v="Normal"/>
    <n v="1658"/>
    <n v="400012"/>
    <s v="Servicio de Transportes Línea N° 7 S.A"/>
    <x v="3"/>
    <x v="2"/>
    <x v="0"/>
    <s v="Servicio urbano"/>
    <x v="0"/>
    <d v="2022-10-06T00:00:00"/>
    <s v="Normal"/>
    <s v="Calama"/>
    <n v="1"/>
    <d v="1899-12-30T07:00:00"/>
    <d v="1899-12-30T20:00:00"/>
    <n v="4000"/>
    <s v="Graneros norponiente / Terminal"/>
    <s v="Calama"/>
    <s v="Huaytiquina / Almirante Grau"/>
    <s v="Calama"/>
    <s v="XJ2969"/>
    <d v="1899-12-30T09:59:00"/>
    <m/>
    <s v=""/>
    <x v="0"/>
    <x v="3"/>
    <x v="1"/>
    <x v="0"/>
    <n v="2.5"/>
    <x v="0"/>
    <s v=""/>
  </r>
  <r>
    <s v="Antofagasta"/>
    <n v="2022"/>
    <s v="Normal"/>
    <n v="1657"/>
    <n v="400012"/>
    <s v="Servicio de Transportes Línea N° 7 S.A"/>
    <x v="3"/>
    <x v="2"/>
    <x v="0"/>
    <s v="Servicio urbano"/>
    <x v="0"/>
    <d v="2022-10-06T00:00:00"/>
    <s v="Normal"/>
    <s v="Calama"/>
    <n v="1"/>
    <d v="1899-12-30T07:00:00"/>
    <d v="1899-12-30T20:00:00"/>
    <n v="4000"/>
    <s v="Graneros norponiente / Terminal"/>
    <s v="Calama"/>
    <s v="Huaytiquina / Almirante Grau"/>
    <s v="Calama"/>
    <s v="DPKW87"/>
    <d v="1899-12-30T09:50:00"/>
    <d v="1899-12-30T11:06:00"/>
    <d v="1899-12-30T01:16:00"/>
    <x v="1"/>
    <x v="3"/>
    <x v="1"/>
    <x v="0"/>
    <n v="2.5"/>
    <x v="0"/>
    <n v="11.041578947368421"/>
  </r>
  <r>
    <s v="Antofagasta"/>
    <n v="2022"/>
    <s v="Normal"/>
    <n v="1656"/>
    <n v="400012"/>
    <s v="Servicio de Transportes Línea N° 7 S.A"/>
    <x v="3"/>
    <x v="2"/>
    <x v="0"/>
    <s v="Servicio urbano"/>
    <x v="0"/>
    <d v="2022-10-06T00:00:00"/>
    <s v="Normal"/>
    <s v="Calama"/>
    <n v="1"/>
    <d v="1899-12-30T07:00:00"/>
    <d v="1899-12-30T20:00:00"/>
    <n v="4000"/>
    <s v="Graneros norponiente / Terminal"/>
    <s v="Calama"/>
    <s v="Huaytiquina / Almirante Grau"/>
    <s v="Calama"/>
    <s v="YD1824"/>
    <d v="1899-12-30T09:32:00"/>
    <m/>
    <s v=""/>
    <x v="0"/>
    <x v="3"/>
    <x v="1"/>
    <x v="0"/>
    <n v="2.5"/>
    <x v="0"/>
    <s v=""/>
  </r>
  <r>
    <s v="Antofagasta"/>
    <n v="2022"/>
    <s v="Normal"/>
    <n v="1655"/>
    <n v="400012"/>
    <s v="Servicio de Transportes Línea N° 7 S.A"/>
    <x v="3"/>
    <x v="2"/>
    <x v="0"/>
    <s v="Servicio urbano"/>
    <x v="0"/>
    <d v="2022-10-06T00:00:00"/>
    <s v="Normal"/>
    <s v="Calama"/>
    <n v="1"/>
    <d v="1899-12-30T07:00:00"/>
    <d v="1899-12-30T20:00:00"/>
    <n v="4000"/>
    <s v="Graneros norponiente / Terminal"/>
    <s v="Calama"/>
    <s v="Huaytiquina / Almirante Grau"/>
    <s v="Calama"/>
    <s v="DXFC36"/>
    <d v="1899-12-30T09:14:00"/>
    <m/>
    <s v=""/>
    <x v="0"/>
    <x v="3"/>
    <x v="1"/>
    <x v="0"/>
    <n v="2.5"/>
    <x v="0"/>
    <s v=""/>
  </r>
  <r>
    <s v="Antofagasta"/>
    <n v="2022"/>
    <s v="Normal"/>
    <n v="1654"/>
    <n v="400012"/>
    <s v="Servicio de Transportes Línea N° 7 S.A"/>
    <x v="3"/>
    <x v="2"/>
    <x v="0"/>
    <s v="Servicio urbano"/>
    <x v="0"/>
    <d v="2022-10-06T00:00:00"/>
    <s v="Normal"/>
    <s v="Calama"/>
    <n v="1"/>
    <d v="1899-12-30T07:00:00"/>
    <d v="1899-12-30T20:00:00"/>
    <n v="4000"/>
    <s v="Graneros norponiente / Terminal"/>
    <s v="Calama"/>
    <s v="Huaytiquina / Almirante Grau"/>
    <s v="Calama"/>
    <s v="DRVG24"/>
    <d v="1899-12-30T09:05:00"/>
    <d v="1899-12-30T10:00:00"/>
    <d v="1899-12-30T00:55:00"/>
    <x v="1"/>
    <x v="3"/>
    <x v="1"/>
    <x v="0"/>
    <n v="2.5"/>
    <x v="0"/>
    <n v="15.257454545454546"/>
  </r>
  <r>
    <s v="Antofagasta"/>
    <n v="2022"/>
    <s v="Normal"/>
    <n v="1653"/>
    <n v="400012"/>
    <s v="Servicio de Transportes Línea N° 7 S.A"/>
    <x v="3"/>
    <x v="2"/>
    <x v="0"/>
    <s v="Servicio urbano"/>
    <x v="0"/>
    <d v="2022-10-06T00:00:00"/>
    <s v="Normal"/>
    <s v="Calama"/>
    <n v="1"/>
    <d v="1899-12-30T07:00:00"/>
    <d v="1899-12-30T20:00:00"/>
    <n v="4000"/>
    <s v="Graneros norponiente / Terminal"/>
    <s v="Calama"/>
    <s v="Huaytiquina / Almirante Grau"/>
    <s v="Calama"/>
    <s v="XJ6819"/>
    <d v="1899-12-30T08:57:00"/>
    <m/>
    <s v=""/>
    <x v="0"/>
    <x v="7"/>
    <x v="1"/>
    <x v="0"/>
    <n v="3"/>
    <x v="0"/>
    <s v=""/>
  </r>
  <r>
    <s v="Antofagasta"/>
    <n v="2022"/>
    <s v="Normal"/>
    <n v="1652"/>
    <n v="400012"/>
    <s v="Servicio de Transportes Línea N° 7 S.A"/>
    <x v="3"/>
    <x v="2"/>
    <x v="0"/>
    <s v="Servicio urbano"/>
    <x v="0"/>
    <d v="2022-10-06T00:00:00"/>
    <s v="Normal"/>
    <s v="Calama"/>
    <n v="1"/>
    <d v="1899-12-30T07:00:00"/>
    <d v="1899-12-30T20:00:00"/>
    <n v="4000"/>
    <s v="Graneros norponiente / Terminal"/>
    <s v="Calama"/>
    <s v="Huaytiquina / Almirante Grau"/>
    <s v="Calama"/>
    <s v="UY5097"/>
    <d v="1899-12-30T08:33:00"/>
    <m/>
    <s v=""/>
    <x v="0"/>
    <x v="7"/>
    <x v="1"/>
    <x v="0"/>
    <n v="3"/>
    <x v="0"/>
    <s v=""/>
  </r>
  <r>
    <s v="Antofagasta"/>
    <n v="2022"/>
    <s v="Normal"/>
    <n v="1651"/>
    <n v="400012"/>
    <s v="Servicio de Transportes Línea N° 7 S.A"/>
    <x v="3"/>
    <x v="2"/>
    <x v="0"/>
    <s v="Servicio urbano"/>
    <x v="0"/>
    <d v="2022-10-06T00:00:00"/>
    <s v="Normal"/>
    <s v="Calama"/>
    <n v="1"/>
    <d v="1899-12-30T07:00:00"/>
    <d v="1899-12-30T20:00:00"/>
    <n v="4000"/>
    <s v="Graneros norponiente / Terminal"/>
    <s v="Calama"/>
    <s v="Huaytiquina / Almirante Grau"/>
    <s v="Calama"/>
    <s v="ZX4008"/>
    <d v="1899-12-30T08:25:00"/>
    <d v="1899-12-30T09:30:00"/>
    <d v="1899-12-30T01:05:00"/>
    <x v="1"/>
    <x v="7"/>
    <x v="1"/>
    <x v="0"/>
    <n v="3"/>
    <x v="0"/>
    <n v="12.910153846153847"/>
  </r>
  <r>
    <s v="Antofagasta"/>
    <n v="2022"/>
    <s v="Normal"/>
    <n v="1650"/>
    <n v="400012"/>
    <s v="Servicio de Transportes Línea N° 7 S.A"/>
    <x v="3"/>
    <x v="2"/>
    <x v="0"/>
    <s v="Servicio urbano"/>
    <x v="0"/>
    <d v="2022-10-06T00:00:00"/>
    <s v="Normal"/>
    <s v="Calama"/>
    <n v="1"/>
    <d v="1899-12-30T07:00:00"/>
    <d v="1899-12-30T20:00:00"/>
    <n v="4000"/>
    <s v="Graneros norponiente / Terminal"/>
    <s v="Calama"/>
    <s v="Huaytiquina / Almirante Grau"/>
    <s v="Calama"/>
    <s v="FFVR45"/>
    <d v="1899-12-30T08:09:00"/>
    <m/>
    <s v=""/>
    <x v="0"/>
    <x v="7"/>
    <x v="1"/>
    <x v="0"/>
    <n v="3"/>
    <x v="0"/>
    <s v=""/>
  </r>
  <r>
    <s v="Antofagasta"/>
    <n v="2022"/>
    <s v="Normal"/>
    <n v="1649"/>
    <n v="400012"/>
    <s v="Servicio de Transportes Línea N° 7 S.A"/>
    <x v="3"/>
    <x v="2"/>
    <x v="0"/>
    <s v="Servicio urbano"/>
    <x v="0"/>
    <d v="2022-10-06T00:00:00"/>
    <s v="Normal"/>
    <s v="Calama"/>
    <n v="1"/>
    <d v="1899-12-30T07:00:00"/>
    <d v="1899-12-30T20:00:00"/>
    <n v="4000"/>
    <s v="Graneros norponiente / Terminal"/>
    <s v="Calama"/>
    <s v="Huaytiquina / Almirante Grau"/>
    <s v="Calama"/>
    <s v="DRZH94"/>
    <d v="1899-12-30T08:01:00"/>
    <d v="1899-12-30T09:00:00"/>
    <d v="1899-12-30T00:59:00"/>
    <x v="1"/>
    <x v="7"/>
    <x v="1"/>
    <x v="0"/>
    <n v="3"/>
    <x v="0"/>
    <n v="14.223050847457628"/>
  </r>
  <r>
    <s v="Antofagasta"/>
    <n v="2022"/>
    <s v="Normal"/>
    <n v="1648"/>
    <n v="400012"/>
    <s v="Servicio de Transportes Línea N° 7 S.A"/>
    <x v="3"/>
    <x v="2"/>
    <x v="0"/>
    <s v="Servicio urbano"/>
    <x v="0"/>
    <d v="2022-10-06T00:00:00"/>
    <s v="Normal"/>
    <s v="Calama"/>
    <n v="1"/>
    <d v="1899-12-30T07:00:00"/>
    <d v="1899-12-30T20:00:00"/>
    <n v="4000"/>
    <s v="Graneros norponiente / Terminal"/>
    <s v="Calama"/>
    <s v="Huaytiquina / Almirante Grau"/>
    <s v="Calama"/>
    <s v="VX7747"/>
    <d v="1899-12-30T07:21:00"/>
    <d v="1899-12-30T08:35:00"/>
    <d v="1899-12-30T01:14:00"/>
    <x v="1"/>
    <x v="0"/>
    <x v="1"/>
    <x v="0"/>
    <n v="1.3333333333333333"/>
    <x v="0"/>
    <n v="11.34"/>
  </r>
  <r>
    <s v="Antofagasta"/>
    <n v="2022"/>
    <s v="Normal"/>
    <n v="1647"/>
    <n v="400012"/>
    <s v="Servicio de Transportes Línea N° 7 S.A"/>
    <x v="3"/>
    <x v="2"/>
    <x v="0"/>
    <s v="Servicio urbano"/>
    <x v="0"/>
    <d v="2022-10-06T00:00:00"/>
    <s v="Normal"/>
    <s v="Calama"/>
    <n v="1"/>
    <d v="1899-12-30T07:00:00"/>
    <d v="1899-12-30T20:00:00"/>
    <n v="4000"/>
    <s v="Graneros norponiente / Terminal"/>
    <s v="Calama"/>
    <s v="Huaytiquina / Almirante Grau"/>
    <s v="Calama"/>
    <s v="XT6841"/>
    <d v="1899-12-30T07:13:00"/>
    <d v="1899-12-30T08:28:00"/>
    <d v="1899-12-30T01:15:00"/>
    <x v="1"/>
    <x v="0"/>
    <x v="1"/>
    <x v="0"/>
    <n v="1.3333333333333333"/>
    <x v="0"/>
    <n v="11.188800000000001"/>
  </r>
  <r>
    <s v="Antofagasta"/>
    <n v="2022"/>
    <s v="Normal"/>
    <n v="1646"/>
    <n v="400012"/>
    <s v="Servicio de Transportes Línea N° 7 S.A"/>
    <x v="3"/>
    <x v="2"/>
    <x v="0"/>
    <s v="Servicio urbano"/>
    <x v="0"/>
    <d v="2022-10-06T00:00:00"/>
    <s v="Normal"/>
    <s v="Calama"/>
    <n v="1"/>
    <d v="1899-12-30T07:00:00"/>
    <d v="1899-12-30T20:00:00"/>
    <n v="4000"/>
    <s v="Graneros norponiente / Terminal"/>
    <s v="Calama"/>
    <s v="Huaytiquina / Almirante Grau"/>
    <s v="Calama"/>
    <s v="DRZG41"/>
    <d v="1899-12-30T07:00:00"/>
    <d v="1899-12-30T08:00:00"/>
    <d v="1899-12-30T01:00:00"/>
    <x v="1"/>
    <x v="0"/>
    <x v="1"/>
    <x v="0"/>
    <n v="1.3333333333333333"/>
    <x v="0"/>
    <n v="13.986000000000001"/>
  </r>
  <r>
    <s v="Antofagasta"/>
    <n v="2022"/>
    <s v="Normal"/>
    <n v="1578"/>
    <n v="400012"/>
    <s v="Servicio de Transportes Línea N° 7 S.A"/>
    <x v="6"/>
    <x v="3"/>
    <x v="1"/>
    <s v="Servicio urbano"/>
    <x v="0"/>
    <d v="2022-10-06T00:00:00"/>
    <s v="Normal"/>
    <s v="Calama"/>
    <n v="3"/>
    <d v="1899-12-30T07:00:00"/>
    <d v="1899-12-30T20:00:00"/>
    <n v="3000"/>
    <s v="Graneros norponiente / Terminal"/>
    <s v="Calama"/>
    <s v="Huaytiquina / Tupac Yupanqui"/>
    <s v="Calama"/>
    <s v="YX5562"/>
    <d v="1899-12-30T18:58:19"/>
    <m/>
    <s v=""/>
    <x v="0"/>
    <x v="4"/>
    <x v="1"/>
    <x v="0"/>
    <n v="2.5"/>
    <x v="0"/>
    <s v=""/>
  </r>
  <r>
    <s v="Antofagasta"/>
    <n v="2022"/>
    <s v="Normal"/>
    <n v="1577"/>
    <n v="400012"/>
    <s v="Servicio de Transportes Línea N° 7 S.A"/>
    <x v="6"/>
    <x v="3"/>
    <x v="1"/>
    <s v="Servicio urbano"/>
    <x v="0"/>
    <d v="2022-10-06T00:00:00"/>
    <s v="Normal"/>
    <s v="Calama"/>
    <n v="3"/>
    <d v="1899-12-30T07:00:00"/>
    <d v="1899-12-30T20:00:00"/>
    <n v="3000"/>
    <s v="Graneros norponiente / Terminal"/>
    <s v="Calama"/>
    <s v="Huaytiquina / Tupac Yupanqui"/>
    <s v="Calama"/>
    <s v="VX4379"/>
    <d v="1899-12-30T18:34:19"/>
    <m/>
    <s v=""/>
    <x v="0"/>
    <x v="4"/>
    <x v="1"/>
    <x v="0"/>
    <n v="2.5"/>
    <x v="0"/>
    <s v=""/>
  </r>
  <r>
    <s v="Antofagasta"/>
    <n v="2022"/>
    <s v="Normal"/>
    <n v="1576"/>
    <n v="400012"/>
    <s v="Servicio de Transportes Línea N° 7 S.A"/>
    <x v="6"/>
    <x v="3"/>
    <x v="1"/>
    <s v="Servicio urbano"/>
    <x v="0"/>
    <d v="2022-10-06T00:00:00"/>
    <s v="Normal"/>
    <s v="Calama"/>
    <n v="3"/>
    <d v="1899-12-30T07:00:00"/>
    <d v="1899-12-30T20:00:00"/>
    <n v="3000"/>
    <s v="Graneros norponiente / Terminal"/>
    <s v="Calama"/>
    <s v="Huaytiquina / Tupac Yupanqui"/>
    <s v="Calama"/>
    <s v="VX7747"/>
    <d v="1899-12-30T18:22:19"/>
    <m/>
    <s v=""/>
    <x v="0"/>
    <x v="4"/>
    <x v="1"/>
    <x v="0"/>
    <n v="2.5"/>
    <x v="0"/>
    <s v=""/>
  </r>
  <r>
    <s v="Antofagasta"/>
    <n v="2022"/>
    <s v="Normal"/>
    <n v="1575"/>
    <n v="400012"/>
    <s v="Servicio de Transportes Línea N° 7 S.A"/>
    <x v="6"/>
    <x v="3"/>
    <x v="1"/>
    <s v="Servicio urbano"/>
    <x v="0"/>
    <d v="2022-10-06T00:00:00"/>
    <s v="Normal"/>
    <s v="Calama"/>
    <n v="3"/>
    <d v="1899-12-30T07:00:00"/>
    <d v="1899-12-30T20:00:00"/>
    <n v="3000"/>
    <s v="Graneros norponiente / Terminal"/>
    <s v="Calama"/>
    <s v="Huaytiquina / Tupac Yupanqui"/>
    <s v="Calama"/>
    <s v="DRTS74"/>
    <d v="1899-12-30T17:59:19"/>
    <m/>
    <s v=""/>
    <x v="0"/>
    <x v="12"/>
    <x v="1"/>
    <x v="0"/>
    <n v="1.6666666666666667"/>
    <x v="0"/>
    <s v=""/>
  </r>
  <r>
    <s v="Antofagasta"/>
    <n v="2022"/>
    <s v="Normal"/>
    <n v="1574"/>
    <n v="400012"/>
    <s v="Servicio de Transportes Línea N° 7 S.A"/>
    <x v="6"/>
    <x v="3"/>
    <x v="1"/>
    <s v="Servicio urbano"/>
    <x v="0"/>
    <d v="2022-10-06T00:00:00"/>
    <s v="Normal"/>
    <s v="Calama"/>
    <n v="3"/>
    <d v="1899-12-30T07:00:00"/>
    <d v="1899-12-30T20:00:00"/>
    <n v="3000"/>
    <s v="Graneros norponiente / Terminal"/>
    <s v="Calama"/>
    <s v="Huaytiquina / Tupac Yupanqui"/>
    <s v="Calama"/>
    <s v="FCVP26"/>
    <d v="1899-12-30T17:22:19"/>
    <m/>
    <s v=""/>
    <x v="0"/>
    <x v="12"/>
    <x v="1"/>
    <x v="0"/>
    <n v="1.6666666666666667"/>
    <x v="0"/>
    <s v=""/>
  </r>
  <r>
    <s v="Antofagasta"/>
    <n v="2022"/>
    <s v="Normal"/>
    <n v="1573"/>
    <n v="400012"/>
    <s v="Servicio de Transportes Línea N° 7 S.A"/>
    <x v="6"/>
    <x v="3"/>
    <x v="1"/>
    <s v="Servicio urbano"/>
    <x v="0"/>
    <d v="2022-10-06T00:00:00"/>
    <s v="Normal"/>
    <s v="Calama"/>
    <n v="3"/>
    <d v="1899-12-30T07:00:00"/>
    <d v="1899-12-30T20:00:00"/>
    <n v="3000"/>
    <s v="Graneros norponiente / Terminal"/>
    <s v="Calama"/>
    <s v="Huaytiquina / Tupac Yupanqui"/>
    <s v="Calama"/>
    <s v="HXJP20"/>
    <d v="1899-12-30T16:46:19"/>
    <m/>
    <s v=""/>
    <x v="0"/>
    <x v="1"/>
    <x v="0"/>
    <x v="0"/>
    <n v="2.5"/>
    <x v="0"/>
    <s v=""/>
  </r>
  <r>
    <s v="Antofagasta"/>
    <n v="2022"/>
    <s v="Normal"/>
    <n v="1572"/>
    <n v="400012"/>
    <s v="Servicio de Transportes Línea N° 7 S.A"/>
    <x v="6"/>
    <x v="3"/>
    <x v="1"/>
    <s v="Servicio urbano"/>
    <x v="0"/>
    <d v="2022-10-06T00:00:00"/>
    <s v="Normal"/>
    <s v="Calama"/>
    <n v="3"/>
    <d v="1899-12-30T07:00:00"/>
    <d v="1899-12-30T20:00:00"/>
    <n v="3000"/>
    <s v="Graneros norponiente / Terminal"/>
    <s v="Calama"/>
    <s v="Huaytiquina / Tupac Yupanqui"/>
    <s v="Calama"/>
    <s v="YX5562"/>
    <d v="1899-12-30T16:34:19"/>
    <m/>
    <s v=""/>
    <x v="0"/>
    <x v="1"/>
    <x v="1"/>
    <x v="0"/>
    <n v="2.5"/>
    <x v="0"/>
    <s v=""/>
  </r>
  <r>
    <s v="Antofagasta"/>
    <n v="2022"/>
    <s v="Normal"/>
    <n v="1571"/>
    <n v="400012"/>
    <s v="Servicio de Transportes Línea N° 7 S.A"/>
    <x v="6"/>
    <x v="3"/>
    <x v="1"/>
    <s v="Servicio urbano"/>
    <x v="0"/>
    <d v="2022-10-06T00:00:00"/>
    <s v="Normal"/>
    <s v="Calama"/>
    <n v="3"/>
    <d v="1899-12-30T07:00:00"/>
    <d v="1899-12-30T20:00:00"/>
    <n v="3000"/>
    <s v="Graneros norponiente / Terminal"/>
    <s v="Calama"/>
    <s v="Huaytiquina / Tupac Yupanqui"/>
    <s v="Calama"/>
    <s v="FCHH15"/>
    <d v="1899-12-30T16:22:19"/>
    <m/>
    <s v=""/>
    <x v="0"/>
    <x v="1"/>
    <x v="1"/>
    <x v="0"/>
    <n v="2.5"/>
    <x v="0"/>
    <s v=""/>
  </r>
  <r>
    <s v="Antofagasta"/>
    <n v="2022"/>
    <s v="Normal"/>
    <n v="1570"/>
    <n v="400012"/>
    <s v="Servicio de Transportes Línea N° 7 S.A"/>
    <x v="6"/>
    <x v="3"/>
    <x v="1"/>
    <s v="Servicio urbano"/>
    <x v="0"/>
    <d v="2022-10-06T00:00:00"/>
    <s v="Normal"/>
    <s v="Calama"/>
    <n v="3"/>
    <d v="1899-12-30T07:00:00"/>
    <d v="1899-12-30T20:00:00"/>
    <n v="3000"/>
    <s v="Graneros norponiente / Terminal"/>
    <s v="Calama"/>
    <s v="Huaytiquina / Tupac Yupanqui"/>
    <s v="Calama"/>
    <s v="DRTS72"/>
    <d v="1899-12-30T16:14:19"/>
    <m/>
    <s v=""/>
    <x v="0"/>
    <x v="1"/>
    <x v="0"/>
    <x v="0"/>
    <n v="2.5"/>
    <x v="0"/>
    <s v=""/>
  </r>
  <r>
    <s v="Antofagasta"/>
    <n v="2022"/>
    <s v="Normal"/>
    <n v="1569"/>
    <n v="400012"/>
    <s v="Servicio de Transportes Línea N° 7 S.A"/>
    <x v="6"/>
    <x v="3"/>
    <x v="1"/>
    <s v="Servicio urbano"/>
    <x v="0"/>
    <d v="2022-10-06T00:00:00"/>
    <s v="Normal"/>
    <s v="Calama"/>
    <n v="3"/>
    <d v="1899-12-30T07:00:00"/>
    <d v="1899-12-30T20:00:00"/>
    <n v="3000"/>
    <s v="Graneros norponiente / Terminal"/>
    <s v="Calama"/>
    <s v="Huaytiquina / Tupac Yupanqui"/>
    <s v="Calama"/>
    <s v="XF1147"/>
    <d v="1899-12-30T15:46:19"/>
    <m/>
    <s v=""/>
    <x v="0"/>
    <x v="5"/>
    <x v="1"/>
    <x v="0"/>
    <n v="1.5"/>
    <x v="0"/>
    <s v=""/>
  </r>
  <r>
    <s v="Antofagasta"/>
    <n v="2022"/>
    <s v="Normal"/>
    <n v="1568"/>
    <n v="400012"/>
    <s v="Servicio de Transportes Línea N° 7 S.A"/>
    <x v="6"/>
    <x v="3"/>
    <x v="1"/>
    <s v="Servicio urbano"/>
    <x v="0"/>
    <d v="2022-10-06T00:00:00"/>
    <s v="Normal"/>
    <s v="Calama"/>
    <n v="3"/>
    <d v="1899-12-30T07:00:00"/>
    <d v="1899-12-30T20:00:00"/>
    <n v="3000"/>
    <s v="Graneros norponiente / Terminal"/>
    <s v="Calama"/>
    <s v="Huaytiquina / Tupac Yupanqui"/>
    <s v="Calama"/>
    <s v="WU1081"/>
    <d v="1899-12-30T15:22:19"/>
    <m/>
    <s v=""/>
    <x v="0"/>
    <x v="5"/>
    <x v="1"/>
    <x v="0"/>
    <n v="1.5"/>
    <x v="0"/>
    <s v=""/>
  </r>
  <r>
    <s v="Antofagasta"/>
    <n v="2022"/>
    <s v="Normal"/>
    <n v="1567"/>
    <n v="400012"/>
    <s v="Servicio de Transportes Línea N° 7 S.A"/>
    <x v="6"/>
    <x v="3"/>
    <x v="1"/>
    <s v="Servicio urbano"/>
    <x v="0"/>
    <d v="2022-10-06T00:00:00"/>
    <s v="Normal"/>
    <s v="Calama"/>
    <n v="3"/>
    <d v="1899-12-30T07:00:00"/>
    <d v="1899-12-30T20:00:00"/>
    <n v="3000"/>
    <s v="Graneros norponiente / Terminal"/>
    <s v="Calama"/>
    <s v="Huaytiquina / Tupac Yupanqui"/>
    <s v="Calama"/>
    <s v="VL1429"/>
    <d v="1899-12-30T15:10:19"/>
    <m/>
    <s v=""/>
    <x v="0"/>
    <x v="5"/>
    <x v="1"/>
    <x v="0"/>
    <n v="1.5"/>
    <x v="0"/>
    <s v=""/>
  </r>
  <r>
    <s v="Antofagasta"/>
    <n v="2022"/>
    <s v="Normal"/>
    <n v="1566"/>
    <n v="400012"/>
    <s v="Servicio de Transportes Línea N° 7 S.A"/>
    <x v="6"/>
    <x v="3"/>
    <x v="1"/>
    <s v="Servicio urbano"/>
    <x v="0"/>
    <d v="2022-10-06T00:00:00"/>
    <s v="Normal"/>
    <s v="Calama"/>
    <n v="3"/>
    <d v="1899-12-30T07:00:00"/>
    <d v="1899-12-30T20:00:00"/>
    <n v="3000"/>
    <s v="Graneros norponiente / Terminal"/>
    <s v="Calama"/>
    <s v="Huaytiquina / Tupac Yupanqui"/>
    <s v="Calama"/>
    <s v="TS1401"/>
    <d v="1899-12-30T14:49:19"/>
    <m/>
    <s v=""/>
    <x v="0"/>
    <x v="11"/>
    <x v="1"/>
    <x v="0"/>
    <n v="2.5"/>
    <x v="0"/>
    <s v=""/>
  </r>
  <r>
    <s v="Antofagasta"/>
    <n v="2022"/>
    <s v="Normal"/>
    <n v="1565"/>
    <n v="400012"/>
    <s v="Servicio de Transportes Línea N° 7 S.A"/>
    <x v="6"/>
    <x v="3"/>
    <x v="1"/>
    <s v="Servicio urbano"/>
    <x v="0"/>
    <d v="2022-10-06T00:00:00"/>
    <s v="Normal"/>
    <s v="Calama"/>
    <n v="3"/>
    <d v="1899-12-30T07:00:00"/>
    <d v="1899-12-30T20:00:00"/>
    <n v="3000"/>
    <s v="Graneros norponiente / Terminal"/>
    <s v="Calama"/>
    <s v="Huaytiquina / Tupac Yupanqui"/>
    <s v="Calama"/>
    <s v="BZVW58"/>
    <d v="1899-12-30T14:31:19"/>
    <m/>
    <s v=""/>
    <x v="0"/>
    <x v="11"/>
    <x v="1"/>
    <x v="0"/>
    <n v="2.5"/>
    <x v="0"/>
    <s v=""/>
  </r>
  <r>
    <s v="Antofagasta"/>
    <n v="2022"/>
    <s v="Normal"/>
    <n v="1564"/>
    <n v="400012"/>
    <s v="Servicio de Transportes Línea N° 7 S.A"/>
    <x v="6"/>
    <x v="3"/>
    <x v="1"/>
    <s v="Servicio urbano"/>
    <x v="0"/>
    <d v="2022-10-06T00:00:00"/>
    <s v="Normal"/>
    <s v="Calama"/>
    <n v="3"/>
    <d v="1899-12-30T07:00:00"/>
    <d v="1899-12-30T20:00:00"/>
    <n v="3000"/>
    <s v="Graneros norponiente / Terminal"/>
    <s v="Calama"/>
    <s v="Huaytiquina / Tupac Yupanqui"/>
    <s v="Calama"/>
    <s v="YZ8292"/>
    <d v="1899-12-30T14:22:19"/>
    <m/>
    <s v=""/>
    <x v="0"/>
    <x v="11"/>
    <x v="1"/>
    <x v="0"/>
    <n v="2.5"/>
    <x v="0"/>
    <s v=""/>
  </r>
  <r>
    <s v="Antofagasta"/>
    <n v="2022"/>
    <s v="Normal"/>
    <n v="1563"/>
    <n v="400012"/>
    <s v="Servicio de Transportes Línea N° 7 S.A"/>
    <x v="6"/>
    <x v="3"/>
    <x v="1"/>
    <s v="Servicio urbano"/>
    <x v="0"/>
    <d v="2022-10-06T00:00:00"/>
    <s v="Normal"/>
    <s v="Calama"/>
    <n v="3"/>
    <d v="1899-12-30T07:00:00"/>
    <d v="1899-12-30T20:00:00"/>
    <n v="3000"/>
    <s v="Graneros norponiente / Terminal"/>
    <s v="Calama"/>
    <s v="Huaytiquina / Tupac Yupanqui"/>
    <s v="Calama"/>
    <s v="WR9426"/>
    <d v="1899-12-30T14:13:19"/>
    <m/>
    <s v=""/>
    <x v="0"/>
    <x v="11"/>
    <x v="1"/>
    <x v="0"/>
    <n v="2.5"/>
    <x v="0"/>
    <s v=""/>
  </r>
  <r>
    <s v="Antofagasta"/>
    <n v="2022"/>
    <s v="Normal"/>
    <n v="1562"/>
    <n v="400012"/>
    <s v="Servicio de Transportes Línea N° 7 S.A"/>
    <x v="6"/>
    <x v="3"/>
    <x v="1"/>
    <s v="Servicio urbano"/>
    <x v="0"/>
    <d v="2022-10-06T00:00:00"/>
    <s v="Normal"/>
    <s v="Calama"/>
    <n v="3"/>
    <d v="1899-12-30T07:00:00"/>
    <d v="1899-12-30T20:00:00"/>
    <n v="3000"/>
    <s v="Graneros norponiente / Terminal"/>
    <s v="Calama"/>
    <s v="Huaytiquina / Tupac Yupanqui"/>
    <s v="Calama"/>
    <s v="BZXS97"/>
    <d v="1899-12-30T13:37:19"/>
    <m/>
    <s v=""/>
    <x v="0"/>
    <x v="9"/>
    <x v="1"/>
    <x v="0"/>
    <n v="2.5"/>
    <x v="0"/>
    <s v=""/>
  </r>
  <r>
    <s v="Antofagasta"/>
    <n v="2022"/>
    <s v="Normal"/>
    <n v="1561"/>
    <n v="400012"/>
    <s v="Servicio de Transportes Línea N° 7 S.A"/>
    <x v="6"/>
    <x v="3"/>
    <x v="1"/>
    <s v="Servicio urbano"/>
    <x v="0"/>
    <d v="2022-10-06T00:00:00"/>
    <s v="Normal"/>
    <s v="Calama"/>
    <n v="3"/>
    <d v="1899-12-30T07:00:00"/>
    <d v="1899-12-30T20:00:00"/>
    <n v="3000"/>
    <s v="Graneros norponiente / Terminal"/>
    <s v="Calama"/>
    <s v="Huaytiquina / Tupac Yupanqui"/>
    <s v="Calama"/>
    <s v="DRBR66"/>
    <d v="1899-12-30T13:01:19"/>
    <m/>
    <s v=""/>
    <x v="0"/>
    <x v="9"/>
    <x v="1"/>
    <x v="0"/>
    <n v="2.5"/>
    <x v="0"/>
    <s v=""/>
  </r>
  <r>
    <s v="Antofagasta"/>
    <n v="2022"/>
    <s v="Normal"/>
    <n v="1560"/>
    <n v="400012"/>
    <s v="Servicio de Transportes Línea N° 7 S.A"/>
    <x v="6"/>
    <x v="3"/>
    <x v="1"/>
    <s v="Servicio urbano"/>
    <x v="0"/>
    <d v="2022-10-06T00:00:00"/>
    <s v="Normal"/>
    <s v="Calama"/>
    <n v="3"/>
    <d v="1899-12-30T07:00:00"/>
    <d v="1899-12-30T20:00:00"/>
    <n v="3000"/>
    <s v="Graneros norponiente / Terminal"/>
    <s v="Calama"/>
    <s v="Huaytiquina / Tupac Yupanqui"/>
    <s v="Calama"/>
    <s v="HSBX33"/>
    <d v="1899-12-30T12:52:19"/>
    <m/>
    <s v=""/>
    <x v="0"/>
    <x v="6"/>
    <x v="1"/>
    <x v="0"/>
    <n v="1.6666666666666667"/>
    <x v="0"/>
    <s v=""/>
  </r>
  <r>
    <s v="Antofagasta"/>
    <n v="2022"/>
    <s v="Normal"/>
    <n v="1559"/>
    <n v="400012"/>
    <s v="Servicio de Transportes Línea N° 7 S.A"/>
    <x v="6"/>
    <x v="3"/>
    <x v="1"/>
    <s v="Servicio urbano"/>
    <x v="0"/>
    <d v="2022-10-06T00:00:00"/>
    <s v="Normal"/>
    <s v="Calama"/>
    <n v="3"/>
    <d v="1899-12-30T07:00:00"/>
    <d v="1899-12-30T20:00:00"/>
    <n v="3000"/>
    <s v="Graneros norponiente / Terminal"/>
    <s v="Calama"/>
    <s v="Huaytiquina / Tupac Yupanqui"/>
    <s v="Calama"/>
    <s v="FWHD74"/>
    <d v="1899-12-30T12:43:19"/>
    <m/>
    <s v=""/>
    <x v="0"/>
    <x v="6"/>
    <x v="1"/>
    <x v="0"/>
    <n v="1.6666666666666667"/>
    <x v="0"/>
    <s v=""/>
  </r>
  <r>
    <s v="Antofagasta"/>
    <n v="2022"/>
    <s v="Normal"/>
    <n v="1558"/>
    <n v="400012"/>
    <s v="Servicio de Transportes Línea N° 7 S.A"/>
    <x v="6"/>
    <x v="3"/>
    <x v="1"/>
    <s v="Servicio urbano"/>
    <x v="0"/>
    <d v="2022-10-06T00:00:00"/>
    <s v="Normal"/>
    <s v="Calama"/>
    <n v="3"/>
    <d v="1899-12-30T07:00:00"/>
    <d v="1899-12-30T20:00:00"/>
    <n v="3000"/>
    <s v="Graneros norponiente / Terminal"/>
    <s v="Calama"/>
    <s v="Huaytiquina / Tupac Yupanqui"/>
    <s v="Calama"/>
    <s v="UY5097"/>
    <d v="1899-12-30T12:25:19"/>
    <m/>
    <s v=""/>
    <x v="0"/>
    <x v="6"/>
    <x v="1"/>
    <x v="0"/>
    <n v="1.6666666666666667"/>
    <x v="0"/>
    <s v=""/>
  </r>
  <r>
    <s v="Antofagasta"/>
    <n v="2022"/>
    <s v="Normal"/>
    <n v="1557"/>
    <n v="400012"/>
    <s v="Servicio de Transportes Línea N° 7 S.A"/>
    <x v="6"/>
    <x v="3"/>
    <x v="1"/>
    <s v="Servicio urbano"/>
    <x v="0"/>
    <d v="2022-10-06T00:00:00"/>
    <s v="Normal"/>
    <s v="Calama"/>
    <n v="3"/>
    <d v="1899-12-30T07:00:00"/>
    <d v="1899-12-30T20:00:00"/>
    <n v="3000"/>
    <s v="Graneros norponiente / Terminal"/>
    <s v="Calama"/>
    <s v="Huaytiquina / Tupac Yupanqui"/>
    <s v="Calama"/>
    <s v="FFRT34"/>
    <d v="1899-12-30T11:58:19"/>
    <m/>
    <s v=""/>
    <x v="0"/>
    <x v="10"/>
    <x v="1"/>
    <x v="0"/>
    <n v="3"/>
    <x v="0"/>
    <s v=""/>
  </r>
  <r>
    <s v="Antofagasta"/>
    <n v="2022"/>
    <s v="Normal"/>
    <n v="1556"/>
    <n v="400012"/>
    <s v="Servicio de Transportes Línea N° 7 S.A"/>
    <x v="6"/>
    <x v="3"/>
    <x v="1"/>
    <s v="Servicio urbano"/>
    <x v="0"/>
    <d v="2022-10-06T00:00:00"/>
    <s v="Normal"/>
    <s v="Calama"/>
    <n v="3"/>
    <d v="1899-12-30T07:00:00"/>
    <d v="1899-12-30T20:00:00"/>
    <n v="3000"/>
    <s v="Graneros norponiente / Terminal"/>
    <s v="Calama"/>
    <s v="Huaytiquina / Tupac Yupanqui"/>
    <s v="Calama"/>
    <s v="FCVP25"/>
    <d v="1899-12-30T11:49:19"/>
    <m/>
    <s v=""/>
    <x v="0"/>
    <x v="10"/>
    <x v="1"/>
    <x v="0"/>
    <n v="3"/>
    <x v="0"/>
    <s v=""/>
  </r>
  <r>
    <s v="Antofagasta"/>
    <n v="2022"/>
    <s v="Normal"/>
    <n v="1555"/>
    <n v="400012"/>
    <s v="Servicio de Transportes Línea N° 7 S.A"/>
    <x v="6"/>
    <x v="3"/>
    <x v="1"/>
    <s v="Servicio urbano"/>
    <x v="0"/>
    <d v="2022-10-06T00:00:00"/>
    <s v="Normal"/>
    <s v="Calama"/>
    <n v="3"/>
    <d v="1899-12-30T07:00:00"/>
    <d v="1899-12-30T20:00:00"/>
    <n v="3000"/>
    <s v="Graneros norponiente / Terminal"/>
    <s v="Calama"/>
    <s v="Huaytiquina / Tupac Yupanqui"/>
    <s v="Calama"/>
    <s v="BCZT36"/>
    <d v="1899-12-30T11:31:19"/>
    <m/>
    <s v=""/>
    <x v="0"/>
    <x v="10"/>
    <x v="1"/>
    <x v="0"/>
    <n v="3"/>
    <x v="0"/>
    <s v=""/>
  </r>
  <r>
    <s v="Antofagasta"/>
    <n v="2022"/>
    <s v="Normal"/>
    <n v="1554"/>
    <n v="400012"/>
    <s v="Servicio de Transportes Línea N° 7 S.A"/>
    <x v="6"/>
    <x v="3"/>
    <x v="1"/>
    <s v="Servicio urbano"/>
    <x v="0"/>
    <d v="2022-10-06T00:00:00"/>
    <s v="Normal"/>
    <s v="Calama"/>
    <n v="3"/>
    <d v="1899-12-30T07:00:00"/>
    <d v="1899-12-30T20:00:00"/>
    <n v="3000"/>
    <s v="Graneros norponiente / Terminal"/>
    <s v="Calama"/>
    <s v="Huaytiquina / Tupac Yupanqui"/>
    <s v="Calama"/>
    <s v="BPWR12"/>
    <d v="1899-12-30T11:22:19"/>
    <m/>
    <s v=""/>
    <x v="0"/>
    <x v="10"/>
    <x v="1"/>
    <x v="0"/>
    <n v="3"/>
    <x v="0"/>
    <s v=""/>
  </r>
  <r>
    <s v="Antofagasta"/>
    <n v="2022"/>
    <s v="Normal"/>
    <n v="1553"/>
    <n v="400012"/>
    <s v="Servicio de Transportes Línea N° 7 S.A"/>
    <x v="6"/>
    <x v="3"/>
    <x v="1"/>
    <s v="Servicio urbano"/>
    <x v="0"/>
    <d v="2022-10-06T00:00:00"/>
    <s v="Normal"/>
    <s v="Calama"/>
    <n v="3"/>
    <d v="1899-12-30T07:00:00"/>
    <d v="1899-12-30T20:00:00"/>
    <n v="3000"/>
    <s v="Graneros norponiente / Terminal"/>
    <s v="Calama"/>
    <s v="Huaytiquina / Tupac Yupanqui"/>
    <s v="Calama"/>
    <s v="BLDV73"/>
    <d v="1899-12-30T11:15:19"/>
    <m/>
    <s v=""/>
    <x v="0"/>
    <x v="10"/>
    <x v="1"/>
    <x v="0"/>
    <n v="3"/>
    <x v="0"/>
    <s v=""/>
  </r>
  <r>
    <s v="Antofagasta"/>
    <n v="2022"/>
    <s v="Normal"/>
    <n v="1552"/>
    <n v="400012"/>
    <s v="Servicio de Transportes Línea N° 7 S.A"/>
    <x v="6"/>
    <x v="3"/>
    <x v="1"/>
    <s v="Servicio urbano"/>
    <x v="0"/>
    <d v="2022-10-06T00:00:00"/>
    <s v="Normal"/>
    <s v="Calama"/>
    <n v="3"/>
    <d v="1899-12-30T07:00:00"/>
    <d v="1899-12-30T20:00:00"/>
    <n v="3000"/>
    <s v="Graneros norponiente / Terminal"/>
    <s v="Calama"/>
    <s v="Huaytiquina / Tupac Yupanqui"/>
    <s v="Calama"/>
    <s v="LXVH50"/>
    <d v="1899-12-30T10:46:19"/>
    <m/>
    <s v=""/>
    <x v="0"/>
    <x v="2"/>
    <x v="1"/>
    <x v="0"/>
    <n v="3"/>
    <x v="0"/>
    <s v=""/>
  </r>
  <r>
    <s v="Antofagasta"/>
    <n v="2022"/>
    <s v="Normal"/>
    <n v="1551"/>
    <n v="400012"/>
    <s v="Servicio de Transportes Línea N° 7 S.A"/>
    <x v="6"/>
    <x v="3"/>
    <x v="1"/>
    <s v="Servicio urbano"/>
    <x v="0"/>
    <d v="2022-10-06T00:00:00"/>
    <s v="Normal"/>
    <s v="Calama"/>
    <n v="3"/>
    <d v="1899-12-30T07:00:00"/>
    <d v="1899-12-30T20:00:00"/>
    <n v="3000"/>
    <s v="Graneros norponiente / Terminal"/>
    <s v="Calama"/>
    <s v="Huaytiquina / Tupac Yupanqui"/>
    <s v="Calama"/>
    <s v="ZY6064"/>
    <d v="1899-12-30T10:38:19"/>
    <m/>
    <s v=""/>
    <x v="0"/>
    <x v="2"/>
    <x v="1"/>
    <x v="0"/>
    <n v="3"/>
    <x v="0"/>
    <s v=""/>
  </r>
  <r>
    <s v="Antofagasta"/>
    <n v="2022"/>
    <s v="Normal"/>
    <n v="1550"/>
    <n v="400012"/>
    <s v="Servicio de Transportes Línea N° 7 S.A"/>
    <x v="6"/>
    <x v="3"/>
    <x v="1"/>
    <s v="Servicio urbano"/>
    <x v="0"/>
    <d v="2022-10-06T00:00:00"/>
    <s v="Normal"/>
    <s v="Calama"/>
    <n v="3"/>
    <d v="1899-12-30T07:00:00"/>
    <d v="1899-12-30T20:00:00"/>
    <n v="3000"/>
    <s v="Graneros norponiente / Terminal"/>
    <s v="Calama"/>
    <s v="Huaytiquina / Tupac Yupanqui"/>
    <s v="Calama"/>
    <s v="VX9698"/>
    <d v="1899-12-30T10:30:19"/>
    <m/>
    <s v=""/>
    <x v="0"/>
    <x v="2"/>
    <x v="1"/>
    <x v="0"/>
    <n v="3"/>
    <x v="0"/>
    <s v=""/>
  </r>
  <r>
    <s v="Antofagasta"/>
    <n v="2022"/>
    <s v="Normal"/>
    <n v="1549"/>
    <n v="400012"/>
    <s v="Servicio de Transportes Línea N° 7 S.A"/>
    <x v="6"/>
    <x v="3"/>
    <x v="1"/>
    <s v="Servicio urbano"/>
    <x v="0"/>
    <d v="2022-10-06T00:00:00"/>
    <s v="Normal"/>
    <s v="Calama"/>
    <n v="3"/>
    <d v="1899-12-30T07:00:00"/>
    <d v="1899-12-30T20:00:00"/>
    <n v="3000"/>
    <s v="Graneros norponiente / Terminal"/>
    <s v="Calama"/>
    <s v="Huaytiquina / Tupac Yupanqui"/>
    <s v="Calama"/>
    <s v="VX4223"/>
    <d v="1899-12-30T10:22:19"/>
    <m/>
    <s v=""/>
    <x v="0"/>
    <x v="2"/>
    <x v="1"/>
    <x v="0"/>
    <n v="3"/>
    <x v="0"/>
    <s v=""/>
  </r>
  <r>
    <s v="Antofagasta"/>
    <n v="2022"/>
    <s v="Normal"/>
    <n v="1548"/>
    <n v="400012"/>
    <s v="Servicio de Transportes Línea N° 7 S.A"/>
    <x v="6"/>
    <x v="3"/>
    <x v="1"/>
    <s v="Servicio urbano"/>
    <x v="0"/>
    <d v="2022-10-06T00:00:00"/>
    <s v="Normal"/>
    <s v="Calama"/>
    <n v="3"/>
    <d v="1899-12-30T07:00:00"/>
    <d v="1899-12-30T20:00:00"/>
    <n v="3000"/>
    <s v="Graneros norponiente / Terminal"/>
    <s v="Calama"/>
    <s v="Huaytiquina / Tupac Yupanqui"/>
    <s v="Calama"/>
    <s v="FFRT31"/>
    <d v="1899-12-30T10:06:19"/>
    <m/>
    <s v=""/>
    <x v="0"/>
    <x v="2"/>
    <x v="1"/>
    <x v="0"/>
    <n v="3"/>
    <x v="0"/>
    <s v=""/>
  </r>
  <r>
    <s v="Antofagasta"/>
    <n v="2022"/>
    <s v="Normal"/>
    <n v="1547"/>
    <n v="400012"/>
    <s v="Servicio de Transportes Línea N° 7 S.A"/>
    <x v="6"/>
    <x v="3"/>
    <x v="1"/>
    <s v="Servicio urbano"/>
    <x v="0"/>
    <d v="2022-10-06T00:00:00"/>
    <s v="Normal"/>
    <s v="Calama"/>
    <n v="3"/>
    <d v="1899-12-30T07:00:00"/>
    <d v="1899-12-30T20:00:00"/>
    <n v="3000"/>
    <s v="Graneros norponiente / Terminal"/>
    <s v="Calama"/>
    <s v="Huaytiquina / Tupac Yupanqui"/>
    <s v="Calama"/>
    <s v="YD6134"/>
    <d v="1899-12-30T09:34:19"/>
    <m/>
    <s v=""/>
    <x v="0"/>
    <x v="3"/>
    <x v="1"/>
    <x v="0"/>
    <n v="3"/>
    <x v="0"/>
    <s v=""/>
  </r>
  <r>
    <s v="Antofagasta"/>
    <n v="2022"/>
    <s v="Normal"/>
    <n v="1546"/>
    <n v="400012"/>
    <s v="Servicio de Transportes Línea N° 7 S.A"/>
    <x v="6"/>
    <x v="3"/>
    <x v="1"/>
    <s v="Servicio urbano"/>
    <x v="0"/>
    <d v="2022-10-06T00:00:00"/>
    <s v="Normal"/>
    <s v="Calama"/>
    <n v="3"/>
    <d v="1899-12-30T07:00:00"/>
    <d v="1899-12-30T20:00:00"/>
    <n v="3000"/>
    <s v="Graneros norponiente / Terminal"/>
    <s v="Calama"/>
    <s v="Huaytiquina / Tupac Yupanqui"/>
    <s v="Calama"/>
    <s v="DPKW86"/>
    <d v="1899-12-30T09:18:19"/>
    <m/>
    <s v=""/>
    <x v="0"/>
    <x v="3"/>
    <x v="1"/>
    <x v="0"/>
    <n v="3"/>
    <x v="0"/>
    <s v=""/>
  </r>
  <r>
    <s v="Antofagasta"/>
    <n v="2022"/>
    <s v="Normal"/>
    <n v="1545"/>
    <n v="400012"/>
    <s v="Servicio de Transportes Línea N° 7 S.A"/>
    <x v="6"/>
    <x v="3"/>
    <x v="1"/>
    <s v="Servicio urbano"/>
    <x v="0"/>
    <d v="2022-10-06T00:00:00"/>
    <s v="Normal"/>
    <s v="Calama"/>
    <n v="3"/>
    <d v="1899-12-30T07:00:00"/>
    <d v="1899-12-30T20:00:00"/>
    <n v="3000"/>
    <s v="Graneros norponiente / Terminal"/>
    <s v="Calama"/>
    <s v="Huaytiquina / Tupac Yupanqui"/>
    <s v="Calama"/>
    <s v="GZBJ92"/>
    <d v="1899-12-30T08:38:19"/>
    <m/>
    <s v=""/>
    <x v="0"/>
    <x v="7"/>
    <x v="1"/>
    <x v="0"/>
    <n v="3"/>
    <x v="0"/>
    <s v=""/>
  </r>
  <r>
    <s v="Antofagasta"/>
    <n v="2022"/>
    <s v="Normal"/>
    <n v="1544"/>
    <n v="400012"/>
    <s v="Servicio de Transportes Línea N° 7 S.A"/>
    <x v="6"/>
    <x v="3"/>
    <x v="1"/>
    <s v="Servicio urbano"/>
    <x v="0"/>
    <d v="2022-10-06T00:00:00"/>
    <s v="Normal"/>
    <s v="Calama"/>
    <n v="3"/>
    <d v="1899-12-30T07:00:00"/>
    <d v="1899-12-30T20:00:00"/>
    <n v="3000"/>
    <s v="Graneros norponiente / Terminal"/>
    <s v="Calama"/>
    <s v="Huaytiquina / Tupac Yupanqui"/>
    <s v="Calama"/>
    <s v="XJ2969"/>
    <d v="1899-12-30T08:30:19"/>
    <m/>
    <s v=""/>
    <x v="0"/>
    <x v="7"/>
    <x v="1"/>
    <x v="0"/>
    <n v="3"/>
    <x v="0"/>
    <s v=""/>
  </r>
  <r>
    <s v="Antofagasta"/>
    <n v="2022"/>
    <s v="Normal"/>
    <n v="1543"/>
    <n v="400012"/>
    <s v="Servicio de Transportes Línea N° 7 S.A"/>
    <x v="6"/>
    <x v="3"/>
    <x v="1"/>
    <s v="Servicio urbano"/>
    <x v="0"/>
    <d v="2022-10-06T00:00:00"/>
    <s v="Normal"/>
    <s v="Calama"/>
    <n v="3"/>
    <d v="1899-12-30T07:00:00"/>
    <d v="1899-12-30T20:00:00"/>
    <n v="3000"/>
    <s v="Graneros norponiente / Terminal"/>
    <s v="Calama"/>
    <s v="Huaytiquina / Tupac Yupanqui"/>
    <s v="Calama"/>
    <s v="YD1824"/>
    <d v="1899-12-30T08:14:19"/>
    <m/>
    <s v=""/>
    <x v="0"/>
    <x v="7"/>
    <x v="1"/>
    <x v="0"/>
    <n v="3"/>
    <x v="0"/>
    <s v=""/>
  </r>
  <r>
    <s v="Antofagasta"/>
    <n v="2022"/>
    <s v="Normal"/>
    <n v="1497"/>
    <n v="400012"/>
    <s v="Servicio de Transportes Línea N° 7 S.A"/>
    <x v="6"/>
    <x v="3"/>
    <x v="1"/>
    <s v="Servicio urbano"/>
    <x v="0"/>
    <d v="2022-10-06T00:00:00"/>
    <s v="Normal"/>
    <s v="Calama"/>
    <n v="3"/>
    <d v="1899-12-30T07:00:00"/>
    <d v="1899-12-30T20:00:00"/>
    <n v="3000"/>
    <s v="Graneros norponiente / Terminal"/>
    <s v="Calama"/>
    <s v="Huaytiquina / Tupac Yupanqui"/>
    <s v="Calama"/>
    <s v="XS5148"/>
    <d v="1899-12-30T17:52:00"/>
    <d v="1899-12-30T18:50:00"/>
    <d v="1899-12-30T00:58:00"/>
    <x v="1"/>
    <x v="12"/>
    <x v="1"/>
    <x v="0"/>
    <n v="1.6666666666666667"/>
    <x v="0"/>
    <n v="17.486896551724136"/>
  </r>
  <r>
    <s v="Antofagasta"/>
    <n v="2022"/>
    <s v="Normal"/>
    <n v="1496"/>
    <n v="400012"/>
    <s v="Servicio de Transportes Línea N° 7 S.A"/>
    <x v="6"/>
    <x v="3"/>
    <x v="1"/>
    <s v="Servicio urbano"/>
    <x v="0"/>
    <d v="2022-10-06T00:00:00"/>
    <s v="Normal"/>
    <s v="Calama"/>
    <n v="3"/>
    <d v="1899-12-30T07:00:00"/>
    <d v="1899-12-30T20:00:00"/>
    <n v="3000"/>
    <s v="Graneros norponiente / Terminal"/>
    <s v="Calama"/>
    <s v="Huaytiquina / Tupac Yupanqui"/>
    <s v="Calama"/>
    <s v="WG9350"/>
    <d v="1899-12-30T18:25:00"/>
    <d v="1899-12-30T19:30:00"/>
    <d v="1899-12-30T01:05:00"/>
    <x v="1"/>
    <x v="4"/>
    <x v="1"/>
    <x v="0"/>
    <n v="2.5"/>
    <x v="0"/>
    <n v="15.60369230769231"/>
  </r>
  <r>
    <s v="Antofagasta"/>
    <n v="2022"/>
    <s v="Normal"/>
    <n v="1495"/>
    <n v="400012"/>
    <s v="Servicio de Transportes Línea N° 7 S.A"/>
    <x v="6"/>
    <x v="3"/>
    <x v="1"/>
    <s v="Servicio urbano"/>
    <x v="0"/>
    <d v="2022-10-06T00:00:00"/>
    <s v="Normal"/>
    <s v="Calama"/>
    <n v="3"/>
    <d v="1899-12-30T07:00:00"/>
    <d v="1899-12-30T20:00:00"/>
    <n v="3000"/>
    <s v="Graneros norponiente / Terminal"/>
    <s v="Calama"/>
    <s v="Huaytiquina / Tupac Yupanqui"/>
    <s v="Calama"/>
    <s v="FTWP15"/>
    <d v="1899-12-30T11:02:00"/>
    <d v="1899-12-30T12:31:00"/>
    <d v="1899-12-30T01:29:00"/>
    <x v="1"/>
    <x v="2"/>
    <x v="1"/>
    <x v="0"/>
    <n v="3"/>
    <x v="0"/>
    <n v="11.395955056179774"/>
  </r>
  <r>
    <s v="Antofagasta"/>
    <n v="2022"/>
    <s v="Normal"/>
    <n v="1494"/>
    <n v="400012"/>
    <s v="Servicio de Transportes Línea N° 7 S.A"/>
    <x v="6"/>
    <x v="3"/>
    <x v="1"/>
    <s v="Servicio urbano"/>
    <x v="0"/>
    <d v="2022-10-06T00:00:00"/>
    <s v="Normal"/>
    <s v="Calama"/>
    <n v="3"/>
    <d v="1899-12-30T07:00:00"/>
    <d v="1899-12-30T20:00:00"/>
    <n v="3000"/>
    <s v="Graneros norponiente / Terminal"/>
    <s v="Calama"/>
    <s v="Huaytiquina / Tupac Yupanqui"/>
    <s v="Calama"/>
    <s v="WG9619"/>
    <d v="1899-12-30T17:53:00"/>
    <d v="1899-12-30T19:07:00"/>
    <d v="1899-12-30T01:14:00"/>
    <x v="1"/>
    <x v="12"/>
    <x v="1"/>
    <x v="0"/>
    <n v="1.6666666666666667"/>
    <x v="0"/>
    <n v="13.705945945945945"/>
  </r>
  <r>
    <s v="Antofagasta"/>
    <n v="2022"/>
    <s v="Normal"/>
    <n v="1493"/>
    <n v="400012"/>
    <s v="Servicio de Transportes Línea N° 7 S.A"/>
    <x v="6"/>
    <x v="3"/>
    <x v="1"/>
    <s v="Servicio urbano"/>
    <x v="0"/>
    <d v="2022-10-06T00:00:00"/>
    <s v="Normal"/>
    <s v="Calama"/>
    <n v="3"/>
    <d v="1899-12-30T07:00:00"/>
    <d v="1899-12-30T20:00:00"/>
    <n v="3000"/>
    <s v="Graneros norponiente / Terminal"/>
    <s v="Calama"/>
    <s v="Huaytiquina / Tupac Yupanqui"/>
    <s v="Calama"/>
    <s v="DXFC35"/>
    <d v="1899-12-30T14:10:00"/>
    <d v="1899-12-30T15:16:00"/>
    <d v="1899-12-30T01:06:00"/>
    <x v="1"/>
    <x v="11"/>
    <x v="1"/>
    <x v="0"/>
    <n v="2.5"/>
    <x v="0"/>
    <n v="15.367272727272725"/>
  </r>
  <r>
    <s v="Antofagasta"/>
    <n v="2022"/>
    <s v="Normal"/>
    <n v="1492"/>
    <n v="400012"/>
    <s v="Servicio de Transportes Línea N° 7 S.A"/>
    <x v="6"/>
    <x v="3"/>
    <x v="1"/>
    <s v="Servicio urbano"/>
    <x v="0"/>
    <d v="2022-10-06T00:00:00"/>
    <s v="Normal"/>
    <s v="Calama"/>
    <n v="3"/>
    <d v="1899-12-30T07:00:00"/>
    <d v="1899-12-30T20:00:00"/>
    <n v="3000"/>
    <s v="Graneros norponiente / Terminal"/>
    <s v="Calama"/>
    <s v="Huaytiquina / Tupac Yupanqui"/>
    <s v="Calama"/>
    <s v="DPKW87"/>
    <d v="1899-12-30T08:28:00"/>
    <d v="1899-12-30T09:52:00"/>
    <d v="1899-12-30T01:24:00"/>
    <x v="1"/>
    <x v="7"/>
    <x v="1"/>
    <x v="0"/>
    <n v="3"/>
    <x v="0"/>
    <n v="12.074285714285715"/>
  </r>
  <r>
    <s v="Antofagasta"/>
    <n v="2022"/>
    <s v="Normal"/>
    <n v="1491"/>
    <n v="400012"/>
    <s v="Servicio de Transportes Línea N° 7 S.A"/>
    <x v="6"/>
    <x v="3"/>
    <x v="1"/>
    <s v="Servicio urbano"/>
    <x v="0"/>
    <d v="2022-10-06T00:00:00"/>
    <s v="Normal"/>
    <s v="Calama"/>
    <n v="3"/>
    <d v="1899-12-30T07:00:00"/>
    <d v="1899-12-30T20:00:00"/>
    <n v="3000"/>
    <s v="Graneros norponiente / Terminal"/>
    <s v="Calama"/>
    <s v="Huaytiquina / Tupac Yupanqui"/>
    <s v="Calama"/>
    <s v="DRTV55"/>
    <d v="1899-12-30T17:15:00"/>
    <d v="1899-12-30T18:19:00"/>
    <d v="1899-12-30T01:04:00"/>
    <x v="1"/>
    <x v="12"/>
    <x v="1"/>
    <x v="0"/>
    <n v="1.6666666666666667"/>
    <x v="0"/>
    <n v="15.8475"/>
  </r>
  <r>
    <s v="Antofagasta"/>
    <n v="2022"/>
    <s v="Normal"/>
    <n v="1490"/>
    <n v="400012"/>
    <s v="Servicio de Transportes Línea N° 7 S.A"/>
    <x v="6"/>
    <x v="3"/>
    <x v="1"/>
    <s v="Servicio urbano"/>
    <x v="0"/>
    <d v="2022-10-06T00:00:00"/>
    <s v="Normal"/>
    <s v="Calama"/>
    <n v="3"/>
    <d v="1899-12-30T07:00:00"/>
    <d v="1899-12-30T20:00:00"/>
    <n v="3000"/>
    <s v="Graneros norponiente / Terminal"/>
    <s v="Calama"/>
    <s v="Huaytiquina / Tupac Yupanqui"/>
    <s v="Calama"/>
    <s v="ZX4008"/>
    <d v="1899-12-30T19:19:00"/>
    <d v="1899-12-30T20:21:00"/>
    <d v="1899-12-30T01:02:00"/>
    <x v="1"/>
    <x v="8"/>
    <x v="1"/>
    <x v="0"/>
    <n v="1"/>
    <x v="0"/>
    <n v="16.358709677419352"/>
  </r>
  <r>
    <s v="Antofagasta"/>
    <n v="2022"/>
    <s v="Normal"/>
    <n v="1489"/>
    <n v="400012"/>
    <s v="Servicio de Transportes Línea N° 7 S.A"/>
    <x v="6"/>
    <x v="3"/>
    <x v="1"/>
    <s v="Servicio urbano"/>
    <x v="0"/>
    <d v="2022-10-06T00:00:00"/>
    <s v="Normal"/>
    <s v="Calama"/>
    <n v="3"/>
    <d v="1899-12-30T07:00:00"/>
    <d v="1899-12-30T20:00:00"/>
    <n v="3000"/>
    <s v="Graneros norponiente / Terminal"/>
    <s v="Calama"/>
    <s v="Huaytiquina / Tupac Yupanqui"/>
    <s v="Calama"/>
    <s v="WG9532"/>
    <d v="1899-12-30T08:59:00"/>
    <d v="1899-12-30T10:26:00"/>
    <d v="1899-12-30T01:27:00"/>
    <x v="1"/>
    <x v="7"/>
    <x v="1"/>
    <x v="0"/>
    <n v="3"/>
    <x v="0"/>
    <n v="11.657931034482759"/>
  </r>
  <r>
    <s v="Antofagasta"/>
    <n v="2022"/>
    <s v="Normal"/>
    <n v="1488"/>
    <n v="400012"/>
    <s v="Servicio de Transportes Línea N° 7 S.A"/>
    <x v="6"/>
    <x v="3"/>
    <x v="1"/>
    <s v="Servicio urbano"/>
    <x v="0"/>
    <d v="2022-10-06T00:00:00"/>
    <s v="Normal"/>
    <s v="Calama"/>
    <n v="3"/>
    <d v="1899-12-30T07:00:00"/>
    <d v="1899-12-30T20:00:00"/>
    <n v="3000"/>
    <s v="Graneros norponiente / Terminal"/>
    <s v="Calama"/>
    <s v="Huaytiquina / Tupac Yupanqui"/>
    <s v="Calama"/>
    <s v="LTHL53"/>
    <d v="1899-12-30T12:20:00"/>
    <d v="1899-12-30T13:15:00"/>
    <d v="1899-12-30T00:55:00"/>
    <x v="1"/>
    <x v="6"/>
    <x v="1"/>
    <x v="0"/>
    <n v="1.6666666666666667"/>
    <x v="0"/>
    <n v="18.440727272727273"/>
  </r>
  <r>
    <s v="Antofagasta"/>
    <n v="2022"/>
    <s v="Normal"/>
    <n v="1487"/>
    <n v="400012"/>
    <s v="Servicio de Transportes Línea N° 7 S.A"/>
    <x v="6"/>
    <x v="3"/>
    <x v="1"/>
    <s v="Servicio urbano"/>
    <x v="0"/>
    <d v="2022-10-06T00:00:00"/>
    <s v="Normal"/>
    <s v="Calama"/>
    <n v="3"/>
    <d v="1899-12-30T07:00:00"/>
    <d v="1899-12-30T20:00:00"/>
    <n v="3000"/>
    <s v="Graneros norponiente / Terminal"/>
    <s v="Calama"/>
    <s v="Huaytiquina / Tupac Yupanqui"/>
    <s v="Calama"/>
    <s v="WH9900"/>
    <d v="1899-12-30T13:14:00"/>
    <d v="1899-12-30T14:43:00"/>
    <d v="1899-12-30T01:29:00"/>
    <x v="1"/>
    <x v="9"/>
    <x v="1"/>
    <x v="0"/>
    <n v="2.5"/>
    <x v="0"/>
    <n v="11.395955056179774"/>
  </r>
  <r>
    <s v="Antofagasta"/>
    <n v="2022"/>
    <s v="Normal"/>
    <n v="1486"/>
    <n v="400012"/>
    <s v="Servicio de Transportes Línea N° 7 S.A"/>
    <x v="6"/>
    <x v="3"/>
    <x v="1"/>
    <s v="Servicio urbano"/>
    <x v="0"/>
    <d v="2022-10-06T00:00:00"/>
    <s v="Normal"/>
    <s v="Calama"/>
    <n v="3"/>
    <d v="1899-12-30T07:00:00"/>
    <d v="1899-12-30T20:00:00"/>
    <n v="3000"/>
    <s v="Graneros norponiente / Terminal"/>
    <s v="Calama"/>
    <s v="Huaytiquina / Tupac Yupanqui"/>
    <s v="Calama"/>
    <s v="BCZT36"/>
    <d v="1899-12-30T11:20:00"/>
    <d v="1899-12-30T12:30:00"/>
    <d v="1899-12-30T01:10:00"/>
    <x v="1"/>
    <x v="10"/>
    <x v="1"/>
    <x v="0"/>
    <n v="3"/>
    <x v="0"/>
    <n v="14.489142857142856"/>
  </r>
  <r>
    <s v="Antofagasta"/>
    <n v="2022"/>
    <s v="Normal"/>
    <n v="1485"/>
    <n v="400012"/>
    <s v="Servicio de Transportes Línea N° 7 S.A"/>
    <x v="6"/>
    <x v="3"/>
    <x v="1"/>
    <s v="Servicio urbano"/>
    <x v="0"/>
    <d v="2022-10-06T00:00:00"/>
    <s v="Normal"/>
    <s v="Calama"/>
    <n v="3"/>
    <d v="1899-12-30T07:00:00"/>
    <d v="1899-12-30T20:00:00"/>
    <n v="3000"/>
    <s v="Graneros norponiente / Terminal"/>
    <s v="Calama"/>
    <s v="Huaytiquina / Tupac Yupanqui"/>
    <s v="Calama"/>
    <s v="ZR1302"/>
    <d v="1899-12-30T12:13:00"/>
    <d v="1899-12-30T13:42:00"/>
    <d v="1899-12-30T01:29:00"/>
    <x v="1"/>
    <x v="6"/>
    <x v="1"/>
    <x v="0"/>
    <n v="1.6666666666666667"/>
    <x v="0"/>
    <n v="11.395955056179774"/>
  </r>
  <r>
    <s v="Antofagasta"/>
    <n v="2022"/>
    <s v="Normal"/>
    <n v="1484"/>
    <n v="400012"/>
    <s v="Servicio de Transportes Línea N° 7 S.A"/>
    <x v="6"/>
    <x v="3"/>
    <x v="1"/>
    <s v="Servicio urbano"/>
    <x v="0"/>
    <d v="2022-10-06T00:00:00"/>
    <s v="Normal"/>
    <s v="Calama"/>
    <n v="3"/>
    <d v="1899-12-30T07:00:00"/>
    <d v="1899-12-30T20:00:00"/>
    <n v="3000"/>
    <s v="Graneros norponiente / Terminal"/>
    <s v="Calama"/>
    <s v="Huaytiquina / Tupac Yupanqui"/>
    <s v="Calama"/>
    <s v="DXFC37"/>
    <d v="1899-12-30T11:41:00"/>
    <d v="1899-12-30T13:05:00"/>
    <d v="1899-12-30T01:24:00"/>
    <x v="1"/>
    <x v="10"/>
    <x v="1"/>
    <x v="0"/>
    <n v="3"/>
    <x v="0"/>
    <n v="12.074285714285715"/>
  </r>
  <r>
    <s v="Antofagasta"/>
    <n v="2022"/>
    <s v="Normal"/>
    <n v="1483"/>
    <n v="400012"/>
    <s v="Servicio de Transportes Línea N° 7 S.A"/>
    <x v="6"/>
    <x v="3"/>
    <x v="1"/>
    <s v="Servicio urbano"/>
    <x v="0"/>
    <d v="2022-10-06T00:00:00"/>
    <s v="Normal"/>
    <s v="Calama"/>
    <n v="3"/>
    <d v="1899-12-30T07:00:00"/>
    <d v="1899-12-30T20:00:00"/>
    <n v="3000"/>
    <s v="Graneros norponiente / Terminal"/>
    <s v="Calama"/>
    <s v="Huaytiquina / Tupac Yupanqui"/>
    <s v="Calama"/>
    <s v="FFRT32"/>
    <d v="1899-12-30T12:35:00"/>
    <d v="1899-12-30T14:04:00"/>
    <d v="1899-12-30T01:29:00"/>
    <x v="1"/>
    <x v="6"/>
    <x v="1"/>
    <x v="0"/>
    <n v="1.6666666666666667"/>
    <x v="0"/>
    <n v="11.395955056179774"/>
  </r>
  <r>
    <s v="Antofagasta"/>
    <n v="2022"/>
    <s v="Normal"/>
    <n v="1482"/>
    <n v="400012"/>
    <s v="Servicio de Transportes Línea N° 7 S.A"/>
    <x v="6"/>
    <x v="3"/>
    <x v="1"/>
    <s v="Servicio urbano"/>
    <x v="0"/>
    <d v="2022-10-06T00:00:00"/>
    <s v="Normal"/>
    <s v="Calama"/>
    <n v="3"/>
    <d v="1899-12-30T07:00:00"/>
    <d v="1899-12-30T20:00:00"/>
    <n v="3000"/>
    <s v="Graneros norponiente / Terminal"/>
    <s v="Calama"/>
    <s v="Huaytiquina / Tupac Yupanqui"/>
    <s v="Calama"/>
    <s v="VX1542"/>
    <d v="1899-12-30T19:33:00"/>
    <d v="1899-12-30T20:38:00"/>
    <d v="1899-12-30T01:05:00"/>
    <x v="1"/>
    <x v="8"/>
    <x v="1"/>
    <x v="0"/>
    <n v="1"/>
    <x v="0"/>
    <n v="15.60369230769231"/>
  </r>
  <r>
    <s v="Antofagasta"/>
    <n v="2022"/>
    <s v="Normal"/>
    <n v="1481"/>
    <n v="400012"/>
    <s v="Servicio de Transportes Línea N° 7 S.A"/>
    <x v="6"/>
    <x v="3"/>
    <x v="1"/>
    <s v="Servicio urbano"/>
    <x v="0"/>
    <d v="2022-10-06T00:00:00"/>
    <s v="Normal"/>
    <s v="Calama"/>
    <n v="3"/>
    <d v="1899-12-30T07:00:00"/>
    <d v="1899-12-30T20:00:00"/>
    <n v="3000"/>
    <s v="Graneros norponiente / Terminal"/>
    <s v="Calama"/>
    <s v="Huaytiquina / Tupac Yupanqui"/>
    <s v="Calama"/>
    <s v="DPKW86"/>
    <d v="1899-12-30T13:28:00"/>
    <d v="1899-12-30T14:37:00"/>
    <d v="1899-12-30T01:09:00"/>
    <x v="1"/>
    <x v="9"/>
    <x v="1"/>
    <x v="0"/>
    <n v="2.5"/>
    <x v="0"/>
    <n v="14.69913043478261"/>
  </r>
  <r>
    <s v="Antofagasta"/>
    <n v="2022"/>
    <s v="Normal"/>
    <n v="1480"/>
    <n v="400012"/>
    <s v="Servicio de Transportes Línea N° 7 S.A"/>
    <x v="6"/>
    <x v="3"/>
    <x v="1"/>
    <s v="Servicio urbano"/>
    <x v="0"/>
    <d v="2022-10-06T00:00:00"/>
    <s v="Normal"/>
    <s v="Calama"/>
    <n v="3"/>
    <d v="1899-12-30T07:00:00"/>
    <d v="1899-12-30T20:00:00"/>
    <n v="3000"/>
    <s v="Graneros norponiente / Terminal"/>
    <s v="Calama"/>
    <s v="Huaytiquina / Tupac Yupanqui"/>
    <s v="Calama"/>
    <s v="VX4379"/>
    <d v="1899-12-30T09:25:00"/>
    <d v="1899-12-30T10:30:00"/>
    <d v="1899-12-30T01:05:00"/>
    <x v="1"/>
    <x v="3"/>
    <x v="1"/>
    <x v="0"/>
    <n v="3"/>
    <x v="0"/>
    <n v="15.60369230769231"/>
  </r>
  <r>
    <s v="Antofagasta"/>
    <n v="2022"/>
    <s v="Normal"/>
    <n v="1479"/>
    <n v="400012"/>
    <s v="Servicio de Transportes Línea N° 7 S.A"/>
    <x v="6"/>
    <x v="3"/>
    <x v="1"/>
    <s v="Servicio urbano"/>
    <x v="0"/>
    <d v="2022-10-06T00:00:00"/>
    <s v="Normal"/>
    <s v="Calama"/>
    <n v="3"/>
    <d v="1899-12-30T07:00:00"/>
    <d v="1899-12-30T20:00:00"/>
    <n v="3000"/>
    <s v="Graneros norponiente / Terminal"/>
    <s v="Calama"/>
    <s v="Huaytiquina / Tupac Yupanqui"/>
    <s v="Calama"/>
    <s v="YF2427"/>
    <d v="1899-12-30T18:45:00"/>
    <d v="1899-12-30T19:45:00"/>
    <d v="1899-12-30T01:00:00"/>
    <x v="1"/>
    <x v="4"/>
    <x v="1"/>
    <x v="0"/>
    <n v="2.5"/>
    <x v="0"/>
    <n v="16.904"/>
  </r>
  <r>
    <s v="Antofagasta"/>
    <n v="2022"/>
    <s v="Normal"/>
    <n v="1478"/>
    <n v="400012"/>
    <s v="Servicio de Transportes Línea N° 7 S.A"/>
    <x v="6"/>
    <x v="3"/>
    <x v="1"/>
    <s v="Servicio urbano"/>
    <x v="0"/>
    <d v="2022-10-06T00:00:00"/>
    <s v="Normal"/>
    <s v="Calama"/>
    <n v="3"/>
    <d v="1899-12-30T07:00:00"/>
    <d v="1899-12-30T20:00:00"/>
    <n v="3000"/>
    <s v="Graneros norponiente / Terminal"/>
    <s v="Calama"/>
    <s v="Huaytiquina / Tupac Yupanqui"/>
    <s v="Calama"/>
    <s v="WB1066"/>
    <d v="1899-12-30T09:40:00"/>
    <d v="1899-12-30T10:25:00"/>
    <d v="1899-12-30T00:45:00"/>
    <x v="1"/>
    <x v="3"/>
    <x v="1"/>
    <x v="0"/>
    <n v="3"/>
    <x v="0"/>
    <n v="22.538666666666668"/>
  </r>
  <r>
    <s v="Antofagasta"/>
    <n v="2022"/>
    <s v="Normal"/>
    <n v="1477"/>
    <n v="400012"/>
    <s v="Servicio de Transportes Línea N° 7 S.A"/>
    <x v="6"/>
    <x v="3"/>
    <x v="1"/>
    <s v="Servicio urbano"/>
    <x v="0"/>
    <d v="2022-10-06T00:00:00"/>
    <s v="Normal"/>
    <s v="Calama"/>
    <n v="3"/>
    <d v="1899-12-30T07:00:00"/>
    <d v="1899-12-30T20:00:00"/>
    <n v="3000"/>
    <s v="Graneros norponiente / Terminal"/>
    <s v="Calama"/>
    <s v="Huaytiquina / Tupac Yupanqui"/>
    <s v="Calama"/>
    <s v="UD3815"/>
    <d v="1899-12-30T14:54:00"/>
    <d v="1899-12-30T16:07:00"/>
    <d v="1899-12-30T01:13:00"/>
    <x v="1"/>
    <x v="5"/>
    <x v="1"/>
    <x v="0"/>
    <n v="1.5"/>
    <x v="0"/>
    <n v="13.893698630136985"/>
  </r>
  <r>
    <s v="Antofagasta"/>
    <n v="2022"/>
    <s v="Normal"/>
    <n v="1476"/>
    <n v="400012"/>
    <s v="Servicio de Transportes Línea N° 7 S.A"/>
    <x v="6"/>
    <x v="3"/>
    <x v="1"/>
    <s v="Servicio urbano"/>
    <x v="0"/>
    <d v="2022-10-06T00:00:00"/>
    <s v="Normal"/>
    <s v="Calama"/>
    <n v="3"/>
    <d v="1899-12-30T07:00:00"/>
    <d v="1899-12-30T20:00:00"/>
    <n v="3000"/>
    <s v="Graneros norponiente / Terminal"/>
    <s v="Calama"/>
    <s v="Huaytiquina / Tupac Yupanqui"/>
    <s v="Calama"/>
    <s v="XF1147"/>
    <d v="1899-12-30T10:10:00"/>
    <d v="1899-12-30T11:05:00"/>
    <d v="1899-12-30T00:55:00"/>
    <x v="1"/>
    <x v="2"/>
    <x v="1"/>
    <x v="0"/>
    <n v="3"/>
    <x v="0"/>
    <n v="18.440727272727273"/>
  </r>
  <r>
    <s v="Antofagasta"/>
    <n v="2022"/>
    <s v="Normal"/>
    <n v="1475"/>
    <n v="400012"/>
    <s v="Servicio de Transportes Línea N° 7 S.A"/>
    <x v="6"/>
    <x v="3"/>
    <x v="1"/>
    <s v="Servicio urbano"/>
    <x v="0"/>
    <d v="2022-10-06T00:00:00"/>
    <s v="Normal"/>
    <s v="Calama"/>
    <n v="3"/>
    <d v="1899-12-30T07:00:00"/>
    <d v="1899-12-30T20:00:00"/>
    <n v="3000"/>
    <s v="Graneros norponiente / Terminal"/>
    <s v="Calama"/>
    <s v="Huaytiquina / Tupac Yupanqui"/>
    <s v="Calama"/>
    <s v="HSBX33"/>
    <d v="1899-12-30T15:23:00"/>
    <d v="1899-12-30T16:45:00"/>
    <d v="1899-12-30T01:22:00"/>
    <x v="1"/>
    <x v="5"/>
    <x v="1"/>
    <x v="0"/>
    <n v="1.5"/>
    <x v="0"/>
    <n v="12.368780487804878"/>
  </r>
  <r>
    <s v="Antofagasta"/>
    <n v="2022"/>
    <s v="Normal"/>
    <n v="1474"/>
    <n v="400012"/>
    <s v="Servicio de Transportes Línea N° 7 S.A"/>
    <x v="6"/>
    <x v="3"/>
    <x v="1"/>
    <s v="Servicio urbano"/>
    <x v="0"/>
    <d v="2022-10-06T00:00:00"/>
    <s v="Normal"/>
    <s v="Calama"/>
    <n v="3"/>
    <d v="1899-12-30T07:00:00"/>
    <d v="1899-12-30T20:00:00"/>
    <n v="3000"/>
    <s v="Graneros norponiente / Terminal"/>
    <s v="Calama"/>
    <s v="Huaytiquina / Tupac Yupanqui"/>
    <s v="Calama"/>
    <s v="FFRT29"/>
    <d v="1899-12-30T15:44:00"/>
    <d v="1899-12-30T16:44:00"/>
    <s v=""/>
    <x v="0"/>
    <x v="5"/>
    <x v="1"/>
    <x v="0"/>
    <n v="1.5"/>
    <x v="0"/>
    <s v=""/>
  </r>
  <r>
    <s v="Antofagasta"/>
    <n v="2022"/>
    <s v="Normal"/>
    <n v="1473"/>
    <n v="400012"/>
    <s v="Servicio de Transportes Línea N° 7 S.A"/>
    <x v="6"/>
    <x v="3"/>
    <x v="1"/>
    <s v="Servicio urbano"/>
    <x v="0"/>
    <d v="2022-10-06T00:00:00"/>
    <s v="Normal"/>
    <s v="Calama"/>
    <n v="3"/>
    <d v="1899-12-30T07:00:00"/>
    <d v="1899-12-30T20:00:00"/>
    <n v="3000"/>
    <s v="Graneros norponiente / Terminal"/>
    <s v="Calama"/>
    <s v="Huaytiquina / Tupac Yupanqui"/>
    <s v="Calama"/>
    <s v="YU8442"/>
    <d v="1899-12-30T14:25:00"/>
    <d v="1899-12-30T15:45:00"/>
    <d v="1899-12-30T01:20:00"/>
    <x v="1"/>
    <x v="11"/>
    <x v="1"/>
    <x v="0"/>
    <n v="2.5"/>
    <x v="0"/>
    <n v="12.678000000000001"/>
  </r>
  <r>
    <s v="Antofagasta"/>
    <n v="2022"/>
    <s v="Normal"/>
    <n v="1447"/>
    <n v="400012"/>
    <s v="Servicio de Transportes Línea N° 7 S.A"/>
    <x v="8"/>
    <x v="4"/>
    <x v="1"/>
    <s v="Servicio urbano"/>
    <x v="0"/>
    <d v="2022-10-06T00:00:00"/>
    <s v="Normal"/>
    <s v="Calama"/>
    <n v="7"/>
    <d v="1899-12-30T08:00:00"/>
    <d v="1899-12-30T20:00:00"/>
    <n v="2000"/>
    <s v="Graneros norponiente / Terminal"/>
    <s v="Calama"/>
    <s v="Alcalde José Lira / Juan Soldado"/>
    <s v="Calama"/>
    <s v="RBXL31"/>
    <d v="1899-12-30T18:06:49"/>
    <m/>
    <s v=""/>
    <x v="0"/>
    <x v="4"/>
    <x v="1"/>
    <x v="0"/>
    <n v="1.5"/>
    <x v="0"/>
    <s v=""/>
  </r>
  <r>
    <s v="Antofagasta"/>
    <n v="2022"/>
    <s v="Normal"/>
    <n v="1446"/>
    <n v="400012"/>
    <s v="Servicio de Transportes Línea N° 7 S.A"/>
    <x v="8"/>
    <x v="4"/>
    <x v="1"/>
    <s v="Servicio urbano"/>
    <x v="0"/>
    <d v="2022-10-06T00:00:00"/>
    <s v="Normal"/>
    <s v="Calama"/>
    <n v="7"/>
    <d v="1899-12-30T08:00:00"/>
    <d v="1899-12-30T20:00:00"/>
    <n v="2000"/>
    <s v="Graneros norponiente / Terminal"/>
    <s v="Calama"/>
    <s v="Alcalde José Lira / Juan Soldado"/>
    <s v="Calama"/>
    <s v="YD6134"/>
    <d v="1899-12-30T17:30:49"/>
    <m/>
    <s v=""/>
    <x v="0"/>
    <x v="12"/>
    <x v="1"/>
    <x v="0"/>
    <n v="2"/>
    <x v="0"/>
    <s v=""/>
  </r>
  <r>
    <s v="Antofagasta"/>
    <n v="2022"/>
    <s v="Normal"/>
    <n v="1445"/>
    <n v="400012"/>
    <s v="Servicio de Transportes Línea N° 7 S.A"/>
    <x v="8"/>
    <x v="4"/>
    <x v="1"/>
    <s v="Servicio urbano"/>
    <x v="0"/>
    <d v="2022-10-06T00:00:00"/>
    <s v="Normal"/>
    <s v="Calama"/>
    <n v="7"/>
    <d v="1899-12-30T08:00:00"/>
    <d v="1899-12-30T20:00:00"/>
    <n v="2000"/>
    <s v="Graneros norponiente / Terminal"/>
    <s v="Calama"/>
    <s v="Alcalde José Lira / Juan Soldado"/>
    <s v="Calama"/>
    <s v="DPKW86"/>
    <d v="1899-12-30T17:06:49"/>
    <m/>
    <s v=""/>
    <x v="0"/>
    <x v="12"/>
    <x v="1"/>
    <x v="0"/>
    <n v="2"/>
    <x v="0"/>
    <s v=""/>
  </r>
  <r>
    <s v="Antofagasta"/>
    <n v="2022"/>
    <s v="Normal"/>
    <n v="1444"/>
    <n v="400012"/>
    <s v="Servicio de Transportes Línea N° 7 S.A"/>
    <x v="8"/>
    <x v="4"/>
    <x v="1"/>
    <s v="Servicio urbano"/>
    <x v="0"/>
    <d v="2022-10-06T00:00:00"/>
    <s v="Normal"/>
    <s v="Calama"/>
    <n v="7"/>
    <d v="1899-12-30T08:00:00"/>
    <d v="1899-12-30T20:00:00"/>
    <n v="2000"/>
    <s v="Graneros norponiente / Terminal"/>
    <s v="Calama"/>
    <s v="Alcalde José Lira / Juan Soldado"/>
    <s v="Calama"/>
    <s v="DPKW87"/>
    <d v="1899-12-30T16:42:49"/>
    <m/>
    <s v=""/>
    <x v="0"/>
    <x v="1"/>
    <x v="1"/>
    <x v="0"/>
    <n v="2"/>
    <x v="0"/>
    <s v=""/>
  </r>
  <r>
    <s v="Antofagasta"/>
    <n v="2022"/>
    <s v="Normal"/>
    <n v="1443"/>
    <n v="400012"/>
    <s v="Servicio de Transportes Línea N° 7 S.A"/>
    <x v="8"/>
    <x v="4"/>
    <x v="1"/>
    <s v="Servicio urbano"/>
    <x v="0"/>
    <d v="2022-10-06T00:00:00"/>
    <s v="Normal"/>
    <s v="Calama"/>
    <n v="7"/>
    <d v="1899-12-30T08:00:00"/>
    <d v="1899-12-30T20:00:00"/>
    <n v="2000"/>
    <s v="Graneros norponiente / Terminal"/>
    <s v="Calama"/>
    <s v="Alcalde José Lira / Juan Soldado"/>
    <s v="Calama"/>
    <s v="DRZH94"/>
    <d v="1899-12-30T16:18:49"/>
    <m/>
    <s v=""/>
    <x v="0"/>
    <x v="1"/>
    <x v="1"/>
    <x v="0"/>
    <n v="2"/>
    <x v="0"/>
    <s v=""/>
  </r>
  <r>
    <s v="Antofagasta"/>
    <n v="2022"/>
    <s v="Normal"/>
    <n v="1442"/>
    <n v="400012"/>
    <s v="Servicio de Transportes Línea N° 7 S.A"/>
    <x v="8"/>
    <x v="4"/>
    <x v="1"/>
    <s v="Servicio urbano"/>
    <x v="0"/>
    <d v="2022-10-06T00:00:00"/>
    <s v="Normal"/>
    <s v="Calama"/>
    <n v="7"/>
    <d v="1899-12-30T08:00:00"/>
    <d v="1899-12-30T20:00:00"/>
    <n v="2000"/>
    <s v="Graneros norponiente / Terminal"/>
    <s v="Calama"/>
    <s v="Alcalde José Lira / Juan Soldado"/>
    <s v="Calama"/>
    <s v="YD1824"/>
    <d v="1899-12-30T16:06:49"/>
    <m/>
    <s v=""/>
    <x v="0"/>
    <x v="1"/>
    <x v="1"/>
    <x v="0"/>
    <n v="2"/>
    <x v="0"/>
    <s v=""/>
  </r>
  <r>
    <s v="Antofagasta"/>
    <n v="2022"/>
    <s v="Normal"/>
    <n v="1441"/>
    <n v="400012"/>
    <s v="Servicio de Transportes Línea N° 7 S.A"/>
    <x v="8"/>
    <x v="4"/>
    <x v="1"/>
    <s v="Servicio urbano"/>
    <x v="0"/>
    <d v="2022-10-06T00:00:00"/>
    <s v="Normal"/>
    <s v="Calama"/>
    <n v="7"/>
    <d v="1899-12-30T08:00:00"/>
    <d v="1899-12-30T20:00:00"/>
    <n v="2000"/>
    <s v="Graneros norponiente / Terminal"/>
    <s v="Calama"/>
    <s v="Alcalde José Lira / Juan Soldado"/>
    <s v="Calama"/>
    <s v="DRVG24"/>
    <d v="1899-12-30T15:42:49"/>
    <m/>
    <s v=""/>
    <x v="0"/>
    <x v="5"/>
    <x v="1"/>
    <x v="0"/>
    <n v="2.5"/>
    <x v="0"/>
    <s v=""/>
  </r>
  <r>
    <s v="Antofagasta"/>
    <n v="2022"/>
    <s v="Normal"/>
    <n v="1440"/>
    <n v="400012"/>
    <s v="Servicio de Transportes Línea N° 7 S.A"/>
    <x v="8"/>
    <x v="4"/>
    <x v="1"/>
    <s v="Servicio urbano"/>
    <x v="0"/>
    <d v="2022-10-06T00:00:00"/>
    <s v="Normal"/>
    <s v="Calama"/>
    <n v="7"/>
    <d v="1899-12-30T08:00:00"/>
    <d v="1899-12-30T20:00:00"/>
    <n v="2000"/>
    <s v="Graneros norponiente / Terminal"/>
    <s v="Calama"/>
    <s v="Alcalde José Lira / Juan Soldado"/>
    <s v="Calama"/>
    <s v="UY5097"/>
    <d v="1899-12-30T15:06:49"/>
    <m/>
    <s v=""/>
    <x v="0"/>
    <x v="5"/>
    <x v="1"/>
    <x v="0"/>
    <n v="2.5"/>
    <x v="0"/>
    <s v=""/>
  </r>
  <r>
    <s v="Antofagasta"/>
    <n v="2022"/>
    <s v="Normal"/>
    <n v="1439"/>
    <n v="400012"/>
    <s v="Servicio de Transportes Línea N° 7 S.A"/>
    <x v="8"/>
    <x v="4"/>
    <x v="1"/>
    <s v="Servicio urbano"/>
    <x v="0"/>
    <d v="2022-10-06T00:00:00"/>
    <s v="Normal"/>
    <s v="Calama"/>
    <n v="7"/>
    <d v="1899-12-30T08:00:00"/>
    <d v="1899-12-30T20:00:00"/>
    <n v="2000"/>
    <s v="Graneros norponiente / Terminal"/>
    <s v="Calama"/>
    <s v="Alcalde José Lira / Juan Soldado"/>
    <s v="Calama"/>
    <s v="FFVR45"/>
    <d v="1899-12-30T14:30:49"/>
    <m/>
    <s v=""/>
    <x v="0"/>
    <x v="11"/>
    <x v="1"/>
    <x v="0"/>
    <n v="2"/>
    <x v="0"/>
    <s v=""/>
  </r>
  <r>
    <s v="Antofagasta"/>
    <n v="2022"/>
    <s v="Normal"/>
    <n v="1438"/>
    <n v="400012"/>
    <s v="Servicio de Transportes Línea N° 7 S.A"/>
    <x v="8"/>
    <x v="4"/>
    <x v="1"/>
    <s v="Servicio urbano"/>
    <x v="0"/>
    <d v="2022-10-06T00:00:00"/>
    <s v="Normal"/>
    <s v="Calama"/>
    <n v="7"/>
    <d v="1899-12-30T08:00:00"/>
    <d v="1899-12-30T20:00:00"/>
    <n v="2000"/>
    <s v="Graneros norponiente / Terminal"/>
    <s v="Calama"/>
    <s v="Alcalde José Lira / Juan Soldado"/>
    <s v="Calama"/>
    <s v="XT6841"/>
    <d v="1899-12-30T13:27:49"/>
    <m/>
    <s v=""/>
    <x v="0"/>
    <x v="9"/>
    <x v="1"/>
    <x v="0"/>
    <n v="2.3333333333333335"/>
    <x v="0"/>
    <s v=""/>
  </r>
  <r>
    <s v="Antofagasta"/>
    <n v="2022"/>
    <s v="Normal"/>
    <n v="1437"/>
    <n v="400012"/>
    <s v="Servicio de Transportes Línea N° 7 S.A"/>
    <x v="8"/>
    <x v="4"/>
    <x v="1"/>
    <s v="Servicio urbano"/>
    <x v="0"/>
    <d v="2022-10-06T00:00:00"/>
    <s v="Normal"/>
    <s v="Calama"/>
    <n v="7"/>
    <d v="1899-12-30T08:00:00"/>
    <d v="1899-12-30T20:00:00"/>
    <n v="2000"/>
    <s v="Graneros norponiente / Terminal"/>
    <s v="Calama"/>
    <s v="Alcalde José Lira / Juan Soldado"/>
    <s v="Calama"/>
    <s v="DRZG41"/>
    <d v="1899-12-30T13:18:49"/>
    <m/>
    <s v=""/>
    <x v="0"/>
    <x v="9"/>
    <x v="1"/>
    <x v="0"/>
    <n v="2.3333333333333335"/>
    <x v="0"/>
    <s v=""/>
  </r>
  <r>
    <s v="Antofagasta"/>
    <n v="2022"/>
    <s v="Normal"/>
    <n v="1436"/>
    <n v="400012"/>
    <s v="Servicio de Transportes Línea N° 7 S.A"/>
    <x v="8"/>
    <x v="4"/>
    <x v="1"/>
    <s v="Servicio urbano"/>
    <x v="0"/>
    <d v="2022-10-06T00:00:00"/>
    <s v="Normal"/>
    <s v="Calama"/>
    <n v="7"/>
    <d v="1899-12-30T08:00:00"/>
    <d v="1899-12-30T20:00:00"/>
    <n v="2000"/>
    <s v="Graneros norponiente / Terminal"/>
    <s v="Calama"/>
    <s v="Alcalde José Lira / Juan Soldado"/>
    <s v="Calama"/>
    <s v="WG9350"/>
    <d v="1899-12-30T12:24:49"/>
    <m/>
    <s v=""/>
    <x v="0"/>
    <x v="6"/>
    <x v="1"/>
    <x v="0"/>
    <n v="2.5"/>
    <x v="0"/>
    <s v=""/>
  </r>
  <r>
    <s v="Antofagasta"/>
    <n v="2022"/>
    <s v="Normal"/>
    <n v="1435"/>
    <n v="400012"/>
    <s v="Servicio de Transportes Línea N° 7 S.A"/>
    <x v="8"/>
    <x v="4"/>
    <x v="1"/>
    <s v="Servicio urbano"/>
    <x v="0"/>
    <d v="2022-10-06T00:00:00"/>
    <s v="Normal"/>
    <s v="Calama"/>
    <n v="7"/>
    <d v="1899-12-30T08:00:00"/>
    <d v="1899-12-30T20:00:00"/>
    <n v="2000"/>
    <s v="Graneros norponiente / Terminal"/>
    <s v="Calama"/>
    <s v="Alcalde José Lira / Juan Soldado"/>
    <s v="Calama"/>
    <s v="YV4929"/>
    <d v="1899-12-30T12:15:49"/>
    <m/>
    <s v=""/>
    <x v="0"/>
    <x v="6"/>
    <x v="1"/>
    <x v="0"/>
    <n v="2.5"/>
    <x v="0"/>
    <s v=""/>
  </r>
  <r>
    <s v="Antofagasta"/>
    <n v="2022"/>
    <s v="Normal"/>
    <n v="1434"/>
    <n v="400012"/>
    <s v="Servicio de Transportes Línea N° 7 S.A"/>
    <x v="8"/>
    <x v="4"/>
    <x v="1"/>
    <s v="Servicio urbano"/>
    <x v="0"/>
    <d v="2022-10-06T00:00:00"/>
    <s v="Normal"/>
    <s v="Calama"/>
    <n v="7"/>
    <d v="1899-12-30T08:00:00"/>
    <d v="1899-12-30T20:00:00"/>
    <n v="2000"/>
    <s v="Graneros norponiente / Terminal"/>
    <s v="Calama"/>
    <s v="Alcalde José Lira / Juan Soldado"/>
    <s v="Calama"/>
    <s v="XS5148"/>
    <d v="1899-12-30T11:57:49"/>
    <m/>
    <s v=""/>
    <x v="0"/>
    <x v="10"/>
    <x v="1"/>
    <x v="0"/>
    <n v="2.5"/>
    <x v="0"/>
    <s v=""/>
  </r>
  <r>
    <s v="Antofagasta"/>
    <n v="2022"/>
    <s v="Normal"/>
    <n v="1433"/>
    <n v="400012"/>
    <s v="Servicio de Transportes Línea N° 7 S.A"/>
    <x v="8"/>
    <x v="4"/>
    <x v="1"/>
    <s v="Servicio urbano"/>
    <x v="0"/>
    <d v="2022-10-06T00:00:00"/>
    <s v="Normal"/>
    <s v="Calama"/>
    <n v="7"/>
    <d v="1899-12-30T08:00:00"/>
    <d v="1899-12-30T20:00:00"/>
    <n v="2000"/>
    <s v="Graneros norponiente / Terminal"/>
    <s v="Calama"/>
    <s v="Alcalde José Lira / Juan Soldado"/>
    <s v="Calama"/>
    <s v="DRTV55"/>
    <d v="1899-12-30T11:30:49"/>
    <m/>
    <s v=""/>
    <x v="0"/>
    <x v="10"/>
    <x v="1"/>
    <x v="0"/>
    <n v="2.5"/>
    <x v="0"/>
    <s v=""/>
  </r>
  <r>
    <s v="Antofagasta"/>
    <n v="2022"/>
    <s v="Normal"/>
    <n v="1432"/>
    <n v="400012"/>
    <s v="Servicio de Transportes Línea N° 7 S.A"/>
    <x v="8"/>
    <x v="4"/>
    <x v="1"/>
    <s v="Servicio urbano"/>
    <x v="0"/>
    <d v="2022-10-06T00:00:00"/>
    <s v="Normal"/>
    <s v="Calama"/>
    <n v="7"/>
    <d v="1899-12-30T08:00:00"/>
    <d v="1899-12-30T20:00:00"/>
    <n v="2000"/>
    <s v="Graneros norponiente / Terminal"/>
    <s v="Calama"/>
    <s v="Alcalde José Lira / Juan Soldado"/>
    <s v="Calama"/>
    <s v="WG9619"/>
    <d v="1899-12-30T11:21:49"/>
    <m/>
    <s v=""/>
    <x v="0"/>
    <x v="10"/>
    <x v="1"/>
    <x v="0"/>
    <n v="2.5"/>
    <x v="0"/>
    <s v=""/>
  </r>
  <r>
    <s v="Antofagasta"/>
    <n v="2022"/>
    <s v="Normal"/>
    <n v="1431"/>
    <n v="400012"/>
    <s v="Servicio de Transportes Línea N° 7 S.A"/>
    <x v="8"/>
    <x v="4"/>
    <x v="1"/>
    <s v="Servicio urbano"/>
    <x v="0"/>
    <d v="2022-10-06T00:00:00"/>
    <s v="Normal"/>
    <s v="Calama"/>
    <n v="7"/>
    <d v="1899-12-30T08:00:00"/>
    <d v="1899-12-30T20:00:00"/>
    <n v="2000"/>
    <s v="Graneros norponiente / Terminal"/>
    <s v="Calama"/>
    <s v="Alcalde José Lira / Juan Soldado"/>
    <s v="Calama"/>
    <s v="HXJP20"/>
    <d v="1899-12-30T11:03:49"/>
    <m/>
    <s v=""/>
    <x v="0"/>
    <x v="10"/>
    <x v="1"/>
    <x v="0"/>
    <n v="2.5"/>
    <x v="0"/>
    <s v=""/>
  </r>
  <r>
    <s v="Antofagasta"/>
    <n v="2022"/>
    <s v="Normal"/>
    <n v="1430"/>
    <n v="400012"/>
    <s v="Servicio de Transportes Línea N° 7 S.A"/>
    <x v="8"/>
    <x v="4"/>
    <x v="1"/>
    <s v="Servicio urbano"/>
    <x v="0"/>
    <d v="2022-10-06T00:00:00"/>
    <s v="Normal"/>
    <s v="Calama"/>
    <n v="7"/>
    <d v="1899-12-30T08:00:00"/>
    <d v="1899-12-30T20:00:00"/>
    <n v="2000"/>
    <s v="Graneros norponiente / Terminal"/>
    <s v="Calama"/>
    <s v="Alcalde José Lira / Juan Soldado"/>
    <s v="Calama"/>
    <s v="YX5562"/>
    <d v="1899-12-30T10:54:49"/>
    <m/>
    <s v=""/>
    <x v="0"/>
    <x v="2"/>
    <x v="1"/>
    <x v="0"/>
    <n v="3"/>
    <x v="0"/>
    <s v=""/>
  </r>
  <r>
    <s v="Antofagasta"/>
    <n v="2022"/>
    <s v="Normal"/>
    <n v="1429"/>
    <n v="400012"/>
    <s v="Servicio de Transportes Línea N° 7 S.A"/>
    <x v="8"/>
    <x v="4"/>
    <x v="1"/>
    <s v="Servicio urbano"/>
    <x v="0"/>
    <d v="2022-10-06T00:00:00"/>
    <s v="Normal"/>
    <s v="Calama"/>
    <n v="7"/>
    <d v="1899-12-30T08:00:00"/>
    <d v="1899-12-30T20:00:00"/>
    <n v="2000"/>
    <s v="Graneros norponiente / Terminal"/>
    <s v="Calama"/>
    <s v="Alcalde José Lira / Juan Soldado"/>
    <s v="Calama"/>
    <s v="FCHH15"/>
    <d v="1899-12-30T10:45:49"/>
    <m/>
    <s v=""/>
    <x v="0"/>
    <x v="2"/>
    <x v="1"/>
    <x v="0"/>
    <n v="3"/>
    <x v="0"/>
    <s v=""/>
  </r>
  <r>
    <s v="Antofagasta"/>
    <n v="2022"/>
    <s v="Normal"/>
    <n v="1428"/>
    <n v="400012"/>
    <s v="Servicio de Transportes Línea N° 7 S.A"/>
    <x v="8"/>
    <x v="4"/>
    <x v="1"/>
    <s v="Servicio urbano"/>
    <x v="0"/>
    <d v="2022-10-06T00:00:00"/>
    <s v="Normal"/>
    <s v="Calama"/>
    <n v="7"/>
    <d v="1899-12-30T08:00:00"/>
    <d v="1899-12-30T20:00:00"/>
    <n v="2000"/>
    <s v="Graneros norponiente / Terminal"/>
    <s v="Calama"/>
    <s v="Alcalde José Lira / Juan Soldado"/>
    <s v="Calama"/>
    <s v="XY1650"/>
    <d v="1899-12-30T10:11:49"/>
    <m/>
    <s v=""/>
    <x v="0"/>
    <x v="2"/>
    <x v="1"/>
    <x v="0"/>
    <n v="3"/>
    <x v="0"/>
    <s v=""/>
  </r>
  <r>
    <s v="Antofagasta"/>
    <n v="2022"/>
    <s v="Normal"/>
    <n v="1427"/>
    <n v="400012"/>
    <s v="Servicio de Transportes Línea N° 7 S.A"/>
    <x v="8"/>
    <x v="4"/>
    <x v="1"/>
    <s v="Servicio urbano"/>
    <x v="0"/>
    <d v="2022-10-06T00:00:00"/>
    <s v="Normal"/>
    <s v="Calama"/>
    <n v="7"/>
    <d v="1899-12-30T08:00:00"/>
    <d v="1899-12-30T20:00:00"/>
    <n v="2000"/>
    <s v="Graneros norponiente / Terminal"/>
    <s v="Calama"/>
    <s v="Alcalde José Lira / Juan Soldado"/>
    <s v="Calama"/>
    <s v="UD3815"/>
    <d v="1899-12-30T09:47:49"/>
    <m/>
    <s v=""/>
    <x v="0"/>
    <x v="3"/>
    <x v="1"/>
    <x v="0"/>
    <n v="2.6666666666666665"/>
    <x v="0"/>
    <s v=""/>
  </r>
  <r>
    <s v="Antofagasta"/>
    <n v="2022"/>
    <s v="Normal"/>
    <n v="1426"/>
    <n v="400012"/>
    <s v="Servicio de Transportes Línea N° 7 S.A"/>
    <x v="8"/>
    <x v="4"/>
    <x v="1"/>
    <s v="Servicio urbano"/>
    <x v="0"/>
    <d v="2022-10-06T00:00:00"/>
    <s v="Normal"/>
    <s v="Calama"/>
    <n v="7"/>
    <d v="1899-12-30T08:00:00"/>
    <d v="1899-12-30T20:00:00"/>
    <n v="2000"/>
    <s v="Graneros norponiente / Terminal"/>
    <s v="Calama"/>
    <s v="Alcalde José Lira / Juan Soldado"/>
    <s v="Calama"/>
    <s v="BPWR12"/>
    <d v="1899-12-30T09:39:49"/>
    <m/>
    <s v=""/>
    <x v="0"/>
    <x v="3"/>
    <x v="1"/>
    <x v="0"/>
    <n v="2.6666666666666665"/>
    <x v="0"/>
    <s v=""/>
  </r>
  <r>
    <s v="Antofagasta"/>
    <n v="2022"/>
    <s v="Normal"/>
    <n v="1425"/>
    <n v="400012"/>
    <s v="Servicio de Transportes Línea N° 7 S.A"/>
    <x v="8"/>
    <x v="4"/>
    <x v="1"/>
    <s v="Servicio urbano"/>
    <x v="0"/>
    <d v="2022-10-06T00:00:00"/>
    <s v="Normal"/>
    <s v="Calama"/>
    <n v="7"/>
    <d v="1899-12-30T08:00:00"/>
    <d v="1899-12-30T20:00:00"/>
    <n v="2000"/>
    <s v="Graneros norponiente / Terminal"/>
    <s v="Calama"/>
    <s v="Alcalde José Lira / Juan Soldado"/>
    <s v="Calama"/>
    <s v="XZ4729"/>
    <d v="1899-12-30T09:23:49"/>
    <m/>
    <s v=""/>
    <x v="0"/>
    <x v="3"/>
    <x v="1"/>
    <x v="0"/>
    <n v="2.6666666666666665"/>
    <x v="0"/>
    <s v=""/>
  </r>
  <r>
    <s v="Antofagasta"/>
    <n v="2022"/>
    <s v="Normal"/>
    <n v="1424"/>
    <n v="400012"/>
    <s v="Servicio de Transportes Línea N° 7 S.A"/>
    <x v="8"/>
    <x v="4"/>
    <x v="1"/>
    <s v="Servicio urbano"/>
    <x v="0"/>
    <d v="2022-10-06T00:00:00"/>
    <s v="Normal"/>
    <s v="Calama"/>
    <n v="7"/>
    <d v="1899-12-30T08:00:00"/>
    <d v="1899-12-30T20:00:00"/>
    <n v="2000"/>
    <s v="Graneros norponiente / Terminal"/>
    <s v="Calama"/>
    <s v="Alcalde José Lira / Juan Soldado"/>
    <s v="Calama"/>
    <s v="BZVW58"/>
    <d v="1899-12-30T09:15:49"/>
    <m/>
    <s v=""/>
    <x v="0"/>
    <x v="3"/>
    <x v="1"/>
    <x v="0"/>
    <n v="2.6666666666666665"/>
    <x v="0"/>
    <s v=""/>
  </r>
  <r>
    <s v="Antofagasta"/>
    <n v="2022"/>
    <s v="Normal"/>
    <n v="1423"/>
    <n v="400012"/>
    <s v="Servicio de Transportes Línea N° 7 S.A"/>
    <x v="8"/>
    <x v="4"/>
    <x v="1"/>
    <s v="Servicio urbano"/>
    <x v="0"/>
    <d v="2022-10-06T00:00:00"/>
    <s v="Normal"/>
    <s v="Calama"/>
    <n v="7"/>
    <d v="1899-12-30T08:00:00"/>
    <d v="1899-12-30T20:00:00"/>
    <n v="2000"/>
    <s v="Graneros norponiente / Terminal"/>
    <s v="Calama"/>
    <s v="Alcalde José Lira / Juan Soldado"/>
    <s v="Calama"/>
    <s v="YS3489"/>
    <d v="1899-12-30T09:07:49"/>
    <m/>
    <s v=""/>
    <x v="0"/>
    <x v="3"/>
    <x v="1"/>
    <x v="0"/>
    <n v="2.6666666666666665"/>
    <x v="0"/>
    <s v=""/>
  </r>
  <r>
    <s v="Antofagasta"/>
    <n v="2022"/>
    <s v="Normal"/>
    <n v="1422"/>
    <n v="400012"/>
    <s v="Servicio de Transportes Línea N° 7 S.A"/>
    <x v="8"/>
    <x v="4"/>
    <x v="1"/>
    <s v="Servicio urbano"/>
    <x v="0"/>
    <d v="2022-10-06T00:00:00"/>
    <s v="Normal"/>
    <s v="Calama"/>
    <n v="7"/>
    <d v="1899-12-30T08:00:00"/>
    <d v="1899-12-30T20:00:00"/>
    <n v="2000"/>
    <s v="Graneros norponiente / Terminal"/>
    <s v="Calama"/>
    <s v="Alcalde José Lira / Juan Soldado"/>
    <s v="Calama"/>
    <s v="UN5301"/>
    <d v="1899-12-30T08:51:49"/>
    <m/>
    <s v=""/>
    <x v="0"/>
    <x v="7"/>
    <x v="1"/>
    <x v="0"/>
    <n v="2.5"/>
    <x v="0"/>
    <s v=""/>
  </r>
  <r>
    <s v="Antofagasta"/>
    <n v="2022"/>
    <s v="Normal"/>
    <n v="1421"/>
    <n v="400012"/>
    <s v="Servicio de Transportes Línea N° 7 S.A"/>
    <x v="8"/>
    <x v="4"/>
    <x v="1"/>
    <s v="Servicio urbano"/>
    <x v="0"/>
    <d v="2022-10-06T00:00:00"/>
    <s v="Normal"/>
    <s v="Calama"/>
    <n v="7"/>
    <d v="1899-12-30T08:00:00"/>
    <d v="1899-12-30T20:00:00"/>
    <n v="2000"/>
    <s v="Graneros norponiente / Terminal"/>
    <s v="Calama"/>
    <s v="Alcalde José Lira / Juan Soldado"/>
    <s v="Calama"/>
    <s v="DXFC35"/>
    <d v="1899-12-30T08:19:49"/>
    <m/>
    <s v=""/>
    <x v="0"/>
    <x v="7"/>
    <x v="1"/>
    <x v="0"/>
    <n v="2.5"/>
    <x v="0"/>
    <s v=""/>
  </r>
  <r>
    <s v="Antofagasta"/>
    <n v="2022"/>
    <s v="Normal"/>
    <n v="1420"/>
    <n v="400012"/>
    <s v="Servicio de Transportes Línea N° 7 S.A"/>
    <x v="8"/>
    <x v="4"/>
    <x v="1"/>
    <s v="Servicio urbano"/>
    <x v="0"/>
    <d v="2022-10-06T00:00:00"/>
    <s v="Normal"/>
    <s v="Calama"/>
    <n v="7"/>
    <d v="1899-12-30T08:00:00"/>
    <d v="1899-12-30T20:00:00"/>
    <n v="2000"/>
    <s v="Graneros norponiente / Terminal"/>
    <s v="Calama"/>
    <s v="Alcalde José Lira / Juan Soldado"/>
    <s v="Calama"/>
    <s v="XJ6819"/>
    <d v="1899-12-30T08:03:49"/>
    <m/>
    <s v=""/>
    <x v="0"/>
    <x v="7"/>
    <x v="1"/>
    <x v="0"/>
    <n v="2.5"/>
    <x v="0"/>
    <s v=""/>
  </r>
  <r>
    <s v="Antofagasta"/>
    <n v="2022"/>
    <s v="Normal"/>
    <n v="1376"/>
    <n v="400012"/>
    <s v="Servicio de Transportes Línea N° 7 S.A"/>
    <x v="8"/>
    <x v="4"/>
    <x v="1"/>
    <s v="Servicio urbano"/>
    <x v="0"/>
    <d v="2022-10-06T00:00:00"/>
    <s v="Normal"/>
    <s v="Calama"/>
    <n v="7"/>
    <d v="1899-12-30T08:00:00"/>
    <d v="1899-12-30T20:00:00"/>
    <n v="2000"/>
    <s v="Graneros norponiente / Terminal"/>
    <s v="Calama"/>
    <s v="Alcalde José Lira / Juan Soldado"/>
    <s v="Calama"/>
    <s v="VX4223"/>
    <d v="1899-12-30T19:15:00"/>
    <d v="1899-12-30T20:10:00"/>
    <d v="1899-12-30T00:55:00"/>
    <x v="1"/>
    <x v="8"/>
    <x v="1"/>
    <x v="0"/>
    <n v="1"/>
    <x v="0"/>
    <n v="17.46109090909091"/>
  </r>
  <r>
    <s v="Antofagasta"/>
    <n v="2022"/>
    <s v="Normal"/>
    <n v="1375"/>
    <n v="400012"/>
    <s v="Servicio de Transportes Línea N° 7 S.A"/>
    <x v="8"/>
    <x v="4"/>
    <x v="1"/>
    <s v="Servicio urbano"/>
    <x v="0"/>
    <d v="2022-10-06T00:00:00"/>
    <s v="Normal"/>
    <s v="Calama"/>
    <n v="7"/>
    <d v="1899-12-30T08:00:00"/>
    <d v="1899-12-30T20:00:00"/>
    <n v="2000"/>
    <s v="Graneros norponiente / Terminal"/>
    <s v="Calama"/>
    <s v="Alcalde José Lira / Juan Soldado"/>
    <s v="Calama"/>
    <s v="FCVP26"/>
    <d v="1899-12-30T11:53:00"/>
    <d v="1899-12-30T12:57:00"/>
    <d v="1899-12-30T01:04:00"/>
    <x v="1"/>
    <x v="10"/>
    <x v="1"/>
    <x v="0"/>
    <n v="2.5"/>
    <x v="0"/>
    <n v="15.005625"/>
  </r>
  <r>
    <s v="Antofagasta"/>
    <n v="2022"/>
    <s v="Normal"/>
    <n v="1374"/>
    <n v="400012"/>
    <s v="Servicio de Transportes Línea N° 7 S.A"/>
    <x v="8"/>
    <x v="4"/>
    <x v="1"/>
    <s v="Servicio urbano"/>
    <x v="0"/>
    <d v="2022-10-06T00:00:00"/>
    <s v="Normal"/>
    <s v="Calama"/>
    <n v="7"/>
    <d v="1899-12-30T08:00:00"/>
    <d v="1899-12-30T20:00:00"/>
    <n v="2000"/>
    <s v="Graneros norponiente / Terminal"/>
    <s v="Calama"/>
    <s v="Alcalde José Lira / Juan Soldado"/>
    <s v="Calama"/>
    <s v="XJ6819"/>
    <d v="1899-12-30T15:40:00"/>
    <d v="1899-12-30T16:30:00"/>
    <d v="1899-12-30T00:50:00"/>
    <x v="1"/>
    <x v="5"/>
    <x v="1"/>
    <x v="0"/>
    <n v="2.5"/>
    <x v="0"/>
    <n v="19.2072"/>
  </r>
  <r>
    <s v="Antofagasta"/>
    <n v="2022"/>
    <s v="Normal"/>
    <n v="1373"/>
    <n v="400012"/>
    <s v="Servicio de Transportes Línea N° 7 S.A"/>
    <x v="8"/>
    <x v="4"/>
    <x v="1"/>
    <s v="Servicio urbano"/>
    <x v="0"/>
    <d v="2022-10-06T00:00:00"/>
    <s v="Normal"/>
    <s v="Calama"/>
    <n v="7"/>
    <d v="1899-12-30T08:00:00"/>
    <d v="1899-12-30T20:00:00"/>
    <n v="2000"/>
    <s v="Graneros norponiente / Terminal"/>
    <s v="Calama"/>
    <s v="Alcalde José Lira / Juan Soldado"/>
    <s v="Calama"/>
    <s v="HSBX33"/>
    <d v="1899-12-30T08:35:00"/>
    <d v="1899-12-30T09:46:00"/>
    <d v="1899-12-30T01:11:00"/>
    <x v="1"/>
    <x v="7"/>
    <x v="1"/>
    <x v="0"/>
    <n v="2.5"/>
    <x v="0"/>
    <n v="13.526197183098592"/>
  </r>
  <r>
    <s v="Antofagasta"/>
    <n v="2022"/>
    <s v="Normal"/>
    <n v="1372"/>
    <n v="400012"/>
    <s v="Servicio de Transportes Línea N° 7 S.A"/>
    <x v="8"/>
    <x v="4"/>
    <x v="1"/>
    <s v="Servicio urbano"/>
    <x v="0"/>
    <d v="2022-10-06T00:00:00"/>
    <s v="Normal"/>
    <s v="Calama"/>
    <n v="7"/>
    <d v="1899-12-30T08:00:00"/>
    <d v="1899-12-30T20:00:00"/>
    <n v="2000"/>
    <s v="Graneros norponiente / Terminal"/>
    <s v="Calama"/>
    <s v="Alcalde José Lira / Juan Soldado"/>
    <s v="Calama"/>
    <s v="DRTS74"/>
    <d v="1899-12-30T12:13:00"/>
    <d v="1899-12-30T13:15:00"/>
    <d v="1899-12-30T01:02:00"/>
    <x v="1"/>
    <x v="6"/>
    <x v="1"/>
    <x v="0"/>
    <n v="2.5"/>
    <x v="0"/>
    <n v="15.489677419354837"/>
  </r>
  <r>
    <s v="Antofagasta"/>
    <n v="2022"/>
    <s v="Normal"/>
    <n v="1371"/>
    <n v="400012"/>
    <s v="Servicio de Transportes Línea N° 7 S.A"/>
    <x v="8"/>
    <x v="4"/>
    <x v="1"/>
    <s v="Servicio urbano"/>
    <x v="0"/>
    <d v="2022-10-06T00:00:00"/>
    <s v="Normal"/>
    <s v="Calama"/>
    <n v="7"/>
    <d v="1899-12-30T08:00:00"/>
    <d v="1899-12-30T20:00:00"/>
    <n v="2000"/>
    <s v="Graneros norponiente / Terminal"/>
    <s v="Calama"/>
    <s v="Alcalde José Lira / Juan Soldado"/>
    <s v="Calama"/>
    <s v="FFRT28"/>
    <d v="1899-12-30T19:50:00"/>
    <d v="1899-12-30T20:36:00"/>
    <s v=""/>
    <x v="1"/>
    <x v="8"/>
    <x v="0"/>
    <x v="0"/>
    <n v="1"/>
    <x v="0"/>
    <s v=""/>
  </r>
  <r>
    <s v="Antofagasta"/>
    <n v="2022"/>
    <s v="Normal"/>
    <n v="1370"/>
    <n v="400012"/>
    <s v="Servicio de Transportes Línea N° 7 S.A"/>
    <x v="8"/>
    <x v="4"/>
    <x v="1"/>
    <s v="Servicio urbano"/>
    <x v="0"/>
    <d v="2022-10-06T00:00:00"/>
    <s v="Normal"/>
    <s v="Calama"/>
    <n v="7"/>
    <d v="1899-12-30T08:00:00"/>
    <d v="1899-12-30T20:00:00"/>
    <n v="2000"/>
    <s v="Graneros norponiente / Terminal"/>
    <s v="Calama"/>
    <s v="Alcalde José Lira / Juan Soldado"/>
    <s v="Calama"/>
    <s v="DXFC36"/>
    <d v="1899-12-30T16:00:00"/>
    <d v="1899-12-30T16:54:00"/>
    <d v="1899-12-30T00:54:00"/>
    <x v="1"/>
    <x v="1"/>
    <x v="1"/>
    <x v="0"/>
    <n v="2"/>
    <x v="0"/>
    <n v="17.784444444444443"/>
  </r>
  <r>
    <s v="Antofagasta"/>
    <n v="2022"/>
    <s v="Normal"/>
    <n v="1369"/>
    <n v="400012"/>
    <s v="Servicio de Transportes Línea N° 7 S.A"/>
    <x v="8"/>
    <x v="4"/>
    <x v="1"/>
    <s v="Servicio urbano"/>
    <x v="0"/>
    <d v="2022-10-06T00:00:00"/>
    <s v="Normal"/>
    <s v="Calama"/>
    <n v="7"/>
    <d v="1899-12-30T08:00:00"/>
    <d v="1899-12-30T20:00:00"/>
    <n v="2000"/>
    <s v="Graneros norponiente / Terminal"/>
    <s v="Calama"/>
    <s v="Alcalde José Lira / Juan Soldado"/>
    <s v="Calama"/>
    <s v="YU8442"/>
    <d v="1899-12-30T09:36:00"/>
    <d v="1899-12-30T10:43:00"/>
    <d v="1899-12-30T01:07:00"/>
    <x v="1"/>
    <x v="3"/>
    <x v="1"/>
    <x v="0"/>
    <n v="2.6666666666666665"/>
    <x v="0"/>
    <n v="14.333731343283581"/>
  </r>
  <r>
    <s v="Antofagasta"/>
    <n v="2022"/>
    <s v="Normal"/>
    <n v="1368"/>
    <n v="400012"/>
    <s v="Servicio de Transportes Línea N° 7 S.A"/>
    <x v="8"/>
    <x v="4"/>
    <x v="1"/>
    <s v="Servicio urbano"/>
    <x v="0"/>
    <d v="2022-10-06T00:00:00"/>
    <s v="Normal"/>
    <s v="Calama"/>
    <n v="7"/>
    <d v="1899-12-30T08:00:00"/>
    <d v="1899-12-30T20:00:00"/>
    <n v="2000"/>
    <s v="Graneros norponiente / Terminal"/>
    <s v="Calama"/>
    <s v="Alcalde José Lira / Juan Soldado"/>
    <s v="Calama"/>
    <s v="DRVK33"/>
    <d v="1899-12-30T14:10:00"/>
    <d v="1899-12-30T15:15:00"/>
    <d v="1899-12-30T01:05:00"/>
    <x v="1"/>
    <x v="11"/>
    <x v="1"/>
    <x v="0"/>
    <n v="2"/>
    <x v="0"/>
    <n v="14.774769230769232"/>
  </r>
  <r>
    <s v="Antofagasta"/>
    <n v="2022"/>
    <s v="Normal"/>
    <n v="1367"/>
    <n v="400012"/>
    <s v="Servicio de Transportes Línea N° 7 S.A"/>
    <x v="8"/>
    <x v="4"/>
    <x v="1"/>
    <s v="Servicio urbano"/>
    <x v="0"/>
    <d v="2022-10-06T00:00:00"/>
    <s v="Normal"/>
    <s v="Calama"/>
    <n v="7"/>
    <d v="1899-12-30T08:00:00"/>
    <d v="1899-12-30T20:00:00"/>
    <n v="2000"/>
    <s v="Graneros norponiente / Terminal"/>
    <s v="Calama"/>
    <s v="Alcalde José Lira / Juan Soldado"/>
    <s v="Calama"/>
    <s v="ZX4008"/>
    <d v="1899-12-30T14:58:00"/>
    <d v="1899-12-30T15:47:00"/>
    <d v="1899-12-30T00:49:00"/>
    <x v="1"/>
    <x v="5"/>
    <x v="1"/>
    <x v="0"/>
    <n v="2.5"/>
    <x v="0"/>
    <n v="19.599183673469387"/>
  </r>
  <r>
    <s v="Antofagasta"/>
    <n v="2022"/>
    <s v="Normal"/>
    <n v="1366"/>
    <n v="400012"/>
    <s v="Servicio de Transportes Línea N° 7 S.A"/>
    <x v="8"/>
    <x v="4"/>
    <x v="1"/>
    <s v="Servicio urbano"/>
    <x v="0"/>
    <d v="2022-10-06T00:00:00"/>
    <s v="Normal"/>
    <s v="Calama"/>
    <n v="7"/>
    <d v="1899-12-30T08:00:00"/>
    <d v="1899-12-30T20:00:00"/>
    <n v="2000"/>
    <s v="Graneros norponiente / Terminal"/>
    <s v="Calama"/>
    <s v="Alcalde José Lira / Juan Soldado"/>
    <s v="Calama"/>
    <s v="VL1429"/>
    <d v="1899-12-30T09:58:00"/>
    <d v="1899-12-30T11:07:00"/>
    <d v="1899-12-30T01:09:00"/>
    <x v="1"/>
    <x v="3"/>
    <x v="1"/>
    <x v="0"/>
    <n v="2.6666666666666665"/>
    <x v="0"/>
    <n v="13.918260869565218"/>
  </r>
  <r>
    <s v="Antofagasta"/>
    <n v="2022"/>
    <s v="Normal"/>
    <n v="1365"/>
    <n v="400012"/>
    <s v="Servicio de Transportes Línea N° 7 S.A"/>
    <x v="8"/>
    <x v="4"/>
    <x v="1"/>
    <s v="Servicio urbano"/>
    <x v="0"/>
    <d v="2022-10-06T00:00:00"/>
    <s v="Normal"/>
    <s v="Calama"/>
    <n v="7"/>
    <d v="1899-12-30T08:00:00"/>
    <d v="1899-12-30T20:00:00"/>
    <n v="2000"/>
    <s v="Graneros norponiente / Terminal"/>
    <s v="Calama"/>
    <s v="Alcalde José Lira / Juan Soldado"/>
    <s v="Calama"/>
    <s v="WB1066"/>
    <d v="1899-12-30T17:44:00"/>
    <d v="1899-12-30T18:37:00"/>
    <d v="1899-12-30T00:53:00"/>
    <x v="1"/>
    <x v="12"/>
    <x v="1"/>
    <x v="0"/>
    <n v="2"/>
    <x v="0"/>
    <n v="18.12"/>
  </r>
  <r>
    <s v="Antofagasta"/>
    <n v="2022"/>
    <s v="Normal"/>
    <n v="1364"/>
    <n v="400012"/>
    <s v="Servicio de Transportes Línea N° 7 S.A"/>
    <x v="8"/>
    <x v="4"/>
    <x v="1"/>
    <s v="Servicio urbano"/>
    <x v="0"/>
    <d v="2022-10-06T00:00:00"/>
    <s v="Normal"/>
    <s v="Calama"/>
    <n v="7"/>
    <d v="1899-12-30T08:00:00"/>
    <d v="1899-12-30T20:00:00"/>
    <n v="2000"/>
    <s v="Graneros norponiente / Terminal"/>
    <s v="Calama"/>
    <s v="Alcalde José Lira / Juan Soldado"/>
    <s v="Calama"/>
    <s v="FFRT31"/>
    <d v="1899-12-30T18:20:00"/>
    <d v="1899-12-30T19:21:00"/>
    <d v="1899-12-30T01:01:00"/>
    <x v="1"/>
    <x v="4"/>
    <x v="1"/>
    <x v="0"/>
    <n v="1.5"/>
    <x v="0"/>
    <n v="15.743606557377051"/>
  </r>
  <r>
    <s v="Antofagasta"/>
    <n v="2022"/>
    <s v="Normal"/>
    <n v="1363"/>
    <n v="400012"/>
    <s v="Servicio de Transportes Línea N° 7 S.A"/>
    <x v="8"/>
    <x v="4"/>
    <x v="1"/>
    <s v="Servicio urbano"/>
    <x v="0"/>
    <d v="2022-10-06T00:00:00"/>
    <s v="Normal"/>
    <s v="Calama"/>
    <n v="7"/>
    <d v="1899-12-30T08:00:00"/>
    <d v="1899-12-30T20:00:00"/>
    <n v="2000"/>
    <s v="Graneros norponiente / Terminal"/>
    <s v="Calama"/>
    <s v="Alcalde José Lira / Juan Soldado"/>
    <s v="Calama"/>
    <s v="WG9532"/>
    <d v="1899-12-30T16:55:00"/>
    <d v="1899-12-30T17:53:00"/>
    <d v="1899-12-30T00:58:00"/>
    <x v="1"/>
    <x v="1"/>
    <x v="1"/>
    <x v="0"/>
    <n v="2"/>
    <x v="0"/>
    <n v="16.55793103448276"/>
  </r>
  <r>
    <s v="Antofagasta"/>
    <n v="2022"/>
    <s v="Normal"/>
    <n v="1362"/>
    <n v="400012"/>
    <s v="Servicio de Transportes Línea N° 7 S.A"/>
    <x v="8"/>
    <x v="4"/>
    <x v="1"/>
    <s v="Servicio urbano"/>
    <x v="0"/>
    <d v="2022-10-06T00:00:00"/>
    <s v="Normal"/>
    <s v="Calama"/>
    <n v="7"/>
    <d v="1899-12-30T08:00:00"/>
    <d v="1899-12-30T20:00:00"/>
    <n v="2000"/>
    <s v="Graneros norponiente / Terminal"/>
    <s v="Calama"/>
    <s v="Alcalde José Lira / Juan Soldado"/>
    <s v="Calama"/>
    <s v="FFRT26"/>
    <d v="1899-12-30T13:37:00"/>
    <d v="1899-12-30T14:32:00"/>
    <d v="1899-12-30T00:55:00"/>
    <x v="1"/>
    <x v="9"/>
    <x v="1"/>
    <x v="0"/>
    <n v="2.3333333333333335"/>
    <x v="0"/>
    <n v="17.46109090909091"/>
  </r>
  <r>
    <s v="Antofagasta"/>
    <n v="2022"/>
    <s v="Normal"/>
    <n v="1361"/>
    <n v="400012"/>
    <s v="Servicio de Transportes Línea N° 7 S.A"/>
    <x v="8"/>
    <x v="4"/>
    <x v="1"/>
    <s v="Servicio urbano"/>
    <x v="0"/>
    <d v="2022-10-06T00:00:00"/>
    <s v="Normal"/>
    <s v="Calama"/>
    <n v="7"/>
    <d v="1899-12-30T08:00:00"/>
    <d v="1899-12-30T20:00:00"/>
    <n v="2000"/>
    <s v="Graneros norponiente / Terminal"/>
    <s v="Calama"/>
    <s v="Alcalde José Lira / Juan Soldado"/>
    <s v="Calama"/>
    <s v="DPKW86"/>
    <d v="1899-12-30T08:12:00"/>
    <d v="1899-12-30T09:24:00"/>
    <s v=""/>
    <x v="1"/>
    <x v="7"/>
    <x v="0"/>
    <x v="0"/>
    <n v="2.5"/>
    <x v="0"/>
    <s v=""/>
  </r>
  <r>
    <s v="Antofagasta"/>
    <n v="2022"/>
    <s v="Normal"/>
    <n v="1360"/>
    <n v="400012"/>
    <s v="Servicio de Transportes Línea N° 7 S.A"/>
    <x v="8"/>
    <x v="4"/>
    <x v="1"/>
    <s v="Servicio urbano"/>
    <x v="0"/>
    <d v="2022-10-06T00:00:00"/>
    <s v="Normal"/>
    <s v="Calama"/>
    <n v="7"/>
    <d v="1899-12-30T08:00:00"/>
    <d v="1899-12-30T20:00:00"/>
    <n v="2000"/>
    <s v="Graneros norponiente / Terminal"/>
    <s v="Calama"/>
    <s v="Alcalde José Lira / Juan Soldado"/>
    <s v="Calama"/>
    <s v="YD1824"/>
    <d v="1899-12-30T16:30:00"/>
    <d v="1899-12-30T17:45:00"/>
    <d v="1899-12-30T01:15:00"/>
    <x v="1"/>
    <x v="1"/>
    <x v="1"/>
    <x v="0"/>
    <n v="2"/>
    <x v="0"/>
    <n v="12.8048"/>
  </r>
  <r>
    <s v="Antofagasta"/>
    <n v="2022"/>
    <s v="Normal"/>
    <n v="1359"/>
    <n v="400012"/>
    <s v="Servicio de Transportes Línea N° 7 S.A"/>
    <x v="8"/>
    <x v="4"/>
    <x v="1"/>
    <s v="Servicio urbano"/>
    <x v="0"/>
    <d v="2022-10-06T00:00:00"/>
    <s v="Normal"/>
    <s v="Calama"/>
    <n v="7"/>
    <d v="1899-12-30T08:00:00"/>
    <d v="1899-12-30T20:00:00"/>
    <n v="2000"/>
    <s v="Graneros norponiente / Terminal"/>
    <s v="Calama"/>
    <s v="Alcalde José Lira / Juan Soldado"/>
    <s v="Calama"/>
    <s v="TS1401"/>
    <d v="1899-12-30T10:17:00"/>
    <d v="1899-12-30T11:32:00"/>
    <d v="1899-12-30T01:15:00"/>
    <x v="1"/>
    <x v="2"/>
    <x v="1"/>
    <x v="0"/>
    <n v="3"/>
    <x v="0"/>
    <n v="12.8048"/>
  </r>
  <r>
    <s v="Antofagasta"/>
    <n v="2022"/>
    <s v="Normal"/>
    <n v="1358"/>
    <n v="400012"/>
    <s v="Servicio de Transportes Línea N° 7 S.A"/>
    <x v="8"/>
    <x v="4"/>
    <x v="1"/>
    <s v="Servicio urbano"/>
    <x v="0"/>
    <d v="2022-10-06T00:00:00"/>
    <s v="Normal"/>
    <s v="Calama"/>
    <n v="7"/>
    <d v="1899-12-30T08:00:00"/>
    <d v="1899-12-30T20:00:00"/>
    <n v="2000"/>
    <s v="Graneros norponiente / Terminal"/>
    <s v="Calama"/>
    <s v="Alcalde José Lira / Juan Soldado"/>
    <s v="Calama"/>
    <s v="VX4379"/>
    <d v="1899-12-30T17:15:00"/>
    <d v="1899-12-30T18:30:00"/>
    <d v="1899-12-30T01:15:00"/>
    <x v="1"/>
    <x v="12"/>
    <x v="1"/>
    <x v="0"/>
    <n v="2"/>
    <x v="0"/>
    <n v="12.8048"/>
  </r>
  <r>
    <s v="Antofagasta"/>
    <n v="2022"/>
    <s v="Normal"/>
    <n v="1357"/>
    <n v="400012"/>
    <s v="Servicio de Transportes Línea N° 7 S.A"/>
    <x v="8"/>
    <x v="4"/>
    <x v="1"/>
    <s v="Servicio urbano"/>
    <x v="0"/>
    <d v="2022-10-06T00:00:00"/>
    <s v="Normal"/>
    <s v="Calama"/>
    <n v="7"/>
    <d v="1899-12-30T08:00:00"/>
    <d v="1899-12-30T20:00:00"/>
    <n v="2000"/>
    <s v="Graneros norponiente / Terminal"/>
    <s v="Calama"/>
    <s v="Alcalde José Lira / Juan Soldado"/>
    <s v="Calama"/>
    <s v="LXVH50"/>
    <d v="1899-12-30T19:08:00"/>
    <d v="1899-12-30T20:02:00"/>
    <d v="1899-12-30T00:54:00"/>
    <x v="1"/>
    <x v="8"/>
    <x v="1"/>
    <x v="0"/>
    <n v="1"/>
    <x v="0"/>
    <n v="17.784444444444443"/>
  </r>
  <r>
    <s v="Antofagasta"/>
    <n v="2022"/>
    <s v="Normal"/>
    <n v="1356"/>
    <n v="400012"/>
    <s v="Servicio de Transportes Línea N° 7 S.A"/>
    <x v="8"/>
    <x v="4"/>
    <x v="1"/>
    <s v="Servicio urbano"/>
    <x v="0"/>
    <d v="2022-10-06T00:00:00"/>
    <s v="Normal"/>
    <s v="Calama"/>
    <n v="7"/>
    <d v="1899-12-30T08:00:00"/>
    <d v="1899-12-30T20:00:00"/>
    <n v="2000"/>
    <s v="Graneros norponiente / Terminal"/>
    <s v="Calama"/>
    <s v="Alcalde José Lira / Juan Soldado"/>
    <s v="Calama"/>
    <s v="YZ8292"/>
    <d v="1899-12-30T08:50:00"/>
    <d v="1899-12-30T09:30:00"/>
    <d v="1899-12-30T00:40:00"/>
    <x v="1"/>
    <x v="3"/>
    <x v="1"/>
    <x v="0"/>
    <n v="2.6666666666666665"/>
    <x v="0"/>
    <n v="24.009"/>
  </r>
  <r>
    <s v="Antofagasta"/>
    <n v="2022"/>
    <s v="Normal"/>
    <n v="1355"/>
    <n v="400012"/>
    <s v="Servicio de Transportes Línea N° 7 S.A"/>
    <x v="8"/>
    <x v="4"/>
    <x v="1"/>
    <s v="Servicio urbano"/>
    <x v="0"/>
    <d v="2022-10-06T00:00:00"/>
    <s v="Normal"/>
    <s v="Calama"/>
    <n v="7"/>
    <d v="1899-12-30T08:00:00"/>
    <d v="1899-12-30T20:00:00"/>
    <n v="2000"/>
    <s v="Graneros norponiente / Terminal"/>
    <s v="Calama"/>
    <s v="Alcalde José Lira / Juan Soldado"/>
    <s v="Calama"/>
    <s v="WG9350"/>
    <d v="1899-12-30T12:30:00"/>
    <d v="1899-12-30T13:40:00"/>
    <d v="1899-12-30T01:10:00"/>
    <x v="1"/>
    <x v="6"/>
    <x v="1"/>
    <x v="0"/>
    <n v="2.5"/>
    <x v="0"/>
    <n v="13.719428571428571"/>
  </r>
  <r>
    <s v="Antofagasta"/>
    <n v="2022"/>
    <s v="Normal"/>
    <n v="1354"/>
    <n v="400012"/>
    <s v="Servicio de Transportes Línea N° 7 S.A"/>
    <x v="8"/>
    <x v="4"/>
    <x v="1"/>
    <s v="Servicio urbano"/>
    <x v="0"/>
    <d v="2022-10-06T00:00:00"/>
    <s v="Normal"/>
    <s v="Calama"/>
    <n v="7"/>
    <d v="1899-12-30T08:00:00"/>
    <d v="1899-12-30T20:00:00"/>
    <n v="2000"/>
    <s v="Graneros norponiente / Terminal"/>
    <s v="Calama"/>
    <s v="Alcalde José Lira / Juan Soldado"/>
    <s v="Calama"/>
    <s v="WB1066"/>
    <d v="1899-12-30T18:30:00"/>
    <d v="1899-12-30T19:45:00"/>
    <d v="1899-12-30T01:15:00"/>
    <x v="1"/>
    <x v="4"/>
    <x v="1"/>
    <x v="0"/>
    <n v="1.5"/>
    <x v="0"/>
    <n v="12.8048"/>
  </r>
  <r>
    <s v="Antofagasta"/>
    <n v="2022"/>
    <s v="Normal"/>
    <n v="1353"/>
    <n v="400012"/>
    <s v="Servicio de Transportes Línea N° 7 S.A"/>
    <x v="8"/>
    <x v="4"/>
    <x v="1"/>
    <s v="Servicio urbano"/>
    <x v="0"/>
    <d v="2022-10-06T00:00:00"/>
    <s v="Normal"/>
    <s v="Calama"/>
    <n v="7"/>
    <d v="1899-12-30T08:00:00"/>
    <d v="1899-12-30T20:00:00"/>
    <n v="2000"/>
    <s v="Graneros norponiente / Terminal"/>
    <s v="Calama"/>
    <s v="Alcalde José Lira / Juan Soldado"/>
    <s v="Calama"/>
    <s v="TW7656"/>
    <d v="1899-12-30T11:00:00"/>
    <d v="1899-12-30T12:10:00"/>
    <d v="1899-12-30T01:10:00"/>
    <x v="1"/>
    <x v="10"/>
    <x v="1"/>
    <x v="0"/>
    <n v="2.5"/>
    <x v="0"/>
    <n v="13.719428571428571"/>
  </r>
  <r>
    <s v="Antofagasta"/>
    <n v="2022"/>
    <s v="Normal"/>
    <n v="1352"/>
    <n v="400012"/>
    <s v="Servicio de Transportes Línea N° 7 S.A"/>
    <x v="8"/>
    <x v="4"/>
    <x v="1"/>
    <s v="Servicio urbano"/>
    <x v="0"/>
    <d v="2022-10-06T00:00:00"/>
    <s v="Normal"/>
    <s v="Calama"/>
    <n v="7"/>
    <d v="1899-12-30T08:00:00"/>
    <d v="1899-12-30T20:00:00"/>
    <n v="2000"/>
    <s v="Graneros norponiente / Terminal"/>
    <s v="Calama"/>
    <s v="Alcalde José Lira / Juan Soldado"/>
    <s v="Calama"/>
    <s v="WU1081"/>
    <d v="1899-12-30T12:45:00"/>
    <d v="1899-12-30T14:15:00"/>
    <d v="1899-12-30T01:30:00"/>
    <x v="1"/>
    <x v="9"/>
    <x v="1"/>
    <x v="0"/>
    <n v="2.3333333333333335"/>
    <x v="0"/>
    <n v="10.670666666666667"/>
  </r>
  <r>
    <s v="Antofagasta"/>
    <n v="2022"/>
    <s v="Normal"/>
    <n v="1351"/>
    <n v="400012"/>
    <s v="Servicio de Transportes Línea N° 7 S.A"/>
    <x v="8"/>
    <x v="4"/>
    <x v="1"/>
    <s v="Servicio urbano"/>
    <x v="0"/>
    <d v="2022-10-06T00:00:00"/>
    <s v="Normal"/>
    <s v="Calama"/>
    <n v="7"/>
    <d v="1899-12-30T08:00:00"/>
    <d v="1899-12-30T20:00:00"/>
    <n v="2000"/>
    <s v="Graneros norponiente / Terminal"/>
    <s v="Calama"/>
    <s v="Alcalde José Lira / Juan Soldado"/>
    <s v="Calama"/>
    <s v="BZXS97"/>
    <d v="1899-12-30T07:40:00"/>
    <d v="1899-12-30T08:45:00"/>
    <d v="1899-12-30T01:05:00"/>
    <x v="1"/>
    <x v="0"/>
    <x v="1"/>
    <x v="0"/>
    <n v="1"/>
    <x v="0"/>
    <n v="14.774769230769232"/>
  </r>
  <r>
    <s v="Antofagasta"/>
    <n v="2022"/>
    <s v="Normal"/>
    <n v="1350"/>
    <n v="400012"/>
    <s v="Servicio de Transportes Línea N° 7 S.A"/>
    <x v="8"/>
    <x v="4"/>
    <x v="1"/>
    <s v="Servicio urbano"/>
    <x v="0"/>
    <d v="2022-10-06T00:00:00"/>
    <s v="Normal"/>
    <s v="Calama"/>
    <n v="7"/>
    <d v="1899-12-30T08:00:00"/>
    <d v="1899-12-30T20:00:00"/>
    <n v="2000"/>
    <s v="Graneros norponiente / Terminal"/>
    <s v="Calama"/>
    <s v="Alcalde José Lira / Juan Soldado"/>
    <s v="Calama"/>
    <s v="FFRT29"/>
    <d v="1899-12-30T10:15:00"/>
    <d v="1899-12-30T11:20:00"/>
    <d v="1899-12-30T01:05:00"/>
    <x v="1"/>
    <x v="2"/>
    <x v="1"/>
    <x v="0"/>
    <n v="3"/>
    <x v="0"/>
    <n v="14.774769230769232"/>
  </r>
  <r>
    <s v="Antofagasta"/>
    <n v="2022"/>
    <s v="Normal"/>
    <n v="1322"/>
    <n v="400012"/>
    <s v="Servicio de Transportes Línea N° 7 S.A"/>
    <x v="10"/>
    <x v="5"/>
    <x v="1"/>
    <s v="Servicio urbano"/>
    <x v="0"/>
    <d v="2022-10-06T00:00:00"/>
    <s v="Normal"/>
    <s v="Calama"/>
    <n v="5"/>
    <d v="1899-12-30T07:00:00"/>
    <d v="1899-12-30T21:00:00"/>
    <n v="1000"/>
    <s v="Graneros norponiente / Terminal"/>
    <s v="Calama"/>
    <s v="Tiltil / Paipote"/>
    <s v="Calama"/>
    <s v="DRBR66"/>
    <d v="1899-12-30T18:52:27"/>
    <m/>
    <s v=""/>
    <x v="0"/>
    <x v="4"/>
    <x v="1"/>
    <x v="0"/>
    <n v="3"/>
    <x v="0"/>
    <s v=""/>
  </r>
  <r>
    <s v="Antofagasta"/>
    <n v="2022"/>
    <s v="Normal"/>
    <n v="1321"/>
    <n v="400012"/>
    <s v="Servicio de Transportes Línea N° 7 S.A"/>
    <x v="10"/>
    <x v="5"/>
    <x v="1"/>
    <s v="Servicio urbano"/>
    <x v="0"/>
    <d v="2022-10-06T00:00:00"/>
    <s v="Normal"/>
    <s v="Calama"/>
    <n v="5"/>
    <d v="1899-12-30T07:00:00"/>
    <d v="1899-12-30T21:00:00"/>
    <n v="1000"/>
    <s v="Graneros norponiente / Terminal"/>
    <s v="Calama"/>
    <s v="Tiltil / Paipote"/>
    <s v="Calama"/>
    <s v="HSBX33"/>
    <d v="1899-12-30T18:34:27"/>
    <m/>
    <s v=""/>
    <x v="0"/>
    <x v="4"/>
    <x v="1"/>
    <x v="0"/>
    <n v="3"/>
    <x v="0"/>
    <s v=""/>
  </r>
  <r>
    <s v="Antofagasta"/>
    <n v="2022"/>
    <s v="Normal"/>
    <n v="1320"/>
    <n v="400012"/>
    <s v="Servicio de Transportes Línea N° 7 S.A"/>
    <x v="10"/>
    <x v="5"/>
    <x v="1"/>
    <s v="Servicio urbano"/>
    <x v="0"/>
    <d v="2022-10-06T00:00:00"/>
    <s v="Normal"/>
    <s v="Calama"/>
    <n v="5"/>
    <d v="1899-12-30T07:00:00"/>
    <d v="1899-12-30T21:00:00"/>
    <n v="1000"/>
    <s v="Graneros norponiente / Terminal"/>
    <s v="Calama"/>
    <s v="Tiltil / Paipote"/>
    <s v="Calama"/>
    <s v="FWHD74"/>
    <d v="1899-12-30T18:25:27"/>
    <m/>
    <s v=""/>
    <x v="0"/>
    <x v="4"/>
    <x v="1"/>
    <x v="0"/>
    <n v="3"/>
    <x v="0"/>
    <s v=""/>
  </r>
  <r>
    <s v="Antofagasta"/>
    <n v="2022"/>
    <s v="Normal"/>
    <n v="1319"/>
    <n v="400012"/>
    <s v="Servicio de Transportes Línea N° 7 S.A"/>
    <x v="10"/>
    <x v="5"/>
    <x v="1"/>
    <s v="Servicio urbano"/>
    <x v="0"/>
    <d v="2022-10-06T00:00:00"/>
    <s v="Normal"/>
    <s v="Calama"/>
    <n v="5"/>
    <d v="1899-12-30T07:00:00"/>
    <d v="1899-12-30T21:00:00"/>
    <n v="1000"/>
    <s v="Graneros norponiente / Terminal"/>
    <s v="Calama"/>
    <s v="Tiltil / Paipote"/>
    <s v="Calama"/>
    <s v="FFRT32"/>
    <d v="1899-12-30T18:16:28"/>
    <m/>
    <s v=""/>
    <x v="0"/>
    <x v="4"/>
    <x v="1"/>
    <x v="0"/>
    <n v="3"/>
    <x v="0"/>
    <s v=""/>
  </r>
  <r>
    <s v="Antofagasta"/>
    <n v="2022"/>
    <s v="Normal"/>
    <n v="1318"/>
    <n v="400012"/>
    <s v="Servicio de Transportes Línea N° 7 S.A"/>
    <x v="10"/>
    <x v="5"/>
    <x v="1"/>
    <s v="Servicio urbano"/>
    <x v="0"/>
    <d v="2022-10-06T00:00:00"/>
    <s v="Normal"/>
    <s v="Calama"/>
    <n v="5"/>
    <d v="1899-12-30T07:00:00"/>
    <d v="1899-12-30T21:00:00"/>
    <n v="1000"/>
    <s v="Graneros norponiente / Terminal"/>
    <s v="Calama"/>
    <s v="Tiltil / Paipote"/>
    <s v="Calama"/>
    <s v="YD6134"/>
    <d v="1899-12-30T18:07:27"/>
    <m/>
    <s v=""/>
    <x v="0"/>
    <x v="4"/>
    <x v="1"/>
    <x v="0"/>
    <n v="3"/>
    <x v="0"/>
    <s v=""/>
  </r>
  <r>
    <s v="Antofagasta"/>
    <n v="2022"/>
    <s v="Normal"/>
    <n v="1317"/>
    <n v="400012"/>
    <s v="Servicio de Transportes Línea N° 7 S.A"/>
    <x v="10"/>
    <x v="5"/>
    <x v="1"/>
    <s v="Servicio urbano"/>
    <x v="0"/>
    <d v="2022-10-06T00:00:00"/>
    <s v="Normal"/>
    <s v="Calama"/>
    <n v="5"/>
    <d v="1899-12-30T07:00:00"/>
    <d v="1899-12-30T21:00:00"/>
    <n v="1000"/>
    <s v="Graneros norponiente / Terminal"/>
    <s v="Calama"/>
    <s v="Tiltil / Paipote"/>
    <s v="Calama"/>
    <s v="LTHL53"/>
    <d v="1899-12-30T17:58:27"/>
    <m/>
    <s v=""/>
    <x v="0"/>
    <x v="12"/>
    <x v="1"/>
    <x v="0"/>
    <n v="2"/>
    <x v="0"/>
    <s v=""/>
  </r>
  <r>
    <s v="Antofagasta"/>
    <n v="2022"/>
    <s v="Normal"/>
    <n v="1316"/>
    <n v="400012"/>
    <s v="Servicio de Transportes Línea N° 7 S.A"/>
    <x v="10"/>
    <x v="5"/>
    <x v="1"/>
    <s v="Servicio urbano"/>
    <x v="0"/>
    <d v="2022-10-06T00:00:00"/>
    <s v="Normal"/>
    <s v="Calama"/>
    <n v="5"/>
    <d v="1899-12-30T07:00:00"/>
    <d v="1899-12-30T21:00:00"/>
    <n v="1000"/>
    <s v="Graneros norponiente / Terminal"/>
    <s v="Calama"/>
    <s v="Tiltil / Paipote"/>
    <s v="Calama"/>
    <s v="FFRT34"/>
    <d v="1899-12-30T17:40:27"/>
    <m/>
    <s v=""/>
    <x v="0"/>
    <x v="12"/>
    <x v="0"/>
    <x v="0"/>
    <n v="2"/>
    <x v="0"/>
    <s v=""/>
  </r>
  <r>
    <s v="Antofagasta"/>
    <n v="2022"/>
    <s v="Normal"/>
    <n v="1315"/>
    <n v="400012"/>
    <s v="Servicio de Transportes Línea N° 7 S.A"/>
    <x v="10"/>
    <x v="5"/>
    <x v="1"/>
    <s v="Servicio urbano"/>
    <x v="0"/>
    <d v="2022-10-06T00:00:00"/>
    <s v="Normal"/>
    <s v="Calama"/>
    <n v="5"/>
    <d v="1899-12-30T07:00:00"/>
    <d v="1899-12-30T21:00:00"/>
    <n v="1000"/>
    <s v="Graneros norponiente / Terminal"/>
    <s v="Calama"/>
    <s v="Tiltil / Paipote"/>
    <s v="Calama"/>
    <s v="FCVP26"/>
    <d v="1899-12-30T17:31:28"/>
    <m/>
    <s v=""/>
    <x v="0"/>
    <x v="12"/>
    <x v="1"/>
    <x v="0"/>
    <n v="2"/>
    <x v="0"/>
    <s v=""/>
  </r>
  <r>
    <s v="Antofagasta"/>
    <n v="2022"/>
    <s v="Normal"/>
    <n v="1314"/>
    <n v="400012"/>
    <s v="Servicio de Transportes Línea N° 7 S.A"/>
    <x v="10"/>
    <x v="5"/>
    <x v="1"/>
    <s v="Servicio urbano"/>
    <x v="0"/>
    <d v="2022-10-06T00:00:00"/>
    <s v="Normal"/>
    <s v="Calama"/>
    <n v="5"/>
    <d v="1899-12-30T07:00:00"/>
    <d v="1899-12-30T21:00:00"/>
    <n v="1000"/>
    <s v="Graneros norponiente / Terminal"/>
    <s v="Calama"/>
    <s v="Tiltil / Paipote"/>
    <s v="Calama"/>
    <s v="VX9698"/>
    <d v="1899-12-30T17:14:27"/>
    <m/>
    <s v=""/>
    <x v="0"/>
    <x v="12"/>
    <x v="1"/>
    <x v="0"/>
    <n v="2"/>
    <x v="0"/>
    <s v=""/>
  </r>
  <r>
    <s v="Antofagasta"/>
    <n v="2022"/>
    <s v="Normal"/>
    <n v="1313"/>
    <n v="400012"/>
    <s v="Servicio de Transportes Línea N° 7 S.A"/>
    <x v="10"/>
    <x v="5"/>
    <x v="1"/>
    <s v="Servicio urbano"/>
    <x v="0"/>
    <d v="2022-10-06T00:00:00"/>
    <s v="Normal"/>
    <s v="Calama"/>
    <n v="5"/>
    <d v="1899-12-30T07:00:00"/>
    <d v="1899-12-30T21:00:00"/>
    <n v="1000"/>
    <s v="Graneros norponiente / Terminal"/>
    <s v="Calama"/>
    <s v="Tiltil / Paipote"/>
    <s v="Calama"/>
    <s v="BCZT36"/>
    <d v="1899-12-30T17:04:27"/>
    <m/>
    <s v=""/>
    <x v="0"/>
    <x v="12"/>
    <x v="1"/>
    <x v="0"/>
    <n v="2"/>
    <x v="0"/>
    <s v=""/>
  </r>
  <r>
    <s v="Antofagasta"/>
    <n v="2022"/>
    <s v="Normal"/>
    <n v="1312"/>
    <n v="400012"/>
    <s v="Servicio de Transportes Línea N° 7 S.A"/>
    <x v="10"/>
    <x v="5"/>
    <x v="1"/>
    <s v="Servicio urbano"/>
    <x v="0"/>
    <d v="2022-10-06T00:00:00"/>
    <s v="Normal"/>
    <s v="Calama"/>
    <n v="5"/>
    <d v="1899-12-30T07:00:00"/>
    <d v="1899-12-30T21:00:00"/>
    <n v="1000"/>
    <s v="Graneros norponiente / Terminal"/>
    <s v="Calama"/>
    <s v="Tiltil / Paipote"/>
    <s v="Calama"/>
    <s v="VX1542"/>
    <d v="1899-12-30T16:46:28"/>
    <m/>
    <s v=""/>
    <x v="0"/>
    <x v="1"/>
    <x v="1"/>
    <x v="0"/>
    <n v="3"/>
    <x v="0"/>
    <s v=""/>
  </r>
  <r>
    <s v="Antofagasta"/>
    <n v="2022"/>
    <s v="Normal"/>
    <n v="1311"/>
    <n v="400012"/>
    <s v="Servicio de Transportes Línea N° 7 S.A"/>
    <x v="10"/>
    <x v="5"/>
    <x v="1"/>
    <s v="Servicio urbano"/>
    <x v="0"/>
    <d v="2022-10-06T00:00:00"/>
    <s v="Normal"/>
    <s v="Calama"/>
    <n v="5"/>
    <d v="1899-12-30T07:00:00"/>
    <d v="1899-12-30T21:00:00"/>
    <n v="1000"/>
    <s v="Graneros norponiente / Terminal"/>
    <s v="Calama"/>
    <s v="Tiltil / Paipote"/>
    <s v="Calama"/>
    <s v="FTWP15"/>
    <d v="1899-12-30T16:37:27"/>
    <m/>
    <s v=""/>
    <x v="0"/>
    <x v="1"/>
    <x v="1"/>
    <x v="0"/>
    <n v="3"/>
    <x v="0"/>
    <s v=""/>
  </r>
  <r>
    <s v="Antofagasta"/>
    <n v="2022"/>
    <s v="Normal"/>
    <n v="1310"/>
    <n v="400012"/>
    <s v="Servicio de Transportes Línea N° 7 S.A"/>
    <x v="10"/>
    <x v="5"/>
    <x v="1"/>
    <s v="Servicio urbano"/>
    <x v="0"/>
    <d v="2022-10-06T00:00:00"/>
    <s v="Normal"/>
    <s v="Calama"/>
    <n v="5"/>
    <d v="1899-12-30T07:00:00"/>
    <d v="1899-12-30T21:00:00"/>
    <n v="1000"/>
    <s v="Graneros norponiente / Terminal"/>
    <s v="Calama"/>
    <s v="Tiltil / Paipote"/>
    <s v="Calama"/>
    <s v="LXVH50"/>
    <d v="1899-12-30T16:28:27"/>
    <m/>
    <s v=""/>
    <x v="0"/>
    <x v="1"/>
    <x v="1"/>
    <x v="0"/>
    <n v="3"/>
    <x v="0"/>
    <s v=""/>
  </r>
  <r>
    <s v="Antofagasta"/>
    <n v="2022"/>
    <s v="Normal"/>
    <n v="1309"/>
    <n v="400012"/>
    <s v="Servicio de Transportes Línea N° 7 S.A"/>
    <x v="10"/>
    <x v="5"/>
    <x v="1"/>
    <s v="Servicio urbano"/>
    <x v="0"/>
    <d v="2022-10-06T00:00:00"/>
    <s v="Normal"/>
    <s v="Calama"/>
    <n v="5"/>
    <d v="1899-12-30T07:00:00"/>
    <d v="1899-12-30T21:00:00"/>
    <n v="1000"/>
    <s v="Graneros norponiente / Terminal"/>
    <s v="Calama"/>
    <s v="Tiltil / Paipote"/>
    <s v="Calama"/>
    <s v="BPWR12"/>
    <d v="1899-12-30T15:58:27"/>
    <m/>
    <s v=""/>
    <x v="0"/>
    <x v="5"/>
    <x v="1"/>
    <x v="0"/>
    <n v="2"/>
    <x v="0"/>
    <s v=""/>
  </r>
  <r>
    <s v="Antofagasta"/>
    <n v="2022"/>
    <s v="Normal"/>
    <n v="1308"/>
    <n v="400012"/>
    <s v="Servicio de Transportes Línea N° 7 S.A"/>
    <x v="10"/>
    <x v="5"/>
    <x v="1"/>
    <s v="Servicio urbano"/>
    <x v="0"/>
    <d v="2022-10-06T00:00:00"/>
    <s v="Normal"/>
    <s v="Calama"/>
    <n v="5"/>
    <d v="1899-12-30T07:00:00"/>
    <d v="1899-12-30T21:00:00"/>
    <n v="1000"/>
    <s v="Graneros norponiente / Terminal"/>
    <s v="Calama"/>
    <s v="Tiltil / Paipote"/>
    <s v="Calama"/>
    <s v="RBXL31"/>
    <d v="1899-12-30T15:22:27"/>
    <m/>
    <s v=""/>
    <x v="0"/>
    <x v="5"/>
    <x v="1"/>
    <x v="0"/>
    <n v="2"/>
    <x v="0"/>
    <s v=""/>
  </r>
  <r>
    <s v="Antofagasta"/>
    <n v="2022"/>
    <s v="Normal"/>
    <n v="1307"/>
    <n v="400012"/>
    <s v="Servicio de Transportes Línea N° 7 S.A"/>
    <x v="10"/>
    <x v="5"/>
    <x v="1"/>
    <s v="Servicio urbano"/>
    <x v="0"/>
    <d v="2022-10-06T00:00:00"/>
    <s v="Normal"/>
    <s v="Calama"/>
    <n v="5"/>
    <d v="1899-12-30T07:00:00"/>
    <d v="1899-12-30T21:00:00"/>
    <n v="1000"/>
    <s v="Graneros norponiente / Terminal"/>
    <s v="Calama"/>
    <s v="Tiltil / Paipote"/>
    <s v="Calama"/>
    <s v="YD6134"/>
    <d v="1899-12-30T14:46:27"/>
    <m/>
    <s v=""/>
    <x v="0"/>
    <x v="11"/>
    <x v="1"/>
    <x v="0"/>
    <n v="2"/>
    <x v="0"/>
    <s v=""/>
  </r>
  <r>
    <s v="Antofagasta"/>
    <n v="2022"/>
    <s v="Normal"/>
    <n v="1306"/>
    <n v="400012"/>
    <s v="Servicio de Transportes Línea N° 7 S.A"/>
    <x v="10"/>
    <x v="5"/>
    <x v="1"/>
    <s v="Servicio urbano"/>
    <x v="0"/>
    <d v="2022-10-06T00:00:00"/>
    <s v="Normal"/>
    <s v="Calama"/>
    <n v="5"/>
    <d v="1899-12-30T07:00:00"/>
    <d v="1899-12-30T21:00:00"/>
    <n v="1000"/>
    <s v="Graneros norponiente / Terminal"/>
    <s v="Calama"/>
    <s v="Tiltil / Paipote"/>
    <s v="Calama"/>
    <s v="DPKW86"/>
    <d v="1899-12-30T14:22:27"/>
    <m/>
    <s v=""/>
    <x v="0"/>
    <x v="11"/>
    <x v="1"/>
    <x v="0"/>
    <n v="2"/>
    <x v="0"/>
    <s v=""/>
  </r>
  <r>
    <s v="Antofagasta"/>
    <n v="2022"/>
    <s v="Normal"/>
    <n v="1305"/>
    <n v="400012"/>
    <s v="Servicio de Transportes Línea N° 7 S.A"/>
    <x v="10"/>
    <x v="5"/>
    <x v="1"/>
    <s v="Servicio urbano"/>
    <x v="0"/>
    <d v="2022-10-06T00:00:00"/>
    <s v="Normal"/>
    <s v="Calama"/>
    <n v="5"/>
    <d v="1899-12-30T07:00:00"/>
    <d v="1899-12-30T21:00:00"/>
    <n v="1000"/>
    <s v="Graneros norponiente / Terminal"/>
    <s v="Calama"/>
    <s v="Tiltil / Paipote"/>
    <s v="Calama"/>
    <s v="GZBJ92"/>
    <d v="1899-12-30T13:46:28"/>
    <m/>
    <s v=""/>
    <x v="0"/>
    <x v="9"/>
    <x v="1"/>
    <x v="0"/>
    <n v="2.5"/>
    <x v="0"/>
    <s v=""/>
  </r>
  <r>
    <s v="Antofagasta"/>
    <n v="2022"/>
    <s v="Normal"/>
    <n v="1304"/>
    <n v="400012"/>
    <s v="Servicio de Transportes Línea N° 7 S.A"/>
    <x v="10"/>
    <x v="5"/>
    <x v="1"/>
    <s v="Servicio urbano"/>
    <x v="0"/>
    <d v="2022-10-06T00:00:00"/>
    <s v="Normal"/>
    <s v="Calama"/>
    <n v="5"/>
    <d v="1899-12-30T07:00:00"/>
    <d v="1899-12-30T21:00:00"/>
    <n v="1000"/>
    <s v="Graneros norponiente / Terminal"/>
    <s v="Calama"/>
    <s v="Tiltil / Paipote"/>
    <s v="Calama"/>
    <s v="DRVG24"/>
    <d v="1899-12-30T12:43:27"/>
    <m/>
    <s v=""/>
    <x v="0"/>
    <x v="6"/>
    <x v="1"/>
    <x v="0"/>
    <n v="3"/>
    <x v="0"/>
    <s v=""/>
  </r>
  <r>
    <s v="Antofagasta"/>
    <n v="2022"/>
    <s v="Normal"/>
    <n v="1303"/>
    <n v="400012"/>
    <s v="Servicio de Transportes Línea N° 7 S.A"/>
    <x v="10"/>
    <x v="5"/>
    <x v="1"/>
    <s v="Servicio urbano"/>
    <x v="0"/>
    <d v="2022-10-06T00:00:00"/>
    <s v="Normal"/>
    <s v="Calama"/>
    <n v="5"/>
    <d v="1899-12-30T07:00:00"/>
    <d v="1899-12-30T21:00:00"/>
    <n v="1000"/>
    <s v="Graneros norponiente / Terminal"/>
    <s v="Calama"/>
    <s v="Tiltil / Paipote"/>
    <s v="Calama"/>
    <s v="XJ6819"/>
    <d v="1899-12-30T12:34:28"/>
    <m/>
    <s v=""/>
    <x v="0"/>
    <x v="6"/>
    <x v="1"/>
    <x v="0"/>
    <n v="3"/>
    <x v="0"/>
    <s v=""/>
  </r>
  <r>
    <s v="Antofagasta"/>
    <n v="2022"/>
    <s v="Normal"/>
    <n v="1302"/>
    <n v="400012"/>
    <s v="Servicio de Transportes Línea N° 7 S.A"/>
    <x v="10"/>
    <x v="5"/>
    <x v="1"/>
    <s v="Servicio urbano"/>
    <x v="0"/>
    <d v="2022-10-06T00:00:00"/>
    <s v="Normal"/>
    <s v="Calama"/>
    <n v="5"/>
    <d v="1899-12-30T07:00:00"/>
    <d v="1899-12-30T21:00:00"/>
    <n v="1000"/>
    <s v="Graneros norponiente / Terminal"/>
    <s v="Calama"/>
    <s v="Tiltil / Paipote"/>
    <s v="Calama"/>
    <s v="ZX4008"/>
    <d v="1899-12-30T11:58:27"/>
    <m/>
    <s v=""/>
    <x v="0"/>
    <x v="10"/>
    <x v="1"/>
    <x v="0"/>
    <n v="2.3333333333333335"/>
    <x v="0"/>
    <s v=""/>
  </r>
  <r>
    <s v="Antofagasta"/>
    <n v="2022"/>
    <s v="Normal"/>
    <n v="1301"/>
    <n v="400012"/>
    <s v="Servicio de Transportes Línea N° 7 S.A"/>
    <x v="10"/>
    <x v="5"/>
    <x v="1"/>
    <s v="Servicio urbano"/>
    <x v="0"/>
    <d v="2022-10-06T00:00:00"/>
    <s v="Normal"/>
    <s v="Calama"/>
    <n v="5"/>
    <d v="1899-12-30T07:00:00"/>
    <d v="1899-12-30T21:00:00"/>
    <n v="1000"/>
    <s v="Graneros norponiente / Terminal"/>
    <s v="Calama"/>
    <s v="Tiltil / Paipote"/>
    <s v="Calama"/>
    <s v="DRZH94"/>
    <d v="1899-12-30T11:31:27"/>
    <m/>
    <s v=""/>
    <x v="0"/>
    <x v="10"/>
    <x v="1"/>
    <x v="0"/>
    <n v="2.3333333333333335"/>
    <x v="0"/>
    <s v=""/>
  </r>
  <r>
    <s v="Antofagasta"/>
    <n v="2022"/>
    <s v="Normal"/>
    <n v="1300"/>
    <n v="400012"/>
    <s v="Servicio de Transportes Línea N° 7 S.A"/>
    <x v="10"/>
    <x v="5"/>
    <x v="1"/>
    <s v="Servicio urbano"/>
    <x v="0"/>
    <d v="2022-10-06T00:00:00"/>
    <s v="Normal"/>
    <s v="Calama"/>
    <n v="5"/>
    <d v="1899-12-30T07:00:00"/>
    <d v="1899-12-30T21:00:00"/>
    <n v="1000"/>
    <s v="Graneros norponiente / Terminal"/>
    <s v="Calama"/>
    <s v="Tiltil / Paipote"/>
    <s v="Calama"/>
    <s v="BZXS97"/>
    <d v="1899-12-30T11:13:27"/>
    <m/>
    <s v=""/>
    <x v="0"/>
    <x v="10"/>
    <x v="1"/>
    <x v="0"/>
    <n v="2.3333333333333335"/>
    <x v="0"/>
    <s v=""/>
  </r>
  <r>
    <s v="Antofagasta"/>
    <n v="2022"/>
    <s v="Normal"/>
    <n v="1299"/>
    <n v="400012"/>
    <s v="Servicio de Transportes Línea N° 7 S.A"/>
    <x v="10"/>
    <x v="5"/>
    <x v="1"/>
    <s v="Servicio urbano"/>
    <x v="0"/>
    <d v="2022-10-06T00:00:00"/>
    <s v="Normal"/>
    <s v="Calama"/>
    <n v="5"/>
    <d v="1899-12-30T07:00:00"/>
    <d v="1899-12-30T21:00:00"/>
    <n v="1000"/>
    <s v="Graneros norponiente / Terminal"/>
    <s v="Calama"/>
    <s v="Tiltil / Paipote"/>
    <s v="Calama"/>
    <s v="VX7747"/>
    <d v="1899-12-30T11:04:27"/>
    <m/>
    <s v=""/>
    <x v="0"/>
    <x v="10"/>
    <x v="1"/>
    <x v="0"/>
    <n v="2.3333333333333335"/>
    <x v="0"/>
    <s v=""/>
  </r>
  <r>
    <s v="Antofagasta"/>
    <n v="2022"/>
    <s v="Normal"/>
    <n v="1298"/>
    <n v="400012"/>
    <s v="Servicio de Transportes Línea N° 7 S.A"/>
    <x v="10"/>
    <x v="5"/>
    <x v="1"/>
    <s v="Servicio urbano"/>
    <x v="0"/>
    <d v="2022-10-06T00:00:00"/>
    <s v="Normal"/>
    <s v="Calama"/>
    <n v="5"/>
    <d v="1899-12-30T07:00:00"/>
    <d v="1899-12-30T21:00:00"/>
    <n v="1000"/>
    <s v="Graneros norponiente / Terminal"/>
    <s v="Calama"/>
    <s v="Tiltil / Paipote"/>
    <s v="Calama"/>
    <s v="XT6841"/>
    <d v="1899-12-30T10:46:27"/>
    <m/>
    <s v=""/>
    <x v="0"/>
    <x v="2"/>
    <x v="1"/>
    <x v="0"/>
    <n v="2.3333333333333335"/>
    <x v="0"/>
    <s v=""/>
  </r>
  <r>
    <s v="Antofagasta"/>
    <n v="2022"/>
    <s v="Normal"/>
    <n v="1297"/>
    <n v="400012"/>
    <s v="Servicio de Transportes Línea N° 7 S.A"/>
    <x v="10"/>
    <x v="5"/>
    <x v="1"/>
    <s v="Servicio urbano"/>
    <x v="0"/>
    <d v="2022-10-06T00:00:00"/>
    <s v="Normal"/>
    <s v="Calama"/>
    <n v="5"/>
    <d v="1899-12-30T07:00:00"/>
    <d v="1899-12-30T21:00:00"/>
    <n v="1000"/>
    <s v="Graneros norponiente / Terminal"/>
    <s v="Calama"/>
    <s v="Tiltil / Paipote"/>
    <s v="Calama"/>
    <s v="FPCD80"/>
    <d v="1899-12-30T10:38:27"/>
    <m/>
    <s v=""/>
    <x v="0"/>
    <x v="2"/>
    <x v="1"/>
    <x v="0"/>
    <n v="2.3333333333333335"/>
    <x v="0"/>
    <s v=""/>
  </r>
  <r>
    <s v="Antofagasta"/>
    <n v="2022"/>
    <s v="Normal"/>
    <n v="1296"/>
    <n v="400012"/>
    <s v="Servicio de Transportes Línea N° 7 S.A"/>
    <x v="10"/>
    <x v="5"/>
    <x v="1"/>
    <s v="Servicio urbano"/>
    <x v="0"/>
    <d v="2022-10-06T00:00:00"/>
    <s v="Normal"/>
    <s v="Calama"/>
    <n v="5"/>
    <d v="1899-12-30T07:00:00"/>
    <d v="1899-12-30T21:00:00"/>
    <n v="1000"/>
    <s v="Graneros norponiente / Terminal"/>
    <s v="Calama"/>
    <s v="Tiltil / Paipote"/>
    <s v="Calama"/>
    <s v="DRZG41"/>
    <d v="1899-12-30T10:30:27"/>
    <m/>
    <s v=""/>
    <x v="0"/>
    <x v="2"/>
    <x v="1"/>
    <x v="0"/>
    <n v="2.3333333333333335"/>
    <x v="0"/>
    <s v=""/>
  </r>
  <r>
    <s v="Antofagasta"/>
    <n v="2022"/>
    <s v="Normal"/>
    <n v="1295"/>
    <n v="400012"/>
    <s v="Servicio de Transportes Línea N° 7 S.A"/>
    <x v="10"/>
    <x v="5"/>
    <x v="1"/>
    <s v="Servicio urbano"/>
    <x v="0"/>
    <d v="2022-10-06T00:00:00"/>
    <s v="Normal"/>
    <s v="Calama"/>
    <n v="5"/>
    <d v="1899-12-30T07:00:00"/>
    <d v="1899-12-30T21:00:00"/>
    <n v="1000"/>
    <s v="Graneros norponiente / Terminal"/>
    <s v="Calama"/>
    <s v="Tiltil / Paipote"/>
    <s v="Calama"/>
    <s v="YV4929"/>
    <d v="1899-12-30T09:42:27"/>
    <m/>
    <s v=""/>
    <x v="0"/>
    <x v="3"/>
    <x v="1"/>
    <x v="0"/>
    <n v="3"/>
    <x v="0"/>
    <s v=""/>
  </r>
  <r>
    <s v="Antofagasta"/>
    <n v="2022"/>
    <s v="Normal"/>
    <n v="1294"/>
    <n v="400012"/>
    <s v="Servicio de Transportes Línea N° 7 S.A"/>
    <x v="10"/>
    <x v="5"/>
    <x v="1"/>
    <s v="Servicio urbano"/>
    <x v="0"/>
    <d v="2022-10-06T00:00:00"/>
    <s v="Normal"/>
    <s v="Calama"/>
    <n v="5"/>
    <d v="1899-12-30T07:00:00"/>
    <d v="1899-12-30T21:00:00"/>
    <n v="1000"/>
    <s v="Graneros norponiente / Terminal"/>
    <s v="Calama"/>
    <s v="Tiltil / Paipote"/>
    <s v="Calama"/>
    <s v="WG9619"/>
    <d v="1899-12-30T09:34:27"/>
    <m/>
    <s v=""/>
    <x v="0"/>
    <x v="3"/>
    <x v="1"/>
    <x v="0"/>
    <n v="3"/>
    <x v="0"/>
    <s v=""/>
  </r>
  <r>
    <s v="Antofagasta"/>
    <n v="2022"/>
    <s v="Normal"/>
    <n v="1293"/>
    <n v="400012"/>
    <s v="Servicio de Transportes Línea N° 7 S.A"/>
    <x v="10"/>
    <x v="5"/>
    <x v="1"/>
    <s v="Servicio urbano"/>
    <x v="0"/>
    <d v="2022-10-06T00:00:00"/>
    <s v="Normal"/>
    <s v="Calama"/>
    <n v="5"/>
    <d v="1899-12-30T07:00:00"/>
    <d v="1899-12-30T21:00:00"/>
    <n v="1000"/>
    <s v="Graneros norponiente / Terminal"/>
    <s v="Calama"/>
    <s v="Tiltil / Paipote"/>
    <s v="Calama"/>
    <s v="FCVP26"/>
    <d v="1899-12-30T09:15:27"/>
    <m/>
    <s v=""/>
    <x v="0"/>
    <x v="3"/>
    <x v="1"/>
    <x v="0"/>
    <n v="3"/>
    <x v="0"/>
    <s v=""/>
  </r>
  <r>
    <s v="Antofagasta"/>
    <n v="2022"/>
    <s v="Normal"/>
    <n v="1292"/>
    <n v="400012"/>
    <s v="Servicio de Transportes Línea N° 7 S.A"/>
    <x v="10"/>
    <x v="5"/>
    <x v="1"/>
    <s v="Servicio urbano"/>
    <x v="0"/>
    <d v="2022-10-06T00:00:00"/>
    <s v="Normal"/>
    <s v="Calama"/>
    <n v="5"/>
    <d v="1899-12-30T07:00:00"/>
    <d v="1899-12-30T21:00:00"/>
    <n v="1000"/>
    <s v="Graneros norponiente / Terminal"/>
    <s v="Calama"/>
    <s v="Tiltil / Paipote"/>
    <s v="Calama"/>
    <s v="DRTV55"/>
    <d v="1899-12-30T08:54:27"/>
    <m/>
    <s v=""/>
    <x v="0"/>
    <x v="7"/>
    <x v="1"/>
    <x v="0"/>
    <n v="2.3333333333333335"/>
    <x v="0"/>
    <s v=""/>
  </r>
  <r>
    <s v="Antofagasta"/>
    <n v="2022"/>
    <s v="Normal"/>
    <n v="1291"/>
    <n v="400012"/>
    <s v="Servicio de Transportes Línea N° 7 S.A"/>
    <x v="10"/>
    <x v="5"/>
    <x v="1"/>
    <s v="Servicio urbano"/>
    <x v="0"/>
    <d v="2022-10-06T00:00:00"/>
    <s v="Normal"/>
    <s v="Calama"/>
    <n v="5"/>
    <d v="1899-12-30T07:00:00"/>
    <d v="1899-12-30T21:00:00"/>
    <n v="1000"/>
    <s v="Graneros norponiente / Terminal"/>
    <s v="Calama"/>
    <s v="Tiltil / Paipote"/>
    <s v="Calama"/>
    <s v="HXJP20"/>
    <d v="1899-12-30T08:30:27"/>
    <m/>
    <s v=""/>
    <x v="0"/>
    <x v="7"/>
    <x v="1"/>
    <x v="0"/>
    <n v="2.3333333333333335"/>
    <x v="0"/>
    <s v=""/>
  </r>
  <r>
    <s v="Antofagasta"/>
    <n v="2022"/>
    <s v="Normal"/>
    <n v="1290"/>
    <n v="400012"/>
    <s v="Servicio de Transportes Línea N° 7 S.A"/>
    <x v="10"/>
    <x v="5"/>
    <x v="1"/>
    <s v="Servicio urbano"/>
    <x v="0"/>
    <d v="2022-10-06T00:00:00"/>
    <s v="Normal"/>
    <s v="Calama"/>
    <n v="5"/>
    <d v="1899-12-30T07:00:00"/>
    <d v="1899-12-30T21:00:00"/>
    <n v="1000"/>
    <s v="Graneros norponiente / Terminal"/>
    <s v="Calama"/>
    <s v="Tiltil / Paipote"/>
    <s v="Calama"/>
    <s v="FCHH15"/>
    <d v="1899-12-30T08:14:27"/>
    <m/>
    <s v=""/>
    <x v="0"/>
    <x v="7"/>
    <x v="1"/>
    <x v="0"/>
    <n v="2.3333333333333335"/>
    <x v="0"/>
    <s v=""/>
  </r>
  <r>
    <s v="Antofagasta"/>
    <n v="2022"/>
    <s v="Normal"/>
    <n v="1246"/>
    <n v="400012"/>
    <s v="Servicio de Transportes Línea N° 7 S.A"/>
    <x v="10"/>
    <x v="5"/>
    <x v="1"/>
    <s v="Servicio urbano"/>
    <x v="0"/>
    <d v="2022-10-06T00:00:00"/>
    <s v="Normal"/>
    <s v="Calama"/>
    <n v="5"/>
    <d v="1899-12-30T07:00:00"/>
    <d v="1899-12-30T21:00:00"/>
    <n v="1000"/>
    <s v="Graneros norponiente / Terminal"/>
    <s v="Calama"/>
    <s v="Tiltil / Paipote"/>
    <s v="Calama"/>
    <s v="XR5465"/>
    <d v="1899-12-30T12:18:00"/>
    <d v="1899-12-30T13:40:00"/>
    <d v="1899-12-30T01:22:00"/>
    <x v="1"/>
    <x v="6"/>
    <x v="1"/>
    <x v="0"/>
    <n v="3"/>
    <x v="0"/>
    <n v="12.365121951219512"/>
  </r>
  <r>
    <s v="Antofagasta"/>
    <n v="2022"/>
    <s v="Normal"/>
    <n v="1245"/>
    <n v="400012"/>
    <s v="Servicio de Transportes Línea N° 7 S.A"/>
    <x v="10"/>
    <x v="5"/>
    <x v="1"/>
    <s v="Servicio urbano"/>
    <x v="0"/>
    <d v="2022-10-06T00:00:00"/>
    <s v="Normal"/>
    <s v="Calama"/>
    <n v="5"/>
    <d v="1899-12-30T07:00:00"/>
    <d v="1899-12-30T21:00:00"/>
    <n v="1000"/>
    <s v="Graneros norponiente / Terminal"/>
    <s v="Calama"/>
    <s v="Tiltil / Paipote"/>
    <s v="Calama"/>
    <s v="YX5562"/>
    <d v="1899-12-30T08:45:00"/>
    <d v="1899-12-30T09:43:00"/>
    <d v="1899-12-30T00:58:00"/>
    <x v="1"/>
    <x v="7"/>
    <x v="1"/>
    <x v="0"/>
    <n v="2.3333333333333335"/>
    <x v="0"/>
    <n v="17.481724137931035"/>
  </r>
  <r>
    <s v="Antofagasta"/>
    <n v="2022"/>
    <s v="Normal"/>
    <n v="1244"/>
    <n v="400012"/>
    <s v="Servicio de Transportes Línea N° 7 S.A"/>
    <x v="10"/>
    <x v="5"/>
    <x v="1"/>
    <s v="Servicio urbano"/>
    <x v="0"/>
    <d v="2022-10-06T00:00:00"/>
    <s v="Normal"/>
    <s v="Calama"/>
    <n v="5"/>
    <d v="1899-12-30T07:00:00"/>
    <d v="1899-12-30T21:00:00"/>
    <n v="1000"/>
    <s v="Graneros norponiente / Terminal"/>
    <s v="Calama"/>
    <s v="Tiltil / Paipote"/>
    <s v="Calama"/>
    <s v="UY5097"/>
    <d v="1899-12-30T12:21:00"/>
    <d v="1899-12-30T13:32:00"/>
    <d v="1899-12-30T01:11:00"/>
    <x v="1"/>
    <x v="6"/>
    <x v="1"/>
    <x v="0"/>
    <n v="3"/>
    <x v="0"/>
    <n v="14.280845070422536"/>
  </r>
  <r>
    <s v="Antofagasta"/>
    <n v="2022"/>
    <s v="Normal"/>
    <n v="1243"/>
    <n v="400012"/>
    <s v="Servicio de Transportes Línea N° 7 S.A"/>
    <x v="10"/>
    <x v="5"/>
    <x v="1"/>
    <s v="Servicio urbano"/>
    <x v="0"/>
    <d v="2022-10-06T00:00:00"/>
    <s v="Normal"/>
    <s v="Calama"/>
    <n v="5"/>
    <d v="1899-12-30T07:00:00"/>
    <d v="1899-12-30T21:00:00"/>
    <n v="1000"/>
    <s v="Graneros norponiente / Terminal"/>
    <s v="Calama"/>
    <s v="Tiltil / Paipote"/>
    <s v="Calama"/>
    <s v="ZR1302"/>
    <d v="1899-12-30T18:00:00"/>
    <d v="1899-12-30T19:18:00"/>
    <d v="1899-12-30T01:18:00"/>
    <x v="1"/>
    <x v="4"/>
    <x v="1"/>
    <x v="0"/>
    <n v="3"/>
    <x v="0"/>
    <n v="12.999230769230769"/>
  </r>
  <r>
    <s v="Antofagasta"/>
    <n v="2022"/>
    <s v="Normal"/>
    <n v="1242"/>
    <n v="400012"/>
    <s v="Servicio de Transportes Línea N° 7 S.A"/>
    <x v="10"/>
    <x v="5"/>
    <x v="1"/>
    <s v="Servicio urbano"/>
    <x v="0"/>
    <d v="2022-10-06T00:00:00"/>
    <s v="Normal"/>
    <s v="Calama"/>
    <n v="5"/>
    <d v="1899-12-30T07:00:00"/>
    <d v="1899-12-30T21:00:00"/>
    <n v="1000"/>
    <s v="Graneros norponiente / Terminal"/>
    <s v="Calama"/>
    <s v="Tiltil / Paipote"/>
    <s v="Calama"/>
    <s v="WG9532"/>
    <d v="1899-12-30T14:08:00"/>
    <d v="1899-12-30T15:24:00"/>
    <d v="1899-12-30T01:16:00"/>
    <x v="1"/>
    <x v="11"/>
    <x v="1"/>
    <x v="0"/>
    <n v="2"/>
    <x v="0"/>
    <n v="13.341315789473686"/>
  </r>
  <r>
    <s v="Antofagasta"/>
    <n v="2022"/>
    <s v="Normal"/>
    <n v="1241"/>
    <n v="400012"/>
    <s v="Servicio de Transportes Línea N° 7 S.A"/>
    <x v="10"/>
    <x v="5"/>
    <x v="1"/>
    <s v="Servicio urbano"/>
    <x v="0"/>
    <d v="2022-10-06T00:00:00"/>
    <s v="Normal"/>
    <s v="Calama"/>
    <n v="5"/>
    <d v="1899-12-30T07:00:00"/>
    <d v="1899-12-30T21:00:00"/>
    <n v="1000"/>
    <s v="Graneros norponiente / Terminal"/>
    <s v="Calama"/>
    <s v="Tiltil / Paipote"/>
    <s v="Calama"/>
    <s v="WH9900"/>
    <d v="1899-12-30T19:10:00"/>
    <d v="1899-12-30T20:20:00"/>
    <d v="1899-12-30T01:10:00"/>
    <x v="1"/>
    <x v="8"/>
    <x v="1"/>
    <x v="0"/>
    <n v="1"/>
    <x v="0"/>
    <n v="14.484857142857143"/>
  </r>
  <r>
    <s v="Antofagasta"/>
    <n v="2022"/>
    <s v="Normal"/>
    <n v="1240"/>
    <n v="400012"/>
    <s v="Servicio de Transportes Línea N° 7 S.A"/>
    <x v="10"/>
    <x v="5"/>
    <x v="1"/>
    <s v="Servicio urbano"/>
    <x v="0"/>
    <d v="2022-10-06T00:00:00"/>
    <s v="Normal"/>
    <s v="Calama"/>
    <n v="5"/>
    <d v="1899-12-30T07:00:00"/>
    <d v="1899-12-30T21:00:00"/>
    <n v="1000"/>
    <s v="Graneros norponiente / Terminal"/>
    <s v="Calama"/>
    <s v="Tiltil / Paipote"/>
    <s v="Calama"/>
    <s v="WB1066"/>
    <d v="1899-12-30T15:06:00"/>
    <d v="1899-12-30T16:26:00"/>
    <d v="1899-12-30T01:20:00"/>
    <x v="1"/>
    <x v="5"/>
    <x v="1"/>
    <x v="0"/>
    <n v="2"/>
    <x v="0"/>
    <n v="12.674250000000001"/>
  </r>
  <r>
    <s v="Antofagasta"/>
    <n v="2022"/>
    <s v="Normal"/>
    <n v="1239"/>
    <n v="400012"/>
    <s v="Servicio de Transportes Línea N° 7 S.A"/>
    <x v="10"/>
    <x v="5"/>
    <x v="1"/>
    <s v="Servicio urbano"/>
    <x v="0"/>
    <d v="2022-10-06T00:00:00"/>
    <s v="Normal"/>
    <s v="Calama"/>
    <n v="5"/>
    <d v="1899-12-30T07:00:00"/>
    <d v="1899-12-30T21:00:00"/>
    <n v="1000"/>
    <s v="Graneros norponiente / Terminal"/>
    <s v="Calama"/>
    <s v="Tiltil / Paipote"/>
    <s v="Calama"/>
    <s v="VX4379"/>
    <d v="1899-12-30T14:45:00"/>
    <d v="1899-12-30T16:10:00"/>
    <d v="1899-12-30T01:25:00"/>
    <x v="1"/>
    <x v="11"/>
    <x v="1"/>
    <x v="0"/>
    <n v="2"/>
    <x v="0"/>
    <n v="11.928705882352942"/>
  </r>
  <r>
    <s v="Antofagasta"/>
    <n v="2022"/>
    <s v="Normal"/>
    <n v="1238"/>
    <n v="400012"/>
    <s v="Servicio de Transportes Línea N° 7 S.A"/>
    <x v="10"/>
    <x v="5"/>
    <x v="1"/>
    <s v="Servicio urbano"/>
    <x v="0"/>
    <d v="2022-10-06T00:00:00"/>
    <s v="Normal"/>
    <s v="Calama"/>
    <n v="5"/>
    <d v="1899-12-30T07:00:00"/>
    <d v="1899-12-30T21:00:00"/>
    <n v="1000"/>
    <s v="Graneros norponiente / Terminal"/>
    <s v="Calama"/>
    <s v="Tiltil / Paipote"/>
    <s v="Calama"/>
    <s v="DXFC36"/>
    <d v="1899-12-30T13:00:00"/>
    <d v="1899-12-30T14:15:00"/>
    <d v="1899-12-30T01:15:00"/>
    <x v="1"/>
    <x v="9"/>
    <x v="1"/>
    <x v="0"/>
    <n v="2.5"/>
    <x v="0"/>
    <n v="13.519200000000001"/>
  </r>
  <r>
    <s v="Antofagasta"/>
    <n v="2022"/>
    <s v="Normal"/>
    <n v="1237"/>
    <n v="400012"/>
    <s v="Servicio de Transportes Línea N° 7 S.A"/>
    <x v="10"/>
    <x v="5"/>
    <x v="1"/>
    <s v="Servicio urbano"/>
    <x v="0"/>
    <d v="2022-10-06T00:00:00"/>
    <s v="Normal"/>
    <s v="Calama"/>
    <n v="5"/>
    <d v="1899-12-30T07:00:00"/>
    <d v="1899-12-30T21:00:00"/>
    <n v="1000"/>
    <s v="Graneros norponiente / Terminal"/>
    <s v="Calama"/>
    <s v="Tiltil / Paipote"/>
    <s v="Calama"/>
    <s v="VX4223"/>
    <d v="1899-12-30T16:16:00"/>
    <d v="1899-12-30T17:38:00"/>
    <d v="1899-12-30T01:22:00"/>
    <x v="1"/>
    <x v="1"/>
    <x v="1"/>
    <x v="0"/>
    <n v="3"/>
    <x v="0"/>
    <n v="12.365121951219512"/>
  </r>
  <r>
    <s v="Antofagasta"/>
    <n v="2022"/>
    <s v="Normal"/>
    <n v="1236"/>
    <n v="400012"/>
    <s v="Servicio de Transportes Línea N° 7 S.A"/>
    <x v="10"/>
    <x v="5"/>
    <x v="1"/>
    <s v="Servicio urbano"/>
    <x v="0"/>
    <d v="2022-10-06T00:00:00"/>
    <s v="Normal"/>
    <s v="Calama"/>
    <n v="5"/>
    <d v="1899-12-30T07:00:00"/>
    <d v="1899-12-30T21:00:00"/>
    <n v="1000"/>
    <s v="Graneros norponiente / Terminal"/>
    <s v="Calama"/>
    <s v="Tiltil / Paipote"/>
    <s v="Calama"/>
    <s v="XJ2969"/>
    <d v="1899-12-30T13:40:00"/>
    <d v="1899-12-30T14:55:00"/>
    <d v="1899-12-30T01:15:00"/>
    <x v="1"/>
    <x v="9"/>
    <x v="1"/>
    <x v="0"/>
    <n v="2.5"/>
    <x v="0"/>
    <n v="13.519200000000001"/>
  </r>
  <r>
    <s v="Antofagasta"/>
    <n v="2022"/>
    <s v="Normal"/>
    <n v="1235"/>
    <n v="400012"/>
    <s v="Servicio de Transportes Línea N° 7 S.A"/>
    <x v="10"/>
    <x v="5"/>
    <x v="1"/>
    <s v="Servicio urbano"/>
    <x v="0"/>
    <d v="2022-10-06T00:00:00"/>
    <s v="Normal"/>
    <s v="Calama"/>
    <n v="5"/>
    <d v="1899-12-30T07:00:00"/>
    <d v="1899-12-30T21:00:00"/>
    <n v="1000"/>
    <s v="Graneros norponiente / Terminal"/>
    <s v="Calama"/>
    <s v="Tiltil / Paipote"/>
    <s v="Calama"/>
    <s v="BPWR12"/>
    <d v="1899-12-30T17:00:00"/>
    <d v="1899-12-30T18:20:00"/>
    <d v="1899-12-30T01:20:00"/>
    <x v="1"/>
    <x v="12"/>
    <x v="1"/>
    <x v="0"/>
    <n v="2"/>
    <x v="0"/>
    <n v="12.674250000000001"/>
  </r>
  <r>
    <s v="Antofagasta"/>
    <n v="2022"/>
    <s v="Normal"/>
    <n v="1234"/>
    <n v="400012"/>
    <s v="Servicio de Transportes Línea N° 7 S.A"/>
    <x v="10"/>
    <x v="5"/>
    <x v="1"/>
    <s v="Servicio urbano"/>
    <x v="0"/>
    <d v="2022-10-06T00:00:00"/>
    <s v="Normal"/>
    <s v="Calama"/>
    <n v="5"/>
    <d v="1899-12-30T07:00:00"/>
    <d v="1899-12-30T21:00:00"/>
    <n v="1000"/>
    <s v="Graneros norponiente / Terminal"/>
    <s v="Calama"/>
    <s v="Tiltil / Paipote"/>
    <s v="Calama"/>
    <s v="DRTS74"/>
    <d v="1899-12-30T08:51:00"/>
    <d v="1899-12-30T10:03:00"/>
    <d v="1899-12-30T01:12:00"/>
    <x v="1"/>
    <x v="7"/>
    <x v="1"/>
    <x v="0"/>
    <n v="2.3333333333333335"/>
    <x v="0"/>
    <n v="14.082500000000001"/>
  </r>
  <r>
    <s v="Antofagasta"/>
    <n v="2022"/>
    <s v="Normal"/>
    <n v="1233"/>
    <n v="400012"/>
    <s v="Servicio de Transportes Línea N° 7 S.A"/>
    <x v="10"/>
    <x v="5"/>
    <x v="1"/>
    <s v="Servicio urbano"/>
    <x v="0"/>
    <d v="2022-10-06T00:00:00"/>
    <s v="Normal"/>
    <s v="Calama"/>
    <n v="5"/>
    <d v="1899-12-30T07:00:00"/>
    <d v="1899-12-30T21:00:00"/>
    <n v="1000"/>
    <s v="Graneros norponiente / Terminal"/>
    <s v="Calama"/>
    <s v="Tiltil / Paipote"/>
    <s v="Calama"/>
    <s v="DXFC37"/>
    <d v="1899-12-30T17:25:00"/>
    <d v="1899-12-30T18:44:00"/>
    <d v="1899-12-30T01:19:00"/>
    <x v="1"/>
    <x v="12"/>
    <x v="1"/>
    <x v="0"/>
    <n v="2"/>
    <x v="0"/>
    <n v="12.834683544303799"/>
  </r>
  <r>
    <s v="Antofagasta"/>
    <n v="2022"/>
    <s v="Normal"/>
    <n v="1232"/>
    <n v="400012"/>
    <s v="Servicio de Transportes Línea N° 7 S.A"/>
    <x v="10"/>
    <x v="5"/>
    <x v="1"/>
    <s v="Servicio urbano"/>
    <x v="0"/>
    <d v="2022-10-06T00:00:00"/>
    <s v="Normal"/>
    <s v="Calama"/>
    <n v="5"/>
    <d v="1899-12-30T07:00:00"/>
    <d v="1899-12-30T21:00:00"/>
    <n v="1000"/>
    <s v="Graneros norponiente / Terminal"/>
    <s v="Calama"/>
    <s v="Tiltil / Paipote"/>
    <s v="Calama"/>
    <s v="FFRT28"/>
    <d v="1899-12-30T10:08:00"/>
    <d v="1899-12-30T11:32:00"/>
    <d v="1899-12-30T01:24:00"/>
    <x v="1"/>
    <x v="2"/>
    <x v="1"/>
    <x v="0"/>
    <n v="2.3333333333333335"/>
    <x v="0"/>
    <n v="12.070714285714287"/>
  </r>
  <r>
    <s v="Antofagasta"/>
    <n v="2022"/>
    <s v="Normal"/>
    <n v="1231"/>
    <n v="400012"/>
    <s v="Servicio de Transportes Línea N° 7 S.A"/>
    <x v="10"/>
    <x v="5"/>
    <x v="1"/>
    <s v="Servicio urbano"/>
    <x v="0"/>
    <d v="2022-10-06T00:00:00"/>
    <s v="Normal"/>
    <s v="Calama"/>
    <n v="5"/>
    <d v="1899-12-30T07:00:00"/>
    <d v="1899-12-30T21:00:00"/>
    <n v="1000"/>
    <s v="Graneros norponiente / Terminal"/>
    <s v="Calama"/>
    <s v="Tiltil / Paipote"/>
    <s v="Calama"/>
    <s v="FFRT26"/>
    <d v="1899-12-30T10:55:00"/>
    <d v="1899-12-30T12:18:00"/>
    <d v="1899-12-30T01:23:00"/>
    <x v="1"/>
    <x v="10"/>
    <x v="1"/>
    <x v="0"/>
    <n v="2.3333333333333335"/>
    <x v="0"/>
    <n v="12.216144578313253"/>
  </r>
  <r>
    <s v="Antofagasta"/>
    <n v="2022"/>
    <s v="Normal"/>
    <n v="1230"/>
    <n v="400012"/>
    <s v="Servicio de Transportes Línea N° 7 S.A"/>
    <x v="10"/>
    <x v="5"/>
    <x v="1"/>
    <s v="Servicio urbano"/>
    <x v="0"/>
    <d v="2022-10-06T00:00:00"/>
    <s v="Normal"/>
    <s v="Calama"/>
    <n v="5"/>
    <d v="1899-12-30T07:00:00"/>
    <d v="1899-12-30T21:00:00"/>
    <n v="1000"/>
    <s v="Graneros norponiente / Terminal"/>
    <s v="Calama"/>
    <s v="Tiltil / Paipote"/>
    <s v="Calama"/>
    <s v="FFVR45"/>
    <d v="1899-12-30T11:40:00"/>
    <d v="1899-12-30T12:45:00"/>
    <d v="1899-12-30T01:05:00"/>
    <x v="1"/>
    <x v="10"/>
    <x v="1"/>
    <x v="0"/>
    <n v="2.3333333333333335"/>
    <x v="0"/>
    <n v="15.599076923076925"/>
  </r>
  <r>
    <s v="Antofagasta"/>
    <n v="2022"/>
    <s v="Normal"/>
    <n v="1229"/>
    <n v="400012"/>
    <s v="Servicio de Transportes Línea N° 7 S.A"/>
    <x v="10"/>
    <x v="5"/>
    <x v="1"/>
    <s v="Servicio urbano"/>
    <x v="0"/>
    <d v="2022-10-06T00:00:00"/>
    <s v="Normal"/>
    <s v="Calama"/>
    <n v="5"/>
    <d v="1899-12-30T07:00:00"/>
    <d v="1899-12-30T21:00:00"/>
    <n v="1000"/>
    <s v="Graneros norponiente / Terminal"/>
    <s v="Calama"/>
    <s v="Tiltil / Paipote"/>
    <s v="Calama"/>
    <s v="XS5148"/>
    <d v="1899-12-30T09:25:00"/>
    <d v="1899-12-30T10:25:00"/>
    <d v="1899-12-30T01:00:00"/>
    <x v="1"/>
    <x v="3"/>
    <x v="1"/>
    <x v="0"/>
    <n v="3"/>
    <x v="0"/>
    <n v="16.899000000000001"/>
  </r>
  <r>
    <s v="Antofagasta"/>
    <n v="2022"/>
    <s v="Normal"/>
    <n v="1228"/>
    <n v="400012"/>
    <s v="Servicio de Transportes Línea N° 7 S.A"/>
    <x v="10"/>
    <x v="5"/>
    <x v="1"/>
    <s v="Servicio urbano"/>
    <x v="0"/>
    <d v="2022-10-06T00:00:00"/>
    <s v="Normal"/>
    <s v="Calama"/>
    <n v="5"/>
    <d v="1899-12-30T07:00:00"/>
    <d v="1899-12-30T21:00:00"/>
    <n v="1000"/>
    <s v="Graneros norponiente / Terminal"/>
    <s v="Calama"/>
    <s v="Tiltil / Paipote"/>
    <s v="Calama"/>
    <s v="BZXS97"/>
    <d v="1899-12-30T19:13:00"/>
    <d v="1899-12-30T20:25:00"/>
    <d v="1899-12-30T01:12:00"/>
    <x v="1"/>
    <x v="8"/>
    <x v="1"/>
    <x v="0"/>
    <n v="1"/>
    <x v="0"/>
    <n v="14.082500000000001"/>
  </r>
  <r>
    <s v="Antofagasta"/>
    <n v="2022"/>
    <s v="Normal"/>
    <n v="1227"/>
    <n v="400012"/>
    <s v="Servicio de Transportes Línea N° 7 S.A"/>
    <x v="10"/>
    <x v="5"/>
    <x v="1"/>
    <s v="Servicio urbano"/>
    <x v="0"/>
    <d v="2022-10-06T00:00:00"/>
    <s v="Normal"/>
    <s v="Calama"/>
    <n v="5"/>
    <d v="1899-12-30T07:00:00"/>
    <d v="1899-12-30T21:00:00"/>
    <n v="1000"/>
    <s v="Graneros norponiente / Terminal"/>
    <s v="Calama"/>
    <s v="Tiltil / Paipote"/>
    <s v="Calama"/>
    <s v="VX4223"/>
    <d v="1899-12-30T16:15:00"/>
    <d v="1899-12-30T17:43:00"/>
    <d v="1899-12-30T01:28:00"/>
    <x v="1"/>
    <x v="1"/>
    <x v="1"/>
    <x v="0"/>
    <n v="3"/>
    <x v="0"/>
    <n v="11.522045454545454"/>
  </r>
  <r>
    <s v="Antofagasta"/>
    <n v="2022"/>
    <s v="Normal"/>
    <n v="1226"/>
    <n v="400012"/>
    <s v="Servicio de Transportes Línea N° 7 S.A"/>
    <x v="10"/>
    <x v="5"/>
    <x v="1"/>
    <s v="Servicio urbano"/>
    <x v="0"/>
    <d v="2022-10-06T00:00:00"/>
    <s v="Normal"/>
    <s v="Calama"/>
    <n v="5"/>
    <d v="1899-12-30T07:00:00"/>
    <d v="1899-12-30T21:00:00"/>
    <n v="1000"/>
    <s v="Graneros norponiente / Terminal"/>
    <s v="Calama"/>
    <s v="Tiltil / Paipote"/>
    <s v="Calama"/>
    <s v="YV4929"/>
    <d v="1899-12-30T09:30:00"/>
    <d v="1899-12-30T11:00:00"/>
    <d v="1899-12-30T01:30:00"/>
    <x v="1"/>
    <x v="3"/>
    <x v="1"/>
    <x v="0"/>
    <n v="3"/>
    <x v="0"/>
    <n v="11.266"/>
  </r>
  <r>
    <s v="Antofagasta"/>
    <n v="2022"/>
    <s v="Normal"/>
    <n v="1225"/>
    <n v="400012"/>
    <s v="Servicio de Transportes Línea N° 7 S.A"/>
    <x v="10"/>
    <x v="5"/>
    <x v="1"/>
    <s v="Servicio urbano"/>
    <x v="0"/>
    <d v="2022-10-06T00:00:00"/>
    <s v="Normal"/>
    <s v="Calama"/>
    <n v="5"/>
    <d v="1899-12-30T07:00:00"/>
    <d v="1899-12-30T21:00:00"/>
    <n v="1000"/>
    <s v="Graneros norponiente / Terminal"/>
    <s v="Calama"/>
    <s v="Tiltil / Paipote"/>
    <s v="Calama"/>
    <s v="BLDV73"/>
    <d v="1899-12-30T18:20:00"/>
    <d v="1899-12-30T19:50:00"/>
    <d v="1899-12-30T01:30:00"/>
    <x v="1"/>
    <x v="4"/>
    <x v="1"/>
    <x v="0"/>
    <n v="3"/>
    <x v="0"/>
    <n v="11.266"/>
  </r>
  <r>
    <s v="Antofagasta"/>
    <n v="2022"/>
    <s v="Normal"/>
    <n v="1224"/>
    <n v="400012"/>
    <s v="Servicio de Transportes Línea N° 7 S.A"/>
    <x v="10"/>
    <x v="5"/>
    <x v="1"/>
    <s v="Servicio urbano"/>
    <x v="0"/>
    <d v="2022-10-06T00:00:00"/>
    <s v="Normal"/>
    <s v="Calama"/>
    <n v="5"/>
    <d v="1899-12-30T07:00:00"/>
    <d v="1899-12-30T21:00:00"/>
    <n v="1000"/>
    <s v="Graneros norponiente / Terminal"/>
    <s v="Calama"/>
    <s v="Tiltil / Paipote"/>
    <s v="Calama"/>
    <s v="FFRT31"/>
    <d v="1899-12-30T15:43:00"/>
    <d v="1899-12-30T16:45:00"/>
    <d v="1899-12-30T01:02:00"/>
    <x v="1"/>
    <x v="5"/>
    <x v="1"/>
    <x v="0"/>
    <n v="2"/>
    <x v="0"/>
    <n v="16.353870967741933"/>
  </r>
  <r>
    <s v="Antofagasta"/>
    <n v="2022"/>
    <s v="Normal"/>
    <n v="1223"/>
    <n v="400012"/>
    <s v="Servicio de Transportes Línea N° 7 S.A"/>
    <x v="10"/>
    <x v="5"/>
    <x v="1"/>
    <s v="Servicio urbano"/>
    <x v="0"/>
    <d v="2022-10-06T00:00:00"/>
    <s v="Normal"/>
    <s v="Calama"/>
    <n v="5"/>
    <d v="1899-12-30T07:00:00"/>
    <d v="1899-12-30T21:00:00"/>
    <n v="1000"/>
    <s v="Graneros norponiente / Terminal"/>
    <s v="Calama"/>
    <s v="Tiltil / Paipote"/>
    <s v="Calama"/>
    <s v="FFRT28"/>
    <d v="1899-12-30T09:11:00"/>
    <d v="1899-12-30T09:40:00"/>
    <d v="1899-12-30T00:29:00"/>
    <x v="1"/>
    <x v="2"/>
    <x v="1"/>
    <x v="0"/>
    <n v="2.3333333333333335"/>
    <x v="2"/>
    <n v="34.963448275862071"/>
  </r>
  <r>
    <s v="Antofagasta"/>
    <n v="2022"/>
    <s v="Normal"/>
    <n v="1197"/>
    <n v="400012"/>
    <s v="Servicio de Transportes Línea N° 7 S.A"/>
    <x v="5"/>
    <x v="3"/>
    <x v="0"/>
    <s v="Servicio urbano"/>
    <x v="0"/>
    <d v="2022-10-06T00:00:00"/>
    <s v="Normal"/>
    <s v="Calama"/>
    <n v="1"/>
    <d v="1899-12-30T07:00:00"/>
    <d v="1899-12-30T20:00:00"/>
    <n v="3000"/>
    <s v="Graneros norponiente / Terminal"/>
    <s v="Calama"/>
    <s v="Huaytiquina / Tupac Yupanqui"/>
    <s v="Calama"/>
    <s v="XY1650"/>
    <d v="1899-12-30T19:04:00"/>
    <m/>
    <s v=""/>
    <x v="0"/>
    <x v="8"/>
    <x v="1"/>
    <x v="0"/>
    <n v="1"/>
    <x v="0"/>
    <s v=""/>
  </r>
  <r>
    <s v="Antofagasta"/>
    <n v="2022"/>
    <s v="Normal"/>
    <n v="1196"/>
    <n v="400012"/>
    <s v="Servicio de Transportes Línea N° 7 S.A"/>
    <x v="5"/>
    <x v="3"/>
    <x v="0"/>
    <s v="Servicio urbano"/>
    <x v="0"/>
    <d v="2022-10-06T00:00:00"/>
    <s v="Normal"/>
    <s v="Calama"/>
    <n v="1"/>
    <d v="1899-12-30T07:00:00"/>
    <d v="1899-12-30T20:00:00"/>
    <n v="3000"/>
    <s v="Graneros norponiente / Terminal"/>
    <s v="Calama"/>
    <s v="Huaytiquina / Tupac Yupanqui"/>
    <s v="Calama"/>
    <s v="WG9532"/>
    <d v="1899-12-30T18:34:00"/>
    <m/>
    <s v=""/>
    <x v="0"/>
    <x v="4"/>
    <x v="1"/>
    <x v="0"/>
    <n v="1"/>
    <x v="0"/>
    <s v=""/>
  </r>
  <r>
    <s v="Antofagasta"/>
    <n v="2022"/>
    <s v="Normal"/>
    <n v="1195"/>
    <n v="400012"/>
    <s v="Servicio de Transportes Línea N° 7 S.A"/>
    <x v="5"/>
    <x v="3"/>
    <x v="0"/>
    <s v="Servicio urbano"/>
    <x v="0"/>
    <d v="2022-10-06T00:00:00"/>
    <s v="Normal"/>
    <s v="Calama"/>
    <n v="1"/>
    <d v="1899-12-30T07:00:00"/>
    <d v="1899-12-30T20:00:00"/>
    <n v="3000"/>
    <s v="Graneros norponiente / Terminal"/>
    <s v="Calama"/>
    <s v="Huaytiquina / Tupac Yupanqui"/>
    <s v="Calama"/>
    <s v="VX4379"/>
    <d v="1899-12-30T17:44:00"/>
    <m/>
    <s v=""/>
    <x v="0"/>
    <x v="12"/>
    <x v="1"/>
    <x v="0"/>
    <n v="2.5"/>
    <x v="0"/>
    <s v=""/>
  </r>
  <r>
    <s v="Antofagasta"/>
    <n v="2022"/>
    <s v="Normal"/>
    <n v="1194"/>
    <n v="400012"/>
    <s v="Servicio de Transportes Línea N° 7 S.A"/>
    <x v="5"/>
    <x v="3"/>
    <x v="0"/>
    <s v="Servicio urbano"/>
    <x v="0"/>
    <d v="2022-10-06T00:00:00"/>
    <s v="Normal"/>
    <s v="Calama"/>
    <n v="1"/>
    <d v="1899-12-30T07:00:00"/>
    <d v="1899-12-30T20:00:00"/>
    <n v="3000"/>
    <s v="Graneros norponiente / Terminal"/>
    <s v="Calama"/>
    <s v="Huaytiquina / Tupac Yupanqui"/>
    <s v="Calama"/>
    <s v="VX7747"/>
    <d v="1899-12-30T17:20:00"/>
    <m/>
    <s v=""/>
    <x v="0"/>
    <x v="12"/>
    <x v="1"/>
    <x v="0"/>
    <n v="2.5"/>
    <x v="0"/>
    <s v=""/>
  </r>
  <r>
    <s v="Antofagasta"/>
    <n v="2022"/>
    <s v="Normal"/>
    <n v="1193"/>
    <n v="400012"/>
    <s v="Servicio de Transportes Línea N° 7 S.A"/>
    <x v="5"/>
    <x v="3"/>
    <x v="0"/>
    <s v="Servicio urbano"/>
    <x v="0"/>
    <d v="2022-10-06T00:00:00"/>
    <s v="Normal"/>
    <s v="Calama"/>
    <n v="1"/>
    <d v="1899-12-30T07:00:00"/>
    <d v="1899-12-30T20:00:00"/>
    <n v="3000"/>
    <s v="Graneros norponiente / Terminal"/>
    <s v="Calama"/>
    <s v="Huaytiquina / Tupac Yupanqui"/>
    <s v="Calama"/>
    <s v="YV4929"/>
    <d v="1899-12-30T17:08:00"/>
    <m/>
    <s v=""/>
    <x v="0"/>
    <x v="12"/>
    <x v="1"/>
    <x v="0"/>
    <n v="2.5"/>
    <x v="0"/>
    <s v=""/>
  </r>
  <r>
    <s v="Antofagasta"/>
    <n v="2022"/>
    <s v="Normal"/>
    <n v="1192"/>
    <n v="400012"/>
    <s v="Servicio de Transportes Línea N° 7 S.A"/>
    <x v="5"/>
    <x v="3"/>
    <x v="0"/>
    <s v="Servicio urbano"/>
    <x v="0"/>
    <d v="2022-10-06T00:00:00"/>
    <s v="Normal"/>
    <s v="Calama"/>
    <n v="1"/>
    <d v="1899-12-30T07:00:00"/>
    <d v="1899-12-30T20:00:00"/>
    <n v="3000"/>
    <s v="Graneros norponiente / Terminal"/>
    <s v="Calama"/>
    <s v="Huaytiquina / Tupac Yupanqui"/>
    <s v="Calama"/>
    <s v="DRTS74"/>
    <d v="1899-12-30T16:45:00"/>
    <m/>
    <s v=""/>
    <x v="0"/>
    <x v="1"/>
    <x v="1"/>
    <x v="0"/>
    <n v="2.5"/>
    <x v="0"/>
    <s v=""/>
  </r>
  <r>
    <s v="Antofagasta"/>
    <n v="2022"/>
    <s v="Normal"/>
    <n v="1191"/>
    <n v="400012"/>
    <s v="Servicio de Transportes Línea N° 7 S.A"/>
    <x v="5"/>
    <x v="3"/>
    <x v="0"/>
    <s v="Servicio urbano"/>
    <x v="0"/>
    <d v="2022-10-06T00:00:00"/>
    <s v="Normal"/>
    <s v="Calama"/>
    <n v="1"/>
    <d v="1899-12-30T07:00:00"/>
    <d v="1899-12-30T20:00:00"/>
    <n v="3000"/>
    <s v="Graneros norponiente / Terminal"/>
    <s v="Calama"/>
    <s v="Huaytiquina / Tupac Yupanqui"/>
    <s v="Calama"/>
    <s v="FCVP26"/>
    <d v="1899-12-30T16:08:00"/>
    <m/>
    <s v=""/>
    <x v="0"/>
    <x v="1"/>
    <x v="1"/>
    <x v="0"/>
    <n v="2.5"/>
    <x v="0"/>
    <s v=""/>
  </r>
  <r>
    <s v="Antofagasta"/>
    <n v="2022"/>
    <s v="Normal"/>
    <n v="1190"/>
    <n v="400012"/>
    <s v="Servicio de Transportes Línea N° 7 S.A"/>
    <x v="5"/>
    <x v="3"/>
    <x v="0"/>
    <s v="Servicio urbano"/>
    <x v="0"/>
    <d v="2022-10-06T00:00:00"/>
    <s v="Normal"/>
    <s v="Calama"/>
    <n v="1"/>
    <d v="1899-12-30T07:00:00"/>
    <d v="1899-12-30T20:00:00"/>
    <n v="3000"/>
    <s v="Graneros norponiente / Terminal"/>
    <s v="Calama"/>
    <s v="Huaytiquina / Tupac Yupanqui"/>
    <s v="Calama"/>
    <s v="HXJP20"/>
    <d v="1899-12-30T15:32:00"/>
    <m/>
    <s v=""/>
    <x v="0"/>
    <x v="5"/>
    <x v="1"/>
    <x v="0"/>
    <n v="2.5"/>
    <x v="0"/>
    <s v=""/>
  </r>
  <r>
    <s v="Antofagasta"/>
    <n v="2022"/>
    <s v="Normal"/>
    <n v="1189"/>
    <n v="400012"/>
    <s v="Servicio de Transportes Línea N° 7 S.A"/>
    <x v="5"/>
    <x v="3"/>
    <x v="0"/>
    <s v="Servicio urbano"/>
    <x v="0"/>
    <d v="2022-10-06T00:00:00"/>
    <s v="Normal"/>
    <s v="Calama"/>
    <n v="1"/>
    <d v="1899-12-30T07:00:00"/>
    <d v="1899-12-30T20:00:00"/>
    <n v="3000"/>
    <s v="Graneros norponiente / Terminal"/>
    <s v="Calama"/>
    <s v="Huaytiquina / Tupac Yupanqui"/>
    <s v="Calama"/>
    <s v="YX5562"/>
    <d v="1899-12-30T15:20:00"/>
    <m/>
    <s v=""/>
    <x v="0"/>
    <x v="5"/>
    <x v="1"/>
    <x v="0"/>
    <n v="2.5"/>
    <x v="0"/>
    <s v=""/>
  </r>
  <r>
    <s v="Antofagasta"/>
    <n v="2022"/>
    <s v="Normal"/>
    <n v="1188"/>
    <n v="400012"/>
    <s v="Servicio de Transportes Línea N° 7 S.A"/>
    <x v="5"/>
    <x v="3"/>
    <x v="0"/>
    <s v="Servicio urbano"/>
    <x v="0"/>
    <d v="2022-10-06T00:00:00"/>
    <s v="Normal"/>
    <s v="Calama"/>
    <n v="1"/>
    <d v="1899-12-30T07:00:00"/>
    <d v="1899-12-30T20:00:00"/>
    <n v="3000"/>
    <s v="Graneros norponiente / Terminal"/>
    <s v="Calama"/>
    <s v="Huaytiquina / Tupac Yupanqui"/>
    <s v="Calama"/>
    <s v="FCHH15"/>
    <d v="1899-12-30T15:08:00"/>
    <m/>
    <s v=""/>
    <x v="0"/>
    <x v="5"/>
    <x v="0"/>
    <x v="0"/>
    <n v="2.5"/>
    <x v="0"/>
    <s v=""/>
  </r>
  <r>
    <s v="Antofagasta"/>
    <n v="2022"/>
    <s v="Normal"/>
    <n v="1187"/>
    <n v="400012"/>
    <s v="Servicio de Transportes Línea N° 7 S.A"/>
    <x v="5"/>
    <x v="3"/>
    <x v="0"/>
    <s v="Servicio urbano"/>
    <x v="0"/>
    <d v="2022-10-06T00:00:00"/>
    <s v="Normal"/>
    <s v="Calama"/>
    <n v="1"/>
    <d v="1899-12-30T07:00:00"/>
    <d v="1899-12-30T20:00:00"/>
    <n v="3000"/>
    <s v="Graneros norponiente / Terminal"/>
    <s v="Calama"/>
    <s v="Huaytiquina / Tupac Yupanqui"/>
    <s v="Calama"/>
    <s v="DRTS72"/>
    <d v="1899-12-30T15:00:00"/>
    <m/>
    <s v=""/>
    <x v="0"/>
    <x v="5"/>
    <x v="1"/>
    <x v="0"/>
    <n v="2.5"/>
    <x v="0"/>
    <s v=""/>
  </r>
  <r>
    <s v="Antofagasta"/>
    <n v="2022"/>
    <s v="Normal"/>
    <n v="1186"/>
    <n v="400012"/>
    <s v="Servicio de Transportes Línea N° 7 S.A"/>
    <x v="5"/>
    <x v="3"/>
    <x v="0"/>
    <s v="Servicio urbano"/>
    <x v="0"/>
    <d v="2022-10-06T00:00:00"/>
    <s v="Normal"/>
    <s v="Calama"/>
    <n v="1"/>
    <d v="1899-12-30T07:00:00"/>
    <d v="1899-12-30T20:00:00"/>
    <n v="3000"/>
    <s v="Graneros norponiente / Terminal"/>
    <s v="Calama"/>
    <s v="Huaytiquina / Tupac Yupanqui"/>
    <s v="Calama"/>
    <s v="XF1147"/>
    <d v="1899-12-30T14:32:00"/>
    <m/>
    <s v=""/>
    <x v="0"/>
    <x v="11"/>
    <x v="1"/>
    <x v="0"/>
    <n v="2"/>
    <x v="0"/>
    <s v=""/>
  </r>
  <r>
    <s v="Antofagasta"/>
    <n v="2022"/>
    <s v="Normal"/>
    <n v="1185"/>
    <n v="400012"/>
    <s v="Servicio de Transportes Línea N° 7 S.A"/>
    <x v="5"/>
    <x v="3"/>
    <x v="0"/>
    <s v="Servicio urbano"/>
    <x v="0"/>
    <d v="2022-10-06T00:00:00"/>
    <s v="Normal"/>
    <s v="Calama"/>
    <n v="1"/>
    <d v="1899-12-30T07:00:00"/>
    <d v="1899-12-30T20:00:00"/>
    <n v="3000"/>
    <s v="Graneros norponiente / Terminal"/>
    <s v="Calama"/>
    <s v="Huaytiquina / Tupac Yupanqui"/>
    <s v="Calama"/>
    <s v="WU1081"/>
    <d v="1899-12-30T14:08:00"/>
    <m/>
    <s v=""/>
    <x v="0"/>
    <x v="11"/>
    <x v="1"/>
    <x v="0"/>
    <n v="2"/>
    <x v="0"/>
    <s v=""/>
  </r>
  <r>
    <s v="Antofagasta"/>
    <n v="2022"/>
    <s v="Normal"/>
    <n v="1184"/>
    <n v="400012"/>
    <s v="Servicio de Transportes Línea N° 7 S.A"/>
    <x v="5"/>
    <x v="3"/>
    <x v="0"/>
    <s v="Servicio urbano"/>
    <x v="0"/>
    <d v="2022-10-06T00:00:00"/>
    <s v="Normal"/>
    <s v="Calama"/>
    <n v="1"/>
    <d v="1899-12-30T07:00:00"/>
    <d v="1899-12-30T20:00:00"/>
    <n v="3000"/>
    <s v="Graneros norponiente / Terminal"/>
    <s v="Calama"/>
    <s v="Huaytiquina / Tupac Yupanqui"/>
    <s v="Calama"/>
    <s v="VL1429"/>
    <d v="1899-12-30T13:56:00"/>
    <m/>
    <s v=""/>
    <x v="0"/>
    <x v="9"/>
    <x v="1"/>
    <x v="0"/>
    <n v="3"/>
    <x v="0"/>
    <s v=""/>
  </r>
  <r>
    <s v="Antofagasta"/>
    <n v="2022"/>
    <s v="Normal"/>
    <n v="1183"/>
    <n v="400012"/>
    <s v="Servicio de Transportes Línea N° 7 S.A"/>
    <x v="5"/>
    <x v="3"/>
    <x v="0"/>
    <s v="Servicio urbano"/>
    <x v="0"/>
    <d v="2022-10-06T00:00:00"/>
    <s v="Normal"/>
    <s v="Calama"/>
    <n v="1"/>
    <d v="1899-12-30T07:00:00"/>
    <d v="1899-12-30T20:00:00"/>
    <n v="3000"/>
    <s v="Graneros norponiente / Terminal"/>
    <s v="Calama"/>
    <s v="Huaytiquina / Tupac Yupanqui"/>
    <s v="Calama"/>
    <s v="TS1401"/>
    <d v="1899-12-30T13:35:00"/>
    <m/>
    <s v=""/>
    <x v="0"/>
    <x v="9"/>
    <x v="1"/>
    <x v="0"/>
    <n v="3"/>
    <x v="0"/>
    <s v=""/>
  </r>
  <r>
    <s v="Antofagasta"/>
    <n v="2022"/>
    <s v="Normal"/>
    <n v="1182"/>
    <n v="400012"/>
    <s v="Servicio de Transportes Línea N° 7 S.A"/>
    <x v="5"/>
    <x v="3"/>
    <x v="0"/>
    <s v="Servicio urbano"/>
    <x v="0"/>
    <d v="2022-10-06T00:00:00"/>
    <s v="Normal"/>
    <s v="Calama"/>
    <n v="1"/>
    <d v="1899-12-30T07:00:00"/>
    <d v="1899-12-30T20:00:00"/>
    <n v="3000"/>
    <s v="Graneros norponiente / Terminal"/>
    <s v="Calama"/>
    <s v="Huaytiquina / Tupac Yupanqui"/>
    <s v="Calama"/>
    <s v="BZVW58"/>
    <d v="1899-12-30T13:17:00"/>
    <m/>
    <s v=""/>
    <x v="0"/>
    <x v="9"/>
    <x v="1"/>
    <x v="0"/>
    <n v="3"/>
    <x v="0"/>
    <s v=""/>
  </r>
  <r>
    <s v="Antofagasta"/>
    <n v="2022"/>
    <s v="Normal"/>
    <n v="1181"/>
    <n v="400012"/>
    <s v="Servicio de Transportes Línea N° 7 S.A"/>
    <x v="5"/>
    <x v="3"/>
    <x v="0"/>
    <s v="Servicio urbano"/>
    <x v="0"/>
    <d v="2022-10-06T00:00:00"/>
    <s v="Normal"/>
    <s v="Calama"/>
    <n v="1"/>
    <d v="1899-12-30T07:00:00"/>
    <d v="1899-12-30T20:00:00"/>
    <n v="3000"/>
    <s v="Graneros norponiente / Terminal"/>
    <s v="Calama"/>
    <s v="Huaytiquina / Tupac Yupanqui"/>
    <s v="Calama"/>
    <s v="YZ8292"/>
    <d v="1899-12-30T13:08:00"/>
    <m/>
    <s v=""/>
    <x v="0"/>
    <x v="9"/>
    <x v="1"/>
    <x v="0"/>
    <n v="3"/>
    <x v="0"/>
    <s v=""/>
  </r>
  <r>
    <s v="Antofagasta"/>
    <n v="2022"/>
    <s v="Normal"/>
    <n v="1180"/>
    <n v="400012"/>
    <s v="Servicio de Transportes Línea N° 7 S.A"/>
    <x v="5"/>
    <x v="3"/>
    <x v="0"/>
    <s v="Servicio urbano"/>
    <x v="0"/>
    <d v="2022-10-06T00:00:00"/>
    <s v="Normal"/>
    <s v="Calama"/>
    <n v="1"/>
    <d v="1899-12-30T07:00:00"/>
    <d v="1899-12-30T20:00:00"/>
    <n v="3000"/>
    <s v="Graneros norponiente / Terminal"/>
    <s v="Calama"/>
    <s v="Huaytiquina / Tupac Yupanqui"/>
    <s v="Calama"/>
    <s v="WR9426"/>
    <d v="1899-12-30T12:59:00"/>
    <m/>
    <s v=""/>
    <x v="0"/>
    <x v="6"/>
    <x v="1"/>
    <x v="0"/>
    <n v="2.3333333333333335"/>
    <x v="0"/>
    <s v=""/>
  </r>
  <r>
    <s v="Antofagasta"/>
    <n v="2022"/>
    <s v="Normal"/>
    <n v="1179"/>
    <n v="400012"/>
    <s v="Servicio de Transportes Línea N° 7 S.A"/>
    <x v="5"/>
    <x v="3"/>
    <x v="0"/>
    <s v="Servicio urbano"/>
    <x v="0"/>
    <d v="2022-10-06T00:00:00"/>
    <s v="Normal"/>
    <s v="Calama"/>
    <n v="1"/>
    <d v="1899-12-30T07:00:00"/>
    <d v="1899-12-30T20:00:00"/>
    <n v="3000"/>
    <s v="Graneros norponiente / Terminal"/>
    <s v="Calama"/>
    <s v="Huaytiquina / Tupac Yupanqui"/>
    <s v="Calama"/>
    <s v="BZXS97"/>
    <d v="1899-12-30T12:23:00"/>
    <m/>
    <s v=""/>
    <x v="0"/>
    <x v="6"/>
    <x v="1"/>
    <x v="0"/>
    <n v="2.3333333333333335"/>
    <x v="0"/>
    <s v=""/>
  </r>
  <r>
    <s v="Antofagasta"/>
    <n v="2022"/>
    <s v="Normal"/>
    <n v="1178"/>
    <n v="400012"/>
    <s v="Servicio de Transportes Línea N° 7 S.A"/>
    <x v="5"/>
    <x v="3"/>
    <x v="0"/>
    <s v="Servicio urbano"/>
    <x v="0"/>
    <d v="2022-10-06T00:00:00"/>
    <s v="Normal"/>
    <s v="Calama"/>
    <n v="1"/>
    <d v="1899-12-30T07:00:00"/>
    <d v="1899-12-30T20:00:00"/>
    <n v="3000"/>
    <s v="Graneros norponiente / Terminal"/>
    <s v="Calama"/>
    <s v="Huaytiquina / Tupac Yupanqui"/>
    <s v="Calama"/>
    <s v="DRBR66"/>
    <d v="1899-12-30T11:47:00"/>
    <m/>
    <s v=""/>
    <x v="0"/>
    <x v="10"/>
    <x v="1"/>
    <x v="0"/>
    <n v="3"/>
    <x v="0"/>
    <s v=""/>
  </r>
  <r>
    <s v="Antofagasta"/>
    <n v="2022"/>
    <s v="Normal"/>
    <n v="1177"/>
    <n v="400012"/>
    <s v="Servicio de Transportes Línea N° 7 S.A"/>
    <x v="5"/>
    <x v="3"/>
    <x v="0"/>
    <s v="Servicio urbano"/>
    <x v="0"/>
    <d v="2022-10-06T00:00:00"/>
    <s v="Normal"/>
    <s v="Calama"/>
    <n v="1"/>
    <d v="1899-12-30T07:00:00"/>
    <d v="1899-12-30T20:00:00"/>
    <n v="3000"/>
    <s v="Graneros norponiente / Terminal"/>
    <s v="Calama"/>
    <s v="Huaytiquina / Tupac Yupanqui"/>
    <s v="Calama"/>
    <s v="HSBX33"/>
    <d v="1899-12-30T11:38:00"/>
    <m/>
    <s v=""/>
    <x v="0"/>
    <x v="10"/>
    <x v="1"/>
    <x v="0"/>
    <n v="3"/>
    <x v="0"/>
    <s v=""/>
  </r>
  <r>
    <s v="Antofagasta"/>
    <n v="2022"/>
    <s v="Normal"/>
    <n v="1176"/>
    <n v="400012"/>
    <s v="Servicio de Transportes Línea N° 7 S.A"/>
    <x v="5"/>
    <x v="3"/>
    <x v="0"/>
    <s v="Servicio urbano"/>
    <x v="0"/>
    <d v="2022-10-06T00:00:00"/>
    <s v="Normal"/>
    <s v="Calama"/>
    <n v="1"/>
    <d v="1899-12-30T07:00:00"/>
    <d v="1899-12-30T20:00:00"/>
    <n v="3000"/>
    <s v="Graneros norponiente / Terminal"/>
    <s v="Calama"/>
    <s v="Huaytiquina / Tupac Yupanqui"/>
    <s v="Calama"/>
    <s v="FWHD74"/>
    <d v="1899-12-30T11:29:00"/>
    <m/>
    <s v=""/>
    <x v="0"/>
    <x v="10"/>
    <x v="1"/>
    <x v="0"/>
    <n v="3"/>
    <x v="0"/>
    <s v=""/>
  </r>
  <r>
    <s v="Antofagasta"/>
    <n v="2022"/>
    <s v="Normal"/>
    <n v="1175"/>
    <n v="400012"/>
    <s v="Servicio de Transportes Línea N° 7 S.A"/>
    <x v="5"/>
    <x v="3"/>
    <x v="0"/>
    <s v="Servicio urbano"/>
    <x v="0"/>
    <d v="2022-10-06T00:00:00"/>
    <s v="Normal"/>
    <s v="Calama"/>
    <n v="1"/>
    <d v="1899-12-30T07:00:00"/>
    <d v="1899-12-30T20:00:00"/>
    <n v="3000"/>
    <s v="Graneros norponiente / Terminal"/>
    <s v="Calama"/>
    <s v="Huaytiquina / Tupac Yupanqui"/>
    <s v="Calama"/>
    <s v="UY5097"/>
    <d v="1899-12-30T11:11:00"/>
    <m/>
    <s v=""/>
    <x v="0"/>
    <x v="10"/>
    <x v="1"/>
    <x v="0"/>
    <n v="3"/>
    <x v="0"/>
    <s v=""/>
  </r>
  <r>
    <s v="Antofagasta"/>
    <n v="2022"/>
    <s v="Normal"/>
    <n v="1174"/>
    <n v="400012"/>
    <s v="Servicio de Transportes Línea N° 7 S.A"/>
    <x v="5"/>
    <x v="3"/>
    <x v="0"/>
    <s v="Servicio urbano"/>
    <x v="0"/>
    <d v="2022-10-06T00:00:00"/>
    <s v="Normal"/>
    <s v="Calama"/>
    <n v="1"/>
    <d v="1899-12-30T07:00:00"/>
    <d v="1899-12-30T20:00:00"/>
    <n v="3000"/>
    <s v="Graneros norponiente / Terminal"/>
    <s v="Calama"/>
    <s v="Huaytiquina / Tupac Yupanqui"/>
    <s v="Calama"/>
    <s v="FFRT34"/>
    <d v="1899-12-30T10:44:00"/>
    <m/>
    <s v=""/>
    <x v="0"/>
    <x v="2"/>
    <x v="1"/>
    <x v="0"/>
    <n v="2.3333333333333335"/>
    <x v="0"/>
    <s v=""/>
  </r>
  <r>
    <s v="Antofagasta"/>
    <n v="2022"/>
    <s v="Normal"/>
    <n v="1173"/>
    <n v="400012"/>
    <s v="Servicio de Transportes Línea N° 7 S.A"/>
    <x v="5"/>
    <x v="3"/>
    <x v="0"/>
    <s v="Servicio urbano"/>
    <x v="0"/>
    <d v="2022-10-06T00:00:00"/>
    <s v="Normal"/>
    <s v="Calama"/>
    <n v="1"/>
    <d v="1899-12-30T07:00:00"/>
    <d v="1899-12-30T20:00:00"/>
    <n v="3000"/>
    <s v="Graneros norponiente / Terminal"/>
    <s v="Calama"/>
    <s v="Huaytiquina / Tupac Yupanqui"/>
    <s v="Calama"/>
    <s v="FCVP25"/>
    <d v="1899-12-30T10:35:00"/>
    <m/>
    <s v=""/>
    <x v="0"/>
    <x v="2"/>
    <x v="1"/>
    <x v="0"/>
    <n v="2.3333333333333335"/>
    <x v="0"/>
    <s v=""/>
  </r>
  <r>
    <s v="Antofagasta"/>
    <n v="2022"/>
    <s v="Normal"/>
    <n v="1172"/>
    <n v="400012"/>
    <s v="Servicio de Transportes Línea N° 7 S.A"/>
    <x v="5"/>
    <x v="3"/>
    <x v="0"/>
    <s v="Servicio urbano"/>
    <x v="0"/>
    <d v="2022-10-06T00:00:00"/>
    <s v="Normal"/>
    <s v="Calama"/>
    <n v="1"/>
    <d v="1899-12-30T07:00:00"/>
    <d v="1899-12-30T20:00:00"/>
    <n v="3000"/>
    <s v="Graneros norponiente / Terminal"/>
    <s v="Calama"/>
    <s v="Huaytiquina / Tupac Yupanqui"/>
    <s v="Calama"/>
    <s v="BCZT36"/>
    <d v="1899-12-30T10:17:00"/>
    <m/>
    <s v=""/>
    <x v="0"/>
    <x v="2"/>
    <x v="1"/>
    <x v="0"/>
    <n v="2.3333333333333335"/>
    <x v="0"/>
    <s v=""/>
  </r>
  <r>
    <s v="Antofagasta"/>
    <n v="2022"/>
    <s v="Normal"/>
    <n v="1171"/>
    <n v="400012"/>
    <s v="Servicio de Transportes Línea N° 7 S.A"/>
    <x v="5"/>
    <x v="3"/>
    <x v="0"/>
    <s v="Servicio urbano"/>
    <x v="0"/>
    <d v="2022-10-06T00:00:00"/>
    <s v="Normal"/>
    <s v="Calama"/>
    <n v="1"/>
    <d v="1899-12-30T07:00:00"/>
    <d v="1899-12-30T20:00:00"/>
    <n v="3000"/>
    <s v="Graneros norponiente / Terminal"/>
    <s v="Calama"/>
    <s v="Huaytiquina / Tupac Yupanqui"/>
    <s v="Calama"/>
    <s v="BPWR12"/>
    <d v="1899-12-30T10:08:00"/>
    <m/>
    <s v=""/>
    <x v="0"/>
    <x v="2"/>
    <x v="1"/>
    <x v="0"/>
    <n v="2.3333333333333335"/>
    <x v="0"/>
    <s v=""/>
  </r>
  <r>
    <s v="Antofagasta"/>
    <n v="2022"/>
    <s v="Normal"/>
    <n v="1170"/>
    <n v="400012"/>
    <s v="Servicio de Transportes Línea N° 7 S.A"/>
    <x v="5"/>
    <x v="3"/>
    <x v="0"/>
    <s v="Servicio urbano"/>
    <x v="0"/>
    <d v="2022-10-06T00:00:00"/>
    <s v="Normal"/>
    <s v="Calama"/>
    <n v="1"/>
    <d v="1899-12-30T07:00:00"/>
    <d v="1899-12-30T20:00:00"/>
    <n v="3000"/>
    <s v="Graneros norponiente / Terminal"/>
    <s v="Calama"/>
    <s v="Huaytiquina / Tupac Yupanqui"/>
    <s v="Calama"/>
    <s v="BLDV73"/>
    <d v="1899-12-30T10:01:00"/>
    <m/>
    <s v=""/>
    <x v="0"/>
    <x v="2"/>
    <x v="1"/>
    <x v="0"/>
    <n v="2.3333333333333335"/>
    <x v="0"/>
    <s v=""/>
  </r>
  <r>
    <s v="Antofagasta"/>
    <n v="2022"/>
    <s v="Normal"/>
    <n v="1169"/>
    <n v="400012"/>
    <s v="Servicio de Transportes Línea N° 7 S.A"/>
    <x v="5"/>
    <x v="3"/>
    <x v="0"/>
    <s v="Servicio urbano"/>
    <x v="0"/>
    <d v="2022-10-06T00:00:00"/>
    <s v="Normal"/>
    <s v="Calama"/>
    <n v="1"/>
    <d v="1899-12-30T07:00:00"/>
    <d v="1899-12-30T20:00:00"/>
    <n v="3000"/>
    <s v="Graneros norponiente / Terminal"/>
    <s v="Calama"/>
    <s v="Huaytiquina / Tupac Yupanqui"/>
    <s v="Calama"/>
    <s v="LXVH50"/>
    <d v="1899-12-30T09:32:00"/>
    <m/>
    <s v=""/>
    <x v="0"/>
    <x v="3"/>
    <x v="1"/>
    <x v="0"/>
    <n v="2.5"/>
    <x v="0"/>
    <s v=""/>
  </r>
  <r>
    <s v="Antofagasta"/>
    <n v="2022"/>
    <s v="Normal"/>
    <n v="1168"/>
    <n v="400012"/>
    <s v="Servicio de Transportes Línea N° 7 S.A"/>
    <x v="5"/>
    <x v="3"/>
    <x v="0"/>
    <s v="Servicio urbano"/>
    <x v="0"/>
    <d v="2022-10-06T00:00:00"/>
    <s v="Normal"/>
    <s v="Calama"/>
    <n v="1"/>
    <d v="1899-12-30T07:00:00"/>
    <d v="1899-12-30T20:00:00"/>
    <n v="3000"/>
    <s v="Graneros norponiente / Terminal"/>
    <s v="Calama"/>
    <s v="Huaytiquina / Tupac Yupanqui"/>
    <s v="Calama"/>
    <s v="ZY6064"/>
    <d v="1899-12-30T09:24:00"/>
    <m/>
    <s v=""/>
    <x v="0"/>
    <x v="3"/>
    <x v="1"/>
    <x v="0"/>
    <n v="2.5"/>
    <x v="0"/>
    <s v=""/>
  </r>
  <r>
    <s v="Antofagasta"/>
    <n v="2022"/>
    <s v="Normal"/>
    <n v="1167"/>
    <n v="400012"/>
    <s v="Servicio de Transportes Línea N° 7 S.A"/>
    <x v="5"/>
    <x v="3"/>
    <x v="0"/>
    <s v="Servicio urbano"/>
    <x v="0"/>
    <d v="2022-10-06T00:00:00"/>
    <s v="Normal"/>
    <s v="Calama"/>
    <n v="1"/>
    <d v="1899-12-30T07:00:00"/>
    <d v="1899-12-30T20:00:00"/>
    <n v="3000"/>
    <s v="Graneros norponiente / Terminal"/>
    <s v="Calama"/>
    <s v="Huaytiquina / Tupac Yupanqui"/>
    <s v="Calama"/>
    <s v="VX9698"/>
    <d v="1899-12-30T09:16:00"/>
    <m/>
    <s v=""/>
    <x v="0"/>
    <x v="3"/>
    <x v="1"/>
    <x v="0"/>
    <n v="2.5"/>
    <x v="0"/>
    <s v=""/>
  </r>
  <r>
    <s v="Antofagasta"/>
    <n v="2022"/>
    <s v="Normal"/>
    <n v="1166"/>
    <n v="400012"/>
    <s v="Servicio de Transportes Línea N° 7 S.A"/>
    <x v="5"/>
    <x v="3"/>
    <x v="0"/>
    <s v="Servicio urbano"/>
    <x v="0"/>
    <d v="2022-10-06T00:00:00"/>
    <s v="Normal"/>
    <s v="Calama"/>
    <n v="1"/>
    <d v="1899-12-30T07:00:00"/>
    <d v="1899-12-30T20:00:00"/>
    <n v="3000"/>
    <s v="Graneros norponiente / Terminal"/>
    <s v="Calama"/>
    <s v="Huaytiquina / Tupac Yupanqui"/>
    <s v="Calama"/>
    <s v="VX4223"/>
    <d v="1899-12-30T09:08:00"/>
    <m/>
    <s v=""/>
    <x v="0"/>
    <x v="3"/>
    <x v="1"/>
    <x v="0"/>
    <n v="2.5"/>
    <x v="0"/>
    <s v=""/>
  </r>
  <r>
    <s v="Antofagasta"/>
    <n v="2022"/>
    <s v="Normal"/>
    <n v="1165"/>
    <n v="400012"/>
    <s v="Servicio de Transportes Línea N° 7 S.A"/>
    <x v="5"/>
    <x v="3"/>
    <x v="0"/>
    <s v="Servicio urbano"/>
    <x v="0"/>
    <d v="2022-10-06T00:00:00"/>
    <s v="Normal"/>
    <s v="Calama"/>
    <n v="1"/>
    <d v="1899-12-30T07:00:00"/>
    <d v="1899-12-30T20:00:00"/>
    <n v="3000"/>
    <s v="Graneros norponiente / Terminal"/>
    <s v="Calama"/>
    <s v="Huaytiquina / Tupac Yupanqui"/>
    <s v="Calama"/>
    <s v="FFRT31"/>
    <d v="1899-12-30T08:52:00"/>
    <m/>
    <s v=""/>
    <x v="0"/>
    <x v="7"/>
    <x v="1"/>
    <x v="0"/>
    <n v="2.3333333333333335"/>
    <x v="0"/>
    <s v=""/>
  </r>
  <r>
    <s v="Antofagasta"/>
    <n v="2022"/>
    <s v="Normal"/>
    <n v="1164"/>
    <n v="400012"/>
    <s v="Servicio de Transportes Línea N° 7 S.A"/>
    <x v="5"/>
    <x v="3"/>
    <x v="0"/>
    <s v="Servicio urbano"/>
    <x v="0"/>
    <d v="2022-10-06T00:00:00"/>
    <s v="Normal"/>
    <s v="Calama"/>
    <n v="1"/>
    <d v="1899-12-30T07:00:00"/>
    <d v="1899-12-30T20:00:00"/>
    <n v="3000"/>
    <s v="Graneros norponiente / Terminal"/>
    <s v="Calama"/>
    <s v="Huaytiquina / Tupac Yupanqui"/>
    <s v="Calama"/>
    <s v="YD6134"/>
    <d v="1899-12-30T08:20:00"/>
    <m/>
    <s v=""/>
    <x v="0"/>
    <x v="7"/>
    <x v="1"/>
    <x v="0"/>
    <n v="2.3333333333333335"/>
    <x v="0"/>
    <s v=""/>
  </r>
  <r>
    <s v="Antofagasta"/>
    <n v="2022"/>
    <s v="Normal"/>
    <n v="1163"/>
    <n v="400012"/>
    <s v="Servicio de Transportes Línea N° 7 S.A"/>
    <x v="5"/>
    <x v="3"/>
    <x v="0"/>
    <s v="Servicio urbano"/>
    <x v="0"/>
    <d v="2022-10-06T00:00:00"/>
    <s v="Normal"/>
    <s v="Calama"/>
    <n v="1"/>
    <d v="1899-12-30T07:00:00"/>
    <d v="1899-12-30T20:00:00"/>
    <n v="3000"/>
    <s v="Graneros norponiente / Terminal"/>
    <s v="Calama"/>
    <s v="Huaytiquina / Tupac Yupanqui"/>
    <s v="Calama"/>
    <s v="DPKW86"/>
    <d v="1899-12-30T08:04:00"/>
    <m/>
    <s v=""/>
    <x v="0"/>
    <x v="7"/>
    <x v="1"/>
    <x v="0"/>
    <n v="2.3333333333333335"/>
    <x v="0"/>
    <s v=""/>
  </r>
  <r>
    <s v="Antofagasta"/>
    <n v="2022"/>
    <s v="Normal"/>
    <n v="1162"/>
    <n v="400012"/>
    <s v="Servicio de Transportes Línea N° 7 S.A"/>
    <x v="5"/>
    <x v="3"/>
    <x v="0"/>
    <s v="Servicio urbano"/>
    <x v="0"/>
    <d v="2022-10-06T00:00:00"/>
    <s v="Normal"/>
    <s v="Calama"/>
    <n v="1"/>
    <d v="1899-12-30T07:00:00"/>
    <d v="1899-12-30T20:00:00"/>
    <n v="3000"/>
    <s v="Graneros norponiente / Terminal"/>
    <s v="Calama"/>
    <s v="Huaytiquina / Tupac Yupanqui"/>
    <s v="Calama"/>
    <s v="GZBJ92"/>
    <d v="1899-12-30T07:24:00"/>
    <m/>
    <s v=""/>
    <x v="0"/>
    <x v="0"/>
    <x v="1"/>
    <x v="0"/>
    <n v="2.5"/>
    <x v="0"/>
    <s v=""/>
  </r>
  <r>
    <s v="Antofagasta"/>
    <n v="2022"/>
    <s v="Normal"/>
    <n v="1161"/>
    <n v="400012"/>
    <s v="Servicio de Transportes Línea N° 7 S.A"/>
    <x v="5"/>
    <x v="3"/>
    <x v="0"/>
    <s v="Servicio urbano"/>
    <x v="0"/>
    <d v="2022-10-06T00:00:00"/>
    <s v="Normal"/>
    <s v="Calama"/>
    <n v="1"/>
    <d v="1899-12-30T07:00:00"/>
    <d v="1899-12-30T20:00:00"/>
    <n v="3000"/>
    <s v="Graneros norponiente / Terminal"/>
    <s v="Calama"/>
    <s v="Huaytiquina / Tupac Yupanqui"/>
    <s v="Calama"/>
    <s v="XJ2969"/>
    <d v="1899-12-30T07:16:00"/>
    <m/>
    <s v=""/>
    <x v="0"/>
    <x v="0"/>
    <x v="1"/>
    <x v="0"/>
    <n v="2.5"/>
    <x v="0"/>
    <s v=""/>
  </r>
  <r>
    <s v="Antofagasta"/>
    <n v="2022"/>
    <s v="Normal"/>
    <n v="1160"/>
    <n v="400012"/>
    <s v="Servicio de Transportes Línea N° 7 S.A"/>
    <x v="5"/>
    <x v="3"/>
    <x v="0"/>
    <s v="Servicio urbano"/>
    <x v="0"/>
    <d v="2022-10-06T00:00:00"/>
    <s v="Normal"/>
    <s v="Calama"/>
    <n v="1"/>
    <d v="1899-12-30T07:00:00"/>
    <d v="1899-12-30T20:00:00"/>
    <n v="3000"/>
    <s v="Graneros norponiente / Terminal"/>
    <s v="Calama"/>
    <s v="Huaytiquina / Tupac Yupanqui"/>
    <s v="Calama"/>
    <s v="YD1824"/>
    <d v="1899-12-30T07:00:00"/>
    <m/>
    <s v=""/>
    <x v="0"/>
    <x v="0"/>
    <x v="1"/>
    <x v="0"/>
    <n v="2.5"/>
    <x v="0"/>
    <s v=""/>
  </r>
  <r>
    <s v="Antofagasta"/>
    <n v="2022"/>
    <s v="Normal"/>
    <n v="1159"/>
    <n v="400012"/>
    <s v="Servicio de Transportes Línea N° 7 S.A"/>
    <x v="5"/>
    <x v="3"/>
    <x v="0"/>
    <s v="Servicio urbano"/>
    <x v="0"/>
    <d v="2022-10-06T00:00:00"/>
    <s v="Normal"/>
    <s v="Calama"/>
    <n v="1"/>
    <d v="1899-12-30T07:00:00"/>
    <d v="1899-12-30T20:00:00"/>
    <n v="3000"/>
    <s v="Graneros norponiente / Terminal"/>
    <s v="Calama"/>
    <s v="Huaytiquina / Tupac Yupanqui"/>
    <s v="Calama"/>
    <s v="WG9619"/>
    <d v="1899-12-30T16:32:00"/>
    <d v="1899-12-30T17:53:00"/>
    <d v="1899-12-30T01:21:00"/>
    <x v="1"/>
    <x v="1"/>
    <x v="1"/>
    <x v="0"/>
    <n v="2.5"/>
    <x v="0"/>
    <n v="12.317777777777778"/>
  </r>
  <r>
    <s v="Antofagasta"/>
    <n v="2022"/>
    <s v="Normal"/>
    <n v="1158"/>
    <n v="400012"/>
    <s v="Servicio de Transportes Línea N° 7 S.A"/>
    <x v="5"/>
    <x v="3"/>
    <x v="0"/>
    <s v="Servicio urbano"/>
    <x v="0"/>
    <d v="2022-10-06T00:00:00"/>
    <s v="Normal"/>
    <s v="Calama"/>
    <n v="1"/>
    <d v="1899-12-30T07:00:00"/>
    <d v="1899-12-30T20:00:00"/>
    <n v="3000"/>
    <s v="Graneros norponiente / Terminal"/>
    <s v="Calama"/>
    <s v="Huaytiquina / Tupac Yupanqui"/>
    <s v="Calama"/>
    <s v="DRTV55"/>
    <d v="1899-12-30T15:56:00"/>
    <d v="1899-12-30T17:15:00"/>
    <d v="1899-12-30T01:19:00"/>
    <x v="1"/>
    <x v="5"/>
    <x v="1"/>
    <x v="0"/>
    <n v="2.5"/>
    <x v="0"/>
    <n v="12.629620253164559"/>
  </r>
  <r>
    <s v="Antofagasta"/>
    <n v="2022"/>
    <s v="Normal"/>
    <n v="1157"/>
    <n v="400012"/>
    <s v="Servicio de Transportes Línea N° 7 S.A"/>
    <x v="5"/>
    <x v="3"/>
    <x v="0"/>
    <s v="Servicio urbano"/>
    <x v="0"/>
    <d v="2022-10-06T00:00:00"/>
    <s v="Normal"/>
    <s v="Calama"/>
    <n v="1"/>
    <d v="1899-12-30T07:00:00"/>
    <d v="1899-12-30T20:00:00"/>
    <n v="3000"/>
    <s v="Graneros norponiente / Terminal"/>
    <s v="Calama"/>
    <s v="Huaytiquina / Tupac Yupanqui"/>
    <s v="Calama"/>
    <s v="FFRT29"/>
    <d v="1899-12-30T14:44:00"/>
    <d v="1899-12-30T15:44:00"/>
    <s v=""/>
    <x v="0"/>
    <x v="11"/>
    <x v="1"/>
    <x v="0"/>
    <n v="2"/>
    <x v="0"/>
    <s v=""/>
  </r>
  <r>
    <s v="Antofagasta"/>
    <n v="2022"/>
    <s v="Normal"/>
    <n v="1156"/>
    <n v="400012"/>
    <s v="Servicio de Transportes Línea N° 7 S.A"/>
    <x v="5"/>
    <x v="3"/>
    <x v="0"/>
    <s v="Servicio urbano"/>
    <x v="0"/>
    <d v="2022-10-06T00:00:00"/>
    <s v="Normal"/>
    <s v="Calama"/>
    <n v="1"/>
    <d v="1899-12-30T07:00:00"/>
    <d v="1899-12-30T20:00:00"/>
    <n v="3000"/>
    <s v="Graneros norponiente / Terminal"/>
    <s v="Calama"/>
    <s v="Huaytiquina / Tupac Yupanqui"/>
    <s v="Calama"/>
    <s v="UD3815"/>
    <d v="1899-12-30T13:44:00"/>
    <d v="1899-12-30T14:54:00"/>
    <d v="1899-12-30T01:10:00"/>
    <x v="1"/>
    <x v="9"/>
    <x v="1"/>
    <x v="0"/>
    <n v="3"/>
    <x v="0"/>
    <n v="14.253428571428572"/>
  </r>
  <r>
    <s v="Antofagasta"/>
    <n v="2022"/>
    <s v="Normal"/>
    <n v="1155"/>
    <n v="400012"/>
    <s v="Servicio de Transportes Línea N° 7 S.A"/>
    <x v="5"/>
    <x v="3"/>
    <x v="0"/>
    <s v="Servicio urbano"/>
    <x v="0"/>
    <d v="2022-10-06T00:00:00"/>
    <s v="Normal"/>
    <s v="Calama"/>
    <n v="1"/>
    <d v="1899-12-30T07:00:00"/>
    <d v="1899-12-30T20:00:00"/>
    <n v="3000"/>
    <s v="Graneros norponiente / Terminal"/>
    <s v="Calama"/>
    <s v="Huaytiquina / Tupac Yupanqui"/>
    <s v="Calama"/>
    <s v="DXFC35"/>
    <d v="1899-12-30T12:50:00"/>
    <d v="1899-12-30T14:10:00"/>
    <d v="1899-12-30T01:20:00"/>
    <x v="1"/>
    <x v="6"/>
    <x v="1"/>
    <x v="0"/>
    <n v="2.3333333333333335"/>
    <x v="0"/>
    <n v="12.471750000000002"/>
  </r>
  <r>
    <s v="Antofagasta"/>
    <n v="2022"/>
    <s v="Normal"/>
    <n v="1154"/>
    <n v="400012"/>
    <s v="Servicio de Transportes Línea N° 7 S.A"/>
    <x v="5"/>
    <x v="3"/>
    <x v="0"/>
    <s v="Servicio urbano"/>
    <x v="0"/>
    <d v="2022-10-06T00:00:00"/>
    <s v="Normal"/>
    <s v="Calama"/>
    <n v="1"/>
    <d v="1899-12-30T07:00:00"/>
    <d v="1899-12-30T20:00:00"/>
    <n v="3000"/>
    <s v="Graneros norponiente / Terminal"/>
    <s v="Calama"/>
    <s v="Huaytiquina / Tupac Yupanqui"/>
    <s v="Calama"/>
    <s v="DPKW86"/>
    <d v="1899-12-30T12:14:00"/>
    <d v="1899-12-30T13:28:00"/>
    <d v="1899-12-30T01:14:00"/>
    <x v="1"/>
    <x v="6"/>
    <x v="1"/>
    <x v="0"/>
    <n v="2.3333333333333335"/>
    <x v="0"/>
    <n v="13.482972972972973"/>
  </r>
  <r>
    <s v="Antofagasta"/>
    <n v="2022"/>
    <s v="Normal"/>
    <n v="1153"/>
    <n v="400012"/>
    <s v="Servicio de Transportes Línea N° 7 S.A"/>
    <x v="5"/>
    <x v="3"/>
    <x v="0"/>
    <s v="Servicio urbano"/>
    <x v="0"/>
    <d v="2022-10-06T00:00:00"/>
    <s v="Normal"/>
    <s v="Calama"/>
    <n v="1"/>
    <d v="1899-12-30T07:00:00"/>
    <d v="1899-12-30T20:00:00"/>
    <n v="3000"/>
    <s v="Graneros norponiente / Terminal"/>
    <s v="Calama"/>
    <s v="Huaytiquina / Tupac Yupanqui"/>
    <s v="Calama"/>
    <s v="ZR1302"/>
    <d v="1899-12-30T10:58:00"/>
    <d v="1899-12-30T12:13:00"/>
    <d v="1899-12-30T01:15:00"/>
    <x v="1"/>
    <x v="2"/>
    <x v="1"/>
    <x v="0"/>
    <n v="2.3333333333333335"/>
    <x v="0"/>
    <n v="13.3032"/>
  </r>
  <r>
    <s v="Antofagasta"/>
    <n v="2022"/>
    <s v="Normal"/>
    <n v="1152"/>
    <n v="400012"/>
    <s v="Servicio de Transportes Línea N° 7 S.A"/>
    <x v="5"/>
    <x v="3"/>
    <x v="0"/>
    <s v="Servicio urbano"/>
    <x v="0"/>
    <d v="2022-10-06T00:00:00"/>
    <s v="Normal"/>
    <s v="Calama"/>
    <n v="1"/>
    <d v="1899-12-30T07:00:00"/>
    <d v="1899-12-30T20:00:00"/>
    <n v="3000"/>
    <s v="Graneros norponiente / Terminal"/>
    <s v="Calama"/>
    <s v="Huaytiquina / Tupac Yupanqui"/>
    <s v="Calama"/>
    <s v="DXFC37"/>
    <d v="1899-12-30T10:26:00"/>
    <d v="1899-12-30T11:41:00"/>
    <d v="1899-12-30T01:15:00"/>
    <x v="1"/>
    <x v="2"/>
    <x v="1"/>
    <x v="0"/>
    <n v="2.3333333333333335"/>
    <x v="0"/>
    <n v="13.3032"/>
  </r>
  <r>
    <s v="Antofagasta"/>
    <n v="2022"/>
    <s v="Normal"/>
    <n v="1151"/>
    <n v="400012"/>
    <s v="Servicio de Transportes Línea N° 7 S.A"/>
    <x v="5"/>
    <x v="3"/>
    <x v="0"/>
    <s v="Servicio urbano"/>
    <x v="0"/>
    <d v="2022-10-06T00:00:00"/>
    <s v="Normal"/>
    <s v="Calama"/>
    <n v="1"/>
    <d v="1899-12-30T07:00:00"/>
    <d v="1899-12-30T20:00:00"/>
    <n v="3000"/>
    <s v="Graneros norponiente / Terminal"/>
    <s v="Calama"/>
    <s v="Huaytiquina / Tupac Yupanqui"/>
    <s v="Calama"/>
    <s v="VX1542"/>
    <d v="1899-12-30T18:18:00"/>
    <d v="1899-12-30T19:33:00"/>
    <d v="1899-12-30T01:15:00"/>
    <x v="1"/>
    <x v="4"/>
    <x v="1"/>
    <x v="0"/>
    <n v="1"/>
    <x v="0"/>
    <n v="13.3032"/>
  </r>
  <r>
    <s v="Antofagasta"/>
    <n v="2022"/>
    <s v="Normal"/>
    <n v="1150"/>
    <n v="400012"/>
    <s v="Servicio de Transportes Línea N° 7 S.A"/>
    <x v="5"/>
    <x v="3"/>
    <x v="0"/>
    <s v="Servicio urbano"/>
    <x v="0"/>
    <d v="2022-10-06T00:00:00"/>
    <s v="Normal"/>
    <s v="Calama"/>
    <n v="1"/>
    <d v="1899-12-30T07:00:00"/>
    <d v="1899-12-30T20:00:00"/>
    <n v="3000"/>
    <s v="Graneros norponiente / Terminal"/>
    <s v="Calama"/>
    <s v="Huaytiquina / Tupac Yupanqui"/>
    <s v="Calama"/>
    <s v="ZX4008"/>
    <d v="1899-12-30T18:00:00"/>
    <d v="1899-12-30T19:19:00"/>
    <d v="1899-12-30T01:19:00"/>
    <x v="1"/>
    <x v="8"/>
    <x v="1"/>
    <x v="0"/>
    <n v="1"/>
    <x v="0"/>
    <n v="12.629620253164559"/>
  </r>
  <r>
    <s v="Antofagasta"/>
    <n v="2022"/>
    <s v="Normal"/>
    <n v="1149"/>
    <n v="400012"/>
    <s v="Servicio de Transportes Línea N° 7 S.A"/>
    <x v="5"/>
    <x v="3"/>
    <x v="0"/>
    <s v="Servicio urbano"/>
    <x v="0"/>
    <d v="2022-10-06T00:00:00"/>
    <s v="Normal"/>
    <s v="Calama"/>
    <n v="1"/>
    <d v="1899-12-30T07:00:00"/>
    <d v="1899-12-30T20:00:00"/>
    <n v="3000"/>
    <s v="Graneros norponiente / Terminal"/>
    <s v="Calama"/>
    <s v="Huaytiquina / Tupac Yupanqui"/>
    <s v="Calama"/>
    <s v="YF2427"/>
    <d v="1899-12-30T17:32:00"/>
    <d v="1899-12-30T18:45:00"/>
    <d v="1899-12-30T01:13:00"/>
    <x v="1"/>
    <x v="12"/>
    <x v="1"/>
    <x v="0"/>
    <n v="2.5"/>
    <x v="0"/>
    <n v="13.667671232876712"/>
  </r>
  <r>
    <s v="Antofagasta"/>
    <n v="2022"/>
    <s v="Normal"/>
    <n v="1148"/>
    <n v="400012"/>
    <s v="Servicio de Transportes Línea N° 7 S.A"/>
    <x v="5"/>
    <x v="3"/>
    <x v="0"/>
    <s v="Servicio urbano"/>
    <x v="0"/>
    <d v="2022-10-06T00:00:00"/>
    <s v="Normal"/>
    <s v="Calama"/>
    <n v="1"/>
    <d v="1899-12-30T07:00:00"/>
    <d v="1899-12-30T20:00:00"/>
    <n v="3000"/>
    <s v="Graneros norponiente / Terminal"/>
    <s v="Calama"/>
    <s v="Huaytiquina / Tupac Yupanqui"/>
    <s v="Calama"/>
    <s v="WG9350"/>
    <d v="1899-12-30T17:00:00"/>
    <d v="1899-12-30T18:25:00"/>
    <d v="1899-12-30T01:25:00"/>
    <x v="1"/>
    <x v="12"/>
    <x v="1"/>
    <x v="0"/>
    <n v="2.5"/>
    <x v="0"/>
    <n v="11.738117647058823"/>
  </r>
  <r>
    <s v="Antofagasta"/>
    <n v="2022"/>
    <s v="Normal"/>
    <n v="1147"/>
    <n v="400012"/>
    <s v="Servicio de Transportes Línea N° 7 S.A"/>
    <x v="5"/>
    <x v="3"/>
    <x v="0"/>
    <s v="Servicio urbano"/>
    <x v="0"/>
    <d v="2022-10-06T00:00:00"/>
    <s v="Normal"/>
    <s v="Calama"/>
    <n v="1"/>
    <d v="1899-12-30T07:00:00"/>
    <d v="1899-12-30T20:00:00"/>
    <n v="3000"/>
    <s v="Graneros norponiente / Terminal"/>
    <s v="Calama"/>
    <s v="Huaytiquina / Tupac Yupanqui"/>
    <s v="Calama"/>
    <s v="XS5148"/>
    <d v="1899-12-30T16:20:00"/>
    <d v="1899-12-30T17:52:00"/>
    <d v="1899-12-30T01:32:00"/>
    <x v="1"/>
    <x v="1"/>
    <x v="1"/>
    <x v="0"/>
    <n v="2.5"/>
    <x v="0"/>
    <n v="10.845000000000002"/>
  </r>
  <r>
    <s v="Antofagasta"/>
    <n v="2022"/>
    <s v="Normal"/>
    <n v="1146"/>
    <n v="400012"/>
    <s v="Servicio de Transportes Línea N° 7 S.A"/>
    <x v="5"/>
    <x v="3"/>
    <x v="0"/>
    <s v="Servicio urbano"/>
    <x v="0"/>
    <d v="2022-10-06T00:00:00"/>
    <s v="Normal"/>
    <s v="Calama"/>
    <n v="1"/>
    <d v="1899-12-30T07:00:00"/>
    <d v="1899-12-30T20:00:00"/>
    <n v="3000"/>
    <s v="Graneros norponiente / Terminal"/>
    <s v="Calama"/>
    <s v="Huaytiquina / Tupac Yupanqui"/>
    <s v="Calama"/>
    <s v="HSBX33"/>
    <d v="1899-12-30T14:20:00"/>
    <d v="1899-12-30T15:23:00"/>
    <d v="1899-12-30T01:03:00"/>
    <x v="1"/>
    <x v="11"/>
    <x v="1"/>
    <x v="0"/>
    <n v="2"/>
    <x v="0"/>
    <n v="15.837142857142858"/>
  </r>
  <r>
    <s v="Antofagasta"/>
    <n v="2022"/>
    <s v="Normal"/>
    <n v="1145"/>
    <n v="400012"/>
    <s v="Servicio de Transportes Línea N° 7 S.A"/>
    <x v="5"/>
    <x v="3"/>
    <x v="0"/>
    <s v="Servicio urbano"/>
    <x v="0"/>
    <d v="2022-10-06T00:00:00"/>
    <s v="Normal"/>
    <s v="Calama"/>
    <n v="1"/>
    <d v="1899-12-30T07:00:00"/>
    <d v="1899-12-30T20:00:00"/>
    <n v="3000"/>
    <s v="Graneros norponiente / Terminal"/>
    <s v="Calama"/>
    <s v="Huaytiquina / Tupac Yupanqui"/>
    <s v="Calama"/>
    <s v="YU8442"/>
    <d v="1899-12-30T13:26:00"/>
    <d v="1899-12-30T14:25:00"/>
    <d v="1899-12-30T00:59:00"/>
    <x v="1"/>
    <x v="9"/>
    <x v="1"/>
    <x v="0"/>
    <n v="3"/>
    <x v="0"/>
    <n v="16.910847457627121"/>
  </r>
  <r>
    <s v="Antofagasta"/>
    <n v="2022"/>
    <s v="Normal"/>
    <n v="1144"/>
    <n v="400012"/>
    <s v="Servicio de Transportes Línea N° 7 S.A"/>
    <x v="5"/>
    <x v="3"/>
    <x v="0"/>
    <s v="Servicio urbano"/>
    <x v="0"/>
    <d v="2022-10-06T00:00:00"/>
    <s v="Normal"/>
    <s v="Calama"/>
    <n v="1"/>
    <d v="1899-12-30T07:00:00"/>
    <d v="1899-12-30T20:00:00"/>
    <n v="3000"/>
    <s v="Graneros norponiente / Terminal"/>
    <s v="Calama"/>
    <s v="Huaytiquina / Tupac Yupanqui"/>
    <s v="Calama"/>
    <s v="WH9900"/>
    <d v="1899-12-30T11:56:00"/>
    <d v="1899-12-30T13:14:00"/>
    <d v="1899-12-30T01:18:00"/>
    <x v="1"/>
    <x v="6"/>
    <x v="1"/>
    <x v="0"/>
    <n v="2.3333333333333335"/>
    <x v="0"/>
    <n v="12.791538461538462"/>
  </r>
  <r>
    <s v="Antofagasta"/>
    <n v="2022"/>
    <s v="Normal"/>
    <n v="1143"/>
    <n v="400012"/>
    <s v="Servicio de Transportes Línea N° 7 S.A"/>
    <x v="5"/>
    <x v="3"/>
    <x v="0"/>
    <s v="Servicio urbano"/>
    <x v="0"/>
    <d v="2022-10-06T00:00:00"/>
    <s v="Normal"/>
    <s v="Calama"/>
    <n v="1"/>
    <d v="1899-12-30T07:00:00"/>
    <d v="1899-12-30T20:00:00"/>
    <n v="3000"/>
    <s v="Graneros norponiente / Terminal"/>
    <s v="Calama"/>
    <s v="Huaytiquina / Tupac Yupanqui"/>
    <s v="Calama"/>
    <s v="FFRT32"/>
    <d v="1899-12-30T11:20:00"/>
    <d v="1899-12-30T12:35:00"/>
    <d v="1899-12-30T01:15:00"/>
    <x v="1"/>
    <x v="10"/>
    <x v="1"/>
    <x v="0"/>
    <n v="3"/>
    <x v="0"/>
    <n v="13.3032"/>
  </r>
  <r>
    <s v="Antofagasta"/>
    <n v="2022"/>
    <s v="Normal"/>
    <n v="1142"/>
    <n v="400012"/>
    <s v="Servicio de Transportes Línea N° 7 S.A"/>
    <x v="5"/>
    <x v="3"/>
    <x v="0"/>
    <s v="Servicio urbano"/>
    <x v="0"/>
    <d v="2022-10-06T00:00:00"/>
    <s v="Normal"/>
    <s v="Calama"/>
    <n v="1"/>
    <d v="1899-12-30T07:00:00"/>
    <d v="1899-12-30T20:00:00"/>
    <n v="3000"/>
    <s v="Graneros norponiente / Terminal"/>
    <s v="Calama"/>
    <s v="Huaytiquina / Tupac Yupanqui"/>
    <s v="Calama"/>
    <s v="LTHL53"/>
    <d v="1899-12-30T11:02:00"/>
    <d v="1899-12-30T12:20:00"/>
    <d v="1899-12-30T01:18:00"/>
    <x v="1"/>
    <x v="10"/>
    <x v="1"/>
    <x v="0"/>
    <n v="3"/>
    <x v="0"/>
    <n v="12.791538461538462"/>
  </r>
  <r>
    <s v="Antofagasta"/>
    <n v="2022"/>
    <s v="Normal"/>
    <n v="1141"/>
    <n v="400012"/>
    <s v="Servicio de Transportes Línea N° 7 S.A"/>
    <x v="5"/>
    <x v="3"/>
    <x v="0"/>
    <s v="Servicio urbano"/>
    <x v="0"/>
    <d v="2022-10-06T00:00:00"/>
    <s v="Normal"/>
    <s v="Calama"/>
    <n v="1"/>
    <d v="1899-12-30T07:00:00"/>
    <d v="1899-12-30T20:00:00"/>
    <n v="3000"/>
    <s v="Graneros norponiente / Terminal"/>
    <s v="Calama"/>
    <s v="Huaytiquina / Tupac Yupanqui"/>
    <s v="Calama"/>
    <s v="BCZT36"/>
    <d v="1899-12-30T10:05:00"/>
    <d v="1899-12-30T11:20:00"/>
    <d v="1899-12-30T01:15:00"/>
    <x v="1"/>
    <x v="2"/>
    <x v="1"/>
    <x v="0"/>
    <n v="2.3333333333333335"/>
    <x v="0"/>
    <n v="13.3032"/>
  </r>
  <r>
    <s v="Antofagasta"/>
    <n v="2022"/>
    <s v="Normal"/>
    <n v="1140"/>
    <n v="400012"/>
    <s v="Servicio de Transportes Línea N° 7 S.A"/>
    <x v="5"/>
    <x v="3"/>
    <x v="0"/>
    <s v="Servicio urbano"/>
    <x v="0"/>
    <d v="2022-10-06T00:00:00"/>
    <s v="Normal"/>
    <s v="Calama"/>
    <n v="1"/>
    <d v="1899-12-30T07:00:00"/>
    <d v="1899-12-30T20:00:00"/>
    <n v="3000"/>
    <s v="Graneros norponiente / Terminal"/>
    <s v="Calama"/>
    <s v="Huaytiquina / Tupac Yupanqui"/>
    <s v="Calama"/>
    <s v="FTWP15"/>
    <d v="1899-12-30T09:41:00"/>
    <d v="1899-12-30T11:02:00"/>
    <d v="1899-12-30T01:21:00"/>
    <x v="1"/>
    <x v="3"/>
    <x v="1"/>
    <x v="0"/>
    <n v="2.5"/>
    <x v="0"/>
    <n v="12.317777777777778"/>
  </r>
  <r>
    <s v="Antofagasta"/>
    <n v="2022"/>
    <s v="Normal"/>
    <n v="1139"/>
    <n v="400012"/>
    <s v="Servicio de Transportes Línea N° 7 S.A"/>
    <x v="5"/>
    <x v="3"/>
    <x v="0"/>
    <s v="Servicio urbano"/>
    <x v="0"/>
    <d v="2022-10-06T00:00:00"/>
    <s v="Normal"/>
    <s v="Calama"/>
    <n v="1"/>
    <d v="1899-12-30T07:00:00"/>
    <d v="1899-12-30T20:00:00"/>
    <n v="3000"/>
    <s v="Graneros norponiente / Terminal"/>
    <s v="Calama"/>
    <s v="Huaytiquina / Tupac Yupanqui"/>
    <s v="Calama"/>
    <s v="XF1147"/>
    <d v="1899-12-30T09:00:00"/>
    <d v="1899-12-30T10:10:00"/>
    <d v="1899-12-30T01:10:00"/>
    <x v="1"/>
    <x v="3"/>
    <x v="1"/>
    <x v="0"/>
    <n v="2.5"/>
    <x v="0"/>
    <n v="14.253428571428572"/>
  </r>
  <r>
    <s v="Antofagasta"/>
    <n v="2022"/>
    <s v="Normal"/>
    <n v="1138"/>
    <n v="400012"/>
    <s v="Servicio de Transportes Línea N° 7 S.A"/>
    <x v="5"/>
    <x v="3"/>
    <x v="0"/>
    <s v="Servicio urbano"/>
    <x v="0"/>
    <d v="2022-10-06T00:00:00"/>
    <s v="Normal"/>
    <s v="Calama"/>
    <n v="1"/>
    <d v="1899-12-30T07:00:00"/>
    <d v="1899-12-30T20:00:00"/>
    <n v="3000"/>
    <s v="Graneros norponiente / Terminal"/>
    <s v="Calama"/>
    <s v="Huaytiquina / Tupac Yupanqui"/>
    <s v="Calama"/>
    <s v="WB1066"/>
    <d v="1899-12-30T08:28:00"/>
    <d v="1899-12-30T09:40:00"/>
    <d v="1899-12-30T01:12:00"/>
    <x v="1"/>
    <x v="7"/>
    <x v="1"/>
    <x v="0"/>
    <n v="2.3333333333333335"/>
    <x v="0"/>
    <n v="13.857500000000002"/>
  </r>
  <r>
    <s v="Antofagasta"/>
    <n v="2022"/>
    <s v="Normal"/>
    <n v="1137"/>
    <n v="400012"/>
    <s v="Servicio de Transportes Línea N° 7 S.A"/>
    <x v="5"/>
    <x v="3"/>
    <x v="0"/>
    <s v="Servicio urbano"/>
    <x v="0"/>
    <d v="2022-10-06T00:00:00"/>
    <s v="Normal"/>
    <s v="Calama"/>
    <n v="1"/>
    <d v="1899-12-30T07:00:00"/>
    <d v="1899-12-30T20:00:00"/>
    <n v="3000"/>
    <s v="Graneros norponiente / Terminal"/>
    <s v="Calama"/>
    <s v="Huaytiquina / Tupac Yupanqui"/>
    <s v="Calama"/>
    <s v="VX4379"/>
    <d v="1899-12-30T08:12:00"/>
    <d v="1899-12-30T09:25:00"/>
    <d v="1899-12-30T01:13:00"/>
    <x v="1"/>
    <x v="7"/>
    <x v="1"/>
    <x v="0"/>
    <n v="2.3333333333333335"/>
    <x v="0"/>
    <n v="13.667671232876712"/>
  </r>
  <r>
    <s v="Antofagasta"/>
    <n v="2022"/>
    <s v="Normal"/>
    <n v="1136"/>
    <n v="400012"/>
    <s v="Servicio de Transportes Línea N° 7 S.A"/>
    <x v="5"/>
    <x v="3"/>
    <x v="0"/>
    <s v="Servicio urbano"/>
    <x v="0"/>
    <d v="2022-10-06T00:00:00"/>
    <s v="Normal"/>
    <s v="Calama"/>
    <n v="1"/>
    <d v="1899-12-30T07:00:00"/>
    <d v="1899-12-30T20:00:00"/>
    <n v="3000"/>
    <s v="Graneros norponiente / Terminal"/>
    <s v="Calama"/>
    <s v="Huaytiquina / Tupac Yupanqui"/>
    <s v="Calama"/>
    <s v="DPKW87"/>
    <d v="1899-12-30T07:08:00"/>
    <d v="1899-12-30T08:28:00"/>
    <d v="1899-12-30T01:20:00"/>
    <x v="1"/>
    <x v="0"/>
    <x v="1"/>
    <x v="0"/>
    <n v="2.5"/>
    <x v="0"/>
    <n v="12.471750000000002"/>
  </r>
  <r>
    <s v="Antofagasta"/>
    <n v="2022"/>
    <s v="Normal"/>
    <n v="1135"/>
    <n v="400012"/>
    <s v="Servicio de Transportes Línea N° 7 S.A"/>
    <x v="5"/>
    <x v="3"/>
    <x v="0"/>
    <s v="Servicio urbano"/>
    <x v="0"/>
    <d v="2022-10-06T00:00:00"/>
    <s v="Normal"/>
    <s v="Calama"/>
    <n v="1"/>
    <d v="1899-12-30T07:00:00"/>
    <d v="1899-12-30T20:00:00"/>
    <n v="3000"/>
    <s v="Graneros norponiente / Terminal"/>
    <s v="Calama"/>
    <s v="Huaytiquina / Tupac Yupanqui"/>
    <s v="Calama"/>
    <s v="WG9532"/>
    <d v="1899-12-30T07:40:00"/>
    <d v="1899-12-30T08:59:00"/>
    <d v="1899-12-30T01:19:00"/>
    <x v="1"/>
    <x v="0"/>
    <x v="1"/>
    <x v="0"/>
    <n v="2.5"/>
    <x v="0"/>
    <n v="12.629620253164559"/>
  </r>
  <r>
    <s v="Antofagasta"/>
    <n v="2022"/>
    <s v="Normal"/>
    <n v="1060"/>
    <n v="400012"/>
    <s v="Servicio de Transportes Línea N° 7 S.A"/>
    <x v="7"/>
    <x v="4"/>
    <x v="0"/>
    <s v="Servicio urbano"/>
    <x v="0"/>
    <d v="2022-10-06T00:00:00"/>
    <s v="Normal"/>
    <s v="Calama"/>
    <n v="1"/>
    <d v="1899-12-30T07:00:00"/>
    <d v="1899-12-30T19:00:00"/>
    <n v="2000"/>
    <s v="Graneros norponiente / Terminal"/>
    <s v="Calama"/>
    <s v="Alcalde José Lira / Juan Soldado"/>
    <s v="Calama"/>
    <s v="BPWR12"/>
    <d v="1899-12-30T19:00:00"/>
    <m/>
    <s v=""/>
    <x v="0"/>
    <x v="8"/>
    <x v="1"/>
    <x v="0"/>
    <n v="1"/>
    <x v="0"/>
    <s v=""/>
  </r>
  <r>
    <s v="Antofagasta"/>
    <n v="2022"/>
    <s v="Normal"/>
    <n v="1059"/>
    <n v="400012"/>
    <s v="Servicio de Transportes Línea N° 7 S.A"/>
    <x v="7"/>
    <x v="4"/>
    <x v="0"/>
    <s v="Servicio urbano"/>
    <x v="0"/>
    <d v="2022-10-06T00:00:00"/>
    <s v="Normal"/>
    <s v="Calama"/>
    <n v="1"/>
    <d v="1899-12-30T07:00:00"/>
    <d v="1899-12-30T19:00:00"/>
    <n v="2000"/>
    <s v="Graneros norponiente / Terminal"/>
    <s v="Calama"/>
    <s v="Alcalde José Lira / Juan Soldado"/>
    <s v="Calama"/>
    <s v="RBXL31"/>
    <d v="1899-12-30T17:08:00"/>
    <m/>
    <s v=""/>
    <x v="0"/>
    <x v="12"/>
    <x v="1"/>
    <x v="0"/>
    <n v="1"/>
    <x v="0"/>
    <s v=""/>
  </r>
  <r>
    <s v="Antofagasta"/>
    <n v="2022"/>
    <s v="Normal"/>
    <n v="1058"/>
    <n v="400012"/>
    <s v="Servicio de Transportes Línea N° 7 S.A"/>
    <x v="7"/>
    <x v="4"/>
    <x v="0"/>
    <s v="Servicio urbano"/>
    <x v="0"/>
    <d v="2022-10-06T00:00:00"/>
    <s v="Normal"/>
    <s v="Calama"/>
    <n v="1"/>
    <d v="1899-12-30T07:00:00"/>
    <d v="1899-12-30T19:00:00"/>
    <n v="2000"/>
    <s v="Graneros norponiente / Terminal"/>
    <s v="Calama"/>
    <s v="Alcalde José Lira / Juan Soldado"/>
    <s v="Calama"/>
    <s v="YD6134"/>
    <d v="1899-12-30T16:32:00"/>
    <m/>
    <s v=""/>
    <x v="0"/>
    <x v="1"/>
    <x v="1"/>
    <x v="0"/>
    <n v="2"/>
    <x v="0"/>
    <s v=""/>
  </r>
  <r>
    <s v="Antofagasta"/>
    <n v="2022"/>
    <s v="Normal"/>
    <n v="1057"/>
    <n v="400012"/>
    <s v="Servicio de Transportes Línea N° 7 S.A"/>
    <x v="7"/>
    <x v="4"/>
    <x v="0"/>
    <s v="Servicio urbano"/>
    <x v="0"/>
    <d v="2022-10-06T00:00:00"/>
    <s v="Normal"/>
    <s v="Calama"/>
    <n v="1"/>
    <d v="1899-12-30T07:00:00"/>
    <d v="1899-12-30T19:00:00"/>
    <n v="2000"/>
    <s v="Graneros norponiente / Terminal"/>
    <s v="Calama"/>
    <s v="Alcalde José Lira / Juan Soldado"/>
    <s v="Calama"/>
    <s v="DPKW86"/>
    <d v="1899-12-30T16:08:00"/>
    <m/>
    <s v=""/>
    <x v="0"/>
    <x v="1"/>
    <x v="1"/>
    <x v="0"/>
    <n v="2"/>
    <x v="0"/>
    <s v=""/>
  </r>
  <r>
    <s v="Antofagasta"/>
    <n v="2022"/>
    <s v="Normal"/>
    <n v="1056"/>
    <n v="400012"/>
    <s v="Servicio de Transportes Línea N° 7 S.A"/>
    <x v="7"/>
    <x v="4"/>
    <x v="0"/>
    <s v="Servicio urbano"/>
    <x v="0"/>
    <d v="2022-10-06T00:00:00"/>
    <s v="Normal"/>
    <s v="Calama"/>
    <n v="1"/>
    <d v="1899-12-30T07:00:00"/>
    <d v="1899-12-30T19:00:00"/>
    <n v="2000"/>
    <s v="Graneros norponiente / Terminal"/>
    <s v="Calama"/>
    <s v="Alcalde José Lira / Juan Soldado"/>
    <s v="Calama"/>
    <s v="DPKW87"/>
    <d v="1899-12-30T15:44:00"/>
    <m/>
    <s v=""/>
    <x v="0"/>
    <x v="5"/>
    <x v="1"/>
    <x v="0"/>
    <n v="2.5"/>
    <x v="0"/>
    <s v=""/>
  </r>
  <r>
    <s v="Antofagasta"/>
    <n v="2022"/>
    <s v="Normal"/>
    <n v="1055"/>
    <n v="400012"/>
    <s v="Servicio de Transportes Línea N° 7 S.A"/>
    <x v="7"/>
    <x v="4"/>
    <x v="0"/>
    <s v="Servicio urbano"/>
    <x v="0"/>
    <d v="2022-10-06T00:00:00"/>
    <s v="Normal"/>
    <s v="Calama"/>
    <n v="1"/>
    <d v="1899-12-30T07:00:00"/>
    <d v="1899-12-30T19:00:00"/>
    <n v="2000"/>
    <s v="Graneros norponiente / Terminal"/>
    <s v="Calama"/>
    <s v="Alcalde José Lira / Juan Soldado"/>
    <s v="Calama"/>
    <s v="DRZH94"/>
    <d v="1899-12-30T15:20:00"/>
    <m/>
    <s v=""/>
    <x v="0"/>
    <x v="5"/>
    <x v="1"/>
    <x v="0"/>
    <n v="2.5"/>
    <x v="0"/>
    <s v=""/>
  </r>
  <r>
    <s v="Antofagasta"/>
    <n v="2022"/>
    <s v="Normal"/>
    <n v="1054"/>
    <n v="400012"/>
    <s v="Servicio de Transportes Línea N° 7 S.A"/>
    <x v="7"/>
    <x v="4"/>
    <x v="0"/>
    <s v="Servicio urbano"/>
    <x v="0"/>
    <d v="2022-10-06T00:00:00"/>
    <s v="Normal"/>
    <s v="Calama"/>
    <n v="1"/>
    <d v="1899-12-30T07:00:00"/>
    <d v="1899-12-30T19:00:00"/>
    <n v="2000"/>
    <s v="Graneros norponiente / Terminal"/>
    <s v="Calama"/>
    <s v="Alcalde José Lira / Juan Soldado"/>
    <s v="Calama"/>
    <s v="YD1824"/>
    <d v="1899-12-30T15:08:00"/>
    <m/>
    <s v=""/>
    <x v="0"/>
    <x v="5"/>
    <x v="1"/>
    <x v="0"/>
    <n v="2.5"/>
    <x v="0"/>
    <s v=""/>
  </r>
  <r>
    <s v="Antofagasta"/>
    <n v="2022"/>
    <s v="Normal"/>
    <n v="1053"/>
    <n v="400012"/>
    <s v="Servicio de Transportes Línea N° 7 S.A"/>
    <x v="7"/>
    <x v="4"/>
    <x v="0"/>
    <s v="Servicio urbano"/>
    <x v="0"/>
    <d v="2022-10-06T00:00:00"/>
    <s v="Normal"/>
    <s v="Calama"/>
    <n v="1"/>
    <d v="1899-12-30T07:00:00"/>
    <d v="1899-12-30T19:00:00"/>
    <n v="2000"/>
    <s v="Graneros norponiente / Terminal"/>
    <s v="Calama"/>
    <s v="Alcalde José Lira / Juan Soldado"/>
    <s v="Calama"/>
    <s v="DRVG24"/>
    <d v="1899-12-30T14:44:00"/>
    <m/>
    <s v=""/>
    <x v="0"/>
    <x v="11"/>
    <x v="1"/>
    <x v="0"/>
    <n v="2.5"/>
    <x v="0"/>
    <s v=""/>
  </r>
  <r>
    <s v="Antofagasta"/>
    <n v="2022"/>
    <s v="Normal"/>
    <n v="1052"/>
    <n v="400012"/>
    <s v="Servicio de Transportes Línea N° 7 S.A"/>
    <x v="7"/>
    <x v="4"/>
    <x v="0"/>
    <s v="Servicio urbano"/>
    <x v="0"/>
    <d v="2022-10-06T00:00:00"/>
    <s v="Normal"/>
    <s v="Calama"/>
    <n v="1"/>
    <d v="1899-12-30T07:00:00"/>
    <d v="1899-12-30T19:00:00"/>
    <n v="2000"/>
    <s v="Graneros norponiente / Terminal"/>
    <s v="Calama"/>
    <s v="Alcalde José Lira / Juan Soldado"/>
    <s v="Calama"/>
    <s v="UY5097"/>
    <d v="1899-12-30T14:08:00"/>
    <m/>
    <s v=""/>
    <x v="0"/>
    <x v="11"/>
    <x v="1"/>
    <x v="0"/>
    <n v="2.5"/>
    <x v="0"/>
    <s v=""/>
  </r>
  <r>
    <s v="Antofagasta"/>
    <n v="2022"/>
    <s v="Normal"/>
    <n v="1051"/>
    <n v="400012"/>
    <s v="Servicio de Transportes Línea N° 7 S.A"/>
    <x v="7"/>
    <x v="4"/>
    <x v="0"/>
    <s v="Servicio urbano"/>
    <x v="0"/>
    <d v="2022-10-06T00:00:00"/>
    <s v="Normal"/>
    <s v="Calama"/>
    <n v="1"/>
    <d v="1899-12-30T07:00:00"/>
    <d v="1899-12-30T19:00:00"/>
    <n v="2000"/>
    <s v="Graneros norponiente / Terminal"/>
    <s v="Calama"/>
    <s v="Alcalde José Lira / Juan Soldado"/>
    <s v="Calama"/>
    <s v="FFVR45"/>
    <d v="1899-12-30T13:32:00"/>
    <m/>
    <s v=""/>
    <x v="0"/>
    <x v="9"/>
    <x v="1"/>
    <x v="0"/>
    <n v="2.5"/>
    <x v="0"/>
    <s v=""/>
  </r>
  <r>
    <s v="Antofagasta"/>
    <n v="2022"/>
    <s v="Normal"/>
    <n v="1050"/>
    <n v="400012"/>
    <s v="Servicio de Transportes Línea N° 7 S.A"/>
    <x v="7"/>
    <x v="4"/>
    <x v="0"/>
    <s v="Servicio urbano"/>
    <x v="0"/>
    <d v="2022-10-06T00:00:00"/>
    <s v="Normal"/>
    <s v="Calama"/>
    <n v="1"/>
    <d v="1899-12-30T07:00:00"/>
    <d v="1899-12-30T19:00:00"/>
    <n v="2000"/>
    <s v="Graneros norponiente / Terminal"/>
    <s v="Calama"/>
    <s v="Alcalde José Lira / Juan Soldado"/>
    <s v="Calama"/>
    <s v="XT6841"/>
    <d v="1899-12-30T12:29:00"/>
    <m/>
    <s v=""/>
    <x v="0"/>
    <x v="6"/>
    <x v="1"/>
    <x v="0"/>
    <n v="2.3333333333333335"/>
    <x v="0"/>
    <s v=""/>
  </r>
  <r>
    <s v="Antofagasta"/>
    <n v="2022"/>
    <s v="Normal"/>
    <n v="1049"/>
    <n v="400012"/>
    <s v="Servicio de Transportes Línea N° 7 S.A"/>
    <x v="7"/>
    <x v="4"/>
    <x v="0"/>
    <s v="Servicio urbano"/>
    <x v="0"/>
    <d v="2022-10-06T00:00:00"/>
    <s v="Normal"/>
    <s v="Calama"/>
    <n v="1"/>
    <d v="1899-12-30T07:00:00"/>
    <d v="1899-12-30T19:00:00"/>
    <n v="2000"/>
    <s v="Graneros norponiente / Terminal"/>
    <s v="Calama"/>
    <s v="Alcalde José Lira / Juan Soldado"/>
    <s v="Calama"/>
    <s v="DRZG41"/>
    <d v="1899-12-30T12:20:00"/>
    <m/>
    <s v=""/>
    <x v="0"/>
    <x v="6"/>
    <x v="1"/>
    <x v="0"/>
    <n v="2.3333333333333335"/>
    <x v="0"/>
    <s v=""/>
  </r>
  <r>
    <s v="Antofagasta"/>
    <n v="2022"/>
    <s v="Normal"/>
    <n v="1048"/>
    <n v="400012"/>
    <s v="Servicio de Transportes Línea N° 7 S.A"/>
    <x v="7"/>
    <x v="4"/>
    <x v="0"/>
    <s v="Servicio urbano"/>
    <x v="0"/>
    <d v="2022-10-06T00:00:00"/>
    <s v="Normal"/>
    <s v="Calama"/>
    <n v="1"/>
    <d v="1899-12-30T07:00:00"/>
    <d v="1899-12-30T19:00:00"/>
    <n v="2000"/>
    <s v="Graneros norponiente / Terminal"/>
    <s v="Calama"/>
    <s v="Alcalde José Lira / Juan Soldado"/>
    <s v="Calama"/>
    <s v="WG9350"/>
    <d v="1899-12-30T11:26:00"/>
    <m/>
    <s v=""/>
    <x v="0"/>
    <x v="10"/>
    <x v="1"/>
    <x v="0"/>
    <n v="2.5"/>
    <x v="0"/>
    <s v=""/>
  </r>
  <r>
    <s v="Antofagasta"/>
    <n v="2022"/>
    <s v="Normal"/>
    <n v="1047"/>
    <n v="400012"/>
    <s v="Servicio de Transportes Línea N° 7 S.A"/>
    <x v="7"/>
    <x v="4"/>
    <x v="0"/>
    <s v="Servicio urbano"/>
    <x v="0"/>
    <d v="2022-10-06T00:00:00"/>
    <s v="Normal"/>
    <s v="Calama"/>
    <n v="1"/>
    <d v="1899-12-30T07:00:00"/>
    <d v="1899-12-30T19:00:00"/>
    <n v="2000"/>
    <s v="Graneros norponiente / Terminal"/>
    <s v="Calama"/>
    <s v="Alcalde José Lira / Juan Soldado"/>
    <s v="Calama"/>
    <s v="YV4929"/>
    <d v="1899-12-30T11:17:00"/>
    <m/>
    <s v=""/>
    <x v="0"/>
    <x v="10"/>
    <x v="1"/>
    <x v="0"/>
    <n v="2.5"/>
    <x v="0"/>
    <s v=""/>
  </r>
  <r>
    <s v="Antofagasta"/>
    <n v="2022"/>
    <s v="Normal"/>
    <n v="1046"/>
    <n v="400012"/>
    <s v="Servicio de Transportes Línea N° 7 S.A"/>
    <x v="7"/>
    <x v="4"/>
    <x v="0"/>
    <s v="Servicio urbano"/>
    <x v="0"/>
    <d v="2022-10-06T00:00:00"/>
    <s v="Normal"/>
    <s v="Calama"/>
    <n v="1"/>
    <d v="1899-12-30T07:00:00"/>
    <d v="1899-12-30T19:00:00"/>
    <n v="2000"/>
    <s v="Graneros norponiente / Terminal"/>
    <s v="Calama"/>
    <s v="Alcalde José Lira / Juan Soldado"/>
    <s v="Calama"/>
    <s v="XS5148"/>
    <d v="1899-12-30T10:59:00"/>
    <m/>
    <s v=""/>
    <x v="0"/>
    <x v="2"/>
    <x v="1"/>
    <x v="0"/>
    <n v="3"/>
    <x v="0"/>
    <s v=""/>
  </r>
  <r>
    <s v="Antofagasta"/>
    <n v="2022"/>
    <s v="Normal"/>
    <n v="1045"/>
    <n v="400012"/>
    <s v="Servicio de Transportes Línea N° 7 S.A"/>
    <x v="7"/>
    <x v="4"/>
    <x v="0"/>
    <s v="Servicio urbano"/>
    <x v="0"/>
    <d v="2022-10-06T00:00:00"/>
    <s v="Normal"/>
    <s v="Calama"/>
    <n v="1"/>
    <d v="1899-12-30T07:00:00"/>
    <d v="1899-12-30T19:00:00"/>
    <n v="2000"/>
    <s v="Graneros norponiente / Terminal"/>
    <s v="Calama"/>
    <s v="Alcalde José Lira / Juan Soldado"/>
    <s v="Calama"/>
    <s v="DRTV55"/>
    <d v="1899-12-30T10:32:00"/>
    <m/>
    <s v=""/>
    <x v="0"/>
    <x v="2"/>
    <x v="1"/>
    <x v="0"/>
    <n v="3"/>
    <x v="0"/>
    <s v=""/>
  </r>
  <r>
    <s v="Antofagasta"/>
    <n v="2022"/>
    <s v="Normal"/>
    <n v="1044"/>
    <n v="400012"/>
    <s v="Servicio de Transportes Línea N° 7 S.A"/>
    <x v="7"/>
    <x v="4"/>
    <x v="0"/>
    <s v="Servicio urbano"/>
    <x v="0"/>
    <d v="2022-10-06T00:00:00"/>
    <s v="Normal"/>
    <s v="Calama"/>
    <n v="1"/>
    <d v="1899-12-30T07:00:00"/>
    <d v="1899-12-30T19:00:00"/>
    <n v="2000"/>
    <s v="Graneros norponiente / Terminal"/>
    <s v="Calama"/>
    <s v="Alcalde José Lira / Juan Soldado"/>
    <s v="Calama"/>
    <s v="WG9619"/>
    <d v="1899-12-30T10:23:00"/>
    <m/>
    <s v=""/>
    <x v="0"/>
    <x v="2"/>
    <x v="1"/>
    <x v="0"/>
    <n v="3"/>
    <x v="0"/>
    <s v=""/>
  </r>
  <r>
    <s v="Antofagasta"/>
    <n v="2022"/>
    <s v="Normal"/>
    <n v="1043"/>
    <n v="400012"/>
    <s v="Servicio de Transportes Línea N° 7 S.A"/>
    <x v="7"/>
    <x v="4"/>
    <x v="0"/>
    <s v="Servicio urbano"/>
    <x v="0"/>
    <d v="2022-10-06T00:00:00"/>
    <s v="Normal"/>
    <s v="Calama"/>
    <n v="1"/>
    <d v="1899-12-30T07:00:00"/>
    <d v="1899-12-30T19:00:00"/>
    <n v="2000"/>
    <s v="Graneros norponiente / Terminal"/>
    <s v="Calama"/>
    <s v="Alcalde José Lira / Juan Soldado"/>
    <s v="Calama"/>
    <s v="HXJP20"/>
    <d v="1899-12-30T10:05:00"/>
    <m/>
    <s v=""/>
    <x v="0"/>
    <x v="2"/>
    <x v="1"/>
    <x v="0"/>
    <n v="3"/>
    <x v="0"/>
    <s v=""/>
  </r>
  <r>
    <s v="Antofagasta"/>
    <n v="2022"/>
    <s v="Normal"/>
    <n v="1042"/>
    <n v="400012"/>
    <s v="Servicio de Transportes Línea N° 7 S.A"/>
    <x v="7"/>
    <x v="4"/>
    <x v="0"/>
    <s v="Servicio urbano"/>
    <x v="0"/>
    <d v="2022-10-06T00:00:00"/>
    <s v="Normal"/>
    <s v="Calama"/>
    <n v="1"/>
    <d v="1899-12-30T07:00:00"/>
    <d v="1899-12-30T19:00:00"/>
    <n v="2000"/>
    <s v="Graneros norponiente / Terminal"/>
    <s v="Calama"/>
    <s v="Alcalde José Lira / Juan Soldado"/>
    <s v="Calama"/>
    <s v="YX5562"/>
    <d v="1899-12-30T09:56:00"/>
    <m/>
    <s v=""/>
    <x v="0"/>
    <x v="3"/>
    <x v="1"/>
    <x v="0"/>
    <n v="3"/>
    <x v="0"/>
    <s v=""/>
  </r>
  <r>
    <s v="Antofagasta"/>
    <n v="2022"/>
    <s v="Normal"/>
    <n v="1041"/>
    <n v="400012"/>
    <s v="Servicio de Transportes Línea N° 7 S.A"/>
    <x v="7"/>
    <x v="4"/>
    <x v="0"/>
    <s v="Servicio urbano"/>
    <x v="0"/>
    <d v="2022-10-06T00:00:00"/>
    <s v="Normal"/>
    <s v="Calama"/>
    <n v="1"/>
    <d v="1899-12-30T07:00:00"/>
    <d v="1899-12-30T19:00:00"/>
    <n v="2000"/>
    <s v="Graneros norponiente / Terminal"/>
    <s v="Calama"/>
    <s v="Alcalde José Lira / Juan Soldado"/>
    <s v="Calama"/>
    <s v="FCHH15"/>
    <d v="1899-12-30T09:47:00"/>
    <m/>
    <s v=""/>
    <x v="0"/>
    <x v="3"/>
    <x v="1"/>
    <x v="0"/>
    <n v="3"/>
    <x v="0"/>
    <s v=""/>
  </r>
  <r>
    <s v="Antofagasta"/>
    <n v="2022"/>
    <s v="Normal"/>
    <n v="1040"/>
    <n v="400012"/>
    <s v="Servicio de Transportes Línea N° 7 S.A"/>
    <x v="7"/>
    <x v="4"/>
    <x v="0"/>
    <s v="Servicio urbano"/>
    <x v="0"/>
    <d v="2022-10-06T00:00:00"/>
    <s v="Normal"/>
    <s v="Calama"/>
    <n v="1"/>
    <d v="1899-12-30T07:00:00"/>
    <d v="1899-12-30T19:00:00"/>
    <n v="2000"/>
    <s v="Graneros norponiente / Terminal"/>
    <s v="Calama"/>
    <s v="Alcalde José Lira / Juan Soldado"/>
    <s v="Calama"/>
    <s v="XY1650"/>
    <d v="1899-12-30T09:13:00"/>
    <m/>
    <s v=""/>
    <x v="0"/>
    <x v="3"/>
    <x v="1"/>
    <x v="0"/>
    <n v="3"/>
    <x v="0"/>
    <s v=""/>
  </r>
  <r>
    <s v="Antofagasta"/>
    <n v="2022"/>
    <s v="Normal"/>
    <n v="1039"/>
    <n v="400012"/>
    <s v="Servicio de Transportes Línea N° 7 S.A"/>
    <x v="7"/>
    <x v="4"/>
    <x v="0"/>
    <s v="Servicio urbano"/>
    <x v="0"/>
    <d v="2022-10-06T00:00:00"/>
    <s v="Normal"/>
    <s v="Calama"/>
    <n v="1"/>
    <d v="1899-12-30T07:00:00"/>
    <d v="1899-12-30T19:00:00"/>
    <n v="2000"/>
    <s v="Graneros norponiente / Terminal"/>
    <s v="Calama"/>
    <s v="Alcalde José Lira / Juan Soldado"/>
    <s v="Calama"/>
    <s v="UD3815"/>
    <d v="1899-12-30T08:49:00"/>
    <m/>
    <s v=""/>
    <x v="0"/>
    <x v="7"/>
    <x v="1"/>
    <x v="0"/>
    <n v="2.3333333333333335"/>
    <x v="0"/>
    <s v=""/>
  </r>
  <r>
    <s v="Antofagasta"/>
    <n v="2022"/>
    <s v="Normal"/>
    <n v="1038"/>
    <n v="400012"/>
    <s v="Servicio de Transportes Línea N° 7 S.A"/>
    <x v="7"/>
    <x v="4"/>
    <x v="0"/>
    <s v="Servicio urbano"/>
    <x v="0"/>
    <d v="2022-10-06T00:00:00"/>
    <s v="Normal"/>
    <s v="Calama"/>
    <n v="1"/>
    <d v="1899-12-30T07:00:00"/>
    <d v="1899-12-30T19:00:00"/>
    <n v="2000"/>
    <s v="Graneros norponiente / Terminal"/>
    <s v="Calama"/>
    <s v="Alcalde José Lira / Juan Soldado"/>
    <s v="Calama"/>
    <s v="BPWR12"/>
    <d v="1899-12-30T08:41:00"/>
    <m/>
    <s v=""/>
    <x v="0"/>
    <x v="7"/>
    <x v="1"/>
    <x v="0"/>
    <n v="2.3333333333333335"/>
    <x v="0"/>
    <s v=""/>
  </r>
  <r>
    <s v="Antofagasta"/>
    <n v="2022"/>
    <s v="Normal"/>
    <n v="1037"/>
    <n v="400012"/>
    <s v="Servicio de Transportes Línea N° 7 S.A"/>
    <x v="7"/>
    <x v="4"/>
    <x v="0"/>
    <s v="Servicio urbano"/>
    <x v="0"/>
    <d v="2022-10-06T00:00:00"/>
    <s v="Normal"/>
    <s v="Calama"/>
    <n v="1"/>
    <d v="1899-12-30T07:00:00"/>
    <d v="1899-12-30T19:00:00"/>
    <n v="2000"/>
    <s v="Graneros norponiente / Terminal"/>
    <s v="Calama"/>
    <s v="Alcalde José Lira / Juan Soldado"/>
    <s v="Calama"/>
    <s v="XZ4729"/>
    <d v="1899-12-30T08:25:00"/>
    <m/>
    <s v=""/>
    <x v="0"/>
    <x v="7"/>
    <x v="1"/>
    <x v="0"/>
    <n v="2.3333333333333335"/>
    <x v="0"/>
    <s v=""/>
  </r>
  <r>
    <s v="Antofagasta"/>
    <n v="2022"/>
    <s v="Normal"/>
    <n v="1036"/>
    <n v="400012"/>
    <s v="Servicio de Transportes Línea N° 7 S.A"/>
    <x v="7"/>
    <x v="4"/>
    <x v="0"/>
    <s v="Servicio urbano"/>
    <x v="0"/>
    <d v="2022-10-06T00:00:00"/>
    <s v="Normal"/>
    <s v="Calama"/>
    <n v="1"/>
    <d v="1899-12-30T07:00:00"/>
    <d v="1899-12-30T19:00:00"/>
    <n v="2000"/>
    <s v="Graneros norponiente / Terminal"/>
    <s v="Calama"/>
    <s v="Alcalde José Lira / Juan Soldado"/>
    <s v="Calama"/>
    <s v="BZVW58"/>
    <d v="1899-12-30T08:17:00"/>
    <m/>
    <s v=""/>
    <x v="0"/>
    <x v="7"/>
    <x v="1"/>
    <x v="0"/>
    <n v="2.3333333333333335"/>
    <x v="0"/>
    <s v=""/>
  </r>
  <r>
    <s v="Antofagasta"/>
    <n v="2022"/>
    <s v="Normal"/>
    <n v="1035"/>
    <n v="400012"/>
    <s v="Servicio de Transportes Línea N° 7 S.A"/>
    <x v="7"/>
    <x v="4"/>
    <x v="0"/>
    <s v="Servicio urbano"/>
    <x v="0"/>
    <d v="2022-10-06T00:00:00"/>
    <s v="Normal"/>
    <s v="Calama"/>
    <n v="1"/>
    <d v="1899-12-30T07:00:00"/>
    <d v="1899-12-30T19:00:00"/>
    <n v="2000"/>
    <s v="Graneros norponiente / Terminal"/>
    <s v="Calama"/>
    <s v="Alcalde José Lira / Juan Soldado"/>
    <s v="Calama"/>
    <s v="YS3489"/>
    <d v="1899-12-30T08:09:00"/>
    <m/>
    <s v=""/>
    <x v="0"/>
    <x v="7"/>
    <x v="1"/>
    <x v="0"/>
    <n v="2.3333333333333335"/>
    <x v="0"/>
    <s v=""/>
  </r>
  <r>
    <s v="Antofagasta"/>
    <n v="2022"/>
    <s v="Normal"/>
    <n v="1034"/>
    <n v="400012"/>
    <s v="Servicio de Transportes Línea N° 7 S.A"/>
    <x v="7"/>
    <x v="4"/>
    <x v="0"/>
    <s v="Servicio urbano"/>
    <x v="0"/>
    <d v="2022-10-06T00:00:00"/>
    <s v="Normal"/>
    <s v="Calama"/>
    <n v="1"/>
    <d v="1899-12-30T07:00:00"/>
    <d v="1899-12-30T19:00:00"/>
    <n v="2000"/>
    <s v="Graneros norponiente / Terminal"/>
    <s v="Calama"/>
    <s v="Alcalde José Lira / Juan Soldado"/>
    <s v="Calama"/>
    <s v="UN5301"/>
    <d v="1899-12-30T07:53:00"/>
    <m/>
    <s v=""/>
    <x v="0"/>
    <x v="0"/>
    <x v="1"/>
    <x v="0"/>
    <n v="2"/>
    <x v="0"/>
    <s v=""/>
  </r>
  <r>
    <s v="Antofagasta"/>
    <n v="2022"/>
    <s v="Normal"/>
    <n v="1033"/>
    <n v="400012"/>
    <s v="Servicio de Transportes Línea N° 7 S.A"/>
    <x v="7"/>
    <x v="4"/>
    <x v="0"/>
    <s v="Servicio urbano"/>
    <x v="0"/>
    <d v="2022-10-06T00:00:00"/>
    <s v="Normal"/>
    <s v="Calama"/>
    <n v="1"/>
    <d v="1899-12-30T07:00:00"/>
    <d v="1899-12-30T19:00:00"/>
    <n v="2000"/>
    <s v="Graneros norponiente / Terminal"/>
    <s v="Calama"/>
    <s v="Alcalde José Lira / Juan Soldado"/>
    <s v="Calama"/>
    <s v="DXFC35"/>
    <d v="1899-12-30T07:21:00"/>
    <m/>
    <s v=""/>
    <x v="0"/>
    <x v="0"/>
    <x v="1"/>
    <x v="0"/>
    <n v="2"/>
    <x v="0"/>
    <s v=""/>
  </r>
  <r>
    <s v="Antofagasta"/>
    <n v="2022"/>
    <s v="Normal"/>
    <n v="1032"/>
    <n v="400012"/>
    <s v="Servicio de Transportes Línea N° 7 S.A"/>
    <x v="7"/>
    <x v="4"/>
    <x v="0"/>
    <s v="Servicio urbano"/>
    <x v="0"/>
    <d v="2022-10-06T00:00:00"/>
    <s v="Normal"/>
    <s v="Calama"/>
    <n v="1"/>
    <d v="1899-12-30T07:00:00"/>
    <d v="1899-12-30T19:00:00"/>
    <n v="2000"/>
    <s v="Graneros norponiente / Terminal"/>
    <s v="Calama"/>
    <s v="Alcalde José Lira / Juan Soldado"/>
    <s v="Calama"/>
    <s v="XJ6819"/>
    <d v="1899-12-30T07:05:00"/>
    <m/>
    <s v=""/>
    <x v="0"/>
    <x v="0"/>
    <x v="1"/>
    <x v="0"/>
    <n v="2"/>
    <x v="0"/>
    <s v=""/>
  </r>
  <r>
    <s v="Antofagasta"/>
    <n v="2022"/>
    <s v="Normal"/>
    <n v="1031"/>
    <n v="400012"/>
    <s v="Servicio de Transportes Línea N° 7 S.A"/>
    <x v="7"/>
    <x v="4"/>
    <x v="0"/>
    <s v="Servicio urbano"/>
    <x v="0"/>
    <d v="2022-10-06T00:00:00"/>
    <s v="Normal"/>
    <s v="Calama"/>
    <n v="1"/>
    <d v="1899-12-30T07:00:00"/>
    <d v="1899-12-30T19:00:00"/>
    <n v="2000"/>
    <s v="Graneros norponiente / Terminal"/>
    <s v="Calama"/>
    <s v="Alcalde José Lira / Juan Soldado"/>
    <s v="Calama"/>
    <s v="FFRT28"/>
    <d v="1899-12-30T18:45:00"/>
    <d v="1899-12-30T19:50:00"/>
    <d v="1899-12-30T01:05:00"/>
    <x v="1"/>
    <x v="4"/>
    <x v="1"/>
    <x v="0"/>
    <n v="1.5"/>
    <x v="0"/>
    <n v="13.769538461538462"/>
  </r>
  <r>
    <s v="Antofagasta"/>
    <n v="2022"/>
    <s v="Normal"/>
    <n v="1030"/>
    <n v="400012"/>
    <s v="Servicio de Transportes Línea N° 7 S.A"/>
    <x v="7"/>
    <x v="4"/>
    <x v="0"/>
    <s v="Servicio urbano"/>
    <x v="0"/>
    <d v="2022-10-06T00:00:00"/>
    <s v="Normal"/>
    <s v="Calama"/>
    <n v="1"/>
    <d v="1899-12-30T07:00:00"/>
    <d v="1899-12-30T19:00:00"/>
    <n v="2000"/>
    <s v="Graneros norponiente / Terminal"/>
    <s v="Calama"/>
    <s v="Alcalde José Lira / Juan Soldado"/>
    <s v="Calama"/>
    <s v="WB1066"/>
    <d v="1899-12-30T16:44:00"/>
    <d v="1899-12-30T17:44:00"/>
    <d v="1899-12-30T01:00:00"/>
    <x v="1"/>
    <x v="12"/>
    <x v="1"/>
    <x v="0"/>
    <n v="1"/>
    <x v="0"/>
    <n v="14.917"/>
  </r>
  <r>
    <s v="Antofagasta"/>
    <n v="2022"/>
    <s v="Normal"/>
    <n v="1029"/>
    <n v="400012"/>
    <s v="Servicio de Transportes Línea N° 7 S.A"/>
    <x v="7"/>
    <x v="4"/>
    <x v="0"/>
    <s v="Servicio urbano"/>
    <x v="0"/>
    <d v="2022-10-06T00:00:00"/>
    <s v="Normal"/>
    <s v="Calama"/>
    <n v="1"/>
    <d v="1899-12-30T07:00:00"/>
    <d v="1899-12-30T19:00:00"/>
    <n v="2000"/>
    <s v="Graneros norponiente / Terminal"/>
    <s v="Calama"/>
    <s v="Alcalde José Lira / Juan Soldado"/>
    <s v="Calama"/>
    <s v="WG9532"/>
    <d v="1899-12-30T15:56:00"/>
    <d v="1899-12-30T16:55:00"/>
    <d v="1899-12-30T00:59:00"/>
    <x v="1"/>
    <x v="1"/>
    <x v="1"/>
    <x v="0"/>
    <n v="2"/>
    <x v="0"/>
    <n v="15.169830508474577"/>
  </r>
  <r>
    <s v="Antofagasta"/>
    <n v="2022"/>
    <s v="Normal"/>
    <n v="1028"/>
    <n v="400012"/>
    <s v="Servicio de Transportes Línea N° 7 S.A"/>
    <x v="7"/>
    <x v="4"/>
    <x v="0"/>
    <s v="Servicio urbano"/>
    <x v="0"/>
    <d v="2022-10-06T00:00:00"/>
    <s v="Normal"/>
    <s v="Calama"/>
    <n v="1"/>
    <d v="1899-12-30T07:00:00"/>
    <d v="1899-12-30T19:00:00"/>
    <n v="2000"/>
    <s v="Graneros norponiente / Terminal"/>
    <s v="Calama"/>
    <s v="Alcalde José Lira / Juan Soldado"/>
    <s v="Calama"/>
    <s v="DXFC36"/>
    <d v="1899-12-30T14:56:00"/>
    <d v="1899-12-30T16:00:00"/>
    <d v="1899-12-30T01:04:00"/>
    <x v="1"/>
    <x v="5"/>
    <x v="1"/>
    <x v="0"/>
    <n v="2.5"/>
    <x v="0"/>
    <n v="13.9846875"/>
  </r>
  <r>
    <s v="Antofagasta"/>
    <n v="2022"/>
    <s v="Normal"/>
    <n v="1027"/>
    <n v="400012"/>
    <s v="Servicio de Transportes Línea N° 7 S.A"/>
    <x v="7"/>
    <x v="4"/>
    <x v="0"/>
    <s v="Servicio urbano"/>
    <x v="0"/>
    <d v="2022-10-06T00:00:00"/>
    <s v="Normal"/>
    <s v="Calama"/>
    <n v="1"/>
    <d v="1899-12-30T07:00:00"/>
    <d v="1899-12-30T19:00:00"/>
    <n v="2000"/>
    <s v="Graneros norponiente / Terminal"/>
    <s v="Calama"/>
    <s v="Alcalde José Lira / Juan Soldado"/>
    <s v="Calama"/>
    <s v="ZX4008"/>
    <d v="1899-12-30T13:56:00"/>
    <d v="1899-12-30T14:58:00"/>
    <d v="1899-12-30T01:02:00"/>
    <x v="1"/>
    <x v="11"/>
    <x v="1"/>
    <x v="0"/>
    <n v="2.5"/>
    <x v="0"/>
    <n v="14.435806451612901"/>
  </r>
  <r>
    <s v="Antofagasta"/>
    <n v="2022"/>
    <s v="Normal"/>
    <n v="1026"/>
    <n v="400012"/>
    <s v="Servicio de Transportes Línea N° 7 S.A"/>
    <x v="7"/>
    <x v="4"/>
    <x v="0"/>
    <s v="Servicio urbano"/>
    <x v="0"/>
    <d v="2022-10-06T00:00:00"/>
    <s v="Normal"/>
    <s v="Calama"/>
    <n v="1"/>
    <d v="1899-12-30T07:00:00"/>
    <d v="1899-12-30T19:00:00"/>
    <n v="2000"/>
    <s v="Graneros norponiente / Terminal"/>
    <s v="Calama"/>
    <s v="Alcalde José Lira / Juan Soldado"/>
    <s v="Calama"/>
    <s v="FFRT26"/>
    <d v="1899-12-30T12:38:00"/>
    <d v="1899-12-30T13:37:00"/>
    <d v="1899-12-30T00:59:00"/>
    <x v="1"/>
    <x v="6"/>
    <x v="1"/>
    <x v="0"/>
    <n v="2.3333333333333335"/>
    <x v="0"/>
    <n v="15.169830508474577"/>
  </r>
  <r>
    <s v="Antofagasta"/>
    <n v="2022"/>
    <s v="Normal"/>
    <n v="1025"/>
    <n v="400012"/>
    <s v="Servicio de Transportes Línea N° 7 S.A"/>
    <x v="7"/>
    <x v="4"/>
    <x v="0"/>
    <s v="Servicio urbano"/>
    <x v="0"/>
    <d v="2022-10-06T00:00:00"/>
    <s v="Normal"/>
    <s v="Calama"/>
    <n v="1"/>
    <d v="1899-12-30T07:00:00"/>
    <d v="1899-12-30T19:00:00"/>
    <n v="2000"/>
    <s v="Graneros norponiente / Terminal"/>
    <s v="Calama"/>
    <s v="Alcalde José Lira / Juan Soldado"/>
    <s v="Calama"/>
    <s v="FCVP26"/>
    <d v="1899-12-30T10:41:00"/>
    <d v="1899-12-30T11:53:00"/>
    <d v="1899-12-30T01:12:00"/>
    <x v="1"/>
    <x v="2"/>
    <x v="1"/>
    <x v="0"/>
    <n v="3"/>
    <x v="0"/>
    <n v="12.430833333333334"/>
  </r>
  <r>
    <s v="Antofagasta"/>
    <n v="2022"/>
    <s v="Normal"/>
    <n v="1024"/>
    <n v="400012"/>
    <s v="Servicio de Transportes Línea N° 7 S.A"/>
    <x v="7"/>
    <x v="4"/>
    <x v="0"/>
    <s v="Servicio urbano"/>
    <x v="0"/>
    <d v="2022-10-06T00:00:00"/>
    <s v="Normal"/>
    <s v="Calama"/>
    <n v="1"/>
    <d v="1899-12-30T07:00:00"/>
    <d v="1899-12-30T19:00:00"/>
    <n v="2000"/>
    <s v="Graneros norponiente / Terminal"/>
    <s v="Calama"/>
    <s v="Alcalde José Lira / Juan Soldado"/>
    <s v="Calama"/>
    <s v="LXVH50"/>
    <d v="1899-12-30T18:15:00"/>
    <d v="1899-12-30T19:08:00"/>
    <d v="1899-12-30T00:53:00"/>
    <x v="1"/>
    <x v="4"/>
    <x v="1"/>
    <x v="0"/>
    <n v="1.5"/>
    <x v="0"/>
    <n v="16.887169811320756"/>
  </r>
  <r>
    <s v="Antofagasta"/>
    <n v="2022"/>
    <s v="Normal"/>
    <n v="1023"/>
    <n v="400012"/>
    <s v="Servicio de Transportes Línea N° 7 S.A"/>
    <x v="7"/>
    <x v="4"/>
    <x v="0"/>
    <s v="Servicio urbano"/>
    <x v="0"/>
    <d v="2022-10-06T00:00:00"/>
    <s v="Normal"/>
    <s v="Calama"/>
    <n v="1"/>
    <d v="1899-12-30T07:00:00"/>
    <d v="1899-12-30T19:00:00"/>
    <n v="2000"/>
    <s v="Graneros norponiente / Terminal"/>
    <s v="Calama"/>
    <s v="Alcalde José Lira / Juan Soldado"/>
    <s v="Calama"/>
    <s v="VX4223"/>
    <d v="1899-12-30T18:00:00"/>
    <d v="1899-12-30T19:15:00"/>
    <d v="1899-12-30T01:15:00"/>
    <x v="1"/>
    <x v="12"/>
    <x v="1"/>
    <x v="0"/>
    <n v="1"/>
    <x v="0"/>
    <n v="11.9336"/>
  </r>
  <r>
    <s v="Antofagasta"/>
    <n v="2022"/>
    <s v="Normal"/>
    <n v="1022"/>
    <n v="400012"/>
    <s v="Servicio de Transportes Línea N° 7 S.A"/>
    <x v="7"/>
    <x v="4"/>
    <x v="0"/>
    <s v="Servicio urbano"/>
    <x v="0"/>
    <d v="2022-10-06T00:00:00"/>
    <s v="Normal"/>
    <s v="Calama"/>
    <n v="1"/>
    <d v="1899-12-30T07:00:00"/>
    <d v="1899-12-30T19:00:00"/>
    <n v="2000"/>
    <s v="Graneros norponiente / Terminal"/>
    <s v="Calama"/>
    <s v="Alcalde José Lira / Juan Soldado"/>
    <s v="Calama"/>
    <s v="WB1066"/>
    <d v="1899-12-30T17:44:00"/>
    <d v="1899-12-30T18:30:00"/>
    <d v="1899-12-30T00:46:00"/>
    <x v="1"/>
    <x v="12"/>
    <x v="1"/>
    <x v="0"/>
    <n v="1"/>
    <x v="0"/>
    <n v="19.45695652173913"/>
  </r>
  <r>
    <s v="Antofagasta"/>
    <n v="2022"/>
    <s v="Normal"/>
    <n v="1021"/>
    <n v="400012"/>
    <s v="Servicio de Transportes Línea N° 7 S.A"/>
    <x v="7"/>
    <x v="4"/>
    <x v="0"/>
    <s v="Servicio urbano"/>
    <x v="0"/>
    <d v="2022-10-06T00:00:00"/>
    <s v="Normal"/>
    <s v="Calama"/>
    <n v="1"/>
    <d v="1899-12-30T07:00:00"/>
    <d v="1899-12-30T19:00:00"/>
    <n v="2000"/>
    <s v="Graneros norponiente / Terminal"/>
    <s v="Calama"/>
    <s v="Alcalde José Lira / Juan Soldado"/>
    <s v="Calama"/>
    <s v="FFRT31"/>
    <d v="1899-12-30T17:20:00"/>
    <d v="1899-12-30T18:20:00"/>
    <d v="1899-12-30T01:00:00"/>
    <x v="1"/>
    <x v="12"/>
    <x v="1"/>
    <x v="0"/>
    <n v="1"/>
    <x v="0"/>
    <n v="14.917"/>
  </r>
  <r>
    <s v="Antofagasta"/>
    <n v="2022"/>
    <s v="Normal"/>
    <n v="1020"/>
    <n v="400012"/>
    <s v="Servicio de Transportes Línea N° 7 S.A"/>
    <x v="7"/>
    <x v="4"/>
    <x v="0"/>
    <s v="Servicio urbano"/>
    <x v="0"/>
    <d v="2022-10-06T00:00:00"/>
    <s v="Normal"/>
    <s v="Calama"/>
    <n v="1"/>
    <d v="1899-12-30T07:00:00"/>
    <d v="1899-12-30T19:00:00"/>
    <n v="2000"/>
    <s v="Graneros norponiente / Terminal"/>
    <s v="Calama"/>
    <s v="Alcalde José Lira / Juan Soldado"/>
    <s v="Calama"/>
    <s v="VX4379"/>
    <d v="1899-12-30T16:20:00"/>
    <d v="1899-12-30T17:15:00"/>
    <d v="1899-12-30T00:55:00"/>
    <x v="1"/>
    <x v="1"/>
    <x v="1"/>
    <x v="0"/>
    <n v="2"/>
    <x v="0"/>
    <n v="16.273090909090911"/>
  </r>
  <r>
    <s v="Antofagasta"/>
    <n v="2022"/>
    <s v="Normal"/>
    <n v="1019"/>
    <n v="400012"/>
    <s v="Servicio de Transportes Línea N° 7 S.A"/>
    <x v="7"/>
    <x v="4"/>
    <x v="0"/>
    <s v="Servicio urbano"/>
    <x v="0"/>
    <d v="2022-10-06T00:00:00"/>
    <s v="Normal"/>
    <s v="Calama"/>
    <n v="1"/>
    <d v="1899-12-30T07:00:00"/>
    <d v="1899-12-30T19:00:00"/>
    <n v="2000"/>
    <s v="Graneros norponiente / Terminal"/>
    <s v="Calama"/>
    <s v="Alcalde José Lira / Juan Soldado"/>
    <s v="Calama"/>
    <s v="YD1824"/>
    <d v="1899-12-30T15:32:00"/>
    <d v="1899-12-30T16:30:00"/>
    <d v="1899-12-30T00:58:00"/>
    <x v="1"/>
    <x v="5"/>
    <x v="1"/>
    <x v="0"/>
    <n v="2.5"/>
    <x v="0"/>
    <n v="15.431379310344827"/>
  </r>
  <r>
    <s v="Antofagasta"/>
    <n v="2022"/>
    <s v="Normal"/>
    <n v="1018"/>
    <n v="400012"/>
    <s v="Servicio de Transportes Línea N° 7 S.A"/>
    <x v="7"/>
    <x v="4"/>
    <x v="0"/>
    <s v="Servicio urbano"/>
    <x v="0"/>
    <d v="2022-10-06T00:00:00"/>
    <s v="Normal"/>
    <s v="Calama"/>
    <n v="1"/>
    <d v="1899-12-30T07:00:00"/>
    <d v="1899-12-30T19:00:00"/>
    <n v="2000"/>
    <s v="Graneros norponiente / Terminal"/>
    <s v="Calama"/>
    <s v="Alcalde José Lira / Juan Soldado"/>
    <s v="Calama"/>
    <s v="XJ6819"/>
    <d v="1899-12-30T14:32:00"/>
    <d v="1899-12-30T15:40:00"/>
    <d v="1899-12-30T01:08:00"/>
    <x v="1"/>
    <x v="11"/>
    <x v="1"/>
    <x v="0"/>
    <n v="2.5"/>
    <x v="0"/>
    <n v="13.162058823529412"/>
  </r>
  <r>
    <s v="Antofagasta"/>
    <n v="2022"/>
    <s v="Normal"/>
    <n v="1017"/>
    <n v="400012"/>
    <s v="Servicio de Transportes Línea N° 7 S.A"/>
    <x v="7"/>
    <x v="4"/>
    <x v="0"/>
    <s v="Servicio urbano"/>
    <x v="0"/>
    <d v="2022-10-06T00:00:00"/>
    <s v="Normal"/>
    <s v="Calama"/>
    <n v="1"/>
    <d v="1899-12-30T07:00:00"/>
    <d v="1899-12-30T19:00:00"/>
    <n v="2000"/>
    <s v="Graneros norponiente / Terminal"/>
    <s v="Calama"/>
    <s v="Alcalde José Lira / Juan Soldado"/>
    <s v="Calama"/>
    <s v="DRVK33"/>
    <d v="1899-12-30T13:08:00"/>
    <d v="1899-12-30T14:10:00"/>
    <d v="1899-12-30T01:02:00"/>
    <x v="1"/>
    <x v="9"/>
    <x v="1"/>
    <x v="0"/>
    <n v="2.5"/>
    <x v="0"/>
    <n v="14.435806451612901"/>
  </r>
  <r>
    <s v="Antofagasta"/>
    <n v="2022"/>
    <s v="Normal"/>
    <n v="1016"/>
    <n v="400012"/>
    <s v="Servicio de Transportes Línea N° 7 S.A"/>
    <x v="7"/>
    <x v="4"/>
    <x v="0"/>
    <s v="Servicio urbano"/>
    <x v="0"/>
    <d v="2022-10-06T00:00:00"/>
    <s v="Normal"/>
    <s v="Calama"/>
    <n v="1"/>
    <d v="1899-12-30T07:00:00"/>
    <d v="1899-12-30T19:00:00"/>
    <n v="2000"/>
    <s v="Graneros norponiente / Terminal"/>
    <s v="Calama"/>
    <s v="Alcalde José Lira / Juan Soldado"/>
    <s v="Calama"/>
    <s v="WU1081"/>
    <d v="1899-12-30T12:02:00"/>
    <d v="1899-12-30T12:45:00"/>
    <d v="1899-12-30T00:43:00"/>
    <x v="1"/>
    <x v="6"/>
    <x v="1"/>
    <x v="0"/>
    <n v="2.3333333333333335"/>
    <x v="0"/>
    <n v="20.814418604651163"/>
  </r>
  <r>
    <s v="Antofagasta"/>
    <n v="2022"/>
    <s v="Normal"/>
    <n v="1015"/>
    <n v="400012"/>
    <s v="Servicio de Transportes Línea N° 7 S.A"/>
    <x v="7"/>
    <x v="4"/>
    <x v="0"/>
    <s v="Servicio urbano"/>
    <x v="0"/>
    <d v="2022-10-06T00:00:00"/>
    <s v="Normal"/>
    <s v="Calama"/>
    <n v="1"/>
    <d v="1899-12-30T07:00:00"/>
    <d v="1899-12-30T19:00:00"/>
    <n v="2000"/>
    <s v="Graneros norponiente / Terminal"/>
    <s v="Calama"/>
    <s v="Alcalde José Lira / Juan Soldado"/>
    <s v="Calama"/>
    <s v="WG9350"/>
    <d v="1899-12-30T11:44:00"/>
    <d v="1899-12-30T12:30:00"/>
    <d v="1899-12-30T00:46:00"/>
    <x v="1"/>
    <x v="10"/>
    <x v="1"/>
    <x v="0"/>
    <n v="2.5"/>
    <x v="0"/>
    <n v="19.45695652173913"/>
  </r>
  <r>
    <s v="Antofagasta"/>
    <n v="2022"/>
    <s v="Normal"/>
    <n v="1014"/>
    <n v="400012"/>
    <s v="Servicio de Transportes Línea N° 7 S.A"/>
    <x v="7"/>
    <x v="4"/>
    <x v="0"/>
    <s v="Servicio urbano"/>
    <x v="0"/>
    <d v="2022-10-06T00:00:00"/>
    <s v="Normal"/>
    <s v="Calama"/>
    <n v="1"/>
    <d v="1899-12-30T07:00:00"/>
    <d v="1899-12-30T19:00:00"/>
    <n v="2000"/>
    <s v="Graneros norponiente / Terminal"/>
    <s v="Calama"/>
    <s v="Alcalde José Lira / Juan Soldado"/>
    <s v="Calama"/>
    <s v="DRTS74"/>
    <d v="1899-12-30T11:08:00"/>
    <d v="1899-12-30T12:13:00"/>
    <d v="1899-12-30T01:05:00"/>
    <x v="1"/>
    <x v="10"/>
    <x v="1"/>
    <x v="0"/>
    <n v="2.5"/>
    <x v="0"/>
    <n v="13.769538461538462"/>
  </r>
  <r>
    <s v="Antofagasta"/>
    <n v="2022"/>
    <s v="Normal"/>
    <n v="1013"/>
    <n v="400012"/>
    <s v="Servicio de Transportes Línea N° 7 S.A"/>
    <x v="7"/>
    <x v="4"/>
    <x v="0"/>
    <s v="Servicio urbano"/>
    <x v="0"/>
    <d v="2022-10-06T00:00:00"/>
    <s v="Normal"/>
    <s v="Calama"/>
    <n v="1"/>
    <d v="1899-12-30T07:00:00"/>
    <d v="1899-12-30T19:00:00"/>
    <n v="2000"/>
    <s v="Graneros norponiente / Terminal"/>
    <s v="Calama"/>
    <s v="Alcalde José Lira / Juan Soldado"/>
    <s v="Calama"/>
    <s v="TW7656"/>
    <d v="1899-12-30T10:14:00"/>
    <d v="1899-12-30T11:00:00"/>
    <d v="1899-12-30T00:46:00"/>
    <x v="1"/>
    <x v="2"/>
    <x v="1"/>
    <x v="0"/>
    <n v="3"/>
    <x v="0"/>
    <n v="19.45695652173913"/>
  </r>
  <r>
    <s v="Antofagasta"/>
    <n v="2022"/>
    <s v="Normal"/>
    <n v="1012"/>
    <n v="400012"/>
    <s v="Servicio de Transportes Línea N° 7 S.A"/>
    <x v="7"/>
    <x v="4"/>
    <x v="0"/>
    <s v="Servicio urbano"/>
    <x v="0"/>
    <d v="2022-10-06T00:00:00"/>
    <s v="Normal"/>
    <s v="Calama"/>
    <n v="1"/>
    <d v="1899-12-30T07:00:00"/>
    <d v="1899-12-30T19:00:00"/>
    <n v="2000"/>
    <s v="Graneros norponiente / Terminal"/>
    <s v="Calama"/>
    <s v="Alcalde José Lira / Juan Soldado"/>
    <s v="Calama"/>
    <s v="FFRT29"/>
    <d v="1899-12-30T09:40:00"/>
    <d v="1899-12-30T10:15:00"/>
    <d v="1899-12-30T00:35:00"/>
    <x v="1"/>
    <x v="3"/>
    <x v="1"/>
    <x v="0"/>
    <n v="3"/>
    <x v="0"/>
    <n v="25.571999999999999"/>
  </r>
  <r>
    <s v="Antofagasta"/>
    <n v="2022"/>
    <s v="Normal"/>
    <n v="1011"/>
    <n v="400012"/>
    <s v="Servicio de Transportes Línea N° 7 S.A"/>
    <x v="7"/>
    <x v="4"/>
    <x v="0"/>
    <s v="Servicio urbano"/>
    <x v="0"/>
    <d v="2022-10-06T00:00:00"/>
    <s v="Normal"/>
    <s v="Calama"/>
    <n v="1"/>
    <d v="1899-12-30T07:00:00"/>
    <d v="1899-12-30T19:00:00"/>
    <n v="2000"/>
    <s v="Graneros norponiente / Terminal"/>
    <s v="Calama"/>
    <s v="Alcalde José Lira / Juan Soldado"/>
    <s v="Calama"/>
    <s v="TS1401"/>
    <d v="1899-12-30T09:21:00"/>
    <d v="1899-12-30T10:17:00"/>
    <d v="1899-12-30T00:56:00"/>
    <x v="1"/>
    <x v="3"/>
    <x v="1"/>
    <x v="0"/>
    <n v="3"/>
    <x v="0"/>
    <n v="15.9825"/>
  </r>
  <r>
    <s v="Antofagasta"/>
    <n v="2022"/>
    <s v="Normal"/>
    <n v="1010"/>
    <n v="400012"/>
    <s v="Servicio de Transportes Línea N° 7 S.A"/>
    <x v="7"/>
    <x v="4"/>
    <x v="0"/>
    <s v="Servicio urbano"/>
    <x v="0"/>
    <d v="2022-10-06T00:00:00"/>
    <s v="Normal"/>
    <s v="Calama"/>
    <n v="1"/>
    <d v="1899-12-30T07:00:00"/>
    <d v="1899-12-30T19:00:00"/>
    <n v="2000"/>
    <s v="Graneros norponiente / Terminal"/>
    <s v="Calama"/>
    <s v="Alcalde José Lira / Juan Soldado"/>
    <s v="Calama"/>
    <s v="YU8442"/>
    <d v="1899-12-30T08:33:00"/>
    <d v="1899-12-30T09:36:00"/>
    <d v="1899-12-30T01:03:00"/>
    <x v="1"/>
    <x v="7"/>
    <x v="1"/>
    <x v="0"/>
    <n v="2.3333333333333335"/>
    <x v="0"/>
    <n v="14.206666666666665"/>
  </r>
  <r>
    <s v="Antofagasta"/>
    <n v="2022"/>
    <s v="Normal"/>
    <n v="1009"/>
    <n v="400012"/>
    <s v="Servicio de Transportes Línea N° 7 S.A"/>
    <x v="7"/>
    <x v="4"/>
    <x v="0"/>
    <s v="Servicio urbano"/>
    <x v="0"/>
    <d v="2022-10-06T00:00:00"/>
    <s v="Normal"/>
    <s v="Calama"/>
    <n v="1"/>
    <d v="1899-12-30T07:00:00"/>
    <d v="1899-12-30T19:00:00"/>
    <n v="2000"/>
    <s v="Graneros norponiente / Terminal"/>
    <s v="Calama"/>
    <s v="Alcalde José Lira / Juan Soldado"/>
    <s v="Calama"/>
    <s v="YZ8292"/>
    <d v="1899-12-30T08:01:00"/>
    <d v="1899-12-30T08:50:00"/>
    <d v="1899-12-30T00:49:00"/>
    <x v="1"/>
    <x v="7"/>
    <x v="1"/>
    <x v="0"/>
    <n v="2.3333333333333335"/>
    <x v="0"/>
    <n v="18.265714285714285"/>
  </r>
  <r>
    <s v="Antofagasta"/>
    <n v="2022"/>
    <s v="Normal"/>
    <n v="1008"/>
    <n v="400012"/>
    <s v="Servicio de Transportes Línea N° 7 S.A"/>
    <x v="7"/>
    <x v="4"/>
    <x v="0"/>
    <s v="Servicio urbano"/>
    <x v="0"/>
    <d v="2022-10-06T00:00:00"/>
    <s v="Normal"/>
    <s v="Calama"/>
    <n v="1"/>
    <d v="1899-12-30T07:00:00"/>
    <d v="1899-12-30T19:00:00"/>
    <n v="2000"/>
    <s v="Graneros norponiente / Terminal"/>
    <s v="Calama"/>
    <s v="Alcalde José Lira / Juan Soldado"/>
    <s v="Calama"/>
    <s v="BZXS97"/>
    <d v="1899-12-30T07:00:00"/>
    <d v="1899-12-30T07:40:00"/>
    <d v="1899-12-30T00:40:00"/>
    <x v="1"/>
    <x v="0"/>
    <x v="1"/>
    <x v="0"/>
    <n v="2"/>
    <x v="0"/>
    <n v="22.375500000000002"/>
  </r>
  <r>
    <s v="Antofagasta"/>
    <n v="2022"/>
    <s v="Normal"/>
    <n v="1007"/>
    <n v="400012"/>
    <s v="Servicio de Transportes Línea N° 7 S.A"/>
    <x v="7"/>
    <x v="4"/>
    <x v="0"/>
    <s v="Servicio urbano"/>
    <x v="0"/>
    <d v="2022-10-06T00:00:00"/>
    <s v="Normal"/>
    <s v="Calama"/>
    <n v="1"/>
    <d v="1899-12-30T07:00:00"/>
    <d v="1899-12-30T19:00:00"/>
    <n v="2000"/>
    <s v="Graneros norponiente / Terminal"/>
    <s v="Calama"/>
    <s v="Alcalde José Lira / Juan Soldado"/>
    <s v="Calama"/>
    <s v="DPKW86"/>
    <d v="1899-12-30T07:13:00"/>
    <d v="1899-12-30T08:12:00"/>
    <d v="1899-12-30T00:59:00"/>
    <x v="1"/>
    <x v="0"/>
    <x v="1"/>
    <x v="0"/>
    <n v="2"/>
    <x v="0"/>
    <n v="15.169830508474577"/>
  </r>
  <r>
    <s v="Antofagasta"/>
    <n v="2022"/>
    <s v="Normal"/>
    <n v="1006"/>
    <n v="400012"/>
    <s v="Servicio de Transportes Línea N° 7 S.A"/>
    <x v="7"/>
    <x v="4"/>
    <x v="0"/>
    <s v="Servicio urbano"/>
    <x v="0"/>
    <d v="2022-10-06T00:00:00"/>
    <s v="Normal"/>
    <s v="Calama"/>
    <n v="1"/>
    <d v="1899-12-30T07:00:00"/>
    <d v="1899-12-30T19:00:00"/>
    <n v="2000"/>
    <s v="Graneros norponiente / Terminal"/>
    <s v="Calama"/>
    <s v="Alcalde José Lira / Juan Soldado"/>
    <s v="Calama"/>
    <s v="HSBX33"/>
    <d v="1899-12-30T07:29:00"/>
    <d v="1899-12-30T08:35:00"/>
    <d v="1899-12-30T01:06:00"/>
    <x v="1"/>
    <x v="0"/>
    <x v="1"/>
    <x v="0"/>
    <n v="2"/>
    <x v="0"/>
    <n v="13.560909090909089"/>
  </r>
  <r>
    <s v="Antofagasta"/>
    <n v="2022"/>
    <s v="Normal"/>
    <n v="1005"/>
    <n v="400012"/>
    <s v="Servicio de Transportes Línea N° 7 S.A"/>
    <x v="7"/>
    <x v="4"/>
    <x v="0"/>
    <s v="Servicio urbano"/>
    <x v="0"/>
    <d v="2022-10-06T00:00:00"/>
    <s v="Normal"/>
    <s v="Calama"/>
    <n v="1"/>
    <d v="1899-12-30T07:00:00"/>
    <d v="1899-12-30T19:00:00"/>
    <n v="2000"/>
    <s v="Graneros norponiente / Terminal"/>
    <s v="Calama"/>
    <s v="Alcalde José Lira / Juan Soldado"/>
    <s v="Calama"/>
    <s v="VL1429"/>
    <d v="1899-12-30T08:57:00"/>
    <d v="1899-12-30T09:58:00"/>
    <d v="1899-12-30T01:01:00"/>
    <x v="1"/>
    <x v="7"/>
    <x v="1"/>
    <x v="0"/>
    <n v="2.3333333333333335"/>
    <x v="0"/>
    <n v="14.672459016393443"/>
  </r>
  <r>
    <s v="Antofagasta"/>
    <n v="2022"/>
    <s v="Normal"/>
    <n v="863"/>
    <n v="400012"/>
    <s v="Servicio de Transportes Línea N° 7 S.A"/>
    <x v="9"/>
    <x v="5"/>
    <x v="0"/>
    <s v="Servicio urbano"/>
    <x v="0"/>
    <d v="2022-10-06T00:00:00"/>
    <s v="Normal"/>
    <s v="Calama"/>
    <n v="1"/>
    <d v="1899-12-30T07:00:00"/>
    <d v="1899-12-30T20:00:00"/>
    <n v="1000"/>
    <s v="Graneros norponiente / Terminal"/>
    <s v="Calama"/>
    <s v="Tiltil / Paipote"/>
    <s v="Calama"/>
    <s v="DXFC35"/>
    <d v="1899-12-30T18:30:00"/>
    <m/>
    <s v=""/>
    <x v="0"/>
    <x v="4"/>
    <x v="1"/>
    <x v="0"/>
    <n v="1.5"/>
    <x v="0"/>
    <s v=""/>
  </r>
  <r>
    <s v="Antofagasta"/>
    <n v="2022"/>
    <s v="Normal"/>
    <n v="862"/>
    <n v="400012"/>
    <s v="Servicio de Transportes Línea N° 7 S.A"/>
    <x v="9"/>
    <x v="5"/>
    <x v="0"/>
    <s v="Servicio urbano"/>
    <x v="0"/>
    <d v="2022-10-06T00:00:00"/>
    <s v="Normal"/>
    <s v="Calama"/>
    <n v="1"/>
    <d v="1899-12-30T07:00:00"/>
    <d v="1899-12-30T20:00:00"/>
    <n v="1000"/>
    <s v="Graneros norponiente / Terminal"/>
    <s v="Calama"/>
    <s v="Tiltil / Paipote"/>
    <s v="Calama"/>
    <s v="DXFC36"/>
    <d v="1899-12-30T18:15:00"/>
    <m/>
    <s v=""/>
    <x v="0"/>
    <x v="4"/>
    <x v="1"/>
    <x v="0"/>
    <n v="1.5"/>
    <x v="0"/>
    <s v=""/>
  </r>
  <r>
    <s v="Antofagasta"/>
    <n v="2022"/>
    <s v="Normal"/>
    <n v="861"/>
    <n v="400012"/>
    <s v="Servicio de Transportes Línea N° 7 S.A"/>
    <x v="9"/>
    <x v="5"/>
    <x v="0"/>
    <s v="Servicio urbano"/>
    <x v="0"/>
    <d v="2022-10-06T00:00:00"/>
    <s v="Normal"/>
    <s v="Calama"/>
    <n v="1"/>
    <d v="1899-12-30T07:00:00"/>
    <d v="1899-12-30T20:00:00"/>
    <n v="1000"/>
    <s v="Graneros norponiente / Terminal"/>
    <s v="Calama"/>
    <s v="Tiltil / Paipote"/>
    <s v="Calama"/>
    <s v="DRBR66"/>
    <d v="1899-12-30T17:38:00"/>
    <m/>
    <s v=""/>
    <x v="0"/>
    <x v="12"/>
    <x v="1"/>
    <x v="0"/>
    <n v="2.5"/>
    <x v="0"/>
    <s v=""/>
  </r>
  <r>
    <s v="Antofagasta"/>
    <n v="2022"/>
    <s v="Normal"/>
    <n v="860"/>
    <n v="400012"/>
    <s v="Servicio de Transportes Línea N° 7 S.A"/>
    <x v="9"/>
    <x v="5"/>
    <x v="0"/>
    <s v="Servicio urbano"/>
    <x v="0"/>
    <d v="2022-10-06T00:00:00"/>
    <s v="Normal"/>
    <s v="Calama"/>
    <n v="1"/>
    <d v="1899-12-30T07:00:00"/>
    <d v="1899-12-30T20:00:00"/>
    <n v="1000"/>
    <s v="Graneros norponiente / Terminal"/>
    <s v="Calama"/>
    <s v="Tiltil / Paipote"/>
    <s v="Calama"/>
    <s v="HSBX33"/>
    <d v="1899-12-30T17:20:00"/>
    <m/>
    <s v=""/>
    <x v="0"/>
    <x v="12"/>
    <x v="1"/>
    <x v="0"/>
    <n v="2.5"/>
    <x v="0"/>
    <s v=""/>
  </r>
  <r>
    <s v="Antofagasta"/>
    <n v="2022"/>
    <s v="Normal"/>
    <n v="859"/>
    <n v="400012"/>
    <s v="Servicio de Transportes Línea N° 7 S.A"/>
    <x v="9"/>
    <x v="5"/>
    <x v="0"/>
    <s v="Servicio urbano"/>
    <x v="0"/>
    <d v="2022-10-06T00:00:00"/>
    <s v="Normal"/>
    <s v="Calama"/>
    <n v="1"/>
    <d v="1899-12-30T07:00:00"/>
    <d v="1899-12-30T20:00:00"/>
    <n v="1000"/>
    <s v="Graneros norponiente / Terminal"/>
    <s v="Calama"/>
    <s v="Tiltil / Paipote"/>
    <s v="Calama"/>
    <s v="FWHD74"/>
    <d v="1899-12-30T17:11:00"/>
    <m/>
    <s v=""/>
    <x v="0"/>
    <x v="12"/>
    <x v="1"/>
    <x v="0"/>
    <n v="2.5"/>
    <x v="0"/>
    <s v=""/>
  </r>
  <r>
    <s v="Antofagasta"/>
    <n v="2022"/>
    <s v="Normal"/>
    <n v="858"/>
    <n v="400012"/>
    <s v="Servicio de Transportes Línea N° 7 S.A"/>
    <x v="9"/>
    <x v="5"/>
    <x v="0"/>
    <s v="Servicio urbano"/>
    <x v="0"/>
    <d v="2022-10-06T00:00:00"/>
    <s v="Normal"/>
    <s v="Calama"/>
    <n v="1"/>
    <d v="1899-12-30T07:00:00"/>
    <d v="1899-12-30T20:00:00"/>
    <n v="1000"/>
    <s v="Graneros norponiente / Terminal"/>
    <s v="Calama"/>
    <s v="Tiltil / Paipote"/>
    <s v="Calama"/>
    <s v="FFRT32"/>
    <d v="1899-12-30T17:02:00"/>
    <m/>
    <s v=""/>
    <x v="0"/>
    <x v="12"/>
    <x v="1"/>
    <x v="0"/>
    <n v="2.5"/>
    <x v="0"/>
    <s v=""/>
  </r>
  <r>
    <s v="Antofagasta"/>
    <n v="2022"/>
    <s v="Normal"/>
    <n v="857"/>
    <n v="400012"/>
    <s v="Servicio de Transportes Línea N° 7 S.A"/>
    <x v="9"/>
    <x v="5"/>
    <x v="0"/>
    <s v="Servicio urbano"/>
    <x v="0"/>
    <d v="2022-10-06T00:00:00"/>
    <s v="Normal"/>
    <s v="Calama"/>
    <n v="1"/>
    <d v="1899-12-30T07:00:00"/>
    <d v="1899-12-30T20:00:00"/>
    <n v="1000"/>
    <s v="Graneros norponiente / Terminal"/>
    <s v="Calama"/>
    <s v="Tiltil / Paipote"/>
    <s v="Calama"/>
    <s v="YD6134"/>
    <d v="1899-12-30T16:53:00"/>
    <m/>
    <s v=""/>
    <x v="0"/>
    <x v="1"/>
    <x v="1"/>
    <x v="0"/>
    <n v="2"/>
    <x v="0"/>
    <s v=""/>
  </r>
  <r>
    <s v="Antofagasta"/>
    <n v="2022"/>
    <s v="Normal"/>
    <n v="856"/>
    <n v="400012"/>
    <s v="Servicio de Transportes Línea N° 7 S.A"/>
    <x v="9"/>
    <x v="5"/>
    <x v="0"/>
    <s v="Servicio urbano"/>
    <x v="0"/>
    <d v="2022-10-06T00:00:00"/>
    <s v="Normal"/>
    <s v="Calama"/>
    <n v="1"/>
    <d v="1899-12-30T07:00:00"/>
    <d v="1899-12-30T20:00:00"/>
    <n v="1000"/>
    <s v="Graneros norponiente / Terminal"/>
    <s v="Calama"/>
    <s v="Tiltil / Paipote"/>
    <s v="Calama"/>
    <s v="LTHL53"/>
    <d v="1899-12-30T16:44:00"/>
    <m/>
    <s v=""/>
    <x v="0"/>
    <x v="1"/>
    <x v="0"/>
    <x v="0"/>
    <n v="2"/>
    <x v="0"/>
    <s v=""/>
  </r>
  <r>
    <s v="Antofagasta"/>
    <n v="2022"/>
    <s v="Normal"/>
    <n v="855"/>
    <n v="400012"/>
    <s v="Servicio de Transportes Línea N° 7 S.A"/>
    <x v="9"/>
    <x v="5"/>
    <x v="0"/>
    <s v="Servicio urbano"/>
    <x v="0"/>
    <d v="2022-10-06T00:00:00"/>
    <s v="Normal"/>
    <s v="Calama"/>
    <n v="1"/>
    <d v="1899-12-30T07:00:00"/>
    <d v="1899-12-30T20:00:00"/>
    <n v="1000"/>
    <s v="Graneros norponiente / Terminal"/>
    <s v="Calama"/>
    <s v="Tiltil / Paipote"/>
    <s v="Calama"/>
    <s v="FFRT34"/>
    <d v="1899-12-30T16:26:00"/>
    <m/>
    <s v=""/>
    <x v="0"/>
    <x v="1"/>
    <x v="1"/>
    <x v="0"/>
    <n v="2"/>
    <x v="0"/>
    <s v=""/>
  </r>
  <r>
    <s v="Antofagasta"/>
    <n v="2022"/>
    <s v="Normal"/>
    <n v="854"/>
    <n v="400012"/>
    <s v="Servicio de Transportes Línea N° 7 S.A"/>
    <x v="9"/>
    <x v="5"/>
    <x v="0"/>
    <s v="Servicio urbano"/>
    <x v="0"/>
    <d v="2022-10-06T00:00:00"/>
    <s v="Normal"/>
    <s v="Calama"/>
    <n v="1"/>
    <d v="1899-12-30T07:00:00"/>
    <d v="1899-12-30T20:00:00"/>
    <n v="1000"/>
    <s v="Graneros norponiente / Terminal"/>
    <s v="Calama"/>
    <s v="Tiltil / Paipote"/>
    <s v="Calama"/>
    <s v="FCVP26"/>
    <d v="1899-12-30T16:17:00"/>
    <m/>
    <s v=""/>
    <x v="0"/>
    <x v="1"/>
    <x v="1"/>
    <x v="0"/>
    <n v="2"/>
    <x v="0"/>
    <s v=""/>
  </r>
  <r>
    <s v="Antofagasta"/>
    <n v="2022"/>
    <s v="Normal"/>
    <n v="853"/>
    <n v="400012"/>
    <s v="Servicio de Transportes Línea N° 7 S.A"/>
    <x v="9"/>
    <x v="5"/>
    <x v="0"/>
    <s v="Servicio urbano"/>
    <x v="0"/>
    <d v="2022-10-06T00:00:00"/>
    <s v="Normal"/>
    <s v="Calama"/>
    <n v="1"/>
    <d v="1899-12-30T07:00:00"/>
    <d v="1899-12-30T20:00:00"/>
    <n v="1000"/>
    <s v="Graneros norponiente / Terminal"/>
    <s v="Calama"/>
    <s v="Tiltil / Paipote"/>
    <s v="Calama"/>
    <s v="VX9698"/>
    <d v="1899-12-30T16:00:00"/>
    <m/>
    <s v=""/>
    <x v="0"/>
    <x v="1"/>
    <x v="1"/>
    <x v="0"/>
    <n v="2"/>
    <x v="0"/>
    <s v=""/>
  </r>
  <r>
    <s v="Antofagasta"/>
    <n v="2022"/>
    <s v="Normal"/>
    <n v="852"/>
    <n v="400012"/>
    <s v="Servicio de Transportes Línea N° 7 S.A"/>
    <x v="9"/>
    <x v="5"/>
    <x v="0"/>
    <s v="Servicio urbano"/>
    <x v="0"/>
    <d v="2022-10-06T00:00:00"/>
    <s v="Normal"/>
    <s v="Calama"/>
    <n v="1"/>
    <d v="1899-12-30T07:00:00"/>
    <d v="1899-12-30T20:00:00"/>
    <n v="1000"/>
    <s v="Graneros norponiente / Terminal"/>
    <s v="Calama"/>
    <s v="Tiltil / Paipote"/>
    <s v="Calama"/>
    <s v="BCZT36"/>
    <d v="1899-12-30T15:50:00"/>
    <m/>
    <s v=""/>
    <x v="0"/>
    <x v="5"/>
    <x v="1"/>
    <x v="0"/>
    <n v="2.3333333333333335"/>
    <x v="0"/>
    <s v=""/>
  </r>
  <r>
    <s v="Antofagasta"/>
    <n v="2022"/>
    <s v="Normal"/>
    <n v="851"/>
    <n v="400012"/>
    <s v="Servicio de Transportes Línea N° 7 S.A"/>
    <x v="9"/>
    <x v="5"/>
    <x v="0"/>
    <s v="Servicio urbano"/>
    <x v="0"/>
    <d v="2022-10-06T00:00:00"/>
    <s v="Normal"/>
    <s v="Calama"/>
    <n v="1"/>
    <d v="1899-12-30T07:00:00"/>
    <d v="1899-12-30T20:00:00"/>
    <n v="1000"/>
    <s v="Graneros norponiente / Terminal"/>
    <s v="Calama"/>
    <s v="Tiltil / Paipote"/>
    <s v="Calama"/>
    <s v="VX1542"/>
    <d v="1899-12-30T15:32:00"/>
    <m/>
    <s v=""/>
    <x v="0"/>
    <x v="5"/>
    <x v="1"/>
    <x v="0"/>
    <n v="2.3333333333333335"/>
    <x v="0"/>
    <s v=""/>
  </r>
  <r>
    <s v="Antofagasta"/>
    <n v="2022"/>
    <s v="Normal"/>
    <n v="850"/>
    <n v="400012"/>
    <s v="Servicio de Transportes Línea N° 7 S.A"/>
    <x v="9"/>
    <x v="5"/>
    <x v="0"/>
    <s v="Servicio urbano"/>
    <x v="0"/>
    <d v="2022-10-06T00:00:00"/>
    <s v="Normal"/>
    <s v="Calama"/>
    <n v="1"/>
    <d v="1899-12-30T07:00:00"/>
    <d v="1899-12-30T20:00:00"/>
    <n v="1000"/>
    <s v="Graneros norponiente / Terminal"/>
    <s v="Calama"/>
    <s v="Tiltil / Paipote"/>
    <s v="Calama"/>
    <s v="FTWP15"/>
    <d v="1899-12-30T15:23:00"/>
    <m/>
    <s v=""/>
    <x v="0"/>
    <x v="5"/>
    <x v="1"/>
    <x v="0"/>
    <n v="2.3333333333333335"/>
    <x v="0"/>
    <s v=""/>
  </r>
  <r>
    <s v="Antofagasta"/>
    <n v="2022"/>
    <s v="Normal"/>
    <n v="849"/>
    <n v="400012"/>
    <s v="Servicio de Transportes Línea N° 7 S.A"/>
    <x v="9"/>
    <x v="5"/>
    <x v="0"/>
    <s v="Servicio urbano"/>
    <x v="0"/>
    <d v="2022-10-06T00:00:00"/>
    <s v="Normal"/>
    <s v="Calama"/>
    <n v="1"/>
    <d v="1899-12-30T07:00:00"/>
    <d v="1899-12-30T20:00:00"/>
    <n v="1000"/>
    <s v="Graneros norponiente / Terminal"/>
    <s v="Calama"/>
    <s v="Tiltil / Paipote"/>
    <s v="Calama"/>
    <s v="LXVH50"/>
    <d v="1899-12-30T15:14:00"/>
    <m/>
    <s v=""/>
    <x v="0"/>
    <x v="5"/>
    <x v="1"/>
    <x v="0"/>
    <n v="2.3333333333333335"/>
    <x v="0"/>
    <s v=""/>
  </r>
  <r>
    <s v="Antofagasta"/>
    <n v="2022"/>
    <s v="Normal"/>
    <n v="848"/>
    <n v="400012"/>
    <s v="Servicio de Transportes Línea N° 7 S.A"/>
    <x v="9"/>
    <x v="5"/>
    <x v="0"/>
    <s v="Servicio urbano"/>
    <x v="0"/>
    <d v="2022-10-06T00:00:00"/>
    <s v="Normal"/>
    <s v="Calama"/>
    <n v="1"/>
    <d v="1899-12-30T07:00:00"/>
    <d v="1899-12-30T20:00:00"/>
    <n v="1000"/>
    <s v="Graneros norponiente / Terminal"/>
    <s v="Calama"/>
    <s v="Tiltil / Paipote"/>
    <s v="Calama"/>
    <s v="BPWR12"/>
    <d v="1899-12-30T14:44:00"/>
    <m/>
    <s v=""/>
    <x v="0"/>
    <x v="11"/>
    <x v="1"/>
    <x v="0"/>
    <n v="2"/>
    <x v="0"/>
    <s v=""/>
  </r>
  <r>
    <s v="Antofagasta"/>
    <n v="2022"/>
    <s v="Normal"/>
    <n v="847"/>
    <n v="400012"/>
    <s v="Servicio de Transportes Línea N° 7 S.A"/>
    <x v="9"/>
    <x v="5"/>
    <x v="0"/>
    <s v="Servicio urbano"/>
    <x v="0"/>
    <d v="2022-10-06T00:00:00"/>
    <s v="Normal"/>
    <s v="Calama"/>
    <n v="1"/>
    <d v="1899-12-30T07:00:00"/>
    <d v="1899-12-30T20:00:00"/>
    <n v="1000"/>
    <s v="Graneros norponiente / Terminal"/>
    <s v="Calama"/>
    <s v="Tiltil / Paipote"/>
    <s v="Calama"/>
    <s v="RBXL31"/>
    <d v="1899-12-30T14:08:00"/>
    <m/>
    <s v=""/>
    <x v="0"/>
    <x v="11"/>
    <x v="1"/>
    <x v="0"/>
    <n v="2"/>
    <x v="0"/>
    <s v=""/>
  </r>
  <r>
    <s v="Antofagasta"/>
    <n v="2022"/>
    <s v="Normal"/>
    <n v="846"/>
    <n v="400012"/>
    <s v="Servicio de Transportes Línea N° 7 S.A"/>
    <x v="9"/>
    <x v="5"/>
    <x v="0"/>
    <s v="Servicio urbano"/>
    <x v="0"/>
    <d v="2022-10-06T00:00:00"/>
    <s v="Normal"/>
    <s v="Calama"/>
    <n v="1"/>
    <d v="1899-12-30T07:00:00"/>
    <d v="1899-12-30T20:00:00"/>
    <n v="1000"/>
    <s v="Graneros norponiente / Terminal"/>
    <s v="Calama"/>
    <s v="Tiltil / Paipote"/>
    <s v="Calama"/>
    <s v="YD6134"/>
    <d v="1899-12-30T13:32:00"/>
    <m/>
    <s v=""/>
    <x v="0"/>
    <x v="9"/>
    <x v="1"/>
    <x v="0"/>
    <n v="2"/>
    <x v="0"/>
    <s v=""/>
  </r>
  <r>
    <s v="Antofagasta"/>
    <n v="2022"/>
    <s v="Normal"/>
    <n v="845"/>
    <n v="400012"/>
    <s v="Servicio de Transportes Línea N° 7 S.A"/>
    <x v="9"/>
    <x v="5"/>
    <x v="0"/>
    <s v="Servicio urbano"/>
    <x v="0"/>
    <d v="2022-10-06T00:00:00"/>
    <s v="Normal"/>
    <s v="Calama"/>
    <n v="1"/>
    <d v="1899-12-30T07:00:00"/>
    <d v="1899-12-30T20:00:00"/>
    <n v="1000"/>
    <s v="Graneros norponiente / Terminal"/>
    <s v="Calama"/>
    <s v="Tiltil / Paipote"/>
    <s v="Calama"/>
    <s v="DPKW86"/>
    <d v="1899-12-30T13:08:00"/>
    <m/>
    <s v=""/>
    <x v="0"/>
    <x v="9"/>
    <x v="1"/>
    <x v="0"/>
    <n v="2"/>
    <x v="0"/>
    <s v=""/>
  </r>
  <r>
    <s v="Antofagasta"/>
    <n v="2022"/>
    <s v="Normal"/>
    <n v="844"/>
    <n v="400012"/>
    <s v="Servicio de Transportes Línea N° 7 S.A"/>
    <x v="9"/>
    <x v="5"/>
    <x v="0"/>
    <s v="Servicio urbano"/>
    <x v="0"/>
    <d v="2022-10-06T00:00:00"/>
    <s v="Normal"/>
    <s v="Calama"/>
    <n v="1"/>
    <d v="1899-12-30T07:00:00"/>
    <d v="1899-12-30T20:00:00"/>
    <n v="1000"/>
    <s v="Graneros norponiente / Terminal"/>
    <s v="Calama"/>
    <s v="Tiltil / Paipote"/>
    <s v="Calama"/>
    <s v="GZBJ92"/>
    <d v="1899-12-30T12:32:00"/>
    <m/>
    <s v=""/>
    <x v="0"/>
    <x v="6"/>
    <x v="1"/>
    <x v="0"/>
    <n v="2.5"/>
    <x v="0"/>
    <s v=""/>
  </r>
  <r>
    <s v="Antofagasta"/>
    <n v="2022"/>
    <s v="Normal"/>
    <n v="843"/>
    <n v="400012"/>
    <s v="Servicio de Transportes Línea N° 7 S.A"/>
    <x v="9"/>
    <x v="5"/>
    <x v="0"/>
    <s v="Servicio urbano"/>
    <x v="0"/>
    <d v="2022-10-06T00:00:00"/>
    <s v="Normal"/>
    <s v="Calama"/>
    <n v="1"/>
    <d v="1899-12-30T07:00:00"/>
    <d v="1899-12-30T20:00:00"/>
    <n v="1000"/>
    <s v="Graneros norponiente / Terminal"/>
    <s v="Calama"/>
    <s v="Tiltil / Paipote"/>
    <s v="Calama"/>
    <s v="DRVG24"/>
    <d v="1899-12-30T11:29:00"/>
    <m/>
    <s v=""/>
    <x v="0"/>
    <x v="10"/>
    <x v="1"/>
    <x v="0"/>
    <n v="2.5"/>
    <x v="0"/>
    <s v=""/>
  </r>
  <r>
    <s v="Antofagasta"/>
    <n v="2022"/>
    <s v="Normal"/>
    <n v="842"/>
    <n v="400012"/>
    <s v="Servicio de Transportes Línea N° 7 S.A"/>
    <x v="9"/>
    <x v="5"/>
    <x v="0"/>
    <s v="Servicio urbano"/>
    <x v="0"/>
    <d v="2022-10-06T00:00:00"/>
    <s v="Normal"/>
    <s v="Calama"/>
    <n v="1"/>
    <d v="1899-12-30T07:00:00"/>
    <d v="1899-12-30T20:00:00"/>
    <n v="1000"/>
    <s v="Graneros norponiente / Terminal"/>
    <s v="Calama"/>
    <s v="Tiltil / Paipote"/>
    <s v="Calama"/>
    <s v="XJ6819"/>
    <d v="1899-12-30T11:20:00"/>
    <m/>
    <s v=""/>
    <x v="0"/>
    <x v="10"/>
    <x v="1"/>
    <x v="0"/>
    <n v="2.5"/>
    <x v="0"/>
    <s v=""/>
  </r>
  <r>
    <s v="Antofagasta"/>
    <n v="2022"/>
    <s v="Normal"/>
    <n v="841"/>
    <n v="400012"/>
    <s v="Servicio de Transportes Línea N° 7 S.A"/>
    <x v="9"/>
    <x v="5"/>
    <x v="0"/>
    <s v="Servicio urbano"/>
    <x v="0"/>
    <d v="2022-10-06T00:00:00"/>
    <s v="Normal"/>
    <s v="Calama"/>
    <n v="1"/>
    <d v="1899-12-30T07:00:00"/>
    <d v="1899-12-30T20:00:00"/>
    <n v="1000"/>
    <s v="Graneros norponiente / Terminal"/>
    <s v="Calama"/>
    <s v="Tiltil / Paipote"/>
    <s v="Calama"/>
    <s v="ZX4008"/>
    <d v="1899-12-30T10:44:00"/>
    <m/>
    <s v=""/>
    <x v="0"/>
    <x v="2"/>
    <x v="1"/>
    <x v="0"/>
    <n v="3"/>
    <x v="0"/>
    <s v=""/>
  </r>
  <r>
    <s v="Antofagasta"/>
    <n v="2022"/>
    <s v="Normal"/>
    <n v="840"/>
    <n v="400012"/>
    <s v="Servicio de Transportes Línea N° 7 S.A"/>
    <x v="9"/>
    <x v="5"/>
    <x v="0"/>
    <s v="Servicio urbano"/>
    <x v="0"/>
    <d v="2022-10-06T00:00:00"/>
    <s v="Normal"/>
    <s v="Calama"/>
    <n v="1"/>
    <d v="1899-12-30T07:00:00"/>
    <d v="1899-12-30T20:00:00"/>
    <n v="1000"/>
    <s v="Graneros norponiente / Terminal"/>
    <s v="Calama"/>
    <s v="Tiltil / Paipote"/>
    <s v="Calama"/>
    <s v="DRZH94"/>
    <d v="1899-12-30T10:17:00"/>
    <m/>
    <s v=""/>
    <x v="0"/>
    <x v="2"/>
    <x v="1"/>
    <x v="0"/>
    <n v="3"/>
    <x v="0"/>
    <s v=""/>
  </r>
  <r>
    <s v="Antofagasta"/>
    <n v="2022"/>
    <s v="Normal"/>
    <n v="839"/>
    <n v="400012"/>
    <s v="Servicio de Transportes Línea N° 7 S.A"/>
    <x v="9"/>
    <x v="5"/>
    <x v="0"/>
    <s v="Servicio urbano"/>
    <x v="0"/>
    <d v="2022-10-06T00:00:00"/>
    <s v="Normal"/>
    <s v="Calama"/>
    <n v="1"/>
    <d v="1899-12-30T07:00:00"/>
    <d v="1899-12-30T20:00:00"/>
    <n v="1000"/>
    <s v="Graneros norponiente / Terminal"/>
    <s v="Calama"/>
    <s v="Tiltil / Paipote"/>
    <s v="Calama"/>
    <s v="BZXS97"/>
    <d v="1899-12-30T09:59:00"/>
    <m/>
    <s v=""/>
    <x v="0"/>
    <x v="3"/>
    <x v="1"/>
    <x v="0"/>
    <n v="2.3333333333333335"/>
    <x v="0"/>
    <s v=""/>
  </r>
  <r>
    <s v="Antofagasta"/>
    <n v="2022"/>
    <s v="Normal"/>
    <n v="838"/>
    <n v="400012"/>
    <s v="Servicio de Transportes Línea N° 7 S.A"/>
    <x v="9"/>
    <x v="5"/>
    <x v="0"/>
    <s v="Servicio urbano"/>
    <x v="0"/>
    <d v="2022-10-06T00:00:00"/>
    <s v="Normal"/>
    <s v="Calama"/>
    <n v="1"/>
    <d v="1899-12-30T07:00:00"/>
    <d v="1899-12-30T20:00:00"/>
    <n v="1000"/>
    <s v="Graneros norponiente / Terminal"/>
    <s v="Calama"/>
    <s v="Tiltil / Paipote"/>
    <s v="Calama"/>
    <s v="VX7747"/>
    <d v="1899-12-30T09:50:00"/>
    <m/>
    <s v=""/>
    <x v="0"/>
    <x v="3"/>
    <x v="1"/>
    <x v="0"/>
    <n v="2.3333333333333335"/>
    <x v="0"/>
    <s v=""/>
  </r>
  <r>
    <s v="Antofagasta"/>
    <n v="2022"/>
    <s v="Normal"/>
    <n v="837"/>
    <n v="400012"/>
    <s v="Servicio de Transportes Línea N° 7 S.A"/>
    <x v="9"/>
    <x v="5"/>
    <x v="0"/>
    <s v="Servicio urbano"/>
    <x v="0"/>
    <d v="2022-10-06T00:00:00"/>
    <s v="Normal"/>
    <s v="Calama"/>
    <n v="1"/>
    <d v="1899-12-30T07:00:00"/>
    <d v="1899-12-30T20:00:00"/>
    <n v="1000"/>
    <s v="Graneros norponiente / Terminal"/>
    <s v="Calama"/>
    <s v="Tiltil / Paipote"/>
    <s v="Calama"/>
    <s v="XT6841"/>
    <d v="1899-12-30T09:32:00"/>
    <m/>
    <s v=""/>
    <x v="0"/>
    <x v="3"/>
    <x v="1"/>
    <x v="0"/>
    <n v="2.3333333333333335"/>
    <x v="0"/>
    <s v=""/>
  </r>
  <r>
    <s v="Antofagasta"/>
    <n v="2022"/>
    <s v="Normal"/>
    <n v="836"/>
    <n v="400012"/>
    <s v="Servicio de Transportes Línea N° 7 S.A"/>
    <x v="9"/>
    <x v="5"/>
    <x v="0"/>
    <s v="Servicio urbano"/>
    <x v="0"/>
    <d v="2022-10-06T00:00:00"/>
    <s v="Normal"/>
    <s v="Calama"/>
    <n v="1"/>
    <d v="1899-12-30T07:00:00"/>
    <d v="1899-12-30T20:00:00"/>
    <n v="1000"/>
    <s v="Graneros norponiente / Terminal"/>
    <s v="Calama"/>
    <s v="Tiltil / Paipote"/>
    <s v="Calama"/>
    <s v="FPCD80"/>
    <d v="1899-12-30T09:24:00"/>
    <m/>
    <s v=""/>
    <x v="0"/>
    <x v="3"/>
    <x v="1"/>
    <x v="0"/>
    <n v="2.3333333333333335"/>
    <x v="0"/>
    <s v=""/>
  </r>
  <r>
    <s v="Antofagasta"/>
    <n v="2022"/>
    <s v="Normal"/>
    <n v="835"/>
    <n v="400012"/>
    <s v="Servicio de Transportes Línea N° 7 S.A"/>
    <x v="9"/>
    <x v="5"/>
    <x v="0"/>
    <s v="Servicio urbano"/>
    <x v="0"/>
    <d v="2022-10-06T00:00:00"/>
    <s v="Normal"/>
    <s v="Calama"/>
    <n v="1"/>
    <d v="1899-12-30T07:00:00"/>
    <d v="1899-12-30T20:00:00"/>
    <n v="1000"/>
    <s v="Graneros norponiente / Terminal"/>
    <s v="Calama"/>
    <s v="Tiltil / Paipote"/>
    <s v="Calama"/>
    <s v="DRZG41"/>
    <d v="1899-12-30T09:16:00"/>
    <m/>
    <s v=""/>
    <x v="0"/>
    <x v="3"/>
    <x v="1"/>
    <x v="0"/>
    <n v="2.3333333333333335"/>
    <x v="0"/>
    <s v=""/>
  </r>
  <r>
    <s v="Antofagasta"/>
    <n v="2022"/>
    <s v="Normal"/>
    <n v="834"/>
    <n v="400012"/>
    <s v="Servicio de Transportes Línea N° 7 S.A"/>
    <x v="9"/>
    <x v="5"/>
    <x v="0"/>
    <s v="Servicio urbano"/>
    <x v="0"/>
    <d v="2022-10-06T00:00:00"/>
    <s v="Normal"/>
    <s v="Calama"/>
    <n v="1"/>
    <d v="1899-12-30T07:00:00"/>
    <d v="1899-12-30T20:00:00"/>
    <n v="1000"/>
    <s v="Graneros norponiente / Terminal"/>
    <s v="Calama"/>
    <s v="Tiltil / Paipote"/>
    <s v="Calama"/>
    <s v="YV4929"/>
    <d v="1899-12-30T08:28:00"/>
    <m/>
    <s v=""/>
    <x v="0"/>
    <x v="7"/>
    <x v="1"/>
    <x v="0"/>
    <n v="3"/>
    <x v="0"/>
    <s v=""/>
  </r>
  <r>
    <s v="Antofagasta"/>
    <n v="2022"/>
    <s v="Normal"/>
    <n v="833"/>
    <n v="400012"/>
    <s v="Servicio de Transportes Línea N° 7 S.A"/>
    <x v="9"/>
    <x v="5"/>
    <x v="0"/>
    <s v="Servicio urbano"/>
    <x v="0"/>
    <d v="2022-10-06T00:00:00"/>
    <s v="Normal"/>
    <s v="Calama"/>
    <n v="1"/>
    <d v="1899-12-30T07:00:00"/>
    <d v="1899-12-30T20:00:00"/>
    <n v="1000"/>
    <s v="Graneros norponiente / Terminal"/>
    <s v="Calama"/>
    <s v="Tiltil / Paipote"/>
    <s v="Calama"/>
    <s v="WG9619"/>
    <d v="1899-12-30T08:20:00"/>
    <m/>
    <s v=""/>
    <x v="0"/>
    <x v="7"/>
    <x v="1"/>
    <x v="0"/>
    <n v="3"/>
    <x v="0"/>
    <s v=""/>
  </r>
  <r>
    <s v="Antofagasta"/>
    <n v="2022"/>
    <s v="Normal"/>
    <n v="832"/>
    <n v="400012"/>
    <s v="Servicio de Transportes Línea N° 7 S.A"/>
    <x v="9"/>
    <x v="5"/>
    <x v="0"/>
    <s v="Servicio urbano"/>
    <x v="0"/>
    <d v="2022-10-06T00:00:00"/>
    <s v="Normal"/>
    <s v="Calama"/>
    <n v="1"/>
    <d v="1899-12-30T07:00:00"/>
    <d v="1899-12-30T20:00:00"/>
    <n v="1000"/>
    <s v="Graneros norponiente / Terminal"/>
    <s v="Calama"/>
    <s v="Tiltil / Paipote"/>
    <s v="Calama"/>
    <s v="FCVP26"/>
    <d v="1899-12-30T08:01:00"/>
    <m/>
    <s v=""/>
    <x v="0"/>
    <x v="7"/>
    <x v="1"/>
    <x v="0"/>
    <n v="3"/>
    <x v="0"/>
    <s v=""/>
  </r>
  <r>
    <s v="Antofagasta"/>
    <n v="2022"/>
    <s v="Normal"/>
    <n v="831"/>
    <n v="400012"/>
    <s v="Servicio de Transportes Línea N° 7 S.A"/>
    <x v="9"/>
    <x v="5"/>
    <x v="0"/>
    <s v="Servicio urbano"/>
    <x v="0"/>
    <d v="2022-10-06T00:00:00"/>
    <s v="Normal"/>
    <s v="Calama"/>
    <n v="1"/>
    <d v="1899-12-30T07:00:00"/>
    <d v="1899-12-30T20:00:00"/>
    <n v="1000"/>
    <s v="Graneros norponiente / Terminal"/>
    <s v="Calama"/>
    <s v="Tiltil / Paipote"/>
    <s v="Calama"/>
    <s v="DRTV55"/>
    <d v="1899-12-30T07:40:00"/>
    <m/>
    <s v=""/>
    <x v="0"/>
    <x v="0"/>
    <x v="1"/>
    <x v="0"/>
    <n v="3"/>
    <x v="0"/>
    <s v=""/>
  </r>
  <r>
    <s v="Antofagasta"/>
    <n v="2022"/>
    <s v="Normal"/>
    <n v="830"/>
    <n v="400012"/>
    <s v="Servicio de Transportes Línea N° 7 S.A"/>
    <x v="9"/>
    <x v="5"/>
    <x v="0"/>
    <s v="Servicio urbano"/>
    <x v="0"/>
    <d v="2022-10-06T00:00:00"/>
    <s v="Normal"/>
    <s v="Calama"/>
    <n v="1"/>
    <d v="1899-12-30T07:00:00"/>
    <d v="1899-12-30T20:00:00"/>
    <n v="1000"/>
    <s v="Graneros norponiente / Terminal"/>
    <s v="Calama"/>
    <s v="Tiltil / Paipote"/>
    <s v="Calama"/>
    <s v="HXJP20"/>
    <d v="1899-12-30T07:16:00"/>
    <m/>
    <s v=""/>
    <x v="0"/>
    <x v="0"/>
    <x v="1"/>
    <x v="0"/>
    <n v="3"/>
    <x v="0"/>
    <s v=""/>
  </r>
  <r>
    <s v="Antofagasta"/>
    <n v="2022"/>
    <s v="Normal"/>
    <n v="829"/>
    <n v="400012"/>
    <s v="Servicio de Transportes Línea N° 7 S.A"/>
    <x v="9"/>
    <x v="5"/>
    <x v="0"/>
    <s v="Servicio urbano"/>
    <x v="0"/>
    <d v="2022-10-06T00:00:00"/>
    <s v="Normal"/>
    <s v="Calama"/>
    <n v="1"/>
    <d v="1899-12-30T07:00:00"/>
    <d v="1899-12-30T20:00:00"/>
    <n v="1000"/>
    <s v="Graneros norponiente / Terminal"/>
    <s v="Calama"/>
    <s v="Tiltil / Paipote"/>
    <s v="Calama"/>
    <s v="FCHH15"/>
    <d v="1899-12-30T07:00:00"/>
    <m/>
    <s v=""/>
    <x v="0"/>
    <x v="0"/>
    <x v="1"/>
    <x v="0"/>
    <n v="3"/>
    <x v="0"/>
    <s v=""/>
  </r>
  <r>
    <s v="Antofagasta"/>
    <n v="2022"/>
    <s v="Normal"/>
    <n v="828"/>
    <n v="400012"/>
    <s v="Servicio de Transportes Línea N° 7 S.A"/>
    <x v="9"/>
    <x v="5"/>
    <x v="0"/>
    <s v="Servicio urbano"/>
    <x v="0"/>
    <d v="2022-10-06T00:00:00"/>
    <s v="Normal"/>
    <s v="Calama"/>
    <n v="1"/>
    <d v="1899-12-30T07:00:00"/>
    <d v="1899-12-30T20:00:00"/>
    <n v="1000"/>
    <s v="Graneros norponiente / Terminal"/>
    <s v="Calama"/>
    <s v="Tiltil / Paipote"/>
    <s v="Calama"/>
    <s v="ZR1302"/>
    <d v="1899-12-30T16:35:00"/>
    <d v="1899-12-30T18:00:00"/>
    <d v="1899-12-30T01:25:00"/>
    <x v="1"/>
    <x v="1"/>
    <x v="1"/>
    <x v="0"/>
    <n v="2"/>
    <x v="0"/>
    <n v="13.154117647058824"/>
  </r>
  <r>
    <s v="Antofagasta"/>
    <n v="2022"/>
    <s v="Normal"/>
    <n v="827"/>
    <n v="400012"/>
    <s v="Servicio de Transportes Línea N° 7 S.A"/>
    <x v="9"/>
    <x v="5"/>
    <x v="0"/>
    <s v="Servicio urbano"/>
    <x v="0"/>
    <d v="2022-10-06T00:00:00"/>
    <s v="Normal"/>
    <s v="Calama"/>
    <n v="1"/>
    <d v="1899-12-30T07:00:00"/>
    <d v="1899-12-30T20:00:00"/>
    <n v="1000"/>
    <s v="Graneros norponiente / Terminal"/>
    <s v="Calama"/>
    <s v="Tiltil / Paipote"/>
    <s v="Calama"/>
    <s v="BPWR12"/>
    <d v="1899-12-30T15:41:00"/>
    <d v="1899-12-30T17:00:00"/>
    <d v="1899-12-30T01:19:00"/>
    <x v="1"/>
    <x v="5"/>
    <x v="1"/>
    <x v="0"/>
    <n v="2.3333333333333335"/>
    <x v="0"/>
    <n v="14.153164556962027"/>
  </r>
  <r>
    <s v="Antofagasta"/>
    <n v="2022"/>
    <s v="Normal"/>
    <n v="826"/>
    <n v="400012"/>
    <s v="Servicio de Transportes Línea N° 7 S.A"/>
    <x v="9"/>
    <x v="5"/>
    <x v="0"/>
    <s v="Servicio urbano"/>
    <x v="0"/>
    <d v="2022-10-06T00:00:00"/>
    <s v="Normal"/>
    <s v="Calama"/>
    <n v="1"/>
    <d v="1899-12-30T07:00:00"/>
    <d v="1899-12-30T20:00:00"/>
    <n v="1000"/>
    <s v="Graneros norponiente / Terminal"/>
    <s v="Calama"/>
    <s v="Tiltil / Paipote"/>
    <s v="Calama"/>
    <s v="VX4223"/>
    <d v="1899-12-30T14:56:00"/>
    <d v="1899-12-30T16:16:00"/>
    <d v="1899-12-30T01:20:00"/>
    <x v="1"/>
    <x v="5"/>
    <x v="1"/>
    <x v="0"/>
    <n v="2.3333333333333335"/>
    <x v="0"/>
    <n v="13.976250000000002"/>
  </r>
  <r>
    <s v="Antofagasta"/>
    <n v="2022"/>
    <s v="Normal"/>
    <n v="825"/>
    <n v="400012"/>
    <s v="Servicio de Transportes Línea N° 7 S.A"/>
    <x v="9"/>
    <x v="5"/>
    <x v="0"/>
    <s v="Servicio urbano"/>
    <x v="0"/>
    <d v="2022-10-06T00:00:00"/>
    <s v="Normal"/>
    <s v="Calama"/>
    <n v="1"/>
    <d v="1899-12-30T07:00:00"/>
    <d v="1899-12-30T20:00:00"/>
    <n v="1000"/>
    <s v="Graneros norponiente / Terminal"/>
    <s v="Calama"/>
    <s v="Tiltil / Paipote"/>
    <s v="Calama"/>
    <s v="WB1066"/>
    <d v="1899-12-30T13:44:00"/>
    <d v="1899-12-30T15:06:00"/>
    <d v="1899-12-30T01:22:00"/>
    <x v="1"/>
    <x v="11"/>
    <x v="1"/>
    <x v="0"/>
    <n v="2"/>
    <x v="0"/>
    <n v="13.635365853658538"/>
  </r>
  <r>
    <s v="Antofagasta"/>
    <n v="2022"/>
    <s v="Normal"/>
    <n v="824"/>
    <n v="400012"/>
    <s v="Servicio de Transportes Línea N° 7 S.A"/>
    <x v="9"/>
    <x v="5"/>
    <x v="0"/>
    <s v="Servicio urbano"/>
    <x v="0"/>
    <d v="2022-10-06T00:00:00"/>
    <s v="Normal"/>
    <s v="Calama"/>
    <n v="1"/>
    <d v="1899-12-30T07:00:00"/>
    <d v="1899-12-30T20:00:00"/>
    <n v="1000"/>
    <s v="Graneros norponiente / Terminal"/>
    <s v="Calama"/>
    <s v="Tiltil / Paipote"/>
    <s v="Calama"/>
    <s v="WG9532"/>
    <d v="1899-12-30T12:44:00"/>
    <d v="1899-12-30T14:08:00"/>
    <d v="1899-12-30T01:24:00"/>
    <x v="1"/>
    <x v="6"/>
    <x v="1"/>
    <x v="0"/>
    <n v="2.5"/>
    <x v="0"/>
    <n v="13.310714285714287"/>
  </r>
  <r>
    <s v="Antofagasta"/>
    <n v="2022"/>
    <s v="Normal"/>
    <n v="823"/>
    <n v="400012"/>
    <s v="Servicio de Transportes Línea N° 7 S.A"/>
    <x v="9"/>
    <x v="5"/>
    <x v="0"/>
    <s v="Servicio urbano"/>
    <x v="0"/>
    <d v="2022-10-06T00:00:00"/>
    <s v="Normal"/>
    <s v="Calama"/>
    <n v="1"/>
    <d v="1899-12-30T07:00:00"/>
    <d v="1899-12-30T20:00:00"/>
    <n v="1000"/>
    <s v="Graneros norponiente / Terminal"/>
    <s v="Calama"/>
    <s v="Tiltil / Paipote"/>
    <s v="Calama"/>
    <s v="UY5097"/>
    <d v="1899-12-30T10:53:00"/>
    <d v="1899-12-30T12:21:00"/>
    <d v="1899-12-30T01:28:00"/>
    <x v="1"/>
    <x v="2"/>
    <x v="1"/>
    <x v="0"/>
    <n v="3"/>
    <x v="0"/>
    <n v="12.705681818181818"/>
  </r>
  <r>
    <s v="Antofagasta"/>
    <n v="2022"/>
    <s v="Normal"/>
    <n v="822"/>
    <n v="400012"/>
    <s v="Servicio de Transportes Línea N° 7 S.A"/>
    <x v="9"/>
    <x v="5"/>
    <x v="0"/>
    <s v="Servicio urbano"/>
    <x v="0"/>
    <d v="2022-10-06T00:00:00"/>
    <s v="Normal"/>
    <s v="Calama"/>
    <n v="1"/>
    <d v="1899-12-30T07:00:00"/>
    <d v="1899-12-30T20:00:00"/>
    <n v="1000"/>
    <s v="Graneros norponiente / Terminal"/>
    <s v="Calama"/>
    <s v="Tiltil / Paipote"/>
    <s v="Calama"/>
    <s v="FFRT26"/>
    <d v="1899-12-30T09:41:00"/>
    <d v="1899-12-30T10:55:00"/>
    <d v="1899-12-30T01:14:00"/>
    <x v="1"/>
    <x v="3"/>
    <x v="1"/>
    <x v="0"/>
    <n v="2.3333333333333335"/>
    <x v="0"/>
    <n v="15.10945945945946"/>
  </r>
  <r>
    <s v="Antofagasta"/>
    <n v="2022"/>
    <s v="Normal"/>
    <n v="821"/>
    <n v="400012"/>
    <s v="Servicio de Transportes Línea N° 7 S.A"/>
    <x v="9"/>
    <x v="5"/>
    <x v="0"/>
    <s v="Servicio urbano"/>
    <x v="0"/>
    <d v="2022-10-06T00:00:00"/>
    <s v="Normal"/>
    <s v="Calama"/>
    <n v="1"/>
    <d v="1899-12-30T07:00:00"/>
    <d v="1899-12-30T20:00:00"/>
    <n v="1000"/>
    <s v="Graneros norponiente / Terminal"/>
    <s v="Calama"/>
    <s v="Tiltil / Paipote"/>
    <s v="Calama"/>
    <s v="BZXS97"/>
    <d v="1899-12-30T18:00:00"/>
    <d v="1899-12-30T19:13:00"/>
    <d v="1899-12-30T01:13:00"/>
    <x v="1"/>
    <x v="4"/>
    <x v="1"/>
    <x v="0"/>
    <n v="1.5"/>
    <x v="0"/>
    <n v="15.316438356164383"/>
  </r>
  <r>
    <s v="Antofagasta"/>
    <n v="2022"/>
    <s v="Normal"/>
    <n v="820"/>
    <n v="400012"/>
    <s v="Servicio de Transportes Línea N° 7 S.A"/>
    <x v="9"/>
    <x v="5"/>
    <x v="0"/>
    <s v="Servicio urbano"/>
    <x v="0"/>
    <d v="2022-10-06T00:00:00"/>
    <s v="Normal"/>
    <s v="Calama"/>
    <n v="1"/>
    <d v="1899-12-30T07:00:00"/>
    <d v="1899-12-30T20:00:00"/>
    <n v="1000"/>
    <s v="Graneros norponiente / Terminal"/>
    <s v="Calama"/>
    <s v="Tiltil / Paipote"/>
    <s v="Calama"/>
    <s v="WH9900"/>
    <d v="1899-12-30T17:47:00"/>
    <d v="1899-12-30T19:10:00"/>
    <d v="1899-12-30T01:23:00"/>
    <x v="1"/>
    <x v="12"/>
    <x v="1"/>
    <x v="0"/>
    <n v="2.5"/>
    <x v="0"/>
    <n v="13.471084337349399"/>
  </r>
  <r>
    <s v="Antofagasta"/>
    <n v="2022"/>
    <s v="Normal"/>
    <n v="819"/>
    <n v="400012"/>
    <s v="Servicio de Transportes Línea N° 7 S.A"/>
    <x v="9"/>
    <x v="5"/>
    <x v="0"/>
    <s v="Servicio urbano"/>
    <x v="0"/>
    <d v="2022-10-06T00:00:00"/>
    <s v="Normal"/>
    <s v="Calama"/>
    <n v="1"/>
    <d v="1899-12-30T07:00:00"/>
    <d v="1899-12-30T20:00:00"/>
    <n v="1000"/>
    <s v="Graneros norponiente / Terminal"/>
    <s v="Calama"/>
    <s v="Tiltil / Paipote"/>
    <s v="Calama"/>
    <s v="BLDV73"/>
    <d v="1899-12-30T17:29:00"/>
    <d v="1899-12-30T18:20:00"/>
    <d v="1899-12-30T00:51:00"/>
    <x v="1"/>
    <x v="12"/>
    <x v="1"/>
    <x v="0"/>
    <n v="2.5"/>
    <x v="0"/>
    <n v="21.923529411764708"/>
  </r>
  <r>
    <s v="Antofagasta"/>
    <n v="2022"/>
    <s v="Normal"/>
    <n v="818"/>
    <n v="400012"/>
    <s v="Servicio de Transportes Línea N° 7 S.A"/>
    <x v="9"/>
    <x v="5"/>
    <x v="0"/>
    <s v="Servicio urbano"/>
    <x v="0"/>
    <d v="2022-10-06T00:00:00"/>
    <s v="Normal"/>
    <s v="Calama"/>
    <n v="1"/>
    <d v="1899-12-30T07:00:00"/>
    <d v="1899-12-30T20:00:00"/>
    <n v="1000"/>
    <s v="Graneros norponiente / Terminal"/>
    <s v="Calama"/>
    <s v="Tiltil / Paipote"/>
    <s v="Calama"/>
    <s v="DXFC37"/>
    <d v="1899-12-30T16:08:00"/>
    <d v="1899-12-30T17:25:00"/>
    <d v="1899-12-30T01:17:00"/>
    <x v="1"/>
    <x v="1"/>
    <x v="1"/>
    <x v="0"/>
    <n v="2"/>
    <x v="0"/>
    <n v="14.520779220779223"/>
  </r>
  <r>
    <s v="Antofagasta"/>
    <n v="2022"/>
    <s v="Normal"/>
    <n v="817"/>
    <n v="400012"/>
    <s v="Servicio de Transportes Línea N° 7 S.A"/>
    <x v="9"/>
    <x v="5"/>
    <x v="0"/>
    <s v="Servicio urbano"/>
    <x v="0"/>
    <d v="2022-10-06T00:00:00"/>
    <s v="Normal"/>
    <s v="Calama"/>
    <n v="1"/>
    <d v="1899-12-30T07:00:00"/>
    <d v="1899-12-30T20:00:00"/>
    <n v="1000"/>
    <s v="Graneros norponiente / Terminal"/>
    <s v="Calama"/>
    <s v="Tiltil / Paipote"/>
    <s v="Calama"/>
    <s v="VX4223"/>
    <d v="1899-12-30T15:05:00"/>
    <d v="1899-12-30T16:15:00"/>
    <d v="1899-12-30T01:10:00"/>
    <x v="1"/>
    <x v="5"/>
    <x v="1"/>
    <x v="0"/>
    <n v="2.3333333333333335"/>
    <x v="0"/>
    <n v="15.972857142857142"/>
  </r>
  <r>
    <s v="Antofagasta"/>
    <n v="2022"/>
    <s v="Normal"/>
    <n v="816"/>
    <n v="400012"/>
    <s v="Servicio de Transportes Línea N° 7 S.A"/>
    <x v="9"/>
    <x v="5"/>
    <x v="0"/>
    <s v="Servicio urbano"/>
    <x v="0"/>
    <d v="2022-10-06T00:00:00"/>
    <s v="Normal"/>
    <s v="Calama"/>
    <n v="1"/>
    <d v="1899-12-30T07:00:00"/>
    <d v="1899-12-30T20:00:00"/>
    <n v="1000"/>
    <s v="Graneros norponiente / Terminal"/>
    <s v="Calama"/>
    <s v="Tiltil / Paipote"/>
    <s v="Calama"/>
    <s v="FFRT31"/>
    <d v="1899-12-30T14:20:00"/>
    <d v="1899-12-30T15:43:00"/>
    <d v="1899-12-30T01:23:00"/>
    <x v="1"/>
    <x v="11"/>
    <x v="1"/>
    <x v="0"/>
    <n v="2"/>
    <x v="0"/>
    <n v="13.471084337349399"/>
  </r>
  <r>
    <s v="Antofagasta"/>
    <n v="2022"/>
    <s v="Normal"/>
    <n v="815"/>
    <n v="400012"/>
    <s v="Servicio de Transportes Línea N° 7 S.A"/>
    <x v="9"/>
    <x v="5"/>
    <x v="0"/>
    <s v="Servicio urbano"/>
    <x v="0"/>
    <d v="2022-10-06T00:00:00"/>
    <s v="Normal"/>
    <s v="Calama"/>
    <n v="1"/>
    <d v="1899-12-30T07:00:00"/>
    <d v="1899-12-30T20:00:00"/>
    <n v="1000"/>
    <s v="Graneros norponiente / Terminal"/>
    <s v="Calama"/>
    <s v="Tiltil / Paipote"/>
    <s v="Calama"/>
    <s v="VX4379"/>
    <d v="1899-12-30T13:23:00"/>
    <d v="1899-12-30T14:45:00"/>
    <d v="1899-12-30T01:22:00"/>
    <x v="1"/>
    <x v="9"/>
    <x v="1"/>
    <x v="0"/>
    <n v="2"/>
    <x v="0"/>
    <n v="13.635365853658538"/>
  </r>
  <r>
    <s v="Antofagasta"/>
    <n v="2022"/>
    <s v="Normal"/>
    <n v="814"/>
    <n v="400012"/>
    <s v="Servicio de Transportes Línea N° 7 S.A"/>
    <x v="9"/>
    <x v="5"/>
    <x v="0"/>
    <s v="Servicio urbano"/>
    <x v="0"/>
    <d v="2022-10-06T00:00:00"/>
    <s v="Normal"/>
    <s v="Calama"/>
    <n v="1"/>
    <d v="1899-12-30T07:00:00"/>
    <d v="1899-12-30T20:00:00"/>
    <n v="1000"/>
    <s v="Graneros norponiente / Terminal"/>
    <s v="Calama"/>
    <s v="Tiltil / Paipote"/>
    <s v="Calama"/>
    <s v="XJ2969"/>
    <d v="1899-12-30T12:20:00"/>
    <d v="1899-12-30T13:40:00"/>
    <d v="1899-12-30T01:20:00"/>
    <x v="1"/>
    <x v="6"/>
    <x v="1"/>
    <x v="0"/>
    <n v="2.5"/>
    <x v="0"/>
    <n v="13.976250000000002"/>
  </r>
  <r>
    <s v="Antofagasta"/>
    <n v="2022"/>
    <s v="Normal"/>
    <n v="813"/>
    <n v="400012"/>
    <s v="Servicio de Transportes Línea N° 7 S.A"/>
    <x v="9"/>
    <x v="5"/>
    <x v="0"/>
    <s v="Servicio urbano"/>
    <x v="0"/>
    <d v="2022-10-06T00:00:00"/>
    <s v="Normal"/>
    <s v="Calama"/>
    <n v="1"/>
    <d v="1899-12-30T07:00:00"/>
    <d v="1899-12-30T20:00:00"/>
    <n v="1000"/>
    <s v="Graneros norponiente / Terminal"/>
    <s v="Calama"/>
    <s v="Tiltil / Paipote"/>
    <s v="Calama"/>
    <s v="DXFC36"/>
    <d v="1899-12-30T11:38:00"/>
    <d v="1899-12-30T13:00:00"/>
    <d v="1899-12-30T01:22:00"/>
    <x v="1"/>
    <x v="10"/>
    <x v="1"/>
    <x v="0"/>
    <n v="2.5"/>
    <x v="0"/>
    <n v="13.635365853658538"/>
  </r>
  <r>
    <s v="Antofagasta"/>
    <n v="2022"/>
    <s v="Normal"/>
    <n v="812"/>
    <n v="400012"/>
    <s v="Servicio de Transportes Línea N° 7 S.A"/>
    <x v="9"/>
    <x v="5"/>
    <x v="0"/>
    <s v="Servicio urbano"/>
    <x v="0"/>
    <d v="2022-10-06T00:00:00"/>
    <s v="Normal"/>
    <s v="Calama"/>
    <n v="1"/>
    <d v="1899-12-30T07:00:00"/>
    <d v="1899-12-30T20:00:00"/>
    <n v="1000"/>
    <s v="Graneros norponiente / Terminal"/>
    <s v="Calama"/>
    <s v="Tiltil / Paipote"/>
    <s v="Calama"/>
    <s v="XR5465"/>
    <d v="1899-12-30T11:11:00"/>
    <d v="1899-12-30T12:18:00"/>
    <d v="1899-12-30T01:07:00"/>
    <x v="1"/>
    <x v="10"/>
    <x v="1"/>
    <x v="0"/>
    <n v="2.5"/>
    <x v="0"/>
    <n v="16.688059701492538"/>
  </r>
  <r>
    <s v="Antofagasta"/>
    <n v="2022"/>
    <s v="Normal"/>
    <n v="811"/>
    <n v="400012"/>
    <s v="Servicio de Transportes Línea N° 7 S.A"/>
    <x v="9"/>
    <x v="5"/>
    <x v="0"/>
    <s v="Servicio urbano"/>
    <x v="0"/>
    <d v="2022-10-06T00:00:00"/>
    <s v="Normal"/>
    <s v="Calama"/>
    <n v="1"/>
    <d v="1899-12-30T07:00:00"/>
    <d v="1899-12-30T20:00:00"/>
    <n v="1000"/>
    <s v="Graneros norponiente / Terminal"/>
    <s v="Calama"/>
    <s v="Tiltil / Paipote"/>
    <s v="Calama"/>
    <s v="FFVR45"/>
    <d v="1899-12-30T10:26:00"/>
    <d v="1899-12-30T11:40:00"/>
    <d v="1899-12-30T01:14:00"/>
    <x v="1"/>
    <x v="2"/>
    <x v="1"/>
    <x v="0"/>
    <n v="3"/>
    <x v="0"/>
    <n v="15.10945945945946"/>
  </r>
  <r>
    <s v="Antofagasta"/>
    <n v="2022"/>
    <s v="Normal"/>
    <n v="810"/>
    <n v="400012"/>
    <s v="Servicio de Transportes Línea N° 7 S.A"/>
    <x v="9"/>
    <x v="5"/>
    <x v="0"/>
    <s v="Servicio urbano"/>
    <x v="0"/>
    <d v="2022-10-06T00:00:00"/>
    <s v="Normal"/>
    <s v="Calama"/>
    <n v="1"/>
    <d v="1899-12-30T07:00:00"/>
    <d v="1899-12-30T20:00:00"/>
    <n v="1000"/>
    <s v="Graneros norponiente / Terminal"/>
    <s v="Calama"/>
    <s v="Tiltil / Paipote"/>
    <s v="Calama"/>
    <s v="FFRT28"/>
    <d v="1899-12-30T09:00:00"/>
    <d v="1899-12-30T09:11:00"/>
    <d v="1899-12-30T00:11:00"/>
    <x v="1"/>
    <x v="3"/>
    <x v="1"/>
    <x v="0"/>
    <n v="2.3333333333333335"/>
    <x v="2"/>
    <n v="101.64545454545456"/>
  </r>
  <r>
    <s v="Antofagasta"/>
    <n v="2022"/>
    <s v="Normal"/>
    <n v="809"/>
    <n v="400012"/>
    <s v="Servicio de Transportes Línea N° 7 S.A"/>
    <x v="9"/>
    <x v="5"/>
    <x v="0"/>
    <s v="Servicio urbano"/>
    <x v="0"/>
    <d v="2022-10-06T00:00:00"/>
    <s v="Normal"/>
    <s v="Calama"/>
    <n v="1"/>
    <d v="1899-12-30T07:00:00"/>
    <d v="1899-12-30T20:00:00"/>
    <n v="1000"/>
    <s v="Graneros norponiente / Terminal"/>
    <s v="Calama"/>
    <s v="Tiltil / Paipote"/>
    <s v="Calama"/>
    <s v="YV4929"/>
    <d v="1899-12-30T08:33:00"/>
    <d v="1899-12-30T09:30:00"/>
    <d v="1899-12-30T00:57:00"/>
    <x v="1"/>
    <x v="7"/>
    <x v="1"/>
    <x v="0"/>
    <n v="3"/>
    <x v="0"/>
    <n v="19.615789473684213"/>
  </r>
  <r>
    <s v="Antofagasta"/>
    <n v="2022"/>
    <s v="Normal"/>
    <n v="808"/>
    <n v="400012"/>
    <s v="Servicio de Transportes Línea N° 7 S.A"/>
    <x v="9"/>
    <x v="5"/>
    <x v="0"/>
    <s v="Servicio urbano"/>
    <x v="0"/>
    <d v="2022-10-06T00:00:00"/>
    <s v="Normal"/>
    <s v="Calama"/>
    <n v="1"/>
    <d v="1899-12-30T07:00:00"/>
    <d v="1899-12-30T20:00:00"/>
    <n v="1000"/>
    <s v="Graneros norponiente / Terminal"/>
    <s v="Calama"/>
    <s v="Tiltil / Paipote"/>
    <s v="Calama"/>
    <s v="XS5148"/>
    <d v="1899-12-30T08:12:00"/>
    <d v="1899-12-30T09:25:00"/>
    <d v="1899-12-30T01:13:00"/>
    <x v="1"/>
    <x v="7"/>
    <x v="1"/>
    <x v="0"/>
    <n v="3"/>
    <x v="0"/>
    <n v="15.316438356164383"/>
  </r>
  <r>
    <s v="Antofagasta"/>
    <n v="2022"/>
    <s v="Normal"/>
    <n v="807"/>
    <n v="400012"/>
    <s v="Servicio de Transportes Línea N° 7 S.A"/>
    <x v="9"/>
    <x v="5"/>
    <x v="0"/>
    <s v="Servicio urbano"/>
    <x v="0"/>
    <d v="2022-10-06T00:00:00"/>
    <s v="Normal"/>
    <s v="Calama"/>
    <n v="1"/>
    <d v="1899-12-30T07:00:00"/>
    <d v="1899-12-30T20:00:00"/>
    <n v="1000"/>
    <s v="Graneros norponiente / Terminal"/>
    <s v="Calama"/>
    <s v="Tiltil / Paipote"/>
    <s v="Calama"/>
    <s v="YX5562"/>
    <d v="1899-12-30T07:08:00"/>
    <d v="1899-12-30T08:45:00"/>
    <d v="1899-12-30T01:37:00"/>
    <x v="1"/>
    <x v="0"/>
    <x v="1"/>
    <x v="0"/>
    <n v="3"/>
    <x v="0"/>
    <n v="11.52680412371134"/>
  </r>
  <r>
    <s v="Antofagasta"/>
    <n v="2022"/>
    <s v="Normal"/>
    <n v="806"/>
    <n v="400012"/>
    <s v="Servicio de Transportes Línea N° 7 S.A"/>
    <x v="9"/>
    <x v="5"/>
    <x v="0"/>
    <s v="Servicio urbano"/>
    <x v="0"/>
    <d v="2022-10-06T00:00:00"/>
    <s v="Normal"/>
    <s v="Calama"/>
    <n v="1"/>
    <d v="1899-12-30T07:00:00"/>
    <d v="1899-12-30T20:00:00"/>
    <n v="1000"/>
    <s v="Graneros norponiente / Terminal"/>
    <s v="Calama"/>
    <s v="Tiltil / Paipote"/>
    <s v="Calama"/>
    <s v="DRTS74"/>
    <d v="1899-12-30T07:32:00"/>
    <d v="1899-12-30T08:51:00"/>
    <d v="1899-12-30T01:19:00"/>
    <x v="1"/>
    <x v="0"/>
    <x v="1"/>
    <x v="0"/>
    <n v="3"/>
    <x v="0"/>
    <n v="14.153164556962027"/>
  </r>
  <r>
    <s v="Antofagasta"/>
    <n v="2022"/>
    <s v="Normal"/>
    <n v="805"/>
    <n v="400012"/>
    <s v="Servicio de Transportes Línea N° 7 S.A"/>
    <x v="9"/>
    <x v="5"/>
    <x v="0"/>
    <s v="Servicio urbano"/>
    <x v="0"/>
    <d v="2022-10-06T00:00:00"/>
    <s v="Normal"/>
    <s v="Calama"/>
    <n v="1"/>
    <d v="1899-12-30T07:00:00"/>
    <d v="1899-12-30T20:00:00"/>
    <n v="1000"/>
    <s v="Graneros norponiente / Terminal"/>
    <s v="Calama"/>
    <s v="Tiltil / Paipote"/>
    <s v="Calama"/>
    <s v="FFRT28"/>
    <d v="1899-12-30T08:52:00"/>
    <d v="1899-12-30T10:08:00"/>
    <d v="1899-12-30T01:16:00"/>
    <x v="1"/>
    <x v="3"/>
    <x v="1"/>
    <x v="0"/>
    <n v="2.3333333333333335"/>
    <x v="0"/>
    <n v="14.711842105263159"/>
  </r>
  <r>
    <s v="Antofagasta"/>
    <n v="2022"/>
    <s v="Normal"/>
    <n v="732"/>
    <n v="400012"/>
    <s v="Servicio de Transportes Línea N° 7 S.A"/>
    <x v="2"/>
    <x v="1"/>
    <x v="0"/>
    <s v="Servicio urbano"/>
    <x v="0"/>
    <d v="2022-10-06T00:00:00"/>
    <s v="Normal"/>
    <s v="Calama"/>
    <n v="1"/>
    <d v="1899-12-30T07:00:00"/>
    <d v="1899-12-30T20:00:00"/>
    <n v="5000"/>
    <s v="Graneros norponiente / Terminal"/>
    <s v="Calama"/>
    <s v="El Manzano / Almirante Latorre"/>
    <s v="Calama"/>
    <s v="DXFC36"/>
    <d v="1899-12-30T17:45:00"/>
    <m/>
    <s v=""/>
    <x v="0"/>
    <x v="12"/>
    <x v="1"/>
    <x v="0"/>
    <n v="2"/>
    <x v="0"/>
    <s v=""/>
  </r>
  <r>
    <s v="Antofagasta"/>
    <n v="2022"/>
    <s v="Normal"/>
    <n v="731"/>
    <n v="400012"/>
    <s v="Servicio de Transportes Línea N° 7 S.A"/>
    <x v="2"/>
    <x v="1"/>
    <x v="0"/>
    <s v="Servicio urbano"/>
    <x v="0"/>
    <d v="2022-10-06T00:00:00"/>
    <s v="Normal"/>
    <s v="Calama"/>
    <n v="1"/>
    <d v="1899-12-30T07:00:00"/>
    <d v="1899-12-30T20:00:00"/>
    <n v="5000"/>
    <s v="Graneros norponiente / Terminal"/>
    <s v="Calama"/>
    <s v="El Manzano / Almirante Latorre"/>
    <s v="Calama"/>
    <s v="DRVG24"/>
    <d v="1899-12-30T17:33:00"/>
    <m/>
    <s v=""/>
    <x v="0"/>
    <x v="12"/>
    <x v="1"/>
    <x v="0"/>
    <n v="2"/>
    <x v="0"/>
    <s v=""/>
  </r>
  <r>
    <s v="Antofagasta"/>
    <n v="2022"/>
    <s v="Normal"/>
    <n v="730"/>
    <n v="400012"/>
    <s v="Servicio de Transportes Línea N° 7 S.A"/>
    <x v="2"/>
    <x v="1"/>
    <x v="0"/>
    <s v="Servicio urbano"/>
    <x v="0"/>
    <d v="2022-10-06T00:00:00"/>
    <s v="Normal"/>
    <s v="Calama"/>
    <n v="1"/>
    <d v="1899-12-30T07:00:00"/>
    <d v="1899-12-30T20:00:00"/>
    <n v="5000"/>
    <s v="Graneros norponiente / Terminal"/>
    <s v="Calama"/>
    <s v="El Manzano / Almirante Latorre"/>
    <s v="Calama"/>
    <s v="XR5465"/>
    <d v="1899-12-30T17:09:00"/>
    <m/>
    <s v=""/>
    <x v="0"/>
    <x v="12"/>
    <x v="1"/>
    <x v="0"/>
    <n v="2"/>
    <x v="0"/>
    <s v=""/>
  </r>
  <r>
    <s v="Antofagasta"/>
    <n v="2022"/>
    <s v="Normal"/>
    <n v="729"/>
    <n v="400012"/>
    <s v="Servicio de Transportes Línea N° 7 S.A"/>
    <x v="2"/>
    <x v="1"/>
    <x v="0"/>
    <s v="Servicio urbano"/>
    <x v="0"/>
    <d v="2022-10-06T00:00:00"/>
    <s v="Normal"/>
    <s v="Calama"/>
    <n v="1"/>
    <d v="1899-12-30T07:00:00"/>
    <d v="1899-12-30T20:00:00"/>
    <n v="5000"/>
    <s v="Graneros norponiente / Terminal"/>
    <s v="Calama"/>
    <s v="El Manzano / Almirante Latorre"/>
    <s v="Calama"/>
    <s v="FFVR45"/>
    <d v="1899-12-30T16:21:00"/>
    <m/>
    <s v=""/>
    <x v="0"/>
    <x v="1"/>
    <x v="1"/>
    <x v="0"/>
    <n v="2.5"/>
    <x v="0"/>
    <s v=""/>
  </r>
  <r>
    <s v="Antofagasta"/>
    <n v="2022"/>
    <s v="Normal"/>
    <n v="728"/>
    <n v="400012"/>
    <s v="Servicio de Transportes Línea N° 7 S.A"/>
    <x v="2"/>
    <x v="1"/>
    <x v="0"/>
    <s v="Servicio urbano"/>
    <x v="0"/>
    <d v="2022-10-06T00:00:00"/>
    <s v="Normal"/>
    <s v="Calama"/>
    <n v="1"/>
    <d v="1899-12-30T07:00:00"/>
    <d v="1899-12-30T20:00:00"/>
    <n v="5000"/>
    <s v="Graneros norponiente / Terminal"/>
    <s v="Calama"/>
    <s v="El Manzano / Almirante Latorre"/>
    <s v="Calama"/>
    <s v="DRZH94"/>
    <d v="1899-12-30T16:09:00"/>
    <m/>
    <s v=""/>
    <x v="0"/>
    <x v="1"/>
    <x v="1"/>
    <x v="0"/>
    <n v="2.5"/>
    <x v="0"/>
    <s v=""/>
  </r>
  <r>
    <s v="Antofagasta"/>
    <n v="2022"/>
    <s v="Normal"/>
    <n v="727"/>
    <n v="400012"/>
    <s v="Servicio de Transportes Línea N° 7 S.A"/>
    <x v="2"/>
    <x v="1"/>
    <x v="0"/>
    <s v="Servicio urbano"/>
    <x v="0"/>
    <d v="2022-10-06T00:00:00"/>
    <s v="Normal"/>
    <s v="Calama"/>
    <n v="1"/>
    <d v="1899-12-30T07:00:00"/>
    <d v="1899-12-30T20:00:00"/>
    <n v="5000"/>
    <s v="Graneros norponiente / Terminal"/>
    <s v="Calama"/>
    <s v="El Manzano / Almirante Latorre"/>
    <s v="Calama"/>
    <s v="FFRT28"/>
    <d v="1899-12-30T14:45:00"/>
    <m/>
    <s v=""/>
    <x v="0"/>
    <x v="11"/>
    <x v="1"/>
    <x v="0"/>
    <n v="2.5"/>
    <x v="0"/>
    <s v=""/>
  </r>
  <r>
    <s v="Antofagasta"/>
    <n v="2022"/>
    <s v="Normal"/>
    <n v="726"/>
    <n v="400012"/>
    <s v="Servicio de Transportes Línea N° 7 S.A"/>
    <x v="2"/>
    <x v="1"/>
    <x v="0"/>
    <s v="Servicio urbano"/>
    <x v="0"/>
    <d v="2022-10-06T00:00:00"/>
    <s v="Normal"/>
    <s v="Calama"/>
    <n v="1"/>
    <d v="1899-12-30T07:00:00"/>
    <d v="1899-12-30T20:00:00"/>
    <n v="5000"/>
    <s v="Graneros norponiente / Terminal"/>
    <s v="Calama"/>
    <s v="El Manzano / Almirante Latorre"/>
    <s v="Calama"/>
    <s v="YV4929"/>
    <d v="1899-12-30T13:57:00"/>
    <m/>
    <s v=""/>
    <x v="0"/>
    <x v="9"/>
    <x v="1"/>
    <x v="0"/>
    <n v="2.5"/>
    <x v="0"/>
    <s v=""/>
  </r>
  <r>
    <s v="Antofagasta"/>
    <n v="2022"/>
    <s v="Normal"/>
    <n v="725"/>
    <n v="400012"/>
    <s v="Servicio de Transportes Línea N° 7 S.A"/>
    <x v="2"/>
    <x v="1"/>
    <x v="0"/>
    <s v="Servicio urbano"/>
    <x v="0"/>
    <d v="2022-10-06T00:00:00"/>
    <s v="Normal"/>
    <s v="Calama"/>
    <n v="1"/>
    <d v="1899-12-30T07:00:00"/>
    <d v="1899-12-30T20:00:00"/>
    <n v="5000"/>
    <s v="Graneros norponiente / Terminal"/>
    <s v="Calama"/>
    <s v="El Manzano / Almirante Latorre"/>
    <s v="Calama"/>
    <s v="WG9619"/>
    <d v="1899-12-30T13:33:00"/>
    <m/>
    <s v=""/>
    <x v="0"/>
    <x v="9"/>
    <x v="0"/>
    <x v="0"/>
    <n v="2.5"/>
    <x v="0"/>
    <s v=""/>
  </r>
  <r>
    <s v="Antofagasta"/>
    <n v="2022"/>
    <s v="Normal"/>
    <n v="724"/>
    <n v="400012"/>
    <s v="Servicio de Transportes Línea N° 7 S.A"/>
    <x v="2"/>
    <x v="1"/>
    <x v="0"/>
    <s v="Servicio urbano"/>
    <x v="0"/>
    <d v="2022-10-06T00:00:00"/>
    <s v="Normal"/>
    <s v="Calama"/>
    <n v="1"/>
    <d v="1899-12-30T07:00:00"/>
    <d v="1899-12-30T20:00:00"/>
    <n v="5000"/>
    <s v="Graneros norponiente / Terminal"/>
    <s v="Calama"/>
    <s v="El Manzano / Almirante Latorre"/>
    <s v="Calama"/>
    <s v="XS5148"/>
    <d v="1899-12-30T13:21:00"/>
    <m/>
    <s v=""/>
    <x v="0"/>
    <x v="9"/>
    <x v="1"/>
    <x v="0"/>
    <n v="2.5"/>
    <x v="0"/>
    <s v=""/>
  </r>
  <r>
    <s v="Antofagasta"/>
    <n v="2022"/>
    <s v="Normal"/>
    <n v="723"/>
    <n v="400012"/>
    <s v="Servicio de Transportes Línea N° 7 S.A"/>
    <x v="2"/>
    <x v="1"/>
    <x v="0"/>
    <s v="Servicio urbano"/>
    <x v="0"/>
    <d v="2022-10-06T00:00:00"/>
    <s v="Normal"/>
    <s v="Calama"/>
    <n v="1"/>
    <d v="1899-12-30T07:00:00"/>
    <d v="1899-12-30T20:00:00"/>
    <n v="5000"/>
    <s v="Graneros norponiente / Terminal"/>
    <s v="Calama"/>
    <s v="El Manzano / Almirante Latorre"/>
    <s v="Calama"/>
    <s v="FCVP26"/>
    <d v="1899-12-30T13:09:00"/>
    <m/>
    <s v=""/>
    <x v="0"/>
    <x v="9"/>
    <x v="1"/>
    <x v="0"/>
    <n v="2.5"/>
    <x v="0"/>
    <s v=""/>
  </r>
  <r>
    <s v="Antofagasta"/>
    <n v="2022"/>
    <s v="Normal"/>
    <n v="722"/>
    <n v="400012"/>
    <s v="Servicio de Transportes Línea N° 7 S.A"/>
    <x v="2"/>
    <x v="1"/>
    <x v="0"/>
    <s v="Servicio urbano"/>
    <x v="0"/>
    <d v="2022-10-06T00:00:00"/>
    <s v="Normal"/>
    <s v="Calama"/>
    <n v="1"/>
    <d v="1899-12-30T07:00:00"/>
    <d v="1899-12-30T20:00:00"/>
    <n v="5000"/>
    <s v="Graneros norponiente / Terminal"/>
    <s v="Calama"/>
    <s v="El Manzano / Almirante Latorre"/>
    <s v="Calama"/>
    <s v="YX5562"/>
    <d v="1899-12-30T12:33:00"/>
    <m/>
    <s v=""/>
    <x v="0"/>
    <x v="6"/>
    <x v="1"/>
    <x v="0"/>
    <n v="2.3333333333333335"/>
    <x v="0"/>
    <s v=""/>
  </r>
  <r>
    <s v="Antofagasta"/>
    <n v="2022"/>
    <s v="Normal"/>
    <n v="721"/>
    <n v="400012"/>
    <s v="Servicio de Transportes Línea N° 7 S.A"/>
    <x v="2"/>
    <x v="1"/>
    <x v="0"/>
    <s v="Servicio urbano"/>
    <x v="0"/>
    <d v="2022-10-06T00:00:00"/>
    <s v="Normal"/>
    <s v="Calama"/>
    <n v="1"/>
    <d v="1899-12-30T07:00:00"/>
    <d v="1899-12-30T20:00:00"/>
    <n v="5000"/>
    <s v="Graneros norponiente / Terminal"/>
    <s v="Calama"/>
    <s v="El Manzano / Almirante Latorre"/>
    <s v="Calama"/>
    <s v="FCHH15"/>
    <d v="1899-12-30T12:24:00"/>
    <m/>
    <s v=""/>
    <x v="0"/>
    <x v="6"/>
    <x v="1"/>
    <x v="0"/>
    <n v="2.3333333333333335"/>
    <x v="0"/>
    <s v=""/>
  </r>
  <r>
    <s v="Antofagasta"/>
    <n v="2022"/>
    <s v="Normal"/>
    <n v="720"/>
    <n v="400012"/>
    <s v="Servicio de Transportes Línea N° 7 S.A"/>
    <x v="2"/>
    <x v="1"/>
    <x v="0"/>
    <s v="Servicio urbano"/>
    <x v="0"/>
    <d v="2022-10-06T00:00:00"/>
    <s v="Normal"/>
    <s v="Calama"/>
    <n v="1"/>
    <d v="1899-12-30T07:00:00"/>
    <d v="1899-12-30T20:00:00"/>
    <n v="5000"/>
    <s v="Graneros norponiente / Terminal"/>
    <s v="Calama"/>
    <s v="El Manzano / Almirante Latorre"/>
    <s v="Calama"/>
    <s v="WH9900"/>
    <d v="1899-12-30T12:01:00"/>
    <m/>
    <s v=""/>
    <x v="0"/>
    <x v="6"/>
    <x v="1"/>
    <x v="0"/>
    <n v="2.3333333333333335"/>
    <x v="0"/>
    <s v=""/>
  </r>
  <r>
    <s v="Antofagasta"/>
    <n v="2022"/>
    <s v="Normal"/>
    <n v="719"/>
    <n v="400012"/>
    <s v="Servicio de Transportes Línea N° 7 S.A"/>
    <x v="2"/>
    <x v="1"/>
    <x v="0"/>
    <s v="Servicio urbano"/>
    <x v="0"/>
    <d v="2022-10-06T00:00:00"/>
    <s v="Normal"/>
    <s v="Calama"/>
    <n v="1"/>
    <d v="1899-12-30T07:00:00"/>
    <d v="1899-12-30T20:00:00"/>
    <n v="5000"/>
    <s v="Graneros norponiente / Terminal"/>
    <s v="Calama"/>
    <s v="El Manzano / Almirante Latorre"/>
    <s v="Calama"/>
    <s v="HSBX33"/>
    <d v="1899-12-30T11:39:00"/>
    <m/>
    <s v=""/>
    <x v="0"/>
    <x v="10"/>
    <x v="1"/>
    <x v="0"/>
    <n v="2.5"/>
    <x v="0"/>
    <s v=""/>
  </r>
  <r>
    <s v="Antofagasta"/>
    <n v="2022"/>
    <s v="Normal"/>
    <n v="718"/>
    <n v="400012"/>
    <s v="Servicio de Transportes Línea N° 7 S.A"/>
    <x v="2"/>
    <x v="1"/>
    <x v="0"/>
    <s v="Servicio urbano"/>
    <x v="0"/>
    <d v="2022-10-06T00:00:00"/>
    <s v="Normal"/>
    <s v="Calama"/>
    <n v="1"/>
    <d v="1899-12-30T07:00:00"/>
    <d v="1899-12-30T20:00:00"/>
    <n v="5000"/>
    <s v="Graneros norponiente / Terminal"/>
    <s v="Calama"/>
    <s v="El Manzano / Almirante Latorre"/>
    <s v="Calama"/>
    <s v="FWHD74"/>
    <d v="1899-12-30T11:29:00"/>
    <m/>
    <s v=""/>
    <x v="0"/>
    <x v="10"/>
    <x v="1"/>
    <x v="0"/>
    <n v="2.5"/>
    <x v="0"/>
    <s v=""/>
  </r>
  <r>
    <s v="Antofagasta"/>
    <n v="2022"/>
    <s v="Normal"/>
    <n v="717"/>
    <n v="400012"/>
    <s v="Servicio de Transportes Línea N° 7 S.A"/>
    <x v="2"/>
    <x v="1"/>
    <x v="0"/>
    <s v="Servicio urbano"/>
    <x v="0"/>
    <d v="2022-10-06T00:00:00"/>
    <s v="Normal"/>
    <s v="Calama"/>
    <n v="1"/>
    <d v="1899-12-30T07:00:00"/>
    <d v="1899-12-30T20:00:00"/>
    <n v="5000"/>
    <s v="Graneros norponiente / Terminal"/>
    <s v="Calama"/>
    <s v="El Manzano / Almirante Latorre"/>
    <s v="Calama"/>
    <s v="FFRT32"/>
    <d v="1899-12-30T11:20:00"/>
    <m/>
    <s v=""/>
    <x v="0"/>
    <x v="10"/>
    <x v="1"/>
    <x v="0"/>
    <n v="2.5"/>
    <x v="0"/>
    <s v=""/>
  </r>
  <r>
    <s v="Antofagasta"/>
    <n v="2022"/>
    <s v="Normal"/>
    <n v="716"/>
    <n v="400012"/>
    <s v="Servicio de Transportes Línea N° 7 S.A"/>
    <x v="2"/>
    <x v="1"/>
    <x v="0"/>
    <s v="Servicio urbano"/>
    <x v="0"/>
    <d v="2022-10-06T00:00:00"/>
    <s v="Normal"/>
    <s v="Calama"/>
    <n v="1"/>
    <d v="1899-12-30T07:00:00"/>
    <d v="1899-12-30T20:00:00"/>
    <n v="5000"/>
    <s v="Graneros norponiente / Terminal"/>
    <s v="Calama"/>
    <s v="El Manzano / Almirante Latorre"/>
    <s v="Calama"/>
    <s v="LTHL53"/>
    <d v="1899-12-30T11:02:00"/>
    <m/>
    <s v=""/>
    <x v="0"/>
    <x v="10"/>
    <x v="1"/>
    <x v="0"/>
    <n v="2.5"/>
    <x v="0"/>
    <s v=""/>
  </r>
  <r>
    <s v="Antofagasta"/>
    <n v="2022"/>
    <s v="Normal"/>
    <n v="714"/>
    <n v="400012"/>
    <s v="Servicio de Transportes Línea N° 7 S.A"/>
    <x v="2"/>
    <x v="1"/>
    <x v="0"/>
    <s v="Servicio urbano"/>
    <x v="0"/>
    <d v="2022-10-06T00:00:00"/>
    <s v="Normal"/>
    <s v="Calama"/>
    <n v="1"/>
    <d v="1899-12-30T07:00:00"/>
    <d v="1899-12-30T20:00:00"/>
    <n v="5000"/>
    <s v="Graneros norponiente / Terminal"/>
    <s v="Calama"/>
    <s v="El Manzano / Almirante Latorre"/>
    <s v="Calama"/>
    <s v="FCVP25"/>
    <d v="1899-12-30T10:35:00"/>
    <m/>
    <s v=""/>
    <x v="0"/>
    <x v="2"/>
    <x v="1"/>
    <x v="0"/>
    <n v="3"/>
    <x v="0"/>
    <s v=""/>
  </r>
  <r>
    <s v="Antofagasta"/>
    <n v="2022"/>
    <s v="Normal"/>
    <n v="713"/>
    <n v="400012"/>
    <s v="Servicio de Transportes Línea N° 7 S.A"/>
    <x v="2"/>
    <x v="1"/>
    <x v="0"/>
    <s v="Servicio urbano"/>
    <x v="0"/>
    <d v="2022-10-06T00:00:00"/>
    <s v="Normal"/>
    <s v="Calama"/>
    <n v="1"/>
    <d v="1899-12-30T07:00:00"/>
    <d v="1899-12-30T20:00:00"/>
    <n v="5000"/>
    <s v="Graneros norponiente / Terminal"/>
    <s v="Calama"/>
    <s v="El Manzano / Almirante Latorre"/>
    <s v="Calama"/>
    <s v="DXFC37"/>
    <d v="1899-12-30T10:26:00"/>
    <m/>
    <s v=""/>
    <x v="0"/>
    <x v="2"/>
    <x v="1"/>
    <x v="0"/>
    <n v="3"/>
    <x v="0"/>
    <s v=""/>
  </r>
  <r>
    <s v="Antofagasta"/>
    <n v="2022"/>
    <s v="Normal"/>
    <n v="712"/>
    <n v="400012"/>
    <s v="Servicio de Transportes Línea N° 7 S.A"/>
    <x v="2"/>
    <x v="1"/>
    <x v="0"/>
    <s v="Servicio urbano"/>
    <x v="0"/>
    <d v="2022-10-06T00:00:00"/>
    <s v="Normal"/>
    <s v="Calama"/>
    <n v="1"/>
    <d v="1899-12-30T07:00:00"/>
    <d v="1899-12-30T20:00:00"/>
    <n v="5000"/>
    <s v="Graneros norponiente / Terminal"/>
    <s v="Calama"/>
    <s v="El Manzano / Almirante Latorre"/>
    <s v="Calama"/>
    <s v="BCZT36"/>
    <d v="1899-12-30T10:17:00"/>
    <m/>
    <s v=""/>
    <x v="0"/>
    <x v="2"/>
    <x v="1"/>
    <x v="0"/>
    <n v="3"/>
    <x v="0"/>
    <s v=""/>
  </r>
  <r>
    <s v="Antofagasta"/>
    <n v="2022"/>
    <s v="Normal"/>
    <n v="711"/>
    <n v="400012"/>
    <s v="Servicio de Transportes Línea N° 7 S.A"/>
    <x v="2"/>
    <x v="1"/>
    <x v="0"/>
    <s v="Servicio urbano"/>
    <x v="0"/>
    <d v="2022-10-06T00:00:00"/>
    <s v="Normal"/>
    <s v="Calama"/>
    <n v="1"/>
    <d v="1899-12-30T07:00:00"/>
    <d v="1899-12-30T20:00:00"/>
    <n v="5000"/>
    <s v="Graneros norponiente / Terminal"/>
    <s v="Calama"/>
    <s v="El Manzano / Almirante Latorre"/>
    <s v="Calama"/>
    <s v="BPWR12"/>
    <d v="1899-12-30T09:44:00"/>
    <m/>
    <s v=""/>
    <x v="0"/>
    <x v="3"/>
    <x v="1"/>
    <x v="0"/>
    <n v="2.3333333333333335"/>
    <x v="0"/>
    <s v=""/>
  </r>
  <r>
    <s v="Antofagasta"/>
    <n v="2022"/>
    <s v="Normal"/>
    <n v="709"/>
    <n v="400012"/>
    <s v="Servicio de Transportes Línea N° 7 S.A"/>
    <x v="2"/>
    <x v="1"/>
    <x v="0"/>
    <s v="Servicio urbano"/>
    <x v="0"/>
    <d v="2022-10-06T00:00:00"/>
    <s v="Normal"/>
    <s v="Calama"/>
    <n v="1"/>
    <d v="1899-12-30T07:00:00"/>
    <d v="1899-12-30T20:00:00"/>
    <n v="5000"/>
    <s v="Graneros norponiente / Terminal"/>
    <s v="Calama"/>
    <s v="El Manzano / Almirante Latorre"/>
    <s v="Calama"/>
    <s v="DRBR66"/>
    <d v="1899-12-30T09:16:00"/>
    <m/>
    <s v=""/>
    <x v="0"/>
    <x v="3"/>
    <x v="1"/>
    <x v="0"/>
    <n v="2.3333333333333335"/>
    <x v="0"/>
    <s v=""/>
  </r>
  <r>
    <s v="Antofagasta"/>
    <n v="2022"/>
    <s v="Normal"/>
    <n v="708"/>
    <n v="400012"/>
    <s v="Servicio de Transportes Línea N° 7 S.A"/>
    <x v="2"/>
    <x v="1"/>
    <x v="0"/>
    <s v="Servicio urbano"/>
    <x v="0"/>
    <d v="2022-10-06T00:00:00"/>
    <s v="Normal"/>
    <s v="Calama"/>
    <n v="1"/>
    <d v="1899-12-30T07:00:00"/>
    <d v="1899-12-30T20:00:00"/>
    <n v="5000"/>
    <s v="Graneros norponiente / Terminal"/>
    <s v="Calama"/>
    <s v="El Manzano / Almirante Latorre"/>
    <s v="Calama"/>
    <s v="FFRT32"/>
    <d v="1899-12-30T08:52:00"/>
    <m/>
    <s v=""/>
    <x v="0"/>
    <x v="7"/>
    <x v="1"/>
    <x v="0"/>
    <n v="2.3333333333333335"/>
    <x v="0"/>
    <s v=""/>
  </r>
  <r>
    <s v="Antofagasta"/>
    <n v="2022"/>
    <s v="Normal"/>
    <n v="707"/>
    <n v="400012"/>
    <s v="Servicio de Transportes Línea N° 7 S.A"/>
    <x v="2"/>
    <x v="1"/>
    <x v="0"/>
    <s v="Servicio urbano"/>
    <x v="0"/>
    <d v="2022-10-06T00:00:00"/>
    <s v="Normal"/>
    <s v="Calama"/>
    <n v="1"/>
    <d v="1899-12-30T07:00:00"/>
    <d v="1899-12-30T20:00:00"/>
    <n v="5000"/>
    <s v="Graneros norponiente / Terminal"/>
    <s v="Calama"/>
    <s v="El Manzano / Almirante Latorre"/>
    <s v="Calama"/>
    <s v="YD6134"/>
    <d v="1899-12-30T08:44:00"/>
    <m/>
    <s v=""/>
    <x v="0"/>
    <x v="7"/>
    <x v="1"/>
    <x v="0"/>
    <n v="2.3333333333333335"/>
    <x v="0"/>
    <s v=""/>
  </r>
  <r>
    <s v="Antofagasta"/>
    <n v="2022"/>
    <s v="Normal"/>
    <n v="706"/>
    <n v="400012"/>
    <s v="Servicio de Transportes Línea N° 7 S.A"/>
    <x v="2"/>
    <x v="1"/>
    <x v="0"/>
    <s v="Servicio urbano"/>
    <x v="0"/>
    <d v="2022-10-06T00:00:00"/>
    <s v="Normal"/>
    <s v="Calama"/>
    <n v="1"/>
    <d v="1899-12-30T07:00:00"/>
    <d v="1899-12-30T20:00:00"/>
    <n v="5000"/>
    <s v="Graneros norponiente / Terminal"/>
    <s v="Calama"/>
    <s v="El Manzano / Almirante Latorre"/>
    <s v="Calama"/>
    <s v="ZR1302"/>
    <d v="1899-12-30T08:28:00"/>
    <m/>
    <s v=""/>
    <x v="0"/>
    <x v="7"/>
    <x v="1"/>
    <x v="0"/>
    <n v="2.3333333333333335"/>
    <x v="0"/>
    <s v=""/>
  </r>
  <r>
    <s v="Antofagasta"/>
    <n v="2022"/>
    <s v="Normal"/>
    <n v="705"/>
    <n v="400012"/>
    <s v="Servicio de Transportes Línea N° 7 S.A"/>
    <x v="2"/>
    <x v="1"/>
    <x v="0"/>
    <s v="Servicio urbano"/>
    <x v="0"/>
    <d v="2022-10-06T00:00:00"/>
    <s v="Normal"/>
    <s v="Calama"/>
    <n v="1"/>
    <d v="1899-12-30T07:00:00"/>
    <d v="1899-12-30T20:00:00"/>
    <n v="5000"/>
    <s v="Graneros norponiente / Terminal"/>
    <s v="Calama"/>
    <s v="El Manzano / Almirante Latorre"/>
    <s v="Calama"/>
    <s v="FFRT34"/>
    <d v="1899-12-30T08:20:00"/>
    <m/>
    <s v=""/>
    <x v="0"/>
    <x v="7"/>
    <x v="1"/>
    <x v="0"/>
    <n v="2.3333333333333335"/>
    <x v="0"/>
    <s v=""/>
  </r>
  <r>
    <s v="Antofagasta"/>
    <n v="2022"/>
    <s v="Normal"/>
    <n v="704"/>
    <n v="400012"/>
    <s v="Servicio de Transportes Línea N° 7 S.A"/>
    <x v="2"/>
    <x v="1"/>
    <x v="0"/>
    <s v="Servicio urbano"/>
    <x v="0"/>
    <d v="2022-10-06T00:00:00"/>
    <s v="Normal"/>
    <s v="Calama"/>
    <n v="1"/>
    <d v="1899-12-30T07:00:00"/>
    <d v="1899-12-30T20:00:00"/>
    <n v="5000"/>
    <s v="Graneros norponiente / Terminal"/>
    <s v="Calama"/>
    <s v="El Manzano / Almirante Latorre"/>
    <s v="Calama"/>
    <s v="FCVP25"/>
    <d v="1899-12-30T07:56:00"/>
    <m/>
    <s v=""/>
    <x v="0"/>
    <x v="0"/>
    <x v="1"/>
    <x v="0"/>
    <n v="2.5"/>
    <x v="0"/>
    <s v=""/>
  </r>
  <r>
    <s v="Antofagasta"/>
    <n v="2022"/>
    <s v="Normal"/>
    <n v="703"/>
    <n v="400012"/>
    <s v="Servicio de Transportes Línea N° 7 S.A"/>
    <x v="2"/>
    <x v="1"/>
    <x v="0"/>
    <s v="Servicio urbano"/>
    <x v="0"/>
    <d v="2022-10-06T00:00:00"/>
    <s v="Normal"/>
    <s v="Calama"/>
    <n v="1"/>
    <d v="1899-12-30T07:00:00"/>
    <d v="1899-12-30T20:00:00"/>
    <n v="5000"/>
    <s v="Graneros norponiente / Terminal"/>
    <s v="Calama"/>
    <s v="El Manzano / Almirante Latorre"/>
    <s v="Calama"/>
    <s v="BPWR12"/>
    <d v="1899-12-30T07:32:00"/>
    <m/>
    <s v=""/>
    <x v="0"/>
    <x v="0"/>
    <x v="1"/>
    <x v="0"/>
    <n v="2.5"/>
    <x v="0"/>
    <s v=""/>
  </r>
  <r>
    <s v="Antofagasta"/>
    <n v="2022"/>
    <s v="Normal"/>
    <n v="702"/>
    <n v="400012"/>
    <s v="Servicio de Transportes Línea N° 7 S.A"/>
    <x v="2"/>
    <x v="1"/>
    <x v="0"/>
    <s v="Servicio urbano"/>
    <x v="0"/>
    <d v="2022-10-06T00:00:00"/>
    <s v="Normal"/>
    <s v="Calama"/>
    <n v="1"/>
    <d v="1899-12-30T07:00:00"/>
    <d v="1899-12-30T20:00:00"/>
    <n v="5000"/>
    <s v="Graneros norponiente / Terminal"/>
    <s v="Calama"/>
    <s v="El Manzano / Almirante Latorre"/>
    <s v="Calama"/>
    <s v="BLDV73"/>
    <d v="1899-12-30T07:16:00"/>
    <m/>
    <s v=""/>
    <x v="0"/>
    <x v="0"/>
    <x v="1"/>
    <x v="0"/>
    <n v="2.5"/>
    <x v="0"/>
    <s v=""/>
  </r>
  <r>
    <s v="Antofagasta"/>
    <n v="2022"/>
    <s v="Normal"/>
    <n v="701"/>
    <n v="400012"/>
    <s v="Servicio de Transportes Línea N° 7 S.A"/>
    <x v="2"/>
    <x v="1"/>
    <x v="0"/>
    <s v="Servicio urbano"/>
    <x v="0"/>
    <d v="2022-10-06T00:00:00"/>
    <s v="Normal"/>
    <s v="Calama"/>
    <n v="1"/>
    <d v="1899-12-30T07:00:00"/>
    <d v="1899-12-30T20:00:00"/>
    <n v="5000"/>
    <s v="Graneros norponiente / Terminal"/>
    <s v="Calama"/>
    <s v="El Manzano / Almirante Latorre"/>
    <s v="Calama"/>
    <s v="ZY6064"/>
    <d v="1899-12-30T07:00:00"/>
    <m/>
    <s v=""/>
    <x v="0"/>
    <x v="0"/>
    <x v="1"/>
    <x v="0"/>
    <n v="2.5"/>
    <x v="0"/>
    <s v=""/>
  </r>
  <r>
    <s v="Antofagasta"/>
    <n v="2022"/>
    <s v="Normal"/>
    <n v="700"/>
    <n v="400012"/>
    <s v="Servicio de Transportes Línea N° 7 S.A"/>
    <x v="2"/>
    <x v="1"/>
    <x v="0"/>
    <s v="Servicio urbano"/>
    <x v="0"/>
    <d v="2022-10-06T00:00:00"/>
    <s v="Normal"/>
    <s v="Calama"/>
    <n v="1"/>
    <d v="1899-12-30T07:00:00"/>
    <d v="1899-12-30T20:00:00"/>
    <n v="5000"/>
    <s v="Graneros norponiente / Terminal"/>
    <s v="Calama"/>
    <s v="El Manzano / Almirante Latorre"/>
    <s v="Calama"/>
    <s v="XJ2969"/>
    <d v="1899-12-30T18:15:00"/>
    <d v="1899-12-30T19:14:00"/>
    <d v="1899-12-30T00:59:00"/>
    <x v="1"/>
    <x v="8"/>
    <x v="1"/>
    <x v="0"/>
    <n v="0"/>
    <x v="0"/>
    <n v="14.056271186440679"/>
  </r>
  <r>
    <s v="Antofagasta"/>
    <n v="2022"/>
    <s v="Normal"/>
    <n v="699"/>
    <n v="400012"/>
    <s v="Servicio de Transportes Línea N° 7 S.A"/>
    <x v="2"/>
    <x v="1"/>
    <x v="0"/>
    <s v="Servicio urbano"/>
    <x v="0"/>
    <d v="2022-10-06T00:00:00"/>
    <s v="Normal"/>
    <s v="Calama"/>
    <n v="1"/>
    <d v="1899-12-30T07:00:00"/>
    <d v="1899-12-30T20:00:00"/>
    <n v="5000"/>
    <s v="Graneros norponiente / Terminal"/>
    <s v="Calama"/>
    <s v="El Manzano / Almirante Latorre"/>
    <s v="Calama"/>
    <s v="ZX4008"/>
    <d v="1899-12-30T16:45:00"/>
    <d v="1899-12-30T17:47:00"/>
    <d v="1899-12-30T01:02:00"/>
    <x v="1"/>
    <x v="1"/>
    <x v="1"/>
    <x v="0"/>
    <n v="2.5"/>
    <x v="0"/>
    <n v="13.376129032258062"/>
  </r>
  <r>
    <s v="Antofagasta"/>
    <n v="2022"/>
    <s v="Normal"/>
    <n v="697"/>
    <n v="400012"/>
    <s v="Servicio de Transportes Línea N° 7 S.A"/>
    <x v="2"/>
    <x v="1"/>
    <x v="0"/>
    <s v="Servicio urbano"/>
    <x v="0"/>
    <d v="2022-10-06T00:00:00"/>
    <s v="Normal"/>
    <s v="Calama"/>
    <n v="1"/>
    <d v="1899-12-30T07:00:00"/>
    <d v="1899-12-30T20:00:00"/>
    <n v="5000"/>
    <s v="Graneros norponiente / Terminal"/>
    <s v="Calama"/>
    <s v="El Manzano / Almirante Latorre"/>
    <s v="Calama"/>
    <s v="YF2427"/>
    <d v="1899-12-30T14:57:00"/>
    <d v="1899-12-30T15:55:00"/>
    <d v="1899-12-30T00:58:00"/>
    <x v="1"/>
    <x v="11"/>
    <x v="1"/>
    <x v="0"/>
    <n v="2.5"/>
    <x v="0"/>
    <n v="14.298620689655172"/>
  </r>
  <r>
    <s v="Antofagasta"/>
    <n v="2022"/>
    <s v="Normal"/>
    <n v="696"/>
    <n v="400012"/>
    <s v="Servicio de Transportes Línea N° 7 S.A"/>
    <x v="2"/>
    <x v="1"/>
    <x v="0"/>
    <s v="Servicio urbano"/>
    <x v="0"/>
    <d v="2022-10-06T00:00:00"/>
    <s v="Normal"/>
    <s v="Calama"/>
    <n v="1"/>
    <d v="1899-12-30T07:00:00"/>
    <d v="1899-12-30T20:00:00"/>
    <n v="5000"/>
    <s v="Graneros norponiente / Terminal"/>
    <s v="Calama"/>
    <s v="El Manzano / Almirante Latorre"/>
    <s v="Calama"/>
    <s v="DRTS74"/>
    <d v="1899-12-30T13:45:00"/>
    <d v="1899-12-30T14:46:00"/>
    <d v="1899-12-30T01:01:00"/>
    <x v="1"/>
    <x v="9"/>
    <x v="1"/>
    <x v="0"/>
    <n v="2.5"/>
    <x v="0"/>
    <n v="13.595409836065574"/>
  </r>
  <r>
    <s v="Antofagasta"/>
    <n v="2022"/>
    <s v="Normal"/>
    <n v="695"/>
    <n v="400012"/>
    <s v="Servicio de Transportes Línea N° 7 S.A"/>
    <x v="2"/>
    <x v="1"/>
    <x v="0"/>
    <s v="Servicio urbano"/>
    <x v="0"/>
    <d v="2022-10-06T00:00:00"/>
    <s v="Normal"/>
    <s v="Calama"/>
    <n v="1"/>
    <d v="1899-12-30T07:00:00"/>
    <d v="1899-12-30T20:00:00"/>
    <n v="5000"/>
    <s v="Graneros norponiente / Terminal"/>
    <s v="Calama"/>
    <s v="El Manzano / Almirante Latorre"/>
    <s v="Calama"/>
    <s v="HXJP20"/>
    <d v="1899-12-30T12:24:00"/>
    <d v="1899-12-30T13:25:00"/>
    <d v="1899-12-30T01:01:00"/>
    <x v="1"/>
    <x v="6"/>
    <x v="1"/>
    <x v="0"/>
    <n v="2.3333333333333335"/>
    <x v="0"/>
    <n v="13.595409836065574"/>
  </r>
  <r>
    <s v="Antofagasta"/>
    <n v="2022"/>
    <s v="Normal"/>
    <n v="694"/>
    <n v="400012"/>
    <s v="Servicio de Transportes Línea N° 7 S.A"/>
    <x v="2"/>
    <x v="1"/>
    <x v="0"/>
    <s v="Servicio urbano"/>
    <x v="0"/>
    <d v="2022-10-06T00:00:00"/>
    <s v="Normal"/>
    <s v="Calama"/>
    <n v="1"/>
    <d v="1899-12-30T07:00:00"/>
    <d v="1899-12-30T20:00:00"/>
    <n v="5000"/>
    <s v="Graneros norponiente / Terminal"/>
    <s v="Calama"/>
    <s v="El Manzano / Almirante Latorre"/>
    <s v="Calama"/>
    <s v="ZR1302"/>
    <d v="1899-12-30T10:53:00"/>
    <d v="1899-12-30T12:00:00"/>
    <s v=""/>
    <x v="1"/>
    <x v="2"/>
    <x v="0"/>
    <x v="0"/>
    <n v="3"/>
    <x v="0"/>
    <s v=""/>
  </r>
  <r>
    <s v="Antofagasta"/>
    <n v="2022"/>
    <s v="Normal"/>
    <n v="693"/>
    <n v="400012"/>
    <s v="Servicio de Transportes Línea N° 7 S.A"/>
    <x v="2"/>
    <x v="1"/>
    <x v="0"/>
    <s v="Servicio urbano"/>
    <x v="0"/>
    <d v="2022-10-06T00:00:00"/>
    <s v="Normal"/>
    <s v="Calama"/>
    <n v="1"/>
    <d v="1899-12-30T07:00:00"/>
    <d v="1899-12-30T20:00:00"/>
    <n v="5000"/>
    <s v="Graneros norponiente / Terminal"/>
    <s v="Calama"/>
    <s v="El Manzano / Almirante Latorre"/>
    <s v="Calama"/>
    <s v="BZXS97"/>
    <d v="1899-12-30T09:33:00"/>
    <d v="1899-12-30T10:28:00"/>
    <d v="1899-12-30T00:55:00"/>
    <x v="1"/>
    <x v="3"/>
    <x v="1"/>
    <x v="0"/>
    <n v="2.3333333333333335"/>
    <x v="0"/>
    <n v="15.078545454545454"/>
  </r>
  <r>
    <s v="Antofagasta"/>
    <n v="2022"/>
    <s v="Normal"/>
    <n v="692"/>
    <n v="400012"/>
    <s v="Servicio de Transportes Línea N° 7 S.A"/>
    <x v="2"/>
    <x v="1"/>
    <x v="0"/>
    <s v="Servicio urbano"/>
    <x v="0"/>
    <d v="2022-10-06T00:00:00"/>
    <s v="Normal"/>
    <s v="Calama"/>
    <n v="1"/>
    <d v="1899-12-30T07:00:00"/>
    <d v="1899-12-30T20:00:00"/>
    <n v="5000"/>
    <s v="Graneros norponiente / Terminal"/>
    <s v="Calama"/>
    <s v="El Manzano / Almirante Latorre"/>
    <s v="Calama"/>
    <s v="DXFC36"/>
    <d v="1899-12-30T18:00:00"/>
    <d v="1899-12-30T18:38:00"/>
    <d v="1899-12-30T00:38:00"/>
    <x v="1"/>
    <x v="4"/>
    <x v="1"/>
    <x v="0"/>
    <n v="2"/>
    <x v="0"/>
    <n v="21.824210526315788"/>
  </r>
  <r>
    <s v="Antofagasta"/>
    <n v="2022"/>
    <s v="Normal"/>
    <n v="691"/>
    <n v="400012"/>
    <s v="Servicio de Transportes Línea N° 7 S.A"/>
    <x v="2"/>
    <x v="1"/>
    <x v="0"/>
    <s v="Servicio urbano"/>
    <x v="0"/>
    <d v="2022-10-06T00:00:00"/>
    <s v="Normal"/>
    <s v="Calama"/>
    <n v="1"/>
    <d v="1899-12-30T07:00:00"/>
    <d v="1899-12-30T20:00:00"/>
    <n v="5000"/>
    <s v="Graneros norponiente / Terminal"/>
    <s v="Calama"/>
    <s v="El Manzano / Almirante Latorre"/>
    <s v="Calama"/>
    <s v="XJ6819"/>
    <d v="1899-12-30T17:21:00"/>
    <d v="1899-12-30T18:12:00"/>
    <d v="1899-12-30T00:51:00"/>
    <x v="1"/>
    <x v="12"/>
    <x v="1"/>
    <x v="0"/>
    <n v="2"/>
    <x v="0"/>
    <n v="16.261176470588236"/>
  </r>
  <r>
    <s v="Antofagasta"/>
    <n v="2022"/>
    <s v="Normal"/>
    <n v="690"/>
    <n v="400012"/>
    <s v="Servicio de Transportes Línea N° 7 S.A"/>
    <x v="2"/>
    <x v="1"/>
    <x v="0"/>
    <s v="Servicio urbano"/>
    <x v="0"/>
    <d v="2022-10-06T00:00:00"/>
    <s v="Normal"/>
    <s v="Calama"/>
    <n v="1"/>
    <d v="1899-12-30T07:00:00"/>
    <d v="1899-12-30T20:00:00"/>
    <n v="5000"/>
    <s v="Graneros norponiente / Terminal"/>
    <s v="Calama"/>
    <s v="El Manzano / Almirante Latorre"/>
    <s v="Calama"/>
    <s v="UY5097"/>
    <d v="1899-12-30T17:00:00"/>
    <d v="1899-12-30T17:40:00"/>
    <d v="1899-12-30T00:40:00"/>
    <x v="1"/>
    <x v="12"/>
    <x v="1"/>
    <x v="0"/>
    <n v="2"/>
    <x v="0"/>
    <n v="20.733000000000001"/>
  </r>
  <r>
    <s v="Antofagasta"/>
    <n v="2022"/>
    <s v="Normal"/>
    <n v="689"/>
    <n v="400012"/>
    <s v="Servicio de Transportes Línea N° 7 S.A"/>
    <x v="2"/>
    <x v="1"/>
    <x v="0"/>
    <s v="Servicio urbano"/>
    <x v="0"/>
    <d v="2022-10-06T00:00:00"/>
    <s v="Normal"/>
    <s v="Calama"/>
    <n v="1"/>
    <d v="1899-12-30T07:00:00"/>
    <d v="1899-12-30T20:00:00"/>
    <n v="5000"/>
    <s v="Graneros norponiente / Terminal"/>
    <s v="Calama"/>
    <s v="El Manzano / Almirante Latorre"/>
    <s v="Calama"/>
    <s v="DRZH94"/>
    <d v="1899-12-30T16:00:00"/>
    <d v="1899-12-30T17:02:00"/>
    <d v="1899-12-30T01:02:00"/>
    <x v="1"/>
    <x v="1"/>
    <x v="1"/>
    <x v="0"/>
    <n v="2.5"/>
    <x v="0"/>
    <n v="13.376129032258062"/>
  </r>
  <r>
    <s v="Antofagasta"/>
    <n v="2022"/>
    <s v="Normal"/>
    <n v="688"/>
    <n v="400012"/>
    <s v="Servicio de Transportes Línea N° 7 S.A"/>
    <x v="2"/>
    <x v="1"/>
    <x v="0"/>
    <s v="Servicio urbano"/>
    <x v="0"/>
    <d v="2022-10-06T00:00:00"/>
    <s v="Normal"/>
    <s v="Calama"/>
    <n v="1"/>
    <d v="1899-12-30T07:00:00"/>
    <d v="1899-12-30T20:00:00"/>
    <n v="5000"/>
    <s v="Graneros norponiente / Terminal"/>
    <s v="Calama"/>
    <s v="El Manzano / Almirante Latorre"/>
    <s v="Calama"/>
    <s v="XT6841"/>
    <d v="1899-12-30T15:21:00"/>
    <d v="1899-12-30T16:20:00"/>
    <d v="1899-12-30T00:59:00"/>
    <x v="1"/>
    <x v="5"/>
    <x v="1"/>
    <x v="0"/>
    <n v="2"/>
    <x v="0"/>
    <n v="14.056271186440679"/>
  </r>
  <r>
    <s v="Antofagasta"/>
    <n v="2022"/>
    <s v="Normal"/>
    <n v="687"/>
    <n v="400012"/>
    <s v="Servicio de Transportes Línea N° 7 S.A"/>
    <x v="2"/>
    <x v="1"/>
    <x v="0"/>
    <s v="Servicio urbano"/>
    <x v="0"/>
    <d v="2022-10-06T00:00:00"/>
    <s v="Normal"/>
    <s v="Calama"/>
    <n v="1"/>
    <d v="1899-12-30T07:00:00"/>
    <d v="1899-12-30T20:00:00"/>
    <n v="5000"/>
    <s v="Graneros norponiente / Terminal"/>
    <s v="Calama"/>
    <s v="El Manzano / Almirante Latorre"/>
    <s v="Calama"/>
    <s v="WG9350"/>
    <d v="1899-12-30T14:09:00"/>
    <d v="1899-12-30T15:05:00"/>
    <d v="1899-12-30T00:56:00"/>
    <x v="1"/>
    <x v="11"/>
    <x v="1"/>
    <x v="0"/>
    <n v="2.5"/>
    <x v="0"/>
    <n v="14.809285714285712"/>
  </r>
  <r>
    <s v="Antofagasta"/>
    <n v="2022"/>
    <s v="Normal"/>
    <n v="685"/>
    <n v="400012"/>
    <s v="Servicio de Transportes Línea N° 7 S.A"/>
    <x v="2"/>
    <x v="1"/>
    <x v="0"/>
    <s v="Servicio urbano"/>
    <x v="0"/>
    <d v="2022-10-06T00:00:00"/>
    <s v="Normal"/>
    <s v="Calama"/>
    <n v="1"/>
    <d v="1899-12-30T07:00:00"/>
    <d v="1899-12-30T20:00:00"/>
    <n v="5000"/>
    <s v="Graneros norponiente / Terminal"/>
    <s v="Calama"/>
    <s v="El Manzano / Almirante Latorre"/>
    <s v="Calama"/>
    <s v="DRTS72"/>
    <d v="1899-12-30T12:05:00"/>
    <d v="1899-12-30T13:18:00"/>
    <d v="1899-12-30T01:13:00"/>
    <x v="1"/>
    <x v="6"/>
    <x v="1"/>
    <x v="0"/>
    <n v="2.3333333333333335"/>
    <x v="0"/>
    <n v="11.360547945205477"/>
  </r>
  <r>
    <s v="Antofagasta"/>
    <n v="2022"/>
    <s v="Normal"/>
    <n v="684"/>
    <n v="400012"/>
    <s v="Servicio de Transportes Línea N° 7 S.A"/>
    <x v="2"/>
    <x v="1"/>
    <x v="0"/>
    <s v="Servicio urbano"/>
    <x v="0"/>
    <d v="2022-10-06T00:00:00"/>
    <s v="Normal"/>
    <s v="Calama"/>
    <n v="1"/>
    <d v="1899-12-30T07:00:00"/>
    <d v="1899-12-30T20:00:00"/>
    <n v="5000"/>
    <s v="Graneros norponiente / Terminal"/>
    <s v="Calama"/>
    <s v="El Manzano / Almirante Latorre"/>
    <s v="Calama"/>
    <s v="DRBR66"/>
    <d v="1899-12-30T11:47:00"/>
    <d v="1899-12-30T12:55:00"/>
    <d v="1899-12-30T01:08:00"/>
    <x v="1"/>
    <x v="10"/>
    <x v="1"/>
    <x v="0"/>
    <n v="2.5"/>
    <x v="0"/>
    <n v="12.195882352941176"/>
  </r>
  <r>
    <s v="Antofagasta"/>
    <n v="2022"/>
    <s v="Normal"/>
    <n v="683"/>
    <n v="400012"/>
    <s v="Servicio de Transportes Línea N° 7 S.A"/>
    <x v="2"/>
    <x v="1"/>
    <x v="0"/>
    <s v="Servicio urbano"/>
    <x v="0"/>
    <d v="2022-10-06T00:00:00"/>
    <s v="Normal"/>
    <s v="Calama"/>
    <n v="1"/>
    <d v="1899-12-30T07:00:00"/>
    <d v="1899-12-30T20:00:00"/>
    <n v="5000"/>
    <s v="Graneros norponiente / Terminal"/>
    <s v="Calama"/>
    <s v="El Manzano / Almirante Latorre"/>
    <s v="Calama"/>
    <s v="YD6134"/>
    <d v="1899-12-30T11:11:00"/>
    <d v="1899-12-30T12:21:00"/>
    <d v="1899-12-30T01:10:00"/>
    <x v="1"/>
    <x v="10"/>
    <x v="1"/>
    <x v="0"/>
    <n v="2.5"/>
    <x v="0"/>
    <n v="11.847428571428569"/>
  </r>
  <r>
    <s v="Antofagasta"/>
    <n v="2022"/>
    <s v="Normal"/>
    <n v="682"/>
    <n v="400012"/>
    <s v="Servicio de Transportes Línea N° 7 S.A"/>
    <x v="2"/>
    <x v="1"/>
    <x v="0"/>
    <s v="Servicio urbano"/>
    <x v="0"/>
    <d v="2022-10-06T00:00:00"/>
    <s v="Normal"/>
    <s v="Calama"/>
    <n v="1"/>
    <d v="1899-12-30T07:00:00"/>
    <d v="1899-12-30T20:00:00"/>
    <n v="5000"/>
    <s v="Graneros norponiente / Terminal"/>
    <s v="Calama"/>
    <s v="El Manzano / Almirante Latorre"/>
    <s v="Calama"/>
    <s v="DXFC35"/>
    <d v="1899-12-30T10:08:00"/>
    <d v="1899-12-30T11:05:00"/>
    <d v="1899-12-30T00:57:00"/>
    <x v="1"/>
    <x v="2"/>
    <x v="1"/>
    <x v="0"/>
    <n v="3"/>
    <x v="0"/>
    <n v="14.549473684210525"/>
  </r>
  <r>
    <s v="Antofagasta"/>
    <n v="2022"/>
    <s v="Normal"/>
    <n v="681"/>
    <n v="400012"/>
    <s v="Servicio de Transportes Línea N° 7 S.A"/>
    <x v="2"/>
    <x v="1"/>
    <x v="0"/>
    <s v="Servicio urbano"/>
    <x v="0"/>
    <d v="2022-10-06T00:00:00"/>
    <s v="Normal"/>
    <s v="Calama"/>
    <n v="1"/>
    <d v="1899-12-30T07:00:00"/>
    <d v="1899-12-30T20:00:00"/>
    <n v="5000"/>
    <s v="Graneros norponiente / Terminal"/>
    <s v="Calama"/>
    <s v="El Manzano / Almirante Latorre"/>
    <s v="Calama"/>
    <s v="FWHD74"/>
    <d v="1899-12-30T09:00:00"/>
    <d v="1899-12-30T10:00:00"/>
    <d v="1899-12-30T01:00:00"/>
    <x v="1"/>
    <x v="3"/>
    <x v="1"/>
    <x v="0"/>
    <n v="2.3333333333333335"/>
    <x v="0"/>
    <n v="13.821999999999999"/>
  </r>
  <r>
    <s v="Antofagasta"/>
    <n v="2022"/>
    <s v="Normal"/>
    <n v="680"/>
    <n v="400012"/>
    <s v="Servicio de Transportes Línea N° 7 S.A"/>
    <x v="2"/>
    <x v="1"/>
    <x v="0"/>
    <s v="Servicio urbano"/>
    <x v="0"/>
    <d v="2022-10-06T00:00:00"/>
    <s v="Normal"/>
    <s v="Calama"/>
    <n v="1"/>
    <d v="1899-12-30T07:00:00"/>
    <d v="1899-12-30T20:00:00"/>
    <n v="5000"/>
    <s v="Graneros norponiente / Terminal"/>
    <s v="Calama"/>
    <s v="El Manzano / Almirante Latorre"/>
    <s v="Calama"/>
    <s v="LTHL53"/>
    <d v="1899-12-30T08:36:00"/>
    <d v="1899-12-30T09:39:00"/>
    <d v="1899-12-30T01:03:00"/>
    <x v="1"/>
    <x v="7"/>
    <x v="1"/>
    <x v="0"/>
    <n v="2.3333333333333335"/>
    <x v="0"/>
    <n v="13.163809523809523"/>
  </r>
  <r>
    <s v="Antofagasta"/>
    <n v="2022"/>
    <s v="Normal"/>
    <n v="679"/>
    <n v="400012"/>
    <s v="Servicio de Transportes Línea N° 7 S.A"/>
    <x v="2"/>
    <x v="1"/>
    <x v="0"/>
    <s v="Servicio urbano"/>
    <x v="0"/>
    <d v="2022-10-06T00:00:00"/>
    <s v="Normal"/>
    <s v="Calama"/>
    <n v="1"/>
    <d v="1899-12-30T07:00:00"/>
    <d v="1899-12-30T20:00:00"/>
    <n v="5000"/>
    <s v="Graneros norponiente / Terminal"/>
    <s v="Calama"/>
    <s v="El Manzano / Almirante Latorre"/>
    <s v="Calama"/>
    <s v="DXFC37"/>
    <d v="1899-12-30T08:12:00"/>
    <d v="1899-12-30T09:00:00"/>
    <d v="1899-12-30T00:48:00"/>
    <x v="1"/>
    <x v="7"/>
    <x v="1"/>
    <x v="0"/>
    <n v="2.3333333333333335"/>
    <x v="0"/>
    <n v="17.277499999999996"/>
  </r>
  <r>
    <s v="Antofagasta"/>
    <n v="2022"/>
    <s v="Normal"/>
    <n v="678"/>
    <n v="400012"/>
    <s v="Servicio de Transportes Línea N° 7 S.A"/>
    <x v="2"/>
    <x v="1"/>
    <x v="0"/>
    <s v="Servicio urbano"/>
    <x v="0"/>
    <d v="2022-10-06T00:00:00"/>
    <s v="Normal"/>
    <s v="Calama"/>
    <n v="1"/>
    <d v="1899-12-30T07:00:00"/>
    <d v="1899-12-30T20:00:00"/>
    <n v="5000"/>
    <s v="Graneros norponiente / Terminal"/>
    <s v="Calama"/>
    <s v="El Manzano / Almirante Latorre"/>
    <s v="Calama"/>
    <s v="FTWP15"/>
    <d v="1899-12-30T07:08:00"/>
    <d v="1899-12-30T08:05:00"/>
    <d v="1899-12-30T00:57:00"/>
    <x v="1"/>
    <x v="0"/>
    <x v="1"/>
    <x v="0"/>
    <n v="2.5"/>
    <x v="0"/>
    <n v="14.549473684210525"/>
  </r>
  <r>
    <s v="Antofagasta"/>
    <n v="2022"/>
    <s v="Normal"/>
    <n v="677"/>
    <n v="400012"/>
    <s v="Servicio de Transportes Línea N° 7 S.A"/>
    <x v="2"/>
    <x v="1"/>
    <x v="0"/>
    <s v="Servicio urbano"/>
    <x v="0"/>
    <d v="2022-10-06T00:00:00"/>
    <s v="Normal"/>
    <s v="Calama"/>
    <n v="1"/>
    <d v="1899-12-30T07:00:00"/>
    <d v="1899-12-30T20:00:00"/>
    <n v="5000"/>
    <s v="Graneros norponiente / Terminal"/>
    <s v="Calama"/>
    <s v="El Manzano / Almirante Latorre"/>
    <s v="Calama"/>
    <s v="BCZT36"/>
    <d v="1899-12-30T07:48:00"/>
    <d v="1899-12-30T08:52:00"/>
    <d v="1899-12-30T01:04:00"/>
    <x v="1"/>
    <x v="0"/>
    <x v="1"/>
    <x v="0"/>
    <n v="2.5"/>
    <x v="0"/>
    <n v="12.958124999999999"/>
  </r>
  <r>
    <s v="Antofagasta"/>
    <n v="2022"/>
    <s v="Normal"/>
    <n v="571"/>
    <n v="400013"/>
    <s v="Transportes Ayquina Ltda"/>
    <x v="20"/>
    <x v="6"/>
    <x v="1"/>
    <s v="Servicio urbano"/>
    <x v="0"/>
    <d v="2022-10-04T00:00:00"/>
    <s v="Normal"/>
    <s v="Calama"/>
    <n v="6"/>
    <d v="1899-12-30T07:00:00"/>
    <d v="1899-12-30T20:00:00"/>
    <n v="1000"/>
    <s v="Camino Chiu Chiu / Industrial"/>
    <s v="Calama"/>
    <s v="Jorge Alessandri / Circunvalación"/>
    <s v="Calama"/>
    <s v="WJ1248"/>
    <d v="1899-12-30T19:10:00"/>
    <d v="1899-12-30T19:57:00"/>
    <d v="1899-12-30T00:47:00"/>
    <x v="1"/>
    <x v="8"/>
    <x v="1"/>
    <x v="0"/>
    <n v="1"/>
    <x v="0"/>
    <n v="21.256595744680851"/>
  </r>
  <r>
    <s v="Antofagasta"/>
    <n v="2022"/>
    <s v="Normal"/>
    <n v="570"/>
    <n v="400013"/>
    <s v="Transportes Ayquina Ltda"/>
    <x v="20"/>
    <x v="6"/>
    <x v="1"/>
    <s v="Servicio urbano"/>
    <x v="0"/>
    <d v="2022-10-04T00:00:00"/>
    <s v="Normal"/>
    <s v="Calama"/>
    <n v="6"/>
    <d v="1899-12-30T07:00:00"/>
    <d v="1899-12-30T20:00:00"/>
    <n v="1000"/>
    <s v="Camino Chiu Chiu / Industrial"/>
    <s v="Calama"/>
    <s v="Jorge Alessandri / Circunvalación"/>
    <s v="Calama"/>
    <s v="LYLL51"/>
    <d v="1899-12-30T18:45:00"/>
    <d v="1899-12-30T19:53:00"/>
    <d v="1899-12-30T01:08:00"/>
    <x v="1"/>
    <x v="4"/>
    <x v="1"/>
    <x v="0"/>
    <n v="1"/>
    <x v="0"/>
    <n v="14.692058823529411"/>
  </r>
  <r>
    <s v="Antofagasta"/>
    <n v="2022"/>
    <s v="Normal"/>
    <n v="569"/>
    <n v="400013"/>
    <s v="Transportes Ayquina Ltda"/>
    <x v="20"/>
    <x v="6"/>
    <x v="1"/>
    <s v="Servicio urbano"/>
    <x v="0"/>
    <d v="2022-10-04T00:00:00"/>
    <s v="Normal"/>
    <s v="Calama"/>
    <n v="6"/>
    <d v="1899-12-30T07:00:00"/>
    <d v="1899-12-30T20:00:00"/>
    <n v="1000"/>
    <s v="Camino Chiu Chiu / Industrial"/>
    <s v="Calama"/>
    <s v="Jorge Alessandri / Circunvalación"/>
    <s v="Calama"/>
    <s v="BLJS76"/>
    <d v="1899-12-30T18:25:00"/>
    <d v="1899-12-30T19:28:00"/>
    <d v="1899-12-30T01:03:00"/>
    <x v="1"/>
    <x v="4"/>
    <x v="1"/>
    <x v="0"/>
    <n v="1"/>
    <x v="0"/>
    <n v="15.858095238095236"/>
  </r>
  <r>
    <s v="Antofagasta"/>
    <n v="2022"/>
    <s v="Normal"/>
    <n v="568"/>
    <n v="400013"/>
    <s v="Transportes Ayquina Ltda"/>
    <x v="20"/>
    <x v="6"/>
    <x v="1"/>
    <s v="Servicio urbano"/>
    <x v="0"/>
    <d v="2022-10-04T00:00:00"/>
    <s v="Normal"/>
    <s v="Calama"/>
    <n v="6"/>
    <d v="1899-12-30T07:00:00"/>
    <d v="1899-12-30T20:00:00"/>
    <n v="1000"/>
    <s v="Camino Chiu Chiu / Industrial"/>
    <s v="Calama"/>
    <s v="Jorge Alessandri / Circunvalación"/>
    <s v="Calama"/>
    <s v="UN5523"/>
    <d v="1899-12-30T17:45:00"/>
    <d v="1899-12-30T18:44:00"/>
    <d v="1899-12-30T00:59:00"/>
    <x v="1"/>
    <x v="12"/>
    <x v="1"/>
    <x v="0"/>
    <n v="1.5"/>
    <x v="0"/>
    <n v="16.933220338983052"/>
  </r>
  <r>
    <s v="Antofagasta"/>
    <n v="2022"/>
    <s v="Normal"/>
    <n v="567"/>
    <n v="400013"/>
    <s v="Transportes Ayquina Ltda"/>
    <x v="20"/>
    <x v="6"/>
    <x v="1"/>
    <s v="Servicio urbano"/>
    <x v="0"/>
    <d v="2022-10-04T00:00:00"/>
    <s v="Normal"/>
    <s v="Calama"/>
    <n v="6"/>
    <d v="1899-12-30T07:00:00"/>
    <d v="1899-12-30T20:00:00"/>
    <n v="1000"/>
    <s v="Camino Chiu Chiu / Industrial"/>
    <s v="Calama"/>
    <s v="Jorge Alessandri / Circunvalación"/>
    <s v="Calama"/>
    <s v="VN4233"/>
    <d v="1899-12-30T17:35:00"/>
    <d v="1899-12-30T18:39:00"/>
    <d v="1899-12-30T01:04:00"/>
    <x v="1"/>
    <x v="12"/>
    <x v="1"/>
    <x v="0"/>
    <n v="1.5"/>
    <x v="0"/>
    <n v="15.610312499999999"/>
  </r>
  <r>
    <s v="Antofagasta"/>
    <n v="2022"/>
    <s v="Normal"/>
    <n v="566"/>
    <n v="400013"/>
    <s v="Transportes Ayquina Ltda"/>
    <x v="20"/>
    <x v="6"/>
    <x v="1"/>
    <s v="Servicio urbano"/>
    <x v="0"/>
    <d v="2022-10-04T00:00:00"/>
    <s v="Normal"/>
    <s v="Calama"/>
    <n v="6"/>
    <d v="1899-12-30T07:00:00"/>
    <d v="1899-12-30T20:00:00"/>
    <n v="1000"/>
    <s v="Camino Chiu Chiu / Industrial"/>
    <s v="Calama"/>
    <s v="Jorge Alessandri / Circunvalación"/>
    <s v="Calama"/>
    <s v="WR8855"/>
    <d v="1899-12-30T17:12:33"/>
    <m/>
    <s v=""/>
    <x v="0"/>
    <x v="12"/>
    <x v="1"/>
    <x v="0"/>
    <n v="1.5"/>
    <x v="0"/>
    <s v=""/>
  </r>
  <r>
    <s v="Antofagasta"/>
    <n v="2022"/>
    <s v="Normal"/>
    <n v="565"/>
    <n v="400013"/>
    <s v="Transportes Ayquina Ltda"/>
    <x v="20"/>
    <x v="6"/>
    <x v="1"/>
    <s v="Servicio urbano"/>
    <x v="0"/>
    <d v="2022-10-04T00:00:00"/>
    <s v="Normal"/>
    <s v="Calama"/>
    <n v="6"/>
    <d v="1899-12-30T07:00:00"/>
    <d v="1899-12-30T20:00:00"/>
    <n v="1000"/>
    <s v="Camino Chiu Chiu / Industrial"/>
    <s v="Calama"/>
    <s v="Jorge Alessandri / Circunvalación"/>
    <s v="Calama"/>
    <s v="HCCR25"/>
    <d v="1899-12-30T16:50:00"/>
    <d v="1899-12-30T17:41:00"/>
    <d v="1899-12-30T00:51:00"/>
    <x v="1"/>
    <x v="1"/>
    <x v="1"/>
    <x v="0"/>
    <n v="1.5"/>
    <x v="0"/>
    <n v="19.589411764705883"/>
  </r>
  <r>
    <s v="Antofagasta"/>
    <n v="2022"/>
    <s v="Normal"/>
    <n v="564"/>
    <n v="400013"/>
    <s v="Transportes Ayquina Ltda"/>
    <x v="20"/>
    <x v="6"/>
    <x v="1"/>
    <s v="Servicio urbano"/>
    <x v="0"/>
    <d v="2022-10-04T00:00:00"/>
    <s v="Normal"/>
    <s v="Calama"/>
    <n v="6"/>
    <d v="1899-12-30T07:00:00"/>
    <d v="1899-12-30T20:00:00"/>
    <n v="1000"/>
    <s v="Camino Chiu Chiu / Industrial"/>
    <s v="Calama"/>
    <s v="Jorge Alessandri / Circunvalación"/>
    <s v="Calama"/>
    <s v="YY6581"/>
    <d v="1899-12-30T16:32:33"/>
    <m/>
    <s v=""/>
    <x v="0"/>
    <x v="1"/>
    <x v="1"/>
    <x v="0"/>
    <n v="1.5"/>
    <x v="0"/>
    <s v=""/>
  </r>
  <r>
    <s v="Antofagasta"/>
    <n v="2022"/>
    <s v="Normal"/>
    <n v="563"/>
    <n v="400013"/>
    <s v="Transportes Ayquina Ltda"/>
    <x v="20"/>
    <x v="6"/>
    <x v="1"/>
    <s v="Servicio urbano"/>
    <x v="0"/>
    <d v="2022-10-04T00:00:00"/>
    <s v="Normal"/>
    <s v="Calama"/>
    <n v="6"/>
    <d v="1899-12-30T07:00:00"/>
    <d v="1899-12-30T20:00:00"/>
    <n v="1000"/>
    <s v="Camino Chiu Chiu / Industrial"/>
    <s v="Calama"/>
    <s v="Jorge Alessandri / Circunvalación"/>
    <s v="Calama"/>
    <s v="BCHH32"/>
    <d v="1899-12-30T16:18:00"/>
    <d v="1899-12-30T17:23:00"/>
    <d v="1899-12-30T01:05:00"/>
    <x v="1"/>
    <x v="1"/>
    <x v="1"/>
    <x v="0"/>
    <n v="1.5"/>
    <x v="0"/>
    <n v="15.370153846153848"/>
  </r>
  <r>
    <s v="Antofagasta"/>
    <n v="2022"/>
    <s v="Normal"/>
    <n v="562"/>
    <n v="400013"/>
    <s v="Transportes Ayquina Ltda"/>
    <x v="20"/>
    <x v="6"/>
    <x v="1"/>
    <s v="Servicio urbano"/>
    <x v="0"/>
    <d v="2022-10-04T00:00:00"/>
    <s v="Normal"/>
    <s v="Calama"/>
    <n v="6"/>
    <d v="1899-12-30T07:00:00"/>
    <d v="1899-12-30T20:00:00"/>
    <n v="1000"/>
    <s v="Camino Chiu Chiu / Industrial"/>
    <s v="Calama"/>
    <s v="Jorge Alessandri / Circunvalación"/>
    <s v="Calama"/>
    <s v="BVFZ64"/>
    <d v="1899-12-30T15:49:00"/>
    <d v="1899-12-30T16:49:00"/>
    <d v="1899-12-30T01:00:00"/>
    <x v="1"/>
    <x v="5"/>
    <x v="1"/>
    <x v="0"/>
    <n v="1.5"/>
    <x v="0"/>
    <n v="16.651"/>
  </r>
  <r>
    <s v="Antofagasta"/>
    <n v="2022"/>
    <s v="Normal"/>
    <n v="561"/>
    <n v="400013"/>
    <s v="Transportes Ayquina Ltda"/>
    <x v="20"/>
    <x v="6"/>
    <x v="1"/>
    <s v="Servicio urbano"/>
    <x v="0"/>
    <d v="2022-10-04T00:00:00"/>
    <s v="Normal"/>
    <s v="Calama"/>
    <n v="6"/>
    <d v="1899-12-30T07:00:00"/>
    <d v="1899-12-30T20:00:00"/>
    <n v="1000"/>
    <s v="Camino Chiu Chiu / Industrial"/>
    <s v="Calama"/>
    <s v="Jorge Alessandri / Circunvalación"/>
    <s v="Calama"/>
    <s v="XY1718"/>
    <d v="1899-12-30T15:30:00"/>
    <d v="1899-12-30T16:28:00"/>
    <d v="1899-12-30T00:58:00"/>
    <x v="1"/>
    <x v="5"/>
    <x v="1"/>
    <x v="0"/>
    <n v="1.5"/>
    <x v="0"/>
    <n v="17.225172413793103"/>
  </r>
  <r>
    <s v="Antofagasta"/>
    <n v="2022"/>
    <s v="Normal"/>
    <n v="560"/>
    <n v="400013"/>
    <s v="Transportes Ayquina Ltda"/>
    <x v="20"/>
    <x v="6"/>
    <x v="1"/>
    <s v="Servicio urbano"/>
    <x v="0"/>
    <d v="2022-10-04T00:00:00"/>
    <s v="Normal"/>
    <s v="Calama"/>
    <n v="6"/>
    <d v="1899-12-30T07:00:00"/>
    <d v="1899-12-30T20:00:00"/>
    <n v="1000"/>
    <s v="Camino Chiu Chiu / Industrial"/>
    <s v="Calama"/>
    <s v="Jorge Alessandri / Circunvalación"/>
    <s v="Calama"/>
    <s v="CFVZ11"/>
    <d v="1899-12-30T15:12:33"/>
    <m/>
    <s v=""/>
    <x v="0"/>
    <x v="5"/>
    <x v="1"/>
    <x v="0"/>
    <n v="1.5"/>
    <x v="0"/>
    <s v=""/>
  </r>
  <r>
    <s v="Antofagasta"/>
    <n v="2022"/>
    <s v="Normal"/>
    <n v="559"/>
    <n v="400013"/>
    <s v="Transportes Ayquina Ltda"/>
    <x v="20"/>
    <x v="6"/>
    <x v="1"/>
    <s v="Servicio urbano"/>
    <x v="0"/>
    <d v="2022-10-04T00:00:00"/>
    <s v="Normal"/>
    <s v="Calama"/>
    <n v="6"/>
    <d v="1899-12-30T07:00:00"/>
    <d v="1899-12-30T20:00:00"/>
    <n v="1000"/>
    <s v="Camino Chiu Chiu / Industrial"/>
    <s v="Calama"/>
    <s v="Jorge Alessandri / Circunvalación"/>
    <s v="Calama"/>
    <s v="BRKV41"/>
    <d v="1899-12-30T14:50:00"/>
    <d v="1899-12-30T15:57:00"/>
    <d v="1899-12-30T01:07:00"/>
    <x v="1"/>
    <x v="11"/>
    <x v="1"/>
    <x v="0"/>
    <n v="1.5"/>
    <x v="0"/>
    <n v="14.91134328358209"/>
  </r>
  <r>
    <s v="Antofagasta"/>
    <n v="2022"/>
    <s v="Normal"/>
    <n v="558"/>
    <n v="400013"/>
    <s v="Transportes Ayquina Ltda"/>
    <x v="20"/>
    <x v="6"/>
    <x v="1"/>
    <s v="Servicio urbano"/>
    <x v="0"/>
    <d v="2022-10-04T00:00:00"/>
    <s v="Normal"/>
    <s v="Calama"/>
    <n v="6"/>
    <d v="1899-12-30T07:00:00"/>
    <d v="1899-12-30T20:00:00"/>
    <n v="1000"/>
    <s v="Camino Chiu Chiu / Industrial"/>
    <s v="Calama"/>
    <s v="Jorge Alessandri / Circunvalación"/>
    <s v="Calama"/>
    <s v="ZY6706"/>
    <d v="1899-12-30T14:32:33"/>
    <m/>
    <s v=""/>
    <x v="0"/>
    <x v="11"/>
    <x v="1"/>
    <x v="0"/>
    <n v="1.5"/>
    <x v="0"/>
    <s v=""/>
  </r>
  <r>
    <s v="Antofagasta"/>
    <n v="2022"/>
    <s v="Normal"/>
    <n v="557"/>
    <n v="400013"/>
    <s v="Transportes Ayquina Ltda"/>
    <x v="20"/>
    <x v="6"/>
    <x v="1"/>
    <s v="Servicio urbano"/>
    <x v="0"/>
    <d v="2022-10-04T00:00:00"/>
    <s v="Normal"/>
    <s v="Calama"/>
    <n v="6"/>
    <d v="1899-12-30T07:00:00"/>
    <d v="1899-12-30T20:00:00"/>
    <n v="1000"/>
    <s v="Camino Chiu Chiu / Industrial"/>
    <s v="Calama"/>
    <s v="Jorge Alessandri / Circunvalación"/>
    <s v="Calama"/>
    <s v="LPDK41"/>
    <d v="1899-12-30T14:07:00"/>
    <d v="1899-12-30T15:14:00"/>
    <d v="1899-12-30T01:07:00"/>
    <x v="1"/>
    <x v="11"/>
    <x v="1"/>
    <x v="0"/>
    <n v="1.5"/>
    <x v="0"/>
    <n v="14.91134328358209"/>
  </r>
  <r>
    <s v="Antofagasta"/>
    <n v="2022"/>
    <s v="Normal"/>
    <n v="556"/>
    <n v="400013"/>
    <s v="Transportes Ayquina Ltda"/>
    <x v="20"/>
    <x v="6"/>
    <x v="1"/>
    <s v="Servicio urbano"/>
    <x v="0"/>
    <d v="2022-10-04T00:00:00"/>
    <s v="Normal"/>
    <s v="Calama"/>
    <n v="6"/>
    <d v="1899-12-30T07:00:00"/>
    <d v="1899-12-30T20:00:00"/>
    <n v="1000"/>
    <s v="Camino Chiu Chiu / Industrial"/>
    <s v="Calama"/>
    <s v="Jorge Alessandri / Circunvalación"/>
    <s v="Calama"/>
    <s v="VC7831"/>
    <d v="1899-12-30T13:45:00"/>
    <d v="1899-12-30T14:42:00"/>
    <d v="1899-12-30T00:57:00"/>
    <x v="1"/>
    <x v="9"/>
    <x v="1"/>
    <x v="0"/>
    <n v="1.5"/>
    <x v="0"/>
    <n v="17.527368421052632"/>
  </r>
  <r>
    <s v="Antofagasta"/>
    <n v="2022"/>
    <s v="Normal"/>
    <n v="555"/>
    <n v="400013"/>
    <s v="Transportes Ayquina Ltda"/>
    <x v="20"/>
    <x v="6"/>
    <x v="1"/>
    <s v="Servicio urbano"/>
    <x v="0"/>
    <d v="2022-10-04T00:00:00"/>
    <s v="Normal"/>
    <s v="Calama"/>
    <n v="6"/>
    <d v="1899-12-30T07:00:00"/>
    <d v="1899-12-30T20:00:00"/>
    <n v="1000"/>
    <s v="Camino Chiu Chiu / Industrial"/>
    <s v="Calama"/>
    <s v="Jorge Alessandri / Circunvalación"/>
    <s v="Calama"/>
    <s v="HJTR14"/>
    <d v="1899-12-30T13:32:33"/>
    <m/>
    <s v=""/>
    <x v="0"/>
    <x v="9"/>
    <x v="1"/>
    <x v="0"/>
    <n v="1.5"/>
    <x v="0"/>
    <s v=""/>
  </r>
  <r>
    <s v="Antofagasta"/>
    <n v="2022"/>
    <s v="Normal"/>
    <n v="554"/>
    <n v="400013"/>
    <s v="Transportes Ayquina Ltda"/>
    <x v="20"/>
    <x v="6"/>
    <x v="1"/>
    <s v="Servicio urbano"/>
    <x v="0"/>
    <d v="2022-10-04T00:00:00"/>
    <s v="Normal"/>
    <s v="Calama"/>
    <n v="6"/>
    <d v="1899-12-30T07:00:00"/>
    <d v="1899-12-30T20:00:00"/>
    <n v="1000"/>
    <s v="Camino Chiu Chiu / Industrial"/>
    <s v="Calama"/>
    <s v="Jorge Alessandri / Circunvalación"/>
    <s v="Calama"/>
    <s v="ZY7658"/>
    <d v="1899-12-30T13:15:00"/>
    <d v="1899-12-30T14:22:00"/>
    <d v="1899-12-30T01:07:00"/>
    <x v="1"/>
    <x v="9"/>
    <x v="1"/>
    <x v="0"/>
    <n v="1.5"/>
    <x v="0"/>
    <n v="14.91134328358209"/>
  </r>
  <r>
    <s v="Antofagasta"/>
    <n v="2022"/>
    <s v="Normal"/>
    <n v="553"/>
    <n v="400013"/>
    <s v="Transportes Ayquina Ltda"/>
    <x v="20"/>
    <x v="6"/>
    <x v="1"/>
    <s v="Servicio urbano"/>
    <x v="0"/>
    <d v="2022-10-04T00:00:00"/>
    <s v="Normal"/>
    <s v="Calama"/>
    <n v="6"/>
    <d v="1899-12-30T07:00:00"/>
    <d v="1899-12-30T20:00:00"/>
    <n v="1000"/>
    <s v="Camino Chiu Chiu / Industrial"/>
    <s v="Calama"/>
    <s v="Jorge Alessandri / Circunvalación"/>
    <s v="Calama"/>
    <s v="XK3119"/>
    <d v="1899-12-30T12:46:00"/>
    <d v="1899-12-30T13:49:00"/>
    <d v="1899-12-30T01:03:00"/>
    <x v="1"/>
    <x v="6"/>
    <x v="1"/>
    <x v="0"/>
    <n v="1.5"/>
    <x v="0"/>
    <n v="15.858095238095236"/>
  </r>
  <r>
    <s v="Antofagasta"/>
    <n v="2022"/>
    <s v="Normal"/>
    <n v="552"/>
    <n v="400013"/>
    <s v="Transportes Ayquina Ltda"/>
    <x v="20"/>
    <x v="6"/>
    <x v="1"/>
    <s v="Servicio urbano"/>
    <x v="0"/>
    <d v="2022-10-04T00:00:00"/>
    <s v="Normal"/>
    <s v="Calama"/>
    <n v="6"/>
    <d v="1899-12-30T07:00:00"/>
    <d v="1899-12-30T20:00:00"/>
    <n v="1000"/>
    <s v="Camino Chiu Chiu / Industrial"/>
    <s v="Calama"/>
    <s v="Jorge Alessandri / Circunvalación"/>
    <s v="Calama"/>
    <s v="FRLR81"/>
    <d v="1899-12-30T12:32:33"/>
    <m/>
    <s v=""/>
    <x v="0"/>
    <x v="6"/>
    <x v="1"/>
    <x v="0"/>
    <n v="1.5"/>
    <x v="0"/>
    <s v=""/>
  </r>
  <r>
    <s v="Antofagasta"/>
    <n v="2022"/>
    <s v="Normal"/>
    <n v="551"/>
    <n v="400013"/>
    <s v="Transportes Ayquina Ltda"/>
    <x v="20"/>
    <x v="6"/>
    <x v="1"/>
    <s v="Servicio urbano"/>
    <x v="0"/>
    <d v="2022-10-04T00:00:00"/>
    <s v="Normal"/>
    <s v="Calama"/>
    <n v="6"/>
    <d v="1899-12-30T07:00:00"/>
    <d v="1899-12-30T20:00:00"/>
    <n v="1000"/>
    <s v="Camino Chiu Chiu / Industrial"/>
    <s v="Calama"/>
    <s v="Jorge Alessandri / Circunvalación"/>
    <s v="Calama"/>
    <s v="YG6309"/>
    <d v="1899-12-30T12:20:00"/>
    <d v="1899-12-30T13:29:00"/>
    <d v="1899-12-30T01:09:00"/>
    <x v="1"/>
    <x v="6"/>
    <x v="1"/>
    <x v="0"/>
    <n v="1.5"/>
    <x v="0"/>
    <n v="14.47913043478261"/>
  </r>
  <r>
    <s v="Antofagasta"/>
    <n v="2022"/>
    <s v="Normal"/>
    <n v="550"/>
    <n v="400013"/>
    <s v="Transportes Ayquina Ltda"/>
    <x v="20"/>
    <x v="6"/>
    <x v="1"/>
    <s v="Servicio urbano"/>
    <x v="0"/>
    <d v="2022-10-04T00:00:00"/>
    <s v="Normal"/>
    <s v="Calama"/>
    <n v="6"/>
    <d v="1899-12-30T07:00:00"/>
    <d v="1899-12-30T20:00:00"/>
    <n v="1000"/>
    <s v="Camino Chiu Chiu / Industrial"/>
    <s v="Calama"/>
    <s v="Jorge Alessandri / Circunvalación"/>
    <s v="Calama"/>
    <s v="BXYG16"/>
    <d v="1899-12-30T11:40:00"/>
    <d v="1899-12-30T12:38:00"/>
    <d v="1899-12-30T00:58:00"/>
    <x v="1"/>
    <x v="10"/>
    <x v="1"/>
    <x v="0"/>
    <n v="1.5"/>
    <x v="0"/>
    <n v="17.225172413793103"/>
  </r>
  <r>
    <s v="Antofagasta"/>
    <n v="2022"/>
    <s v="Normal"/>
    <n v="549"/>
    <n v="400013"/>
    <s v="Transportes Ayquina Ltda"/>
    <x v="20"/>
    <x v="6"/>
    <x v="1"/>
    <s v="Servicio urbano"/>
    <x v="0"/>
    <d v="2022-10-04T00:00:00"/>
    <s v="Normal"/>
    <s v="Calama"/>
    <n v="6"/>
    <d v="1899-12-30T07:00:00"/>
    <d v="1899-12-30T20:00:00"/>
    <n v="1000"/>
    <s v="Camino Chiu Chiu / Industrial"/>
    <s v="Calama"/>
    <s v="Jorge Alessandri / Circunvalación"/>
    <s v="Calama"/>
    <s v="FCWF55"/>
    <d v="1899-12-30T11:32:33"/>
    <m/>
    <s v=""/>
    <x v="0"/>
    <x v="10"/>
    <x v="1"/>
    <x v="0"/>
    <n v="1.5"/>
    <x v="0"/>
    <s v=""/>
  </r>
  <r>
    <s v="Antofagasta"/>
    <n v="2022"/>
    <s v="Normal"/>
    <n v="548"/>
    <n v="400013"/>
    <s v="Transportes Ayquina Ltda"/>
    <x v="20"/>
    <x v="6"/>
    <x v="1"/>
    <s v="Servicio urbano"/>
    <x v="0"/>
    <d v="2022-10-04T00:00:00"/>
    <s v="Normal"/>
    <s v="Calama"/>
    <n v="6"/>
    <d v="1899-12-30T07:00:00"/>
    <d v="1899-12-30T20:00:00"/>
    <n v="1000"/>
    <s v="Camino Chiu Chiu / Industrial"/>
    <s v="Calama"/>
    <s v="Jorge Alessandri / Circunvalación"/>
    <s v="Calama"/>
    <s v="DYPT89"/>
    <d v="1899-12-30T11:08:00"/>
    <d v="1899-12-30T11:54:00"/>
    <d v="1899-12-30T00:46:00"/>
    <x v="1"/>
    <x v="10"/>
    <x v="1"/>
    <x v="0"/>
    <n v="1.5"/>
    <x v="0"/>
    <n v="21.71869565217391"/>
  </r>
  <r>
    <s v="Antofagasta"/>
    <n v="2022"/>
    <s v="Normal"/>
    <n v="547"/>
    <n v="400013"/>
    <s v="Transportes Ayquina Ltda"/>
    <x v="20"/>
    <x v="6"/>
    <x v="1"/>
    <s v="Servicio urbano"/>
    <x v="0"/>
    <d v="2022-10-04T00:00:00"/>
    <s v="Normal"/>
    <s v="Calama"/>
    <n v="6"/>
    <d v="1899-12-30T07:00:00"/>
    <d v="1899-12-30T20:00:00"/>
    <n v="1000"/>
    <s v="Camino Chiu Chiu / Industrial"/>
    <s v="Calama"/>
    <s v="Jorge Alessandri / Circunvalación"/>
    <s v="Calama"/>
    <s v="ZY7657"/>
    <d v="1899-12-30T10:53:33"/>
    <m/>
    <s v=""/>
    <x v="0"/>
    <x v="2"/>
    <x v="0"/>
    <x v="0"/>
    <n v="1"/>
    <x v="0"/>
    <s v=""/>
  </r>
  <r>
    <s v="Antofagasta"/>
    <n v="2022"/>
    <s v="Normal"/>
    <n v="546"/>
    <n v="400013"/>
    <s v="Transportes Ayquina Ltda"/>
    <x v="20"/>
    <x v="6"/>
    <x v="1"/>
    <s v="Servicio urbano"/>
    <x v="0"/>
    <d v="2022-10-04T00:00:00"/>
    <s v="Normal"/>
    <s v="Calama"/>
    <n v="6"/>
    <d v="1899-12-30T07:00:00"/>
    <d v="1899-12-30T20:00:00"/>
    <n v="1000"/>
    <s v="Camino Chiu Chiu / Industrial"/>
    <s v="Calama"/>
    <s v="Jorge Alessandri / Circunvalación"/>
    <s v="Calama"/>
    <s v="DWZX76"/>
    <d v="1899-12-30T10:12:00"/>
    <d v="1899-12-30T11:01:00"/>
    <d v="1899-12-30T00:49:00"/>
    <x v="1"/>
    <x v="2"/>
    <x v="1"/>
    <x v="0"/>
    <n v="1"/>
    <x v="0"/>
    <n v="20.388979591836733"/>
  </r>
  <r>
    <s v="Antofagasta"/>
    <n v="2022"/>
    <s v="Normal"/>
    <n v="545"/>
    <n v="400013"/>
    <s v="Transportes Ayquina Ltda"/>
    <x v="20"/>
    <x v="6"/>
    <x v="1"/>
    <s v="Servicio urbano"/>
    <x v="0"/>
    <d v="2022-10-04T00:00:00"/>
    <s v="Normal"/>
    <s v="Calama"/>
    <n v="6"/>
    <d v="1899-12-30T07:00:00"/>
    <d v="1899-12-30T20:00:00"/>
    <n v="1000"/>
    <s v="Camino Chiu Chiu / Industrial"/>
    <s v="Calama"/>
    <s v="Jorge Alessandri / Circunvalación"/>
    <s v="Calama"/>
    <s v="BHDF28"/>
    <d v="1899-12-30T09:41:00"/>
    <d v="1899-12-30T10:39:00"/>
    <d v="1899-12-30T00:58:00"/>
    <x v="1"/>
    <x v="3"/>
    <x v="1"/>
    <x v="0"/>
    <n v="1.5"/>
    <x v="0"/>
    <n v="17.225172413793103"/>
  </r>
  <r>
    <s v="Antofagasta"/>
    <n v="2022"/>
    <s v="Normal"/>
    <n v="544"/>
    <n v="400013"/>
    <s v="Transportes Ayquina Ltda"/>
    <x v="20"/>
    <x v="6"/>
    <x v="1"/>
    <s v="Servicio urbano"/>
    <x v="0"/>
    <d v="2022-10-04T00:00:00"/>
    <s v="Normal"/>
    <s v="Calama"/>
    <n v="6"/>
    <d v="1899-12-30T07:00:00"/>
    <d v="1899-12-30T20:00:00"/>
    <n v="1000"/>
    <s v="Camino Chiu Chiu / Industrial"/>
    <s v="Calama"/>
    <s v="Jorge Alessandri / Circunvalación"/>
    <s v="Calama"/>
    <s v="VN4233"/>
    <d v="1899-12-30T09:25:33"/>
    <m/>
    <s v=""/>
    <x v="0"/>
    <x v="3"/>
    <x v="1"/>
    <x v="0"/>
    <n v="1.5"/>
    <x v="0"/>
    <s v=""/>
  </r>
  <r>
    <s v="Antofagasta"/>
    <n v="2022"/>
    <s v="Normal"/>
    <n v="543"/>
    <n v="400013"/>
    <s v="Transportes Ayquina Ltda"/>
    <x v="20"/>
    <x v="6"/>
    <x v="1"/>
    <s v="Servicio urbano"/>
    <x v="0"/>
    <d v="2022-10-04T00:00:00"/>
    <s v="Normal"/>
    <s v="Calama"/>
    <n v="6"/>
    <d v="1899-12-30T07:00:00"/>
    <d v="1899-12-30T20:00:00"/>
    <n v="1000"/>
    <s v="Camino Chiu Chiu / Industrial"/>
    <s v="Calama"/>
    <s v="Jorge Alessandri / Circunvalación"/>
    <s v="Calama"/>
    <s v="XV1978"/>
    <d v="1899-12-30T09:18:00"/>
    <d v="1899-12-30T10:20:00"/>
    <d v="1899-12-30T01:02:00"/>
    <x v="1"/>
    <x v="3"/>
    <x v="1"/>
    <x v="0"/>
    <n v="1.5"/>
    <x v="0"/>
    <n v="16.113870967741935"/>
  </r>
  <r>
    <s v="Antofagasta"/>
    <n v="2022"/>
    <s v="Normal"/>
    <n v="542"/>
    <n v="400013"/>
    <s v="Transportes Ayquina Ltda"/>
    <x v="20"/>
    <x v="6"/>
    <x v="1"/>
    <s v="Servicio urbano"/>
    <x v="0"/>
    <d v="2022-10-04T00:00:00"/>
    <s v="Normal"/>
    <s v="Calama"/>
    <n v="6"/>
    <d v="1899-12-30T07:00:00"/>
    <d v="1899-12-30T20:00:00"/>
    <n v="1000"/>
    <s v="Camino Chiu Chiu / Industrial"/>
    <s v="Calama"/>
    <s v="Jorge Alessandri / Circunvalación"/>
    <s v="Calama"/>
    <s v="LYLL51"/>
    <d v="1899-12-30T08:31:00"/>
    <d v="1899-12-30T09:28:00"/>
    <d v="1899-12-30T00:57:00"/>
    <x v="1"/>
    <x v="7"/>
    <x v="1"/>
    <x v="0"/>
    <n v="1.5"/>
    <x v="0"/>
    <n v="17.527368421052632"/>
  </r>
  <r>
    <s v="Antofagasta"/>
    <n v="2022"/>
    <s v="Normal"/>
    <n v="541"/>
    <n v="400013"/>
    <s v="Transportes Ayquina Ltda"/>
    <x v="20"/>
    <x v="6"/>
    <x v="1"/>
    <s v="Servicio urbano"/>
    <x v="0"/>
    <d v="2022-10-04T00:00:00"/>
    <s v="Normal"/>
    <s v="Calama"/>
    <n v="6"/>
    <d v="1899-12-30T07:00:00"/>
    <d v="1899-12-30T20:00:00"/>
    <n v="1000"/>
    <s v="Camino Chiu Chiu / Industrial"/>
    <s v="Calama"/>
    <s v="Jorge Alessandri / Circunvalación"/>
    <s v="Calama"/>
    <s v="BLJS76"/>
    <d v="1899-12-30T08:21:33"/>
    <d v="1899-12-30T09:16:33"/>
    <s v=""/>
    <x v="0"/>
    <x v="7"/>
    <x v="0"/>
    <x v="0"/>
    <n v="1.5"/>
    <x v="0"/>
    <s v=""/>
  </r>
  <r>
    <s v="Antofagasta"/>
    <n v="2022"/>
    <s v="Normal"/>
    <n v="508"/>
    <n v="400013"/>
    <s v="Transportes Ayquina Ltda"/>
    <x v="12"/>
    <x v="7"/>
    <x v="1"/>
    <s v="Servicio urbano"/>
    <x v="0"/>
    <d v="2022-10-04T00:00:00"/>
    <s v="Normal"/>
    <s v="Calama"/>
    <n v="14"/>
    <d v="1899-12-30T07:00:00"/>
    <d v="1899-12-30T20:00:00"/>
    <n v="1000"/>
    <s v="Camino Chiu Chiu / Industrial"/>
    <s v="Calama"/>
    <s v="Ojo de Opache / Puritama"/>
    <s v="Calama"/>
    <s v="XK3119"/>
    <d v="1899-12-30T19:12:00"/>
    <d v="1899-12-30T20:03:00"/>
    <d v="1899-12-30T00:51:00"/>
    <x v="1"/>
    <x v="8"/>
    <x v="1"/>
    <x v="0"/>
    <n v="1"/>
    <x v="0"/>
    <n v="17.538823529411765"/>
  </r>
  <r>
    <s v="Antofagasta"/>
    <n v="2022"/>
    <s v="Normal"/>
    <n v="507"/>
    <n v="400013"/>
    <s v="Transportes Ayquina Ltda"/>
    <x v="12"/>
    <x v="7"/>
    <x v="1"/>
    <s v="Servicio urbano"/>
    <x v="0"/>
    <d v="2022-10-04T00:00:00"/>
    <s v="Normal"/>
    <s v="Calama"/>
    <n v="14"/>
    <d v="1899-12-30T07:00:00"/>
    <d v="1899-12-30T20:00:00"/>
    <n v="1000"/>
    <s v="Camino Chiu Chiu / Industrial"/>
    <s v="Calama"/>
    <s v="Ojo de Opache / Puritama"/>
    <s v="Calama"/>
    <s v="BXYG16"/>
    <d v="1899-12-30T18:31:00"/>
    <d v="1899-12-30T19:44:00"/>
    <d v="1899-12-30T01:13:00"/>
    <x v="1"/>
    <x v="4"/>
    <x v="1"/>
    <x v="0"/>
    <n v="1"/>
    <x v="0"/>
    <n v="12.253150684931505"/>
  </r>
  <r>
    <s v="Antofagasta"/>
    <n v="2022"/>
    <s v="Normal"/>
    <n v="506"/>
    <n v="400013"/>
    <s v="Transportes Ayquina Ltda"/>
    <x v="12"/>
    <x v="7"/>
    <x v="1"/>
    <s v="Servicio urbano"/>
    <x v="0"/>
    <d v="2022-10-04T00:00:00"/>
    <s v="Normal"/>
    <s v="Calama"/>
    <n v="14"/>
    <d v="1899-12-30T07:00:00"/>
    <d v="1899-12-30T20:00:00"/>
    <n v="1000"/>
    <s v="Camino Chiu Chiu / Industrial"/>
    <s v="Calama"/>
    <s v="Ojo de Opache / Puritama"/>
    <s v="Calama"/>
    <s v="HJTR14"/>
    <d v="1899-12-30T18:02:00"/>
    <d v="1899-12-30T18:53:00"/>
    <d v="1899-12-30T00:51:00"/>
    <x v="1"/>
    <x v="4"/>
    <x v="1"/>
    <x v="0"/>
    <n v="1"/>
    <x v="0"/>
    <n v="17.538823529411765"/>
  </r>
  <r>
    <s v="Antofagasta"/>
    <n v="2022"/>
    <s v="Normal"/>
    <n v="505"/>
    <n v="400013"/>
    <s v="Transportes Ayquina Ltda"/>
    <x v="12"/>
    <x v="7"/>
    <x v="1"/>
    <s v="Servicio urbano"/>
    <x v="0"/>
    <d v="2022-10-04T00:00:00"/>
    <s v="Normal"/>
    <s v="Calama"/>
    <n v="14"/>
    <d v="1899-12-30T07:00:00"/>
    <d v="1899-12-30T20:00:00"/>
    <n v="1000"/>
    <s v="Camino Chiu Chiu / Industrial"/>
    <s v="Calama"/>
    <s v="Ojo de Opache / Puritama"/>
    <s v="Calama"/>
    <s v="FCWF55"/>
    <d v="1899-12-30T17:45:00"/>
    <d v="1899-12-30T18:46:00"/>
    <d v="1899-12-30T01:01:00"/>
    <x v="1"/>
    <x v="12"/>
    <x v="1"/>
    <x v="0"/>
    <n v="1"/>
    <x v="0"/>
    <n v="14.663606557377049"/>
  </r>
  <r>
    <s v="Antofagasta"/>
    <n v="2022"/>
    <s v="Normal"/>
    <n v="504"/>
    <n v="400013"/>
    <s v="Transportes Ayquina Ltda"/>
    <x v="12"/>
    <x v="7"/>
    <x v="1"/>
    <s v="Servicio urbano"/>
    <x v="0"/>
    <d v="2022-10-04T00:00:00"/>
    <s v="Normal"/>
    <s v="Calama"/>
    <n v="14"/>
    <d v="1899-12-30T07:00:00"/>
    <d v="1899-12-30T20:00:00"/>
    <n v="1000"/>
    <s v="Camino Chiu Chiu / Industrial"/>
    <s v="Calama"/>
    <s v="Ojo de Opache / Puritama"/>
    <s v="Calama"/>
    <s v="DYPT89"/>
    <d v="1899-12-30T17:25:00"/>
    <d v="1899-12-30T18:34:00"/>
    <d v="1899-12-30T01:09:00"/>
    <x v="1"/>
    <x v="12"/>
    <x v="1"/>
    <x v="0"/>
    <n v="1"/>
    <x v="0"/>
    <n v="12.963478260869566"/>
  </r>
  <r>
    <s v="Antofagasta"/>
    <n v="2022"/>
    <s v="Normal"/>
    <n v="503"/>
    <n v="400013"/>
    <s v="Transportes Ayquina Ltda"/>
    <x v="12"/>
    <x v="7"/>
    <x v="1"/>
    <s v="Servicio urbano"/>
    <x v="0"/>
    <d v="2022-10-04T00:00:00"/>
    <s v="Normal"/>
    <s v="Calama"/>
    <n v="14"/>
    <d v="1899-12-30T07:00:00"/>
    <d v="1899-12-30T20:00:00"/>
    <n v="1000"/>
    <s v="Camino Chiu Chiu / Industrial"/>
    <s v="Calama"/>
    <s v="Ojo de Opache / Puritama"/>
    <s v="Calama"/>
    <s v="ZY7657"/>
    <d v="1899-12-30T17:04:27"/>
    <m/>
    <s v=""/>
    <x v="0"/>
    <x v="12"/>
    <x v="1"/>
    <x v="0"/>
    <n v="1"/>
    <x v="0"/>
    <s v=""/>
  </r>
  <r>
    <s v="Antofagasta"/>
    <n v="2022"/>
    <s v="Normal"/>
    <n v="502"/>
    <n v="400013"/>
    <s v="Transportes Ayquina Ltda"/>
    <x v="12"/>
    <x v="7"/>
    <x v="1"/>
    <s v="Servicio urbano"/>
    <x v="0"/>
    <d v="2022-10-04T00:00:00"/>
    <s v="Normal"/>
    <s v="Calama"/>
    <n v="14"/>
    <d v="1899-12-30T07:00:00"/>
    <d v="1899-12-30T20:00:00"/>
    <n v="1000"/>
    <s v="Camino Chiu Chiu / Industrial"/>
    <s v="Calama"/>
    <s v="Ojo de Opache / Puritama"/>
    <s v="Calama"/>
    <s v="DWVY28"/>
    <d v="1899-12-30T16:49:00"/>
    <d v="1899-12-30T17:41:00"/>
    <d v="1899-12-30T00:52:00"/>
    <x v="1"/>
    <x v="1"/>
    <x v="1"/>
    <x v="0"/>
    <n v="1.5"/>
    <x v="0"/>
    <n v="17.201538461538462"/>
  </r>
  <r>
    <s v="Antofagasta"/>
    <n v="2022"/>
    <s v="Normal"/>
    <n v="501"/>
    <n v="400013"/>
    <s v="Transportes Ayquina Ltda"/>
    <x v="12"/>
    <x v="7"/>
    <x v="1"/>
    <s v="Servicio urbano"/>
    <x v="0"/>
    <d v="2022-10-04T00:00:00"/>
    <s v="Normal"/>
    <s v="Calama"/>
    <n v="14"/>
    <d v="1899-12-30T07:00:00"/>
    <d v="1899-12-30T20:00:00"/>
    <n v="1000"/>
    <s v="Camino Chiu Chiu / Industrial"/>
    <s v="Calama"/>
    <s v="Ojo de Opache / Puritama"/>
    <s v="Calama"/>
    <s v="DWZX76"/>
    <d v="1899-12-30T16:24:27"/>
    <m/>
    <s v=""/>
    <x v="0"/>
    <x v="1"/>
    <x v="1"/>
    <x v="0"/>
    <n v="1.5"/>
    <x v="0"/>
    <s v=""/>
  </r>
  <r>
    <s v="Antofagasta"/>
    <n v="2022"/>
    <s v="Normal"/>
    <n v="500"/>
    <n v="400013"/>
    <s v="Transportes Ayquina Ltda"/>
    <x v="12"/>
    <x v="7"/>
    <x v="1"/>
    <s v="Servicio urbano"/>
    <x v="0"/>
    <d v="2022-10-04T00:00:00"/>
    <s v="Normal"/>
    <s v="Calama"/>
    <n v="14"/>
    <d v="1899-12-30T07:00:00"/>
    <d v="1899-12-30T20:00:00"/>
    <n v="1000"/>
    <s v="Camino Chiu Chiu / Industrial"/>
    <s v="Calama"/>
    <s v="Ojo de Opache / Puritama"/>
    <s v="Calama"/>
    <s v="YG6309"/>
    <d v="1899-12-30T16:14:00"/>
    <d v="1899-12-30T17:09:00"/>
    <d v="1899-12-30T00:55:00"/>
    <x v="1"/>
    <x v="1"/>
    <x v="1"/>
    <x v="0"/>
    <n v="1.5"/>
    <x v="0"/>
    <n v="16.263272727272728"/>
  </r>
  <r>
    <s v="Antofagasta"/>
    <n v="2022"/>
    <s v="Normal"/>
    <n v="499"/>
    <n v="400013"/>
    <s v="Transportes Ayquina Ltda"/>
    <x v="12"/>
    <x v="7"/>
    <x v="1"/>
    <s v="Servicio urbano"/>
    <x v="0"/>
    <d v="2022-10-04T00:00:00"/>
    <s v="Normal"/>
    <s v="Calama"/>
    <n v="14"/>
    <d v="1899-12-30T07:00:00"/>
    <d v="1899-12-30T20:00:00"/>
    <n v="1000"/>
    <s v="Camino Chiu Chiu / Industrial"/>
    <s v="Calama"/>
    <s v="Ojo de Opache / Puritama"/>
    <s v="Calama"/>
    <s v="BHDF28"/>
    <d v="1899-12-30T15:54:00"/>
    <d v="1899-12-30T16:45:00"/>
    <d v="1899-12-30T00:51:00"/>
    <x v="1"/>
    <x v="5"/>
    <x v="1"/>
    <x v="0"/>
    <n v="1.5"/>
    <x v="0"/>
    <n v="17.538823529411765"/>
  </r>
  <r>
    <s v="Antofagasta"/>
    <n v="2022"/>
    <s v="Normal"/>
    <n v="498"/>
    <n v="400013"/>
    <s v="Transportes Ayquina Ltda"/>
    <x v="12"/>
    <x v="7"/>
    <x v="1"/>
    <s v="Servicio urbano"/>
    <x v="0"/>
    <d v="2022-10-04T00:00:00"/>
    <s v="Normal"/>
    <s v="Calama"/>
    <n v="14"/>
    <d v="1899-12-30T07:00:00"/>
    <d v="1899-12-30T20:00:00"/>
    <n v="1000"/>
    <s v="Camino Chiu Chiu / Industrial"/>
    <s v="Calama"/>
    <s v="Ojo de Opache / Puritama"/>
    <s v="Calama"/>
    <s v="WJ1248"/>
    <d v="1899-12-30T15:24:27"/>
    <m/>
    <s v=""/>
    <x v="0"/>
    <x v="5"/>
    <x v="1"/>
    <x v="0"/>
    <n v="1.5"/>
    <x v="0"/>
    <s v=""/>
  </r>
  <r>
    <s v="Antofagasta"/>
    <n v="2022"/>
    <s v="Normal"/>
    <n v="497"/>
    <n v="400013"/>
    <s v="Transportes Ayquina Ltda"/>
    <x v="12"/>
    <x v="7"/>
    <x v="1"/>
    <s v="Servicio urbano"/>
    <x v="0"/>
    <d v="2022-10-04T00:00:00"/>
    <s v="Normal"/>
    <s v="Calama"/>
    <n v="14"/>
    <d v="1899-12-30T07:00:00"/>
    <d v="1899-12-30T20:00:00"/>
    <n v="1000"/>
    <s v="Camino Chiu Chiu / Industrial"/>
    <s v="Calama"/>
    <s v="Ojo de Opache / Puritama"/>
    <s v="Calama"/>
    <s v="XV1978"/>
    <d v="1899-12-30T15:20:00"/>
    <d v="1899-12-30T16:08:00"/>
    <d v="1899-12-30T00:48:00"/>
    <x v="1"/>
    <x v="5"/>
    <x v="1"/>
    <x v="0"/>
    <n v="1.5"/>
    <x v="0"/>
    <n v="18.634999999999998"/>
  </r>
  <r>
    <s v="Antofagasta"/>
    <n v="2022"/>
    <s v="Normal"/>
    <n v="496"/>
    <n v="400013"/>
    <s v="Transportes Ayquina Ltda"/>
    <x v="12"/>
    <x v="7"/>
    <x v="1"/>
    <s v="Servicio urbano"/>
    <x v="0"/>
    <d v="2022-10-04T00:00:00"/>
    <s v="Normal"/>
    <s v="Calama"/>
    <n v="14"/>
    <d v="1899-12-30T07:00:00"/>
    <d v="1899-12-30T20:00:00"/>
    <n v="1000"/>
    <s v="Camino Chiu Chiu / Industrial"/>
    <s v="Calama"/>
    <s v="Ojo de Opache / Puritama"/>
    <s v="Calama"/>
    <s v="LYLL51"/>
    <d v="1899-12-30T14:56:00"/>
    <d v="1899-12-30T15:28:00"/>
    <d v="1899-12-30T00:32:00"/>
    <x v="1"/>
    <x v="11"/>
    <x v="1"/>
    <x v="0"/>
    <n v="1.5"/>
    <x v="0"/>
    <n v="27.952500000000001"/>
  </r>
  <r>
    <s v="Antofagasta"/>
    <n v="2022"/>
    <s v="Normal"/>
    <n v="495"/>
    <n v="400013"/>
    <s v="Transportes Ayquina Ltda"/>
    <x v="12"/>
    <x v="7"/>
    <x v="1"/>
    <s v="Servicio urbano"/>
    <x v="0"/>
    <d v="2022-10-04T00:00:00"/>
    <s v="Normal"/>
    <s v="Calama"/>
    <n v="14"/>
    <d v="1899-12-30T07:00:00"/>
    <d v="1899-12-30T20:00:00"/>
    <n v="1000"/>
    <s v="Camino Chiu Chiu / Industrial"/>
    <s v="Calama"/>
    <s v="Ojo de Opache / Puritama"/>
    <s v="Calama"/>
    <s v="XD2327"/>
    <d v="1899-12-30T14:25:00"/>
    <d v="1899-12-30T15:31:00"/>
    <d v="1899-12-30T01:06:00"/>
    <x v="1"/>
    <x v="11"/>
    <x v="1"/>
    <x v="0"/>
    <n v="1.5"/>
    <x v="0"/>
    <n v="13.552727272727271"/>
  </r>
  <r>
    <s v="Antofagasta"/>
    <n v="2022"/>
    <s v="Normal"/>
    <n v="494"/>
    <n v="400013"/>
    <s v="Transportes Ayquina Ltda"/>
    <x v="12"/>
    <x v="7"/>
    <x v="1"/>
    <s v="Servicio urbano"/>
    <x v="0"/>
    <d v="2022-10-04T00:00:00"/>
    <s v="Normal"/>
    <s v="Calama"/>
    <n v="14"/>
    <d v="1899-12-30T07:00:00"/>
    <d v="1899-12-30T20:00:00"/>
    <n v="1000"/>
    <s v="Camino Chiu Chiu / Industrial"/>
    <s v="Calama"/>
    <s v="Ojo de Opache / Puritama"/>
    <s v="Calama"/>
    <s v="BLJS76"/>
    <d v="1899-12-30T14:04:27"/>
    <m/>
    <s v=""/>
    <x v="0"/>
    <x v="11"/>
    <x v="1"/>
    <x v="0"/>
    <n v="1.5"/>
    <x v="0"/>
    <s v=""/>
  </r>
  <r>
    <s v="Antofagasta"/>
    <n v="2022"/>
    <s v="Normal"/>
    <n v="493"/>
    <n v="400013"/>
    <s v="Transportes Ayquina Ltda"/>
    <x v="12"/>
    <x v="7"/>
    <x v="1"/>
    <s v="Servicio urbano"/>
    <x v="0"/>
    <d v="2022-10-04T00:00:00"/>
    <s v="Normal"/>
    <s v="Calama"/>
    <n v="14"/>
    <d v="1899-12-30T07:00:00"/>
    <d v="1899-12-30T20:00:00"/>
    <n v="1000"/>
    <s v="Camino Chiu Chiu / Industrial"/>
    <s v="Calama"/>
    <s v="Ojo de Opache / Puritama"/>
    <s v="Calama"/>
    <s v="UN5523"/>
    <d v="1899-12-30T13:47:00"/>
    <d v="1899-12-30T14:35:00"/>
    <d v="1899-12-30T00:48:00"/>
    <x v="1"/>
    <x v="9"/>
    <x v="1"/>
    <x v="0"/>
    <n v="1.5"/>
    <x v="0"/>
    <n v="18.634999999999998"/>
  </r>
  <r>
    <s v="Antofagasta"/>
    <n v="2022"/>
    <s v="Normal"/>
    <n v="492"/>
    <n v="400013"/>
    <s v="Transportes Ayquina Ltda"/>
    <x v="12"/>
    <x v="7"/>
    <x v="1"/>
    <s v="Servicio urbano"/>
    <x v="0"/>
    <d v="2022-10-04T00:00:00"/>
    <s v="Normal"/>
    <s v="Calama"/>
    <n v="14"/>
    <d v="1899-12-30T07:00:00"/>
    <d v="1899-12-30T20:00:00"/>
    <n v="1000"/>
    <s v="Camino Chiu Chiu / Industrial"/>
    <s v="Calama"/>
    <s v="Ojo de Opache / Puritama"/>
    <s v="Calama"/>
    <s v="VN4233"/>
    <d v="1899-12-30T13:24:27"/>
    <m/>
    <s v=""/>
    <x v="0"/>
    <x v="9"/>
    <x v="1"/>
    <x v="0"/>
    <n v="1.5"/>
    <x v="0"/>
    <s v=""/>
  </r>
  <r>
    <s v="Antofagasta"/>
    <n v="2022"/>
    <s v="Normal"/>
    <n v="491"/>
    <n v="400013"/>
    <s v="Transportes Ayquina Ltda"/>
    <x v="12"/>
    <x v="7"/>
    <x v="1"/>
    <s v="Servicio urbano"/>
    <x v="0"/>
    <d v="2022-10-04T00:00:00"/>
    <s v="Normal"/>
    <s v="Calama"/>
    <n v="14"/>
    <d v="1899-12-30T07:00:00"/>
    <d v="1899-12-30T20:00:00"/>
    <n v="1000"/>
    <s v="Camino Chiu Chiu / Industrial"/>
    <s v="Calama"/>
    <s v="Ojo de Opache / Puritama"/>
    <s v="Calama"/>
    <s v="WR8855"/>
    <d v="1899-12-30T13:08:00"/>
    <d v="1899-12-30T14:06:00"/>
    <d v="1899-12-30T00:58:00"/>
    <x v="1"/>
    <x v="9"/>
    <x v="1"/>
    <x v="0"/>
    <n v="1.5"/>
    <x v="0"/>
    <n v="15.422068965517241"/>
  </r>
  <r>
    <s v="Antofagasta"/>
    <n v="2022"/>
    <s v="Normal"/>
    <n v="490"/>
    <n v="400013"/>
    <s v="Transportes Ayquina Ltda"/>
    <x v="12"/>
    <x v="7"/>
    <x v="1"/>
    <s v="Servicio urbano"/>
    <x v="0"/>
    <d v="2022-10-04T00:00:00"/>
    <s v="Normal"/>
    <s v="Calama"/>
    <n v="14"/>
    <d v="1899-12-30T07:00:00"/>
    <d v="1899-12-30T20:00:00"/>
    <n v="1000"/>
    <s v="Camino Chiu Chiu / Industrial"/>
    <s v="Calama"/>
    <s v="Ojo de Opache / Puritama"/>
    <s v="Calama"/>
    <s v="BCHH32"/>
    <d v="1899-12-30T12:34:00"/>
    <d v="1899-12-30T13:25:00"/>
    <d v="1899-12-30T00:51:00"/>
    <x v="1"/>
    <x v="6"/>
    <x v="1"/>
    <x v="0"/>
    <n v="1.5"/>
    <x v="0"/>
    <n v="17.538823529411765"/>
  </r>
  <r>
    <s v="Antofagasta"/>
    <n v="2022"/>
    <s v="Normal"/>
    <n v="489"/>
    <n v="400013"/>
    <s v="Transportes Ayquina Ltda"/>
    <x v="12"/>
    <x v="7"/>
    <x v="1"/>
    <s v="Servicio urbano"/>
    <x v="0"/>
    <d v="2022-10-04T00:00:00"/>
    <s v="Normal"/>
    <s v="Calama"/>
    <n v="14"/>
    <d v="1899-12-30T07:00:00"/>
    <d v="1899-12-30T20:00:00"/>
    <n v="1000"/>
    <s v="Camino Chiu Chiu / Industrial"/>
    <s v="Calama"/>
    <s v="Ojo de Opache / Puritama"/>
    <s v="Calama"/>
    <s v="YY6581"/>
    <d v="1899-12-30T12:05:00"/>
    <d v="1899-12-30T12:49:00"/>
    <d v="1899-12-30T00:44:00"/>
    <x v="1"/>
    <x v="6"/>
    <x v="1"/>
    <x v="0"/>
    <n v="1.5"/>
    <x v="0"/>
    <n v="20.329090909090908"/>
  </r>
  <r>
    <s v="Antofagasta"/>
    <n v="2022"/>
    <s v="Normal"/>
    <n v="488"/>
    <n v="400013"/>
    <s v="Transportes Ayquina Ltda"/>
    <x v="12"/>
    <x v="7"/>
    <x v="1"/>
    <s v="Servicio urbano"/>
    <x v="0"/>
    <d v="2022-10-04T00:00:00"/>
    <s v="Normal"/>
    <s v="Calama"/>
    <n v="14"/>
    <d v="1899-12-30T07:00:00"/>
    <d v="1899-12-30T20:00:00"/>
    <n v="1000"/>
    <s v="Camino Chiu Chiu / Industrial"/>
    <s v="Calama"/>
    <s v="Ojo de Opache / Puritama"/>
    <s v="Calama"/>
    <s v="BVFZ64"/>
    <d v="1899-12-30T11:44:27"/>
    <m/>
    <s v=""/>
    <x v="0"/>
    <x v="10"/>
    <x v="1"/>
    <x v="0"/>
    <n v="1.5"/>
    <x v="0"/>
    <s v=""/>
  </r>
  <r>
    <s v="Antofagasta"/>
    <n v="2022"/>
    <s v="Normal"/>
    <n v="487"/>
    <n v="400013"/>
    <s v="Transportes Ayquina Ltda"/>
    <x v="12"/>
    <x v="7"/>
    <x v="1"/>
    <s v="Servicio urbano"/>
    <x v="0"/>
    <d v="2022-10-04T00:00:00"/>
    <s v="Normal"/>
    <s v="Calama"/>
    <n v="14"/>
    <d v="1899-12-30T07:00:00"/>
    <d v="1899-12-30T20:00:00"/>
    <n v="1000"/>
    <s v="Camino Chiu Chiu / Industrial"/>
    <s v="Calama"/>
    <s v="Ojo de Opache / Puritama"/>
    <s v="Calama"/>
    <s v="XY1718"/>
    <d v="1899-12-30T11:20:00"/>
    <d v="1899-12-30T12:15:00"/>
    <d v="1899-12-30T00:55:00"/>
    <x v="1"/>
    <x v="10"/>
    <x v="1"/>
    <x v="0"/>
    <n v="1.5"/>
    <x v="0"/>
    <n v="16.263272727272728"/>
  </r>
  <r>
    <s v="Antofagasta"/>
    <n v="2022"/>
    <s v="Normal"/>
    <n v="486"/>
    <n v="400013"/>
    <s v="Transportes Ayquina Ltda"/>
    <x v="12"/>
    <x v="7"/>
    <x v="1"/>
    <s v="Servicio urbano"/>
    <x v="0"/>
    <d v="2022-10-04T00:00:00"/>
    <s v="Normal"/>
    <s v="Calama"/>
    <n v="14"/>
    <d v="1899-12-30T07:00:00"/>
    <d v="1899-12-30T20:00:00"/>
    <n v="1000"/>
    <s v="Camino Chiu Chiu / Industrial"/>
    <s v="Calama"/>
    <s v="Ojo de Opache / Puritama"/>
    <s v="Calama"/>
    <s v="CFVZ11"/>
    <d v="1899-12-30T11:15:00"/>
    <d v="1899-12-30T12:04:00"/>
    <d v="1899-12-30T00:49:00"/>
    <x v="1"/>
    <x v="10"/>
    <x v="1"/>
    <x v="0"/>
    <n v="1.5"/>
    <x v="0"/>
    <n v="18.25469387755102"/>
  </r>
  <r>
    <s v="Antofagasta"/>
    <n v="2022"/>
    <s v="Normal"/>
    <n v="485"/>
    <n v="400013"/>
    <s v="Transportes Ayquina Ltda"/>
    <x v="12"/>
    <x v="7"/>
    <x v="1"/>
    <s v="Servicio urbano"/>
    <x v="0"/>
    <d v="2022-10-04T00:00:00"/>
    <s v="Normal"/>
    <s v="Calama"/>
    <n v="14"/>
    <d v="1899-12-30T07:00:00"/>
    <d v="1899-12-30T20:00:00"/>
    <n v="1000"/>
    <s v="Camino Chiu Chiu / Industrial"/>
    <s v="Calama"/>
    <s v="Ojo de Opache / Puritama"/>
    <s v="Calama"/>
    <s v="XK3119"/>
    <d v="1899-12-30T11:00:00"/>
    <d v="1899-12-30T11:32:00"/>
    <d v="1899-12-30T00:32:00"/>
    <x v="1"/>
    <x v="2"/>
    <x v="1"/>
    <x v="0"/>
    <n v="1.5"/>
    <x v="0"/>
    <n v="27.952500000000001"/>
  </r>
  <r>
    <s v="Antofagasta"/>
    <n v="2022"/>
    <s v="Normal"/>
    <n v="484"/>
    <n v="400013"/>
    <s v="Transportes Ayquina Ltda"/>
    <x v="12"/>
    <x v="7"/>
    <x v="1"/>
    <s v="Servicio urbano"/>
    <x v="0"/>
    <d v="2022-10-04T00:00:00"/>
    <s v="Normal"/>
    <s v="Calama"/>
    <n v="14"/>
    <d v="1899-12-30T07:00:00"/>
    <d v="1899-12-30T20:00:00"/>
    <n v="1000"/>
    <s v="Camino Chiu Chiu / Industrial"/>
    <s v="Calama"/>
    <s v="Ojo de Opache / Puritama"/>
    <s v="Calama"/>
    <s v="ZY6706"/>
    <d v="1899-12-30T10:32:00"/>
    <d v="1899-12-30T11:24:00"/>
    <d v="1899-12-30T00:52:00"/>
    <x v="1"/>
    <x v="2"/>
    <x v="1"/>
    <x v="0"/>
    <n v="1.5"/>
    <x v="0"/>
    <n v="17.201538461538462"/>
  </r>
  <r>
    <s v="Antofagasta"/>
    <n v="2022"/>
    <s v="Normal"/>
    <n v="483"/>
    <n v="400013"/>
    <s v="Transportes Ayquina Ltda"/>
    <x v="12"/>
    <x v="7"/>
    <x v="1"/>
    <s v="Servicio urbano"/>
    <x v="0"/>
    <d v="2022-10-04T00:00:00"/>
    <s v="Normal"/>
    <s v="Calama"/>
    <n v="14"/>
    <d v="1899-12-30T07:00:00"/>
    <d v="1899-12-30T20:00:00"/>
    <n v="1000"/>
    <s v="Camino Chiu Chiu / Industrial"/>
    <s v="Calama"/>
    <s v="Ojo de Opache / Puritama"/>
    <s v="Calama"/>
    <s v="LPDK41"/>
    <d v="1899-12-30T10:04:27"/>
    <m/>
    <s v=""/>
    <x v="0"/>
    <x v="2"/>
    <x v="1"/>
    <x v="0"/>
    <n v="1.5"/>
    <x v="0"/>
    <s v=""/>
  </r>
  <r>
    <s v="Antofagasta"/>
    <n v="2022"/>
    <s v="Normal"/>
    <n v="482"/>
    <n v="400013"/>
    <s v="Transportes Ayquina Ltda"/>
    <x v="12"/>
    <x v="7"/>
    <x v="1"/>
    <s v="Servicio urbano"/>
    <x v="0"/>
    <d v="2022-10-04T00:00:00"/>
    <s v="Normal"/>
    <s v="Calama"/>
    <n v="14"/>
    <d v="1899-12-30T07:00:00"/>
    <d v="1899-12-30T20:00:00"/>
    <n v="1000"/>
    <s v="Camino Chiu Chiu / Industrial"/>
    <s v="Calama"/>
    <s v="Ojo de Opache / Puritama"/>
    <s v="Calama"/>
    <s v="BXYG16"/>
    <d v="1899-12-30T09:56:00"/>
    <d v="1899-12-30T10:44:00"/>
    <d v="1899-12-30T00:48:00"/>
    <x v="1"/>
    <x v="3"/>
    <x v="1"/>
    <x v="0"/>
    <n v="1.5"/>
    <x v="0"/>
    <n v="18.634999999999998"/>
  </r>
  <r>
    <s v="Antofagasta"/>
    <n v="2022"/>
    <s v="Normal"/>
    <n v="481"/>
    <n v="400013"/>
    <s v="Transportes Ayquina Ltda"/>
    <x v="12"/>
    <x v="7"/>
    <x v="1"/>
    <s v="Servicio urbano"/>
    <x v="0"/>
    <d v="2022-10-04T00:00:00"/>
    <s v="Normal"/>
    <s v="Calama"/>
    <n v="14"/>
    <d v="1899-12-30T07:00:00"/>
    <d v="1899-12-30T20:00:00"/>
    <n v="1000"/>
    <s v="Camino Chiu Chiu / Industrial"/>
    <s v="Calama"/>
    <s v="Ojo de Opache / Puritama"/>
    <s v="Calama"/>
    <s v="HJTR14"/>
    <d v="1899-12-30T09:31:00"/>
    <d v="1899-12-30T10:06:00"/>
    <d v="1899-12-30T00:35:00"/>
    <x v="1"/>
    <x v="3"/>
    <x v="1"/>
    <x v="0"/>
    <n v="1.5"/>
    <x v="0"/>
    <n v="25.556571428571427"/>
  </r>
  <r>
    <s v="Antofagasta"/>
    <n v="2022"/>
    <s v="Normal"/>
    <n v="480"/>
    <n v="400013"/>
    <s v="Transportes Ayquina Ltda"/>
    <x v="12"/>
    <x v="7"/>
    <x v="1"/>
    <s v="Servicio urbano"/>
    <x v="0"/>
    <d v="2022-10-04T00:00:00"/>
    <s v="Normal"/>
    <s v="Calama"/>
    <n v="14"/>
    <d v="1899-12-30T07:00:00"/>
    <d v="1899-12-30T20:00:00"/>
    <n v="1000"/>
    <s v="Camino Chiu Chiu / Industrial"/>
    <s v="Calama"/>
    <s v="Ojo de Opache / Puritama"/>
    <s v="Calama"/>
    <s v="ZY7658"/>
    <d v="1899-12-30T09:15:27"/>
    <m/>
    <s v=""/>
    <x v="0"/>
    <x v="3"/>
    <x v="1"/>
    <x v="0"/>
    <n v="1.5"/>
    <x v="0"/>
    <s v=""/>
  </r>
  <r>
    <s v="Antofagasta"/>
    <n v="2022"/>
    <s v="Normal"/>
    <n v="479"/>
    <n v="400013"/>
    <s v="Transportes Ayquina Ltda"/>
    <x v="12"/>
    <x v="7"/>
    <x v="1"/>
    <s v="Servicio urbano"/>
    <x v="0"/>
    <d v="2022-10-04T00:00:00"/>
    <s v="Normal"/>
    <s v="Calama"/>
    <n v="14"/>
    <d v="1899-12-30T07:00:00"/>
    <d v="1899-12-30T20:00:00"/>
    <n v="1000"/>
    <s v="Camino Chiu Chiu / Industrial"/>
    <s v="Calama"/>
    <s v="Ojo de Opache / Puritama"/>
    <s v="Calama"/>
    <s v="FRLR81"/>
    <d v="1899-12-30T08:32:00"/>
    <d v="1899-12-30T09:21:00"/>
    <d v="1899-12-30T00:49:00"/>
    <x v="1"/>
    <x v="7"/>
    <x v="1"/>
    <x v="0"/>
    <n v="1"/>
    <x v="0"/>
    <n v="18.25469387755102"/>
  </r>
  <r>
    <s v="Antofagasta"/>
    <n v="2022"/>
    <s v="Normal"/>
    <n v="478"/>
    <n v="400013"/>
    <s v="Transportes Ayquina Ltda"/>
    <x v="12"/>
    <x v="7"/>
    <x v="1"/>
    <s v="Servicio urbano"/>
    <x v="0"/>
    <d v="2022-10-04T00:00:00"/>
    <s v="Normal"/>
    <s v="Calama"/>
    <n v="14"/>
    <d v="1899-12-30T07:00:00"/>
    <d v="1899-12-30T20:00:00"/>
    <n v="1000"/>
    <s v="Camino Chiu Chiu / Industrial"/>
    <s v="Calama"/>
    <s v="Ojo de Opache / Puritama"/>
    <s v="Calama"/>
    <s v="YG6309"/>
    <d v="1899-12-30T08:06:00"/>
    <d v="1899-12-30T08:57:00"/>
    <d v="1899-12-30T00:51:00"/>
    <x v="1"/>
    <x v="7"/>
    <x v="1"/>
    <x v="0"/>
    <n v="1"/>
    <x v="0"/>
    <n v="17.538823529411765"/>
  </r>
  <r>
    <s v="Antofagasta"/>
    <n v="2022"/>
    <s v="Normal"/>
    <n v="452"/>
    <n v="400013"/>
    <s v="Transportes Ayquina Ltda"/>
    <x v="14"/>
    <x v="8"/>
    <x v="1"/>
    <s v="Servicio urbano"/>
    <x v="0"/>
    <d v="2022-10-04T00:00:00"/>
    <s v="Normal"/>
    <s v="Calama"/>
    <n v="8"/>
    <d v="1899-12-30T07:00:00"/>
    <d v="1899-12-30T20:00:00"/>
    <n v="1000"/>
    <s v="Camino Chiu Chiu / Industrial"/>
    <s v="Calama"/>
    <s v="Ojo de Opache / Peine"/>
    <s v="Calama"/>
    <s v="BLJS76"/>
    <d v="1899-12-30T19:58:00"/>
    <d v="1899-12-30T20:55:00"/>
    <s v=""/>
    <x v="0"/>
    <x v="8"/>
    <x v="0"/>
    <x v="0"/>
    <n v="1"/>
    <x v="0"/>
    <s v=""/>
  </r>
  <r>
    <s v="Antofagasta"/>
    <n v="2022"/>
    <s v="Normal"/>
    <n v="451"/>
    <n v="400013"/>
    <s v="Transportes Ayquina Ltda"/>
    <x v="14"/>
    <x v="8"/>
    <x v="1"/>
    <s v="Servicio urbano"/>
    <x v="0"/>
    <d v="2022-10-04T00:00:00"/>
    <s v="Normal"/>
    <s v="Calama"/>
    <n v="8"/>
    <d v="1899-12-30T07:00:00"/>
    <d v="1899-12-30T20:00:00"/>
    <n v="1000"/>
    <s v="Camino Chiu Chiu / Industrial"/>
    <s v="Calama"/>
    <s v="Ojo de Opache / Peine"/>
    <s v="Calama"/>
    <s v="WR8855"/>
    <d v="1899-12-30T19:03:00"/>
    <d v="1899-12-30T19:51:00"/>
    <d v="1899-12-30T00:48:00"/>
    <x v="1"/>
    <x v="8"/>
    <x v="1"/>
    <x v="0"/>
    <n v="1"/>
    <x v="0"/>
    <n v="18.252499999999998"/>
  </r>
  <r>
    <s v="Antofagasta"/>
    <n v="2022"/>
    <s v="Normal"/>
    <n v="450"/>
    <n v="400013"/>
    <s v="Transportes Ayquina Ltda"/>
    <x v="14"/>
    <x v="8"/>
    <x v="1"/>
    <s v="Servicio urbano"/>
    <x v="0"/>
    <d v="2022-10-04T00:00:00"/>
    <s v="Normal"/>
    <s v="Calama"/>
    <n v="8"/>
    <d v="1899-12-30T07:00:00"/>
    <d v="1899-12-30T20:00:00"/>
    <n v="1000"/>
    <s v="Camino Chiu Chiu / Industrial"/>
    <s v="Calama"/>
    <s v="Ojo de Opache / Peine"/>
    <s v="Calama"/>
    <s v="HCCR25"/>
    <d v="1899-12-30T18:55:00"/>
    <d v="1899-12-30T19:35:00"/>
    <d v="1899-12-30T00:40:00"/>
    <x v="1"/>
    <x v="4"/>
    <x v="1"/>
    <x v="0"/>
    <n v="1"/>
    <x v="0"/>
    <n v="21.903000000000002"/>
  </r>
  <r>
    <s v="Antofagasta"/>
    <n v="2022"/>
    <s v="Normal"/>
    <n v="449"/>
    <n v="400013"/>
    <s v="Transportes Ayquina Ltda"/>
    <x v="14"/>
    <x v="8"/>
    <x v="1"/>
    <s v="Servicio urbano"/>
    <x v="0"/>
    <d v="2022-10-04T00:00:00"/>
    <s v="Normal"/>
    <s v="Calama"/>
    <n v="8"/>
    <d v="1899-12-30T07:00:00"/>
    <d v="1899-12-30T20:00:00"/>
    <n v="1000"/>
    <s v="Camino Chiu Chiu / Industrial"/>
    <s v="Calama"/>
    <s v="Ojo de Opache / Peine"/>
    <s v="Calama"/>
    <s v="BCHH32"/>
    <d v="1899-12-30T18:05:00"/>
    <d v="1899-12-30T19:04:00"/>
    <d v="1899-12-30T00:59:00"/>
    <x v="1"/>
    <x v="4"/>
    <x v="1"/>
    <x v="0"/>
    <n v="1"/>
    <x v="0"/>
    <n v="14.84949152542373"/>
  </r>
  <r>
    <s v="Antofagasta"/>
    <n v="2022"/>
    <s v="Normal"/>
    <n v="448"/>
    <n v="400013"/>
    <s v="Transportes Ayquina Ltda"/>
    <x v="14"/>
    <x v="8"/>
    <x v="1"/>
    <s v="Servicio urbano"/>
    <x v="0"/>
    <d v="2022-10-04T00:00:00"/>
    <s v="Normal"/>
    <s v="Calama"/>
    <n v="8"/>
    <d v="1899-12-30T07:00:00"/>
    <d v="1899-12-30T20:00:00"/>
    <n v="1000"/>
    <s v="Camino Chiu Chiu / Industrial"/>
    <s v="Calama"/>
    <s v="Ojo de Opache / Peine"/>
    <s v="Calama"/>
    <s v="XY1718"/>
    <d v="1899-12-30T17:25:14"/>
    <m/>
    <s v=""/>
    <x v="0"/>
    <x v="12"/>
    <x v="0"/>
    <x v="0"/>
    <n v="1"/>
    <x v="0"/>
    <s v=""/>
  </r>
  <r>
    <s v="Antofagasta"/>
    <n v="2022"/>
    <s v="Normal"/>
    <n v="447"/>
    <n v="400013"/>
    <s v="Transportes Ayquina Ltda"/>
    <x v="14"/>
    <x v="8"/>
    <x v="1"/>
    <s v="Servicio urbano"/>
    <x v="0"/>
    <d v="2022-10-04T00:00:00"/>
    <s v="Normal"/>
    <s v="Calama"/>
    <n v="8"/>
    <d v="1899-12-30T07:00:00"/>
    <d v="1899-12-30T20:00:00"/>
    <n v="1000"/>
    <s v="Camino Chiu Chiu / Industrial"/>
    <s v="Calama"/>
    <s v="Ojo de Opache / Peine"/>
    <s v="Calama"/>
    <s v="BRKV41"/>
    <d v="1899-12-30T17:01:00"/>
    <d v="1899-12-30T17:44:00"/>
    <d v="1899-12-30T00:43:00"/>
    <x v="1"/>
    <x v="12"/>
    <x v="1"/>
    <x v="0"/>
    <n v="1"/>
    <x v="0"/>
    <n v="20.374883720930232"/>
  </r>
  <r>
    <s v="Antofagasta"/>
    <n v="2022"/>
    <s v="Normal"/>
    <n v="446"/>
    <n v="400013"/>
    <s v="Transportes Ayquina Ltda"/>
    <x v="14"/>
    <x v="8"/>
    <x v="1"/>
    <s v="Servicio urbano"/>
    <x v="0"/>
    <d v="2022-10-04T00:00:00"/>
    <s v="Normal"/>
    <s v="Calama"/>
    <n v="8"/>
    <d v="1899-12-30T07:00:00"/>
    <d v="1899-12-30T20:00:00"/>
    <n v="1000"/>
    <s v="Camino Chiu Chiu / Industrial"/>
    <s v="Calama"/>
    <s v="Ojo de Opache / Peine"/>
    <s v="Calama"/>
    <s v="ZY6706"/>
    <d v="1899-12-30T16:45:00"/>
    <d v="1899-12-30T17:38:00"/>
    <d v="1899-12-30T00:53:00"/>
    <x v="1"/>
    <x v="1"/>
    <x v="1"/>
    <x v="0"/>
    <n v="1.5"/>
    <x v="0"/>
    <n v="16.530566037735849"/>
  </r>
  <r>
    <s v="Antofagasta"/>
    <n v="2022"/>
    <s v="Normal"/>
    <n v="445"/>
    <n v="400013"/>
    <s v="Transportes Ayquina Ltda"/>
    <x v="14"/>
    <x v="8"/>
    <x v="1"/>
    <s v="Servicio urbano"/>
    <x v="0"/>
    <d v="2022-10-04T00:00:00"/>
    <s v="Normal"/>
    <s v="Calama"/>
    <n v="8"/>
    <d v="1899-12-30T07:00:00"/>
    <d v="1899-12-30T20:00:00"/>
    <n v="1000"/>
    <s v="Camino Chiu Chiu / Industrial"/>
    <s v="Calama"/>
    <s v="Ojo de Opache / Peine"/>
    <s v="Calama"/>
    <s v="LPDK41"/>
    <d v="1899-12-30T16:31:14"/>
    <m/>
    <s v=""/>
    <x v="0"/>
    <x v="1"/>
    <x v="1"/>
    <x v="0"/>
    <n v="1.5"/>
    <x v="0"/>
    <s v=""/>
  </r>
  <r>
    <s v="Antofagasta"/>
    <n v="2022"/>
    <s v="Normal"/>
    <n v="444"/>
    <n v="400013"/>
    <s v="Transportes Ayquina Ltda"/>
    <x v="14"/>
    <x v="8"/>
    <x v="1"/>
    <s v="Servicio urbano"/>
    <x v="0"/>
    <d v="2022-10-04T00:00:00"/>
    <s v="Normal"/>
    <s v="Calama"/>
    <n v="8"/>
    <d v="1899-12-30T07:00:00"/>
    <d v="1899-12-30T20:00:00"/>
    <n v="1000"/>
    <s v="Camino Chiu Chiu / Industrial"/>
    <s v="Calama"/>
    <s v="Ojo de Opache / Peine"/>
    <s v="Calama"/>
    <s v="VC7831"/>
    <d v="1899-12-30T16:04:00"/>
    <d v="1899-12-30T16:54:00"/>
    <d v="1899-12-30T00:50:00"/>
    <x v="1"/>
    <x v="1"/>
    <x v="1"/>
    <x v="0"/>
    <n v="1.5"/>
    <x v="0"/>
    <n v="17.522400000000001"/>
  </r>
  <r>
    <s v="Antofagasta"/>
    <n v="2022"/>
    <s v="Normal"/>
    <n v="443"/>
    <n v="400013"/>
    <s v="Transportes Ayquina Ltda"/>
    <x v="14"/>
    <x v="8"/>
    <x v="1"/>
    <s v="Servicio urbano"/>
    <x v="0"/>
    <d v="2022-10-04T00:00:00"/>
    <s v="Normal"/>
    <s v="Calama"/>
    <n v="8"/>
    <d v="1899-12-30T07:00:00"/>
    <d v="1899-12-30T20:00:00"/>
    <n v="1000"/>
    <s v="Camino Chiu Chiu / Industrial"/>
    <s v="Calama"/>
    <s v="Ojo de Opache / Peine"/>
    <s v="Calama"/>
    <s v="ZY7658"/>
    <d v="1899-12-30T15:35:00"/>
    <d v="1899-12-30T16:44:00"/>
    <d v="1899-12-30T01:09:00"/>
    <x v="1"/>
    <x v="5"/>
    <x v="1"/>
    <x v="0"/>
    <n v="1"/>
    <x v="0"/>
    <n v="12.697391304347827"/>
  </r>
  <r>
    <s v="Antofagasta"/>
    <n v="2022"/>
    <s v="Normal"/>
    <n v="442"/>
    <n v="400013"/>
    <s v="Transportes Ayquina Ltda"/>
    <x v="14"/>
    <x v="8"/>
    <x v="1"/>
    <s v="Servicio urbano"/>
    <x v="0"/>
    <d v="2022-10-04T00:00:00"/>
    <s v="Normal"/>
    <s v="Calama"/>
    <n v="8"/>
    <d v="1899-12-30T07:00:00"/>
    <d v="1899-12-30T20:00:00"/>
    <n v="1000"/>
    <s v="Camino Chiu Chiu / Industrial"/>
    <s v="Calama"/>
    <s v="Ojo de Opache / Peine"/>
    <s v="Calama"/>
    <s v="XK3119"/>
    <d v="1899-12-30T14:47:00"/>
    <d v="1899-12-30T15:54:00"/>
    <d v="1899-12-30T01:07:00"/>
    <x v="1"/>
    <x v="11"/>
    <x v="1"/>
    <x v="0"/>
    <n v="1.5"/>
    <x v="0"/>
    <n v="13.076417910447761"/>
  </r>
  <r>
    <s v="Antofagasta"/>
    <n v="2022"/>
    <s v="Normal"/>
    <n v="441"/>
    <n v="400013"/>
    <s v="Transportes Ayquina Ltda"/>
    <x v="14"/>
    <x v="8"/>
    <x v="1"/>
    <s v="Servicio urbano"/>
    <x v="0"/>
    <d v="2022-10-04T00:00:00"/>
    <s v="Normal"/>
    <s v="Calama"/>
    <n v="8"/>
    <d v="1899-12-30T07:00:00"/>
    <d v="1899-12-30T20:00:00"/>
    <n v="1000"/>
    <s v="Camino Chiu Chiu / Industrial"/>
    <s v="Calama"/>
    <s v="Ojo de Opache / Peine"/>
    <s v="Calama"/>
    <s v="FRLR81"/>
    <d v="1899-12-30T14:35:00"/>
    <d v="1899-12-30T15:22:00"/>
    <d v="1899-12-30T00:47:00"/>
    <x v="1"/>
    <x v="11"/>
    <x v="1"/>
    <x v="0"/>
    <n v="1.5"/>
    <x v="0"/>
    <n v="18.640851063829789"/>
  </r>
  <r>
    <s v="Antofagasta"/>
    <n v="2022"/>
    <s v="Normal"/>
    <n v="440"/>
    <n v="400013"/>
    <s v="Transportes Ayquina Ltda"/>
    <x v="14"/>
    <x v="8"/>
    <x v="1"/>
    <s v="Servicio urbano"/>
    <x v="0"/>
    <d v="2022-10-04T00:00:00"/>
    <s v="Normal"/>
    <s v="Calama"/>
    <n v="8"/>
    <d v="1899-12-30T07:00:00"/>
    <d v="1899-12-30T20:00:00"/>
    <n v="1000"/>
    <s v="Camino Chiu Chiu / Industrial"/>
    <s v="Calama"/>
    <s v="Ojo de Opache / Peine"/>
    <s v="Calama"/>
    <s v="BXYG16"/>
    <d v="1899-12-30T14:13:00"/>
    <d v="1899-12-30T15:08:00"/>
    <d v="1899-12-30T00:55:00"/>
    <x v="1"/>
    <x v="9"/>
    <x v="1"/>
    <x v="0"/>
    <n v="1"/>
    <x v="0"/>
    <n v="15.929454545454547"/>
  </r>
  <r>
    <s v="Antofagasta"/>
    <n v="2022"/>
    <s v="Normal"/>
    <n v="439"/>
    <n v="400013"/>
    <s v="Transportes Ayquina Ltda"/>
    <x v="14"/>
    <x v="8"/>
    <x v="1"/>
    <s v="Servicio urbano"/>
    <x v="0"/>
    <d v="2022-10-04T00:00:00"/>
    <s v="Normal"/>
    <s v="Calama"/>
    <n v="8"/>
    <d v="1899-12-30T07:00:00"/>
    <d v="1899-12-30T20:00:00"/>
    <n v="1000"/>
    <s v="Camino Chiu Chiu / Industrial"/>
    <s v="Calama"/>
    <s v="Ojo de Opache / Peine"/>
    <s v="Calama"/>
    <s v="FCWF55"/>
    <d v="1899-12-30T13:39:00"/>
    <d v="1899-12-30T14:25:00"/>
    <d v="1899-12-30T00:46:00"/>
    <x v="1"/>
    <x v="9"/>
    <x v="1"/>
    <x v="0"/>
    <n v="1"/>
    <x v="0"/>
    <n v="19.046086956521737"/>
  </r>
  <r>
    <s v="Antofagasta"/>
    <n v="2022"/>
    <s v="Normal"/>
    <n v="438"/>
    <n v="400013"/>
    <s v="Transportes Ayquina Ltda"/>
    <x v="14"/>
    <x v="8"/>
    <x v="1"/>
    <s v="Servicio urbano"/>
    <x v="0"/>
    <d v="2022-10-04T00:00:00"/>
    <s v="Normal"/>
    <s v="Calama"/>
    <n v="8"/>
    <d v="1899-12-30T07:00:00"/>
    <d v="1899-12-30T20:00:00"/>
    <n v="1000"/>
    <s v="Camino Chiu Chiu / Industrial"/>
    <s v="Calama"/>
    <s v="Ojo de Opache / Peine"/>
    <s v="Calama"/>
    <s v="ZY7657"/>
    <d v="1899-12-30T12:48:00"/>
    <d v="1899-12-30T13:51:00"/>
    <d v="1899-12-30T01:03:00"/>
    <x v="1"/>
    <x v="6"/>
    <x v="1"/>
    <x v="0"/>
    <n v="1.5"/>
    <x v="0"/>
    <n v="13.906666666666666"/>
  </r>
  <r>
    <s v="Antofagasta"/>
    <n v="2022"/>
    <s v="Normal"/>
    <n v="437"/>
    <n v="400013"/>
    <s v="Transportes Ayquina Ltda"/>
    <x v="14"/>
    <x v="8"/>
    <x v="1"/>
    <s v="Servicio urbano"/>
    <x v="0"/>
    <d v="2022-10-04T00:00:00"/>
    <s v="Normal"/>
    <s v="Calama"/>
    <n v="8"/>
    <d v="1899-12-30T07:00:00"/>
    <d v="1899-12-30T20:00:00"/>
    <n v="1000"/>
    <s v="Camino Chiu Chiu / Industrial"/>
    <s v="Calama"/>
    <s v="Ojo de Opache / Peine"/>
    <s v="Calama"/>
    <s v="DWVY28"/>
    <d v="1899-12-30T12:35:14"/>
    <m/>
    <s v=""/>
    <x v="0"/>
    <x v="6"/>
    <x v="1"/>
    <x v="0"/>
    <n v="1.5"/>
    <x v="0"/>
    <s v=""/>
  </r>
  <r>
    <s v="Antofagasta"/>
    <n v="2022"/>
    <s v="Normal"/>
    <n v="436"/>
    <n v="400013"/>
    <s v="Transportes Ayquina Ltda"/>
    <x v="14"/>
    <x v="8"/>
    <x v="1"/>
    <s v="Servicio urbano"/>
    <x v="0"/>
    <d v="2022-10-04T00:00:00"/>
    <s v="Normal"/>
    <s v="Calama"/>
    <n v="8"/>
    <d v="1899-12-30T07:00:00"/>
    <d v="1899-12-30T20:00:00"/>
    <n v="1000"/>
    <s v="Camino Chiu Chiu / Industrial"/>
    <s v="Calama"/>
    <s v="Ojo de Opache / Peine"/>
    <s v="Calama"/>
    <s v="DWZX76"/>
    <d v="1899-12-30T12:07:00"/>
    <d v="1899-12-30T12:59:00"/>
    <d v="1899-12-30T00:52:00"/>
    <x v="1"/>
    <x v="6"/>
    <x v="1"/>
    <x v="0"/>
    <n v="1.5"/>
    <x v="0"/>
    <n v="16.848461538461539"/>
  </r>
  <r>
    <s v="Antofagasta"/>
    <n v="2022"/>
    <s v="Normal"/>
    <n v="435"/>
    <n v="400013"/>
    <s v="Transportes Ayquina Ltda"/>
    <x v="14"/>
    <x v="8"/>
    <x v="1"/>
    <s v="Servicio urbano"/>
    <x v="0"/>
    <d v="2022-10-04T00:00:00"/>
    <s v="Normal"/>
    <s v="Calama"/>
    <n v="8"/>
    <d v="1899-12-30T07:00:00"/>
    <d v="1899-12-30T20:00:00"/>
    <n v="1000"/>
    <s v="Camino Chiu Chiu / Industrial"/>
    <s v="Calama"/>
    <s v="Ojo de Opache / Peine"/>
    <s v="Calama"/>
    <s v="BHDF28"/>
    <d v="1899-12-30T11:54:00"/>
    <d v="1899-12-30T12:42:00"/>
    <d v="1899-12-30T00:48:00"/>
    <x v="1"/>
    <x v="10"/>
    <x v="1"/>
    <x v="0"/>
    <n v="1"/>
    <x v="0"/>
    <n v="18.252499999999998"/>
  </r>
  <r>
    <s v="Antofagasta"/>
    <n v="2022"/>
    <s v="Normal"/>
    <n v="434"/>
    <n v="400013"/>
    <s v="Transportes Ayquina Ltda"/>
    <x v="14"/>
    <x v="8"/>
    <x v="1"/>
    <s v="Servicio urbano"/>
    <x v="0"/>
    <d v="2022-10-04T00:00:00"/>
    <s v="Normal"/>
    <s v="Calama"/>
    <n v="8"/>
    <d v="1899-12-30T07:00:00"/>
    <d v="1899-12-30T20:00:00"/>
    <n v="1000"/>
    <s v="Camino Chiu Chiu / Industrial"/>
    <s v="Calama"/>
    <s v="Ojo de Opache / Peine"/>
    <s v="Calama"/>
    <s v="WJ1248"/>
    <d v="1899-12-30T11:50:00"/>
    <d v="1899-12-30T12:44:00"/>
    <d v="1899-12-30T00:54:00"/>
    <x v="1"/>
    <x v="10"/>
    <x v="1"/>
    <x v="0"/>
    <n v="1"/>
    <x v="0"/>
    <n v="16.224444444444444"/>
  </r>
  <r>
    <s v="Antofagasta"/>
    <n v="2022"/>
    <s v="Normal"/>
    <n v="433"/>
    <n v="400013"/>
    <s v="Transportes Ayquina Ltda"/>
    <x v="14"/>
    <x v="8"/>
    <x v="1"/>
    <s v="Servicio urbano"/>
    <x v="0"/>
    <d v="2022-10-04T00:00:00"/>
    <s v="Normal"/>
    <s v="Calama"/>
    <n v="8"/>
    <d v="1899-12-30T07:00:00"/>
    <d v="1899-12-30T20:00:00"/>
    <n v="1000"/>
    <s v="Camino Chiu Chiu / Industrial"/>
    <s v="Calama"/>
    <s v="Ojo de Opache / Peine"/>
    <s v="Calama"/>
    <s v="XV1978"/>
    <d v="1899-12-30T11:19:00"/>
    <d v="1899-12-30T12:24:00"/>
    <d v="1899-12-30T01:05:00"/>
    <x v="1"/>
    <x v="10"/>
    <x v="1"/>
    <x v="0"/>
    <n v="1"/>
    <x v="0"/>
    <n v="13.478769230769233"/>
  </r>
  <r>
    <s v="Antofagasta"/>
    <n v="2022"/>
    <s v="Normal"/>
    <n v="432"/>
    <n v="400013"/>
    <s v="Transportes Ayquina Ltda"/>
    <x v="14"/>
    <x v="8"/>
    <x v="1"/>
    <s v="Servicio urbano"/>
    <x v="0"/>
    <d v="2022-10-04T00:00:00"/>
    <s v="Normal"/>
    <s v="Calama"/>
    <n v="8"/>
    <d v="1899-12-30T07:00:00"/>
    <d v="1899-12-30T20:00:00"/>
    <n v="1000"/>
    <s v="Camino Chiu Chiu / Industrial"/>
    <s v="Calama"/>
    <s v="Ojo de Opache / Peine"/>
    <s v="Calama"/>
    <s v="LYLL51"/>
    <d v="1899-12-30T11:13:00"/>
    <d v="1899-12-30T12:06:00"/>
    <d v="1899-12-30T00:53:00"/>
    <x v="1"/>
    <x v="2"/>
    <x v="1"/>
    <x v="0"/>
    <n v="1"/>
    <x v="0"/>
    <n v="16.530566037735849"/>
  </r>
  <r>
    <s v="Antofagasta"/>
    <n v="2022"/>
    <s v="Normal"/>
    <n v="431"/>
    <n v="400013"/>
    <s v="Transportes Ayquina Ltda"/>
    <x v="14"/>
    <x v="8"/>
    <x v="1"/>
    <s v="Servicio urbano"/>
    <x v="0"/>
    <d v="2022-10-04T00:00:00"/>
    <s v="Normal"/>
    <s v="Calama"/>
    <n v="8"/>
    <d v="1899-12-30T07:00:00"/>
    <d v="1899-12-30T20:00:00"/>
    <n v="1000"/>
    <s v="Camino Chiu Chiu / Industrial"/>
    <s v="Calama"/>
    <s v="Ojo de Opache / Peine"/>
    <s v="Calama"/>
    <s v="BLJS76"/>
    <d v="1899-12-30T10:28:00"/>
    <d v="1899-12-30T11:25:00"/>
    <d v="1899-12-30T00:57:00"/>
    <x v="1"/>
    <x v="2"/>
    <x v="1"/>
    <x v="0"/>
    <n v="1"/>
    <x v="0"/>
    <n v="15.370526315789474"/>
  </r>
  <r>
    <s v="Antofagasta"/>
    <n v="2022"/>
    <s v="Normal"/>
    <n v="430"/>
    <n v="400013"/>
    <s v="Transportes Ayquina Ltda"/>
    <x v="14"/>
    <x v="8"/>
    <x v="1"/>
    <s v="Servicio urbano"/>
    <x v="0"/>
    <d v="2022-10-04T00:00:00"/>
    <s v="Normal"/>
    <s v="Calama"/>
    <n v="8"/>
    <d v="1899-12-30T07:00:00"/>
    <d v="1899-12-30T20:00:00"/>
    <n v="1000"/>
    <s v="Camino Chiu Chiu / Industrial"/>
    <s v="Calama"/>
    <s v="Ojo de Opache / Peine"/>
    <s v="Calama"/>
    <s v="UN5523"/>
    <d v="1899-12-30T09:38:00"/>
    <d v="1899-12-30T10:19:00"/>
    <d v="1899-12-30T00:41:00"/>
    <x v="1"/>
    <x v="3"/>
    <x v="1"/>
    <x v="0"/>
    <n v="1"/>
    <x v="0"/>
    <n v="21.368780487804877"/>
  </r>
  <r>
    <s v="Antofagasta"/>
    <n v="2022"/>
    <s v="Normal"/>
    <n v="429"/>
    <n v="400013"/>
    <s v="Transportes Ayquina Ltda"/>
    <x v="14"/>
    <x v="8"/>
    <x v="1"/>
    <s v="Servicio urbano"/>
    <x v="0"/>
    <d v="2022-10-04T00:00:00"/>
    <s v="Normal"/>
    <s v="Calama"/>
    <n v="8"/>
    <d v="1899-12-30T07:00:00"/>
    <d v="1899-12-30T20:00:00"/>
    <n v="1000"/>
    <s v="Camino Chiu Chiu / Industrial"/>
    <s v="Calama"/>
    <s v="Ojo de Opache / Peine"/>
    <s v="Calama"/>
    <s v="WR8855"/>
    <d v="1899-12-30T09:05:00"/>
    <d v="1899-12-30T10:04:00"/>
    <d v="1899-12-30T00:59:00"/>
    <x v="1"/>
    <x v="3"/>
    <x v="1"/>
    <x v="0"/>
    <n v="1"/>
    <x v="0"/>
    <n v="14.84949152542373"/>
  </r>
  <r>
    <s v="Antofagasta"/>
    <n v="2022"/>
    <s v="Normal"/>
    <n v="428"/>
    <n v="400013"/>
    <s v="Transportes Ayquina Ltda"/>
    <x v="14"/>
    <x v="8"/>
    <x v="1"/>
    <s v="Servicio urbano"/>
    <x v="0"/>
    <d v="2022-10-04T00:00:00"/>
    <s v="Normal"/>
    <s v="Calama"/>
    <n v="8"/>
    <d v="1899-12-30T07:00:00"/>
    <d v="1899-12-30T20:00:00"/>
    <n v="1000"/>
    <s v="Camino Chiu Chiu / Industrial"/>
    <s v="Calama"/>
    <s v="Ojo de Opache / Peine"/>
    <s v="Calama"/>
    <s v="BCHH32"/>
    <d v="1899-12-30T08:30:00"/>
    <d v="1899-12-30T09:34:00"/>
    <d v="1899-12-30T01:04:00"/>
    <x v="1"/>
    <x v="7"/>
    <x v="1"/>
    <x v="0"/>
    <n v="1"/>
    <x v="0"/>
    <n v="13.689375"/>
  </r>
  <r>
    <s v="Antofagasta"/>
    <n v="2022"/>
    <s v="Normal"/>
    <n v="427"/>
    <n v="400013"/>
    <s v="Transportes Ayquina Ltda"/>
    <x v="14"/>
    <x v="8"/>
    <x v="1"/>
    <s v="Servicio urbano"/>
    <x v="0"/>
    <d v="2022-10-04T00:00:00"/>
    <s v="Normal"/>
    <s v="Calama"/>
    <n v="8"/>
    <d v="1899-12-30T07:00:00"/>
    <d v="1899-12-30T20:00:00"/>
    <n v="1000"/>
    <s v="Camino Chiu Chiu / Industrial"/>
    <s v="Calama"/>
    <s v="Ojo de Opache / Peine"/>
    <s v="Calama"/>
    <s v="HCCR25"/>
    <d v="1899-12-30T07:50:00"/>
    <d v="1899-12-30T08:48:00"/>
    <d v="1899-12-30T00:58:00"/>
    <x v="1"/>
    <x v="7"/>
    <x v="1"/>
    <x v="0"/>
    <n v="1"/>
    <x v="0"/>
    <n v="15.10551724137931"/>
  </r>
  <r>
    <s v="Antofagasta"/>
    <n v="2022"/>
    <s v="Normal"/>
    <n v="402"/>
    <n v="400013"/>
    <s v="Transportes Ayquina Ltda"/>
    <x v="16"/>
    <x v="9"/>
    <x v="1"/>
    <s v="Servicio urbano"/>
    <x v="0"/>
    <d v="2022-10-04T00:00:00"/>
    <s v="Normal"/>
    <s v="Calama"/>
    <n v="8"/>
    <d v="1899-12-30T07:00:00"/>
    <d v="1899-12-30T20:00:00"/>
    <n v="1000"/>
    <s v="Camino Chiu Chiu / Industrial"/>
    <s v="Calama"/>
    <s v="O'Higgings / Ojo de Opache"/>
    <s v="Calama"/>
    <s v="DYPT89"/>
    <d v="1899-12-30T19:30:00"/>
    <d v="1899-12-30T20:21:00"/>
    <d v="1899-12-30T00:51:00"/>
    <x v="1"/>
    <x v="8"/>
    <x v="1"/>
    <x v="0"/>
    <n v="1"/>
    <x v="0"/>
    <n v="14.494117647058824"/>
  </r>
  <r>
    <s v="Antofagasta"/>
    <n v="2022"/>
    <s v="Normal"/>
    <n v="401"/>
    <n v="400013"/>
    <s v="Transportes Ayquina Ltda"/>
    <x v="16"/>
    <x v="9"/>
    <x v="1"/>
    <s v="Servicio urbano"/>
    <x v="0"/>
    <d v="2022-10-04T00:00:00"/>
    <s v="Normal"/>
    <s v="Calama"/>
    <n v="8"/>
    <d v="1899-12-30T07:00:00"/>
    <d v="1899-12-30T20:00:00"/>
    <n v="1000"/>
    <s v="Camino Chiu Chiu / Industrial"/>
    <s v="Calama"/>
    <s v="O'Higgings / Ojo de Opache"/>
    <s v="Calama"/>
    <s v="ZY7657"/>
    <d v="1899-12-30T19:05:00"/>
    <d v="1899-12-30T19:58:00"/>
    <d v="1899-12-30T00:53:00"/>
    <x v="1"/>
    <x v="8"/>
    <x v="1"/>
    <x v="0"/>
    <n v="1"/>
    <x v="0"/>
    <n v="13.947169811320755"/>
  </r>
  <r>
    <s v="Antofagasta"/>
    <n v="2022"/>
    <s v="Normal"/>
    <n v="400"/>
    <n v="400013"/>
    <s v="Transportes Ayquina Ltda"/>
    <x v="16"/>
    <x v="9"/>
    <x v="1"/>
    <s v="Servicio urbano"/>
    <x v="0"/>
    <d v="2022-10-04T00:00:00"/>
    <s v="Normal"/>
    <s v="Calama"/>
    <n v="8"/>
    <d v="1899-12-30T07:00:00"/>
    <d v="1899-12-30T20:00:00"/>
    <n v="1000"/>
    <s v="Camino Chiu Chiu / Industrial"/>
    <s v="Calama"/>
    <s v="O'Higgings / Ojo de Opache"/>
    <s v="Calama"/>
    <s v="DWVY28"/>
    <d v="1899-12-30T18:35:00"/>
    <d v="1899-12-30T19:14:00"/>
    <d v="1899-12-30T00:39:00"/>
    <x v="1"/>
    <x v="4"/>
    <x v="1"/>
    <x v="0"/>
    <n v="1"/>
    <x v="0"/>
    <n v="18.953846153846154"/>
  </r>
  <r>
    <s v="Antofagasta"/>
    <n v="2022"/>
    <s v="Normal"/>
    <n v="399"/>
    <n v="400013"/>
    <s v="Transportes Ayquina Ltda"/>
    <x v="16"/>
    <x v="9"/>
    <x v="1"/>
    <s v="Servicio urbano"/>
    <x v="0"/>
    <d v="2022-10-04T00:00:00"/>
    <s v="Normal"/>
    <s v="Calama"/>
    <n v="8"/>
    <d v="1899-12-30T07:00:00"/>
    <d v="1899-12-30T20:00:00"/>
    <n v="1000"/>
    <s v="Camino Chiu Chiu / Industrial"/>
    <s v="Calama"/>
    <s v="O'Higgings / Ojo de Opache"/>
    <s v="Calama"/>
    <s v="DWZX76"/>
    <d v="1899-12-30T17:56:00"/>
    <d v="1899-12-30T18:49:00"/>
    <d v="1899-12-30T00:53:00"/>
    <x v="1"/>
    <x v="4"/>
    <x v="1"/>
    <x v="0"/>
    <n v="1"/>
    <x v="0"/>
    <n v="13.947169811320755"/>
  </r>
  <r>
    <s v="Antofagasta"/>
    <n v="2022"/>
    <s v="Normal"/>
    <n v="398"/>
    <n v="400013"/>
    <s v="Transportes Ayquina Ltda"/>
    <x v="16"/>
    <x v="9"/>
    <x v="1"/>
    <s v="Servicio urbano"/>
    <x v="0"/>
    <d v="2022-10-04T00:00:00"/>
    <s v="Normal"/>
    <s v="Calama"/>
    <n v="8"/>
    <d v="1899-12-30T07:00:00"/>
    <d v="1899-12-30T20:00:00"/>
    <n v="1000"/>
    <s v="Camino Chiu Chiu / Industrial"/>
    <s v="Calama"/>
    <s v="O'Higgings / Ojo de Opache"/>
    <s v="Calama"/>
    <s v="BHDF28"/>
    <d v="1899-12-30T17:45:53"/>
    <m/>
    <s v=""/>
    <x v="0"/>
    <x v="12"/>
    <x v="1"/>
    <x v="0"/>
    <n v="1"/>
    <x v="0"/>
    <s v=""/>
  </r>
  <r>
    <s v="Antofagasta"/>
    <n v="2022"/>
    <s v="Normal"/>
    <n v="397"/>
    <n v="400013"/>
    <s v="Transportes Ayquina Ltda"/>
    <x v="16"/>
    <x v="9"/>
    <x v="1"/>
    <s v="Servicio urbano"/>
    <x v="0"/>
    <d v="2022-10-04T00:00:00"/>
    <s v="Normal"/>
    <s v="Calama"/>
    <n v="8"/>
    <d v="1899-12-30T07:00:00"/>
    <d v="1899-12-30T20:00:00"/>
    <n v="1000"/>
    <s v="Camino Chiu Chiu / Industrial"/>
    <s v="Calama"/>
    <s v="O'Higgings / Ojo de Opache"/>
    <s v="Calama"/>
    <s v="WJ1248"/>
    <d v="1899-12-30T17:43:00"/>
    <d v="1899-12-30T18:20:00"/>
    <d v="1899-12-30T00:37:00"/>
    <x v="1"/>
    <x v="12"/>
    <x v="1"/>
    <x v="0"/>
    <n v="1"/>
    <x v="0"/>
    <n v="19.978378378378377"/>
  </r>
  <r>
    <s v="Antofagasta"/>
    <n v="2022"/>
    <s v="Normal"/>
    <n v="396"/>
    <n v="400013"/>
    <s v="Transportes Ayquina Ltda"/>
    <x v="16"/>
    <x v="9"/>
    <x v="1"/>
    <s v="Servicio urbano"/>
    <x v="0"/>
    <d v="2022-10-04T00:00:00"/>
    <s v="Normal"/>
    <s v="Calama"/>
    <n v="8"/>
    <d v="1899-12-30T07:00:00"/>
    <d v="1899-12-30T20:00:00"/>
    <n v="1000"/>
    <s v="Camino Chiu Chiu / Industrial"/>
    <s v="Calama"/>
    <s v="O'Higgings / Ojo de Opache"/>
    <s v="Calama"/>
    <s v="LYLL51"/>
    <d v="1899-12-30T16:50:00"/>
    <d v="1899-12-30T17:33:00"/>
    <d v="1899-12-30T00:43:00"/>
    <x v="1"/>
    <x v="1"/>
    <x v="1"/>
    <x v="0"/>
    <n v="1.5"/>
    <x v="0"/>
    <n v="17.190697674418605"/>
  </r>
  <r>
    <s v="Antofagasta"/>
    <n v="2022"/>
    <s v="Normal"/>
    <n v="395"/>
    <n v="400013"/>
    <s v="Transportes Ayquina Ltda"/>
    <x v="16"/>
    <x v="9"/>
    <x v="1"/>
    <s v="Servicio urbano"/>
    <x v="0"/>
    <d v="2022-10-04T00:00:00"/>
    <s v="Normal"/>
    <s v="Calama"/>
    <n v="8"/>
    <d v="1899-12-30T07:00:00"/>
    <d v="1899-12-30T20:00:00"/>
    <n v="1000"/>
    <s v="Camino Chiu Chiu / Industrial"/>
    <s v="Calama"/>
    <s v="O'Higgings / Ojo de Opache"/>
    <s v="Calama"/>
    <s v="BLJS76"/>
    <d v="1899-12-30T16:25:53"/>
    <d v="1899-12-30T17:20:53"/>
    <s v=""/>
    <x v="0"/>
    <x v="1"/>
    <x v="1"/>
    <x v="0"/>
    <n v="1.5"/>
    <x v="0"/>
    <s v=""/>
  </r>
  <r>
    <s v="Antofagasta"/>
    <n v="2022"/>
    <s v="Normal"/>
    <n v="394"/>
    <n v="400013"/>
    <s v="Transportes Ayquina Ltda"/>
    <x v="16"/>
    <x v="9"/>
    <x v="1"/>
    <s v="Servicio urbano"/>
    <x v="0"/>
    <d v="2022-10-04T00:00:00"/>
    <s v="Normal"/>
    <s v="Calama"/>
    <n v="8"/>
    <d v="1899-12-30T07:00:00"/>
    <d v="1899-12-30T20:00:00"/>
    <n v="1000"/>
    <s v="Camino Chiu Chiu / Industrial"/>
    <s v="Calama"/>
    <s v="O'Higgings / Ojo de Opache"/>
    <s v="Calama"/>
    <s v="UN5523"/>
    <d v="1899-12-30T16:00:00"/>
    <d v="1899-12-30T16:54:00"/>
    <d v="1899-12-30T00:54:00"/>
    <x v="1"/>
    <x v="1"/>
    <x v="1"/>
    <x v="0"/>
    <n v="1.5"/>
    <x v="0"/>
    <n v="13.688888888888888"/>
  </r>
  <r>
    <s v="Antofagasta"/>
    <n v="2022"/>
    <s v="Normal"/>
    <n v="393"/>
    <n v="400013"/>
    <s v="Transportes Ayquina Ltda"/>
    <x v="16"/>
    <x v="9"/>
    <x v="1"/>
    <s v="Servicio urbano"/>
    <x v="0"/>
    <d v="2022-10-04T00:00:00"/>
    <s v="Normal"/>
    <s v="Calama"/>
    <n v="8"/>
    <d v="1899-12-30T07:00:00"/>
    <d v="1899-12-30T20:00:00"/>
    <n v="1000"/>
    <s v="Camino Chiu Chiu / Industrial"/>
    <s v="Calama"/>
    <s v="O'Higgings / Ojo de Opache"/>
    <s v="Calama"/>
    <s v="VN4233"/>
    <d v="1899-12-30T15:40:00"/>
    <d v="1899-12-30T16:13:00"/>
    <d v="1899-12-30T00:33:00"/>
    <x v="1"/>
    <x v="5"/>
    <x v="1"/>
    <x v="0"/>
    <n v="1.5"/>
    <x v="0"/>
    <n v="22.4"/>
  </r>
  <r>
    <s v="Antofagasta"/>
    <n v="2022"/>
    <s v="Normal"/>
    <n v="392"/>
    <n v="400013"/>
    <s v="Transportes Ayquina Ltda"/>
    <x v="16"/>
    <x v="9"/>
    <x v="1"/>
    <s v="Servicio urbano"/>
    <x v="0"/>
    <d v="2022-10-04T00:00:00"/>
    <s v="Normal"/>
    <s v="Calama"/>
    <n v="8"/>
    <d v="1899-12-30T07:00:00"/>
    <d v="1899-12-30T20:00:00"/>
    <n v="1000"/>
    <s v="Camino Chiu Chiu / Industrial"/>
    <s v="Calama"/>
    <s v="O'Higgings / Ojo de Opache"/>
    <s v="Calama"/>
    <s v="WR8855"/>
    <d v="1899-12-30T15:25:53"/>
    <m/>
    <s v=""/>
    <x v="0"/>
    <x v="5"/>
    <x v="1"/>
    <x v="0"/>
    <n v="1.5"/>
    <x v="0"/>
    <s v=""/>
  </r>
  <r>
    <s v="Antofagasta"/>
    <n v="2022"/>
    <s v="Normal"/>
    <n v="391"/>
    <n v="400013"/>
    <s v="Transportes Ayquina Ltda"/>
    <x v="16"/>
    <x v="9"/>
    <x v="1"/>
    <s v="Servicio urbano"/>
    <x v="0"/>
    <d v="2022-10-04T00:00:00"/>
    <s v="Normal"/>
    <s v="Calama"/>
    <n v="8"/>
    <d v="1899-12-30T07:00:00"/>
    <d v="1899-12-30T20:00:00"/>
    <n v="1000"/>
    <s v="Camino Chiu Chiu / Industrial"/>
    <s v="Calama"/>
    <s v="O'Higgings / Ojo de Opache"/>
    <s v="Calama"/>
    <s v="HCCR25"/>
    <d v="1899-12-30T15:00:00"/>
    <d v="1899-12-30T15:51:00"/>
    <d v="1899-12-30T00:51:00"/>
    <x v="1"/>
    <x v="5"/>
    <x v="1"/>
    <x v="0"/>
    <n v="1.5"/>
    <x v="0"/>
    <n v="14.494117647058824"/>
  </r>
  <r>
    <s v="Antofagasta"/>
    <n v="2022"/>
    <s v="Normal"/>
    <n v="390"/>
    <n v="400013"/>
    <s v="Transportes Ayquina Ltda"/>
    <x v="16"/>
    <x v="9"/>
    <x v="1"/>
    <s v="Servicio urbano"/>
    <x v="0"/>
    <d v="2022-10-04T00:00:00"/>
    <s v="Normal"/>
    <s v="Calama"/>
    <n v="8"/>
    <d v="1899-12-30T07:00:00"/>
    <d v="1899-12-30T20:00:00"/>
    <n v="1000"/>
    <s v="Camino Chiu Chiu / Industrial"/>
    <s v="Calama"/>
    <s v="O'Higgings / Ojo de Opache"/>
    <s v="Calama"/>
    <s v="BCHH32"/>
    <d v="1899-12-30T14:44:00"/>
    <d v="1899-12-30T15:43:00"/>
    <d v="1899-12-30T00:59:00"/>
    <x v="1"/>
    <x v="11"/>
    <x v="1"/>
    <x v="0"/>
    <n v="1"/>
    <x v="0"/>
    <n v="12.528813559322035"/>
  </r>
  <r>
    <s v="Antofagasta"/>
    <n v="2022"/>
    <s v="Normal"/>
    <n v="389"/>
    <n v="400013"/>
    <s v="Transportes Ayquina Ltda"/>
    <x v="16"/>
    <x v="9"/>
    <x v="1"/>
    <s v="Servicio urbano"/>
    <x v="0"/>
    <d v="2022-10-04T00:00:00"/>
    <s v="Normal"/>
    <s v="Calama"/>
    <n v="8"/>
    <d v="1899-12-30T07:00:00"/>
    <d v="1899-12-30T20:00:00"/>
    <n v="1000"/>
    <s v="Camino Chiu Chiu / Industrial"/>
    <s v="Calama"/>
    <s v="O'Higgings / Ojo de Opache"/>
    <s v="Calama"/>
    <s v="BVFZ64"/>
    <d v="1899-12-30T13:45:53"/>
    <m/>
    <s v=""/>
    <x v="0"/>
    <x v="9"/>
    <x v="1"/>
    <x v="0"/>
    <n v="1.5"/>
    <x v="0"/>
    <s v=""/>
  </r>
  <r>
    <s v="Antofagasta"/>
    <n v="2022"/>
    <s v="Normal"/>
    <n v="388"/>
    <n v="400013"/>
    <s v="Transportes Ayquina Ltda"/>
    <x v="16"/>
    <x v="9"/>
    <x v="1"/>
    <s v="Servicio urbano"/>
    <x v="0"/>
    <d v="2022-10-04T00:00:00"/>
    <s v="Normal"/>
    <s v="Calama"/>
    <n v="8"/>
    <d v="1899-12-30T07:00:00"/>
    <d v="1899-12-30T20:00:00"/>
    <n v="1000"/>
    <s v="Camino Chiu Chiu / Industrial"/>
    <s v="Calama"/>
    <s v="O'Higgings / Ojo de Opache"/>
    <s v="Calama"/>
    <s v="XY1718"/>
    <d v="1899-12-30T13:22:00"/>
    <d v="1899-12-30T14:29:00"/>
    <d v="1899-12-30T01:07:00"/>
    <x v="1"/>
    <x v="9"/>
    <x v="1"/>
    <x v="0"/>
    <n v="1.5"/>
    <x v="0"/>
    <n v="11.032835820895523"/>
  </r>
  <r>
    <s v="Antofagasta"/>
    <n v="2022"/>
    <s v="Normal"/>
    <n v="387"/>
    <n v="400013"/>
    <s v="Transportes Ayquina Ltda"/>
    <x v="16"/>
    <x v="9"/>
    <x v="1"/>
    <s v="Servicio urbano"/>
    <x v="0"/>
    <d v="2022-10-04T00:00:00"/>
    <s v="Normal"/>
    <s v="Calama"/>
    <n v="8"/>
    <d v="1899-12-30T07:00:00"/>
    <d v="1899-12-30T20:00:00"/>
    <n v="1000"/>
    <s v="Camino Chiu Chiu / Industrial"/>
    <s v="Calama"/>
    <s v="O'Higgings / Ojo de Opache"/>
    <s v="Calama"/>
    <s v="CFVZ11"/>
    <d v="1899-12-30T13:06:00"/>
    <d v="1899-12-30T14:10:00"/>
    <d v="1899-12-30T01:04:00"/>
    <x v="1"/>
    <x v="9"/>
    <x v="1"/>
    <x v="0"/>
    <n v="1.5"/>
    <x v="0"/>
    <n v="11.55"/>
  </r>
  <r>
    <s v="Antofagasta"/>
    <n v="2022"/>
    <s v="Normal"/>
    <n v="386"/>
    <n v="400013"/>
    <s v="Transportes Ayquina Ltda"/>
    <x v="16"/>
    <x v="9"/>
    <x v="1"/>
    <s v="Servicio urbano"/>
    <x v="0"/>
    <d v="2022-10-04T00:00:00"/>
    <s v="Normal"/>
    <s v="Calama"/>
    <n v="8"/>
    <d v="1899-12-30T07:00:00"/>
    <d v="1899-12-30T20:00:00"/>
    <n v="1000"/>
    <s v="Camino Chiu Chiu / Industrial"/>
    <s v="Calama"/>
    <s v="O'Higgings / Ojo de Opache"/>
    <s v="Calama"/>
    <s v="BRKV41"/>
    <d v="1899-12-30T12:40:00"/>
    <d v="1899-12-30T13:32:00"/>
    <d v="1899-12-30T00:52:00"/>
    <x v="1"/>
    <x v="6"/>
    <x v="1"/>
    <x v="0"/>
    <n v="1.5"/>
    <x v="0"/>
    <n v="14.215384615384615"/>
  </r>
  <r>
    <s v="Antofagasta"/>
    <n v="2022"/>
    <s v="Normal"/>
    <n v="385"/>
    <n v="400013"/>
    <s v="Transportes Ayquina Ltda"/>
    <x v="16"/>
    <x v="9"/>
    <x v="1"/>
    <s v="Servicio urbano"/>
    <x v="0"/>
    <d v="2022-10-04T00:00:00"/>
    <s v="Normal"/>
    <s v="Calama"/>
    <n v="8"/>
    <d v="1899-12-30T07:00:00"/>
    <d v="1899-12-30T20:00:00"/>
    <n v="1000"/>
    <s v="Camino Chiu Chiu / Industrial"/>
    <s v="Calama"/>
    <s v="O'Higgings / Ojo de Opache"/>
    <s v="Calama"/>
    <s v="ZY6706"/>
    <d v="1899-12-30T12:25:53"/>
    <m/>
    <s v=""/>
    <x v="0"/>
    <x v="6"/>
    <x v="1"/>
    <x v="0"/>
    <n v="1.5"/>
    <x v="0"/>
    <s v=""/>
  </r>
  <r>
    <s v="Antofagasta"/>
    <n v="2022"/>
    <s v="Normal"/>
    <n v="384"/>
    <n v="400013"/>
    <s v="Transportes Ayquina Ltda"/>
    <x v="16"/>
    <x v="9"/>
    <x v="1"/>
    <s v="Servicio urbano"/>
    <x v="0"/>
    <d v="2022-10-04T00:00:00"/>
    <s v="Normal"/>
    <s v="Calama"/>
    <n v="8"/>
    <d v="1899-12-30T07:00:00"/>
    <d v="1899-12-30T20:00:00"/>
    <n v="1000"/>
    <s v="Camino Chiu Chiu / Industrial"/>
    <s v="Calama"/>
    <s v="O'Higgings / Ojo de Opache"/>
    <s v="Calama"/>
    <s v="LPDK41"/>
    <d v="1899-12-30T11:57:00"/>
    <d v="1899-12-30T12:56:00"/>
    <d v="1899-12-30T00:59:00"/>
    <x v="1"/>
    <x v="6"/>
    <x v="1"/>
    <x v="0"/>
    <n v="1.5"/>
    <x v="0"/>
    <n v="12.528813559322035"/>
  </r>
  <r>
    <s v="Antofagasta"/>
    <n v="2022"/>
    <s v="Normal"/>
    <n v="383"/>
    <n v="400013"/>
    <s v="Transportes Ayquina Ltda"/>
    <x v="16"/>
    <x v="9"/>
    <x v="1"/>
    <s v="Servicio urbano"/>
    <x v="0"/>
    <d v="2022-10-04T00:00:00"/>
    <s v="Normal"/>
    <s v="Calama"/>
    <n v="8"/>
    <d v="1899-12-30T07:00:00"/>
    <d v="1899-12-30T20:00:00"/>
    <n v="1000"/>
    <s v="Camino Chiu Chiu / Industrial"/>
    <s v="Calama"/>
    <s v="O'Higgings / Ojo de Opache"/>
    <s v="Calama"/>
    <s v="HJTR14"/>
    <d v="1899-12-30T11:30:00"/>
    <d v="1899-12-30T12:24:00"/>
    <d v="1899-12-30T00:54:00"/>
    <x v="1"/>
    <x v="10"/>
    <x v="1"/>
    <x v="0"/>
    <n v="1"/>
    <x v="0"/>
    <n v="13.688888888888888"/>
  </r>
  <r>
    <s v="Antofagasta"/>
    <n v="2022"/>
    <s v="Normal"/>
    <n v="382"/>
    <n v="400013"/>
    <s v="Transportes Ayquina Ltda"/>
    <x v="16"/>
    <x v="9"/>
    <x v="1"/>
    <s v="Servicio urbano"/>
    <x v="0"/>
    <d v="2022-10-04T00:00:00"/>
    <s v="Normal"/>
    <s v="Calama"/>
    <n v="8"/>
    <d v="1899-12-30T07:00:00"/>
    <d v="1899-12-30T20:00:00"/>
    <n v="1000"/>
    <s v="Camino Chiu Chiu / Industrial"/>
    <s v="Calama"/>
    <s v="O'Higgings / Ojo de Opache"/>
    <s v="Calama"/>
    <s v="ZY7658"/>
    <d v="1899-12-30T11:02:00"/>
    <d v="1899-12-30T11:49:00"/>
    <d v="1899-12-30T00:47:00"/>
    <x v="1"/>
    <x v="10"/>
    <x v="1"/>
    <x v="0"/>
    <n v="1"/>
    <x v="0"/>
    <n v="15.727659574468086"/>
  </r>
  <r>
    <s v="Antofagasta"/>
    <n v="2022"/>
    <s v="Normal"/>
    <n v="381"/>
    <n v="400013"/>
    <s v="Transportes Ayquina Ltda"/>
    <x v="16"/>
    <x v="9"/>
    <x v="1"/>
    <s v="Servicio urbano"/>
    <x v="0"/>
    <d v="2022-10-04T00:00:00"/>
    <s v="Normal"/>
    <s v="Calama"/>
    <n v="8"/>
    <d v="1899-12-30T07:00:00"/>
    <d v="1899-12-30T20:00:00"/>
    <n v="1000"/>
    <s v="Camino Chiu Chiu / Industrial"/>
    <s v="Calama"/>
    <s v="O'Higgings / Ojo de Opache"/>
    <s v="Calama"/>
    <s v="YG6309"/>
    <d v="1899-12-30T11:20:00"/>
    <d v="1899-12-30T11:58:00"/>
    <d v="1899-12-30T00:38:00"/>
    <x v="1"/>
    <x v="2"/>
    <x v="1"/>
    <x v="0"/>
    <n v="1"/>
    <x v="0"/>
    <n v="19.452631578947368"/>
  </r>
  <r>
    <s v="Antofagasta"/>
    <n v="2022"/>
    <s v="Normal"/>
    <n v="380"/>
    <n v="400013"/>
    <s v="Transportes Ayquina Ltda"/>
    <x v="16"/>
    <x v="9"/>
    <x v="1"/>
    <s v="Servicio urbano"/>
    <x v="0"/>
    <d v="2022-10-04T00:00:00"/>
    <s v="Normal"/>
    <s v="Calama"/>
    <n v="8"/>
    <d v="1899-12-30T07:00:00"/>
    <d v="1899-12-30T20:00:00"/>
    <n v="1000"/>
    <s v="Camino Chiu Chiu / Industrial"/>
    <s v="Calama"/>
    <s v="O'Higgings / Ojo de Opache"/>
    <s v="Calama"/>
    <s v="FRLR81"/>
    <d v="1899-12-30T10:25:00"/>
    <d v="1899-12-30T11:21:00"/>
    <d v="1899-12-30T00:56:00"/>
    <x v="1"/>
    <x v="2"/>
    <x v="1"/>
    <x v="0"/>
    <n v="1"/>
    <x v="0"/>
    <n v="13.2"/>
  </r>
  <r>
    <s v="Antofagasta"/>
    <n v="2022"/>
    <s v="Normal"/>
    <n v="379"/>
    <n v="400013"/>
    <s v="Transportes Ayquina Ltda"/>
    <x v="16"/>
    <x v="9"/>
    <x v="1"/>
    <s v="Servicio urbano"/>
    <x v="0"/>
    <d v="2022-10-04T00:00:00"/>
    <s v="Normal"/>
    <s v="Calama"/>
    <n v="8"/>
    <d v="1899-12-30T07:00:00"/>
    <d v="1899-12-30T20:00:00"/>
    <n v="1000"/>
    <s v="Camino Chiu Chiu / Industrial"/>
    <s v="Calama"/>
    <s v="O'Higgings / Ojo de Opache"/>
    <s v="Calama"/>
    <s v="FCWF55"/>
    <d v="1899-12-30T10:09:00"/>
    <m/>
    <s v=""/>
    <x v="0"/>
    <x v="2"/>
    <x v="1"/>
    <x v="0"/>
    <n v="1"/>
    <x v="0"/>
    <s v=""/>
  </r>
  <r>
    <s v="Antofagasta"/>
    <n v="2022"/>
    <s v="Normal"/>
    <n v="378"/>
    <n v="400013"/>
    <s v="Transportes Ayquina Ltda"/>
    <x v="16"/>
    <x v="9"/>
    <x v="1"/>
    <s v="Servicio urbano"/>
    <x v="0"/>
    <d v="2022-10-04T00:00:00"/>
    <s v="Normal"/>
    <s v="Calama"/>
    <n v="8"/>
    <d v="1899-12-30T07:00:00"/>
    <d v="1899-12-30T20:00:00"/>
    <n v="1000"/>
    <s v="Camino Chiu Chiu / Industrial"/>
    <s v="Calama"/>
    <s v="O'Higgings / Ojo de Opache"/>
    <s v="Calama"/>
    <s v="XD2327"/>
    <d v="1899-12-30T09:30:00"/>
    <d v="1899-12-30T10:21:00"/>
    <s v=""/>
    <x v="1"/>
    <x v="3"/>
    <x v="0"/>
    <x v="0"/>
    <n v="1"/>
    <x v="0"/>
    <s v=""/>
  </r>
  <r>
    <s v="Antofagasta"/>
    <n v="2022"/>
    <s v="Normal"/>
    <n v="377"/>
    <n v="400013"/>
    <s v="Transportes Ayquina Ltda"/>
    <x v="16"/>
    <x v="9"/>
    <x v="1"/>
    <s v="Servicio urbano"/>
    <x v="0"/>
    <d v="2022-10-04T00:00:00"/>
    <s v="Normal"/>
    <s v="Calama"/>
    <n v="8"/>
    <d v="1899-12-30T07:00:00"/>
    <d v="1899-12-30T20:00:00"/>
    <n v="1000"/>
    <s v="Camino Chiu Chiu / Industrial"/>
    <s v="Calama"/>
    <s v="O'Higgings / Ojo de Opache"/>
    <s v="Calama"/>
    <s v="DYPT89"/>
    <d v="1899-12-30T08:50:00"/>
    <d v="1899-12-30T09:35:00"/>
    <d v="1899-12-30T00:45:00"/>
    <x v="1"/>
    <x v="7"/>
    <x v="1"/>
    <x v="0"/>
    <n v="1"/>
    <x v="0"/>
    <n v="16.426666666666666"/>
  </r>
  <r>
    <s v="Antofagasta"/>
    <n v="2022"/>
    <s v="Normal"/>
    <n v="344"/>
    <n v="400013"/>
    <s v="Transportes Ayquina Ltda"/>
    <x v="18"/>
    <x v="10"/>
    <x v="1"/>
    <s v="Servicio urbano"/>
    <x v="0"/>
    <d v="2022-10-04T00:00:00"/>
    <s v="Normal"/>
    <s v="Calama"/>
    <n v="8"/>
    <d v="1899-12-30T06:00:00"/>
    <d v="1899-12-30T20:00:00"/>
    <n v="1000"/>
    <s v="Camino Chiu Chiu / Industrial"/>
    <s v="Calama"/>
    <s v="Puritama / Ojo de Apache"/>
    <s v="Calama"/>
    <s v="BRKV41"/>
    <d v="1899-12-30T18:50:00"/>
    <d v="1899-12-30T19:41:00"/>
    <d v="1899-12-30T00:51:00"/>
    <x v="1"/>
    <x v="8"/>
    <x v="1"/>
    <x v="0"/>
    <n v="1"/>
    <x v="0"/>
    <n v="16.881176470588237"/>
  </r>
  <r>
    <s v="Antofagasta"/>
    <n v="2022"/>
    <s v="Normal"/>
    <n v="343"/>
    <n v="400013"/>
    <s v="Transportes Ayquina Ltda"/>
    <x v="18"/>
    <x v="10"/>
    <x v="1"/>
    <s v="Servicio urbano"/>
    <x v="0"/>
    <d v="2022-10-04T00:00:00"/>
    <s v="Normal"/>
    <s v="Calama"/>
    <n v="8"/>
    <d v="1899-12-30T06:00:00"/>
    <d v="1899-12-30T20:00:00"/>
    <n v="1000"/>
    <s v="Camino Chiu Chiu / Industrial"/>
    <s v="Calama"/>
    <s v="Puritama / Ojo de Apache"/>
    <s v="Calama"/>
    <s v="ZY6706"/>
    <d v="1899-12-30T18:35:00"/>
    <d v="1899-12-30T19:22:00"/>
    <d v="1899-12-30T00:47:00"/>
    <x v="1"/>
    <x v="4"/>
    <x v="1"/>
    <x v="0"/>
    <n v="1"/>
    <x v="0"/>
    <n v="18.317872340425531"/>
  </r>
  <r>
    <s v="Antofagasta"/>
    <n v="2022"/>
    <s v="Normal"/>
    <n v="342"/>
    <n v="400013"/>
    <s v="Transportes Ayquina Ltda"/>
    <x v="18"/>
    <x v="10"/>
    <x v="1"/>
    <s v="Servicio urbano"/>
    <x v="0"/>
    <d v="2022-10-04T00:00:00"/>
    <s v="Normal"/>
    <s v="Calama"/>
    <n v="8"/>
    <d v="1899-12-30T06:00:00"/>
    <d v="1899-12-30T20:00:00"/>
    <n v="1000"/>
    <s v="Camino Chiu Chiu / Industrial"/>
    <s v="Calama"/>
    <s v="Puritama / Ojo de Apache"/>
    <s v="Calama"/>
    <s v="LPDK41"/>
    <d v="1899-12-30T18:09:00"/>
    <d v="1899-12-30T19:00:00"/>
    <d v="1899-12-30T00:51:00"/>
    <x v="1"/>
    <x v="4"/>
    <x v="1"/>
    <x v="0"/>
    <n v="1"/>
    <x v="0"/>
    <n v="16.881176470588237"/>
  </r>
  <r>
    <s v="Antofagasta"/>
    <n v="2022"/>
    <s v="Normal"/>
    <n v="341"/>
    <n v="400013"/>
    <s v="Transportes Ayquina Ltda"/>
    <x v="18"/>
    <x v="10"/>
    <x v="1"/>
    <s v="Servicio urbano"/>
    <x v="0"/>
    <d v="2022-10-04T00:00:00"/>
    <s v="Normal"/>
    <s v="Calama"/>
    <n v="8"/>
    <d v="1899-12-30T06:00:00"/>
    <d v="1899-12-30T20:00:00"/>
    <n v="1000"/>
    <s v="Camino Chiu Chiu / Industrial"/>
    <s v="Calama"/>
    <s v="Puritama / Ojo de Apache"/>
    <s v="Calama"/>
    <s v="ZY7658"/>
    <d v="1899-12-30T17:47:00"/>
    <d v="1899-12-30T18:43:00"/>
    <d v="1899-12-30T00:56:00"/>
    <x v="1"/>
    <x v="12"/>
    <x v="1"/>
    <x v="0"/>
    <n v="1"/>
    <x v="0"/>
    <n v="15.373928571428571"/>
  </r>
  <r>
    <s v="Antofagasta"/>
    <n v="2022"/>
    <s v="Normal"/>
    <n v="340"/>
    <n v="400013"/>
    <s v="Transportes Ayquina Ltda"/>
    <x v="18"/>
    <x v="10"/>
    <x v="1"/>
    <s v="Servicio urbano"/>
    <x v="0"/>
    <d v="2022-10-04T00:00:00"/>
    <s v="Normal"/>
    <s v="Calama"/>
    <n v="8"/>
    <d v="1899-12-30T06:00:00"/>
    <d v="1899-12-30T20:00:00"/>
    <n v="1000"/>
    <s v="Camino Chiu Chiu / Industrial"/>
    <s v="Calama"/>
    <s v="Puritama / Ojo de Apache"/>
    <s v="Calama"/>
    <s v="CFVZ11"/>
    <d v="1899-12-30T17:22:24"/>
    <m/>
    <s v=""/>
    <x v="0"/>
    <x v="12"/>
    <x v="1"/>
    <x v="0"/>
    <n v="1"/>
    <x v="0"/>
    <s v=""/>
  </r>
  <r>
    <s v="Antofagasta"/>
    <n v="2022"/>
    <s v="Normal"/>
    <n v="339"/>
    <n v="400013"/>
    <s v="Transportes Ayquina Ltda"/>
    <x v="18"/>
    <x v="10"/>
    <x v="1"/>
    <s v="Servicio urbano"/>
    <x v="0"/>
    <d v="2022-10-04T00:00:00"/>
    <s v="Normal"/>
    <s v="Calama"/>
    <n v="8"/>
    <d v="1899-12-30T06:00:00"/>
    <d v="1899-12-30T20:00:00"/>
    <n v="1000"/>
    <s v="Camino Chiu Chiu / Industrial"/>
    <s v="Calama"/>
    <s v="Puritama / Ojo de Apache"/>
    <s v="Calama"/>
    <s v="XK3119"/>
    <d v="1899-12-30T16:56:00"/>
    <d v="1899-12-30T17:44:00"/>
    <d v="1899-12-30T00:48:00"/>
    <x v="1"/>
    <x v="12"/>
    <x v="1"/>
    <x v="0"/>
    <n v="1"/>
    <x v="0"/>
    <n v="17.936249999999998"/>
  </r>
  <r>
    <s v="Antofagasta"/>
    <n v="2022"/>
    <s v="Normal"/>
    <n v="338"/>
    <n v="400013"/>
    <s v="Transportes Ayquina Ltda"/>
    <x v="18"/>
    <x v="10"/>
    <x v="1"/>
    <s v="Servicio urbano"/>
    <x v="0"/>
    <d v="2022-10-04T00:00:00"/>
    <s v="Normal"/>
    <s v="Calama"/>
    <n v="8"/>
    <d v="1899-12-30T06:00:00"/>
    <d v="1899-12-30T20:00:00"/>
    <n v="1000"/>
    <s v="Camino Chiu Chiu / Industrial"/>
    <s v="Calama"/>
    <s v="Puritama / Ojo de Apache"/>
    <s v="Calama"/>
    <s v="FRLR81"/>
    <d v="1899-12-30T16:40:00"/>
    <d v="1899-12-30T17:44:00"/>
    <d v="1899-12-30T01:04:00"/>
    <x v="1"/>
    <x v="1"/>
    <x v="1"/>
    <x v="0"/>
    <n v="1.5"/>
    <x v="0"/>
    <n v="13.452187500000001"/>
  </r>
  <r>
    <s v="Antofagasta"/>
    <n v="2022"/>
    <s v="Normal"/>
    <n v="337"/>
    <n v="400013"/>
    <s v="Transportes Ayquina Ltda"/>
    <x v="18"/>
    <x v="10"/>
    <x v="1"/>
    <s v="Servicio urbano"/>
    <x v="0"/>
    <d v="2022-10-04T00:00:00"/>
    <s v="Normal"/>
    <s v="Calama"/>
    <n v="8"/>
    <d v="1899-12-30T06:00:00"/>
    <d v="1899-12-30T20:00:00"/>
    <n v="1000"/>
    <s v="Camino Chiu Chiu / Industrial"/>
    <s v="Calama"/>
    <s v="Puritama / Ojo de Apache"/>
    <s v="Calama"/>
    <s v="BXYG16"/>
    <d v="1899-12-30T16:23:24"/>
    <m/>
    <s v=""/>
    <x v="0"/>
    <x v="1"/>
    <x v="1"/>
    <x v="0"/>
    <n v="1.5"/>
    <x v="0"/>
    <s v=""/>
  </r>
  <r>
    <s v="Antofagasta"/>
    <n v="2022"/>
    <s v="Normal"/>
    <n v="336"/>
    <n v="400013"/>
    <s v="Transportes Ayquina Ltda"/>
    <x v="18"/>
    <x v="10"/>
    <x v="1"/>
    <s v="Servicio urbano"/>
    <x v="0"/>
    <d v="2022-10-04T00:00:00"/>
    <s v="Normal"/>
    <s v="Calama"/>
    <n v="8"/>
    <d v="1899-12-30T06:00:00"/>
    <d v="1899-12-30T20:00:00"/>
    <n v="1000"/>
    <s v="Camino Chiu Chiu / Industrial"/>
    <s v="Calama"/>
    <s v="Puritama / Ojo de Apache"/>
    <s v="Calama"/>
    <s v="HJTR14"/>
    <d v="1899-12-30T16:05:00"/>
    <d v="1899-12-30T16:58:00"/>
    <d v="1899-12-30T00:53:00"/>
    <x v="1"/>
    <x v="1"/>
    <x v="1"/>
    <x v="0"/>
    <n v="1.5"/>
    <x v="0"/>
    <n v="16.244150943396228"/>
  </r>
  <r>
    <s v="Antofagasta"/>
    <n v="2022"/>
    <s v="Normal"/>
    <n v="335"/>
    <n v="400013"/>
    <s v="Transportes Ayquina Ltda"/>
    <x v="18"/>
    <x v="10"/>
    <x v="1"/>
    <s v="Servicio urbano"/>
    <x v="0"/>
    <d v="2022-10-04T00:00:00"/>
    <s v="Normal"/>
    <s v="Calama"/>
    <n v="8"/>
    <d v="1899-12-30T06:00:00"/>
    <d v="1899-12-30T20:00:00"/>
    <n v="1000"/>
    <s v="Camino Chiu Chiu / Industrial"/>
    <s v="Calama"/>
    <s v="Puritama / Ojo de Apache"/>
    <s v="Calama"/>
    <s v="FCWF55"/>
    <d v="1899-12-30T15:40:00"/>
    <d v="1899-12-30T16:45:00"/>
    <d v="1899-12-30T01:05:00"/>
    <x v="1"/>
    <x v="5"/>
    <x v="1"/>
    <x v="0"/>
    <n v="1.5"/>
    <x v="0"/>
    <n v="13.245230769230771"/>
  </r>
  <r>
    <s v="Antofagasta"/>
    <n v="2022"/>
    <s v="Normal"/>
    <n v="334"/>
    <n v="400013"/>
    <s v="Transportes Ayquina Ltda"/>
    <x v="18"/>
    <x v="10"/>
    <x v="1"/>
    <s v="Servicio urbano"/>
    <x v="0"/>
    <d v="2022-10-04T00:00:00"/>
    <s v="Normal"/>
    <s v="Calama"/>
    <n v="8"/>
    <d v="1899-12-30T06:00:00"/>
    <d v="1899-12-30T20:00:00"/>
    <n v="1000"/>
    <s v="Camino Chiu Chiu / Industrial"/>
    <s v="Calama"/>
    <s v="Puritama / Ojo de Apache"/>
    <s v="Calama"/>
    <s v="DYPT89"/>
    <d v="1899-12-30T15:22:24"/>
    <m/>
    <s v=""/>
    <x v="0"/>
    <x v="5"/>
    <x v="1"/>
    <x v="0"/>
    <n v="1.5"/>
    <x v="0"/>
    <s v=""/>
  </r>
  <r>
    <s v="Antofagasta"/>
    <n v="2022"/>
    <s v="Normal"/>
    <n v="333"/>
    <n v="400013"/>
    <s v="Transportes Ayquina Ltda"/>
    <x v="18"/>
    <x v="10"/>
    <x v="1"/>
    <s v="Servicio urbano"/>
    <x v="0"/>
    <d v="2022-10-04T00:00:00"/>
    <s v="Normal"/>
    <s v="Calama"/>
    <n v="8"/>
    <d v="1899-12-30T06:00:00"/>
    <d v="1899-12-30T20:00:00"/>
    <n v="1000"/>
    <s v="Camino Chiu Chiu / Industrial"/>
    <s v="Calama"/>
    <s v="Puritama / Ojo de Apache"/>
    <s v="Calama"/>
    <s v="ZY7657"/>
    <d v="1899-12-30T15:13:00"/>
    <d v="1899-12-30T16:04:00"/>
    <d v="1899-12-30T00:51:00"/>
    <x v="1"/>
    <x v="5"/>
    <x v="1"/>
    <x v="0"/>
    <n v="1.5"/>
    <x v="0"/>
    <n v="16.881176470588237"/>
  </r>
  <r>
    <s v="Antofagasta"/>
    <n v="2022"/>
    <s v="Normal"/>
    <n v="332"/>
    <n v="400013"/>
    <s v="Transportes Ayquina Ltda"/>
    <x v="18"/>
    <x v="10"/>
    <x v="1"/>
    <s v="Servicio urbano"/>
    <x v="0"/>
    <d v="2022-10-04T00:00:00"/>
    <s v="Normal"/>
    <s v="Calama"/>
    <n v="8"/>
    <d v="1899-12-30T06:00:00"/>
    <d v="1899-12-30T20:00:00"/>
    <n v="1000"/>
    <s v="Camino Chiu Chiu / Industrial"/>
    <s v="Calama"/>
    <s v="Puritama / Ojo de Apache"/>
    <s v="Calama"/>
    <s v="DWVY28"/>
    <d v="1899-12-30T14:35:00"/>
    <d v="1899-12-30T15:32:00"/>
    <d v="1899-12-30T00:57:00"/>
    <x v="1"/>
    <x v="11"/>
    <x v="1"/>
    <x v="0"/>
    <n v="1.5"/>
    <x v="0"/>
    <n v="15.104210526315791"/>
  </r>
  <r>
    <s v="Antofagasta"/>
    <n v="2022"/>
    <s v="Normal"/>
    <n v="331"/>
    <n v="400013"/>
    <s v="Transportes Ayquina Ltda"/>
    <x v="18"/>
    <x v="10"/>
    <x v="1"/>
    <s v="Servicio urbano"/>
    <x v="0"/>
    <d v="2022-10-04T00:00:00"/>
    <s v="Normal"/>
    <s v="Calama"/>
    <n v="8"/>
    <d v="1899-12-30T06:00:00"/>
    <d v="1899-12-30T20:00:00"/>
    <n v="1000"/>
    <s v="Camino Chiu Chiu / Industrial"/>
    <s v="Calama"/>
    <s v="Puritama / Ojo de Apache"/>
    <s v="Calama"/>
    <s v="DWZX76"/>
    <d v="1899-12-30T14:23:24"/>
    <m/>
    <s v=""/>
    <x v="0"/>
    <x v="11"/>
    <x v="1"/>
    <x v="0"/>
    <n v="1.5"/>
    <x v="0"/>
    <s v=""/>
  </r>
  <r>
    <s v="Antofagasta"/>
    <n v="2022"/>
    <s v="Normal"/>
    <n v="330"/>
    <n v="400013"/>
    <s v="Transportes Ayquina Ltda"/>
    <x v="18"/>
    <x v="10"/>
    <x v="1"/>
    <s v="Servicio urbano"/>
    <x v="0"/>
    <d v="2022-10-04T00:00:00"/>
    <s v="Normal"/>
    <s v="Calama"/>
    <n v="8"/>
    <d v="1899-12-30T06:00:00"/>
    <d v="1899-12-30T20:00:00"/>
    <n v="1000"/>
    <s v="Camino Chiu Chiu / Industrial"/>
    <s v="Calama"/>
    <s v="Puritama / Ojo de Apache"/>
    <s v="Calama"/>
    <s v="YG6309"/>
    <d v="1899-12-30T14:05:00"/>
    <d v="1899-12-30T14:58:00"/>
    <d v="1899-12-30T00:53:00"/>
    <x v="1"/>
    <x v="11"/>
    <x v="1"/>
    <x v="0"/>
    <n v="1.5"/>
    <x v="0"/>
    <n v="16.244150943396228"/>
  </r>
  <r>
    <s v="Antofagasta"/>
    <n v="2022"/>
    <s v="Normal"/>
    <n v="329"/>
    <n v="400013"/>
    <s v="Transportes Ayquina Ltda"/>
    <x v="18"/>
    <x v="10"/>
    <x v="1"/>
    <s v="Servicio urbano"/>
    <x v="0"/>
    <d v="2022-10-04T00:00:00"/>
    <s v="Normal"/>
    <s v="Calama"/>
    <n v="8"/>
    <d v="1899-12-30T06:00:00"/>
    <d v="1899-12-30T20:00:00"/>
    <n v="1000"/>
    <s v="Camino Chiu Chiu / Industrial"/>
    <s v="Calama"/>
    <s v="Puritama / Ojo de Apache"/>
    <s v="Calama"/>
    <s v="BHDF28"/>
    <d v="1899-12-30T13:50:00"/>
    <d v="1899-12-30T14:42:00"/>
    <d v="1899-12-30T00:52:00"/>
    <x v="1"/>
    <x v="9"/>
    <x v="1"/>
    <x v="0"/>
    <n v="1.5"/>
    <x v="0"/>
    <n v="16.556538461538462"/>
  </r>
  <r>
    <s v="Antofagasta"/>
    <n v="2022"/>
    <s v="Normal"/>
    <n v="328"/>
    <n v="400013"/>
    <s v="Transportes Ayquina Ltda"/>
    <x v="18"/>
    <x v="10"/>
    <x v="1"/>
    <s v="Servicio urbano"/>
    <x v="0"/>
    <d v="2022-10-04T00:00:00"/>
    <s v="Normal"/>
    <s v="Calama"/>
    <n v="8"/>
    <d v="1899-12-30T06:00:00"/>
    <d v="1899-12-30T20:00:00"/>
    <n v="1000"/>
    <s v="Camino Chiu Chiu / Industrial"/>
    <s v="Calama"/>
    <s v="Puritama / Ojo de Apache"/>
    <s v="Calama"/>
    <s v="WJ1248"/>
    <d v="1899-12-30T13:23:24"/>
    <m/>
    <s v=""/>
    <x v="0"/>
    <x v="9"/>
    <x v="1"/>
    <x v="0"/>
    <n v="1.5"/>
    <x v="0"/>
    <s v=""/>
  </r>
  <r>
    <s v="Antofagasta"/>
    <n v="2022"/>
    <s v="Normal"/>
    <n v="327"/>
    <n v="400013"/>
    <s v="Transportes Ayquina Ltda"/>
    <x v="18"/>
    <x v="10"/>
    <x v="1"/>
    <s v="Servicio urbano"/>
    <x v="0"/>
    <d v="2022-10-04T00:00:00"/>
    <s v="Normal"/>
    <s v="Calama"/>
    <n v="8"/>
    <d v="1899-12-30T06:00:00"/>
    <d v="1899-12-30T20:00:00"/>
    <n v="1000"/>
    <s v="Camino Chiu Chiu / Industrial"/>
    <s v="Calama"/>
    <s v="Puritama / Ojo de Apache"/>
    <s v="Calama"/>
    <s v="XV1978"/>
    <d v="1899-12-30T13:14:00"/>
    <d v="1899-12-30T14:03:00"/>
    <d v="1899-12-30T00:49:00"/>
    <x v="1"/>
    <x v="9"/>
    <x v="1"/>
    <x v="0"/>
    <n v="1.5"/>
    <x v="0"/>
    <n v="17.570204081632653"/>
  </r>
  <r>
    <s v="Antofagasta"/>
    <n v="2022"/>
    <s v="Normal"/>
    <n v="326"/>
    <n v="400013"/>
    <s v="Transportes Ayquina Ltda"/>
    <x v="18"/>
    <x v="10"/>
    <x v="1"/>
    <s v="Servicio urbano"/>
    <x v="0"/>
    <d v="2022-10-04T00:00:00"/>
    <s v="Normal"/>
    <s v="Calama"/>
    <n v="8"/>
    <d v="1899-12-30T06:00:00"/>
    <d v="1899-12-30T20:00:00"/>
    <n v="1000"/>
    <s v="Camino Chiu Chiu / Industrial"/>
    <s v="Calama"/>
    <s v="Puritama / Ojo de Apache"/>
    <s v="Calama"/>
    <s v="LYLL51"/>
    <d v="1899-12-30T12:40:00"/>
    <d v="1899-12-30T13:32:00"/>
    <d v="1899-12-30T00:52:00"/>
    <x v="1"/>
    <x v="6"/>
    <x v="1"/>
    <x v="0"/>
    <n v="1.5"/>
    <x v="0"/>
    <n v="16.556538461538462"/>
  </r>
  <r>
    <s v="Antofagasta"/>
    <n v="2022"/>
    <s v="Normal"/>
    <n v="325"/>
    <n v="400013"/>
    <s v="Transportes Ayquina Ltda"/>
    <x v="18"/>
    <x v="10"/>
    <x v="1"/>
    <s v="Servicio urbano"/>
    <x v="0"/>
    <d v="2022-10-04T00:00:00"/>
    <s v="Normal"/>
    <s v="Calama"/>
    <n v="8"/>
    <d v="1899-12-30T06:00:00"/>
    <d v="1899-12-30T20:00:00"/>
    <n v="1000"/>
    <s v="Camino Chiu Chiu / Industrial"/>
    <s v="Calama"/>
    <s v="Puritama / Ojo de Apache"/>
    <s v="Calama"/>
    <s v="BLJS76"/>
    <d v="1899-12-30T12:23:24"/>
    <m/>
    <s v=""/>
    <x v="0"/>
    <x v="6"/>
    <x v="1"/>
    <x v="0"/>
    <n v="1.5"/>
    <x v="0"/>
    <s v=""/>
  </r>
  <r>
    <s v="Antofagasta"/>
    <n v="2022"/>
    <s v="Normal"/>
    <n v="324"/>
    <n v="400013"/>
    <s v="Transportes Ayquina Ltda"/>
    <x v="18"/>
    <x v="10"/>
    <x v="1"/>
    <s v="Servicio urbano"/>
    <x v="0"/>
    <d v="2022-10-04T00:00:00"/>
    <s v="Normal"/>
    <s v="Calama"/>
    <n v="8"/>
    <d v="1899-12-30T06:00:00"/>
    <d v="1899-12-30T20:00:00"/>
    <n v="1000"/>
    <s v="Camino Chiu Chiu / Industrial"/>
    <s v="Calama"/>
    <s v="Puritama / Ojo de Apache"/>
    <s v="Calama"/>
    <s v="XD2327"/>
    <d v="1899-12-30T12:05:00"/>
    <d v="1899-12-30T13:03:00"/>
    <d v="1899-12-30T00:58:00"/>
    <x v="1"/>
    <x v="6"/>
    <x v="1"/>
    <x v="0"/>
    <n v="1.5"/>
    <x v="0"/>
    <n v="14.843793103448276"/>
  </r>
  <r>
    <s v="Antofagasta"/>
    <n v="2022"/>
    <s v="Normal"/>
    <n v="323"/>
    <n v="400013"/>
    <s v="Transportes Ayquina Ltda"/>
    <x v="18"/>
    <x v="10"/>
    <x v="1"/>
    <s v="Servicio urbano"/>
    <x v="0"/>
    <d v="2022-10-04T00:00:00"/>
    <s v="Normal"/>
    <s v="Calama"/>
    <n v="8"/>
    <d v="1899-12-30T06:00:00"/>
    <d v="1899-12-30T20:00:00"/>
    <n v="1000"/>
    <s v="Camino Chiu Chiu / Industrial"/>
    <s v="Calama"/>
    <s v="Puritama / Ojo de Apache"/>
    <s v="Calama"/>
    <s v="UN5523"/>
    <d v="1899-12-30T11:43:24"/>
    <m/>
    <s v=""/>
    <x v="0"/>
    <x v="10"/>
    <x v="1"/>
    <x v="0"/>
    <n v="1.5"/>
    <x v="0"/>
    <s v=""/>
  </r>
  <r>
    <s v="Antofagasta"/>
    <n v="2022"/>
    <s v="Normal"/>
    <n v="322"/>
    <n v="400013"/>
    <s v="Transportes Ayquina Ltda"/>
    <x v="18"/>
    <x v="10"/>
    <x v="1"/>
    <s v="Servicio urbano"/>
    <x v="0"/>
    <d v="2022-10-04T00:00:00"/>
    <s v="Normal"/>
    <s v="Calama"/>
    <n v="8"/>
    <d v="1899-12-30T06:00:00"/>
    <d v="1899-12-30T20:00:00"/>
    <n v="1000"/>
    <s v="Camino Chiu Chiu / Industrial"/>
    <s v="Calama"/>
    <s v="Puritama / Ojo de Apache"/>
    <s v="Calama"/>
    <s v="VN4233"/>
    <d v="1899-12-30T11:27:00"/>
    <d v="1899-12-30T12:22:00"/>
    <d v="1899-12-30T00:55:00"/>
    <x v="1"/>
    <x v="10"/>
    <x v="1"/>
    <x v="0"/>
    <n v="1.5"/>
    <x v="0"/>
    <n v="15.653454545454546"/>
  </r>
  <r>
    <s v="Antofagasta"/>
    <n v="2022"/>
    <s v="Normal"/>
    <n v="321"/>
    <n v="400013"/>
    <s v="Transportes Ayquina Ltda"/>
    <x v="18"/>
    <x v="10"/>
    <x v="1"/>
    <s v="Servicio urbano"/>
    <x v="0"/>
    <d v="2022-10-04T00:00:00"/>
    <s v="Normal"/>
    <s v="Calama"/>
    <n v="8"/>
    <d v="1899-12-30T06:00:00"/>
    <d v="1899-12-30T20:00:00"/>
    <n v="1000"/>
    <s v="Camino Chiu Chiu / Industrial"/>
    <s v="Calama"/>
    <s v="Puritama / Ojo de Apache"/>
    <s v="Calama"/>
    <s v="WR8855"/>
    <d v="1899-12-30T11:05:00"/>
    <d v="1899-12-30T12:01:00"/>
    <d v="1899-12-30T00:56:00"/>
    <x v="1"/>
    <x v="10"/>
    <x v="1"/>
    <x v="0"/>
    <n v="1.5"/>
    <x v="0"/>
    <n v="15.373928571428571"/>
  </r>
  <r>
    <s v="Antofagasta"/>
    <n v="2022"/>
    <s v="Normal"/>
    <n v="320"/>
    <n v="400013"/>
    <s v="Transportes Ayquina Ltda"/>
    <x v="18"/>
    <x v="10"/>
    <x v="1"/>
    <s v="Servicio urbano"/>
    <x v="0"/>
    <d v="2022-10-04T00:00:00"/>
    <s v="Normal"/>
    <s v="Calama"/>
    <n v="8"/>
    <d v="1899-12-30T06:00:00"/>
    <d v="1899-12-30T20:00:00"/>
    <n v="1000"/>
    <s v="Camino Chiu Chiu / Industrial"/>
    <s v="Calama"/>
    <s v="Puritama / Ojo de Apache"/>
    <s v="Calama"/>
    <s v="DWVY28"/>
    <d v="1899-12-30T10:45:00"/>
    <d v="1899-12-30T11:38:00"/>
    <d v="1899-12-30T00:53:00"/>
    <x v="1"/>
    <x v="2"/>
    <x v="1"/>
    <x v="0"/>
    <n v="1"/>
    <x v="0"/>
    <n v="16.244150943396228"/>
  </r>
  <r>
    <s v="Antofagasta"/>
    <n v="2022"/>
    <s v="Normal"/>
    <n v="319"/>
    <n v="400013"/>
    <s v="Transportes Ayquina Ltda"/>
    <x v="18"/>
    <x v="10"/>
    <x v="1"/>
    <s v="Servicio urbano"/>
    <x v="0"/>
    <d v="2022-10-04T00:00:00"/>
    <s v="Normal"/>
    <s v="Calama"/>
    <n v="8"/>
    <d v="1899-12-30T06:00:00"/>
    <d v="1899-12-30T20:00:00"/>
    <n v="1000"/>
    <s v="Camino Chiu Chiu / Industrial"/>
    <s v="Calama"/>
    <s v="Puritama / Ojo de Apache"/>
    <s v="Calama"/>
    <s v="BCHH32"/>
    <d v="1899-12-30T10:26:00"/>
    <d v="1899-12-30T11:21:00"/>
    <d v="1899-12-30T00:55:00"/>
    <x v="1"/>
    <x v="2"/>
    <x v="1"/>
    <x v="0"/>
    <n v="1"/>
    <x v="0"/>
    <n v="15.653454545454546"/>
  </r>
  <r>
    <s v="Antofagasta"/>
    <n v="2022"/>
    <s v="Normal"/>
    <n v="318"/>
    <n v="400013"/>
    <s v="Transportes Ayquina Ltda"/>
    <x v="18"/>
    <x v="10"/>
    <x v="1"/>
    <s v="Servicio urbano"/>
    <x v="0"/>
    <d v="2022-10-04T00:00:00"/>
    <s v="Normal"/>
    <s v="Calama"/>
    <n v="8"/>
    <d v="1899-12-30T06:00:00"/>
    <d v="1899-12-30T20:00:00"/>
    <n v="1000"/>
    <s v="Camino Chiu Chiu / Industrial"/>
    <s v="Calama"/>
    <s v="Puritama / Ojo de Apache"/>
    <s v="Calama"/>
    <s v="YY6581"/>
    <d v="1899-12-30T09:57:00"/>
    <d v="1899-12-30T10:53:00"/>
    <d v="1899-12-30T00:56:00"/>
    <x v="1"/>
    <x v="2"/>
    <x v="1"/>
    <x v="0"/>
    <n v="1"/>
    <x v="0"/>
    <n v="15.373928571428571"/>
  </r>
  <r>
    <s v="Antofagasta"/>
    <n v="2022"/>
    <s v="Normal"/>
    <n v="317"/>
    <n v="400013"/>
    <s v="Transportes Ayquina Ltda"/>
    <x v="18"/>
    <x v="10"/>
    <x v="1"/>
    <s v="Servicio urbano"/>
    <x v="0"/>
    <d v="2022-10-04T00:00:00"/>
    <s v="Normal"/>
    <s v="Calama"/>
    <n v="8"/>
    <d v="1899-12-30T06:00:00"/>
    <d v="1899-12-30T20:00:00"/>
    <n v="1000"/>
    <s v="Camino Chiu Chiu / Industrial"/>
    <s v="Calama"/>
    <s v="Puritama / Ojo de Apache"/>
    <s v="Calama"/>
    <s v="BVFZ64"/>
    <d v="1899-12-30T09:41:00"/>
    <d v="1899-12-30T10:37:00"/>
    <d v="1899-12-30T00:56:00"/>
    <x v="1"/>
    <x v="3"/>
    <x v="1"/>
    <x v="0"/>
    <n v="1.5"/>
    <x v="0"/>
    <n v="15.373928571428571"/>
  </r>
  <r>
    <s v="Antofagasta"/>
    <n v="2022"/>
    <s v="Normal"/>
    <n v="316"/>
    <n v="400013"/>
    <s v="Transportes Ayquina Ltda"/>
    <x v="18"/>
    <x v="10"/>
    <x v="1"/>
    <s v="Servicio urbano"/>
    <x v="0"/>
    <d v="2022-10-04T00:00:00"/>
    <s v="Normal"/>
    <s v="Calama"/>
    <n v="8"/>
    <d v="1899-12-30T06:00:00"/>
    <d v="1899-12-30T20:00:00"/>
    <n v="1000"/>
    <s v="Camino Chiu Chiu / Industrial"/>
    <s v="Calama"/>
    <s v="Puritama / Ojo de Apache"/>
    <s v="Calama"/>
    <s v="XY1718"/>
    <d v="1899-12-30T09:18:24"/>
    <m/>
    <s v=""/>
    <x v="0"/>
    <x v="3"/>
    <x v="1"/>
    <x v="0"/>
    <n v="1.5"/>
    <x v="0"/>
    <s v=""/>
  </r>
  <r>
    <s v="Antofagasta"/>
    <n v="2022"/>
    <s v="Normal"/>
    <n v="315"/>
    <n v="400013"/>
    <s v="Transportes Ayquina Ltda"/>
    <x v="18"/>
    <x v="10"/>
    <x v="1"/>
    <s v="Servicio urbano"/>
    <x v="0"/>
    <d v="2022-10-04T00:00:00"/>
    <s v="Normal"/>
    <s v="Calama"/>
    <n v="8"/>
    <d v="1899-12-30T06:00:00"/>
    <d v="1899-12-30T20:00:00"/>
    <n v="1000"/>
    <s v="Camino Chiu Chiu / Industrial"/>
    <s v="Calama"/>
    <s v="Puritama / Ojo de Apache"/>
    <s v="Calama"/>
    <s v="CFVZ11"/>
    <d v="1899-12-30T09:11:00"/>
    <d v="1899-12-30T09:58:00"/>
    <d v="1899-12-30T00:47:00"/>
    <x v="1"/>
    <x v="3"/>
    <x v="1"/>
    <x v="0"/>
    <n v="1.5"/>
    <x v="0"/>
    <n v="18.317872340425531"/>
  </r>
  <r>
    <s v="Antofagasta"/>
    <n v="2022"/>
    <s v="Normal"/>
    <n v="314"/>
    <n v="400013"/>
    <s v="Transportes Ayquina Ltda"/>
    <x v="18"/>
    <x v="10"/>
    <x v="1"/>
    <s v="Servicio urbano"/>
    <x v="0"/>
    <d v="2022-10-04T00:00:00"/>
    <s v="Normal"/>
    <s v="Calama"/>
    <n v="8"/>
    <d v="1899-12-30T06:00:00"/>
    <d v="1899-12-30T20:00:00"/>
    <n v="1000"/>
    <s v="Camino Chiu Chiu / Industrial"/>
    <s v="Calama"/>
    <s v="Puritama / Ojo de Apache"/>
    <s v="Calama"/>
    <s v="XK3119"/>
    <d v="1899-12-30T08:23:00"/>
    <d v="1899-12-30T09:24:00"/>
    <d v="1899-12-30T01:01:00"/>
    <x v="1"/>
    <x v="7"/>
    <x v="1"/>
    <x v="0"/>
    <n v="1.5"/>
    <x v="0"/>
    <n v="14.11377049180328"/>
  </r>
  <r>
    <s v="Antofagasta"/>
    <n v="2022"/>
    <s v="Normal"/>
    <n v="313"/>
    <n v="400013"/>
    <s v="Transportes Ayquina Ltda"/>
    <x v="18"/>
    <x v="10"/>
    <x v="1"/>
    <s v="Servicio urbano"/>
    <x v="0"/>
    <d v="2022-10-04T00:00:00"/>
    <s v="Normal"/>
    <s v="Calama"/>
    <n v="8"/>
    <d v="1899-12-30T06:00:00"/>
    <d v="1899-12-30T20:00:00"/>
    <n v="1000"/>
    <s v="Camino Chiu Chiu / Industrial"/>
    <s v="Calama"/>
    <s v="Puritama / Ojo de Apache"/>
    <s v="Calama"/>
    <s v="LPDK41"/>
    <d v="1899-12-30T08:12:24"/>
    <m/>
    <s v=""/>
    <x v="0"/>
    <x v="7"/>
    <x v="1"/>
    <x v="0"/>
    <n v="1.5"/>
    <x v="0"/>
    <s v=""/>
  </r>
  <r>
    <s v="Antofagasta"/>
    <n v="2022"/>
    <s v="Normal"/>
    <n v="312"/>
    <n v="400013"/>
    <s v="Transportes Ayquina Ltda"/>
    <x v="18"/>
    <x v="10"/>
    <x v="1"/>
    <s v="Servicio urbano"/>
    <x v="0"/>
    <d v="2022-10-04T00:00:00"/>
    <s v="Normal"/>
    <s v="Calama"/>
    <n v="8"/>
    <d v="1899-12-30T06:00:00"/>
    <d v="1899-12-30T20:00:00"/>
    <n v="1000"/>
    <s v="Camino Chiu Chiu / Industrial"/>
    <s v="Calama"/>
    <s v="Puritama / Ojo de Apache"/>
    <s v="Calama"/>
    <s v="ZY6706"/>
    <d v="1899-12-30T07:55:00"/>
    <d v="1899-12-30T08:55:00"/>
    <d v="1899-12-30T01:00:00"/>
    <x v="1"/>
    <x v="0"/>
    <x v="1"/>
    <x v="0"/>
    <n v="1"/>
    <x v="0"/>
    <n v="14.349"/>
  </r>
  <r>
    <s v="Antofagasta"/>
    <n v="2022"/>
    <s v="Normal"/>
    <n v="277"/>
    <n v="400013"/>
    <s v="Transportes Ayquina Ltda"/>
    <x v="11"/>
    <x v="6"/>
    <x v="0"/>
    <s v="Servicio urbano"/>
    <x v="0"/>
    <d v="2022-10-04T00:00:00"/>
    <s v="Normal"/>
    <s v="Calama"/>
    <n v="2"/>
    <d v="1899-12-30T07:00:00"/>
    <d v="1899-12-30T20:00:00"/>
    <n v="1000"/>
    <s v="Camino Chiu Chiu / Industrial"/>
    <s v="Calama"/>
    <s v="Jorge Alessandri / Circunvalación"/>
    <s v="Calama"/>
    <s v="DWVY28"/>
    <d v="1899-12-30T19:30:00"/>
    <m/>
    <s v=""/>
    <x v="0"/>
    <x v="8"/>
    <x v="1"/>
    <x v="0"/>
    <n v="1"/>
    <x v="0"/>
    <s v=""/>
  </r>
  <r>
    <s v="Antofagasta"/>
    <n v="2022"/>
    <s v="Normal"/>
    <n v="276"/>
    <n v="400013"/>
    <s v="Transportes Ayquina Ltda"/>
    <x v="11"/>
    <x v="6"/>
    <x v="0"/>
    <s v="Servicio urbano"/>
    <x v="0"/>
    <d v="2022-10-04T00:00:00"/>
    <s v="Normal"/>
    <s v="Calama"/>
    <n v="2"/>
    <d v="1899-12-30T07:00:00"/>
    <d v="1899-12-30T20:00:00"/>
    <n v="1000"/>
    <s v="Camino Chiu Chiu / Industrial"/>
    <s v="Calama"/>
    <s v="Jorge Alessandri / Circunvalación"/>
    <s v="Calama"/>
    <s v="WJ1248"/>
    <d v="1899-12-30T18:17:00"/>
    <d v="1899-12-30T19:10:00"/>
    <d v="1899-12-30T00:53:00"/>
    <x v="1"/>
    <x v="4"/>
    <x v="1"/>
    <x v="0"/>
    <n v="1"/>
    <x v="0"/>
    <n v="18.395094339622641"/>
  </r>
  <r>
    <s v="Antofagasta"/>
    <n v="2022"/>
    <s v="Normal"/>
    <n v="275"/>
    <n v="400013"/>
    <s v="Transportes Ayquina Ltda"/>
    <x v="11"/>
    <x v="6"/>
    <x v="0"/>
    <s v="Servicio urbano"/>
    <x v="0"/>
    <d v="2022-10-04T00:00:00"/>
    <s v="Normal"/>
    <s v="Calama"/>
    <n v="2"/>
    <d v="1899-12-30T07:00:00"/>
    <d v="1899-12-30T20:00:00"/>
    <n v="1000"/>
    <s v="Camino Chiu Chiu / Industrial"/>
    <s v="Calama"/>
    <s v="Jorge Alessandri / Circunvalación"/>
    <s v="Calama"/>
    <s v="LYLL51"/>
    <d v="1899-12-30T17:47:00"/>
    <d v="1899-12-30T18:45:00"/>
    <d v="1899-12-30T00:58:00"/>
    <x v="1"/>
    <x v="12"/>
    <x v="1"/>
    <x v="0"/>
    <n v="1"/>
    <x v="0"/>
    <n v="16.809310344827583"/>
  </r>
  <r>
    <s v="Antofagasta"/>
    <n v="2022"/>
    <s v="Normal"/>
    <n v="274"/>
    <n v="400013"/>
    <s v="Transportes Ayquina Ltda"/>
    <x v="11"/>
    <x v="6"/>
    <x v="0"/>
    <s v="Servicio urbano"/>
    <x v="0"/>
    <d v="2022-10-04T00:00:00"/>
    <s v="Normal"/>
    <s v="Calama"/>
    <n v="2"/>
    <d v="1899-12-30T07:00:00"/>
    <d v="1899-12-30T20:00:00"/>
    <n v="1000"/>
    <s v="Camino Chiu Chiu / Industrial"/>
    <s v="Calama"/>
    <s v="Jorge Alessandri / Circunvalación"/>
    <s v="Calama"/>
    <s v="BLJS76"/>
    <d v="1899-12-30T17:17:00"/>
    <d v="1899-12-30T18:25:00"/>
    <d v="1899-12-30T01:08:00"/>
    <x v="1"/>
    <x v="12"/>
    <x v="1"/>
    <x v="0"/>
    <n v="1"/>
    <x v="0"/>
    <n v="14.337352941176469"/>
  </r>
  <r>
    <s v="Antofagasta"/>
    <n v="2022"/>
    <s v="Normal"/>
    <n v="273"/>
    <n v="400013"/>
    <s v="Transportes Ayquina Ltda"/>
    <x v="11"/>
    <x v="6"/>
    <x v="0"/>
    <s v="Servicio urbano"/>
    <x v="0"/>
    <d v="2022-10-04T00:00:00"/>
    <s v="Normal"/>
    <s v="Calama"/>
    <n v="2"/>
    <d v="1899-12-30T07:00:00"/>
    <d v="1899-12-30T20:00:00"/>
    <n v="1000"/>
    <s v="Camino Chiu Chiu / Industrial"/>
    <s v="Calama"/>
    <s v="Jorge Alessandri / Circunvalación"/>
    <s v="Calama"/>
    <s v="UN5523"/>
    <d v="1899-12-30T16:57:00"/>
    <d v="1899-12-30T17:45:00"/>
    <d v="1899-12-30T00:48:00"/>
    <x v="1"/>
    <x v="1"/>
    <x v="1"/>
    <x v="0"/>
    <n v="1.5"/>
    <x v="0"/>
    <n v="20.311249999999998"/>
  </r>
  <r>
    <s v="Antofagasta"/>
    <n v="2022"/>
    <s v="Normal"/>
    <n v="272"/>
    <n v="400013"/>
    <s v="Transportes Ayquina Ltda"/>
    <x v="11"/>
    <x v="6"/>
    <x v="0"/>
    <s v="Servicio urbano"/>
    <x v="0"/>
    <d v="2022-10-04T00:00:00"/>
    <s v="Normal"/>
    <s v="Calama"/>
    <n v="2"/>
    <d v="1899-12-30T07:00:00"/>
    <d v="1899-12-30T20:00:00"/>
    <n v="1000"/>
    <s v="Camino Chiu Chiu / Industrial"/>
    <s v="Calama"/>
    <s v="Jorge Alessandri / Circunvalación"/>
    <s v="Calama"/>
    <s v="VN4233"/>
    <d v="1899-12-30T16:37:00"/>
    <d v="1899-12-30T17:35:00"/>
    <d v="1899-12-30T00:58:00"/>
    <x v="1"/>
    <x v="1"/>
    <x v="1"/>
    <x v="0"/>
    <n v="1.5"/>
    <x v="0"/>
    <n v="16.809310344827583"/>
  </r>
  <r>
    <s v="Antofagasta"/>
    <n v="2022"/>
    <s v="Normal"/>
    <n v="271"/>
    <n v="400013"/>
    <s v="Transportes Ayquina Ltda"/>
    <x v="11"/>
    <x v="6"/>
    <x v="0"/>
    <s v="Servicio urbano"/>
    <x v="0"/>
    <d v="2022-10-04T00:00:00"/>
    <s v="Normal"/>
    <s v="Calama"/>
    <n v="2"/>
    <d v="1899-12-30T07:00:00"/>
    <d v="1899-12-30T20:00:00"/>
    <n v="1000"/>
    <s v="Camino Chiu Chiu / Industrial"/>
    <s v="Calama"/>
    <s v="Jorge Alessandri / Circunvalación"/>
    <s v="Calama"/>
    <s v="WR8855"/>
    <d v="1899-12-30T16:17:00"/>
    <m/>
    <s v=""/>
    <x v="0"/>
    <x v="1"/>
    <x v="1"/>
    <x v="0"/>
    <n v="1.5"/>
    <x v="0"/>
    <s v=""/>
  </r>
  <r>
    <s v="Antofagasta"/>
    <n v="2022"/>
    <s v="Normal"/>
    <n v="270"/>
    <n v="400013"/>
    <s v="Transportes Ayquina Ltda"/>
    <x v="11"/>
    <x v="6"/>
    <x v="0"/>
    <s v="Servicio urbano"/>
    <x v="0"/>
    <d v="2022-10-04T00:00:00"/>
    <s v="Normal"/>
    <s v="Calama"/>
    <n v="2"/>
    <d v="1899-12-30T07:00:00"/>
    <d v="1899-12-30T20:00:00"/>
    <n v="1000"/>
    <s v="Camino Chiu Chiu / Industrial"/>
    <s v="Calama"/>
    <s v="Jorge Alessandri / Circunvalación"/>
    <s v="Calama"/>
    <s v="HCCR25"/>
    <d v="1899-12-30T15:57:00"/>
    <d v="1899-12-30T16:50:00"/>
    <d v="1899-12-30T00:53:00"/>
    <x v="1"/>
    <x v="5"/>
    <x v="1"/>
    <x v="0"/>
    <n v="1.5"/>
    <x v="0"/>
    <n v="18.395094339622641"/>
  </r>
  <r>
    <s v="Antofagasta"/>
    <n v="2022"/>
    <s v="Normal"/>
    <n v="269"/>
    <n v="400013"/>
    <s v="Transportes Ayquina Ltda"/>
    <x v="11"/>
    <x v="6"/>
    <x v="0"/>
    <s v="Servicio urbano"/>
    <x v="0"/>
    <d v="2022-10-04T00:00:00"/>
    <s v="Normal"/>
    <s v="Calama"/>
    <n v="2"/>
    <d v="1899-12-30T07:00:00"/>
    <d v="1899-12-30T20:00:00"/>
    <n v="1000"/>
    <s v="Camino Chiu Chiu / Industrial"/>
    <s v="Calama"/>
    <s v="Jorge Alessandri / Circunvalación"/>
    <s v="Calama"/>
    <s v="YY6581"/>
    <d v="1899-12-30T15:37:00"/>
    <m/>
    <s v=""/>
    <x v="0"/>
    <x v="5"/>
    <x v="1"/>
    <x v="0"/>
    <n v="1.5"/>
    <x v="0"/>
    <s v=""/>
  </r>
  <r>
    <s v="Antofagasta"/>
    <n v="2022"/>
    <s v="Normal"/>
    <n v="268"/>
    <n v="400013"/>
    <s v="Transportes Ayquina Ltda"/>
    <x v="11"/>
    <x v="6"/>
    <x v="0"/>
    <s v="Servicio urbano"/>
    <x v="0"/>
    <d v="2022-10-04T00:00:00"/>
    <s v="Normal"/>
    <s v="Calama"/>
    <n v="2"/>
    <d v="1899-12-30T07:00:00"/>
    <d v="1899-12-30T20:00:00"/>
    <n v="1000"/>
    <s v="Camino Chiu Chiu / Industrial"/>
    <s v="Calama"/>
    <s v="Jorge Alessandri / Circunvalación"/>
    <s v="Calama"/>
    <s v="BCHH32"/>
    <d v="1899-12-30T15:17:00"/>
    <d v="1899-12-30T16:18:00"/>
    <d v="1899-12-30T01:01:00"/>
    <x v="1"/>
    <x v="5"/>
    <x v="1"/>
    <x v="0"/>
    <n v="1.5"/>
    <x v="0"/>
    <n v="15.982622950819671"/>
  </r>
  <r>
    <s v="Antofagasta"/>
    <n v="2022"/>
    <s v="Normal"/>
    <n v="267"/>
    <n v="400013"/>
    <s v="Transportes Ayquina Ltda"/>
    <x v="11"/>
    <x v="6"/>
    <x v="0"/>
    <s v="Servicio urbano"/>
    <x v="0"/>
    <d v="2022-10-04T00:00:00"/>
    <s v="Normal"/>
    <s v="Calama"/>
    <n v="2"/>
    <d v="1899-12-30T07:00:00"/>
    <d v="1899-12-30T20:00:00"/>
    <n v="1000"/>
    <s v="Camino Chiu Chiu / Industrial"/>
    <s v="Calama"/>
    <s v="Jorge Alessandri / Circunvalación"/>
    <s v="Calama"/>
    <s v="BVFZ64"/>
    <d v="1899-12-30T14:57:00"/>
    <d v="1899-12-30T15:49:00"/>
    <d v="1899-12-30T00:52:00"/>
    <x v="1"/>
    <x v="11"/>
    <x v="1"/>
    <x v="0"/>
    <n v="1.5"/>
    <x v="0"/>
    <n v="18.748846153846152"/>
  </r>
  <r>
    <s v="Antofagasta"/>
    <n v="2022"/>
    <s v="Normal"/>
    <n v="266"/>
    <n v="400013"/>
    <s v="Transportes Ayquina Ltda"/>
    <x v="11"/>
    <x v="6"/>
    <x v="0"/>
    <s v="Servicio urbano"/>
    <x v="0"/>
    <d v="2022-10-04T00:00:00"/>
    <s v="Normal"/>
    <s v="Calama"/>
    <n v="2"/>
    <d v="1899-12-30T07:00:00"/>
    <d v="1899-12-30T20:00:00"/>
    <n v="1000"/>
    <s v="Camino Chiu Chiu / Industrial"/>
    <s v="Calama"/>
    <s v="Jorge Alessandri / Circunvalación"/>
    <s v="Calama"/>
    <s v="XY1718"/>
    <d v="1899-12-30T14:37:00"/>
    <d v="1899-12-30T15:30:00"/>
    <d v="1899-12-30T00:53:00"/>
    <x v="1"/>
    <x v="11"/>
    <x v="1"/>
    <x v="0"/>
    <n v="1.5"/>
    <x v="0"/>
    <n v="18.395094339622641"/>
  </r>
  <r>
    <s v="Antofagasta"/>
    <n v="2022"/>
    <s v="Normal"/>
    <n v="265"/>
    <n v="400013"/>
    <s v="Transportes Ayquina Ltda"/>
    <x v="11"/>
    <x v="6"/>
    <x v="0"/>
    <s v="Servicio urbano"/>
    <x v="0"/>
    <d v="2022-10-04T00:00:00"/>
    <s v="Normal"/>
    <s v="Calama"/>
    <n v="2"/>
    <d v="1899-12-30T07:00:00"/>
    <d v="1899-12-30T20:00:00"/>
    <n v="1000"/>
    <s v="Camino Chiu Chiu / Industrial"/>
    <s v="Calama"/>
    <s v="Jorge Alessandri / Circunvalación"/>
    <s v="Calama"/>
    <s v="CFVZ11"/>
    <d v="1899-12-30T14:17:00"/>
    <m/>
    <s v=""/>
    <x v="0"/>
    <x v="11"/>
    <x v="1"/>
    <x v="0"/>
    <n v="1.5"/>
    <x v="0"/>
    <s v=""/>
  </r>
  <r>
    <s v="Antofagasta"/>
    <n v="2022"/>
    <s v="Normal"/>
    <n v="264"/>
    <n v="400013"/>
    <s v="Transportes Ayquina Ltda"/>
    <x v="11"/>
    <x v="6"/>
    <x v="0"/>
    <s v="Servicio urbano"/>
    <x v="0"/>
    <d v="2022-10-04T00:00:00"/>
    <s v="Normal"/>
    <s v="Calama"/>
    <n v="2"/>
    <d v="1899-12-30T07:00:00"/>
    <d v="1899-12-30T20:00:00"/>
    <n v="1000"/>
    <s v="Camino Chiu Chiu / Industrial"/>
    <s v="Calama"/>
    <s v="Jorge Alessandri / Circunvalación"/>
    <s v="Calama"/>
    <s v="BRKV41"/>
    <d v="1899-12-30T13:57:00"/>
    <d v="1899-12-30T14:50:00"/>
    <d v="1899-12-30T00:53:00"/>
    <x v="1"/>
    <x v="9"/>
    <x v="1"/>
    <x v="0"/>
    <n v="1.5"/>
    <x v="0"/>
    <n v="18.395094339622641"/>
  </r>
  <r>
    <s v="Antofagasta"/>
    <n v="2022"/>
    <s v="Normal"/>
    <n v="263"/>
    <n v="400013"/>
    <s v="Transportes Ayquina Ltda"/>
    <x v="11"/>
    <x v="6"/>
    <x v="0"/>
    <s v="Servicio urbano"/>
    <x v="0"/>
    <d v="2022-10-04T00:00:00"/>
    <s v="Normal"/>
    <s v="Calama"/>
    <n v="2"/>
    <d v="1899-12-30T07:00:00"/>
    <d v="1899-12-30T20:00:00"/>
    <n v="1000"/>
    <s v="Camino Chiu Chiu / Industrial"/>
    <s v="Calama"/>
    <s v="Jorge Alessandri / Circunvalación"/>
    <s v="Calama"/>
    <s v="ZY6706"/>
    <d v="1899-12-30T13:37:00"/>
    <m/>
    <s v=""/>
    <x v="0"/>
    <x v="9"/>
    <x v="1"/>
    <x v="0"/>
    <n v="1.5"/>
    <x v="0"/>
    <s v=""/>
  </r>
  <r>
    <s v="Antofagasta"/>
    <n v="2022"/>
    <s v="Normal"/>
    <n v="262"/>
    <n v="400013"/>
    <s v="Transportes Ayquina Ltda"/>
    <x v="11"/>
    <x v="6"/>
    <x v="0"/>
    <s v="Servicio urbano"/>
    <x v="0"/>
    <d v="2022-10-04T00:00:00"/>
    <s v="Normal"/>
    <s v="Calama"/>
    <n v="2"/>
    <d v="1899-12-30T07:00:00"/>
    <d v="1899-12-30T20:00:00"/>
    <n v="1000"/>
    <s v="Camino Chiu Chiu / Industrial"/>
    <s v="Calama"/>
    <s v="Jorge Alessandri / Circunvalación"/>
    <s v="Calama"/>
    <s v="LPDK41"/>
    <d v="1899-12-30T13:17:00"/>
    <d v="1899-12-30T14:07:00"/>
    <d v="1899-12-30T00:50:00"/>
    <x v="1"/>
    <x v="9"/>
    <x v="1"/>
    <x v="0"/>
    <n v="1.5"/>
    <x v="0"/>
    <n v="19.498799999999999"/>
  </r>
  <r>
    <s v="Antofagasta"/>
    <n v="2022"/>
    <s v="Normal"/>
    <n v="261"/>
    <n v="400013"/>
    <s v="Transportes Ayquina Ltda"/>
    <x v="11"/>
    <x v="6"/>
    <x v="0"/>
    <s v="Servicio urbano"/>
    <x v="0"/>
    <d v="2022-10-04T00:00:00"/>
    <s v="Normal"/>
    <s v="Calama"/>
    <n v="2"/>
    <d v="1899-12-30T07:00:00"/>
    <d v="1899-12-30T20:00:00"/>
    <n v="1000"/>
    <s v="Camino Chiu Chiu / Industrial"/>
    <s v="Calama"/>
    <s v="Jorge Alessandri / Circunvalación"/>
    <s v="Calama"/>
    <s v="VC7831"/>
    <d v="1899-12-30T12:57:00"/>
    <d v="1899-12-30T13:45:00"/>
    <d v="1899-12-30T00:48:00"/>
    <x v="1"/>
    <x v="6"/>
    <x v="1"/>
    <x v="0"/>
    <n v="1.5"/>
    <x v="0"/>
    <n v="20.311249999999998"/>
  </r>
  <r>
    <s v="Antofagasta"/>
    <n v="2022"/>
    <s v="Normal"/>
    <n v="260"/>
    <n v="400013"/>
    <s v="Transportes Ayquina Ltda"/>
    <x v="11"/>
    <x v="6"/>
    <x v="0"/>
    <s v="Servicio urbano"/>
    <x v="0"/>
    <d v="2022-10-04T00:00:00"/>
    <s v="Normal"/>
    <s v="Calama"/>
    <n v="2"/>
    <d v="1899-12-30T07:00:00"/>
    <d v="1899-12-30T20:00:00"/>
    <n v="1000"/>
    <s v="Camino Chiu Chiu / Industrial"/>
    <s v="Calama"/>
    <s v="Jorge Alessandri / Circunvalación"/>
    <s v="Calama"/>
    <s v="HJTR14"/>
    <d v="1899-12-30T12:37:00"/>
    <m/>
    <s v=""/>
    <x v="0"/>
    <x v="6"/>
    <x v="1"/>
    <x v="0"/>
    <n v="1.5"/>
    <x v="0"/>
    <s v=""/>
  </r>
  <r>
    <s v="Antofagasta"/>
    <n v="2022"/>
    <s v="Normal"/>
    <n v="259"/>
    <n v="400013"/>
    <s v="Transportes Ayquina Ltda"/>
    <x v="11"/>
    <x v="6"/>
    <x v="0"/>
    <s v="Servicio urbano"/>
    <x v="0"/>
    <d v="2022-10-04T00:00:00"/>
    <s v="Normal"/>
    <s v="Calama"/>
    <n v="2"/>
    <d v="1899-12-30T07:00:00"/>
    <d v="1899-12-30T20:00:00"/>
    <n v="1000"/>
    <s v="Camino Chiu Chiu / Industrial"/>
    <s v="Calama"/>
    <s v="Jorge Alessandri / Circunvalación"/>
    <s v="Calama"/>
    <s v="ZY7658"/>
    <d v="1899-12-30T12:17:00"/>
    <d v="1899-12-30T13:15:00"/>
    <d v="1899-12-30T00:58:00"/>
    <x v="1"/>
    <x v="6"/>
    <x v="1"/>
    <x v="0"/>
    <n v="1.5"/>
    <x v="0"/>
    <n v="16.809310344827583"/>
  </r>
  <r>
    <s v="Antofagasta"/>
    <n v="2022"/>
    <s v="Normal"/>
    <n v="258"/>
    <n v="400013"/>
    <s v="Transportes Ayquina Ltda"/>
    <x v="11"/>
    <x v="6"/>
    <x v="0"/>
    <s v="Servicio urbano"/>
    <x v="0"/>
    <d v="2022-10-04T00:00:00"/>
    <s v="Normal"/>
    <s v="Calama"/>
    <n v="2"/>
    <d v="1899-12-30T07:00:00"/>
    <d v="1899-12-30T20:00:00"/>
    <n v="1000"/>
    <s v="Camino Chiu Chiu / Industrial"/>
    <s v="Calama"/>
    <s v="Jorge Alessandri / Circunvalación"/>
    <s v="Calama"/>
    <s v="XK3119"/>
    <d v="1899-12-30T11:57:00"/>
    <d v="1899-12-30T12:46:00"/>
    <d v="1899-12-30T00:49:00"/>
    <x v="1"/>
    <x v="10"/>
    <x v="1"/>
    <x v="0"/>
    <n v="1.5"/>
    <x v="0"/>
    <n v="19.896734693877551"/>
  </r>
  <r>
    <s v="Antofagasta"/>
    <n v="2022"/>
    <s v="Normal"/>
    <n v="257"/>
    <n v="400013"/>
    <s v="Transportes Ayquina Ltda"/>
    <x v="11"/>
    <x v="6"/>
    <x v="0"/>
    <s v="Servicio urbano"/>
    <x v="0"/>
    <d v="2022-10-04T00:00:00"/>
    <s v="Normal"/>
    <s v="Calama"/>
    <n v="2"/>
    <d v="1899-12-30T07:00:00"/>
    <d v="1899-12-30T20:00:00"/>
    <n v="1000"/>
    <s v="Camino Chiu Chiu / Industrial"/>
    <s v="Calama"/>
    <s v="Jorge Alessandri / Circunvalación"/>
    <s v="Calama"/>
    <s v="FRLR81"/>
    <d v="1899-12-30T11:37:00"/>
    <m/>
    <s v=""/>
    <x v="0"/>
    <x v="10"/>
    <x v="1"/>
    <x v="0"/>
    <n v="1.5"/>
    <x v="0"/>
    <s v=""/>
  </r>
  <r>
    <s v="Antofagasta"/>
    <n v="2022"/>
    <s v="Normal"/>
    <n v="256"/>
    <n v="400013"/>
    <s v="Transportes Ayquina Ltda"/>
    <x v="11"/>
    <x v="6"/>
    <x v="0"/>
    <s v="Servicio urbano"/>
    <x v="0"/>
    <d v="2022-10-04T00:00:00"/>
    <s v="Normal"/>
    <s v="Calama"/>
    <n v="2"/>
    <d v="1899-12-30T07:00:00"/>
    <d v="1899-12-30T20:00:00"/>
    <n v="1000"/>
    <s v="Camino Chiu Chiu / Industrial"/>
    <s v="Calama"/>
    <s v="Jorge Alessandri / Circunvalación"/>
    <s v="Calama"/>
    <s v="YG6309"/>
    <d v="1899-12-30T11:17:00"/>
    <d v="1899-12-30T12:20:00"/>
    <d v="1899-12-30T01:03:00"/>
    <x v="1"/>
    <x v="10"/>
    <x v="1"/>
    <x v="0"/>
    <n v="1.5"/>
    <x v="0"/>
    <n v="15.475238095238094"/>
  </r>
  <r>
    <s v="Antofagasta"/>
    <n v="2022"/>
    <s v="Normal"/>
    <n v="255"/>
    <n v="400013"/>
    <s v="Transportes Ayquina Ltda"/>
    <x v="11"/>
    <x v="6"/>
    <x v="0"/>
    <s v="Servicio urbano"/>
    <x v="0"/>
    <d v="2022-10-04T00:00:00"/>
    <s v="Normal"/>
    <s v="Calama"/>
    <n v="2"/>
    <d v="1899-12-30T07:00:00"/>
    <d v="1899-12-30T20:00:00"/>
    <n v="1000"/>
    <s v="Camino Chiu Chiu / Industrial"/>
    <s v="Calama"/>
    <s v="Jorge Alessandri / Circunvalación"/>
    <s v="Calama"/>
    <s v="BXYG16"/>
    <d v="1899-12-30T10:57:00"/>
    <d v="1899-12-30T11:40:00"/>
    <d v="1899-12-30T00:43:00"/>
    <x v="1"/>
    <x v="2"/>
    <x v="1"/>
    <x v="0"/>
    <n v="1"/>
    <x v="0"/>
    <n v="22.673023255813952"/>
  </r>
  <r>
    <s v="Antofagasta"/>
    <n v="2022"/>
    <s v="Normal"/>
    <n v="254"/>
    <n v="400013"/>
    <s v="Transportes Ayquina Ltda"/>
    <x v="11"/>
    <x v="6"/>
    <x v="0"/>
    <s v="Servicio urbano"/>
    <x v="0"/>
    <d v="2022-10-04T00:00:00"/>
    <s v="Normal"/>
    <s v="Calama"/>
    <n v="2"/>
    <d v="1899-12-30T07:00:00"/>
    <d v="1899-12-30T20:00:00"/>
    <n v="1000"/>
    <s v="Camino Chiu Chiu / Industrial"/>
    <s v="Calama"/>
    <s v="Jorge Alessandri / Circunvalación"/>
    <s v="Calama"/>
    <s v="FCWF55"/>
    <d v="1899-12-30T10:37:00"/>
    <m/>
    <s v=""/>
    <x v="0"/>
    <x v="2"/>
    <x v="1"/>
    <x v="0"/>
    <n v="1"/>
    <x v="0"/>
    <s v=""/>
  </r>
  <r>
    <s v="Antofagasta"/>
    <n v="2022"/>
    <s v="Normal"/>
    <n v="253"/>
    <n v="400013"/>
    <s v="Transportes Ayquina Ltda"/>
    <x v="11"/>
    <x v="6"/>
    <x v="0"/>
    <s v="Servicio urbano"/>
    <x v="0"/>
    <d v="2022-10-04T00:00:00"/>
    <s v="Normal"/>
    <s v="Calama"/>
    <n v="2"/>
    <d v="1899-12-30T07:00:00"/>
    <d v="1899-12-30T20:00:00"/>
    <n v="1000"/>
    <s v="Camino Chiu Chiu / Industrial"/>
    <s v="Calama"/>
    <s v="Jorge Alessandri / Circunvalación"/>
    <s v="Calama"/>
    <s v="DYPT89"/>
    <d v="1899-12-30T10:17:00"/>
    <d v="1899-12-30T11:08:00"/>
    <d v="1899-12-30T00:51:00"/>
    <x v="1"/>
    <x v="2"/>
    <x v="1"/>
    <x v="0"/>
    <n v="1"/>
    <x v="0"/>
    <n v="19.116470588235295"/>
  </r>
  <r>
    <s v="Antofagasta"/>
    <n v="2022"/>
    <s v="Normal"/>
    <n v="252"/>
    <n v="400013"/>
    <s v="Transportes Ayquina Ltda"/>
    <x v="11"/>
    <x v="6"/>
    <x v="0"/>
    <s v="Servicio urbano"/>
    <x v="0"/>
    <d v="2022-10-04T00:00:00"/>
    <s v="Normal"/>
    <s v="Calama"/>
    <n v="2"/>
    <d v="1899-12-30T07:00:00"/>
    <d v="1899-12-30T20:00:00"/>
    <n v="1000"/>
    <s v="Camino Chiu Chiu / Industrial"/>
    <s v="Calama"/>
    <s v="Jorge Alessandri / Circunvalación"/>
    <s v="Calama"/>
    <s v="ZY7657"/>
    <d v="1899-12-30T09:58:00"/>
    <m/>
    <s v=""/>
    <x v="0"/>
    <x v="3"/>
    <x v="0"/>
    <x v="0"/>
    <n v="1"/>
    <x v="0"/>
    <s v=""/>
  </r>
  <r>
    <s v="Antofagasta"/>
    <n v="2022"/>
    <s v="Normal"/>
    <n v="251"/>
    <n v="400013"/>
    <s v="Transportes Ayquina Ltda"/>
    <x v="11"/>
    <x v="6"/>
    <x v="0"/>
    <s v="Servicio urbano"/>
    <x v="0"/>
    <d v="2022-10-04T00:00:00"/>
    <s v="Normal"/>
    <s v="Calama"/>
    <n v="2"/>
    <d v="1899-12-30T07:00:00"/>
    <d v="1899-12-30T20:00:00"/>
    <n v="1000"/>
    <s v="Camino Chiu Chiu / Industrial"/>
    <s v="Calama"/>
    <s v="Jorge Alessandri / Circunvalación"/>
    <s v="Calama"/>
    <s v="DWZX76"/>
    <d v="1899-12-30T09:17:00"/>
    <d v="1899-12-30T10:12:00"/>
    <d v="1899-12-30T00:55:00"/>
    <x v="1"/>
    <x v="3"/>
    <x v="1"/>
    <x v="0"/>
    <n v="1"/>
    <x v="0"/>
    <n v="17.726181818181818"/>
  </r>
  <r>
    <s v="Antofagasta"/>
    <n v="2022"/>
    <s v="Normal"/>
    <n v="250"/>
    <n v="400013"/>
    <s v="Transportes Ayquina Ltda"/>
    <x v="11"/>
    <x v="6"/>
    <x v="0"/>
    <s v="Servicio urbano"/>
    <x v="0"/>
    <d v="2022-10-04T00:00:00"/>
    <s v="Normal"/>
    <s v="Calama"/>
    <n v="2"/>
    <d v="1899-12-30T07:00:00"/>
    <d v="1899-12-30T20:00:00"/>
    <n v="1000"/>
    <s v="Camino Chiu Chiu / Industrial"/>
    <s v="Calama"/>
    <s v="Jorge Alessandri / Circunvalación"/>
    <s v="Calama"/>
    <s v="BHDF28"/>
    <d v="1899-12-30T08:45:00"/>
    <d v="1899-12-30T09:41:00"/>
    <d v="1899-12-30T00:56:00"/>
    <x v="1"/>
    <x v="7"/>
    <x v="1"/>
    <x v="0"/>
    <n v="1.5"/>
    <x v="0"/>
    <n v="17.409642857142856"/>
  </r>
  <r>
    <s v="Antofagasta"/>
    <n v="2022"/>
    <s v="Normal"/>
    <n v="249"/>
    <n v="400013"/>
    <s v="Transportes Ayquina Ltda"/>
    <x v="11"/>
    <x v="6"/>
    <x v="0"/>
    <s v="Servicio urbano"/>
    <x v="0"/>
    <d v="2022-10-04T00:00:00"/>
    <s v="Normal"/>
    <s v="Calama"/>
    <n v="2"/>
    <d v="1899-12-30T07:00:00"/>
    <d v="1899-12-30T20:00:00"/>
    <n v="1000"/>
    <s v="Camino Chiu Chiu / Industrial"/>
    <s v="Calama"/>
    <s v="Jorge Alessandri / Circunvalación"/>
    <s v="Calama"/>
    <s v="VN4233"/>
    <d v="1899-12-30T08:30:00"/>
    <m/>
    <s v=""/>
    <x v="0"/>
    <x v="7"/>
    <x v="1"/>
    <x v="0"/>
    <n v="1.5"/>
    <x v="0"/>
    <s v=""/>
  </r>
  <r>
    <s v="Antofagasta"/>
    <n v="2022"/>
    <s v="Normal"/>
    <n v="248"/>
    <n v="400013"/>
    <s v="Transportes Ayquina Ltda"/>
    <x v="11"/>
    <x v="6"/>
    <x v="0"/>
    <s v="Servicio urbano"/>
    <x v="0"/>
    <d v="2022-10-04T00:00:00"/>
    <s v="Normal"/>
    <s v="Calama"/>
    <n v="2"/>
    <d v="1899-12-30T07:00:00"/>
    <d v="1899-12-30T20:00:00"/>
    <n v="1000"/>
    <s v="Camino Chiu Chiu / Industrial"/>
    <s v="Calama"/>
    <s v="Jorge Alessandri / Circunvalación"/>
    <s v="Calama"/>
    <s v="XV1978"/>
    <d v="1899-12-30T08:15:00"/>
    <d v="1899-12-30T09:18:00"/>
    <d v="1899-12-30T01:03:00"/>
    <x v="1"/>
    <x v="7"/>
    <x v="1"/>
    <x v="0"/>
    <n v="1.5"/>
    <x v="0"/>
    <n v="15.475238095238094"/>
  </r>
  <r>
    <s v="Antofagasta"/>
    <n v="2022"/>
    <s v="Normal"/>
    <n v="247"/>
    <n v="400013"/>
    <s v="Transportes Ayquina Ltda"/>
    <x v="11"/>
    <x v="6"/>
    <x v="0"/>
    <s v="Servicio urbano"/>
    <x v="0"/>
    <d v="2022-10-04T00:00:00"/>
    <s v="Normal"/>
    <s v="Calama"/>
    <n v="2"/>
    <d v="1899-12-30T07:00:00"/>
    <d v="1899-12-30T20:00:00"/>
    <n v="1000"/>
    <s v="Camino Chiu Chiu / Industrial"/>
    <s v="Calama"/>
    <s v="Jorge Alessandri / Circunvalación"/>
    <s v="Calama"/>
    <s v="LYLL51"/>
    <d v="1899-12-30T07:41:00"/>
    <d v="1899-12-30T08:31:00"/>
    <d v="1899-12-30T00:50:00"/>
    <x v="1"/>
    <x v="0"/>
    <x v="1"/>
    <x v="0"/>
    <n v="1.5"/>
    <x v="0"/>
    <n v="19.498799999999999"/>
  </r>
  <r>
    <s v="Antofagasta"/>
    <n v="2022"/>
    <s v="Normal"/>
    <n v="246"/>
    <n v="400013"/>
    <s v="Transportes Ayquina Ltda"/>
    <x v="11"/>
    <x v="6"/>
    <x v="0"/>
    <s v="Servicio urbano"/>
    <x v="0"/>
    <d v="2022-10-04T00:00:00"/>
    <s v="Normal"/>
    <s v="Calama"/>
    <n v="2"/>
    <d v="1899-12-30T07:00:00"/>
    <d v="1899-12-30T20:00:00"/>
    <n v="1000"/>
    <s v="Camino Chiu Chiu / Industrial"/>
    <s v="Calama"/>
    <s v="Jorge Alessandri / Circunvalación"/>
    <s v="Calama"/>
    <s v="BLJS76"/>
    <d v="1899-12-30T07:26:00"/>
    <d v="1899-12-30T08:21:33"/>
    <s v=""/>
    <x v="0"/>
    <x v="0"/>
    <x v="0"/>
    <x v="0"/>
    <n v="1.5"/>
    <x v="0"/>
    <s v=""/>
  </r>
  <r>
    <s v="Antofagasta"/>
    <n v="2022"/>
    <s v="Normal"/>
    <n v="245"/>
    <n v="400013"/>
    <s v="Transportes Ayquina Ltda"/>
    <x v="20"/>
    <x v="6"/>
    <x v="1"/>
    <s v="Servicio urbano"/>
    <x v="0"/>
    <d v="2022-10-04T00:00:00"/>
    <s v="Normal"/>
    <s v="Calama"/>
    <n v="6"/>
    <d v="1899-12-30T07:00:00"/>
    <d v="1899-12-30T20:00:00"/>
    <n v="1000"/>
    <s v="Camino Chiu Chiu / Industrial"/>
    <s v="Calama"/>
    <s v="Jorge Alessandri / Circunvalación"/>
    <s v="Calama"/>
    <s v="DWZX76"/>
    <d v="1899-12-30T07:35:00"/>
    <d v="1899-12-30T08:38:00"/>
    <d v="1899-12-30T01:03:00"/>
    <x v="1"/>
    <x v="0"/>
    <x v="1"/>
    <x v="0"/>
    <n v="1"/>
    <x v="0"/>
    <n v="15.858095238095236"/>
  </r>
  <r>
    <s v="Antofagasta"/>
    <n v="2022"/>
    <s v="Normal"/>
    <n v="210"/>
    <n v="400013"/>
    <s v="Transportes Ayquina Ltda"/>
    <x v="13"/>
    <x v="7"/>
    <x v="0"/>
    <s v="Servicio urbano"/>
    <x v="0"/>
    <d v="2022-10-04T00:00:00"/>
    <s v="Normal"/>
    <s v="Calama"/>
    <n v="2"/>
    <d v="1899-12-30T07:00:00"/>
    <d v="1899-12-30T20:00:00"/>
    <n v="1000"/>
    <s v="Camino Chiu Chiu / Industrial"/>
    <s v="Calama"/>
    <s v="Ojo de Opache / Puritama"/>
    <s v="Calama"/>
    <s v="BXYG16"/>
    <d v="1899-12-30T19:25:00"/>
    <m/>
    <s v=""/>
    <x v="0"/>
    <x v="8"/>
    <x v="1"/>
    <x v="0"/>
    <n v="1"/>
    <x v="0"/>
    <s v=""/>
  </r>
  <r>
    <s v="Antofagasta"/>
    <n v="2022"/>
    <s v="Normal"/>
    <n v="209"/>
    <n v="400013"/>
    <s v="Transportes Ayquina Ltda"/>
    <x v="13"/>
    <x v="7"/>
    <x v="0"/>
    <s v="Servicio urbano"/>
    <x v="0"/>
    <d v="2022-10-04T00:00:00"/>
    <s v="Normal"/>
    <s v="Calama"/>
    <n v="2"/>
    <d v="1899-12-30T07:00:00"/>
    <d v="1899-12-30T20:00:00"/>
    <n v="1000"/>
    <s v="Camino Chiu Chiu / Industrial"/>
    <s v="Calama"/>
    <s v="Ojo de Opache / Puritama"/>
    <s v="Calama"/>
    <s v="XK3119"/>
    <d v="1899-12-30T18:13:00"/>
    <d v="1899-12-30T19:12:00"/>
    <d v="1899-12-30T00:59:00"/>
    <x v="1"/>
    <x v="4"/>
    <x v="1"/>
    <x v="0"/>
    <n v="1"/>
    <x v="0"/>
    <n v="15.744406779661016"/>
  </r>
  <r>
    <s v="Antofagasta"/>
    <n v="2022"/>
    <s v="Normal"/>
    <n v="208"/>
    <n v="400013"/>
    <s v="Transportes Ayquina Ltda"/>
    <x v="13"/>
    <x v="7"/>
    <x v="0"/>
    <s v="Servicio urbano"/>
    <x v="0"/>
    <d v="2022-10-04T00:00:00"/>
    <s v="Normal"/>
    <s v="Calama"/>
    <n v="2"/>
    <d v="1899-12-30T07:00:00"/>
    <d v="1899-12-30T20:00:00"/>
    <n v="1000"/>
    <s v="Camino Chiu Chiu / Industrial"/>
    <s v="Calama"/>
    <s v="Ojo de Opache / Puritama"/>
    <s v="Calama"/>
    <s v="BXYG16"/>
    <d v="1899-12-30T17:33:00"/>
    <d v="1899-12-30T18:31:00"/>
    <d v="1899-12-30T00:58:00"/>
    <x v="1"/>
    <x v="12"/>
    <x v="1"/>
    <x v="0"/>
    <n v="1"/>
    <x v="0"/>
    <n v="16.015862068965518"/>
  </r>
  <r>
    <s v="Antofagasta"/>
    <n v="2022"/>
    <s v="Normal"/>
    <n v="207"/>
    <n v="400013"/>
    <s v="Transportes Ayquina Ltda"/>
    <x v="13"/>
    <x v="7"/>
    <x v="0"/>
    <s v="Servicio urbano"/>
    <x v="0"/>
    <d v="2022-10-04T00:00:00"/>
    <s v="Normal"/>
    <s v="Calama"/>
    <n v="2"/>
    <d v="1899-12-30T07:00:00"/>
    <d v="1899-12-30T20:00:00"/>
    <n v="1000"/>
    <s v="Camino Chiu Chiu / Industrial"/>
    <s v="Calama"/>
    <s v="Ojo de Opache / Puritama"/>
    <s v="Calama"/>
    <s v="HJTR14"/>
    <d v="1899-12-30T17:13:00"/>
    <d v="1899-12-30T18:02:00"/>
    <d v="1899-12-30T00:49:00"/>
    <x v="1"/>
    <x v="12"/>
    <x v="1"/>
    <x v="0"/>
    <n v="1"/>
    <x v="0"/>
    <n v="18.957551020408165"/>
  </r>
  <r>
    <s v="Antofagasta"/>
    <n v="2022"/>
    <s v="Normal"/>
    <n v="206"/>
    <n v="400013"/>
    <s v="Transportes Ayquina Ltda"/>
    <x v="13"/>
    <x v="7"/>
    <x v="0"/>
    <s v="Servicio urbano"/>
    <x v="0"/>
    <d v="2022-10-04T00:00:00"/>
    <s v="Normal"/>
    <s v="Calama"/>
    <n v="2"/>
    <d v="1899-12-30T07:00:00"/>
    <d v="1899-12-30T20:00:00"/>
    <n v="1000"/>
    <s v="Camino Chiu Chiu / Industrial"/>
    <s v="Calama"/>
    <s v="Ojo de Opache / Puritama"/>
    <s v="Calama"/>
    <s v="FCWF55"/>
    <d v="1899-12-30T16:53:00"/>
    <d v="1899-12-30T17:45:00"/>
    <d v="1899-12-30T00:52:00"/>
    <x v="1"/>
    <x v="1"/>
    <x v="1"/>
    <x v="0"/>
    <n v="1.5"/>
    <x v="0"/>
    <n v="17.863846153846154"/>
  </r>
  <r>
    <s v="Antofagasta"/>
    <n v="2022"/>
    <s v="Normal"/>
    <n v="205"/>
    <n v="400013"/>
    <s v="Transportes Ayquina Ltda"/>
    <x v="13"/>
    <x v="7"/>
    <x v="0"/>
    <s v="Servicio urbano"/>
    <x v="0"/>
    <d v="2022-10-04T00:00:00"/>
    <s v="Normal"/>
    <s v="Calama"/>
    <n v="2"/>
    <d v="1899-12-30T07:00:00"/>
    <d v="1899-12-30T20:00:00"/>
    <n v="1000"/>
    <s v="Camino Chiu Chiu / Industrial"/>
    <s v="Calama"/>
    <s v="Ojo de Opache / Puritama"/>
    <s v="Calama"/>
    <s v="DYPT89"/>
    <d v="1899-12-30T16:33:00"/>
    <d v="1899-12-30T17:25:00"/>
    <d v="1899-12-30T00:52:00"/>
    <x v="1"/>
    <x v="1"/>
    <x v="1"/>
    <x v="0"/>
    <n v="1.5"/>
    <x v="0"/>
    <n v="17.863846153846154"/>
  </r>
  <r>
    <s v="Antofagasta"/>
    <n v="2022"/>
    <s v="Normal"/>
    <n v="204"/>
    <n v="400013"/>
    <s v="Transportes Ayquina Ltda"/>
    <x v="13"/>
    <x v="7"/>
    <x v="0"/>
    <s v="Servicio urbano"/>
    <x v="0"/>
    <d v="2022-10-04T00:00:00"/>
    <s v="Normal"/>
    <s v="Calama"/>
    <n v="2"/>
    <d v="1899-12-30T07:00:00"/>
    <d v="1899-12-30T20:00:00"/>
    <n v="1000"/>
    <s v="Camino Chiu Chiu / Industrial"/>
    <s v="Calama"/>
    <s v="Ojo de Opache / Puritama"/>
    <s v="Calama"/>
    <s v="ZY7657"/>
    <d v="1899-12-30T16:13:00"/>
    <m/>
    <s v=""/>
    <x v="0"/>
    <x v="1"/>
    <x v="1"/>
    <x v="0"/>
    <n v="1.5"/>
    <x v="0"/>
    <s v=""/>
  </r>
  <r>
    <s v="Antofagasta"/>
    <n v="2022"/>
    <s v="Normal"/>
    <n v="203"/>
    <n v="400013"/>
    <s v="Transportes Ayquina Ltda"/>
    <x v="13"/>
    <x v="7"/>
    <x v="0"/>
    <s v="Servicio urbano"/>
    <x v="0"/>
    <d v="2022-10-04T00:00:00"/>
    <s v="Normal"/>
    <s v="Calama"/>
    <n v="2"/>
    <d v="1899-12-30T07:00:00"/>
    <d v="1899-12-30T20:00:00"/>
    <n v="1000"/>
    <s v="Camino Chiu Chiu / Industrial"/>
    <s v="Calama"/>
    <s v="Ojo de Opache / Puritama"/>
    <s v="Calama"/>
    <s v="DWVY28"/>
    <d v="1899-12-30T15:53:00"/>
    <d v="1899-12-30T16:49:00"/>
    <d v="1899-12-30T00:56:00"/>
    <x v="1"/>
    <x v="5"/>
    <x v="1"/>
    <x v="0"/>
    <n v="1.5"/>
    <x v="0"/>
    <n v="16.587857142857143"/>
  </r>
  <r>
    <s v="Antofagasta"/>
    <n v="2022"/>
    <s v="Normal"/>
    <n v="202"/>
    <n v="400013"/>
    <s v="Transportes Ayquina Ltda"/>
    <x v="13"/>
    <x v="7"/>
    <x v="0"/>
    <s v="Servicio urbano"/>
    <x v="0"/>
    <d v="2022-10-04T00:00:00"/>
    <s v="Normal"/>
    <s v="Calama"/>
    <n v="2"/>
    <d v="1899-12-30T07:00:00"/>
    <d v="1899-12-30T20:00:00"/>
    <n v="1000"/>
    <s v="Camino Chiu Chiu / Industrial"/>
    <s v="Calama"/>
    <s v="Ojo de Opache / Puritama"/>
    <s v="Calama"/>
    <s v="DWZX76"/>
    <d v="1899-12-30T15:33:00"/>
    <m/>
    <s v=""/>
    <x v="0"/>
    <x v="5"/>
    <x v="1"/>
    <x v="0"/>
    <n v="1.5"/>
    <x v="0"/>
    <s v=""/>
  </r>
  <r>
    <s v="Antofagasta"/>
    <n v="2022"/>
    <s v="Normal"/>
    <n v="201"/>
    <n v="400013"/>
    <s v="Transportes Ayquina Ltda"/>
    <x v="13"/>
    <x v="7"/>
    <x v="0"/>
    <s v="Servicio urbano"/>
    <x v="0"/>
    <d v="2022-10-04T00:00:00"/>
    <s v="Normal"/>
    <s v="Calama"/>
    <n v="2"/>
    <d v="1899-12-30T07:00:00"/>
    <d v="1899-12-30T20:00:00"/>
    <n v="1000"/>
    <s v="Camino Chiu Chiu / Industrial"/>
    <s v="Calama"/>
    <s v="Ojo de Opache / Puritama"/>
    <s v="Calama"/>
    <s v="YG6309"/>
    <d v="1899-12-30T15:13:00"/>
    <d v="1899-12-30T16:14:00"/>
    <d v="1899-12-30T01:01:00"/>
    <x v="1"/>
    <x v="5"/>
    <x v="1"/>
    <x v="0"/>
    <n v="1.5"/>
    <x v="0"/>
    <n v="15.228196721311475"/>
  </r>
  <r>
    <s v="Antofagasta"/>
    <n v="2022"/>
    <s v="Normal"/>
    <n v="200"/>
    <n v="400013"/>
    <s v="Transportes Ayquina Ltda"/>
    <x v="13"/>
    <x v="7"/>
    <x v="0"/>
    <s v="Servicio urbano"/>
    <x v="0"/>
    <d v="2022-10-04T00:00:00"/>
    <s v="Normal"/>
    <s v="Calama"/>
    <n v="2"/>
    <d v="1899-12-30T07:00:00"/>
    <d v="1899-12-30T20:00:00"/>
    <n v="1000"/>
    <s v="Camino Chiu Chiu / Industrial"/>
    <s v="Calama"/>
    <s v="Ojo de Opache / Puritama"/>
    <s v="Calama"/>
    <s v="BHDF28"/>
    <d v="1899-12-30T14:53:00"/>
    <d v="1899-12-30T15:54:00"/>
    <d v="1899-12-30T01:01:00"/>
    <x v="1"/>
    <x v="11"/>
    <x v="1"/>
    <x v="0"/>
    <n v="1.5"/>
    <x v="0"/>
    <n v="15.228196721311475"/>
  </r>
  <r>
    <s v="Antofagasta"/>
    <n v="2022"/>
    <s v="Normal"/>
    <n v="199"/>
    <n v="400013"/>
    <s v="Transportes Ayquina Ltda"/>
    <x v="13"/>
    <x v="7"/>
    <x v="0"/>
    <s v="Servicio urbano"/>
    <x v="0"/>
    <d v="2022-10-04T00:00:00"/>
    <s v="Normal"/>
    <s v="Calama"/>
    <n v="2"/>
    <d v="1899-12-30T07:00:00"/>
    <d v="1899-12-30T20:00:00"/>
    <n v="1000"/>
    <s v="Camino Chiu Chiu / Industrial"/>
    <s v="Calama"/>
    <s v="Ojo de Opache / Puritama"/>
    <s v="Calama"/>
    <s v="WJ1248"/>
    <d v="1899-12-30T14:33:00"/>
    <m/>
    <s v=""/>
    <x v="0"/>
    <x v="11"/>
    <x v="1"/>
    <x v="0"/>
    <n v="1.5"/>
    <x v="0"/>
    <s v=""/>
  </r>
  <r>
    <s v="Antofagasta"/>
    <n v="2022"/>
    <s v="Normal"/>
    <n v="198"/>
    <n v="400013"/>
    <s v="Transportes Ayquina Ltda"/>
    <x v="13"/>
    <x v="7"/>
    <x v="0"/>
    <s v="Servicio urbano"/>
    <x v="0"/>
    <d v="2022-10-04T00:00:00"/>
    <s v="Normal"/>
    <s v="Calama"/>
    <n v="2"/>
    <d v="1899-12-30T07:00:00"/>
    <d v="1899-12-30T20:00:00"/>
    <n v="1000"/>
    <s v="Camino Chiu Chiu / Industrial"/>
    <s v="Calama"/>
    <s v="Ojo de Opache / Puritama"/>
    <s v="Calama"/>
    <s v="XV1978"/>
    <d v="1899-12-30T14:13:00"/>
    <d v="1899-12-30T15:20:00"/>
    <d v="1899-12-30T01:07:00"/>
    <x v="1"/>
    <x v="11"/>
    <x v="1"/>
    <x v="0"/>
    <n v="1.5"/>
    <x v="0"/>
    <n v="13.864477611940298"/>
  </r>
  <r>
    <s v="Antofagasta"/>
    <n v="2022"/>
    <s v="Normal"/>
    <n v="197"/>
    <n v="400013"/>
    <s v="Transportes Ayquina Ltda"/>
    <x v="13"/>
    <x v="7"/>
    <x v="0"/>
    <s v="Servicio urbano"/>
    <x v="0"/>
    <d v="2022-10-04T00:00:00"/>
    <s v="Normal"/>
    <s v="Calama"/>
    <n v="2"/>
    <d v="1899-12-30T07:00:00"/>
    <d v="1899-12-30T20:00:00"/>
    <n v="1000"/>
    <s v="Camino Chiu Chiu / Industrial"/>
    <s v="Calama"/>
    <s v="Ojo de Opache / Puritama"/>
    <s v="Calama"/>
    <s v="LYLL51"/>
    <d v="1899-12-30T13:51:00"/>
    <d v="1899-12-30T14:56:00"/>
    <d v="1899-12-30T01:05:00"/>
    <x v="1"/>
    <x v="9"/>
    <x v="1"/>
    <x v="0"/>
    <n v="1.5"/>
    <x v="0"/>
    <n v="14.291076923076924"/>
  </r>
  <r>
    <s v="Antofagasta"/>
    <n v="2022"/>
    <s v="Normal"/>
    <n v="196"/>
    <n v="400013"/>
    <s v="Transportes Ayquina Ltda"/>
    <x v="13"/>
    <x v="7"/>
    <x v="0"/>
    <s v="Servicio urbano"/>
    <x v="0"/>
    <d v="2022-10-04T00:00:00"/>
    <s v="Normal"/>
    <s v="Calama"/>
    <n v="2"/>
    <d v="1899-12-30T07:00:00"/>
    <d v="1899-12-30T20:00:00"/>
    <n v="1000"/>
    <s v="Camino Chiu Chiu / Industrial"/>
    <s v="Calama"/>
    <s v="Ojo de Opache / Puritama"/>
    <s v="Calama"/>
    <s v="XD2327"/>
    <d v="1899-12-30T13:33:00"/>
    <d v="1899-12-30T14:25:00"/>
    <d v="1899-12-30T00:52:00"/>
    <x v="1"/>
    <x v="9"/>
    <x v="1"/>
    <x v="0"/>
    <n v="1.5"/>
    <x v="0"/>
    <n v="17.863846153846154"/>
  </r>
  <r>
    <s v="Antofagasta"/>
    <n v="2022"/>
    <s v="Normal"/>
    <n v="195"/>
    <n v="400013"/>
    <s v="Transportes Ayquina Ltda"/>
    <x v="13"/>
    <x v="7"/>
    <x v="0"/>
    <s v="Servicio urbano"/>
    <x v="0"/>
    <d v="2022-10-04T00:00:00"/>
    <s v="Normal"/>
    <s v="Calama"/>
    <n v="2"/>
    <d v="1899-12-30T07:00:00"/>
    <d v="1899-12-30T20:00:00"/>
    <n v="1000"/>
    <s v="Camino Chiu Chiu / Industrial"/>
    <s v="Calama"/>
    <s v="Ojo de Opache / Puritama"/>
    <s v="Calama"/>
    <s v="BLJS76"/>
    <d v="1899-12-30T13:13:00"/>
    <m/>
    <s v=""/>
    <x v="0"/>
    <x v="9"/>
    <x v="1"/>
    <x v="0"/>
    <n v="1.5"/>
    <x v="0"/>
    <s v=""/>
  </r>
  <r>
    <s v="Antofagasta"/>
    <n v="2022"/>
    <s v="Normal"/>
    <n v="194"/>
    <n v="400013"/>
    <s v="Transportes Ayquina Ltda"/>
    <x v="13"/>
    <x v="7"/>
    <x v="0"/>
    <s v="Servicio urbano"/>
    <x v="0"/>
    <d v="2022-10-04T00:00:00"/>
    <s v="Normal"/>
    <s v="Calama"/>
    <n v="2"/>
    <d v="1899-12-30T07:00:00"/>
    <d v="1899-12-30T20:00:00"/>
    <n v="1000"/>
    <s v="Camino Chiu Chiu / Industrial"/>
    <s v="Calama"/>
    <s v="Ojo de Opache / Puritama"/>
    <s v="Calama"/>
    <s v="UN5523"/>
    <d v="1899-12-30T12:53:00"/>
    <d v="1899-12-30T13:47:00"/>
    <d v="1899-12-30T00:54:00"/>
    <x v="1"/>
    <x v="6"/>
    <x v="1"/>
    <x v="0"/>
    <n v="1.5"/>
    <x v="0"/>
    <n v="17.202222222222222"/>
  </r>
  <r>
    <s v="Antofagasta"/>
    <n v="2022"/>
    <s v="Normal"/>
    <n v="193"/>
    <n v="400013"/>
    <s v="Transportes Ayquina Ltda"/>
    <x v="13"/>
    <x v="7"/>
    <x v="0"/>
    <s v="Servicio urbano"/>
    <x v="0"/>
    <d v="2022-10-04T00:00:00"/>
    <s v="Normal"/>
    <s v="Calama"/>
    <n v="2"/>
    <d v="1899-12-30T07:00:00"/>
    <d v="1899-12-30T20:00:00"/>
    <n v="1000"/>
    <s v="Camino Chiu Chiu / Industrial"/>
    <s v="Calama"/>
    <s v="Ojo de Opache / Puritama"/>
    <s v="Calama"/>
    <s v="VN4233"/>
    <d v="1899-12-30T12:33:00"/>
    <m/>
    <s v=""/>
    <x v="0"/>
    <x v="6"/>
    <x v="1"/>
    <x v="0"/>
    <n v="1.5"/>
    <x v="0"/>
    <s v=""/>
  </r>
  <r>
    <s v="Antofagasta"/>
    <n v="2022"/>
    <s v="Normal"/>
    <n v="192"/>
    <n v="400013"/>
    <s v="Transportes Ayquina Ltda"/>
    <x v="13"/>
    <x v="7"/>
    <x v="0"/>
    <s v="Servicio urbano"/>
    <x v="0"/>
    <d v="2022-10-04T00:00:00"/>
    <s v="Normal"/>
    <s v="Calama"/>
    <n v="2"/>
    <d v="1899-12-30T07:00:00"/>
    <d v="1899-12-30T20:00:00"/>
    <n v="1000"/>
    <s v="Camino Chiu Chiu / Industrial"/>
    <s v="Calama"/>
    <s v="Ojo de Opache / Puritama"/>
    <s v="Calama"/>
    <s v="WR8855"/>
    <d v="1899-12-30T12:13:00"/>
    <d v="1899-12-30T13:08:00"/>
    <d v="1899-12-30T00:55:00"/>
    <x v="1"/>
    <x v="6"/>
    <x v="1"/>
    <x v="0"/>
    <n v="1.5"/>
    <x v="0"/>
    <n v="16.889454545454544"/>
  </r>
  <r>
    <s v="Antofagasta"/>
    <n v="2022"/>
    <s v="Normal"/>
    <n v="191"/>
    <n v="400013"/>
    <s v="Transportes Ayquina Ltda"/>
    <x v="13"/>
    <x v="7"/>
    <x v="0"/>
    <s v="Servicio urbano"/>
    <x v="0"/>
    <d v="2022-10-04T00:00:00"/>
    <s v="Normal"/>
    <s v="Calama"/>
    <n v="2"/>
    <d v="1899-12-30T07:00:00"/>
    <d v="1899-12-30T20:00:00"/>
    <n v="1000"/>
    <s v="Camino Chiu Chiu / Industrial"/>
    <s v="Calama"/>
    <s v="Ojo de Opache / Puritama"/>
    <s v="Calama"/>
    <s v="BCHH32"/>
    <d v="1899-12-30T11:33:00"/>
    <d v="1899-12-30T12:34:00"/>
    <d v="1899-12-30T01:01:00"/>
    <x v="1"/>
    <x v="10"/>
    <x v="1"/>
    <x v="0"/>
    <n v="1.5"/>
    <x v="0"/>
    <n v="15.228196721311475"/>
  </r>
  <r>
    <s v="Antofagasta"/>
    <n v="2022"/>
    <s v="Normal"/>
    <n v="190"/>
    <n v="400013"/>
    <s v="Transportes Ayquina Ltda"/>
    <x v="13"/>
    <x v="7"/>
    <x v="0"/>
    <s v="Servicio urbano"/>
    <x v="0"/>
    <d v="2022-10-04T00:00:00"/>
    <s v="Normal"/>
    <s v="Calama"/>
    <n v="2"/>
    <d v="1899-12-30T07:00:00"/>
    <d v="1899-12-30T20:00:00"/>
    <n v="1000"/>
    <s v="Camino Chiu Chiu / Industrial"/>
    <s v="Calama"/>
    <s v="Ojo de Opache / Puritama"/>
    <s v="Calama"/>
    <s v="YY6581"/>
    <d v="1899-12-30T11:15:00"/>
    <d v="1899-12-30T12:05:00"/>
    <d v="1899-12-30T00:50:00"/>
    <x v="1"/>
    <x v="10"/>
    <x v="1"/>
    <x v="0"/>
    <n v="1.5"/>
    <x v="0"/>
    <n v="18.578399999999998"/>
  </r>
  <r>
    <s v="Antofagasta"/>
    <n v="2022"/>
    <s v="Normal"/>
    <n v="189"/>
    <n v="400013"/>
    <s v="Transportes Ayquina Ltda"/>
    <x v="13"/>
    <x v="7"/>
    <x v="0"/>
    <s v="Servicio urbano"/>
    <x v="0"/>
    <d v="2022-10-04T00:00:00"/>
    <s v="Normal"/>
    <s v="Calama"/>
    <n v="2"/>
    <d v="1899-12-30T07:00:00"/>
    <d v="1899-12-30T20:00:00"/>
    <n v="1000"/>
    <s v="Camino Chiu Chiu / Industrial"/>
    <s v="Calama"/>
    <s v="Ojo de Opache / Puritama"/>
    <s v="Calama"/>
    <s v="BVFZ64"/>
    <d v="1899-12-30T10:53:00"/>
    <m/>
    <s v=""/>
    <x v="0"/>
    <x v="2"/>
    <x v="1"/>
    <x v="0"/>
    <n v="1.5"/>
    <x v="0"/>
    <s v=""/>
  </r>
  <r>
    <s v="Antofagasta"/>
    <n v="2022"/>
    <s v="Normal"/>
    <n v="188"/>
    <n v="400013"/>
    <s v="Transportes Ayquina Ltda"/>
    <x v="13"/>
    <x v="7"/>
    <x v="0"/>
    <s v="Servicio urbano"/>
    <x v="0"/>
    <d v="2022-10-04T00:00:00"/>
    <s v="Normal"/>
    <s v="Calama"/>
    <n v="2"/>
    <d v="1899-12-30T07:00:00"/>
    <d v="1899-12-30T20:00:00"/>
    <n v="1000"/>
    <s v="Camino Chiu Chiu / Industrial"/>
    <s v="Calama"/>
    <s v="Ojo de Opache / Puritama"/>
    <s v="Calama"/>
    <s v="XY1718"/>
    <d v="1899-12-30T10:33:00"/>
    <d v="1899-12-30T11:20:00"/>
    <d v="1899-12-30T00:47:00"/>
    <x v="1"/>
    <x v="2"/>
    <x v="1"/>
    <x v="0"/>
    <n v="1.5"/>
    <x v="0"/>
    <n v="19.764255319148937"/>
  </r>
  <r>
    <s v="Antofagasta"/>
    <n v="2022"/>
    <s v="Normal"/>
    <n v="187"/>
    <n v="400013"/>
    <s v="Transportes Ayquina Ltda"/>
    <x v="13"/>
    <x v="7"/>
    <x v="0"/>
    <s v="Servicio urbano"/>
    <x v="0"/>
    <d v="2022-10-04T00:00:00"/>
    <s v="Normal"/>
    <s v="Calama"/>
    <n v="2"/>
    <d v="1899-12-30T07:00:00"/>
    <d v="1899-12-30T20:00:00"/>
    <n v="1000"/>
    <s v="Camino Chiu Chiu / Industrial"/>
    <s v="Calama"/>
    <s v="Ojo de Opache / Puritama"/>
    <s v="Calama"/>
    <s v="CFVZ11"/>
    <d v="1899-12-30T10:13:00"/>
    <d v="1899-12-30T11:15:00"/>
    <d v="1899-12-30T01:02:00"/>
    <x v="1"/>
    <x v="2"/>
    <x v="1"/>
    <x v="0"/>
    <n v="1.5"/>
    <x v="0"/>
    <n v="14.982580645161288"/>
  </r>
  <r>
    <s v="Antofagasta"/>
    <n v="2022"/>
    <s v="Normal"/>
    <n v="186"/>
    <n v="400013"/>
    <s v="Transportes Ayquina Ltda"/>
    <x v="13"/>
    <x v="7"/>
    <x v="0"/>
    <s v="Servicio urbano"/>
    <x v="0"/>
    <d v="2022-10-04T00:00:00"/>
    <s v="Normal"/>
    <s v="Calama"/>
    <n v="2"/>
    <d v="1899-12-30T07:00:00"/>
    <d v="1899-12-30T20:00:00"/>
    <n v="1000"/>
    <s v="Camino Chiu Chiu / Industrial"/>
    <s v="Calama"/>
    <s v="Ojo de Opache / Puritama"/>
    <s v="Calama"/>
    <s v="XK3119"/>
    <d v="1899-12-30T09:53:00"/>
    <d v="1899-12-30T11:00:00"/>
    <d v="1899-12-30T01:07:00"/>
    <x v="1"/>
    <x v="3"/>
    <x v="1"/>
    <x v="0"/>
    <n v="1.5"/>
    <x v="0"/>
    <n v="13.864477611940298"/>
  </r>
  <r>
    <s v="Antofagasta"/>
    <n v="2022"/>
    <s v="Normal"/>
    <n v="185"/>
    <n v="400013"/>
    <s v="Transportes Ayquina Ltda"/>
    <x v="13"/>
    <x v="7"/>
    <x v="0"/>
    <s v="Servicio urbano"/>
    <x v="0"/>
    <d v="2022-10-04T00:00:00"/>
    <s v="Normal"/>
    <s v="Calama"/>
    <n v="2"/>
    <d v="1899-12-30T07:00:00"/>
    <d v="1899-12-30T20:00:00"/>
    <n v="1000"/>
    <s v="Camino Chiu Chiu / Industrial"/>
    <s v="Calama"/>
    <s v="Ojo de Opache / Puritama"/>
    <s v="Calama"/>
    <s v="ZY6706"/>
    <d v="1899-12-30T09:33:00"/>
    <d v="1899-12-30T10:32:00"/>
    <d v="1899-12-30T00:59:00"/>
    <x v="1"/>
    <x v="3"/>
    <x v="1"/>
    <x v="0"/>
    <n v="1.5"/>
    <x v="0"/>
    <n v="15.744406779661016"/>
  </r>
  <r>
    <s v="Antofagasta"/>
    <n v="2022"/>
    <s v="Normal"/>
    <n v="184"/>
    <n v="400013"/>
    <s v="Transportes Ayquina Ltda"/>
    <x v="13"/>
    <x v="7"/>
    <x v="0"/>
    <s v="Servicio urbano"/>
    <x v="0"/>
    <d v="2022-10-04T00:00:00"/>
    <s v="Normal"/>
    <s v="Calama"/>
    <n v="2"/>
    <d v="1899-12-30T07:00:00"/>
    <d v="1899-12-30T20:00:00"/>
    <n v="1000"/>
    <s v="Camino Chiu Chiu / Industrial"/>
    <s v="Calama"/>
    <s v="Ojo de Opache / Puritama"/>
    <s v="Calama"/>
    <s v="LPDK41"/>
    <d v="1899-12-30T09:13:00"/>
    <m/>
    <s v=""/>
    <x v="0"/>
    <x v="3"/>
    <x v="1"/>
    <x v="0"/>
    <n v="1.5"/>
    <x v="0"/>
    <s v=""/>
  </r>
  <r>
    <s v="Antofagasta"/>
    <n v="2022"/>
    <s v="Normal"/>
    <n v="183"/>
    <n v="400013"/>
    <s v="Transportes Ayquina Ltda"/>
    <x v="13"/>
    <x v="7"/>
    <x v="0"/>
    <s v="Servicio urbano"/>
    <x v="0"/>
    <d v="2022-10-04T00:00:00"/>
    <s v="Normal"/>
    <s v="Calama"/>
    <n v="2"/>
    <d v="1899-12-30T07:00:00"/>
    <d v="1899-12-30T20:00:00"/>
    <n v="1000"/>
    <s v="Camino Chiu Chiu / Industrial"/>
    <s v="Calama"/>
    <s v="Ojo de Opache / Puritama"/>
    <s v="Calama"/>
    <s v="BXYG16"/>
    <d v="1899-12-30T08:58:00"/>
    <d v="1899-12-30T09:56:00"/>
    <d v="1899-12-30T00:58:00"/>
    <x v="1"/>
    <x v="7"/>
    <x v="1"/>
    <x v="0"/>
    <n v="1.5"/>
    <x v="0"/>
    <n v="16.015862068965518"/>
  </r>
  <r>
    <s v="Antofagasta"/>
    <n v="2022"/>
    <s v="Normal"/>
    <n v="182"/>
    <n v="400013"/>
    <s v="Transportes Ayquina Ltda"/>
    <x v="13"/>
    <x v="7"/>
    <x v="0"/>
    <s v="Servicio urbano"/>
    <x v="0"/>
    <d v="2022-10-04T00:00:00"/>
    <s v="Normal"/>
    <s v="Calama"/>
    <n v="2"/>
    <d v="1899-12-30T07:00:00"/>
    <d v="1899-12-30T20:00:00"/>
    <n v="1000"/>
    <s v="Camino Chiu Chiu / Industrial"/>
    <s v="Calama"/>
    <s v="Ojo de Opache / Puritama"/>
    <s v="Calama"/>
    <s v="HJTR14"/>
    <d v="1899-12-30T08:43:00"/>
    <d v="1899-12-30T09:31:00"/>
    <d v="1899-12-30T00:48:00"/>
    <x v="1"/>
    <x v="7"/>
    <x v="1"/>
    <x v="0"/>
    <n v="1.5"/>
    <x v="0"/>
    <n v="19.352499999999999"/>
  </r>
  <r>
    <s v="Antofagasta"/>
    <n v="2022"/>
    <s v="Normal"/>
    <n v="181"/>
    <n v="400013"/>
    <s v="Transportes Ayquina Ltda"/>
    <x v="13"/>
    <x v="7"/>
    <x v="0"/>
    <s v="Servicio urbano"/>
    <x v="0"/>
    <d v="2022-10-04T00:00:00"/>
    <s v="Normal"/>
    <s v="Calama"/>
    <n v="2"/>
    <d v="1899-12-30T07:00:00"/>
    <d v="1899-12-30T20:00:00"/>
    <n v="1000"/>
    <s v="Camino Chiu Chiu / Industrial"/>
    <s v="Calama"/>
    <s v="Ojo de Opache / Puritama"/>
    <s v="Calama"/>
    <s v="ZY7658"/>
    <d v="1899-12-30T08:24:00"/>
    <m/>
    <s v=""/>
    <x v="0"/>
    <x v="7"/>
    <x v="1"/>
    <x v="0"/>
    <n v="1.5"/>
    <x v="0"/>
    <s v=""/>
  </r>
  <r>
    <s v="Antofagasta"/>
    <n v="2022"/>
    <s v="Normal"/>
    <n v="180"/>
    <n v="400013"/>
    <s v="Transportes Ayquina Ltda"/>
    <x v="13"/>
    <x v="7"/>
    <x v="0"/>
    <s v="Servicio urbano"/>
    <x v="0"/>
    <d v="2022-10-04T00:00:00"/>
    <s v="Normal"/>
    <s v="Calama"/>
    <n v="2"/>
    <d v="1899-12-30T07:00:00"/>
    <d v="1899-12-30T20:00:00"/>
    <n v="1000"/>
    <s v="Camino Chiu Chiu / Industrial"/>
    <s v="Calama"/>
    <s v="Ojo de Opache / Puritama"/>
    <s v="Calama"/>
    <s v="FRLR81"/>
    <d v="1899-12-30T07:31:00"/>
    <d v="1899-12-30T08:32:00"/>
    <d v="1899-12-30T01:01:00"/>
    <x v="1"/>
    <x v="0"/>
    <x v="1"/>
    <x v="0"/>
    <n v="1"/>
    <x v="0"/>
    <n v="15.228196721311475"/>
  </r>
  <r>
    <s v="Antofagasta"/>
    <n v="2022"/>
    <s v="Normal"/>
    <n v="179"/>
    <n v="400013"/>
    <s v="Transportes Ayquina Ltda"/>
    <x v="13"/>
    <x v="7"/>
    <x v="0"/>
    <s v="Servicio urbano"/>
    <x v="0"/>
    <d v="2022-10-04T00:00:00"/>
    <s v="Normal"/>
    <s v="Calama"/>
    <n v="2"/>
    <d v="1899-12-30T07:00:00"/>
    <d v="1899-12-30T20:00:00"/>
    <n v="1000"/>
    <s v="Camino Chiu Chiu / Industrial"/>
    <s v="Calama"/>
    <s v="Ojo de Opache / Puritama"/>
    <s v="Calama"/>
    <s v="YG6309"/>
    <d v="1899-12-30T07:05:00"/>
    <d v="1899-12-30T08:06:00"/>
    <d v="1899-12-30T01:01:00"/>
    <x v="1"/>
    <x v="0"/>
    <x v="1"/>
    <x v="0"/>
    <n v="1"/>
    <x v="0"/>
    <n v="15.228196721311475"/>
  </r>
  <r>
    <s v="Antofagasta"/>
    <n v="2022"/>
    <s v="Normal"/>
    <n v="151"/>
    <n v="400013"/>
    <s v="Transportes Ayquina Ltda"/>
    <x v="15"/>
    <x v="8"/>
    <x v="0"/>
    <s v="Servicio urbano"/>
    <x v="0"/>
    <d v="2022-10-04T00:00:00"/>
    <s v="Normal"/>
    <s v="Calama"/>
    <n v="2"/>
    <d v="1899-12-30T07:00:00"/>
    <d v="1899-12-30T20:00:00"/>
    <n v="1000"/>
    <s v="Camino Chiu Chiu / Industrial"/>
    <s v="Calama"/>
    <s v="Ojo de Opache / Peine"/>
    <s v="Calama"/>
    <s v="HJTR14"/>
    <d v="1899-12-30T19:30:00"/>
    <m/>
    <s v=""/>
    <x v="0"/>
    <x v="8"/>
    <x v="1"/>
    <x v="0"/>
    <n v="1"/>
    <x v="0"/>
    <s v=""/>
  </r>
  <r>
    <s v="Antofagasta"/>
    <n v="2022"/>
    <s v="Normal"/>
    <n v="150"/>
    <n v="400013"/>
    <s v="Transportes Ayquina Ltda"/>
    <x v="15"/>
    <x v="8"/>
    <x v="0"/>
    <s v="Servicio urbano"/>
    <x v="0"/>
    <d v="2022-10-04T00:00:00"/>
    <s v="Normal"/>
    <s v="Calama"/>
    <n v="2"/>
    <d v="1899-12-30T07:00:00"/>
    <d v="1899-12-30T20:00:00"/>
    <n v="1000"/>
    <s v="Camino Chiu Chiu / Industrial"/>
    <s v="Calama"/>
    <s v="Ojo de Opache / Peine"/>
    <s v="Calama"/>
    <s v="XD2327"/>
    <d v="1899-12-30T19:20:00"/>
    <m/>
    <s v=""/>
    <x v="0"/>
    <x v="8"/>
    <x v="1"/>
    <x v="0"/>
    <n v="1"/>
    <x v="0"/>
    <s v=""/>
  </r>
  <r>
    <s v="Antofagasta"/>
    <n v="2022"/>
    <s v="Normal"/>
    <n v="149"/>
    <n v="400013"/>
    <s v="Transportes Ayquina Ltda"/>
    <x v="15"/>
    <x v="8"/>
    <x v="0"/>
    <s v="Servicio urbano"/>
    <x v="0"/>
    <d v="2022-10-04T00:00:00"/>
    <s v="Normal"/>
    <s v="Calama"/>
    <n v="2"/>
    <d v="1899-12-30T07:00:00"/>
    <d v="1899-12-30T20:00:00"/>
    <n v="1000"/>
    <s v="Camino Chiu Chiu / Industrial"/>
    <s v="Calama"/>
    <s v="Ojo de Opache / Peine"/>
    <s v="Calama"/>
    <s v="BLJS76"/>
    <d v="1899-12-30T19:05:00"/>
    <d v="1899-12-30T19:58:00"/>
    <d v="1899-12-30T00:53:00"/>
    <x v="1"/>
    <x v="8"/>
    <x v="1"/>
    <x v="0"/>
    <n v="1"/>
    <x v="0"/>
    <n v="16.370943396226416"/>
  </r>
  <r>
    <s v="Antofagasta"/>
    <n v="2022"/>
    <s v="Normal"/>
    <n v="148"/>
    <n v="400013"/>
    <s v="Transportes Ayquina Ltda"/>
    <x v="15"/>
    <x v="8"/>
    <x v="0"/>
    <s v="Servicio urbano"/>
    <x v="0"/>
    <d v="2022-10-04T00:00:00"/>
    <s v="Normal"/>
    <s v="Calama"/>
    <n v="2"/>
    <d v="1899-12-30T07:00:00"/>
    <d v="1899-12-30T20:00:00"/>
    <n v="1000"/>
    <s v="Camino Chiu Chiu / Industrial"/>
    <s v="Calama"/>
    <s v="Ojo de Opache / Peine"/>
    <s v="Calama"/>
    <s v="WR8855"/>
    <d v="1899-12-30T18:09:00"/>
    <d v="1899-12-30T19:03:00"/>
    <d v="1899-12-30T00:54:00"/>
    <x v="1"/>
    <x v="4"/>
    <x v="1"/>
    <x v="0"/>
    <n v="1"/>
    <x v="0"/>
    <n v="16.067777777777778"/>
  </r>
  <r>
    <s v="Antofagasta"/>
    <n v="2022"/>
    <s v="Normal"/>
    <n v="147"/>
    <n v="400013"/>
    <s v="Transportes Ayquina Ltda"/>
    <x v="15"/>
    <x v="8"/>
    <x v="0"/>
    <s v="Servicio urbano"/>
    <x v="0"/>
    <d v="2022-10-04T00:00:00"/>
    <s v="Normal"/>
    <s v="Calama"/>
    <n v="2"/>
    <d v="1899-12-30T07:00:00"/>
    <d v="1899-12-30T20:00:00"/>
    <n v="1000"/>
    <s v="Camino Chiu Chiu / Industrial"/>
    <s v="Calama"/>
    <s v="Ojo de Opache / Peine"/>
    <s v="Calama"/>
    <s v="HCCR25"/>
    <d v="1899-12-30T17:49:00"/>
    <d v="1899-12-30T18:55:00"/>
    <d v="1899-12-30T01:06:00"/>
    <x v="1"/>
    <x v="12"/>
    <x v="1"/>
    <x v="0"/>
    <n v="1"/>
    <x v="0"/>
    <n v="13.146363636363635"/>
  </r>
  <r>
    <s v="Antofagasta"/>
    <n v="2022"/>
    <s v="Normal"/>
    <n v="146"/>
    <n v="400013"/>
    <s v="Transportes Ayquina Ltda"/>
    <x v="15"/>
    <x v="8"/>
    <x v="0"/>
    <s v="Servicio urbano"/>
    <x v="0"/>
    <d v="2022-10-04T00:00:00"/>
    <s v="Normal"/>
    <s v="Calama"/>
    <n v="2"/>
    <d v="1899-12-30T07:00:00"/>
    <d v="1899-12-30T20:00:00"/>
    <n v="1000"/>
    <s v="Camino Chiu Chiu / Industrial"/>
    <s v="Calama"/>
    <s v="Ojo de Opache / Peine"/>
    <s v="Calama"/>
    <s v="BCHH32"/>
    <d v="1899-12-30T17:09:00"/>
    <d v="1899-12-30T18:05:00"/>
    <d v="1899-12-30T00:56:00"/>
    <x v="1"/>
    <x v="12"/>
    <x v="1"/>
    <x v="0"/>
    <n v="1"/>
    <x v="0"/>
    <n v="15.493928571428572"/>
  </r>
  <r>
    <s v="Antofagasta"/>
    <n v="2022"/>
    <s v="Normal"/>
    <n v="145"/>
    <n v="400013"/>
    <s v="Transportes Ayquina Ltda"/>
    <x v="15"/>
    <x v="8"/>
    <x v="0"/>
    <s v="Servicio urbano"/>
    <x v="0"/>
    <d v="2022-10-04T00:00:00"/>
    <s v="Normal"/>
    <s v="Calama"/>
    <n v="2"/>
    <d v="1899-12-30T07:00:00"/>
    <d v="1899-12-30T20:00:00"/>
    <n v="1000"/>
    <s v="Camino Chiu Chiu / Industrial"/>
    <s v="Calama"/>
    <s v="Ojo de Opache / Peine"/>
    <s v="Calama"/>
    <s v="XY1718"/>
    <d v="1899-12-30T16:29:00"/>
    <m/>
    <s v=""/>
    <x v="0"/>
    <x v="1"/>
    <x v="0"/>
    <x v="0"/>
    <n v="1"/>
    <x v="0"/>
    <s v=""/>
  </r>
  <r>
    <s v="Antofagasta"/>
    <n v="2022"/>
    <s v="Normal"/>
    <n v="144"/>
    <n v="400013"/>
    <s v="Transportes Ayquina Ltda"/>
    <x v="15"/>
    <x v="8"/>
    <x v="0"/>
    <s v="Servicio urbano"/>
    <x v="0"/>
    <d v="2022-10-04T00:00:00"/>
    <s v="Normal"/>
    <s v="Calama"/>
    <n v="2"/>
    <d v="1899-12-30T07:00:00"/>
    <d v="1899-12-30T20:00:00"/>
    <n v="1000"/>
    <s v="Camino Chiu Chiu / Industrial"/>
    <s v="Calama"/>
    <s v="Ojo de Opache / Peine"/>
    <s v="Calama"/>
    <s v="BRKV41"/>
    <d v="1899-12-30T16:09:00"/>
    <d v="1899-12-30T17:01:00"/>
    <d v="1899-12-30T00:52:00"/>
    <x v="1"/>
    <x v="1"/>
    <x v="1"/>
    <x v="0"/>
    <n v="1"/>
    <x v="0"/>
    <n v="16.685769230769232"/>
  </r>
  <r>
    <s v="Antofagasta"/>
    <n v="2022"/>
    <s v="Normal"/>
    <n v="143"/>
    <n v="400013"/>
    <s v="Transportes Ayquina Ltda"/>
    <x v="15"/>
    <x v="8"/>
    <x v="0"/>
    <s v="Servicio urbano"/>
    <x v="0"/>
    <d v="2022-10-04T00:00:00"/>
    <s v="Normal"/>
    <s v="Calama"/>
    <n v="2"/>
    <d v="1899-12-30T07:00:00"/>
    <d v="1899-12-30T20:00:00"/>
    <n v="1000"/>
    <s v="Camino Chiu Chiu / Industrial"/>
    <s v="Calama"/>
    <s v="Ojo de Opache / Peine"/>
    <s v="Calama"/>
    <s v="ZY6706"/>
    <d v="1899-12-30T15:49:00"/>
    <d v="1899-12-30T16:45:00"/>
    <d v="1899-12-30T00:56:00"/>
    <x v="1"/>
    <x v="5"/>
    <x v="1"/>
    <x v="0"/>
    <n v="1.5"/>
    <x v="0"/>
    <n v="15.493928571428572"/>
  </r>
  <r>
    <s v="Antofagasta"/>
    <n v="2022"/>
    <s v="Normal"/>
    <n v="142"/>
    <n v="400013"/>
    <s v="Transportes Ayquina Ltda"/>
    <x v="15"/>
    <x v="8"/>
    <x v="0"/>
    <s v="Servicio urbano"/>
    <x v="0"/>
    <d v="2022-10-04T00:00:00"/>
    <s v="Normal"/>
    <s v="Calama"/>
    <n v="2"/>
    <d v="1899-12-30T07:00:00"/>
    <d v="1899-12-30T20:00:00"/>
    <n v="1000"/>
    <s v="Camino Chiu Chiu / Industrial"/>
    <s v="Calama"/>
    <s v="Ojo de Opache / Peine"/>
    <s v="Calama"/>
    <s v="LPDK41"/>
    <d v="1899-12-30T15:35:00"/>
    <m/>
    <s v=""/>
    <x v="0"/>
    <x v="5"/>
    <x v="1"/>
    <x v="0"/>
    <n v="1.5"/>
    <x v="0"/>
    <s v=""/>
  </r>
  <r>
    <s v="Antofagasta"/>
    <n v="2022"/>
    <s v="Normal"/>
    <n v="141"/>
    <n v="400013"/>
    <s v="Transportes Ayquina Ltda"/>
    <x v="15"/>
    <x v="8"/>
    <x v="0"/>
    <s v="Servicio urbano"/>
    <x v="0"/>
    <d v="2022-10-04T00:00:00"/>
    <s v="Normal"/>
    <s v="Calama"/>
    <n v="2"/>
    <d v="1899-12-30T07:00:00"/>
    <d v="1899-12-30T20:00:00"/>
    <n v="1000"/>
    <s v="Camino Chiu Chiu / Industrial"/>
    <s v="Calama"/>
    <s v="Ojo de Opache / Peine"/>
    <s v="Calama"/>
    <s v="VC7831"/>
    <d v="1899-12-30T15:09:00"/>
    <d v="1899-12-30T16:04:00"/>
    <d v="1899-12-30T00:55:00"/>
    <x v="1"/>
    <x v="5"/>
    <x v="1"/>
    <x v="0"/>
    <n v="1.5"/>
    <x v="0"/>
    <n v="15.775636363636364"/>
  </r>
  <r>
    <s v="Antofagasta"/>
    <n v="2022"/>
    <s v="Normal"/>
    <n v="140"/>
    <n v="400013"/>
    <s v="Transportes Ayquina Ltda"/>
    <x v="15"/>
    <x v="8"/>
    <x v="0"/>
    <s v="Servicio urbano"/>
    <x v="0"/>
    <d v="2022-10-04T00:00:00"/>
    <s v="Normal"/>
    <s v="Calama"/>
    <n v="2"/>
    <d v="1899-12-30T07:00:00"/>
    <d v="1899-12-30T20:00:00"/>
    <n v="1000"/>
    <s v="Camino Chiu Chiu / Industrial"/>
    <s v="Calama"/>
    <s v="Ojo de Opache / Peine"/>
    <s v="Calama"/>
    <s v="ZY7658"/>
    <d v="1899-12-30T14:39:00"/>
    <d v="1899-12-30T15:35:00"/>
    <d v="1899-12-30T00:56:00"/>
    <x v="1"/>
    <x v="11"/>
    <x v="1"/>
    <x v="0"/>
    <n v="1"/>
    <x v="0"/>
    <n v="15.493928571428572"/>
  </r>
  <r>
    <s v="Antofagasta"/>
    <n v="2022"/>
    <s v="Normal"/>
    <n v="139"/>
    <n v="400013"/>
    <s v="Transportes Ayquina Ltda"/>
    <x v="15"/>
    <x v="8"/>
    <x v="0"/>
    <s v="Servicio urbano"/>
    <x v="0"/>
    <d v="2022-10-04T00:00:00"/>
    <s v="Normal"/>
    <s v="Calama"/>
    <n v="2"/>
    <d v="1899-12-30T07:00:00"/>
    <d v="1899-12-30T20:00:00"/>
    <n v="1000"/>
    <s v="Camino Chiu Chiu / Industrial"/>
    <s v="Calama"/>
    <s v="Ojo de Opache / Peine"/>
    <s v="Calama"/>
    <s v="XK3119"/>
    <d v="1899-12-30T14:09:00"/>
    <d v="1899-12-30T14:47:00"/>
    <d v="1899-12-30T00:38:00"/>
    <x v="1"/>
    <x v="11"/>
    <x v="1"/>
    <x v="0"/>
    <n v="1"/>
    <x v="0"/>
    <n v="22.833157894736843"/>
  </r>
  <r>
    <s v="Antofagasta"/>
    <n v="2022"/>
    <s v="Normal"/>
    <n v="138"/>
    <n v="400013"/>
    <s v="Transportes Ayquina Ltda"/>
    <x v="15"/>
    <x v="8"/>
    <x v="0"/>
    <s v="Servicio urbano"/>
    <x v="0"/>
    <d v="2022-10-04T00:00:00"/>
    <s v="Normal"/>
    <s v="Calama"/>
    <n v="2"/>
    <d v="1899-12-30T07:00:00"/>
    <d v="1899-12-30T20:00:00"/>
    <n v="1000"/>
    <s v="Camino Chiu Chiu / Industrial"/>
    <s v="Calama"/>
    <s v="Ojo de Opache / Peine"/>
    <s v="Calama"/>
    <s v="FRLR81"/>
    <d v="1899-12-30T13:54:00"/>
    <d v="1899-12-30T14:35:00"/>
    <d v="1899-12-30T00:41:00"/>
    <x v="1"/>
    <x v="9"/>
    <x v="1"/>
    <x v="0"/>
    <n v="1"/>
    <x v="0"/>
    <n v="21.162439024390245"/>
  </r>
  <r>
    <s v="Antofagasta"/>
    <n v="2022"/>
    <s v="Normal"/>
    <n v="137"/>
    <n v="400013"/>
    <s v="Transportes Ayquina Ltda"/>
    <x v="15"/>
    <x v="8"/>
    <x v="0"/>
    <s v="Servicio urbano"/>
    <x v="0"/>
    <d v="2022-10-04T00:00:00"/>
    <s v="Normal"/>
    <s v="Calama"/>
    <n v="2"/>
    <d v="1899-12-30T07:00:00"/>
    <d v="1899-12-30T20:00:00"/>
    <n v="1000"/>
    <s v="Camino Chiu Chiu / Industrial"/>
    <s v="Calama"/>
    <s v="Ojo de Opache / Peine"/>
    <s v="Calama"/>
    <s v="BXYG16"/>
    <d v="1899-12-30T13:09:00"/>
    <d v="1899-12-30T14:13:00"/>
    <d v="1899-12-30T01:04:00"/>
    <x v="1"/>
    <x v="9"/>
    <x v="1"/>
    <x v="0"/>
    <n v="1"/>
    <x v="0"/>
    <n v="13.557187500000001"/>
  </r>
  <r>
    <s v="Antofagasta"/>
    <n v="2022"/>
    <s v="Normal"/>
    <n v="136"/>
    <n v="400013"/>
    <s v="Transportes Ayquina Ltda"/>
    <x v="15"/>
    <x v="8"/>
    <x v="0"/>
    <s v="Servicio urbano"/>
    <x v="0"/>
    <d v="2022-10-04T00:00:00"/>
    <s v="Normal"/>
    <s v="Calama"/>
    <n v="2"/>
    <d v="1899-12-30T07:00:00"/>
    <d v="1899-12-30T20:00:00"/>
    <n v="1000"/>
    <s v="Camino Chiu Chiu / Industrial"/>
    <s v="Calama"/>
    <s v="Ojo de Opache / Peine"/>
    <s v="Calama"/>
    <s v="FCWF55"/>
    <d v="1899-12-30T12:39:00"/>
    <d v="1899-12-30T13:39:00"/>
    <d v="1899-12-30T01:00:00"/>
    <x v="1"/>
    <x v="6"/>
    <x v="1"/>
    <x v="0"/>
    <n v="1.5"/>
    <x v="0"/>
    <n v="14.461"/>
  </r>
  <r>
    <s v="Antofagasta"/>
    <n v="2022"/>
    <s v="Normal"/>
    <n v="135"/>
    <n v="400013"/>
    <s v="Transportes Ayquina Ltda"/>
    <x v="15"/>
    <x v="8"/>
    <x v="0"/>
    <s v="Servicio urbano"/>
    <x v="0"/>
    <d v="2022-10-04T00:00:00"/>
    <s v="Normal"/>
    <s v="Calama"/>
    <n v="2"/>
    <d v="1899-12-30T07:00:00"/>
    <d v="1899-12-30T20:00:00"/>
    <n v="1000"/>
    <s v="Camino Chiu Chiu / Industrial"/>
    <s v="Calama"/>
    <s v="Ojo de Opache / Peine"/>
    <s v="Calama"/>
    <s v="ZY7657"/>
    <d v="1899-12-30T12:00:00"/>
    <d v="1899-12-30T12:48:00"/>
    <d v="1899-12-30T00:48:00"/>
    <x v="1"/>
    <x v="6"/>
    <x v="1"/>
    <x v="0"/>
    <n v="1.5"/>
    <x v="0"/>
    <n v="18.076249999999998"/>
  </r>
  <r>
    <s v="Antofagasta"/>
    <n v="2022"/>
    <s v="Normal"/>
    <n v="134"/>
    <n v="400013"/>
    <s v="Transportes Ayquina Ltda"/>
    <x v="15"/>
    <x v="8"/>
    <x v="0"/>
    <s v="Servicio urbano"/>
    <x v="0"/>
    <d v="2022-10-04T00:00:00"/>
    <s v="Normal"/>
    <s v="Calama"/>
    <n v="2"/>
    <d v="1899-12-30T07:00:00"/>
    <d v="1899-12-30T20:00:00"/>
    <n v="1000"/>
    <s v="Camino Chiu Chiu / Industrial"/>
    <s v="Calama"/>
    <s v="Ojo de Opache / Peine"/>
    <s v="Calama"/>
    <s v="DWVY28"/>
    <d v="1899-12-30T11:39:00"/>
    <m/>
    <s v=""/>
    <x v="0"/>
    <x v="10"/>
    <x v="1"/>
    <x v="0"/>
    <n v="1.5"/>
    <x v="0"/>
    <s v=""/>
  </r>
  <r>
    <s v="Antofagasta"/>
    <n v="2022"/>
    <s v="Normal"/>
    <n v="133"/>
    <n v="400013"/>
    <s v="Transportes Ayquina Ltda"/>
    <x v="15"/>
    <x v="8"/>
    <x v="0"/>
    <s v="Servicio urbano"/>
    <x v="0"/>
    <d v="2022-10-04T00:00:00"/>
    <s v="Normal"/>
    <s v="Calama"/>
    <n v="2"/>
    <d v="1899-12-30T07:00:00"/>
    <d v="1899-12-30T20:00:00"/>
    <n v="1000"/>
    <s v="Camino Chiu Chiu / Industrial"/>
    <s v="Calama"/>
    <s v="Ojo de Opache / Peine"/>
    <s v="Calama"/>
    <s v="DWZX76"/>
    <d v="1899-12-30T11:19:00"/>
    <d v="1899-12-30T12:07:00"/>
    <d v="1899-12-30T00:48:00"/>
    <x v="1"/>
    <x v="10"/>
    <x v="1"/>
    <x v="0"/>
    <n v="1.5"/>
    <x v="0"/>
    <n v="18.076249999999998"/>
  </r>
  <r>
    <s v="Antofagasta"/>
    <n v="2022"/>
    <s v="Normal"/>
    <n v="132"/>
    <n v="400013"/>
    <s v="Transportes Ayquina Ltda"/>
    <x v="15"/>
    <x v="8"/>
    <x v="0"/>
    <s v="Servicio urbano"/>
    <x v="0"/>
    <d v="2022-10-04T00:00:00"/>
    <s v="Normal"/>
    <s v="Calama"/>
    <n v="2"/>
    <d v="1899-12-30T07:00:00"/>
    <d v="1899-12-30T20:00:00"/>
    <n v="1000"/>
    <s v="Camino Chiu Chiu / Industrial"/>
    <s v="Calama"/>
    <s v="Ojo de Opache / Peine"/>
    <s v="Calama"/>
    <s v="BHDF28"/>
    <d v="1899-12-30T11:00:00"/>
    <d v="1899-12-30T11:54:00"/>
    <d v="1899-12-30T00:54:00"/>
    <x v="1"/>
    <x v="10"/>
    <x v="1"/>
    <x v="0"/>
    <n v="1.5"/>
    <x v="0"/>
    <n v="16.067777777777778"/>
  </r>
  <r>
    <s v="Antofagasta"/>
    <n v="2022"/>
    <s v="Normal"/>
    <n v="131"/>
    <n v="400013"/>
    <s v="Transportes Ayquina Ltda"/>
    <x v="15"/>
    <x v="8"/>
    <x v="0"/>
    <s v="Servicio urbano"/>
    <x v="0"/>
    <d v="2022-10-04T00:00:00"/>
    <s v="Normal"/>
    <s v="Calama"/>
    <n v="2"/>
    <d v="1899-12-30T07:00:00"/>
    <d v="1899-12-30T20:00:00"/>
    <n v="1000"/>
    <s v="Camino Chiu Chiu / Industrial"/>
    <s v="Calama"/>
    <s v="Ojo de Opache / Peine"/>
    <s v="Calama"/>
    <s v="WJ1248"/>
    <d v="1899-12-30T10:44:00"/>
    <d v="1899-12-30T11:50:00"/>
    <d v="1899-12-30T01:06:00"/>
    <x v="1"/>
    <x v="2"/>
    <x v="1"/>
    <x v="0"/>
    <n v="0"/>
    <x v="0"/>
    <n v="13.146363636363635"/>
  </r>
  <r>
    <s v="Antofagasta"/>
    <n v="2022"/>
    <s v="Normal"/>
    <n v="130"/>
    <n v="400013"/>
    <s v="Transportes Ayquina Ltda"/>
    <x v="15"/>
    <x v="8"/>
    <x v="0"/>
    <s v="Servicio urbano"/>
    <x v="0"/>
    <d v="2022-10-04T00:00:00"/>
    <s v="Normal"/>
    <s v="Calama"/>
    <n v="2"/>
    <d v="1899-12-30T07:00:00"/>
    <d v="1899-12-30T20:00:00"/>
    <n v="1000"/>
    <s v="Camino Chiu Chiu / Industrial"/>
    <s v="Calama"/>
    <s v="Ojo de Opache / Peine"/>
    <s v="Calama"/>
    <s v="XV1978"/>
    <d v="1899-12-30T10:30:00"/>
    <d v="1899-12-30T11:19:00"/>
    <d v="1899-12-30T00:49:00"/>
    <x v="1"/>
    <x v="2"/>
    <x v="1"/>
    <x v="0"/>
    <n v="0"/>
    <x v="0"/>
    <n v="17.707346938775512"/>
  </r>
  <r>
    <s v="Antofagasta"/>
    <n v="2022"/>
    <s v="Normal"/>
    <n v="129"/>
    <n v="400013"/>
    <s v="Transportes Ayquina Ltda"/>
    <x v="15"/>
    <x v="8"/>
    <x v="0"/>
    <s v="Servicio urbano"/>
    <x v="0"/>
    <d v="2022-10-04T00:00:00"/>
    <s v="Normal"/>
    <s v="Calama"/>
    <n v="2"/>
    <d v="1899-12-30T07:00:00"/>
    <d v="1899-12-30T20:00:00"/>
    <n v="1000"/>
    <s v="Camino Chiu Chiu / Industrial"/>
    <s v="Calama"/>
    <s v="Ojo de Opache / Peine"/>
    <s v="Calama"/>
    <s v="LYLL51"/>
    <d v="1899-12-30T09:54:00"/>
    <d v="1899-12-30T11:13:00"/>
    <d v="1899-12-30T01:19:00"/>
    <x v="1"/>
    <x v="3"/>
    <x v="1"/>
    <x v="0"/>
    <n v="1"/>
    <x v="0"/>
    <n v="10.983037974683544"/>
  </r>
  <r>
    <s v="Antofagasta"/>
    <n v="2022"/>
    <s v="Normal"/>
    <n v="128"/>
    <n v="400013"/>
    <s v="Transportes Ayquina Ltda"/>
    <x v="15"/>
    <x v="8"/>
    <x v="0"/>
    <s v="Servicio urbano"/>
    <x v="0"/>
    <d v="2022-10-04T00:00:00"/>
    <s v="Normal"/>
    <s v="Calama"/>
    <n v="2"/>
    <d v="1899-12-30T07:00:00"/>
    <d v="1899-12-30T20:00:00"/>
    <n v="1000"/>
    <s v="Camino Chiu Chiu / Industrial"/>
    <s v="Calama"/>
    <s v="Ojo de Opache / Peine"/>
    <s v="Calama"/>
    <s v="BLJS76"/>
    <d v="1899-12-30T09:34:00"/>
    <d v="1899-12-30T10:28:00"/>
    <d v="1899-12-30T00:54:00"/>
    <x v="1"/>
    <x v="3"/>
    <x v="1"/>
    <x v="0"/>
    <n v="1"/>
    <x v="0"/>
    <n v="16.067777777777778"/>
  </r>
  <r>
    <s v="Antofagasta"/>
    <n v="2022"/>
    <s v="Normal"/>
    <n v="127"/>
    <n v="400013"/>
    <s v="Transportes Ayquina Ltda"/>
    <x v="15"/>
    <x v="8"/>
    <x v="0"/>
    <s v="Servicio urbano"/>
    <x v="0"/>
    <d v="2022-10-04T00:00:00"/>
    <s v="Normal"/>
    <s v="Calama"/>
    <n v="2"/>
    <d v="1899-12-30T07:00:00"/>
    <d v="1899-12-30T20:00:00"/>
    <n v="1000"/>
    <s v="Camino Chiu Chiu / Industrial"/>
    <s v="Calama"/>
    <s v="Ojo de Opache / Peine"/>
    <s v="Calama"/>
    <s v="UN5523"/>
    <d v="1899-12-30T08:49:00"/>
    <d v="1899-12-30T09:38:00"/>
    <s v=""/>
    <x v="0"/>
    <x v="7"/>
    <x v="0"/>
    <x v="0"/>
    <n v="1"/>
    <x v="0"/>
    <s v=""/>
  </r>
  <r>
    <s v="Antofagasta"/>
    <n v="2022"/>
    <s v="Normal"/>
    <n v="126"/>
    <n v="400013"/>
    <s v="Transportes Ayquina Ltda"/>
    <x v="15"/>
    <x v="8"/>
    <x v="0"/>
    <s v="Servicio urbano"/>
    <x v="0"/>
    <d v="2022-10-04T00:00:00"/>
    <s v="Normal"/>
    <s v="Calama"/>
    <n v="2"/>
    <d v="1899-12-30T07:00:00"/>
    <d v="1899-12-30T20:00:00"/>
    <n v="1000"/>
    <s v="Camino Chiu Chiu / Industrial"/>
    <s v="Calama"/>
    <s v="Ojo de Opache / Peine"/>
    <s v="Calama"/>
    <s v="WR8855"/>
    <d v="1899-12-30T08:09:00"/>
    <d v="1899-12-30T09:05:00"/>
    <d v="1899-12-30T00:56:00"/>
    <x v="1"/>
    <x v="7"/>
    <x v="1"/>
    <x v="0"/>
    <n v="1"/>
    <x v="0"/>
    <n v="15.493928571428572"/>
  </r>
  <r>
    <s v="Antofagasta"/>
    <n v="2022"/>
    <s v="Normal"/>
    <n v="125"/>
    <n v="400013"/>
    <s v="Transportes Ayquina Ltda"/>
    <x v="15"/>
    <x v="8"/>
    <x v="0"/>
    <s v="Servicio urbano"/>
    <x v="0"/>
    <d v="2022-10-04T00:00:00"/>
    <s v="Normal"/>
    <s v="Calama"/>
    <n v="2"/>
    <d v="1899-12-30T07:00:00"/>
    <d v="1899-12-30T20:00:00"/>
    <n v="1000"/>
    <s v="Camino Chiu Chiu / Industrial"/>
    <s v="Calama"/>
    <s v="Ojo de Opache / Peine"/>
    <s v="Calama"/>
    <s v="BCHH32"/>
    <d v="1899-12-30T07:34:00"/>
    <d v="1899-12-30T08:30:00"/>
    <d v="1899-12-30T00:56:00"/>
    <x v="1"/>
    <x v="0"/>
    <x v="1"/>
    <x v="0"/>
    <n v="1"/>
    <x v="0"/>
    <n v="15.493928571428572"/>
  </r>
  <r>
    <s v="Antofagasta"/>
    <n v="2022"/>
    <s v="Normal"/>
    <n v="124"/>
    <n v="400013"/>
    <s v="Transportes Ayquina Ltda"/>
    <x v="15"/>
    <x v="8"/>
    <x v="0"/>
    <s v="Servicio urbano"/>
    <x v="0"/>
    <d v="2022-10-04T00:00:00"/>
    <s v="Normal"/>
    <s v="Calama"/>
    <n v="2"/>
    <d v="1899-12-30T07:00:00"/>
    <d v="1899-12-30T20:00:00"/>
    <n v="1000"/>
    <s v="Camino Chiu Chiu / Industrial"/>
    <s v="Calama"/>
    <s v="Ojo de Opache / Peine"/>
    <s v="Calama"/>
    <s v="HCCR25"/>
    <d v="1899-12-30T07:10:00"/>
    <d v="1899-12-30T07:50:00"/>
    <d v="1899-12-30T00:40:00"/>
    <x v="1"/>
    <x v="0"/>
    <x v="1"/>
    <x v="0"/>
    <n v="1"/>
    <x v="0"/>
    <n v="21.691500000000001"/>
  </r>
  <r>
    <s v="Antofagasta"/>
    <n v="2022"/>
    <s v="Normal"/>
    <n v="98"/>
    <n v="400013"/>
    <s v="Transportes Ayquina Ltda"/>
    <x v="17"/>
    <x v="9"/>
    <x v="0"/>
    <s v="Servicio urbano"/>
    <x v="0"/>
    <d v="2022-10-04T00:00:00"/>
    <s v="Normal"/>
    <s v="Calama"/>
    <n v="2"/>
    <d v="1899-12-30T07:00:00"/>
    <d v="1899-12-30T20:00:00"/>
    <n v="1000"/>
    <s v="Camino Chiu Chiu / Industrial"/>
    <s v="Calama"/>
    <s v="O'Higgings / Ojo de Opache"/>
    <s v="Calama"/>
    <s v="HJTR14"/>
    <d v="1899-12-30T19:30:00"/>
    <m/>
    <s v=""/>
    <x v="0"/>
    <x v="8"/>
    <x v="1"/>
    <x v="0"/>
    <n v="1"/>
    <x v="0"/>
    <s v=""/>
  </r>
  <r>
    <s v="Antofagasta"/>
    <n v="2022"/>
    <s v="Normal"/>
    <n v="97"/>
    <n v="400013"/>
    <s v="Transportes Ayquina Ltda"/>
    <x v="17"/>
    <x v="9"/>
    <x v="0"/>
    <s v="Servicio urbano"/>
    <x v="0"/>
    <d v="2022-10-04T00:00:00"/>
    <s v="Normal"/>
    <s v="Calama"/>
    <n v="2"/>
    <d v="1899-12-30T07:00:00"/>
    <d v="1899-12-30T20:00:00"/>
    <n v="1000"/>
    <s v="Camino Chiu Chiu / Industrial"/>
    <s v="Calama"/>
    <s v="O'Higgings / Ojo de Opache"/>
    <s v="Calama"/>
    <s v="DYPT89"/>
    <d v="1899-12-30T18:38:00"/>
    <d v="1899-12-30T19:30:00"/>
    <d v="1899-12-30T00:52:00"/>
    <x v="1"/>
    <x v="4"/>
    <x v="1"/>
    <x v="0"/>
    <n v="1"/>
    <x v="0"/>
    <n v="14.81423076923077"/>
  </r>
  <r>
    <s v="Antofagasta"/>
    <n v="2022"/>
    <s v="Normal"/>
    <n v="96"/>
    <n v="400013"/>
    <s v="Transportes Ayquina Ltda"/>
    <x v="17"/>
    <x v="9"/>
    <x v="0"/>
    <s v="Servicio urbano"/>
    <x v="0"/>
    <d v="2022-10-04T00:00:00"/>
    <s v="Normal"/>
    <s v="Calama"/>
    <n v="2"/>
    <d v="1899-12-30T07:00:00"/>
    <d v="1899-12-30T20:00:00"/>
    <n v="1000"/>
    <s v="Camino Chiu Chiu / Industrial"/>
    <s v="Calama"/>
    <s v="O'Higgings / Ojo de Opache"/>
    <s v="Calama"/>
    <s v="ZY7657"/>
    <d v="1899-12-30T18:14:00"/>
    <d v="1899-12-30T19:05:00"/>
    <d v="1899-12-30T00:51:00"/>
    <x v="1"/>
    <x v="4"/>
    <x v="1"/>
    <x v="0"/>
    <n v="1"/>
    <x v="0"/>
    <n v="15.104705882352942"/>
  </r>
  <r>
    <s v="Antofagasta"/>
    <n v="2022"/>
    <s v="Normal"/>
    <n v="95"/>
    <n v="400013"/>
    <s v="Transportes Ayquina Ltda"/>
    <x v="17"/>
    <x v="9"/>
    <x v="0"/>
    <s v="Servicio urbano"/>
    <x v="0"/>
    <d v="2022-10-04T00:00:00"/>
    <s v="Normal"/>
    <s v="Calama"/>
    <n v="2"/>
    <d v="1899-12-30T07:00:00"/>
    <d v="1899-12-30T20:00:00"/>
    <n v="1000"/>
    <s v="Camino Chiu Chiu / Industrial"/>
    <s v="Calama"/>
    <s v="O'Higgings / Ojo de Opache"/>
    <s v="Calama"/>
    <s v="DWVY28"/>
    <d v="1899-12-30T17:50:00"/>
    <d v="1899-12-30T18:35:00"/>
    <d v="1899-12-30T00:45:00"/>
    <x v="1"/>
    <x v="12"/>
    <x v="1"/>
    <x v="0"/>
    <n v="1"/>
    <x v="0"/>
    <n v="17.118666666666666"/>
  </r>
  <r>
    <s v="Antofagasta"/>
    <n v="2022"/>
    <s v="Normal"/>
    <n v="94"/>
    <n v="400013"/>
    <s v="Transportes Ayquina Ltda"/>
    <x v="17"/>
    <x v="9"/>
    <x v="0"/>
    <s v="Servicio urbano"/>
    <x v="0"/>
    <d v="2022-10-04T00:00:00"/>
    <s v="Normal"/>
    <s v="Calama"/>
    <n v="2"/>
    <d v="1899-12-30T07:00:00"/>
    <d v="1899-12-30T20:00:00"/>
    <n v="1000"/>
    <s v="Camino Chiu Chiu / Industrial"/>
    <s v="Calama"/>
    <s v="O'Higgings / Ojo de Opache"/>
    <s v="Calama"/>
    <s v="DWZX76"/>
    <d v="1899-12-30T17:05:00"/>
    <d v="1899-12-30T17:56:00"/>
    <d v="1899-12-30T00:51:00"/>
    <x v="1"/>
    <x v="12"/>
    <x v="1"/>
    <x v="0"/>
    <n v="1"/>
    <x v="0"/>
    <n v="15.104705882352942"/>
  </r>
  <r>
    <s v="Antofagasta"/>
    <n v="2022"/>
    <s v="Normal"/>
    <n v="93"/>
    <n v="400013"/>
    <s v="Transportes Ayquina Ltda"/>
    <x v="17"/>
    <x v="9"/>
    <x v="0"/>
    <s v="Servicio urbano"/>
    <x v="0"/>
    <d v="2022-10-04T00:00:00"/>
    <s v="Normal"/>
    <s v="Calama"/>
    <n v="2"/>
    <d v="1899-12-30T07:00:00"/>
    <d v="1899-12-30T20:00:00"/>
    <n v="1000"/>
    <s v="Camino Chiu Chiu / Industrial"/>
    <s v="Calama"/>
    <s v="O'Higgings / Ojo de Opache"/>
    <s v="Calama"/>
    <s v="BHDF28"/>
    <d v="1899-12-30T16:55:00"/>
    <m/>
    <s v=""/>
    <x v="0"/>
    <x v="1"/>
    <x v="1"/>
    <x v="0"/>
    <n v="1.5"/>
    <x v="0"/>
    <s v=""/>
  </r>
  <r>
    <s v="Antofagasta"/>
    <n v="2022"/>
    <s v="Normal"/>
    <n v="92"/>
    <n v="400013"/>
    <s v="Transportes Ayquina Ltda"/>
    <x v="17"/>
    <x v="9"/>
    <x v="0"/>
    <s v="Servicio urbano"/>
    <x v="0"/>
    <d v="2022-10-04T00:00:00"/>
    <s v="Normal"/>
    <s v="Calama"/>
    <n v="2"/>
    <d v="1899-12-30T07:00:00"/>
    <d v="1899-12-30T20:00:00"/>
    <n v="1000"/>
    <s v="Camino Chiu Chiu / Industrial"/>
    <s v="Calama"/>
    <s v="O'Higgings / Ojo de Opache"/>
    <s v="Calama"/>
    <s v="WJ1248"/>
    <d v="1899-12-30T16:37:00"/>
    <d v="1899-12-30T17:43:00"/>
    <d v="1899-12-30T01:06:00"/>
    <x v="1"/>
    <x v="1"/>
    <x v="1"/>
    <x v="0"/>
    <n v="1.5"/>
    <x v="0"/>
    <n v="11.671818181818182"/>
  </r>
  <r>
    <s v="Antofagasta"/>
    <n v="2022"/>
    <s v="Normal"/>
    <n v="91"/>
    <n v="400013"/>
    <s v="Transportes Ayquina Ltda"/>
    <x v="17"/>
    <x v="9"/>
    <x v="0"/>
    <s v="Servicio urbano"/>
    <x v="0"/>
    <d v="2022-10-04T00:00:00"/>
    <s v="Normal"/>
    <s v="Calama"/>
    <n v="2"/>
    <d v="1899-12-30T07:00:00"/>
    <d v="1899-12-30T20:00:00"/>
    <n v="1000"/>
    <s v="Camino Chiu Chiu / Industrial"/>
    <s v="Calama"/>
    <s v="O'Higgings / Ojo de Opache"/>
    <s v="Calama"/>
    <s v="LYLL51"/>
    <d v="1899-12-30T16:00:00"/>
    <d v="1899-12-30T16:50:00"/>
    <d v="1899-12-30T00:50:00"/>
    <x v="1"/>
    <x v="1"/>
    <x v="1"/>
    <x v="0"/>
    <n v="1.5"/>
    <x v="0"/>
    <n v="15.4068"/>
  </r>
  <r>
    <s v="Antofagasta"/>
    <n v="2022"/>
    <s v="Normal"/>
    <n v="90"/>
    <n v="400013"/>
    <s v="Transportes Ayquina Ltda"/>
    <x v="17"/>
    <x v="9"/>
    <x v="0"/>
    <s v="Servicio urbano"/>
    <x v="0"/>
    <d v="2022-10-04T00:00:00"/>
    <s v="Normal"/>
    <s v="Calama"/>
    <n v="2"/>
    <d v="1899-12-30T07:00:00"/>
    <d v="1899-12-30T20:00:00"/>
    <n v="1000"/>
    <s v="Camino Chiu Chiu / Industrial"/>
    <s v="Calama"/>
    <s v="O'Higgings / Ojo de Opache"/>
    <s v="Calama"/>
    <s v="BLJS76"/>
    <d v="1899-12-30T15:35:00"/>
    <d v="1899-12-30T16:25:53"/>
    <s v=""/>
    <x v="0"/>
    <x v="5"/>
    <x v="1"/>
    <x v="0"/>
    <n v="1"/>
    <x v="0"/>
    <s v=""/>
  </r>
  <r>
    <s v="Antofagasta"/>
    <n v="2022"/>
    <s v="Normal"/>
    <n v="89"/>
    <n v="400013"/>
    <s v="Transportes Ayquina Ltda"/>
    <x v="17"/>
    <x v="9"/>
    <x v="0"/>
    <s v="Servicio urbano"/>
    <x v="0"/>
    <d v="2022-10-04T00:00:00"/>
    <s v="Normal"/>
    <s v="Calama"/>
    <n v="2"/>
    <d v="1899-12-30T07:00:00"/>
    <d v="1899-12-30T20:00:00"/>
    <n v="1000"/>
    <s v="Camino Chiu Chiu / Industrial"/>
    <s v="Calama"/>
    <s v="O'Higgings / Ojo de Opache"/>
    <s v="Calama"/>
    <s v="UN5523"/>
    <d v="1899-12-30T15:15:00"/>
    <d v="1899-12-30T16:00:00"/>
    <d v="1899-12-30T00:45:00"/>
    <x v="1"/>
    <x v="5"/>
    <x v="1"/>
    <x v="0"/>
    <n v="1"/>
    <x v="0"/>
    <n v="17.118666666666666"/>
  </r>
  <r>
    <s v="Antofagasta"/>
    <n v="2022"/>
    <s v="Normal"/>
    <n v="88"/>
    <n v="400013"/>
    <s v="Transportes Ayquina Ltda"/>
    <x v="17"/>
    <x v="9"/>
    <x v="0"/>
    <s v="Servicio urbano"/>
    <x v="0"/>
    <d v="2022-10-04T00:00:00"/>
    <s v="Normal"/>
    <s v="Calama"/>
    <n v="2"/>
    <d v="1899-12-30T07:00:00"/>
    <d v="1899-12-30T20:00:00"/>
    <n v="1000"/>
    <s v="Camino Chiu Chiu / Industrial"/>
    <s v="Calama"/>
    <s v="O'Higgings / Ojo de Opache"/>
    <s v="Calama"/>
    <s v="VN4233"/>
    <d v="1899-12-30T14:55:00"/>
    <d v="1899-12-30T15:40:00"/>
    <d v="1899-12-30T00:45:00"/>
    <x v="1"/>
    <x v="11"/>
    <x v="1"/>
    <x v="0"/>
    <n v="1.5"/>
    <x v="0"/>
    <n v="17.118666666666666"/>
  </r>
  <r>
    <s v="Antofagasta"/>
    <n v="2022"/>
    <s v="Normal"/>
    <n v="87"/>
    <n v="400013"/>
    <s v="Transportes Ayquina Ltda"/>
    <x v="17"/>
    <x v="9"/>
    <x v="0"/>
    <s v="Servicio urbano"/>
    <x v="0"/>
    <d v="2022-10-04T00:00:00"/>
    <s v="Normal"/>
    <s v="Calama"/>
    <n v="2"/>
    <d v="1899-12-30T07:00:00"/>
    <d v="1899-12-30T20:00:00"/>
    <n v="1000"/>
    <s v="Camino Chiu Chiu / Industrial"/>
    <s v="Calama"/>
    <s v="O'Higgings / Ojo de Opache"/>
    <s v="Calama"/>
    <s v="WR8855"/>
    <d v="1899-12-30T14:35:00"/>
    <m/>
    <s v=""/>
    <x v="0"/>
    <x v="11"/>
    <x v="1"/>
    <x v="0"/>
    <n v="1.5"/>
    <x v="0"/>
    <s v=""/>
  </r>
  <r>
    <s v="Antofagasta"/>
    <n v="2022"/>
    <s v="Normal"/>
    <n v="86"/>
    <n v="400013"/>
    <s v="Transportes Ayquina Ltda"/>
    <x v="17"/>
    <x v="9"/>
    <x v="0"/>
    <s v="Servicio urbano"/>
    <x v="0"/>
    <d v="2022-10-04T00:00:00"/>
    <s v="Normal"/>
    <s v="Calama"/>
    <n v="2"/>
    <d v="1899-12-30T07:00:00"/>
    <d v="1899-12-30T20:00:00"/>
    <n v="1000"/>
    <s v="Camino Chiu Chiu / Industrial"/>
    <s v="Calama"/>
    <s v="O'Higgings / Ojo de Opache"/>
    <s v="Calama"/>
    <s v="HCCR25"/>
    <d v="1899-12-30T14:15:00"/>
    <d v="1899-12-30T15:00:00"/>
    <d v="1899-12-30T00:45:00"/>
    <x v="1"/>
    <x v="11"/>
    <x v="1"/>
    <x v="0"/>
    <n v="1.5"/>
    <x v="0"/>
    <n v="17.118666666666666"/>
  </r>
  <r>
    <s v="Antofagasta"/>
    <n v="2022"/>
    <s v="Normal"/>
    <n v="85"/>
    <n v="400013"/>
    <s v="Transportes Ayquina Ltda"/>
    <x v="17"/>
    <x v="9"/>
    <x v="0"/>
    <s v="Servicio urbano"/>
    <x v="0"/>
    <d v="2022-10-04T00:00:00"/>
    <s v="Normal"/>
    <s v="Calama"/>
    <n v="2"/>
    <d v="1899-12-30T07:00:00"/>
    <d v="1899-12-30T20:00:00"/>
    <n v="1000"/>
    <s v="Camino Chiu Chiu / Industrial"/>
    <s v="Calama"/>
    <s v="O'Higgings / Ojo de Opache"/>
    <s v="Calama"/>
    <s v="BCHH32"/>
    <d v="1899-12-30T13:45:00"/>
    <d v="1899-12-30T14:44:00"/>
    <d v="1899-12-30T00:59:00"/>
    <x v="1"/>
    <x v="9"/>
    <x v="1"/>
    <x v="0"/>
    <n v="1"/>
    <x v="0"/>
    <n v="13.056610169491526"/>
  </r>
  <r>
    <s v="Antofagasta"/>
    <n v="2022"/>
    <s v="Normal"/>
    <n v="84"/>
    <n v="400013"/>
    <s v="Transportes Ayquina Ltda"/>
    <x v="17"/>
    <x v="9"/>
    <x v="0"/>
    <s v="Servicio urbano"/>
    <x v="0"/>
    <d v="2022-10-04T00:00:00"/>
    <s v="Normal"/>
    <s v="Calama"/>
    <n v="2"/>
    <d v="1899-12-30T07:00:00"/>
    <d v="1899-12-30T20:00:00"/>
    <n v="1000"/>
    <s v="Camino Chiu Chiu / Industrial"/>
    <s v="Calama"/>
    <s v="O'Higgings / Ojo de Opache"/>
    <s v="Calama"/>
    <s v="YY6581"/>
    <d v="1899-12-30T13:15:00"/>
    <d v="1899-12-30T13:51:00"/>
    <d v="1899-12-30T00:36:00"/>
    <x v="1"/>
    <x v="9"/>
    <x v="1"/>
    <x v="0"/>
    <n v="1"/>
    <x v="0"/>
    <n v="21.398333333333333"/>
  </r>
  <r>
    <s v="Antofagasta"/>
    <n v="2022"/>
    <s v="Normal"/>
    <n v="83"/>
    <n v="400013"/>
    <s v="Transportes Ayquina Ltda"/>
    <x v="17"/>
    <x v="9"/>
    <x v="0"/>
    <s v="Servicio urbano"/>
    <x v="0"/>
    <d v="2022-10-04T00:00:00"/>
    <s v="Normal"/>
    <s v="Calama"/>
    <n v="2"/>
    <d v="1899-12-30T07:00:00"/>
    <d v="1899-12-30T20:00:00"/>
    <n v="1000"/>
    <s v="Camino Chiu Chiu / Industrial"/>
    <s v="Calama"/>
    <s v="O'Higgings / Ojo de Opache"/>
    <s v="Calama"/>
    <s v="BVFZ64"/>
    <d v="1899-12-30T12:55:00"/>
    <m/>
    <s v=""/>
    <x v="0"/>
    <x v="6"/>
    <x v="1"/>
    <x v="0"/>
    <n v="1.5"/>
    <x v="0"/>
    <s v=""/>
  </r>
  <r>
    <s v="Antofagasta"/>
    <n v="2022"/>
    <s v="Normal"/>
    <n v="82"/>
    <n v="400013"/>
    <s v="Transportes Ayquina Ltda"/>
    <x v="17"/>
    <x v="9"/>
    <x v="0"/>
    <s v="Servicio urbano"/>
    <x v="0"/>
    <d v="2022-10-04T00:00:00"/>
    <s v="Normal"/>
    <s v="Calama"/>
    <n v="2"/>
    <d v="1899-12-30T07:00:00"/>
    <d v="1899-12-30T20:00:00"/>
    <n v="1000"/>
    <s v="Camino Chiu Chiu / Industrial"/>
    <s v="Calama"/>
    <s v="O'Higgings / Ojo de Opache"/>
    <s v="Calama"/>
    <s v="XY1718"/>
    <d v="1899-12-30T12:35:00"/>
    <d v="1899-12-30T13:22:00"/>
    <d v="1899-12-30T00:47:00"/>
    <x v="1"/>
    <x v="6"/>
    <x v="1"/>
    <x v="0"/>
    <n v="1.5"/>
    <x v="0"/>
    <n v="16.390212765957447"/>
  </r>
  <r>
    <s v="Antofagasta"/>
    <n v="2022"/>
    <s v="Normal"/>
    <n v="81"/>
    <n v="400013"/>
    <s v="Transportes Ayquina Ltda"/>
    <x v="17"/>
    <x v="9"/>
    <x v="0"/>
    <s v="Servicio urbano"/>
    <x v="0"/>
    <d v="2022-10-04T00:00:00"/>
    <s v="Normal"/>
    <s v="Calama"/>
    <n v="2"/>
    <d v="1899-12-30T07:00:00"/>
    <d v="1899-12-30T20:00:00"/>
    <n v="1000"/>
    <s v="Camino Chiu Chiu / Industrial"/>
    <s v="Calama"/>
    <s v="O'Higgings / Ojo de Opache"/>
    <s v="Calama"/>
    <s v="CFVZ11"/>
    <d v="1899-12-30T12:15:00"/>
    <d v="1899-12-30T13:06:00"/>
    <d v="1899-12-30T00:51:00"/>
    <x v="1"/>
    <x v="6"/>
    <x v="1"/>
    <x v="0"/>
    <n v="1.5"/>
    <x v="0"/>
    <n v="15.104705882352942"/>
  </r>
  <r>
    <s v="Antofagasta"/>
    <n v="2022"/>
    <s v="Normal"/>
    <n v="80"/>
    <n v="400013"/>
    <s v="Transportes Ayquina Ltda"/>
    <x v="17"/>
    <x v="9"/>
    <x v="0"/>
    <s v="Servicio urbano"/>
    <x v="0"/>
    <d v="2022-10-04T00:00:00"/>
    <s v="Normal"/>
    <s v="Calama"/>
    <n v="2"/>
    <d v="1899-12-30T07:00:00"/>
    <d v="1899-12-30T20:00:00"/>
    <n v="1000"/>
    <s v="Camino Chiu Chiu / Industrial"/>
    <s v="Calama"/>
    <s v="O'Higgings / Ojo de Opache"/>
    <s v="Calama"/>
    <s v="BRKV41"/>
    <d v="1899-12-30T11:55:00"/>
    <d v="1899-12-30T12:40:00"/>
    <d v="1899-12-30T00:45:00"/>
    <x v="1"/>
    <x v="10"/>
    <x v="1"/>
    <x v="0"/>
    <n v="1.5"/>
    <x v="0"/>
    <n v="17.118666666666666"/>
  </r>
  <r>
    <s v="Antofagasta"/>
    <n v="2022"/>
    <s v="Normal"/>
    <n v="79"/>
    <n v="400013"/>
    <s v="Transportes Ayquina Ltda"/>
    <x v="17"/>
    <x v="9"/>
    <x v="0"/>
    <s v="Servicio urbano"/>
    <x v="0"/>
    <d v="2022-10-04T00:00:00"/>
    <s v="Normal"/>
    <s v="Calama"/>
    <n v="2"/>
    <d v="1899-12-30T07:00:00"/>
    <d v="1899-12-30T20:00:00"/>
    <n v="1000"/>
    <s v="Camino Chiu Chiu / Industrial"/>
    <s v="Calama"/>
    <s v="O'Higgings / Ojo de Opache"/>
    <s v="Calama"/>
    <s v="ZY6706"/>
    <d v="1899-12-30T11:35:00"/>
    <m/>
    <s v=""/>
    <x v="0"/>
    <x v="10"/>
    <x v="1"/>
    <x v="0"/>
    <n v="1.5"/>
    <x v="0"/>
    <s v=""/>
  </r>
  <r>
    <s v="Antofagasta"/>
    <n v="2022"/>
    <s v="Normal"/>
    <n v="78"/>
    <n v="400013"/>
    <s v="Transportes Ayquina Ltda"/>
    <x v="17"/>
    <x v="9"/>
    <x v="0"/>
    <s v="Servicio urbano"/>
    <x v="0"/>
    <d v="2022-10-04T00:00:00"/>
    <s v="Normal"/>
    <s v="Calama"/>
    <n v="2"/>
    <d v="1899-12-30T07:00:00"/>
    <d v="1899-12-30T20:00:00"/>
    <n v="1000"/>
    <s v="Camino Chiu Chiu / Industrial"/>
    <s v="Calama"/>
    <s v="O'Higgings / Ojo de Opache"/>
    <s v="Calama"/>
    <s v="LPDK41"/>
    <d v="1899-12-30T11:15:00"/>
    <d v="1899-12-30T11:57:00"/>
    <d v="1899-12-30T00:42:00"/>
    <x v="1"/>
    <x v="10"/>
    <x v="1"/>
    <x v="0"/>
    <n v="1.5"/>
    <x v="0"/>
    <n v="18.341428571428573"/>
  </r>
  <r>
    <s v="Antofagasta"/>
    <n v="2022"/>
    <s v="Normal"/>
    <n v="77"/>
    <n v="400013"/>
    <s v="Transportes Ayquina Ltda"/>
    <x v="17"/>
    <x v="9"/>
    <x v="0"/>
    <s v="Servicio urbano"/>
    <x v="0"/>
    <d v="2022-10-04T00:00:00"/>
    <s v="Normal"/>
    <s v="Calama"/>
    <n v="2"/>
    <d v="1899-12-30T07:00:00"/>
    <d v="1899-12-30T20:00:00"/>
    <n v="1000"/>
    <s v="Camino Chiu Chiu / Industrial"/>
    <s v="Calama"/>
    <s v="O'Higgings / Ojo de Opache"/>
    <s v="Calama"/>
    <s v="HJTR14"/>
    <d v="1899-12-30T10:40:00"/>
    <d v="1899-12-30T11:30:00"/>
    <d v="1899-12-30T00:50:00"/>
    <x v="1"/>
    <x v="2"/>
    <x v="1"/>
    <x v="0"/>
    <n v="1"/>
    <x v="0"/>
    <n v="15.4068"/>
  </r>
  <r>
    <s v="Antofagasta"/>
    <n v="2022"/>
    <s v="Normal"/>
    <n v="76"/>
    <n v="400013"/>
    <s v="Transportes Ayquina Ltda"/>
    <x v="17"/>
    <x v="9"/>
    <x v="0"/>
    <s v="Servicio urbano"/>
    <x v="0"/>
    <d v="2022-10-04T00:00:00"/>
    <s v="Normal"/>
    <s v="Calama"/>
    <n v="2"/>
    <d v="1899-12-30T07:00:00"/>
    <d v="1899-12-30T20:00:00"/>
    <n v="1000"/>
    <s v="Camino Chiu Chiu / Industrial"/>
    <s v="Calama"/>
    <s v="O'Higgings / Ojo de Opache"/>
    <s v="Calama"/>
    <s v="ZY7658"/>
    <d v="1899-12-30T10:15:00"/>
    <d v="1899-12-30T11:02:00"/>
    <d v="1899-12-30T00:47:00"/>
    <x v="1"/>
    <x v="2"/>
    <x v="1"/>
    <x v="0"/>
    <n v="1"/>
    <x v="0"/>
    <n v="16.390212765957447"/>
  </r>
  <r>
    <s v="Antofagasta"/>
    <n v="2022"/>
    <s v="Normal"/>
    <n v="75"/>
    <n v="400013"/>
    <s v="Transportes Ayquina Ltda"/>
    <x v="17"/>
    <x v="9"/>
    <x v="0"/>
    <s v="Servicio urbano"/>
    <x v="0"/>
    <d v="2022-10-04T00:00:00"/>
    <s v="Normal"/>
    <s v="Calama"/>
    <n v="2"/>
    <d v="1899-12-30T07:00:00"/>
    <d v="1899-12-30T20:00:00"/>
    <n v="1000"/>
    <s v="Camino Chiu Chiu / Industrial"/>
    <s v="Calama"/>
    <s v="O'Higgings / Ojo de Opache"/>
    <s v="Calama"/>
    <s v="YG6309"/>
    <d v="1899-12-30T09:55:00"/>
    <d v="1899-12-30T11:20:00"/>
    <d v="1899-12-30T01:25:00"/>
    <x v="1"/>
    <x v="3"/>
    <x v="1"/>
    <x v="0"/>
    <n v="1"/>
    <x v="0"/>
    <n v="9.0628235294117641"/>
  </r>
  <r>
    <s v="Antofagasta"/>
    <n v="2022"/>
    <s v="Normal"/>
    <n v="74"/>
    <n v="400013"/>
    <s v="Transportes Ayquina Ltda"/>
    <x v="17"/>
    <x v="9"/>
    <x v="0"/>
    <s v="Servicio urbano"/>
    <x v="0"/>
    <d v="2022-10-04T00:00:00"/>
    <s v="Normal"/>
    <s v="Calama"/>
    <n v="2"/>
    <d v="1899-12-30T07:00:00"/>
    <d v="1899-12-30T20:00:00"/>
    <n v="1000"/>
    <s v="Camino Chiu Chiu / Industrial"/>
    <s v="Calama"/>
    <s v="O'Higgings / Ojo de Opache"/>
    <s v="Calama"/>
    <s v="FRLR81"/>
    <d v="1899-12-30T09:35:00"/>
    <d v="1899-12-30T10:25:00"/>
    <d v="1899-12-30T00:50:00"/>
    <x v="1"/>
    <x v="3"/>
    <x v="1"/>
    <x v="0"/>
    <n v="1"/>
    <x v="0"/>
    <n v="15.4068"/>
  </r>
  <r>
    <s v="Antofagasta"/>
    <n v="2022"/>
    <s v="Normal"/>
    <n v="73"/>
    <n v="400013"/>
    <s v="Transportes Ayquina Ltda"/>
    <x v="17"/>
    <x v="9"/>
    <x v="0"/>
    <s v="Servicio urbano"/>
    <x v="0"/>
    <d v="2022-10-04T00:00:00"/>
    <s v="Normal"/>
    <s v="Calama"/>
    <n v="2"/>
    <d v="1899-12-30T07:00:00"/>
    <d v="1899-12-30T20:00:00"/>
    <n v="1000"/>
    <s v="Camino Chiu Chiu / Industrial"/>
    <s v="Calama"/>
    <s v="O'Higgings / Ojo de Opache"/>
    <s v="Calama"/>
    <s v="FCWF55"/>
    <d v="1899-12-30T08:55:00"/>
    <d v="1899-12-30T10:09:00"/>
    <d v="1899-12-30T01:14:00"/>
    <x v="1"/>
    <x v="7"/>
    <x v="1"/>
    <x v="0"/>
    <n v="1"/>
    <x v="0"/>
    <n v="10.41"/>
  </r>
  <r>
    <s v="Antofagasta"/>
    <n v="2022"/>
    <s v="Normal"/>
    <n v="72"/>
    <n v="400013"/>
    <s v="Transportes Ayquina Ltda"/>
    <x v="17"/>
    <x v="9"/>
    <x v="0"/>
    <s v="Servicio urbano"/>
    <x v="0"/>
    <d v="2022-10-04T00:00:00"/>
    <s v="Normal"/>
    <s v="Calama"/>
    <n v="2"/>
    <d v="1899-12-30T07:00:00"/>
    <d v="1899-12-30T20:00:00"/>
    <n v="1000"/>
    <s v="Camino Chiu Chiu / Industrial"/>
    <s v="Calama"/>
    <s v="O'Higgings / Ojo de Opache"/>
    <s v="Calama"/>
    <s v="XD2327"/>
    <d v="1899-12-30T08:38:00"/>
    <d v="1899-12-30T09:30:00"/>
    <d v="1899-12-30T00:52:00"/>
    <x v="1"/>
    <x v="7"/>
    <x v="1"/>
    <x v="0"/>
    <n v="1"/>
    <x v="0"/>
    <n v="14.81423076923077"/>
  </r>
  <r>
    <s v="Antofagasta"/>
    <n v="2022"/>
    <s v="Normal"/>
    <n v="71"/>
    <n v="400013"/>
    <s v="Transportes Ayquina Ltda"/>
    <x v="17"/>
    <x v="9"/>
    <x v="0"/>
    <s v="Servicio urbano"/>
    <x v="0"/>
    <d v="2022-10-04T00:00:00"/>
    <s v="Normal"/>
    <s v="Calama"/>
    <n v="2"/>
    <d v="1899-12-30T07:00:00"/>
    <d v="1899-12-30T20:00:00"/>
    <n v="1000"/>
    <s v="Camino Chiu Chiu / Industrial"/>
    <s v="Calama"/>
    <s v="O'Higgings / Ojo de Opache"/>
    <s v="Calama"/>
    <s v="DYPT89"/>
    <d v="1899-12-30T08:01:00"/>
    <d v="1899-12-30T08:50:00"/>
    <s v=""/>
    <x v="1"/>
    <x v="7"/>
    <x v="0"/>
    <x v="0"/>
    <n v="1"/>
    <x v="0"/>
    <s v=""/>
  </r>
  <r>
    <s v="Antofagasta"/>
    <n v="2022"/>
    <s v="Normal"/>
    <n v="70"/>
    <n v="400013"/>
    <s v="Transportes Ayquina Ltda"/>
    <x v="17"/>
    <x v="9"/>
    <x v="0"/>
    <s v="Servicio urbano"/>
    <x v="0"/>
    <d v="2022-10-04T00:00:00"/>
    <s v="Normal"/>
    <s v="Calama"/>
    <n v="2"/>
    <d v="1899-12-30T07:00:00"/>
    <d v="1899-12-30T20:00:00"/>
    <n v="1000"/>
    <s v="Camino Chiu Chiu / Industrial"/>
    <s v="Calama"/>
    <s v="O'Higgings / Ojo de Opache"/>
    <s v="Calama"/>
    <s v="ZY7657"/>
    <d v="1899-12-30T07:38:00"/>
    <d v="1899-12-30T08:22:00"/>
    <d v="1899-12-30T00:44:00"/>
    <x v="1"/>
    <x v="0"/>
    <x v="1"/>
    <x v="0"/>
    <n v="1"/>
    <x v="0"/>
    <n v="17.507727272727273"/>
  </r>
  <r>
    <s v="Antofagasta"/>
    <n v="2022"/>
    <s v="Normal"/>
    <n v="36"/>
    <n v="400013"/>
    <s v="Transportes Ayquina Ltda"/>
    <x v="19"/>
    <x v="10"/>
    <x v="0"/>
    <s v="Servicio urbano"/>
    <x v="0"/>
    <d v="2022-10-04T00:00:00"/>
    <s v="Normal"/>
    <s v="Calama"/>
    <n v="2"/>
    <d v="1899-12-30T07:00:00"/>
    <d v="1899-12-30T20:00:00"/>
    <n v="1000"/>
    <s v="Camino Chiu Chiu / Industrial"/>
    <s v="Calama"/>
    <s v="Puritama / Ojo de Apache"/>
    <s v="Calama"/>
    <s v="HCCR25"/>
    <d v="1899-12-30T19:34:00"/>
    <m/>
    <s v=""/>
    <x v="0"/>
    <x v="8"/>
    <x v="1"/>
    <x v="0"/>
    <n v="1"/>
    <x v="0"/>
    <s v=""/>
  </r>
  <r>
    <s v="Antofagasta"/>
    <n v="2022"/>
    <s v="Normal"/>
    <n v="35"/>
    <n v="400013"/>
    <s v="Transportes Ayquina Ltda"/>
    <x v="19"/>
    <x v="10"/>
    <x v="0"/>
    <s v="Servicio urbano"/>
    <x v="0"/>
    <d v="2022-10-04T00:00:00"/>
    <s v="Normal"/>
    <s v="Calama"/>
    <n v="2"/>
    <d v="1899-12-30T07:00:00"/>
    <d v="1899-12-30T20:00:00"/>
    <n v="1000"/>
    <s v="Camino Chiu Chiu / Industrial"/>
    <s v="Calama"/>
    <s v="Puritama / Ojo de Apache"/>
    <s v="Calama"/>
    <s v="BCHH32"/>
    <d v="1899-12-30T19:21:00"/>
    <m/>
    <s v=""/>
    <x v="0"/>
    <x v="8"/>
    <x v="1"/>
    <x v="0"/>
    <n v="1"/>
    <x v="0"/>
    <s v=""/>
  </r>
  <r>
    <s v="Antofagasta"/>
    <n v="2022"/>
    <s v="Normal"/>
    <n v="34"/>
    <n v="400013"/>
    <s v="Transportes Ayquina Ltda"/>
    <x v="19"/>
    <x v="10"/>
    <x v="0"/>
    <s v="Servicio urbano"/>
    <x v="0"/>
    <d v="2022-10-04T00:00:00"/>
    <s v="Normal"/>
    <s v="Calama"/>
    <n v="2"/>
    <d v="1899-12-30T07:00:00"/>
    <d v="1899-12-30T20:00:00"/>
    <n v="1000"/>
    <s v="Camino Chiu Chiu / Industrial"/>
    <s v="Calama"/>
    <s v="Puritama / Ojo de Apache"/>
    <s v="Calama"/>
    <s v="XY1718"/>
    <d v="1899-12-30T18:31:00"/>
    <d v="1899-12-30T19:30:00"/>
    <d v="1899-12-30T00:59:00"/>
    <x v="1"/>
    <x v="4"/>
    <x v="1"/>
    <x v="0"/>
    <n v="1"/>
    <x v="0"/>
    <n v="14.964406779661017"/>
  </r>
  <r>
    <s v="Antofagasta"/>
    <n v="2022"/>
    <s v="Normal"/>
    <n v="33"/>
    <n v="400013"/>
    <s v="Transportes Ayquina Ltda"/>
    <x v="19"/>
    <x v="10"/>
    <x v="0"/>
    <s v="Servicio urbano"/>
    <x v="0"/>
    <d v="2022-10-04T00:00:00"/>
    <s v="Normal"/>
    <s v="Calama"/>
    <n v="2"/>
    <d v="1899-12-30T07:00:00"/>
    <d v="1899-12-30T20:00:00"/>
    <n v="1000"/>
    <s v="Camino Chiu Chiu / Industrial"/>
    <s v="Calama"/>
    <s v="Puritama / Ojo de Apache"/>
    <s v="Calama"/>
    <s v="BRKV41"/>
    <d v="1899-12-30T18:11:00"/>
    <d v="1899-12-30T18:50:00"/>
    <d v="1899-12-30T00:39:00"/>
    <x v="1"/>
    <x v="4"/>
    <x v="1"/>
    <x v="0"/>
    <n v="1"/>
    <x v="0"/>
    <n v="22.638461538461538"/>
  </r>
  <r>
    <s v="Antofagasta"/>
    <n v="2022"/>
    <s v="Normal"/>
    <n v="32"/>
    <n v="400013"/>
    <s v="Transportes Ayquina Ltda"/>
    <x v="19"/>
    <x v="10"/>
    <x v="0"/>
    <s v="Servicio urbano"/>
    <x v="0"/>
    <d v="2022-10-04T00:00:00"/>
    <s v="Normal"/>
    <s v="Calama"/>
    <n v="2"/>
    <d v="1899-12-30T07:00:00"/>
    <d v="1899-12-30T20:00:00"/>
    <n v="1000"/>
    <s v="Camino Chiu Chiu / Industrial"/>
    <s v="Calama"/>
    <s v="Puritama / Ojo de Apache"/>
    <s v="Calama"/>
    <s v="ZY6706"/>
    <d v="1899-12-30T17:35:00"/>
    <d v="1899-12-30T18:35:00"/>
    <d v="1899-12-30T01:00:00"/>
    <x v="1"/>
    <x v="12"/>
    <x v="1"/>
    <x v="0"/>
    <n v="1"/>
    <x v="0"/>
    <n v="14.715"/>
  </r>
  <r>
    <s v="Antofagasta"/>
    <n v="2022"/>
    <s v="Normal"/>
    <n v="31"/>
    <n v="400013"/>
    <s v="Transportes Ayquina Ltda"/>
    <x v="19"/>
    <x v="10"/>
    <x v="0"/>
    <s v="Servicio urbano"/>
    <x v="0"/>
    <d v="2022-10-04T00:00:00"/>
    <s v="Normal"/>
    <s v="Calama"/>
    <n v="2"/>
    <d v="1899-12-30T07:00:00"/>
    <d v="1899-12-30T20:00:00"/>
    <n v="1000"/>
    <s v="Camino Chiu Chiu / Industrial"/>
    <s v="Calama"/>
    <s v="Puritama / Ojo de Apache"/>
    <s v="Calama"/>
    <s v="LPDK41"/>
    <d v="1899-12-30T17:18:00"/>
    <d v="1899-12-30T18:09:00"/>
    <d v="1899-12-30T00:51:00"/>
    <x v="1"/>
    <x v="12"/>
    <x v="1"/>
    <x v="0"/>
    <n v="1"/>
    <x v="0"/>
    <n v="17.311764705882354"/>
  </r>
  <r>
    <s v="Antofagasta"/>
    <n v="2022"/>
    <s v="Normal"/>
    <n v="30"/>
    <n v="400013"/>
    <s v="Transportes Ayquina Ltda"/>
    <x v="19"/>
    <x v="10"/>
    <x v="0"/>
    <s v="Servicio urbano"/>
    <x v="0"/>
    <d v="2022-10-04T00:00:00"/>
    <s v="Normal"/>
    <s v="Calama"/>
    <n v="2"/>
    <d v="1899-12-30T07:00:00"/>
    <d v="1899-12-30T20:00:00"/>
    <n v="1000"/>
    <s v="Camino Chiu Chiu / Industrial"/>
    <s v="Calama"/>
    <s v="Puritama / Ojo de Apache"/>
    <s v="Calama"/>
    <s v="ZY7658"/>
    <d v="1899-12-30T16:51:00"/>
    <d v="1899-12-30T17:47:00"/>
    <d v="1899-12-30T00:56:00"/>
    <x v="1"/>
    <x v="1"/>
    <x v="1"/>
    <x v="0"/>
    <n v="1.5"/>
    <x v="0"/>
    <n v="15.766071428571427"/>
  </r>
  <r>
    <s v="Antofagasta"/>
    <n v="2022"/>
    <s v="Normal"/>
    <n v="29"/>
    <n v="400013"/>
    <s v="Transportes Ayquina Ltda"/>
    <x v="19"/>
    <x v="10"/>
    <x v="0"/>
    <s v="Servicio urbano"/>
    <x v="0"/>
    <d v="2022-10-04T00:00:00"/>
    <s v="Normal"/>
    <s v="Calama"/>
    <n v="2"/>
    <d v="1899-12-30T07:00:00"/>
    <d v="1899-12-30T20:00:00"/>
    <n v="1000"/>
    <s v="Camino Chiu Chiu / Industrial"/>
    <s v="Calama"/>
    <s v="Puritama / Ojo de Apache"/>
    <s v="Calama"/>
    <s v="CFVZ11"/>
    <d v="1899-12-30T16:30:00"/>
    <m/>
    <s v=""/>
    <x v="0"/>
    <x v="1"/>
    <x v="1"/>
    <x v="0"/>
    <n v="1.5"/>
    <x v="0"/>
    <s v=""/>
  </r>
  <r>
    <s v="Antofagasta"/>
    <n v="2022"/>
    <s v="Normal"/>
    <n v="28"/>
    <n v="400013"/>
    <s v="Transportes Ayquina Ltda"/>
    <x v="19"/>
    <x v="10"/>
    <x v="0"/>
    <s v="Servicio urbano"/>
    <x v="0"/>
    <d v="2022-10-04T00:00:00"/>
    <s v="Normal"/>
    <s v="Calama"/>
    <n v="2"/>
    <d v="1899-12-30T07:00:00"/>
    <d v="1899-12-30T20:00:00"/>
    <n v="1000"/>
    <s v="Camino Chiu Chiu / Industrial"/>
    <s v="Calama"/>
    <s v="Puritama / Ojo de Apache"/>
    <s v="Calama"/>
    <s v="XK3119"/>
    <d v="1899-12-30T16:11:00"/>
    <d v="1899-12-30T16:56:00"/>
    <d v="1899-12-30T00:45:00"/>
    <x v="1"/>
    <x v="1"/>
    <x v="1"/>
    <x v="0"/>
    <n v="1.5"/>
    <x v="0"/>
    <n v="19.62"/>
  </r>
  <r>
    <s v="Antofagasta"/>
    <n v="2022"/>
    <s v="Normal"/>
    <n v="27"/>
    <n v="400013"/>
    <s v="Transportes Ayquina Ltda"/>
    <x v="19"/>
    <x v="10"/>
    <x v="0"/>
    <s v="Servicio urbano"/>
    <x v="0"/>
    <d v="2022-10-04T00:00:00"/>
    <s v="Normal"/>
    <s v="Calama"/>
    <n v="2"/>
    <d v="1899-12-30T07:00:00"/>
    <d v="1899-12-30T20:00:00"/>
    <n v="1000"/>
    <s v="Camino Chiu Chiu / Industrial"/>
    <s v="Calama"/>
    <s v="Puritama / Ojo de Apache"/>
    <s v="Calama"/>
    <s v="FRLR81"/>
    <d v="1899-12-30T15:51:00"/>
    <d v="1899-12-30T16:40:00"/>
    <d v="1899-12-30T00:49:00"/>
    <x v="1"/>
    <x v="5"/>
    <x v="1"/>
    <x v="0"/>
    <n v="1.5"/>
    <x v="0"/>
    <n v="18.018367346938774"/>
  </r>
  <r>
    <s v="Antofagasta"/>
    <n v="2022"/>
    <s v="Normal"/>
    <n v="26"/>
    <n v="400013"/>
    <s v="Transportes Ayquina Ltda"/>
    <x v="19"/>
    <x v="10"/>
    <x v="0"/>
    <s v="Servicio urbano"/>
    <x v="0"/>
    <d v="2022-10-04T00:00:00"/>
    <s v="Normal"/>
    <s v="Calama"/>
    <n v="2"/>
    <d v="1899-12-30T07:00:00"/>
    <d v="1899-12-30T20:00:00"/>
    <n v="1000"/>
    <s v="Camino Chiu Chiu / Industrial"/>
    <s v="Calama"/>
    <s v="Puritama / Ojo de Apache"/>
    <s v="Calama"/>
    <s v="BXYG16"/>
    <d v="1899-12-30T15:31:00"/>
    <m/>
    <s v=""/>
    <x v="0"/>
    <x v="5"/>
    <x v="1"/>
    <x v="0"/>
    <n v="1.5"/>
    <x v="0"/>
    <s v=""/>
  </r>
  <r>
    <s v="Antofagasta"/>
    <n v="2022"/>
    <s v="Normal"/>
    <n v="25"/>
    <n v="400013"/>
    <s v="Transportes Ayquina Ltda"/>
    <x v="19"/>
    <x v="10"/>
    <x v="0"/>
    <s v="Servicio urbano"/>
    <x v="0"/>
    <d v="2022-10-04T00:00:00"/>
    <s v="Normal"/>
    <s v="Calama"/>
    <n v="2"/>
    <d v="1899-12-30T07:00:00"/>
    <d v="1899-12-30T20:00:00"/>
    <n v="1000"/>
    <s v="Camino Chiu Chiu / Industrial"/>
    <s v="Calama"/>
    <s v="Puritama / Ojo de Apache"/>
    <s v="Calama"/>
    <s v="HJTR14"/>
    <d v="1899-12-30T15:11:00"/>
    <d v="1899-12-30T16:05:00"/>
    <d v="1899-12-30T00:54:00"/>
    <x v="1"/>
    <x v="5"/>
    <x v="1"/>
    <x v="0"/>
    <n v="1.5"/>
    <x v="0"/>
    <n v="16.349999999999998"/>
  </r>
  <r>
    <s v="Antofagasta"/>
    <n v="2022"/>
    <s v="Normal"/>
    <n v="24"/>
    <n v="400013"/>
    <s v="Transportes Ayquina Ltda"/>
    <x v="19"/>
    <x v="10"/>
    <x v="0"/>
    <s v="Servicio urbano"/>
    <x v="0"/>
    <d v="2022-10-04T00:00:00"/>
    <s v="Normal"/>
    <s v="Calama"/>
    <n v="2"/>
    <d v="1899-12-30T07:00:00"/>
    <d v="1899-12-30T20:00:00"/>
    <n v="1000"/>
    <s v="Camino Chiu Chiu / Industrial"/>
    <s v="Calama"/>
    <s v="Puritama / Ojo de Apache"/>
    <s v="Calama"/>
    <s v="FCWF55"/>
    <d v="1899-12-30T14:51:00"/>
    <d v="1899-12-30T15:40:00"/>
    <d v="1899-12-30T00:49:00"/>
    <x v="1"/>
    <x v="11"/>
    <x v="1"/>
    <x v="0"/>
    <n v="1.5"/>
    <x v="0"/>
    <n v="18.018367346938774"/>
  </r>
  <r>
    <s v="Antofagasta"/>
    <n v="2022"/>
    <s v="Normal"/>
    <n v="23"/>
    <n v="400013"/>
    <s v="Transportes Ayquina Ltda"/>
    <x v="19"/>
    <x v="10"/>
    <x v="0"/>
    <s v="Servicio urbano"/>
    <x v="0"/>
    <d v="2022-10-04T00:00:00"/>
    <s v="Normal"/>
    <s v="Calama"/>
    <n v="2"/>
    <d v="1899-12-30T07:00:00"/>
    <d v="1899-12-30T20:00:00"/>
    <n v="1000"/>
    <s v="Camino Chiu Chiu / Industrial"/>
    <s v="Calama"/>
    <s v="Puritama / Ojo de Apache"/>
    <s v="Calama"/>
    <s v="DYPT89"/>
    <d v="1899-12-30T14:30:00"/>
    <m/>
    <s v=""/>
    <x v="0"/>
    <x v="11"/>
    <x v="1"/>
    <x v="0"/>
    <n v="1.5"/>
    <x v="0"/>
    <s v=""/>
  </r>
  <r>
    <s v="Antofagasta"/>
    <n v="2022"/>
    <s v="Normal"/>
    <n v="22"/>
    <n v="400013"/>
    <s v="Transportes Ayquina Ltda"/>
    <x v="19"/>
    <x v="10"/>
    <x v="0"/>
    <s v="Servicio urbano"/>
    <x v="0"/>
    <d v="2022-10-04T00:00:00"/>
    <s v="Normal"/>
    <s v="Calama"/>
    <n v="2"/>
    <d v="1899-12-30T07:00:00"/>
    <d v="1899-12-30T20:00:00"/>
    <n v="1000"/>
    <s v="Camino Chiu Chiu / Industrial"/>
    <s v="Calama"/>
    <s v="Puritama / Ojo de Apache"/>
    <s v="Calama"/>
    <s v="ZY7657"/>
    <d v="1899-12-30T14:14:00"/>
    <d v="1899-12-30T15:13:00"/>
    <d v="1899-12-30T00:59:00"/>
    <x v="1"/>
    <x v="11"/>
    <x v="1"/>
    <x v="0"/>
    <n v="1.5"/>
    <x v="0"/>
    <n v="14.964406779661017"/>
  </r>
  <r>
    <s v="Antofagasta"/>
    <n v="2022"/>
    <s v="Normal"/>
    <n v="21"/>
    <n v="400013"/>
    <s v="Transportes Ayquina Ltda"/>
    <x v="19"/>
    <x v="10"/>
    <x v="0"/>
    <s v="Servicio urbano"/>
    <x v="0"/>
    <d v="2022-10-04T00:00:00"/>
    <s v="Normal"/>
    <s v="Calama"/>
    <n v="2"/>
    <d v="1899-12-30T07:00:00"/>
    <d v="1899-12-30T20:00:00"/>
    <n v="1000"/>
    <s v="Camino Chiu Chiu / Industrial"/>
    <s v="Calama"/>
    <s v="Puritama / Ojo de Apache"/>
    <s v="Calama"/>
    <s v="DWVY28"/>
    <d v="1899-12-30T13:51:00"/>
    <d v="1899-12-30T14:35:00"/>
    <d v="1899-12-30T00:44:00"/>
    <x v="1"/>
    <x v="9"/>
    <x v="1"/>
    <x v="0"/>
    <n v="1.5"/>
    <x v="0"/>
    <n v="20.065909090909091"/>
  </r>
  <r>
    <s v="Antofagasta"/>
    <n v="2022"/>
    <s v="Normal"/>
    <n v="20"/>
    <n v="400013"/>
    <s v="Transportes Ayquina Ltda"/>
    <x v="19"/>
    <x v="10"/>
    <x v="0"/>
    <s v="Servicio urbano"/>
    <x v="0"/>
    <d v="2022-10-04T00:00:00"/>
    <s v="Normal"/>
    <s v="Calama"/>
    <n v="2"/>
    <d v="1899-12-30T07:00:00"/>
    <d v="1899-12-30T20:00:00"/>
    <n v="1000"/>
    <s v="Camino Chiu Chiu / Industrial"/>
    <s v="Calama"/>
    <s v="Puritama / Ojo de Apache"/>
    <s v="Calama"/>
    <s v="DWZX76"/>
    <d v="1899-12-30T13:31:00"/>
    <m/>
    <s v=""/>
    <x v="0"/>
    <x v="9"/>
    <x v="1"/>
    <x v="0"/>
    <n v="1.5"/>
    <x v="0"/>
    <s v=""/>
  </r>
  <r>
    <s v="Antofagasta"/>
    <n v="2022"/>
    <s v="Normal"/>
    <n v="19"/>
    <n v="400013"/>
    <s v="Transportes Ayquina Ltda"/>
    <x v="19"/>
    <x v="10"/>
    <x v="0"/>
    <s v="Servicio urbano"/>
    <x v="0"/>
    <d v="2022-10-04T00:00:00"/>
    <s v="Normal"/>
    <s v="Calama"/>
    <n v="2"/>
    <d v="1899-12-30T07:00:00"/>
    <d v="1899-12-30T20:00:00"/>
    <n v="1000"/>
    <s v="Camino Chiu Chiu / Industrial"/>
    <s v="Calama"/>
    <s v="Puritama / Ojo de Apache"/>
    <s v="Calama"/>
    <s v="YG6309"/>
    <d v="1899-12-30T13:11:00"/>
    <d v="1899-12-30T14:05:00"/>
    <d v="1899-12-30T00:54:00"/>
    <x v="1"/>
    <x v="9"/>
    <x v="1"/>
    <x v="0"/>
    <n v="1.5"/>
    <x v="0"/>
    <n v="16.349999999999998"/>
  </r>
  <r>
    <s v="Antofagasta"/>
    <n v="2022"/>
    <s v="Normal"/>
    <n v="18"/>
    <n v="400013"/>
    <s v="Transportes Ayquina Ltda"/>
    <x v="19"/>
    <x v="10"/>
    <x v="0"/>
    <s v="Servicio urbano"/>
    <x v="0"/>
    <d v="2022-10-04T00:00:00"/>
    <s v="Normal"/>
    <s v="Calama"/>
    <n v="2"/>
    <d v="1899-12-30T07:00:00"/>
    <d v="1899-12-30T20:00:00"/>
    <n v="1000"/>
    <s v="Camino Chiu Chiu / Industrial"/>
    <s v="Calama"/>
    <s v="Puritama / Ojo de Apache"/>
    <s v="Calama"/>
    <s v="BHDF28"/>
    <d v="1899-12-30T12:51:00"/>
    <d v="1899-12-30T13:50:00"/>
    <d v="1899-12-30T00:59:00"/>
    <x v="1"/>
    <x v="6"/>
    <x v="1"/>
    <x v="0"/>
    <n v="1.5"/>
    <x v="0"/>
    <n v="14.964406779661017"/>
  </r>
  <r>
    <s v="Antofagasta"/>
    <n v="2022"/>
    <s v="Normal"/>
    <n v="17"/>
    <n v="400013"/>
    <s v="Transportes Ayquina Ltda"/>
    <x v="19"/>
    <x v="10"/>
    <x v="0"/>
    <s v="Servicio urbano"/>
    <x v="0"/>
    <d v="2022-10-04T00:00:00"/>
    <s v="Normal"/>
    <s v="Calama"/>
    <n v="2"/>
    <d v="1899-12-30T07:00:00"/>
    <d v="1899-12-30T20:00:00"/>
    <n v="1000"/>
    <s v="Camino Chiu Chiu / Industrial"/>
    <s v="Calama"/>
    <s v="Puritama / Ojo de Apache"/>
    <s v="Calama"/>
    <s v="WJ1248"/>
    <d v="1899-12-30T12:31:00"/>
    <m/>
    <s v=""/>
    <x v="0"/>
    <x v="6"/>
    <x v="1"/>
    <x v="0"/>
    <n v="1.5"/>
    <x v="0"/>
    <s v=""/>
  </r>
  <r>
    <s v="Antofagasta"/>
    <n v="2022"/>
    <s v="Normal"/>
    <n v="16"/>
    <n v="400013"/>
    <s v="Transportes Ayquina Ltda"/>
    <x v="19"/>
    <x v="10"/>
    <x v="0"/>
    <s v="Servicio urbano"/>
    <x v="0"/>
    <d v="2022-10-04T00:00:00"/>
    <s v="Normal"/>
    <s v="Calama"/>
    <n v="2"/>
    <d v="1899-12-30T07:00:00"/>
    <d v="1899-12-30T20:00:00"/>
    <n v="1000"/>
    <s v="Camino Chiu Chiu / Industrial"/>
    <s v="Calama"/>
    <s v="Puritama / Ojo de Apache"/>
    <s v="Calama"/>
    <s v="XV1978"/>
    <d v="1899-12-30T12:11:00"/>
    <d v="1899-12-30T13:14:00"/>
    <d v="1899-12-30T01:03:00"/>
    <x v="1"/>
    <x v="6"/>
    <x v="1"/>
    <x v="0"/>
    <n v="1.5"/>
    <x v="0"/>
    <n v="14.014285714285714"/>
  </r>
  <r>
    <s v="Antofagasta"/>
    <n v="2022"/>
    <s v="Normal"/>
    <n v="15"/>
    <n v="400013"/>
    <s v="Transportes Ayquina Ltda"/>
    <x v="19"/>
    <x v="10"/>
    <x v="0"/>
    <s v="Servicio urbano"/>
    <x v="0"/>
    <d v="2022-10-04T00:00:00"/>
    <s v="Normal"/>
    <s v="Calama"/>
    <n v="2"/>
    <d v="1899-12-30T07:00:00"/>
    <d v="1899-12-30T20:00:00"/>
    <n v="1000"/>
    <s v="Camino Chiu Chiu / Industrial"/>
    <s v="Calama"/>
    <s v="Puritama / Ojo de Apache"/>
    <s v="Calama"/>
    <s v="LYLL51"/>
    <d v="1899-12-30T11:53:00"/>
    <d v="1899-12-30T12:40:00"/>
    <d v="1899-12-30T00:47:00"/>
    <x v="1"/>
    <x v="10"/>
    <x v="1"/>
    <x v="0"/>
    <n v="1.5"/>
    <x v="0"/>
    <n v="18.785106382978725"/>
  </r>
  <r>
    <s v="Antofagasta"/>
    <n v="2022"/>
    <s v="Normal"/>
    <n v="14"/>
    <n v="400013"/>
    <s v="Transportes Ayquina Ltda"/>
    <x v="19"/>
    <x v="10"/>
    <x v="0"/>
    <s v="Servicio urbano"/>
    <x v="0"/>
    <d v="2022-10-04T00:00:00"/>
    <s v="Normal"/>
    <s v="Calama"/>
    <n v="2"/>
    <d v="1899-12-30T07:00:00"/>
    <d v="1899-12-30T20:00:00"/>
    <n v="1000"/>
    <s v="Camino Chiu Chiu / Industrial"/>
    <s v="Calama"/>
    <s v="Puritama / Ojo de Apache"/>
    <s v="Calama"/>
    <s v="BLJS76"/>
    <d v="1899-12-30T11:31:00"/>
    <m/>
    <s v=""/>
    <x v="0"/>
    <x v="10"/>
    <x v="1"/>
    <x v="0"/>
    <n v="1.5"/>
    <x v="0"/>
    <s v=""/>
  </r>
  <r>
    <s v="Antofagasta"/>
    <n v="2022"/>
    <s v="Normal"/>
    <n v="13"/>
    <n v="400013"/>
    <s v="Transportes Ayquina Ltda"/>
    <x v="19"/>
    <x v="10"/>
    <x v="0"/>
    <s v="Servicio urbano"/>
    <x v="0"/>
    <d v="2022-10-04T00:00:00"/>
    <s v="Normal"/>
    <s v="Calama"/>
    <n v="2"/>
    <d v="1899-12-30T07:00:00"/>
    <d v="1899-12-30T20:00:00"/>
    <n v="1000"/>
    <s v="Camino Chiu Chiu / Industrial"/>
    <s v="Calama"/>
    <s v="Puritama / Ojo de Apache"/>
    <s v="Calama"/>
    <s v="XD2327"/>
    <d v="1899-12-30T11:11:00"/>
    <d v="1899-12-30T12:05:00"/>
    <d v="1899-12-30T00:54:00"/>
    <x v="1"/>
    <x v="10"/>
    <x v="1"/>
    <x v="0"/>
    <n v="1.5"/>
    <x v="0"/>
    <n v="16.349999999999998"/>
  </r>
  <r>
    <s v="Antofagasta"/>
    <n v="2022"/>
    <s v="Normal"/>
    <n v="12"/>
    <n v="400013"/>
    <s v="Transportes Ayquina Ltda"/>
    <x v="19"/>
    <x v="10"/>
    <x v="0"/>
    <s v="Servicio urbano"/>
    <x v="0"/>
    <d v="2022-10-04T00:00:00"/>
    <s v="Normal"/>
    <s v="Calama"/>
    <n v="2"/>
    <d v="1899-12-30T07:00:00"/>
    <d v="1899-12-30T20:00:00"/>
    <n v="1000"/>
    <s v="Camino Chiu Chiu / Industrial"/>
    <s v="Calama"/>
    <s v="Puritama / Ojo de Apache"/>
    <s v="Calama"/>
    <s v="UN5523"/>
    <d v="1899-12-30T10:51:00"/>
    <m/>
    <s v=""/>
    <x v="0"/>
    <x v="2"/>
    <x v="1"/>
    <x v="0"/>
    <n v="1"/>
    <x v="0"/>
    <s v=""/>
  </r>
  <r>
    <s v="Antofagasta"/>
    <n v="2022"/>
    <s v="Normal"/>
    <n v="11"/>
    <n v="400013"/>
    <s v="Transportes Ayquina Ltda"/>
    <x v="19"/>
    <x v="10"/>
    <x v="0"/>
    <s v="Servicio urbano"/>
    <x v="0"/>
    <d v="2022-10-04T00:00:00"/>
    <s v="Normal"/>
    <s v="Calama"/>
    <n v="2"/>
    <d v="1899-12-30T07:00:00"/>
    <d v="1899-12-30T20:00:00"/>
    <n v="1000"/>
    <s v="Camino Chiu Chiu / Industrial"/>
    <s v="Calama"/>
    <s v="Puritama / Ojo de Apache"/>
    <s v="Calama"/>
    <s v="VN4233"/>
    <d v="1899-12-30T10:31:00"/>
    <d v="1899-12-30T11:27:00"/>
    <d v="1899-12-30T00:56:00"/>
    <x v="1"/>
    <x v="2"/>
    <x v="1"/>
    <x v="0"/>
    <n v="1"/>
    <x v="0"/>
    <n v="15.766071428571427"/>
  </r>
  <r>
    <s v="Antofagasta"/>
    <n v="2022"/>
    <s v="Normal"/>
    <n v="10"/>
    <n v="400013"/>
    <s v="Transportes Ayquina Ltda"/>
    <x v="19"/>
    <x v="10"/>
    <x v="0"/>
    <s v="Servicio urbano"/>
    <x v="0"/>
    <d v="2022-10-04T00:00:00"/>
    <s v="Normal"/>
    <s v="Calama"/>
    <n v="2"/>
    <d v="1899-12-30T07:00:00"/>
    <d v="1899-12-30T20:00:00"/>
    <n v="1000"/>
    <s v="Camino Chiu Chiu / Industrial"/>
    <s v="Calama"/>
    <s v="Puritama / Ojo de Apache"/>
    <s v="Calama"/>
    <s v="WR8855"/>
    <d v="1899-12-30T10:11:00"/>
    <d v="1899-12-30T11:05:00"/>
    <d v="1899-12-30T00:54:00"/>
    <x v="1"/>
    <x v="2"/>
    <x v="1"/>
    <x v="0"/>
    <n v="1"/>
    <x v="0"/>
    <n v="16.349999999999998"/>
  </r>
  <r>
    <s v="Antofagasta"/>
    <n v="2022"/>
    <s v="Normal"/>
    <n v="9"/>
    <n v="400013"/>
    <s v="Transportes Ayquina Ltda"/>
    <x v="19"/>
    <x v="10"/>
    <x v="0"/>
    <s v="Servicio urbano"/>
    <x v="0"/>
    <d v="2022-10-04T00:00:00"/>
    <s v="Normal"/>
    <s v="Calama"/>
    <n v="2"/>
    <d v="1899-12-30T07:00:00"/>
    <d v="1899-12-30T20:00:00"/>
    <n v="1000"/>
    <s v="Camino Chiu Chiu / Industrial"/>
    <s v="Calama"/>
    <s v="Puritama / Ojo de Apache"/>
    <s v="Calama"/>
    <s v="DWVY28"/>
    <d v="1899-12-30T09:51:00"/>
    <d v="1899-12-30T10:45:00"/>
    <d v="1899-12-30T00:54:00"/>
    <x v="1"/>
    <x v="3"/>
    <x v="1"/>
    <x v="0"/>
    <n v="1"/>
    <x v="0"/>
    <n v="16.349999999999998"/>
  </r>
  <r>
    <s v="Antofagasta"/>
    <n v="2022"/>
    <s v="Normal"/>
    <n v="8"/>
    <n v="400013"/>
    <s v="Transportes Ayquina Ltda"/>
    <x v="19"/>
    <x v="10"/>
    <x v="0"/>
    <s v="Servicio urbano"/>
    <x v="0"/>
    <d v="2022-10-04T00:00:00"/>
    <s v="Normal"/>
    <s v="Calama"/>
    <n v="2"/>
    <d v="1899-12-30T07:00:00"/>
    <d v="1899-12-30T20:00:00"/>
    <n v="1000"/>
    <s v="Camino Chiu Chiu / Industrial"/>
    <s v="Calama"/>
    <s v="Puritama / Ojo de Apache"/>
    <s v="Calama"/>
    <s v="BCHH32"/>
    <d v="1899-12-30T09:31:00"/>
    <d v="1899-12-30T10:26:00"/>
    <d v="1899-12-30T00:55:00"/>
    <x v="1"/>
    <x v="3"/>
    <x v="1"/>
    <x v="0"/>
    <n v="1"/>
    <x v="0"/>
    <n v="16.052727272727275"/>
  </r>
  <r>
    <s v="Antofagasta"/>
    <n v="2022"/>
    <s v="Normal"/>
    <n v="7"/>
    <n v="400013"/>
    <s v="Transportes Ayquina Ltda"/>
    <x v="19"/>
    <x v="10"/>
    <x v="0"/>
    <s v="Servicio urbano"/>
    <x v="0"/>
    <d v="2022-10-04T00:00:00"/>
    <s v="Normal"/>
    <s v="Calama"/>
    <n v="2"/>
    <d v="1899-12-30T07:00:00"/>
    <d v="1899-12-30T20:00:00"/>
    <n v="1000"/>
    <s v="Camino Chiu Chiu / Industrial"/>
    <s v="Calama"/>
    <s v="Puritama / Ojo de Apache"/>
    <s v="Calama"/>
    <s v="YY6581"/>
    <d v="1899-12-30T09:11:00"/>
    <d v="1899-12-30T09:57:00"/>
    <d v="1899-12-30T00:46:00"/>
    <x v="1"/>
    <x v="3"/>
    <x v="1"/>
    <x v="0"/>
    <n v="1"/>
    <x v="0"/>
    <n v="19.193478260869565"/>
  </r>
  <r>
    <s v="Antofagasta"/>
    <n v="2022"/>
    <s v="Normal"/>
    <n v="6"/>
    <n v="400013"/>
    <s v="Transportes Ayquina Ltda"/>
    <x v="19"/>
    <x v="10"/>
    <x v="0"/>
    <s v="Servicio urbano"/>
    <x v="0"/>
    <d v="2022-10-04T00:00:00"/>
    <s v="Normal"/>
    <s v="Calama"/>
    <n v="2"/>
    <d v="1899-12-30T07:00:00"/>
    <d v="1899-12-30T20:00:00"/>
    <n v="1000"/>
    <s v="Camino Chiu Chiu / Industrial"/>
    <s v="Calama"/>
    <s v="Puritama / Ojo de Apache"/>
    <s v="Calama"/>
    <s v="BVFZ64"/>
    <d v="1899-12-30T08:48:00"/>
    <d v="1899-12-30T09:41:00"/>
    <d v="1899-12-30T00:53:00"/>
    <x v="1"/>
    <x v="7"/>
    <x v="1"/>
    <x v="0"/>
    <n v="1.5"/>
    <x v="0"/>
    <n v="16.658490566037734"/>
  </r>
  <r>
    <s v="Antofagasta"/>
    <n v="2022"/>
    <s v="Normal"/>
    <n v="5"/>
    <n v="400013"/>
    <s v="Transportes Ayquina Ltda"/>
    <x v="19"/>
    <x v="10"/>
    <x v="0"/>
    <s v="Servicio urbano"/>
    <x v="0"/>
    <d v="2022-10-04T00:00:00"/>
    <s v="Normal"/>
    <s v="Calama"/>
    <n v="2"/>
    <d v="1899-12-30T07:00:00"/>
    <d v="1899-12-30T20:00:00"/>
    <n v="1000"/>
    <s v="Camino Chiu Chiu / Industrial"/>
    <s v="Calama"/>
    <s v="Puritama / Ojo de Apache"/>
    <s v="Calama"/>
    <s v="XY1718"/>
    <d v="1899-12-30T08:26:00"/>
    <m/>
    <s v=""/>
    <x v="0"/>
    <x v="7"/>
    <x v="1"/>
    <x v="0"/>
    <n v="1.5"/>
    <x v="0"/>
    <s v=""/>
  </r>
  <r>
    <s v="Antofagasta"/>
    <n v="2022"/>
    <s v="Normal"/>
    <n v="4"/>
    <n v="400013"/>
    <s v="Transportes Ayquina Ltda"/>
    <x v="19"/>
    <x v="10"/>
    <x v="0"/>
    <s v="Servicio urbano"/>
    <x v="0"/>
    <d v="2022-10-04T00:00:00"/>
    <s v="Normal"/>
    <s v="Calama"/>
    <n v="2"/>
    <d v="1899-12-30T07:00:00"/>
    <d v="1899-12-30T20:00:00"/>
    <n v="1000"/>
    <s v="Camino Chiu Chiu / Industrial"/>
    <s v="Calama"/>
    <s v="Puritama / Ojo de Apache"/>
    <s v="Calama"/>
    <s v="CFVZ11"/>
    <d v="1899-12-30T08:11:00"/>
    <d v="1899-12-30T09:11:00"/>
    <d v="1899-12-30T01:00:00"/>
    <x v="1"/>
    <x v="7"/>
    <x v="1"/>
    <x v="0"/>
    <n v="1.5"/>
    <x v="0"/>
    <n v="14.715"/>
  </r>
  <r>
    <s v="Antofagasta"/>
    <n v="2022"/>
    <s v="Normal"/>
    <n v="3"/>
    <n v="400013"/>
    <s v="Transportes Ayquina Ltda"/>
    <x v="19"/>
    <x v="10"/>
    <x v="0"/>
    <s v="Servicio urbano"/>
    <x v="0"/>
    <d v="2022-10-04T00:00:00"/>
    <s v="Normal"/>
    <s v="Calama"/>
    <n v="2"/>
    <d v="1899-12-30T07:00:00"/>
    <d v="1899-12-30T20:00:00"/>
    <n v="1000"/>
    <s v="Camino Chiu Chiu / Industrial"/>
    <s v="Calama"/>
    <s v="Puritama / Ojo de Apache"/>
    <s v="Calama"/>
    <s v="XK3119"/>
    <d v="1899-12-30T07:33:00"/>
    <d v="1899-12-30T08:23:00"/>
    <d v="1899-12-30T00:50:00"/>
    <x v="1"/>
    <x v="0"/>
    <x v="1"/>
    <x v="0"/>
    <n v="1.5"/>
    <x v="0"/>
    <n v="17.657999999999998"/>
  </r>
  <r>
    <s v="Antofagasta"/>
    <n v="2022"/>
    <s v="Normal"/>
    <n v="2"/>
    <n v="400013"/>
    <s v="Transportes Ayquina Ltda"/>
    <x v="19"/>
    <x v="10"/>
    <x v="0"/>
    <s v="Servicio urbano"/>
    <x v="0"/>
    <d v="2022-10-04T00:00:00"/>
    <s v="Normal"/>
    <s v="Calama"/>
    <n v="2"/>
    <d v="1899-12-30T07:00:00"/>
    <d v="1899-12-30T20:00:00"/>
    <n v="1000"/>
    <s v="Camino Chiu Chiu / Industrial"/>
    <s v="Calama"/>
    <s v="Puritama / Ojo de Apache"/>
    <s v="Calama"/>
    <s v="LPDK41"/>
    <d v="1899-12-30T07:20:00"/>
    <m/>
    <s v=""/>
    <x v="0"/>
    <x v="0"/>
    <x v="1"/>
    <x v="0"/>
    <n v="1.5"/>
    <x v="0"/>
    <s v=""/>
  </r>
  <r>
    <s v="Antofagasta"/>
    <n v="2022"/>
    <s v="Normal"/>
    <n v="1"/>
    <n v="400013"/>
    <s v="Transportes Ayquina Ltda"/>
    <x v="19"/>
    <x v="10"/>
    <x v="0"/>
    <s v="Servicio urbano"/>
    <x v="0"/>
    <d v="2022-10-04T00:00:00"/>
    <s v="Normal"/>
    <s v="Calama"/>
    <n v="2"/>
    <d v="1899-12-30T07:00:00"/>
    <d v="1899-12-30T20:00:00"/>
    <n v="1000"/>
    <s v="Camino Chiu Chiu / Industrial"/>
    <s v="Calama"/>
    <s v="Puritama / Ojo de Apache"/>
    <s v="Calama"/>
    <s v="ZY6706"/>
    <d v="1899-12-30T07:04:00"/>
    <d v="1899-12-30T07:55:00"/>
    <d v="1899-12-30T00:51:00"/>
    <x v="1"/>
    <x v="0"/>
    <x v="1"/>
    <x v="0"/>
    <n v="1.5"/>
    <x v="0"/>
    <n v="17.311764705882354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1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pivotTable1.xml><?xml version="1.0" encoding="utf-8"?>
<pivotTableDefinition xmlns="http://schemas.openxmlformats.org/spreadsheetml/2006/main" name="TablaDinámica4" cacheId="2" applyNumberFormats="0" applyBorderFormats="0" applyFontFormats="0" applyPatternFormats="0" applyAlignmentFormats="0" applyWidthHeightFormats="1" dataCaption="Valores" updatedVersion="5" minRefreshableVersion="3" rowGrandTotals="0" colGrandTotals="0" itemPrintTitles="1" createdVersion="8" indent="0" compact="0" compactData="0" multipleFieldFilters="0">
  <location ref="AI5:AO270" firstHeaderRow="1" firstDataRow="1" firstDataCol="6" rowPageCount="2" colPageCount="1"/>
  <pivotFields count="33"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59">
        <item m="1" x="41"/>
        <item m="1" x="32"/>
        <item m="1" x="28"/>
        <item m="1" x="33"/>
        <item m="1" x="46"/>
        <item m="1" x="51"/>
        <item m="1" x="54"/>
        <item m="1" x="57"/>
        <item m="1" x="34"/>
        <item m="1" x="35"/>
        <item m="1" x="36"/>
        <item m="1" x="37"/>
        <item m="1" x="39"/>
        <item m="1" x="43"/>
        <item m="1" x="45"/>
        <item m="1" x="48"/>
        <item m="1" x="50"/>
        <item m="1" x="52"/>
        <item m="1" x="53"/>
        <item m="1" x="55"/>
        <item m="1" x="56"/>
        <item m="1" x="58"/>
        <item m="1" x="38"/>
        <item m="1" x="26"/>
        <item m="1" x="40"/>
        <item m="1" x="27"/>
        <item m="1" x="42"/>
        <item m="1" x="29"/>
        <item m="1" x="44"/>
        <item m="1" x="30"/>
        <item m="1" x="47"/>
        <item m="1" x="31"/>
        <item m="1" x="49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9">
        <item m="1" x="24"/>
        <item m="1" x="20"/>
        <item m="1" x="17"/>
        <item m="1" x="21"/>
        <item m="1" x="18"/>
        <item m="1" x="28"/>
        <item m="1" x="25"/>
        <item m="1" x="22"/>
        <item m="1" x="19"/>
        <item m="1" x="26"/>
        <item m="1" x="23"/>
        <item m="1" x="16"/>
        <item m="1" x="27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">
        <item m="1" x="1"/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2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Page" dataField="1"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19">
        <item m="1" x="14"/>
        <item x="13"/>
        <item x="0"/>
        <item x="7"/>
        <item x="3"/>
        <item x="2"/>
        <item x="10"/>
        <item x="6"/>
        <item x="9"/>
        <item x="11"/>
        <item x="5"/>
        <item x="1"/>
        <item x="12"/>
        <item x="4"/>
        <item x="8"/>
        <item m="1" x="15"/>
        <item m="1" x="16"/>
        <item m="1" x="17"/>
        <item m="1" x="18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Page"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">
        <item m="1" x="1"/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2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6">
    <field x="29"/>
    <field x="10"/>
    <field x="7"/>
    <field x="8"/>
    <field x="6"/>
    <field x="27"/>
  </rowFields>
  <rowItems count="265">
    <i>
      <x v="1"/>
      <x v="1"/>
      <x v="13"/>
      <x/>
      <x v="33"/>
      <x v="2"/>
    </i>
    <i r="2">
      <x v="14"/>
      <x/>
      <x v="35"/>
      <x v="2"/>
    </i>
    <i r="5">
      <x v="3"/>
    </i>
    <i r="5">
      <x v="4"/>
    </i>
    <i r="5">
      <x v="5"/>
    </i>
    <i r="5">
      <x v="6"/>
    </i>
    <i r="5">
      <x v="7"/>
    </i>
    <i r="5">
      <x v="8"/>
    </i>
    <i r="5">
      <x v="9"/>
    </i>
    <i r="5">
      <x v="10"/>
    </i>
    <i r="5">
      <x v="11"/>
    </i>
    <i r="5">
      <x v="12"/>
    </i>
    <i r="5">
      <x v="13"/>
    </i>
    <i r="5">
      <x v="14"/>
    </i>
    <i r="3">
      <x v="1"/>
      <x v="34"/>
      <x v="2"/>
    </i>
    <i r="5">
      <x v="3"/>
    </i>
    <i r="5">
      <x v="4"/>
    </i>
    <i r="5">
      <x v="5"/>
    </i>
    <i r="5">
      <x v="6"/>
    </i>
    <i r="5">
      <x v="7"/>
    </i>
    <i r="5">
      <x v="8"/>
    </i>
    <i r="5">
      <x v="9"/>
    </i>
    <i r="5">
      <x v="10"/>
    </i>
    <i r="5">
      <x v="11"/>
    </i>
    <i r="5">
      <x v="12"/>
    </i>
    <i r="5">
      <x v="13"/>
    </i>
    <i r="5">
      <x v="14"/>
    </i>
    <i r="2">
      <x v="15"/>
      <x/>
      <x v="36"/>
      <x v="2"/>
    </i>
    <i r="5">
      <x v="3"/>
    </i>
    <i r="5">
      <x v="4"/>
    </i>
    <i r="5">
      <x v="5"/>
    </i>
    <i r="5">
      <x v="6"/>
    </i>
    <i r="5">
      <x v="7"/>
    </i>
    <i r="5">
      <x v="8"/>
    </i>
    <i r="5">
      <x v="9"/>
    </i>
    <i r="5">
      <x v="10"/>
    </i>
    <i r="5">
      <x v="11"/>
    </i>
    <i r="5">
      <x v="12"/>
    </i>
    <i r="5">
      <x v="13"/>
    </i>
    <i r="5">
      <x v="14"/>
    </i>
    <i r="3">
      <x v="1"/>
      <x v="37"/>
      <x v="3"/>
    </i>
    <i r="5">
      <x v="4"/>
    </i>
    <i r="5">
      <x v="5"/>
    </i>
    <i r="5">
      <x v="6"/>
    </i>
    <i r="5">
      <x v="7"/>
    </i>
    <i r="5">
      <x v="8"/>
    </i>
    <i r="5">
      <x v="9"/>
    </i>
    <i r="5">
      <x v="10"/>
    </i>
    <i r="5">
      <x v="11"/>
    </i>
    <i r="5">
      <x v="12"/>
    </i>
    <i r="5">
      <x v="13"/>
    </i>
    <i r="5">
      <x v="14"/>
    </i>
    <i r="2">
      <x v="16"/>
      <x/>
      <x v="38"/>
      <x v="2"/>
    </i>
    <i r="5">
      <x v="3"/>
    </i>
    <i r="5">
      <x v="4"/>
    </i>
    <i r="5">
      <x v="5"/>
    </i>
    <i r="5">
      <x v="6"/>
    </i>
    <i r="5">
      <x v="7"/>
    </i>
    <i r="5">
      <x v="8"/>
    </i>
    <i r="5">
      <x v="9"/>
    </i>
    <i r="5">
      <x v="10"/>
    </i>
    <i r="5">
      <x v="11"/>
    </i>
    <i r="5">
      <x v="12"/>
    </i>
    <i r="5">
      <x v="13"/>
    </i>
    <i r="5">
      <x v="14"/>
    </i>
    <i r="3">
      <x v="1"/>
      <x v="39"/>
      <x v="2"/>
    </i>
    <i r="5">
      <x v="3"/>
    </i>
    <i r="5">
      <x v="4"/>
    </i>
    <i r="5">
      <x v="5"/>
    </i>
    <i r="5">
      <x v="6"/>
    </i>
    <i r="5">
      <x v="7"/>
    </i>
    <i r="5">
      <x v="8"/>
    </i>
    <i r="5">
      <x v="9"/>
    </i>
    <i r="5">
      <x v="10"/>
    </i>
    <i r="5">
      <x v="11"/>
    </i>
    <i r="5">
      <x v="12"/>
    </i>
    <i r="5">
      <x v="13"/>
    </i>
    <i r="5">
      <x v="14"/>
    </i>
    <i r="2">
      <x v="17"/>
      <x/>
      <x v="40"/>
      <x v="2"/>
    </i>
    <i r="5">
      <x v="3"/>
    </i>
    <i r="5">
      <x v="4"/>
    </i>
    <i r="5">
      <x v="5"/>
    </i>
    <i r="5">
      <x v="6"/>
    </i>
    <i r="5">
      <x v="7"/>
    </i>
    <i r="5">
      <x v="8"/>
    </i>
    <i r="5">
      <x v="9"/>
    </i>
    <i r="5">
      <x v="10"/>
    </i>
    <i r="5">
      <x v="11"/>
    </i>
    <i r="5">
      <x v="12"/>
    </i>
    <i r="5">
      <x v="13"/>
    </i>
    <i r="5">
      <x v="14"/>
    </i>
    <i r="3">
      <x v="1"/>
      <x v="41"/>
      <x v="2"/>
    </i>
    <i r="5">
      <x v="3"/>
    </i>
    <i r="5">
      <x v="4"/>
    </i>
    <i r="5">
      <x v="5"/>
    </i>
    <i r="5">
      <x v="6"/>
    </i>
    <i r="5">
      <x v="7"/>
    </i>
    <i r="5">
      <x v="8"/>
    </i>
    <i r="5">
      <x v="9"/>
    </i>
    <i r="5">
      <x v="10"/>
    </i>
    <i r="5">
      <x v="11"/>
    </i>
    <i r="5">
      <x v="12"/>
    </i>
    <i r="5">
      <x v="13"/>
    </i>
    <i r="5">
      <x v="14"/>
    </i>
    <i r="2">
      <x v="18"/>
      <x/>
      <x v="42"/>
      <x v="2"/>
    </i>
    <i r="5">
      <x v="3"/>
    </i>
    <i r="5">
      <x v="4"/>
    </i>
    <i r="5">
      <x v="5"/>
    </i>
    <i r="5">
      <x v="6"/>
    </i>
    <i r="5">
      <x v="7"/>
    </i>
    <i r="5">
      <x v="8"/>
    </i>
    <i r="5">
      <x v="9"/>
    </i>
    <i r="5">
      <x v="10"/>
    </i>
    <i r="5">
      <x v="11"/>
    </i>
    <i r="5">
      <x v="12"/>
    </i>
    <i r="5">
      <x v="13"/>
    </i>
    <i r="3">
      <x v="1"/>
      <x v="43"/>
      <x v="2"/>
    </i>
    <i r="5">
      <x v="3"/>
    </i>
    <i r="5">
      <x v="4"/>
    </i>
    <i r="5">
      <x v="5"/>
    </i>
    <i r="5">
      <x v="6"/>
    </i>
    <i r="5">
      <x v="7"/>
    </i>
    <i r="5">
      <x v="8"/>
    </i>
    <i r="5">
      <x v="9"/>
    </i>
    <i r="5">
      <x v="10"/>
    </i>
    <i r="5">
      <x v="11"/>
    </i>
    <i r="5">
      <x v="12"/>
    </i>
    <i r="5">
      <x v="13"/>
    </i>
    <i r="5">
      <x v="14"/>
    </i>
    <i r="2">
      <x v="19"/>
      <x/>
      <x v="44"/>
      <x v="2"/>
    </i>
    <i r="5">
      <x v="3"/>
    </i>
    <i r="5">
      <x v="4"/>
    </i>
    <i r="5">
      <x v="5"/>
    </i>
    <i r="5">
      <x v="6"/>
    </i>
    <i r="5">
      <x v="7"/>
    </i>
    <i r="5">
      <x v="8"/>
    </i>
    <i r="5">
      <x v="9"/>
    </i>
    <i r="5">
      <x v="10"/>
    </i>
    <i r="5">
      <x v="11"/>
    </i>
    <i r="5">
      <x v="12"/>
    </i>
    <i r="5">
      <x v="13"/>
    </i>
    <i r="5">
      <x v="14"/>
    </i>
    <i r="3">
      <x v="1"/>
      <x v="53"/>
      <x v="2"/>
    </i>
    <i r="5">
      <x v="3"/>
    </i>
    <i r="5">
      <x v="4"/>
    </i>
    <i r="5">
      <x v="5"/>
    </i>
    <i r="5">
      <x v="6"/>
    </i>
    <i r="5">
      <x v="7"/>
    </i>
    <i r="5">
      <x v="8"/>
    </i>
    <i r="5">
      <x v="9"/>
    </i>
    <i r="5">
      <x v="10"/>
    </i>
    <i r="5">
      <x v="11"/>
    </i>
    <i r="5">
      <x v="12"/>
    </i>
    <i r="5">
      <x v="13"/>
    </i>
    <i r="5">
      <x v="14"/>
    </i>
    <i r="2">
      <x v="20"/>
      <x/>
      <x v="46"/>
      <x v="2"/>
    </i>
    <i r="5">
      <x v="3"/>
    </i>
    <i r="5">
      <x v="4"/>
    </i>
    <i r="5">
      <x v="5"/>
    </i>
    <i r="5">
      <x v="6"/>
    </i>
    <i r="5">
      <x v="7"/>
    </i>
    <i r="5">
      <x v="8"/>
    </i>
    <i r="5">
      <x v="9"/>
    </i>
    <i r="5">
      <x v="10"/>
    </i>
    <i r="5">
      <x v="11"/>
    </i>
    <i r="5">
      <x v="12"/>
    </i>
    <i r="5">
      <x v="13"/>
    </i>
    <i r="5">
      <x v="14"/>
    </i>
    <i r="3">
      <x v="1"/>
      <x v="45"/>
      <x v="2"/>
    </i>
    <i r="5">
      <x v="3"/>
    </i>
    <i r="5">
      <x v="4"/>
    </i>
    <i r="5">
      <x v="5"/>
    </i>
    <i r="5">
      <x v="6"/>
    </i>
    <i r="5">
      <x v="7"/>
    </i>
    <i r="5">
      <x v="8"/>
    </i>
    <i r="5">
      <x v="9"/>
    </i>
    <i r="5">
      <x v="10"/>
    </i>
    <i r="5">
      <x v="11"/>
    </i>
    <i r="5">
      <x v="12"/>
    </i>
    <i r="5">
      <x v="13"/>
    </i>
    <i r="5">
      <x v="14"/>
    </i>
    <i r="2">
      <x v="21"/>
      <x/>
      <x v="48"/>
      <x v="2"/>
    </i>
    <i r="5">
      <x v="3"/>
    </i>
    <i r="5">
      <x v="4"/>
    </i>
    <i r="5">
      <x v="5"/>
    </i>
    <i r="5">
      <x v="6"/>
    </i>
    <i r="5">
      <x v="7"/>
    </i>
    <i r="5">
      <x v="8"/>
    </i>
    <i r="5">
      <x v="9"/>
    </i>
    <i r="5">
      <x v="10"/>
    </i>
    <i r="5">
      <x v="11"/>
    </i>
    <i r="5">
      <x v="12"/>
    </i>
    <i r="5">
      <x v="13"/>
    </i>
    <i r="5">
      <x v="14"/>
    </i>
    <i r="3">
      <x v="1"/>
      <x v="47"/>
      <x v="2"/>
    </i>
    <i r="5">
      <x v="3"/>
    </i>
    <i r="5">
      <x v="4"/>
    </i>
    <i r="5">
      <x v="5"/>
    </i>
    <i r="5">
      <x v="6"/>
    </i>
    <i r="5">
      <x v="7"/>
    </i>
    <i r="5">
      <x v="8"/>
    </i>
    <i r="5">
      <x v="9"/>
    </i>
    <i r="5">
      <x v="10"/>
    </i>
    <i r="5">
      <x v="11"/>
    </i>
    <i r="5">
      <x v="12"/>
    </i>
    <i r="5">
      <x v="13"/>
    </i>
    <i r="5">
      <x v="14"/>
    </i>
    <i r="2">
      <x v="22"/>
      <x/>
      <x v="50"/>
      <x v="2"/>
    </i>
    <i r="5">
      <x v="3"/>
    </i>
    <i r="5">
      <x v="4"/>
    </i>
    <i r="5">
      <x v="5"/>
    </i>
    <i r="5">
      <x v="6"/>
    </i>
    <i r="5">
      <x v="7"/>
    </i>
    <i r="5">
      <x v="8"/>
    </i>
    <i r="5">
      <x v="9"/>
    </i>
    <i r="5">
      <x v="10"/>
    </i>
    <i r="5">
      <x v="11"/>
    </i>
    <i r="5">
      <x v="12"/>
    </i>
    <i r="5">
      <x v="13"/>
    </i>
    <i r="5">
      <x v="14"/>
    </i>
    <i r="3">
      <x v="1"/>
      <x v="49"/>
      <x v="2"/>
    </i>
    <i r="5">
      <x v="3"/>
    </i>
    <i r="5">
      <x v="4"/>
    </i>
    <i r="5">
      <x v="5"/>
    </i>
    <i r="5">
      <x v="6"/>
    </i>
    <i r="5">
      <x v="7"/>
    </i>
    <i r="5">
      <x v="8"/>
    </i>
    <i r="5">
      <x v="9"/>
    </i>
    <i r="5">
      <x v="10"/>
    </i>
    <i r="5">
      <x v="11"/>
    </i>
    <i r="5">
      <x v="12"/>
    </i>
    <i r="5">
      <x v="13"/>
    </i>
    <i r="5">
      <x v="14"/>
    </i>
    <i r="2">
      <x v="23"/>
      <x/>
      <x v="52"/>
      <x v="2"/>
    </i>
    <i r="5">
      <x v="3"/>
    </i>
    <i r="5">
      <x v="4"/>
    </i>
    <i r="5">
      <x v="5"/>
    </i>
    <i r="5">
      <x v="6"/>
    </i>
    <i r="5">
      <x v="7"/>
    </i>
    <i r="5">
      <x v="8"/>
    </i>
    <i r="5">
      <x v="9"/>
    </i>
    <i r="5">
      <x v="10"/>
    </i>
    <i r="5">
      <x v="11"/>
    </i>
    <i r="5">
      <x v="12"/>
    </i>
    <i r="5">
      <x v="13"/>
    </i>
    <i r="5">
      <x v="14"/>
    </i>
    <i r="3">
      <x v="1"/>
      <x v="51"/>
      <x v="1"/>
    </i>
    <i r="5">
      <x v="2"/>
    </i>
    <i r="5">
      <x v="3"/>
    </i>
    <i r="5">
      <x v="4"/>
    </i>
    <i r="5">
      <x v="5"/>
    </i>
    <i r="5">
      <x v="6"/>
    </i>
    <i r="5">
      <x v="7"/>
    </i>
    <i r="5">
      <x v="8"/>
    </i>
    <i r="5">
      <x v="9"/>
    </i>
    <i r="5">
      <x v="10"/>
    </i>
    <i r="5">
      <x v="11"/>
    </i>
    <i r="5">
      <x v="12"/>
    </i>
    <i r="5">
      <x v="13"/>
    </i>
    <i r="5">
      <x v="14"/>
    </i>
    <i r="2">
      <x v="24"/>
      <x v="1"/>
      <x v="54"/>
      <x v="2"/>
    </i>
    <i r="2">
      <x v="25"/>
      <x v="1"/>
      <x v="55"/>
      <x v="2"/>
    </i>
    <i r="2">
      <x v="26"/>
      <x/>
      <x v="56"/>
      <x v="2"/>
    </i>
    <i r="2">
      <x v="27"/>
      <x v="1"/>
      <x v="57"/>
      <x v="2"/>
    </i>
    <i r="2">
      <x v="28"/>
      <x/>
      <x v="58"/>
      <x v="2"/>
    </i>
  </rowItems>
  <colItems count="1">
    <i/>
  </colItems>
  <pageFields count="2">
    <pageField fld="28" item="1" hier="-1"/>
    <pageField fld="26" item="1" hier="-1"/>
  </pageFields>
  <dataFields count="1">
    <dataField name="Suma de Bus seleccionado para medición" fld="26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2.xml><?xml version="1.0" encoding="utf-8"?>
<pivotTableDefinition xmlns="http://schemas.openxmlformats.org/spreadsheetml/2006/main" name="TablaDinámica2" cacheId="1" applyNumberFormats="0" applyBorderFormats="0" applyFontFormats="0" applyPatternFormats="0" applyAlignmentFormats="0" applyWidthHeightFormats="1" dataCaption="Valores" updatedVersion="8" minRefreshableVersion="3" rowGrandTotals="0" colGrandTotals="0" itemPrintTitles="1" createdVersion="8" indent="0" compact="0" compactData="0" multipleFieldFilters="0">
  <location ref="AB6:AG269" firstHeaderRow="1" firstDataRow="1" firstDataCol="5" rowPageCount="3" colPageCount="1"/>
  <pivotFields count="25"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3">
        <item m="1" x="2"/>
        <item x="1"/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30">
        <item m="1" x="25"/>
        <item m="1" x="21"/>
        <item m="1" x="18"/>
        <item m="1" x="22"/>
        <item m="1" x="19"/>
        <item m="1" x="29"/>
        <item m="1" x="26"/>
        <item m="1" x="23"/>
        <item m="1" x="20"/>
        <item m="1" x="27"/>
        <item m="1" x="24"/>
        <item m="1" x="17"/>
        <item m="1" x="28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3">
        <item x="0"/>
        <item x="1"/>
        <item x="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60">
        <item m="1" x="42"/>
        <item m="1" x="33"/>
        <item m="1" x="29"/>
        <item m="1" x="34"/>
        <item m="1" x="47"/>
        <item m="1" x="52"/>
        <item m="1" x="55"/>
        <item m="1" x="58"/>
        <item m="1" x="35"/>
        <item m="1" x="36"/>
        <item m="1" x="37"/>
        <item m="1" x="38"/>
        <item m="1" x="40"/>
        <item m="1" x="44"/>
        <item m="1" x="46"/>
        <item m="1" x="49"/>
        <item m="1" x="51"/>
        <item m="1" x="53"/>
        <item m="1" x="54"/>
        <item m="1" x="56"/>
        <item m="1" x="57"/>
        <item m="1" x="59"/>
        <item m="1" x="39"/>
        <item m="1" x="27"/>
        <item m="1" x="41"/>
        <item m="1" x="28"/>
        <item m="1" x="43"/>
        <item m="1" x="30"/>
        <item m="1" x="45"/>
        <item m="1" x="31"/>
        <item m="1" x="48"/>
        <item m="1" x="32"/>
        <item m="1" x="50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3">
        <item m="1" x="19"/>
        <item m="1" x="22"/>
        <item m="1" x="20"/>
        <item x="16"/>
        <item x="0"/>
        <item x="1"/>
        <item x="14"/>
        <item x="4"/>
        <item x="5"/>
        <item x="6"/>
        <item x="11"/>
        <item x="7"/>
        <item x="8"/>
        <item x="12"/>
        <item x="9"/>
        <item x="13"/>
        <item x="10"/>
        <item x="2"/>
        <item x="15"/>
        <item x="17"/>
        <item m="1" x="21"/>
        <item x="3"/>
        <item x="18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Page" compact="0" outline="0" showAll="0" defaultSubtotal="0">
      <items count="3">
        <item x="0"/>
        <item x="1"/>
        <item x="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Page" compact="0" outline="0" showAll="0" defaultSubtotal="0">
      <items count="3">
        <item x="1"/>
        <item x="0"/>
        <item x="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Page" compact="0" outline="0" showAll="0" defaultSubtotal="0">
      <items count="4">
        <item x="1"/>
        <item x="0"/>
        <item m="1" x="3"/>
        <item x="2"/>
      </items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5">
    <field x="7"/>
    <field x="10"/>
    <field x="11"/>
    <field x="12"/>
    <field x="15"/>
  </rowFields>
  <rowItems count="263">
    <i>
      <x v="2"/>
      <x v="13"/>
      <x/>
      <x v="33"/>
      <x v="4"/>
    </i>
    <i r="4">
      <x v="5"/>
    </i>
    <i r="4">
      <x v="6"/>
    </i>
    <i r="4">
      <x v="7"/>
    </i>
    <i r="4">
      <x v="8"/>
    </i>
    <i r="4">
      <x v="9"/>
    </i>
    <i r="4">
      <x v="10"/>
    </i>
    <i r="4">
      <x v="11"/>
    </i>
    <i r="4">
      <x v="12"/>
    </i>
    <i r="4">
      <x v="13"/>
    </i>
    <i r="4">
      <x v="14"/>
    </i>
    <i r="4">
      <x v="15"/>
    </i>
    <i r="2">
      <x v="1"/>
      <x v="34"/>
      <x v="4"/>
    </i>
    <i r="4">
      <x v="5"/>
    </i>
    <i r="4">
      <x v="6"/>
    </i>
    <i r="4">
      <x v="7"/>
    </i>
    <i r="4">
      <x v="8"/>
    </i>
    <i r="4">
      <x v="9"/>
    </i>
    <i r="4">
      <x v="10"/>
    </i>
    <i r="4">
      <x v="11"/>
    </i>
    <i r="4">
      <x v="12"/>
    </i>
    <i r="4">
      <x v="13"/>
    </i>
    <i r="4">
      <x v="14"/>
    </i>
    <i r="4">
      <x v="15"/>
    </i>
    <i r="4">
      <x v="16"/>
    </i>
    <i r="1">
      <x v="14"/>
      <x/>
      <x v="35"/>
      <x v="4"/>
    </i>
    <i r="4">
      <x v="5"/>
    </i>
    <i r="4">
      <x v="6"/>
    </i>
    <i r="4">
      <x v="7"/>
    </i>
    <i r="4">
      <x v="8"/>
    </i>
    <i r="4">
      <x v="9"/>
    </i>
    <i r="4">
      <x v="10"/>
    </i>
    <i r="4">
      <x v="11"/>
    </i>
    <i r="4">
      <x v="12"/>
    </i>
    <i r="4">
      <x v="13"/>
    </i>
    <i r="4">
      <x v="14"/>
    </i>
    <i r="4">
      <x v="15"/>
    </i>
    <i r="4">
      <x v="16"/>
    </i>
    <i r="2">
      <x v="1"/>
      <x v="36"/>
      <x v="4"/>
    </i>
    <i r="4">
      <x v="5"/>
    </i>
    <i r="4">
      <x v="6"/>
    </i>
    <i r="4">
      <x v="7"/>
    </i>
    <i r="4">
      <x v="8"/>
    </i>
    <i r="4">
      <x v="9"/>
    </i>
    <i r="4">
      <x v="10"/>
    </i>
    <i r="4">
      <x v="11"/>
    </i>
    <i r="4">
      <x v="12"/>
    </i>
    <i r="4">
      <x v="13"/>
    </i>
    <i r="4">
      <x v="14"/>
    </i>
    <i r="4">
      <x v="15"/>
    </i>
    <i r="4">
      <x v="16"/>
    </i>
    <i r="1">
      <x v="15"/>
      <x/>
      <x v="37"/>
      <x v="4"/>
    </i>
    <i r="4">
      <x v="5"/>
    </i>
    <i r="4">
      <x v="6"/>
    </i>
    <i r="4">
      <x v="7"/>
    </i>
    <i r="4">
      <x v="8"/>
    </i>
    <i r="4">
      <x v="9"/>
    </i>
    <i r="4">
      <x v="10"/>
    </i>
    <i r="4">
      <x v="11"/>
    </i>
    <i r="4">
      <x v="12"/>
    </i>
    <i r="4">
      <x v="13"/>
    </i>
    <i r="4">
      <x v="14"/>
    </i>
    <i r="4">
      <x v="15"/>
    </i>
    <i r="4">
      <x v="16"/>
    </i>
    <i r="2">
      <x v="1"/>
      <x v="38"/>
      <x v="5"/>
    </i>
    <i r="4">
      <x v="6"/>
    </i>
    <i r="4">
      <x v="7"/>
    </i>
    <i r="4">
      <x v="8"/>
    </i>
    <i r="4">
      <x v="9"/>
    </i>
    <i r="4">
      <x v="10"/>
    </i>
    <i r="4">
      <x v="11"/>
    </i>
    <i r="4">
      <x v="12"/>
    </i>
    <i r="4">
      <x v="13"/>
    </i>
    <i r="4">
      <x v="14"/>
    </i>
    <i r="4">
      <x v="15"/>
    </i>
    <i r="4">
      <x v="16"/>
    </i>
    <i r="1">
      <x v="16"/>
      <x/>
      <x v="39"/>
      <x v="4"/>
    </i>
    <i r="4">
      <x v="5"/>
    </i>
    <i r="4">
      <x v="6"/>
    </i>
    <i r="4">
      <x v="7"/>
    </i>
    <i r="4">
      <x v="8"/>
    </i>
    <i r="4">
      <x v="9"/>
    </i>
    <i r="4">
      <x v="10"/>
    </i>
    <i r="4">
      <x v="11"/>
    </i>
    <i r="4">
      <x v="12"/>
    </i>
    <i r="4">
      <x v="13"/>
    </i>
    <i r="4">
      <x v="14"/>
    </i>
    <i r="4">
      <x v="15"/>
    </i>
    <i r="2">
      <x v="1"/>
      <x v="40"/>
      <x v="4"/>
    </i>
    <i r="4">
      <x v="5"/>
    </i>
    <i r="4">
      <x v="6"/>
    </i>
    <i r="4">
      <x v="7"/>
    </i>
    <i r="4">
      <x v="8"/>
    </i>
    <i r="4">
      <x v="9"/>
    </i>
    <i r="4">
      <x v="10"/>
    </i>
    <i r="4">
      <x v="11"/>
    </i>
    <i r="4">
      <x v="12"/>
    </i>
    <i r="4">
      <x v="13"/>
    </i>
    <i r="4">
      <x v="14"/>
    </i>
    <i r="4">
      <x v="15"/>
    </i>
    <i r="4">
      <x v="16"/>
    </i>
    <i r="1">
      <x v="17"/>
      <x/>
      <x v="41"/>
      <x v="4"/>
    </i>
    <i r="4">
      <x v="5"/>
    </i>
    <i r="4">
      <x v="6"/>
    </i>
    <i r="4">
      <x v="7"/>
    </i>
    <i r="4">
      <x v="8"/>
    </i>
    <i r="4">
      <x v="9"/>
    </i>
    <i r="4">
      <x v="10"/>
    </i>
    <i r="4">
      <x v="11"/>
    </i>
    <i r="4">
      <x v="12"/>
    </i>
    <i r="4">
      <x v="13"/>
    </i>
    <i r="4">
      <x v="14"/>
    </i>
    <i r="4">
      <x v="15"/>
    </i>
    <i r="4">
      <x v="16"/>
    </i>
    <i r="2">
      <x v="1"/>
      <x v="42"/>
      <x v="4"/>
    </i>
    <i r="4">
      <x v="5"/>
    </i>
    <i r="4">
      <x v="6"/>
    </i>
    <i r="4">
      <x v="7"/>
    </i>
    <i r="4">
      <x v="8"/>
    </i>
    <i r="4">
      <x v="9"/>
    </i>
    <i r="4">
      <x v="10"/>
    </i>
    <i r="4">
      <x v="11"/>
    </i>
    <i r="4">
      <x v="12"/>
    </i>
    <i r="4">
      <x v="13"/>
    </i>
    <i r="4">
      <x v="14"/>
    </i>
    <i r="4">
      <x v="15"/>
    </i>
    <i r="4">
      <x v="16"/>
    </i>
    <i r="1">
      <x v="18"/>
      <x/>
      <x v="43"/>
      <x v="4"/>
    </i>
    <i r="1">
      <x v="19"/>
      <x v="1"/>
      <x v="44"/>
      <x v="4"/>
    </i>
    <i r="1">
      <x v="20"/>
      <x v="1"/>
      <x v="45"/>
      <x v="4"/>
    </i>
    <i r="1">
      <x v="21"/>
      <x/>
      <x v="46"/>
      <x v="4"/>
    </i>
    <i r="1">
      <x v="22"/>
      <x/>
      <x v="47"/>
      <x v="4"/>
    </i>
    <i r="1">
      <x v="23"/>
      <x v="1"/>
      <x v="48"/>
      <x v="4"/>
    </i>
    <i r="1">
      <x v="24"/>
      <x/>
      <x v="49"/>
      <x v="4"/>
    </i>
    <i r="4">
      <x v="5"/>
    </i>
    <i r="4">
      <x v="6"/>
    </i>
    <i r="4">
      <x v="8"/>
    </i>
    <i r="4">
      <x v="9"/>
    </i>
    <i r="4">
      <x v="10"/>
    </i>
    <i r="4">
      <x v="11"/>
    </i>
    <i r="4">
      <x v="12"/>
    </i>
    <i r="4">
      <x v="13"/>
    </i>
    <i r="4">
      <x v="14"/>
    </i>
    <i r="4">
      <x v="15"/>
    </i>
    <i r="4">
      <x v="16"/>
    </i>
    <i r="2">
      <x v="1"/>
      <x v="50"/>
      <x v="4"/>
    </i>
    <i r="4">
      <x v="5"/>
    </i>
    <i r="4">
      <x v="6"/>
    </i>
    <i r="4">
      <x v="7"/>
    </i>
    <i r="4">
      <x v="8"/>
    </i>
    <i r="4">
      <x v="9"/>
    </i>
    <i r="4">
      <x v="10"/>
    </i>
    <i r="4">
      <x v="11"/>
    </i>
    <i r="4">
      <x v="12"/>
    </i>
    <i r="4">
      <x v="13"/>
    </i>
    <i r="4">
      <x v="14"/>
    </i>
    <i r="4">
      <x v="15"/>
    </i>
    <i r="4">
      <x v="16"/>
    </i>
    <i r="1">
      <x v="25"/>
      <x/>
      <x v="51"/>
      <x v="4"/>
    </i>
    <i r="4">
      <x v="5"/>
    </i>
    <i r="4">
      <x v="6"/>
    </i>
    <i r="4">
      <x v="7"/>
    </i>
    <i r="4">
      <x v="8"/>
    </i>
    <i r="4">
      <x v="9"/>
    </i>
    <i r="4">
      <x v="10"/>
    </i>
    <i r="4">
      <x v="11"/>
    </i>
    <i r="4">
      <x v="12"/>
    </i>
    <i r="4">
      <x v="13"/>
    </i>
    <i r="4">
      <x v="14"/>
    </i>
    <i r="4">
      <x v="15"/>
    </i>
    <i r="4">
      <x v="16"/>
    </i>
    <i r="2">
      <x v="1"/>
      <x v="52"/>
      <x v="3"/>
    </i>
    <i r="4">
      <x v="4"/>
    </i>
    <i r="4">
      <x v="5"/>
    </i>
    <i r="4">
      <x v="6"/>
    </i>
    <i r="4">
      <x v="7"/>
    </i>
    <i r="4">
      <x v="8"/>
    </i>
    <i r="4">
      <x v="9"/>
    </i>
    <i r="4">
      <x v="10"/>
    </i>
    <i r="4">
      <x v="11"/>
    </i>
    <i r="4">
      <x v="12"/>
    </i>
    <i r="4">
      <x v="13"/>
    </i>
    <i r="4">
      <x v="14"/>
    </i>
    <i r="4">
      <x v="15"/>
    </i>
    <i r="4">
      <x v="16"/>
    </i>
    <i r="1">
      <x v="26"/>
      <x/>
      <x v="53"/>
      <x v="4"/>
    </i>
    <i r="4">
      <x v="5"/>
    </i>
    <i r="4">
      <x v="6"/>
    </i>
    <i r="4">
      <x v="7"/>
    </i>
    <i r="4">
      <x v="8"/>
    </i>
    <i r="4">
      <x v="9"/>
    </i>
    <i r="4">
      <x v="10"/>
    </i>
    <i r="4">
      <x v="11"/>
    </i>
    <i r="4">
      <x v="12"/>
    </i>
    <i r="4">
      <x v="13"/>
    </i>
    <i r="4">
      <x v="14"/>
    </i>
    <i r="4">
      <x v="15"/>
    </i>
    <i r="4">
      <x v="16"/>
    </i>
    <i r="2">
      <x v="1"/>
      <x v="54"/>
      <x v="4"/>
    </i>
    <i r="4">
      <x v="5"/>
    </i>
    <i r="4">
      <x v="6"/>
    </i>
    <i r="4">
      <x v="7"/>
    </i>
    <i r="4">
      <x v="8"/>
    </i>
    <i r="4">
      <x v="9"/>
    </i>
    <i r="4">
      <x v="10"/>
    </i>
    <i r="4">
      <x v="11"/>
    </i>
    <i r="4">
      <x v="12"/>
    </i>
    <i r="4">
      <x v="13"/>
    </i>
    <i r="4">
      <x v="14"/>
    </i>
    <i r="4">
      <x v="15"/>
    </i>
    <i r="4">
      <x v="16"/>
    </i>
    <i r="1">
      <x v="27"/>
      <x/>
      <x v="55"/>
      <x v="4"/>
    </i>
    <i r="4">
      <x v="5"/>
    </i>
    <i r="4">
      <x v="6"/>
    </i>
    <i r="4">
      <x v="7"/>
    </i>
    <i r="4">
      <x v="8"/>
    </i>
    <i r="4">
      <x v="9"/>
    </i>
    <i r="4">
      <x v="10"/>
    </i>
    <i r="4">
      <x v="11"/>
    </i>
    <i r="4">
      <x v="12"/>
    </i>
    <i r="4">
      <x v="13"/>
    </i>
    <i r="4">
      <x v="14"/>
    </i>
    <i r="4">
      <x v="15"/>
    </i>
    <i r="4">
      <x v="16"/>
    </i>
    <i r="2">
      <x v="1"/>
      <x v="56"/>
      <x v="4"/>
    </i>
    <i r="4">
      <x v="5"/>
    </i>
    <i r="4">
      <x v="6"/>
    </i>
    <i r="4">
      <x v="7"/>
    </i>
    <i r="4">
      <x v="8"/>
    </i>
    <i r="4">
      <x v="9"/>
    </i>
    <i r="4">
      <x v="10"/>
    </i>
    <i r="4">
      <x v="11"/>
    </i>
    <i r="4">
      <x v="12"/>
    </i>
    <i r="4">
      <x v="13"/>
    </i>
    <i r="4">
      <x v="14"/>
    </i>
    <i r="4">
      <x v="15"/>
    </i>
    <i r="4">
      <x v="16"/>
    </i>
    <i r="1">
      <x v="28"/>
      <x/>
      <x v="57"/>
      <x v="4"/>
    </i>
    <i r="4">
      <x v="5"/>
    </i>
    <i r="4">
      <x v="6"/>
    </i>
    <i r="4">
      <x v="7"/>
    </i>
    <i r="4">
      <x v="8"/>
    </i>
    <i r="4">
      <x v="9"/>
    </i>
    <i r="4">
      <x v="10"/>
    </i>
    <i r="4">
      <x v="11"/>
    </i>
    <i r="4">
      <x v="12"/>
    </i>
    <i r="4">
      <x v="13"/>
    </i>
    <i r="4">
      <x v="14"/>
    </i>
    <i r="4">
      <x v="15"/>
    </i>
    <i r="4">
      <x v="16"/>
    </i>
    <i r="2">
      <x v="1"/>
      <x v="58"/>
      <x v="4"/>
    </i>
    <i r="4">
      <x v="5"/>
    </i>
    <i r="4">
      <x v="6"/>
    </i>
    <i r="4">
      <x v="7"/>
    </i>
    <i r="4">
      <x v="8"/>
    </i>
    <i r="4">
      <x v="9"/>
    </i>
    <i r="4">
      <x v="10"/>
    </i>
    <i r="4">
      <x v="11"/>
    </i>
    <i r="4">
      <x v="12"/>
    </i>
    <i r="4">
      <x v="13"/>
    </i>
    <i r="4">
      <x v="14"/>
    </i>
    <i r="4">
      <x v="15"/>
    </i>
    <i r="4">
      <x v="16"/>
    </i>
  </rowItems>
  <colItems count="1">
    <i/>
  </colItems>
  <pageFields count="3">
    <pageField fld="23" item="1" hier="-1"/>
    <pageField fld="19" item="0" hier="-1"/>
    <pageField fld="24" item="1" hier="-1"/>
  </pageFields>
  <dataFields count="1">
    <dataField name="Cuenta de PPU" fld="14" subtotal="count" baseField="0" baseItem="0"/>
  </dataFields>
  <formats count="75">
    <format dxfId="117">
      <pivotArea type="all" dataOnly="0" outline="0" fieldPosition="0"/>
    </format>
    <format dxfId="116">
      <pivotArea outline="0" collapsedLevelsAreSubtotals="1" fieldPosition="0"/>
    </format>
    <format dxfId="115">
      <pivotArea field="7" type="button" dataOnly="0" labelOnly="1" outline="0" axis="axisRow" fieldPosition="0"/>
    </format>
    <format dxfId="114">
      <pivotArea field="10" type="button" dataOnly="0" labelOnly="1" outline="0" axis="axisRow" fieldPosition="1"/>
    </format>
    <format dxfId="113">
      <pivotArea field="11" type="button" dataOnly="0" labelOnly="1" outline="0" axis="axisRow" fieldPosition="2"/>
    </format>
    <format dxfId="112">
      <pivotArea field="12" type="button" dataOnly="0" labelOnly="1" outline="0" axis="axisRow" fieldPosition="3"/>
    </format>
    <format dxfId="111">
      <pivotArea field="15" type="button" dataOnly="0" labelOnly="1" outline="0" axis="axisRow" fieldPosition="4"/>
    </format>
    <format dxfId="110">
      <pivotArea dataOnly="0" labelOnly="1" outline="0" fieldPosition="0">
        <references count="1">
          <reference field="7" count="1">
            <x v="0"/>
          </reference>
        </references>
      </pivotArea>
    </format>
    <format dxfId="109">
      <pivotArea dataOnly="0" labelOnly="1" outline="0" fieldPosition="0">
        <references count="2">
          <reference field="7" count="1" selected="0">
            <x v="0"/>
          </reference>
          <reference field="10" count="0"/>
        </references>
      </pivotArea>
    </format>
    <format dxfId="108">
      <pivotArea dataOnly="0" labelOnly="1" outline="0" fieldPosition="0">
        <references count="3">
          <reference field="7" count="1" selected="0">
            <x v="0"/>
          </reference>
          <reference field="10" count="1" selected="0">
            <x v="0"/>
          </reference>
          <reference field="11" count="0"/>
        </references>
      </pivotArea>
    </format>
    <format dxfId="107">
      <pivotArea dataOnly="0" labelOnly="1" outline="0" fieldPosition="0">
        <references count="3">
          <reference field="7" count="1" selected="0">
            <x v="0"/>
          </reference>
          <reference field="10" count="1" selected="0">
            <x v="1"/>
          </reference>
          <reference field="11" count="0"/>
        </references>
      </pivotArea>
    </format>
    <format dxfId="106">
      <pivotArea dataOnly="0" labelOnly="1" outline="0" fieldPosition="0">
        <references count="3">
          <reference field="7" count="1" selected="0">
            <x v="0"/>
          </reference>
          <reference field="10" count="1" selected="0">
            <x v="2"/>
          </reference>
          <reference field="11" count="0"/>
        </references>
      </pivotArea>
    </format>
    <format dxfId="105">
      <pivotArea dataOnly="0" labelOnly="1" outline="0" fieldPosition="0">
        <references count="3">
          <reference field="7" count="1" selected="0">
            <x v="0"/>
          </reference>
          <reference field="10" count="1" selected="0">
            <x v="3"/>
          </reference>
          <reference field="11" count="0"/>
        </references>
      </pivotArea>
    </format>
    <format dxfId="104">
      <pivotArea dataOnly="0" labelOnly="1" outline="0" fieldPosition="0">
        <references count="3">
          <reference field="7" count="1" selected="0">
            <x v="0"/>
          </reference>
          <reference field="10" count="1" selected="0">
            <x v="4"/>
          </reference>
          <reference field="11" count="0"/>
        </references>
      </pivotArea>
    </format>
    <format dxfId="103">
      <pivotArea dataOnly="0" labelOnly="1" outline="0" fieldPosition="0">
        <references count="3">
          <reference field="7" count="1" selected="0">
            <x v="0"/>
          </reference>
          <reference field="10" count="1" selected="0">
            <x v="5"/>
          </reference>
          <reference field="11" count="0"/>
        </references>
      </pivotArea>
    </format>
    <format dxfId="102">
      <pivotArea dataOnly="0" labelOnly="1" outline="0" fieldPosition="0">
        <references count="3">
          <reference field="7" count="1" selected="0">
            <x v="0"/>
          </reference>
          <reference field="10" count="1" selected="0">
            <x v="6"/>
          </reference>
          <reference field="11" count="0"/>
        </references>
      </pivotArea>
    </format>
    <format dxfId="101">
      <pivotArea dataOnly="0" labelOnly="1" outline="0" fieldPosition="0">
        <references count="3">
          <reference field="7" count="1" selected="0">
            <x v="0"/>
          </reference>
          <reference field="10" count="1" selected="0">
            <x v="7"/>
          </reference>
          <reference field="11" count="0"/>
        </references>
      </pivotArea>
    </format>
    <format dxfId="100">
      <pivotArea dataOnly="0" labelOnly="1" outline="0" fieldPosition="0">
        <references count="3">
          <reference field="7" count="1" selected="0">
            <x v="0"/>
          </reference>
          <reference field="10" count="1" selected="0">
            <x v="8"/>
          </reference>
          <reference field="11" count="0"/>
        </references>
      </pivotArea>
    </format>
    <format dxfId="99">
      <pivotArea dataOnly="0" labelOnly="1" outline="0" fieldPosition="0">
        <references count="3">
          <reference field="7" count="1" selected="0">
            <x v="0"/>
          </reference>
          <reference field="10" count="1" selected="0">
            <x v="9"/>
          </reference>
          <reference field="11" count="0"/>
        </references>
      </pivotArea>
    </format>
    <format dxfId="98">
      <pivotArea dataOnly="0" labelOnly="1" outline="0" fieldPosition="0">
        <references count="3">
          <reference field="7" count="1" selected="0">
            <x v="0"/>
          </reference>
          <reference field="10" count="1" selected="0">
            <x v="10"/>
          </reference>
          <reference field="11" count="0"/>
        </references>
      </pivotArea>
    </format>
    <format dxfId="97">
      <pivotArea dataOnly="0" labelOnly="1" outline="0" fieldPosition="0">
        <references count="3">
          <reference field="7" count="1" selected="0">
            <x v="0"/>
          </reference>
          <reference field="10" count="1" selected="0">
            <x v="11"/>
          </reference>
          <reference field="11" count="0"/>
        </references>
      </pivotArea>
    </format>
    <format dxfId="96">
      <pivotArea dataOnly="0" labelOnly="1" outline="0" fieldPosition="0">
        <references count="3">
          <reference field="7" count="1" selected="0">
            <x v="0"/>
          </reference>
          <reference field="10" count="1" selected="0">
            <x v="12"/>
          </reference>
          <reference field="11" count="0"/>
        </references>
      </pivotArea>
    </format>
    <format dxfId="95">
      <pivotArea dataOnly="0" labelOnly="1" outline="0" fieldPosition="0">
        <references count="4">
          <reference field="7" count="1" selected="0">
            <x v="0"/>
          </reference>
          <reference field="10" count="1" selected="0">
            <x v="0"/>
          </reference>
          <reference field="11" count="1" selected="0">
            <x v="0"/>
          </reference>
          <reference field="12" count="1">
            <x v="0"/>
          </reference>
        </references>
      </pivotArea>
    </format>
    <format dxfId="94">
      <pivotArea dataOnly="0" labelOnly="1" outline="0" fieldPosition="0">
        <references count="4">
          <reference field="7" count="1" selected="0">
            <x v="0"/>
          </reference>
          <reference field="10" count="1" selected="0">
            <x v="0"/>
          </reference>
          <reference field="11" count="1" selected="0">
            <x v="1"/>
          </reference>
          <reference field="12" count="1">
            <x v="1"/>
          </reference>
        </references>
      </pivotArea>
    </format>
    <format dxfId="93">
      <pivotArea dataOnly="0" labelOnly="1" outline="0" fieldPosition="0">
        <references count="4">
          <reference field="7" count="1" selected="0">
            <x v="0"/>
          </reference>
          <reference field="10" count="1" selected="0">
            <x v="1"/>
          </reference>
          <reference field="11" count="1" selected="0">
            <x v="0"/>
          </reference>
          <reference field="12" count="1">
            <x v="2"/>
          </reference>
        </references>
      </pivotArea>
    </format>
    <format dxfId="92">
      <pivotArea dataOnly="0" labelOnly="1" outline="0" fieldPosition="0">
        <references count="4">
          <reference field="7" count="1" selected="0">
            <x v="0"/>
          </reference>
          <reference field="10" count="1" selected="0">
            <x v="1"/>
          </reference>
          <reference field="11" count="1" selected="0">
            <x v="1"/>
          </reference>
          <reference field="12" count="1">
            <x v="3"/>
          </reference>
        </references>
      </pivotArea>
    </format>
    <format dxfId="91">
      <pivotArea dataOnly="0" labelOnly="1" outline="0" fieldPosition="0">
        <references count="4">
          <reference field="7" count="1" selected="0">
            <x v="0"/>
          </reference>
          <reference field="10" count="1" selected="0">
            <x v="2"/>
          </reference>
          <reference field="11" count="1" selected="0">
            <x v="0"/>
          </reference>
          <reference field="12" count="1">
            <x v="6"/>
          </reference>
        </references>
      </pivotArea>
    </format>
    <format dxfId="90">
      <pivotArea dataOnly="0" labelOnly="1" outline="0" fieldPosition="0">
        <references count="4">
          <reference field="7" count="1" selected="0">
            <x v="0"/>
          </reference>
          <reference field="10" count="1" selected="0">
            <x v="2"/>
          </reference>
          <reference field="11" count="1" selected="0">
            <x v="1"/>
          </reference>
          <reference field="12" count="1">
            <x v="7"/>
          </reference>
        </references>
      </pivotArea>
    </format>
    <format dxfId="89">
      <pivotArea dataOnly="0" labelOnly="1" outline="0" fieldPosition="0">
        <references count="4">
          <reference field="7" count="1" selected="0">
            <x v="0"/>
          </reference>
          <reference field="10" count="1" selected="0">
            <x v="3"/>
          </reference>
          <reference field="11" count="1" selected="0">
            <x v="0"/>
          </reference>
          <reference field="12" count="1">
            <x v="8"/>
          </reference>
        </references>
      </pivotArea>
    </format>
    <format dxfId="88">
      <pivotArea dataOnly="0" labelOnly="1" outline="0" fieldPosition="0">
        <references count="4">
          <reference field="7" count="1" selected="0">
            <x v="0"/>
          </reference>
          <reference field="10" count="1" selected="0">
            <x v="3"/>
          </reference>
          <reference field="11" count="1" selected="0">
            <x v="1"/>
          </reference>
          <reference field="12" count="1">
            <x v="9"/>
          </reference>
        </references>
      </pivotArea>
    </format>
    <format dxfId="87">
      <pivotArea dataOnly="0" labelOnly="1" outline="0" fieldPosition="0">
        <references count="4">
          <reference field="7" count="1" selected="0">
            <x v="0"/>
          </reference>
          <reference field="10" count="1" selected="0">
            <x v="4"/>
          </reference>
          <reference field="11" count="1" selected="0">
            <x v="0"/>
          </reference>
          <reference field="12" count="1">
            <x v="11"/>
          </reference>
        </references>
      </pivotArea>
    </format>
    <format dxfId="86">
      <pivotArea dataOnly="0" labelOnly="1" outline="0" fieldPosition="0">
        <references count="4">
          <reference field="7" count="1" selected="0">
            <x v="0"/>
          </reference>
          <reference field="10" count="1" selected="0">
            <x v="4"/>
          </reference>
          <reference field="11" count="1" selected="0">
            <x v="1"/>
          </reference>
          <reference field="12" count="1">
            <x v="12"/>
          </reference>
        </references>
      </pivotArea>
    </format>
    <format dxfId="85">
      <pivotArea dataOnly="0" labelOnly="1" outline="0" fieldPosition="0">
        <references count="4">
          <reference field="7" count="1" selected="0">
            <x v="0"/>
          </reference>
          <reference field="10" count="1" selected="0">
            <x v="5"/>
          </reference>
          <reference field="11" count="1" selected="0">
            <x v="0"/>
          </reference>
          <reference field="12" count="1">
            <x v="13"/>
          </reference>
        </references>
      </pivotArea>
    </format>
    <format dxfId="84">
      <pivotArea dataOnly="0" labelOnly="1" outline="0" fieldPosition="0">
        <references count="4">
          <reference field="7" count="1" selected="0">
            <x v="0"/>
          </reference>
          <reference field="10" count="1" selected="0">
            <x v="5"/>
          </reference>
          <reference field="11" count="1" selected="0">
            <x v="1"/>
          </reference>
          <reference field="12" count="1">
            <x v="14"/>
          </reference>
        </references>
      </pivotArea>
    </format>
    <format dxfId="83">
      <pivotArea dataOnly="0" labelOnly="1" outline="0" fieldPosition="0">
        <references count="4">
          <reference field="7" count="1" selected="0">
            <x v="0"/>
          </reference>
          <reference field="10" count="1" selected="0">
            <x v="6"/>
          </reference>
          <reference field="11" count="1" selected="0">
            <x v="0"/>
          </reference>
          <reference field="12" count="1">
            <x v="15"/>
          </reference>
        </references>
      </pivotArea>
    </format>
    <format dxfId="82">
      <pivotArea dataOnly="0" labelOnly="1" outline="0" fieldPosition="0">
        <references count="4">
          <reference field="7" count="1" selected="0">
            <x v="0"/>
          </reference>
          <reference field="10" count="1" selected="0">
            <x v="6"/>
          </reference>
          <reference field="11" count="1" selected="0">
            <x v="1"/>
          </reference>
          <reference field="12" count="1">
            <x v="16"/>
          </reference>
        </references>
      </pivotArea>
    </format>
    <format dxfId="81">
      <pivotArea dataOnly="0" labelOnly="1" outline="0" fieldPosition="0">
        <references count="4">
          <reference field="7" count="1" selected="0">
            <x v="0"/>
          </reference>
          <reference field="10" count="1" selected="0">
            <x v="7"/>
          </reference>
          <reference field="11" count="1" selected="0">
            <x v="0"/>
          </reference>
          <reference field="12" count="1">
            <x v="18"/>
          </reference>
        </references>
      </pivotArea>
    </format>
    <format dxfId="80">
      <pivotArea dataOnly="0" labelOnly="1" outline="0" fieldPosition="0">
        <references count="4">
          <reference field="7" count="1" selected="0">
            <x v="0"/>
          </reference>
          <reference field="10" count="1" selected="0">
            <x v="7"/>
          </reference>
          <reference field="11" count="1" selected="0">
            <x v="1"/>
          </reference>
          <reference field="12" count="1">
            <x v="19"/>
          </reference>
        </references>
      </pivotArea>
    </format>
    <format dxfId="79">
      <pivotArea dataOnly="0" labelOnly="1" outline="0" fieldPosition="0">
        <references count="4">
          <reference field="7" count="1" selected="0">
            <x v="0"/>
          </reference>
          <reference field="10" count="1" selected="0">
            <x v="8"/>
          </reference>
          <reference field="11" count="1" selected="0">
            <x v="0"/>
          </reference>
          <reference field="12" count="1">
            <x v="21"/>
          </reference>
        </references>
      </pivotArea>
    </format>
    <format dxfId="78">
      <pivotArea dataOnly="0" labelOnly="1" outline="0" fieldPosition="0">
        <references count="4">
          <reference field="7" count="1" selected="0">
            <x v="0"/>
          </reference>
          <reference field="10" count="1" selected="0">
            <x v="8"/>
          </reference>
          <reference field="11" count="1" selected="0">
            <x v="1"/>
          </reference>
          <reference field="12" count="1">
            <x v="22"/>
          </reference>
        </references>
      </pivotArea>
    </format>
    <format dxfId="77">
      <pivotArea dataOnly="0" labelOnly="1" outline="0" fieldPosition="0">
        <references count="4">
          <reference field="7" count="1" selected="0">
            <x v="0"/>
          </reference>
          <reference field="10" count="1" selected="0">
            <x v="9"/>
          </reference>
          <reference field="11" count="1" selected="0">
            <x v="0"/>
          </reference>
          <reference field="12" count="1">
            <x v="23"/>
          </reference>
        </references>
      </pivotArea>
    </format>
    <format dxfId="76">
      <pivotArea dataOnly="0" labelOnly="1" outline="0" fieldPosition="0">
        <references count="4">
          <reference field="7" count="1" selected="0">
            <x v="0"/>
          </reference>
          <reference field="10" count="1" selected="0">
            <x v="9"/>
          </reference>
          <reference field="11" count="1" selected="0">
            <x v="1"/>
          </reference>
          <reference field="12" count="1">
            <x v="24"/>
          </reference>
        </references>
      </pivotArea>
    </format>
    <format dxfId="75">
      <pivotArea dataOnly="0" labelOnly="1" outline="0" fieldPosition="0">
        <references count="4">
          <reference field="7" count="1" selected="0">
            <x v="0"/>
          </reference>
          <reference field="10" count="1" selected="0">
            <x v="10"/>
          </reference>
          <reference field="11" count="1" selected="0">
            <x v="0"/>
          </reference>
          <reference field="12" count="1">
            <x v="27"/>
          </reference>
        </references>
      </pivotArea>
    </format>
    <format dxfId="74">
      <pivotArea dataOnly="0" labelOnly="1" outline="0" fieldPosition="0">
        <references count="4">
          <reference field="7" count="1" selected="0">
            <x v="0"/>
          </reference>
          <reference field="10" count="1" selected="0">
            <x v="10"/>
          </reference>
          <reference field="11" count="1" selected="0">
            <x v="1"/>
          </reference>
          <reference field="12" count="1">
            <x v="28"/>
          </reference>
        </references>
      </pivotArea>
    </format>
    <format dxfId="73">
      <pivotArea dataOnly="0" labelOnly="1" outline="0" fieldPosition="0">
        <references count="4">
          <reference field="7" count="1" selected="0">
            <x v="0"/>
          </reference>
          <reference field="10" count="1" selected="0">
            <x v="11"/>
          </reference>
          <reference field="11" count="1" selected="0">
            <x v="0"/>
          </reference>
          <reference field="12" count="1">
            <x v="29"/>
          </reference>
        </references>
      </pivotArea>
    </format>
    <format dxfId="72">
      <pivotArea dataOnly="0" labelOnly="1" outline="0" fieldPosition="0">
        <references count="4">
          <reference field="7" count="1" selected="0">
            <x v="0"/>
          </reference>
          <reference field="10" count="1" selected="0">
            <x v="11"/>
          </reference>
          <reference field="11" count="1" selected="0">
            <x v="1"/>
          </reference>
          <reference field="12" count="1">
            <x v="30"/>
          </reference>
        </references>
      </pivotArea>
    </format>
    <format dxfId="71">
      <pivotArea dataOnly="0" labelOnly="1" outline="0" fieldPosition="0">
        <references count="4">
          <reference field="7" count="1" selected="0">
            <x v="0"/>
          </reference>
          <reference field="10" count="1" selected="0">
            <x v="12"/>
          </reference>
          <reference field="11" count="1" selected="0">
            <x v="0"/>
          </reference>
          <reference field="12" count="1">
            <x v="31"/>
          </reference>
        </references>
      </pivotArea>
    </format>
    <format dxfId="70">
      <pivotArea dataOnly="0" labelOnly="1" outline="0" fieldPosition="0">
        <references count="4">
          <reference field="7" count="1" selected="0">
            <x v="0"/>
          </reference>
          <reference field="10" count="1" selected="0">
            <x v="12"/>
          </reference>
          <reference field="11" count="1" selected="0">
            <x v="1"/>
          </reference>
          <reference field="12" count="1">
            <x v="32"/>
          </reference>
        </references>
      </pivotArea>
    </format>
    <format dxfId="69">
      <pivotArea dataOnly="0" labelOnly="1" outline="0" fieldPosition="0">
        <references count="5">
          <reference field="7" count="1" selected="0">
            <x v="0"/>
          </reference>
          <reference field="10" count="1" selected="0">
            <x v="0"/>
          </reference>
          <reference field="11" count="1" selected="0">
            <x v="0"/>
          </reference>
          <reference field="12" count="1" selected="0">
            <x v="0"/>
          </reference>
          <reference field="15" count="13"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</reference>
        </references>
      </pivotArea>
    </format>
    <format dxfId="68">
      <pivotArea dataOnly="0" labelOnly="1" outline="0" fieldPosition="0">
        <references count="5">
          <reference field="7" count="1" selected="0">
            <x v="0"/>
          </reference>
          <reference field="10" count="1" selected="0">
            <x v="0"/>
          </reference>
          <reference field="11" count="1" selected="0">
            <x v="1"/>
          </reference>
          <reference field="12" count="1" selected="0">
            <x v="1"/>
          </reference>
          <reference field="15" count="13"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</reference>
        </references>
      </pivotArea>
    </format>
    <format dxfId="67">
      <pivotArea dataOnly="0" labelOnly="1" outline="0" fieldPosition="0">
        <references count="5">
          <reference field="7" count="1" selected="0">
            <x v="0"/>
          </reference>
          <reference field="10" count="1" selected="0">
            <x v="1"/>
          </reference>
          <reference field="11" count="1" selected="0">
            <x v="0"/>
          </reference>
          <reference field="12" count="1" selected="0">
            <x v="2"/>
          </reference>
          <reference field="15" count="14"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</reference>
        </references>
      </pivotArea>
    </format>
    <format dxfId="66">
      <pivotArea dataOnly="0" labelOnly="1" outline="0" fieldPosition="0">
        <references count="5">
          <reference field="7" count="1" selected="0">
            <x v="0"/>
          </reference>
          <reference field="10" count="1" selected="0">
            <x v="1"/>
          </reference>
          <reference field="11" count="1" selected="0">
            <x v="1"/>
          </reference>
          <reference field="12" count="1" selected="0">
            <x v="3"/>
          </reference>
          <reference field="15" count="10">
            <x v="4"/>
            <x v="5"/>
            <x v="6"/>
            <x v="7"/>
            <x v="8"/>
            <x v="9"/>
            <x v="10"/>
            <x v="11"/>
            <x v="12"/>
            <x v="13"/>
          </reference>
        </references>
      </pivotArea>
    </format>
    <format dxfId="65">
      <pivotArea dataOnly="0" labelOnly="1" outline="0" fieldPosition="0">
        <references count="5">
          <reference field="7" count="1" selected="0">
            <x v="0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6"/>
          </reference>
          <reference field="15" count="15"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</reference>
        </references>
      </pivotArea>
    </format>
    <format dxfId="64">
      <pivotArea dataOnly="0" labelOnly="1" outline="0" fieldPosition="0">
        <references count="5">
          <reference field="7" count="1" selected="0">
            <x v="0"/>
          </reference>
          <reference field="10" count="1" selected="0">
            <x v="2"/>
          </reference>
          <reference field="11" count="1" selected="0">
            <x v="1"/>
          </reference>
          <reference field="12" count="1" selected="0">
            <x v="7"/>
          </reference>
          <reference field="15" count="16"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</reference>
        </references>
      </pivotArea>
    </format>
    <format dxfId="63">
      <pivotArea dataOnly="0" labelOnly="1" outline="0" fieldPosition="0">
        <references count="5">
          <reference field="7" count="1" selected="0">
            <x v="0"/>
          </reference>
          <reference field="10" count="1" selected="0">
            <x v="3"/>
          </reference>
          <reference field="11" count="1" selected="0">
            <x v="0"/>
          </reference>
          <reference field="12" count="1" selected="0">
            <x v="8"/>
          </reference>
          <reference field="15" count="13"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</reference>
        </references>
      </pivotArea>
    </format>
    <format dxfId="62">
      <pivotArea dataOnly="0" labelOnly="1" outline="0" fieldPosition="0">
        <references count="5">
          <reference field="7" count="1" selected="0">
            <x v="0"/>
          </reference>
          <reference field="10" count="1" selected="0">
            <x v="3"/>
          </reference>
          <reference field="11" count="1" selected="0">
            <x v="1"/>
          </reference>
          <reference field="12" count="1" selected="0">
            <x v="9"/>
          </reference>
          <reference field="15" count="14"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</reference>
        </references>
      </pivotArea>
    </format>
    <format dxfId="61">
      <pivotArea dataOnly="0" labelOnly="1" outline="0" fieldPosition="0">
        <references count="5">
          <reference field="7" count="1" selected="0">
            <x v="0"/>
          </reference>
          <reference field="10" count="1" selected="0">
            <x v="4"/>
          </reference>
          <reference field="11" count="1" selected="0">
            <x v="0"/>
          </reference>
          <reference field="12" count="1" selected="0">
            <x v="11"/>
          </reference>
          <reference field="15" count="14"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</reference>
        </references>
      </pivotArea>
    </format>
    <format dxfId="60">
      <pivotArea dataOnly="0" labelOnly="1" outline="0" fieldPosition="0">
        <references count="5">
          <reference field="7" count="1" selected="0">
            <x v="0"/>
          </reference>
          <reference field="10" count="1" selected="0">
            <x v="4"/>
          </reference>
          <reference field="11" count="1" selected="0">
            <x v="1"/>
          </reference>
          <reference field="12" count="1" selected="0">
            <x v="12"/>
          </reference>
          <reference field="15" count="14"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</reference>
        </references>
      </pivotArea>
    </format>
    <format dxfId="59">
      <pivotArea dataOnly="0" labelOnly="1" outline="0" fieldPosition="0">
        <references count="5">
          <reference field="7" count="1" selected="0">
            <x v="0"/>
          </reference>
          <reference field="10" count="1" selected="0">
            <x v="5"/>
          </reference>
          <reference field="11" count="1" selected="0">
            <x v="0"/>
          </reference>
          <reference field="12" count="1" selected="0">
            <x v="13"/>
          </reference>
          <reference field="15" count="14"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</reference>
        </references>
      </pivotArea>
    </format>
    <format dxfId="58">
      <pivotArea dataOnly="0" labelOnly="1" outline="0" fieldPosition="0">
        <references count="5">
          <reference field="7" count="1" selected="0">
            <x v="0"/>
          </reference>
          <reference field="10" count="1" selected="0">
            <x v="5"/>
          </reference>
          <reference field="11" count="1" selected="0">
            <x v="1"/>
          </reference>
          <reference field="12" count="1" selected="0">
            <x v="14"/>
          </reference>
          <reference field="15" count="14"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</reference>
        </references>
      </pivotArea>
    </format>
    <format dxfId="57">
      <pivotArea dataOnly="0" labelOnly="1" outline="0" fieldPosition="0">
        <references count="5">
          <reference field="7" count="1" selected="0">
            <x v="0"/>
          </reference>
          <reference field="10" count="1" selected="0">
            <x v="6"/>
          </reference>
          <reference field="11" count="1" selected="0">
            <x v="0"/>
          </reference>
          <reference field="12" count="1" selected="0">
            <x v="15"/>
          </reference>
          <reference field="15" count="17"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</reference>
        </references>
      </pivotArea>
    </format>
    <format dxfId="56">
      <pivotArea dataOnly="0" labelOnly="1" outline="0" fieldPosition="0">
        <references count="5">
          <reference field="7" count="1" selected="0">
            <x v="0"/>
          </reference>
          <reference field="10" count="1" selected="0">
            <x v="6"/>
          </reference>
          <reference field="11" count="1" selected="0">
            <x v="1"/>
          </reference>
          <reference field="12" count="1" selected="0">
            <x v="16"/>
          </reference>
          <reference field="15" count="12"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</reference>
        </references>
      </pivotArea>
    </format>
    <format dxfId="55">
      <pivotArea dataOnly="0" labelOnly="1" outline="0" fieldPosition="0">
        <references count="5">
          <reference field="7" count="1" selected="0">
            <x v="0"/>
          </reference>
          <reference field="10" count="1" selected="0">
            <x v="7"/>
          </reference>
          <reference field="11" count="1" selected="0">
            <x v="0"/>
          </reference>
          <reference field="12" count="1" selected="0">
            <x v="18"/>
          </reference>
          <reference field="15" count="13"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</reference>
        </references>
      </pivotArea>
    </format>
    <format dxfId="54">
      <pivotArea dataOnly="0" labelOnly="1" outline="0" fieldPosition="0">
        <references count="5">
          <reference field="7" count="1" selected="0">
            <x v="0"/>
          </reference>
          <reference field="10" count="1" selected="0">
            <x v="7"/>
          </reference>
          <reference field="11" count="1" selected="0">
            <x v="1"/>
          </reference>
          <reference field="12" count="1" selected="0">
            <x v="19"/>
          </reference>
          <reference field="15" count="11">
            <x v="6"/>
            <x v="7"/>
            <x v="8"/>
            <x v="9"/>
            <x v="10"/>
            <x v="11"/>
            <x v="12"/>
            <x v="13"/>
            <x v="14"/>
            <x v="15"/>
            <x v="16"/>
          </reference>
        </references>
      </pivotArea>
    </format>
    <format dxfId="53">
      <pivotArea dataOnly="0" labelOnly="1" outline="0" fieldPosition="0">
        <references count="5">
          <reference field="7" count="1" selected="0">
            <x v="0"/>
          </reference>
          <reference field="10" count="1" selected="0">
            <x v="8"/>
          </reference>
          <reference field="11" count="1" selected="0">
            <x v="0"/>
          </reference>
          <reference field="12" count="1" selected="0">
            <x v="21"/>
          </reference>
          <reference field="15" count="14"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</reference>
        </references>
      </pivotArea>
    </format>
    <format dxfId="52">
      <pivotArea dataOnly="0" labelOnly="1" outline="0" fieldPosition="0">
        <references count="5">
          <reference field="7" count="1" selected="0">
            <x v="0"/>
          </reference>
          <reference field="10" count="1" selected="0">
            <x v="8"/>
          </reference>
          <reference field="11" count="1" selected="0">
            <x v="1"/>
          </reference>
          <reference field="12" count="1" selected="0">
            <x v="22"/>
          </reference>
          <reference field="15" count="14"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</reference>
        </references>
      </pivotArea>
    </format>
    <format dxfId="51">
      <pivotArea dataOnly="0" labelOnly="1" outline="0" fieldPosition="0">
        <references count="5">
          <reference field="7" count="1" selected="0">
            <x v="0"/>
          </reference>
          <reference field="10" count="1" selected="0">
            <x v="9"/>
          </reference>
          <reference field="11" count="1" selected="0">
            <x v="0"/>
          </reference>
          <reference field="12" count="1" selected="0">
            <x v="23"/>
          </reference>
          <reference field="15" count="12"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</reference>
        </references>
      </pivotArea>
    </format>
    <format dxfId="50">
      <pivotArea dataOnly="0" labelOnly="1" outline="0" fieldPosition="0">
        <references count="5">
          <reference field="7" count="1" selected="0">
            <x v="0"/>
          </reference>
          <reference field="10" count="1" selected="0">
            <x v="9"/>
          </reference>
          <reference field="11" count="1" selected="0">
            <x v="1"/>
          </reference>
          <reference field="12" count="1" selected="0">
            <x v="24"/>
          </reference>
          <reference field="15" count="14"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</reference>
        </references>
      </pivotArea>
    </format>
    <format dxfId="49">
      <pivotArea dataOnly="0" labelOnly="1" outline="0" fieldPosition="0">
        <references count="5">
          <reference field="7" count="1" selected="0">
            <x v="0"/>
          </reference>
          <reference field="10" count="1" selected="0">
            <x v="10"/>
          </reference>
          <reference field="11" count="1" selected="0">
            <x v="0"/>
          </reference>
          <reference field="12" count="1" selected="0">
            <x v="27"/>
          </reference>
          <reference field="15" count="15"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</reference>
        </references>
      </pivotArea>
    </format>
    <format dxfId="48">
      <pivotArea dataOnly="0" labelOnly="1" outline="0" fieldPosition="0">
        <references count="5">
          <reference field="7" count="1" selected="0">
            <x v="0"/>
          </reference>
          <reference field="10" count="1" selected="0">
            <x v="10"/>
          </reference>
          <reference field="11" count="1" selected="0">
            <x v="1"/>
          </reference>
          <reference field="12" count="1" selected="0">
            <x v="28"/>
          </reference>
          <reference field="15" count="16"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</reference>
        </references>
      </pivotArea>
    </format>
    <format dxfId="47">
      <pivotArea dataOnly="0" labelOnly="1" outline="0" fieldPosition="0">
        <references count="5">
          <reference field="7" count="1" selected="0">
            <x v="0"/>
          </reference>
          <reference field="10" count="1" selected="0">
            <x v="11"/>
          </reference>
          <reference field="11" count="1" selected="0">
            <x v="0"/>
          </reference>
          <reference field="12" count="1" selected="0">
            <x v="29"/>
          </reference>
          <reference field="15" count="17"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</reference>
        </references>
      </pivotArea>
    </format>
    <format dxfId="46">
      <pivotArea dataOnly="0" labelOnly="1" outline="0" fieldPosition="0">
        <references count="5">
          <reference field="7" count="1" selected="0">
            <x v="0"/>
          </reference>
          <reference field="10" count="1" selected="0">
            <x v="11"/>
          </reference>
          <reference field="11" count="1" selected="0">
            <x v="1"/>
          </reference>
          <reference field="12" count="1" selected="0">
            <x v="30"/>
          </reference>
          <reference field="15" count="18"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0"/>
          </reference>
        </references>
      </pivotArea>
    </format>
    <format dxfId="45">
      <pivotArea dataOnly="0" labelOnly="1" outline="0" fieldPosition="0">
        <references count="5">
          <reference field="7" count="1" selected="0">
            <x v="0"/>
          </reference>
          <reference field="10" count="1" selected="0">
            <x v="12"/>
          </reference>
          <reference field="11" count="1" selected="0">
            <x v="0"/>
          </reference>
          <reference field="12" count="1" selected="0">
            <x v="31"/>
          </reference>
          <reference field="15" count="14"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</reference>
        </references>
      </pivotArea>
    </format>
    <format dxfId="44">
      <pivotArea dataOnly="0" labelOnly="1" outline="0" fieldPosition="0">
        <references count="5">
          <reference field="7" count="1" selected="0">
            <x v="0"/>
          </reference>
          <reference field="10" count="1" selected="0">
            <x v="12"/>
          </reference>
          <reference field="11" count="1" selected="0">
            <x v="1"/>
          </reference>
          <reference field="12" count="1" selected="0">
            <x v="32"/>
          </reference>
          <reference field="15" count="14"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</reference>
        </references>
      </pivotArea>
    </format>
    <format dxfId="43">
      <pivotArea dataOnly="0" labelOnly="1" outline="0" axis="axisValues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3.xml><?xml version="1.0" encoding="utf-8"?>
<pivotTableDefinition xmlns="http://schemas.openxmlformats.org/spreadsheetml/2006/main" name="TablaDinámica5" cacheId="0" applyNumberFormats="0" applyBorderFormats="0" applyFontFormats="0" applyPatternFormats="0" applyAlignmentFormats="0" applyWidthHeightFormats="1" dataCaption="Valores" updatedVersion="8" minRefreshableVersion="3" itemPrintTitles="1" createdVersion="8" indent="0" outline="1" outlineData="1" multipleFieldFilters="0" chartFormat="1">
  <location ref="A2:D23" firstHeaderRow="1" firstDataRow="2" firstDataCol="1"/>
  <pivotFields count="14">
    <pivotField showAll="0" defaultSubtotal="0"/>
    <pivotField showAll="0" defaultSubtotal="0"/>
    <pivotField showAll="0" defaultSubtotal="0"/>
    <pivotField showAll="0" defaultSubtotal="0"/>
    <pivotField axis="axisCol" showAll="0" defaultSubtotal="0">
      <items count="2">
        <item x="0"/>
        <item x="1"/>
      </items>
    </pivotField>
    <pivotField showAll="0" defaultSubtotal="0"/>
    <pivotField axis="axisRow" showAll="0" defaultSubtotal="0">
      <items count="1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</items>
    </pivotField>
    <pivotField showAll="0" defaultSubtotal="0"/>
    <pivotField dataField="1" showAll="0" defaultSubtotal="0"/>
    <pivotField showAll="0" defaultSubtotal="0"/>
    <pivotField showAll="0" defaultSubtotal="0"/>
    <pivotField showAll="0" defaultSubtotal="0"/>
    <pivotField subtotalTop="0" showAll="0" defaultSubtotal="0"/>
    <pivotField subtotalTop="0" showAll="0" defaultSubtotal="0"/>
  </pivotFields>
  <rowFields count="1">
    <field x="6"/>
  </rowFields>
  <rowItems count="2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 t="grand">
      <x/>
    </i>
  </rowItems>
  <colFields count="1">
    <field x="4"/>
  </colFields>
  <colItems count="3">
    <i>
      <x/>
    </i>
    <i>
      <x v="1"/>
    </i>
    <i t="grand">
      <x/>
    </i>
  </colItems>
  <dataFields count="1">
    <dataField name="Suma de Frecuencia" fld="8" baseField="0" baseItem="0"/>
  </dataFields>
  <chartFormats count="3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1" series="1">
      <pivotArea type="data" outline="0" fieldPosition="0">
        <references count="2">
          <reference field="4294967294" count="1" selected="0">
            <x v="0"/>
          </reference>
          <reference field="4" count="1" selected="0">
            <x v="1"/>
          </reference>
        </references>
      </pivotArea>
    </chartFormat>
    <chartFormat chart="0" format="2" series="1">
      <pivotArea type="data" outline="0" fieldPosition="0">
        <references count="2">
          <reference field="4294967294" count="1" selected="0">
            <x v="0"/>
          </reference>
          <reference field="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4.xml><?xml version="1.0" encoding="utf-8"?>
<pivotTableDefinition xmlns="http://schemas.openxmlformats.org/spreadsheetml/2006/main" name="TablaDinámica7" cacheId="0" applyNumberFormats="0" applyBorderFormats="0" applyFontFormats="0" applyPatternFormats="0" applyAlignmentFormats="0" applyWidthHeightFormats="1" dataCaption="Valores" updatedVersion="8" minRefreshableVersion="3" itemPrintTitles="1" createdVersion="8" indent="0" outline="1" outlineData="1" multipleFieldFilters="0">
  <location ref="A2:B5" firstHeaderRow="1" firstDataRow="1" firstDataCol="1"/>
  <pivotFields count="14"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dataField="1" showAll="0" defaultSubtotal="0"/>
    <pivotField showAll="0" defaultSubtotal="0"/>
    <pivotField showAll="0" defaultSubtotal="0"/>
    <pivotField showAll="0" defaultSubtotal="0"/>
    <pivotField axis="axisRow" subtotalTop="0" showAll="0" defaultSubtotal="0">
      <items count="14">
        <item m="1" x="5"/>
        <item m="1" x="6"/>
        <item m="1" x="4"/>
        <item m="1" x="8"/>
        <item m="1" x="11"/>
        <item m="1" x="2"/>
        <item m="1" x="13"/>
        <item m="1" x="3"/>
        <item m="1" x="9"/>
        <item m="1" x="7"/>
        <item m="1" x="12"/>
        <item m="1" x="10"/>
        <item x="0"/>
        <item x="1"/>
      </items>
    </pivotField>
    <pivotField subtotalTop="0" showAll="0" defaultSubtotal="0"/>
  </pivotFields>
  <rowFields count="1">
    <field x="12"/>
  </rowFields>
  <rowItems count="3">
    <i>
      <x v="12"/>
    </i>
    <i>
      <x v="13"/>
    </i>
    <i t="grand">
      <x/>
    </i>
  </rowItems>
  <colItems count="1">
    <i/>
  </colItems>
  <dataFields count="1">
    <dataField name="Suma de Frecuencia" fld="8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5.xml><?xml version="1.0" encoding="utf-8"?>
<pivotTableDefinition xmlns="http://schemas.openxmlformats.org/spreadsheetml/2006/main" name="TablaDinámica5" cacheId="0" applyNumberFormats="0" applyBorderFormats="0" applyFontFormats="0" applyPatternFormats="0" applyAlignmentFormats="0" applyWidthHeightFormats="1" dataCaption="Valores" updatedVersion="8" minRefreshableVersion="3" itemPrintTitles="1" createdVersion="8" indent="0" outline="1" outlineData="1" multipleFieldFilters="0">
  <location ref="A2:U20" firstHeaderRow="1" firstDataRow="2" firstDataCol="1"/>
  <pivotFields count="14">
    <pivotField showAll="0" defaultSubtotal="0"/>
    <pivotField showAll="0" defaultSubtotal="0"/>
    <pivotField showAll="0" defaultSubtotal="0"/>
    <pivotField axis="axisRow" showAll="0" defaultSubtotal="0">
      <items count="29">
        <item m="1" x="24"/>
        <item m="1" x="20"/>
        <item m="1" x="17"/>
        <item m="1" x="21"/>
        <item m="1" x="18"/>
        <item m="1" x="28"/>
        <item m="1" x="25"/>
        <item m="1" x="22"/>
        <item m="1" x="19"/>
        <item m="1" x="26"/>
        <item m="1" x="23"/>
        <item m="1" x="16"/>
        <item m="1" x="27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</items>
    </pivotField>
    <pivotField showAll="0" defaultSubtotal="0"/>
    <pivotField showAll="0" defaultSubtotal="0"/>
    <pivotField axis="axisCol" showAll="0" defaultSubtotal="0">
      <items count="1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</items>
    </pivotField>
    <pivotField showAll="0" defaultSubtotal="0"/>
    <pivotField dataField="1" showAll="0" defaultSubtotal="0"/>
    <pivotField showAll="0" defaultSubtotal="0"/>
    <pivotField showAll="0" defaultSubtotal="0"/>
    <pivotField showAll="0" defaultSubtotal="0"/>
    <pivotField subtotalTop="0" showAll="0" defaultSubtotal="0"/>
    <pivotField subtotalTop="0" showAll="0" defaultSubtotal="0"/>
  </pivotFields>
  <rowFields count="1">
    <field x="3"/>
  </rowFields>
  <rowItems count="17"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 t="grand">
      <x/>
    </i>
  </rowItems>
  <colFields count="1">
    <field x="6"/>
  </colFields>
  <colItems count="2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 t="grand">
      <x/>
    </i>
  </colItems>
  <dataFields count="1">
    <dataField name="Suma de Frecuencia" fld="8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6.xml><?xml version="1.0" encoding="utf-8"?>
<pivotTableDefinition xmlns="http://schemas.openxmlformats.org/spreadsheetml/2006/main" name="TablaDinámica5" cacheId="0" applyNumberFormats="0" applyBorderFormats="0" applyFontFormats="0" applyPatternFormats="0" applyAlignmentFormats="0" applyWidthHeightFormats="1" dataCaption="Valores" updatedVersion="8" minRefreshableVersion="3" itemPrintTitles="1" createdVersion="8" indent="0" outline="1" outlineData="1" multipleFieldFilters="0">
  <location ref="A2:B44" firstHeaderRow="1" firstDataRow="1" firstDataCol="1"/>
  <pivotFields count="14">
    <pivotField showAll="0"/>
    <pivotField showAll="0"/>
    <pivotField showAll="0"/>
    <pivotField axis="axisRow" showAll="0">
      <items count="30">
        <item m="1" x="24"/>
        <item m="1" x="20"/>
        <item m="1" x="17"/>
        <item m="1" x="21"/>
        <item m="1" x="18"/>
        <item m="1" x="28"/>
        <item m="1" x="25"/>
        <item m="1" x="22"/>
        <item m="1" x="19"/>
        <item m="1" x="26"/>
        <item m="1" x="23"/>
        <item m="1" x="16"/>
        <item m="1" x="27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t="default"/>
      </items>
    </pivotField>
    <pivotField showAll="0"/>
    <pivotField showAll="0"/>
    <pivotField showAll="0"/>
    <pivotField showAll="0"/>
    <pivotField dataField="1" showAll="0"/>
    <pivotField showAll="0"/>
    <pivotField showAll="0"/>
    <pivotField showAll="0"/>
    <pivotField showAll="0"/>
    <pivotField axis="axisRow" showAll="0">
      <items count="47">
        <item m="1" x="27"/>
        <item m="1" x="39"/>
        <item m="1" x="26"/>
        <item m="1" x="43"/>
        <item m="1" x="21"/>
        <item m="1" x="44"/>
        <item m="1" x="37"/>
        <item m="1" x="20"/>
        <item m="1" x="35"/>
        <item m="1" x="28"/>
        <item m="1" x="17"/>
        <item m="1" x="45"/>
        <item m="1" x="31"/>
        <item m="1" x="16"/>
        <item m="1" x="40"/>
        <item m="1" x="23"/>
        <item m="1" x="18"/>
        <item m="1" x="32"/>
        <item m="1" x="24"/>
        <item m="1" x="41"/>
        <item m="1" x="25"/>
        <item m="1" x="34"/>
        <item m="1" x="42"/>
        <item m="1" x="19"/>
        <item m="1" x="29"/>
        <item m="1" x="38"/>
        <item m="1" x="33"/>
        <item m="1" x="22"/>
        <item m="1" x="15"/>
        <item m="1" x="30"/>
        <item m="1" x="36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t="default"/>
      </items>
    </pivotField>
  </pivotFields>
  <rowFields count="2">
    <field x="13"/>
    <field x="3"/>
  </rowFields>
  <rowItems count="42">
    <i>
      <x v="31"/>
    </i>
    <i r="1">
      <x v="13"/>
    </i>
    <i r="1">
      <x v="16"/>
    </i>
    <i r="1">
      <x v="17"/>
    </i>
    <i r="1">
      <x v="20"/>
    </i>
    <i r="1">
      <x v="21"/>
    </i>
    <i>
      <x v="32"/>
    </i>
    <i r="1">
      <x v="13"/>
    </i>
    <i>
      <x v="33"/>
    </i>
    <i r="1">
      <x v="14"/>
    </i>
    <i r="1">
      <x v="18"/>
    </i>
    <i>
      <x v="34"/>
    </i>
    <i r="1">
      <x v="15"/>
    </i>
    <i r="1">
      <x v="19"/>
    </i>
    <i>
      <x v="35"/>
    </i>
    <i r="1">
      <x v="16"/>
    </i>
    <i>
      <x v="36"/>
    </i>
    <i r="1">
      <x v="17"/>
    </i>
    <i>
      <x v="37"/>
    </i>
    <i r="1">
      <x v="20"/>
    </i>
    <i>
      <x v="38"/>
    </i>
    <i r="1">
      <x v="21"/>
    </i>
    <i>
      <x v="39"/>
    </i>
    <i r="1">
      <x v="22"/>
    </i>
    <i>
      <x v="40"/>
    </i>
    <i r="1">
      <x v="23"/>
    </i>
    <i>
      <x v="41"/>
    </i>
    <i r="1">
      <x v="24"/>
    </i>
    <i r="1">
      <x v="25"/>
    </i>
    <i r="1">
      <x v="26"/>
    </i>
    <i r="1">
      <x v="27"/>
    </i>
    <i r="1">
      <x v="28"/>
    </i>
    <i>
      <x v="42"/>
    </i>
    <i r="1">
      <x v="24"/>
    </i>
    <i r="1">
      <x v="27"/>
    </i>
    <i>
      <x v="43"/>
    </i>
    <i r="1">
      <x v="25"/>
    </i>
    <i>
      <x v="44"/>
    </i>
    <i r="1">
      <x v="26"/>
    </i>
    <i>
      <x v="45"/>
    </i>
    <i r="1">
      <x v="28"/>
    </i>
    <i t="grand">
      <x/>
    </i>
  </rowItems>
  <colItems count="1">
    <i/>
  </colItems>
  <dataFields count="1">
    <dataField name="Suma de Frecuencia" fld="8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7.xml><?xml version="1.0" encoding="utf-8"?>
<pivotTableDefinition xmlns="http://schemas.openxmlformats.org/spreadsheetml/2006/main" name="TablaDinámica20" cacheId="1" applyNumberFormats="0" applyBorderFormats="0" applyFontFormats="0" applyPatternFormats="0" applyAlignmentFormats="0" applyWidthHeightFormats="1" dataCaption="Valores" updatedVersion="8" minRefreshableVersion="3" itemPrintTitles="1" createdVersion="8" indent="0" outline="1" outlineData="1" multipleFieldFilters="0">
  <location ref="A6:R125" firstHeaderRow="1" firstDataRow="2" firstDataCol="1" rowPageCount="3" colPageCount="1"/>
  <pivotFields count="25">
    <pivotField showAll="0" defaultSubtotal="0"/>
    <pivotField numFmtId="14"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axis="axisRow" dataField="1" showAll="0" defaultSubtotal="0">
      <items count="796">
        <item m="1" x="574"/>
        <item m="1" x="393"/>
        <item m="1" x="301"/>
        <item m="1" x="621"/>
        <item m="1" x="675"/>
        <item m="1" x="290"/>
        <item m="1" x="701"/>
        <item m="1" x="767"/>
        <item m="1" x="413"/>
        <item m="1" x="452"/>
        <item m="1" x="608"/>
        <item m="1" x="616"/>
        <item m="1" x="343"/>
        <item m="1" x="388"/>
        <item m="1" x="480"/>
        <item m="1" x="630"/>
        <item m="1" x="466"/>
        <item m="1" x="726"/>
        <item m="1" x="752"/>
        <item m="1" x="183"/>
        <item m="1" x="585"/>
        <item m="1" x="401"/>
        <item m="1" x="319"/>
        <item m="1" x="715"/>
        <item m="1" x="178"/>
        <item m="1" x="756"/>
        <item m="1" x="686"/>
        <item m="1" x="786"/>
        <item m="1" x="491"/>
        <item m="1" x="672"/>
        <item m="1" x="755"/>
        <item m="1" x="427"/>
        <item m="1" x="451"/>
        <item m="1" x="729"/>
        <item m="1" x="640"/>
        <item m="1" x="601"/>
        <item m="1" x="540"/>
        <item m="1" x="248"/>
        <item m="1" x="612"/>
        <item m="1" x="498"/>
        <item m="1" x="378"/>
        <item m="1" x="189"/>
        <item m="1" x="594"/>
        <item m="1" x="633"/>
        <item m="1" x="344"/>
        <item m="1" x="205"/>
        <item m="1" x="636"/>
        <item m="1" x="206"/>
        <item m="1" x="496"/>
        <item m="1" x="700"/>
        <item m="1" x="397"/>
        <item m="1" x="666"/>
        <item m="1" x="390"/>
        <item m="1" x="282"/>
        <item m="1" x="255"/>
        <item m="1" x="678"/>
        <item m="1" x="587"/>
        <item m="1" x="665"/>
        <item m="1" x="323"/>
        <item m="1" x="199"/>
        <item m="1" x="362"/>
        <item m="1" x="629"/>
        <item m="1" x="707"/>
        <item m="1" x="738"/>
        <item m="1" x="437"/>
        <item m="1" x="555"/>
        <item m="1" x="523"/>
        <item m="1" x="613"/>
        <item m="1" x="302"/>
        <item m="1" x="531"/>
        <item m="1" x="721"/>
        <item m="1" x="631"/>
        <item m="1" x="345"/>
        <item m="1" x="657"/>
        <item m="1" x="379"/>
        <item m="1" x="409"/>
        <item m="1" x="404"/>
        <item m="1" x="461"/>
        <item m="1" x="329"/>
        <item m="1" x="790"/>
        <item m="1" x="198"/>
        <item m="1" x="720"/>
        <item m="1" x="223"/>
        <item m="1" x="346"/>
        <item m="1" x="632"/>
        <item m="1" x="416"/>
        <item m="1" x="483"/>
        <item m="1" x="503"/>
        <item m="1" x="722"/>
        <item m="1" x="234"/>
        <item m="1" x="545"/>
        <item m="1" x="219"/>
        <item m="1" x="791"/>
        <item m="1" x="547"/>
        <item m="1" x="289"/>
        <item m="1" x="685"/>
        <item m="1" x="669"/>
        <item m="1" x="773"/>
        <item m="1" x="664"/>
        <item m="1" x="232"/>
        <item m="1" x="533"/>
        <item m="1" x="520"/>
        <item m="1" x="266"/>
        <item m="1" x="578"/>
        <item m="1" x="292"/>
        <item m="1" x="627"/>
        <item m="1" x="487"/>
        <item m="1" x="478"/>
        <item m="1" x="463"/>
        <item m="1" x="476"/>
        <item m="1" x="762"/>
        <item m="1" x="730"/>
        <item m="1" x="423"/>
        <item m="1" x="596"/>
        <item m="1" x="718"/>
        <item m="1" x="728"/>
        <item m="1" x="334"/>
        <item m="1" x="311"/>
        <item m="1" x="624"/>
        <item m="1" x="351"/>
        <item m="1" x="509"/>
        <item m="1" x="186"/>
        <item m="1" x="348"/>
        <item m="1" x="320"/>
        <item m="1" x="724"/>
        <item m="1" x="353"/>
        <item m="1" x="363"/>
        <item m="1" x="655"/>
        <item m="1" x="246"/>
        <item m="1" x="670"/>
        <item m="1" x="356"/>
        <item m="1" x="680"/>
        <item m="1" x="699"/>
        <item m="1" x="386"/>
        <item m="1" x="620"/>
        <item m="1" x="309"/>
        <item m="1" x="649"/>
        <item m="1" x="326"/>
        <item m="1" x="619"/>
        <item m="1" x="369"/>
        <item m="1" x="374"/>
        <item m="1" x="673"/>
        <item m="1" x="418"/>
        <item m="1" x="408"/>
        <item m="1" x="713"/>
        <item m="1" x="381"/>
        <item m="1" x="683"/>
        <item m="1" x="635"/>
        <item m="1" x="735"/>
        <item m="1" x="775"/>
        <item m="1" x="788"/>
        <item m="1" x="776"/>
        <item m="1" x="493"/>
        <item m="1" x="459"/>
        <item m="1" x="754"/>
        <item m="1" x="202"/>
        <item m="1" x="522"/>
        <item m="1" x="184"/>
        <item m="1" x="218"/>
        <item m="1" x="562"/>
        <item m="1" x="595"/>
        <item m="1" x="238"/>
        <item m="1" x="507"/>
        <item m="1" x="581"/>
        <item m="1" x="567"/>
        <item m="1" x="543"/>
        <item m="1" x="586"/>
        <item m="1" x="405"/>
        <item m="1" x="251"/>
        <item m="1" x="733"/>
        <item m="1" x="460"/>
        <item m="1" x="479"/>
        <item m="1" x="560"/>
        <item m="1" x="771"/>
        <item m="1" x="768"/>
        <item m="1" x="757"/>
        <item m="1" x="766"/>
        <item m="1" x="454"/>
        <item m="1" x="770"/>
        <item m="1" x="647"/>
        <item m="1" x="528"/>
        <item m="1" x="226"/>
        <item m="1" x="337"/>
        <item m="1" x="688"/>
        <item m="1" x="546"/>
        <item m="1" x="365"/>
        <item m="1" x="230"/>
        <item m="1" x="249"/>
        <item m="1" x="384"/>
        <item m="1" x="682"/>
        <item m="1" x="725"/>
        <item m="1" x="417"/>
        <item m="1" x="434"/>
        <item m="1" x="295"/>
        <item m="1" x="318"/>
        <item m="1" x="276"/>
        <item m="1" x="628"/>
        <item m="1" x="593"/>
        <item m="1" x="712"/>
        <item m="1" x="424"/>
        <item m="1" x="785"/>
        <item m="1" x="777"/>
        <item m="1" x="328"/>
        <item m="1" x="359"/>
        <item m="1" x="651"/>
        <item m="1" x="661"/>
        <item m="1" x="468"/>
        <item m="1" x="298"/>
        <item m="1" x="340"/>
        <item m="1" x="330"/>
        <item m="1" x="662"/>
        <item m="1" x="676"/>
        <item m="1" x="741"/>
        <item m="1" x="439"/>
        <item m="1" x="275"/>
        <item m="1" x="772"/>
        <item m="1" x="764"/>
        <item m="1" x="453"/>
        <item m="1" x="748"/>
        <item m="1" x="550"/>
        <item m="1" x="382"/>
        <item m="1" x="751"/>
        <item m="1" x="179"/>
        <item m="1" x="765"/>
        <item m="1" x="763"/>
        <item m="1" x="518"/>
        <item m="1" x="192"/>
        <item m="1" x="502"/>
        <item m="1" x="486"/>
        <item m="1" x="781"/>
        <item m="1" x="236"/>
        <item m="1" x="324"/>
        <item m="1" x="658"/>
        <item m="1" x="687"/>
        <item m="1" x="414"/>
        <item m="1" x="284"/>
        <item m="1" x="638"/>
        <item m="1" x="331"/>
        <item m="1" x="684"/>
        <item m="1" x="410"/>
        <item m="1" x="489"/>
        <item m="1" x="639"/>
        <item m="1" x="743"/>
        <item m="1" x="760"/>
        <item m="1" x="535"/>
        <item m="1" x="693"/>
        <item m="1" x="300"/>
        <item m="1" x="325"/>
        <item m="1" x="317"/>
        <item m="1" x="645"/>
        <item m="1" x="336"/>
        <item m="1" x="445"/>
        <item m="1" x="732"/>
        <item m="1" x="691"/>
        <item m="1" x="709"/>
        <item m="1" x="352"/>
        <item m="1" x="391"/>
        <item m="1" x="458"/>
        <item m="1" x="517"/>
        <item m="1" x="563"/>
        <item m="1" x="576"/>
        <item m="1" x="313"/>
        <item m="1" x="617"/>
        <item m="1" x="428"/>
        <item m="1" x="769"/>
        <item m="1" x="287"/>
        <item m="1" x="570"/>
        <item m="1" x="310"/>
        <item m="1" x="602"/>
        <item m="1" x="281"/>
        <item m="1" x="270"/>
        <item m="1" x="398"/>
        <item m="1" x="402"/>
        <item m="1" x="703"/>
        <item m="1" x="610"/>
        <item m="1" x="473"/>
        <item m="1" x="711"/>
        <item m="1" x="588"/>
        <item m="1" x="256"/>
        <item m="1" x="565"/>
        <item m="1" x="674"/>
        <item m="1" x="368"/>
        <item m="1" x="322"/>
        <item m="1" x="697"/>
        <item m="1" x="385"/>
        <item m="1" x="421"/>
        <item m="1" x="695"/>
        <item m="1" x="207"/>
        <item m="1" x="514"/>
        <item m="1" x="575"/>
        <item m="1" x="438"/>
        <item m="1" x="506"/>
        <item m="1" x="470"/>
        <item m="1" x="200"/>
        <item m="1" x="521"/>
        <item m="1" x="182"/>
        <item m="1" x="217"/>
        <item m="1" x="375"/>
        <item m="1" x="591"/>
        <item m="1" x="260"/>
        <item m="1" x="716"/>
        <item m="1" x="415"/>
        <item m="1" x="706"/>
        <item m="1" x="723"/>
        <item m="1" x="524"/>
        <item m="1" x="525"/>
        <item m="1" x="499"/>
        <item m="1" x="227"/>
        <item m="1" x="225"/>
        <item m="1" x="224"/>
        <item m="1" x="475"/>
        <item m="1" x="497"/>
        <item m="1" x="209"/>
        <item m="1" x="681"/>
        <item m="1" x="403"/>
        <item m="1" x="704"/>
        <item m="1" x="425"/>
        <item m="1" x="440"/>
        <item m="1" x="556"/>
        <item m="1" x="553"/>
        <item m="1" x="220"/>
        <item m="1" x="259"/>
        <item m="1" x="566"/>
        <item m="1" x="233"/>
        <item m="1" x="606"/>
        <item m="1" x="793"/>
        <item m="1" x="257"/>
        <item m="1" x="668"/>
        <item m="1" x="373"/>
        <item m="1" x="196"/>
        <item m="1" x="455"/>
        <item m="1" x="360"/>
        <item m="1" x="436"/>
        <item m="1" x="787"/>
        <item m="1" x="488"/>
        <item m="1" x="240"/>
        <item m="1" x="571"/>
        <item m="1" x="380"/>
        <item m="1" x="430"/>
        <item m="1" x="278"/>
        <item m="1" x="589"/>
        <item m="1" x="654"/>
        <item m="1" x="307"/>
        <item m="1" x="692"/>
        <item m="1" x="389"/>
        <item m="1" x="253"/>
        <item m="1" x="306"/>
        <item m="1" x="435"/>
        <item m="1" x="731"/>
        <item m="1" x="532"/>
        <item m="1" x="190"/>
        <item m="1" x="530"/>
        <item m="1" x="420"/>
        <item m="1" x="231"/>
        <item m="1" x="243"/>
        <item m="1" x="511"/>
        <item m="1" x="239"/>
        <item m="1" x="274"/>
        <item m="1" x="412"/>
        <item m="1" x="708"/>
        <item m="1" x="195"/>
        <item m="1" x="482"/>
        <item m="1" x="780"/>
        <item m="1" x="472"/>
        <item m="1" x="492"/>
        <item m="1" x="789"/>
        <item m="1" x="481"/>
        <item m="1" x="779"/>
        <item m="1" x="204"/>
        <item m="1" x="505"/>
        <item m="1" x="534"/>
        <item m="1" x="203"/>
        <item m="1" x="444"/>
        <item m="1" x="371"/>
        <item m="1" x="495"/>
        <item m="1" x="794"/>
        <item m="1" x="467"/>
        <item m="1" x="338"/>
        <item m="1" x="513"/>
        <item m="1" x="392"/>
        <item m="1" x="273"/>
        <item m="1" x="622"/>
        <item m="1" x="316"/>
        <item m="1" x="214"/>
        <item m="1" x="293"/>
        <item m="1" x="490"/>
        <item m="1" x="519"/>
        <item m="1" x="557"/>
        <item m="1" x="254"/>
        <item m="1" x="272"/>
        <item m="1" x="580"/>
        <item m="1" x="372"/>
        <item m="1" x="778"/>
        <item m="1" x="515"/>
        <item m="1" x="194"/>
        <item m="1" x="500"/>
        <item m="1" x="265"/>
        <item m="1" x="577"/>
        <item m="1" x="242"/>
        <item m="1" x="377"/>
        <item m="1" x="671"/>
        <item m="1" x="327"/>
        <item m="1" x="568"/>
        <item m="1" x="312"/>
        <item m="1" x="648"/>
        <item m="1" x="367"/>
        <item m="1" x="516"/>
        <item m="1" x="710"/>
        <item m="1" x="208"/>
        <item m="1" x="623"/>
        <item m="1" x="469"/>
        <item m="1" x="349"/>
        <item m="1" x="229"/>
        <item m="1" x="539"/>
        <item m="1" x="411"/>
        <item m="1" x="261"/>
        <item m="1" x="569"/>
        <item m="1" x="211"/>
        <item m="1" x="228"/>
        <item m="1" x="504"/>
        <item m="1" x="180"/>
        <item m="1" x="541"/>
        <item m="1" x="526"/>
        <item m="1" x="749"/>
        <item m="1" x="485"/>
        <item m="1" x="643"/>
        <item m="1" x="652"/>
        <item m="1" x="383"/>
        <item m="1" x="717"/>
        <item m="1" x="354"/>
        <item m="1" x="364"/>
        <item m="1" x="653"/>
        <item m="1" x="350"/>
        <item m="1" x="400"/>
        <item m="1" x="387"/>
        <item m="1" x="433"/>
        <item m="1" x="761"/>
        <item m="1" x="185"/>
        <item m="1" x="221"/>
        <item m="1" x="750"/>
        <item m="1" x="456"/>
        <item m="1" x="304"/>
        <item m="1" x="603"/>
        <item m="1" x="592"/>
        <item m="1" x="407"/>
        <item m="1" x="450"/>
        <item m="1" x="740"/>
        <item m="1" x="471"/>
        <item m="1" x="719"/>
        <item m="1" x="677"/>
        <item m="1" x="305"/>
        <item m="1" x="419"/>
        <item m="1" x="783"/>
        <item m="1" x="283"/>
        <item m="1" x="267"/>
        <item m="1" x="745"/>
        <item m="1" x="280"/>
        <item m="1" x="689"/>
        <item m="1" x="394"/>
        <item m="1" x="341"/>
        <item m="1" x="333"/>
        <item m="1" x="641"/>
        <item m="1" x="177"/>
        <item m="1" x="584"/>
        <item m="1" x="582"/>
        <item m="1" x="294"/>
        <item m="1" x="642"/>
        <item m="1" x="332"/>
        <item m="1" x="637"/>
        <item m="1" x="607"/>
        <item m="1" x="554"/>
        <item m="1" x="422"/>
        <item m="1" x="201"/>
        <item m="1" x="269"/>
        <item m="1" x="542"/>
        <item m="1" x="558"/>
        <item m="1" x="792"/>
        <item m="1" x="277"/>
        <item m="1" x="314"/>
        <item m="1" x="431"/>
        <item m="1" x="286"/>
        <item m="1" x="510"/>
        <item m="1" x="544"/>
        <item m="1" x="599"/>
        <item m="1" x="258"/>
        <item m="1" x="271"/>
        <item m="1" x="564"/>
        <item m="1" x="611"/>
        <item m="1" x="285"/>
        <item m="1" x="598"/>
        <item m="1" x="426"/>
        <item m="1" x="758"/>
        <item m="1" x="656"/>
        <item m="1" x="342"/>
        <item m="1" x="370"/>
        <item m="1" x="396"/>
        <item m="1" x="650"/>
        <item m="1" x="702"/>
        <item m="1" x="449"/>
        <item m="1" x="429"/>
        <item m="1" x="339"/>
        <item m="1" x="262"/>
        <item m="1" x="288"/>
        <item m="1" x="355"/>
        <item m="1" x="335"/>
        <item m="1" x="213"/>
        <item m="1" x="583"/>
        <item m="1" x="446"/>
        <item m="1" x="696"/>
        <item m="1" x="742"/>
        <item m="1" x="705"/>
        <item m="1" x="308"/>
        <item m="1" x="663"/>
        <item m="1" x="358"/>
        <item m="1" x="538"/>
        <item m="1" x="600"/>
        <item m="1" x="432"/>
        <item m="1" x="747"/>
        <item m="1" x="737"/>
        <item m="1" x="694"/>
        <item m="1" x="462"/>
        <item m="1" x="237"/>
        <item m="1" x="784"/>
        <item m="1" x="477"/>
        <item m="1" x="561"/>
        <item m="1" x="659"/>
        <item m="1" x="222"/>
        <item m="1" x="552"/>
        <item m="1" x="597"/>
        <item m="1" x="618"/>
        <item m="1" x="296"/>
        <item m="1" x="625"/>
        <item m="1" x="357"/>
        <item m="1" x="646"/>
        <item m="1" x="690"/>
        <item m="1" x="215"/>
        <item m="1" x="297"/>
        <item m="1" x="299"/>
        <item m="1" x="644"/>
        <item m="1" x="187"/>
        <item m="1" x="376"/>
        <item m="1" x="395"/>
        <item m="1" x="795"/>
        <item m="1" x="484"/>
        <item m="1" x="210"/>
        <item m="1" x="590"/>
        <item m="1" x="727"/>
        <item m="1" x="247"/>
        <item m="1" x="548"/>
        <item m="1" x="457"/>
        <item m="1" x="291"/>
        <item m="1" x="634"/>
        <item m="1" x="559"/>
        <item m="1" x="321"/>
        <item m="1" x="279"/>
        <item m="1" x="537"/>
        <item m="1" x="197"/>
        <item m="1" x="679"/>
        <item m="1" x="188"/>
        <item m="1" x="660"/>
        <item m="1" x="714"/>
        <item m="1" x="264"/>
        <item m="1" x="508"/>
        <item m="1" x="579"/>
        <item m="1" x="744"/>
        <item m="1" x="441"/>
        <item m="1" x="736"/>
        <item m="1" x="698"/>
        <item m="1" x="347"/>
        <item m="1" x="626"/>
        <item m="1" x="315"/>
        <item m="1" x="573"/>
        <item m="1" x="268"/>
        <item m="1" x="605"/>
        <item m="1" x="399"/>
        <item m="1" x="474"/>
        <item m="1" x="667"/>
        <item m="1" x="604"/>
        <item m="1" x="746"/>
        <item m="1" x="442"/>
        <item m="1" x="464"/>
        <item m="1" x="494"/>
        <item m="1" x="245"/>
        <item m="1" x="235"/>
        <item m="1" x="774"/>
        <item m="1" x="366"/>
        <item m="1" x="181"/>
        <item m="1" x="191"/>
        <item m="1" x="501"/>
        <item m="1" x="263"/>
        <item m="1" x="241"/>
        <item m="1" x="536"/>
        <item m="1" x="443"/>
        <item m="1" x="753"/>
        <item m="1" x="447"/>
        <item m="1" x="739"/>
        <item m="1" x="193"/>
        <item m="1" x="759"/>
        <item m="1" x="465"/>
        <item m="1" x="212"/>
        <item m="1" x="529"/>
        <item m="1" x="549"/>
        <item m="1" x="572"/>
        <item m="1" x="250"/>
        <item m="1" x="614"/>
        <item m="1" x="303"/>
        <item m="1" x="782"/>
        <item m="1" x="615"/>
        <item m="1" x="734"/>
        <item m="1" x="448"/>
        <item m="1" x="244"/>
        <item m="1" x="361"/>
        <item m="1" x="216"/>
        <item m="1" x="527"/>
        <item m="1" x="512"/>
        <item m="1" x="252"/>
        <item m="1" x="609"/>
        <item m="1" x="551"/>
        <item m="1" x="406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</items>
    </pivotField>
    <pivotField showAll="0" defaultSubtotal="0"/>
    <pivotField axis="axisCol" showAll="0" defaultSubtotal="0">
      <items count="30">
        <item m="1" x="25"/>
        <item m="1" x="21"/>
        <item m="1" x="18"/>
        <item m="1" x="22"/>
        <item m="1" x="19"/>
        <item m="1" x="29"/>
        <item m="1" x="26"/>
        <item m="1" x="23"/>
        <item m="1" x="20"/>
        <item m="1" x="27"/>
        <item m="1" x="24"/>
        <item m="1" x="17"/>
        <item m="1" x="28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</items>
    </pivotField>
    <pivotField showAll="0" defaultSubtotal="0"/>
    <pivotField showAll="0" defaultSubtotal="0"/>
    <pivotField axis="axisPage" showAll="0" defaultSubtotal="0">
      <items count="3">
        <item x="0"/>
        <item x="1"/>
        <item x="2"/>
      </items>
    </pivotField>
    <pivotField showAll="0" defaultSubtotal="0"/>
    <pivotField showAll="0" defaultSubtotal="0"/>
    <pivotField showAll="0" defaultSubtotal="0"/>
    <pivotField axis="axisPage" showAll="0" defaultSubtotal="0">
      <items count="3">
        <item x="1"/>
        <item x="0"/>
        <item x="2"/>
      </items>
    </pivotField>
    <pivotField axis="axisPage" showAll="0" defaultSubtotal="0">
      <items count="4">
        <item x="1"/>
        <item x="0"/>
        <item m="1" x="3"/>
        <item x="2"/>
      </items>
    </pivotField>
  </pivotFields>
  <rowFields count="1">
    <field x="14"/>
  </rowFields>
  <rowItems count="118">
    <i>
      <x v="619"/>
    </i>
    <i>
      <x v="620"/>
    </i>
    <i>
      <x v="621"/>
    </i>
    <i>
      <x v="622"/>
    </i>
    <i>
      <x v="623"/>
    </i>
    <i>
      <x v="624"/>
    </i>
    <i>
      <x v="625"/>
    </i>
    <i>
      <x v="626"/>
    </i>
    <i>
      <x v="627"/>
    </i>
    <i>
      <x v="628"/>
    </i>
    <i>
      <x v="629"/>
    </i>
    <i>
      <x v="630"/>
    </i>
    <i>
      <x v="631"/>
    </i>
    <i>
      <x v="632"/>
    </i>
    <i>
      <x v="633"/>
    </i>
    <i>
      <x v="634"/>
    </i>
    <i>
      <x v="635"/>
    </i>
    <i>
      <x v="636"/>
    </i>
    <i>
      <x v="637"/>
    </i>
    <i>
      <x v="638"/>
    </i>
    <i>
      <x v="639"/>
    </i>
    <i>
      <x v="640"/>
    </i>
    <i>
      <x v="641"/>
    </i>
    <i>
      <x v="642"/>
    </i>
    <i>
      <x v="643"/>
    </i>
    <i>
      <x v="644"/>
    </i>
    <i>
      <x v="645"/>
    </i>
    <i>
      <x v="646"/>
    </i>
    <i>
      <x v="647"/>
    </i>
    <i>
      <x v="648"/>
    </i>
    <i>
      <x v="649"/>
    </i>
    <i>
      <x v="650"/>
    </i>
    <i>
      <x v="654"/>
    </i>
    <i>
      <x v="655"/>
    </i>
    <i>
      <x v="656"/>
    </i>
    <i>
      <x v="657"/>
    </i>
    <i>
      <x v="658"/>
    </i>
    <i>
      <x v="659"/>
    </i>
    <i>
      <x v="660"/>
    </i>
    <i>
      <x v="661"/>
    </i>
    <i>
      <x v="662"/>
    </i>
    <i>
      <x v="663"/>
    </i>
    <i>
      <x v="664"/>
    </i>
    <i>
      <x v="665"/>
    </i>
    <i>
      <x v="666"/>
    </i>
    <i>
      <x v="667"/>
    </i>
    <i>
      <x v="668"/>
    </i>
    <i>
      <x v="669"/>
    </i>
    <i>
      <x v="670"/>
    </i>
    <i>
      <x v="671"/>
    </i>
    <i>
      <x v="672"/>
    </i>
    <i>
      <x v="673"/>
    </i>
    <i>
      <x v="675"/>
    </i>
    <i>
      <x v="676"/>
    </i>
    <i>
      <x v="677"/>
    </i>
    <i>
      <x v="678"/>
    </i>
    <i>
      <x v="679"/>
    </i>
    <i>
      <x v="680"/>
    </i>
    <i>
      <x v="681"/>
    </i>
    <i>
      <x v="682"/>
    </i>
    <i>
      <x v="683"/>
    </i>
    <i>
      <x v="684"/>
    </i>
    <i>
      <x v="685"/>
    </i>
    <i>
      <x v="686"/>
    </i>
    <i>
      <x v="689"/>
    </i>
    <i>
      <x v="690"/>
    </i>
    <i>
      <x v="691"/>
    </i>
    <i>
      <x v="692"/>
    </i>
    <i>
      <x v="693"/>
    </i>
    <i>
      <x v="694"/>
    </i>
    <i>
      <x v="695"/>
    </i>
    <i>
      <x v="696"/>
    </i>
    <i>
      <x v="697"/>
    </i>
    <i>
      <x v="698"/>
    </i>
    <i>
      <x v="699"/>
    </i>
    <i>
      <x v="701"/>
    </i>
    <i>
      <x v="702"/>
    </i>
    <i>
      <x v="703"/>
    </i>
    <i>
      <x v="704"/>
    </i>
    <i>
      <x v="705"/>
    </i>
    <i>
      <x v="706"/>
    </i>
    <i>
      <x v="707"/>
    </i>
    <i>
      <x v="708"/>
    </i>
    <i>
      <x v="716"/>
    </i>
    <i>
      <x v="718"/>
    </i>
    <i>
      <x v="726"/>
    </i>
    <i>
      <x v="732"/>
    </i>
    <i>
      <x v="733"/>
    </i>
    <i>
      <x v="734"/>
    </i>
    <i>
      <x v="735"/>
    </i>
    <i>
      <x v="736"/>
    </i>
    <i>
      <x v="737"/>
    </i>
    <i>
      <x v="738"/>
    </i>
    <i>
      <x v="739"/>
    </i>
    <i>
      <x v="740"/>
    </i>
    <i>
      <x v="741"/>
    </i>
    <i>
      <x v="742"/>
    </i>
    <i>
      <x v="743"/>
    </i>
    <i>
      <x v="744"/>
    </i>
    <i>
      <x v="745"/>
    </i>
    <i>
      <x v="747"/>
    </i>
    <i>
      <x v="748"/>
    </i>
    <i>
      <x v="749"/>
    </i>
    <i>
      <x v="750"/>
    </i>
    <i>
      <x v="751"/>
    </i>
    <i>
      <x v="752"/>
    </i>
    <i>
      <x v="753"/>
    </i>
    <i>
      <x v="754"/>
    </i>
    <i>
      <x v="755"/>
    </i>
    <i>
      <x v="756"/>
    </i>
    <i>
      <x v="757"/>
    </i>
    <i>
      <x v="758"/>
    </i>
    <i>
      <x v="759"/>
    </i>
    <i>
      <x v="760"/>
    </i>
    <i>
      <x v="762"/>
    </i>
    <i>
      <x v="765"/>
    </i>
    <i>
      <x v="781"/>
    </i>
    <i t="grand">
      <x/>
    </i>
  </rowItems>
  <colFields count="1">
    <field x="16"/>
  </colFields>
  <colItems count="17"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 t="grand">
      <x/>
    </i>
  </colItems>
  <pageFields count="3">
    <pageField fld="23" item="1" hier="-1"/>
    <pageField fld="19" item="0" hier="-1"/>
    <pageField fld="24" item="1" hier="-1"/>
  </pageFields>
  <dataFields count="1">
    <dataField name="Cuenta de PPU" fld="14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8.xml><?xml version="1.0" encoding="utf-8"?>
<pivotTableDefinition xmlns="http://schemas.openxmlformats.org/spreadsheetml/2006/main" name="TablaDinámica20" cacheId="1" applyNumberFormats="0" applyBorderFormats="0" applyFontFormats="0" applyPatternFormats="0" applyAlignmentFormats="0" applyWidthHeightFormats="1" dataCaption="Valores" updatedVersion="8" minRefreshableVersion="3" itemPrintTitles="1" createdVersion="8" indent="0" outline="1" outlineData="1" multipleFieldFilters="0">
  <location ref="A6:C490" firstHeaderRow="0" firstDataRow="1" firstDataCol="1" rowPageCount="3" colPageCount="1"/>
  <pivotFields count="25">
    <pivotField showAll="0"/>
    <pivotField numFmtId="14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 sortType="descending">
      <items count="797">
        <item m="1" x="574"/>
        <item m="1" x="393"/>
        <item m="1" x="301"/>
        <item m="1" x="621"/>
        <item m="1" x="675"/>
        <item m="1" x="290"/>
        <item m="1" x="701"/>
        <item m="1" x="767"/>
        <item m="1" x="413"/>
        <item m="1" x="452"/>
        <item m="1" x="608"/>
        <item m="1" x="616"/>
        <item m="1" x="343"/>
        <item m="1" x="388"/>
        <item m="1" x="480"/>
        <item m="1" x="630"/>
        <item m="1" x="466"/>
        <item m="1" x="726"/>
        <item m="1" x="752"/>
        <item m="1" x="183"/>
        <item m="1" x="585"/>
        <item m="1" x="401"/>
        <item m="1" x="319"/>
        <item m="1" x="715"/>
        <item m="1" x="178"/>
        <item m="1" x="756"/>
        <item m="1" x="686"/>
        <item m="1" x="786"/>
        <item m="1" x="491"/>
        <item m="1" x="672"/>
        <item m="1" x="755"/>
        <item m="1" x="427"/>
        <item m="1" x="451"/>
        <item m="1" x="729"/>
        <item m="1" x="640"/>
        <item m="1" x="601"/>
        <item m="1" x="540"/>
        <item m="1" x="248"/>
        <item m="1" x="612"/>
        <item m="1" x="498"/>
        <item m="1" x="378"/>
        <item m="1" x="189"/>
        <item m="1" x="594"/>
        <item m="1" x="633"/>
        <item m="1" x="344"/>
        <item m="1" x="205"/>
        <item m="1" x="636"/>
        <item m="1" x="206"/>
        <item m="1" x="496"/>
        <item m="1" x="700"/>
        <item m="1" x="397"/>
        <item m="1" x="666"/>
        <item m="1" x="390"/>
        <item m="1" x="282"/>
        <item m="1" x="255"/>
        <item m="1" x="678"/>
        <item m="1" x="587"/>
        <item m="1" x="665"/>
        <item m="1" x="323"/>
        <item m="1" x="199"/>
        <item m="1" x="362"/>
        <item m="1" x="629"/>
        <item m="1" x="707"/>
        <item m="1" x="738"/>
        <item m="1" x="437"/>
        <item m="1" x="555"/>
        <item m="1" x="523"/>
        <item m="1" x="613"/>
        <item m="1" x="302"/>
        <item m="1" x="531"/>
        <item m="1" x="721"/>
        <item m="1" x="631"/>
        <item m="1" x="345"/>
        <item m="1" x="657"/>
        <item m="1" x="379"/>
        <item m="1" x="409"/>
        <item m="1" x="404"/>
        <item m="1" x="461"/>
        <item m="1" x="329"/>
        <item m="1" x="790"/>
        <item m="1" x="198"/>
        <item m="1" x="720"/>
        <item m="1" x="223"/>
        <item m="1" x="346"/>
        <item m="1" x="632"/>
        <item m="1" x="416"/>
        <item m="1" x="483"/>
        <item m="1" x="503"/>
        <item m="1" x="722"/>
        <item m="1" x="234"/>
        <item m="1" x="545"/>
        <item m="1" x="219"/>
        <item m="1" x="791"/>
        <item m="1" x="547"/>
        <item m="1" x="289"/>
        <item m="1" x="685"/>
        <item m="1" x="669"/>
        <item m="1" x="773"/>
        <item m="1" x="664"/>
        <item m="1" x="232"/>
        <item m="1" x="533"/>
        <item m="1" x="520"/>
        <item m="1" x="266"/>
        <item m="1" x="578"/>
        <item m="1" x="292"/>
        <item m="1" x="627"/>
        <item m="1" x="487"/>
        <item m="1" x="478"/>
        <item m="1" x="463"/>
        <item m="1" x="476"/>
        <item m="1" x="762"/>
        <item m="1" x="730"/>
        <item m="1" x="423"/>
        <item m="1" x="596"/>
        <item m="1" x="718"/>
        <item m="1" x="728"/>
        <item m="1" x="334"/>
        <item m="1" x="311"/>
        <item m="1" x="624"/>
        <item m="1" x="351"/>
        <item m="1" x="509"/>
        <item m="1" x="186"/>
        <item m="1" x="348"/>
        <item m="1" x="320"/>
        <item m="1" x="724"/>
        <item m="1" x="353"/>
        <item m="1" x="363"/>
        <item m="1" x="655"/>
        <item m="1" x="246"/>
        <item m="1" x="670"/>
        <item m="1" x="356"/>
        <item m="1" x="680"/>
        <item m="1" x="699"/>
        <item m="1" x="386"/>
        <item m="1" x="620"/>
        <item m="1" x="309"/>
        <item m="1" x="649"/>
        <item m="1" x="326"/>
        <item m="1" x="619"/>
        <item m="1" x="369"/>
        <item m="1" x="374"/>
        <item m="1" x="673"/>
        <item m="1" x="418"/>
        <item m="1" x="408"/>
        <item m="1" x="713"/>
        <item m="1" x="381"/>
        <item m="1" x="683"/>
        <item m="1" x="635"/>
        <item m="1" x="735"/>
        <item m="1" x="775"/>
        <item m="1" x="788"/>
        <item m="1" x="776"/>
        <item m="1" x="493"/>
        <item m="1" x="459"/>
        <item m="1" x="754"/>
        <item m="1" x="202"/>
        <item m="1" x="522"/>
        <item m="1" x="184"/>
        <item m="1" x="218"/>
        <item m="1" x="562"/>
        <item m="1" x="595"/>
        <item m="1" x="238"/>
        <item m="1" x="507"/>
        <item m="1" x="581"/>
        <item m="1" x="567"/>
        <item m="1" x="543"/>
        <item m="1" x="586"/>
        <item m="1" x="405"/>
        <item m="1" x="251"/>
        <item m="1" x="733"/>
        <item m="1" x="460"/>
        <item m="1" x="479"/>
        <item m="1" x="560"/>
        <item m="1" x="771"/>
        <item m="1" x="768"/>
        <item m="1" x="757"/>
        <item m="1" x="766"/>
        <item m="1" x="454"/>
        <item m="1" x="770"/>
        <item m="1" x="647"/>
        <item m="1" x="528"/>
        <item m="1" x="226"/>
        <item m="1" x="337"/>
        <item m="1" x="688"/>
        <item m="1" x="546"/>
        <item m="1" x="365"/>
        <item m="1" x="230"/>
        <item m="1" x="249"/>
        <item m="1" x="384"/>
        <item m="1" x="682"/>
        <item m="1" x="725"/>
        <item m="1" x="417"/>
        <item m="1" x="434"/>
        <item m="1" x="295"/>
        <item m="1" x="318"/>
        <item m="1" x="276"/>
        <item m="1" x="628"/>
        <item m="1" x="593"/>
        <item m="1" x="712"/>
        <item m="1" x="424"/>
        <item m="1" x="785"/>
        <item m="1" x="777"/>
        <item m="1" x="328"/>
        <item m="1" x="359"/>
        <item m="1" x="651"/>
        <item m="1" x="661"/>
        <item m="1" x="468"/>
        <item m="1" x="298"/>
        <item m="1" x="340"/>
        <item m="1" x="330"/>
        <item m="1" x="662"/>
        <item m="1" x="676"/>
        <item m="1" x="741"/>
        <item m="1" x="439"/>
        <item m="1" x="275"/>
        <item m="1" x="772"/>
        <item m="1" x="764"/>
        <item m="1" x="453"/>
        <item m="1" x="748"/>
        <item m="1" x="550"/>
        <item m="1" x="382"/>
        <item m="1" x="751"/>
        <item m="1" x="179"/>
        <item m="1" x="765"/>
        <item m="1" x="763"/>
        <item m="1" x="518"/>
        <item m="1" x="192"/>
        <item m="1" x="502"/>
        <item m="1" x="486"/>
        <item m="1" x="781"/>
        <item m="1" x="236"/>
        <item m="1" x="324"/>
        <item m="1" x="658"/>
        <item m="1" x="687"/>
        <item m="1" x="414"/>
        <item m="1" x="284"/>
        <item m="1" x="638"/>
        <item m="1" x="331"/>
        <item m="1" x="684"/>
        <item m="1" x="410"/>
        <item m="1" x="489"/>
        <item m="1" x="639"/>
        <item m="1" x="743"/>
        <item m="1" x="760"/>
        <item m="1" x="535"/>
        <item m="1" x="693"/>
        <item m="1" x="300"/>
        <item m="1" x="325"/>
        <item m="1" x="317"/>
        <item m="1" x="645"/>
        <item m="1" x="336"/>
        <item m="1" x="445"/>
        <item m="1" x="732"/>
        <item m="1" x="691"/>
        <item m="1" x="709"/>
        <item m="1" x="352"/>
        <item m="1" x="391"/>
        <item m="1" x="458"/>
        <item m="1" x="517"/>
        <item m="1" x="563"/>
        <item m="1" x="576"/>
        <item m="1" x="313"/>
        <item m="1" x="617"/>
        <item m="1" x="428"/>
        <item m="1" x="769"/>
        <item m="1" x="287"/>
        <item m="1" x="570"/>
        <item m="1" x="310"/>
        <item m="1" x="602"/>
        <item m="1" x="281"/>
        <item m="1" x="270"/>
        <item m="1" x="398"/>
        <item m="1" x="402"/>
        <item m="1" x="703"/>
        <item m="1" x="610"/>
        <item m="1" x="473"/>
        <item m="1" x="711"/>
        <item m="1" x="588"/>
        <item m="1" x="256"/>
        <item m="1" x="565"/>
        <item m="1" x="674"/>
        <item m="1" x="368"/>
        <item m="1" x="322"/>
        <item m="1" x="697"/>
        <item m="1" x="385"/>
        <item m="1" x="421"/>
        <item m="1" x="695"/>
        <item m="1" x="207"/>
        <item m="1" x="514"/>
        <item m="1" x="575"/>
        <item m="1" x="438"/>
        <item m="1" x="506"/>
        <item m="1" x="470"/>
        <item m="1" x="200"/>
        <item m="1" x="521"/>
        <item m="1" x="182"/>
        <item m="1" x="217"/>
        <item m="1" x="375"/>
        <item m="1" x="591"/>
        <item m="1" x="260"/>
        <item m="1" x="716"/>
        <item m="1" x="415"/>
        <item m="1" x="706"/>
        <item m="1" x="723"/>
        <item m="1" x="524"/>
        <item m="1" x="525"/>
        <item m="1" x="499"/>
        <item m="1" x="227"/>
        <item m="1" x="225"/>
        <item m="1" x="224"/>
        <item m="1" x="475"/>
        <item m="1" x="497"/>
        <item m="1" x="209"/>
        <item m="1" x="681"/>
        <item m="1" x="403"/>
        <item m="1" x="704"/>
        <item m="1" x="425"/>
        <item m="1" x="440"/>
        <item m="1" x="556"/>
        <item m="1" x="553"/>
        <item m="1" x="220"/>
        <item m="1" x="259"/>
        <item m="1" x="566"/>
        <item m="1" x="233"/>
        <item m="1" x="606"/>
        <item m="1" x="793"/>
        <item m="1" x="257"/>
        <item m="1" x="668"/>
        <item m="1" x="373"/>
        <item m="1" x="196"/>
        <item m="1" x="455"/>
        <item m="1" x="360"/>
        <item m="1" x="436"/>
        <item m="1" x="787"/>
        <item m="1" x="488"/>
        <item m="1" x="240"/>
        <item m="1" x="571"/>
        <item m="1" x="380"/>
        <item m="1" x="430"/>
        <item m="1" x="278"/>
        <item m="1" x="589"/>
        <item m="1" x="654"/>
        <item m="1" x="307"/>
        <item m="1" x="692"/>
        <item m="1" x="389"/>
        <item m="1" x="253"/>
        <item m="1" x="306"/>
        <item m="1" x="435"/>
        <item m="1" x="731"/>
        <item m="1" x="532"/>
        <item m="1" x="190"/>
        <item m="1" x="530"/>
        <item m="1" x="420"/>
        <item m="1" x="231"/>
        <item m="1" x="243"/>
        <item m="1" x="511"/>
        <item m="1" x="239"/>
        <item m="1" x="274"/>
        <item m="1" x="412"/>
        <item m="1" x="708"/>
        <item m="1" x="195"/>
        <item m="1" x="482"/>
        <item m="1" x="780"/>
        <item m="1" x="472"/>
        <item m="1" x="492"/>
        <item m="1" x="789"/>
        <item m="1" x="481"/>
        <item m="1" x="779"/>
        <item m="1" x="204"/>
        <item m="1" x="505"/>
        <item m="1" x="534"/>
        <item m="1" x="203"/>
        <item m="1" x="444"/>
        <item m="1" x="371"/>
        <item m="1" x="495"/>
        <item m="1" x="794"/>
        <item m="1" x="467"/>
        <item m="1" x="338"/>
        <item m="1" x="513"/>
        <item m="1" x="392"/>
        <item m="1" x="273"/>
        <item m="1" x="622"/>
        <item m="1" x="316"/>
        <item m="1" x="214"/>
        <item m="1" x="293"/>
        <item m="1" x="490"/>
        <item m="1" x="519"/>
        <item m="1" x="557"/>
        <item m="1" x="254"/>
        <item m="1" x="272"/>
        <item m="1" x="580"/>
        <item m="1" x="372"/>
        <item m="1" x="778"/>
        <item m="1" x="515"/>
        <item m="1" x="194"/>
        <item m="1" x="500"/>
        <item m="1" x="265"/>
        <item m="1" x="577"/>
        <item m="1" x="242"/>
        <item m="1" x="377"/>
        <item m="1" x="671"/>
        <item m="1" x="327"/>
        <item m="1" x="568"/>
        <item m="1" x="312"/>
        <item m="1" x="648"/>
        <item m="1" x="367"/>
        <item m="1" x="516"/>
        <item m="1" x="710"/>
        <item m="1" x="208"/>
        <item m="1" x="623"/>
        <item m="1" x="469"/>
        <item m="1" x="349"/>
        <item m="1" x="229"/>
        <item m="1" x="539"/>
        <item m="1" x="411"/>
        <item m="1" x="261"/>
        <item m="1" x="569"/>
        <item m="1" x="211"/>
        <item m="1" x="228"/>
        <item m="1" x="504"/>
        <item m="1" x="180"/>
        <item m="1" x="541"/>
        <item m="1" x="526"/>
        <item m="1" x="749"/>
        <item m="1" x="485"/>
        <item m="1" x="643"/>
        <item m="1" x="652"/>
        <item m="1" x="383"/>
        <item m="1" x="717"/>
        <item m="1" x="354"/>
        <item m="1" x="364"/>
        <item m="1" x="653"/>
        <item m="1" x="350"/>
        <item m="1" x="400"/>
        <item m="1" x="387"/>
        <item m="1" x="433"/>
        <item m="1" x="761"/>
        <item m="1" x="185"/>
        <item m="1" x="221"/>
        <item m="1" x="750"/>
        <item m="1" x="456"/>
        <item m="1" x="304"/>
        <item m="1" x="603"/>
        <item m="1" x="592"/>
        <item m="1" x="407"/>
        <item m="1" x="450"/>
        <item m="1" x="740"/>
        <item m="1" x="471"/>
        <item m="1" x="719"/>
        <item m="1" x="677"/>
        <item m="1" x="305"/>
        <item m="1" x="419"/>
        <item m="1" x="783"/>
        <item m="1" x="283"/>
        <item m="1" x="267"/>
        <item m="1" x="745"/>
        <item m="1" x="280"/>
        <item m="1" x="689"/>
        <item m="1" x="394"/>
        <item m="1" x="341"/>
        <item m="1" x="333"/>
        <item m="1" x="641"/>
        <item m="1" x="177"/>
        <item m="1" x="584"/>
        <item m="1" x="582"/>
        <item m="1" x="294"/>
        <item m="1" x="642"/>
        <item m="1" x="332"/>
        <item m="1" x="637"/>
        <item m="1" x="607"/>
        <item m="1" x="554"/>
        <item m="1" x="422"/>
        <item m="1" x="201"/>
        <item m="1" x="269"/>
        <item m="1" x="542"/>
        <item m="1" x="558"/>
        <item m="1" x="792"/>
        <item m="1" x="277"/>
        <item m="1" x="314"/>
        <item m="1" x="431"/>
        <item m="1" x="286"/>
        <item m="1" x="510"/>
        <item m="1" x="544"/>
        <item m="1" x="599"/>
        <item m="1" x="258"/>
        <item m="1" x="271"/>
        <item m="1" x="564"/>
        <item m="1" x="611"/>
        <item m="1" x="285"/>
        <item m="1" x="598"/>
        <item m="1" x="426"/>
        <item m="1" x="758"/>
        <item m="1" x="656"/>
        <item m="1" x="342"/>
        <item m="1" x="370"/>
        <item m="1" x="396"/>
        <item m="1" x="650"/>
        <item m="1" x="702"/>
        <item m="1" x="449"/>
        <item m="1" x="429"/>
        <item m="1" x="339"/>
        <item m="1" x="262"/>
        <item m="1" x="288"/>
        <item m="1" x="355"/>
        <item m="1" x="335"/>
        <item m="1" x="213"/>
        <item m="1" x="583"/>
        <item m="1" x="446"/>
        <item m="1" x="696"/>
        <item m="1" x="742"/>
        <item m="1" x="705"/>
        <item m="1" x="308"/>
        <item m="1" x="663"/>
        <item m="1" x="358"/>
        <item m="1" x="538"/>
        <item m="1" x="600"/>
        <item m="1" x="432"/>
        <item m="1" x="747"/>
        <item m="1" x="737"/>
        <item m="1" x="694"/>
        <item m="1" x="462"/>
        <item m="1" x="237"/>
        <item m="1" x="784"/>
        <item m="1" x="477"/>
        <item m="1" x="561"/>
        <item m="1" x="659"/>
        <item m="1" x="222"/>
        <item m="1" x="552"/>
        <item m="1" x="597"/>
        <item m="1" x="618"/>
        <item m="1" x="296"/>
        <item m="1" x="625"/>
        <item m="1" x="357"/>
        <item m="1" x="646"/>
        <item m="1" x="690"/>
        <item m="1" x="215"/>
        <item m="1" x="297"/>
        <item m="1" x="299"/>
        <item m="1" x="644"/>
        <item m="1" x="187"/>
        <item m="1" x="376"/>
        <item m="1" x="395"/>
        <item m="1" x="795"/>
        <item m="1" x="484"/>
        <item m="1" x="210"/>
        <item m="1" x="590"/>
        <item m="1" x="727"/>
        <item m="1" x="247"/>
        <item m="1" x="548"/>
        <item m="1" x="457"/>
        <item m="1" x="291"/>
        <item m="1" x="634"/>
        <item m="1" x="559"/>
        <item m="1" x="321"/>
        <item m="1" x="279"/>
        <item m="1" x="537"/>
        <item m="1" x="197"/>
        <item m="1" x="679"/>
        <item m="1" x="188"/>
        <item m="1" x="660"/>
        <item m="1" x="714"/>
        <item m="1" x="264"/>
        <item m="1" x="508"/>
        <item m="1" x="579"/>
        <item m="1" x="744"/>
        <item m="1" x="441"/>
        <item m="1" x="736"/>
        <item m="1" x="698"/>
        <item m="1" x="347"/>
        <item m="1" x="626"/>
        <item m="1" x="315"/>
        <item m="1" x="573"/>
        <item m="1" x="268"/>
        <item m="1" x="605"/>
        <item m="1" x="399"/>
        <item m="1" x="474"/>
        <item m="1" x="667"/>
        <item m="1" x="604"/>
        <item m="1" x="746"/>
        <item m="1" x="442"/>
        <item m="1" x="464"/>
        <item m="1" x="494"/>
        <item m="1" x="245"/>
        <item m="1" x="235"/>
        <item m="1" x="774"/>
        <item m="1" x="366"/>
        <item m="1" x="181"/>
        <item m="1" x="191"/>
        <item m="1" x="501"/>
        <item m="1" x="263"/>
        <item m="1" x="241"/>
        <item m="1" x="536"/>
        <item m="1" x="443"/>
        <item m="1" x="753"/>
        <item m="1" x="447"/>
        <item m="1" x="739"/>
        <item m="1" x="193"/>
        <item m="1" x="759"/>
        <item m="1" x="465"/>
        <item m="1" x="212"/>
        <item m="1" x="529"/>
        <item m="1" x="549"/>
        <item m="1" x="572"/>
        <item m="1" x="250"/>
        <item m="1" x="614"/>
        <item m="1" x="303"/>
        <item m="1" x="782"/>
        <item m="1" x="615"/>
        <item m="1" x="734"/>
        <item m="1" x="448"/>
        <item m="1" x="244"/>
        <item m="1" x="361"/>
        <item m="1" x="216"/>
        <item m="1" x="527"/>
        <item m="1" x="512"/>
        <item m="1" x="252"/>
        <item m="1" x="609"/>
        <item m="1" x="551"/>
        <item m="1" x="406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t="default"/>
      </items>
      <autoSortScope>
        <pivotArea dataOnly="0" outline="0" fieldPosition="0">
          <references count="1">
            <reference field="4294967294" count="1" selected="0">
              <x v="1"/>
            </reference>
          </references>
        </pivotArea>
      </autoSortScope>
    </pivotField>
    <pivotField showAll="0"/>
    <pivotField axis="axisRow" showAll="0">
      <items count="31">
        <item m="1" x="25"/>
        <item m="1" x="21"/>
        <item m="1" x="18"/>
        <item m="1" x="22"/>
        <item m="1" x="19"/>
        <item m="1" x="29"/>
        <item m="1" x="26"/>
        <item m="1" x="23"/>
        <item m="1" x="20"/>
        <item m="1" x="27"/>
        <item m="1" x="24"/>
        <item m="1" x="17"/>
        <item m="1" x="28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t="default"/>
      </items>
    </pivotField>
    <pivotField showAll="0"/>
    <pivotField showAll="0"/>
    <pivotField axis="axisPage" showAll="0">
      <items count="4">
        <item x="0"/>
        <item x="1"/>
        <item x="2"/>
        <item t="default"/>
      </items>
    </pivotField>
    <pivotField showAll="0"/>
    <pivotField showAll="0"/>
    <pivotField showAll="0"/>
    <pivotField axis="axisPage" showAll="0">
      <items count="4">
        <item x="1"/>
        <item x="0"/>
        <item x="2"/>
        <item t="default"/>
      </items>
    </pivotField>
    <pivotField axis="axisPage" showAll="0">
      <items count="5">
        <item x="1"/>
        <item x="0"/>
        <item m="1" x="3"/>
        <item x="2"/>
        <item t="default"/>
      </items>
    </pivotField>
  </pivotFields>
  <rowFields count="2">
    <field x="16"/>
    <field x="14"/>
  </rowFields>
  <rowItems count="484">
    <i>
      <x v="13"/>
    </i>
    <i r="1">
      <x v="693"/>
    </i>
    <i r="1">
      <x v="627"/>
    </i>
    <i r="1">
      <x v="664"/>
    </i>
    <i r="1">
      <x v="623"/>
    </i>
    <i r="1">
      <x v="676"/>
    </i>
    <i r="1">
      <x v="624"/>
    </i>
    <i r="1">
      <x v="660"/>
    </i>
    <i r="1">
      <x v="625"/>
    </i>
    <i r="1">
      <x v="670"/>
    </i>
    <i r="1">
      <x v="626"/>
    </i>
    <i r="1">
      <x v="681"/>
    </i>
    <i r="1">
      <x v="691"/>
    </i>
    <i r="1">
      <x v="697"/>
    </i>
    <i r="1">
      <x v="658"/>
    </i>
    <i r="1">
      <x v="628"/>
    </i>
    <i r="1">
      <x v="662"/>
    </i>
    <i r="1">
      <x v="629"/>
    </i>
    <i r="1">
      <x v="667"/>
    </i>
    <i r="1">
      <x v="630"/>
    </i>
    <i r="1">
      <x v="672"/>
    </i>
    <i r="1">
      <x v="631"/>
    </i>
    <i r="1">
      <x v="679"/>
    </i>
    <i r="1">
      <x v="632"/>
    </i>
    <i r="1">
      <x v="689"/>
    </i>
    <i r="1">
      <x v="634"/>
    </i>
    <i r="1">
      <x v="695"/>
    </i>
    <i r="1">
      <x v="635"/>
    </i>
    <i r="1">
      <x v="703"/>
    </i>
    <i r="1">
      <x v="636"/>
    </i>
    <i r="1">
      <x v="659"/>
    </i>
    <i r="1">
      <x v="637"/>
    </i>
    <i r="1">
      <x v="661"/>
    </i>
    <i r="1">
      <x v="638"/>
    </i>
    <i r="1">
      <x v="663"/>
    </i>
    <i r="1">
      <x v="639"/>
    </i>
    <i r="1">
      <x v="666"/>
    </i>
    <i r="1">
      <x v="640"/>
    </i>
    <i r="1">
      <x v="669"/>
    </i>
    <i r="1">
      <x v="641"/>
    </i>
    <i r="1">
      <x v="671"/>
    </i>
    <i r="1">
      <x v="642"/>
    </i>
    <i r="1">
      <x v="675"/>
    </i>
    <i r="1">
      <x v="643"/>
    </i>
    <i r="1">
      <x v="677"/>
    </i>
    <i r="1">
      <x v="644"/>
    </i>
    <i r="1">
      <x v="680"/>
    </i>
    <i r="1">
      <x v="645"/>
    </i>
    <i r="1">
      <x v="686"/>
    </i>
    <i r="1">
      <x v="646"/>
    </i>
    <i r="1">
      <x v="690"/>
    </i>
    <i r="1">
      <x v="647"/>
    </i>
    <i r="1">
      <x v="622"/>
    </i>
    <i r="1">
      <x v="692"/>
    </i>
    <i r="1">
      <x v="648"/>
    </i>
    <i r="1">
      <x v="696"/>
    </i>
    <i r="1">
      <x v="649"/>
    </i>
    <i r="1">
      <x v="698"/>
    </i>
    <i r="1">
      <x v="656"/>
    </i>
    <i r="1">
      <x v="704"/>
    </i>
    <i r="1">
      <x v="619"/>
    </i>
    <i r="1">
      <x v="657"/>
    </i>
    <i r="1">
      <x v="620"/>
    </i>
    <i r="1">
      <x v="650"/>
    </i>
    <i>
      <x v="14"/>
    </i>
    <i r="1">
      <x v="655"/>
    </i>
    <i r="1">
      <x v="622"/>
    </i>
    <i r="1">
      <x v="705"/>
    </i>
    <i r="1">
      <x v="645"/>
    </i>
    <i r="1">
      <x v="670"/>
    </i>
    <i r="1">
      <x v="621"/>
    </i>
    <i r="1">
      <x v="690"/>
    </i>
    <i r="1">
      <x v="626"/>
    </i>
    <i r="1">
      <x v="665"/>
    </i>
    <i r="1">
      <x v="628"/>
    </i>
    <i r="1">
      <x v="624"/>
    </i>
    <i r="1">
      <x v="629"/>
    </i>
    <i r="1">
      <x v="620"/>
    </i>
    <i r="1">
      <x v="632"/>
    </i>
    <i r="1">
      <x v="663"/>
    </i>
    <i r="1">
      <x v="633"/>
    </i>
    <i r="1">
      <x v="667"/>
    </i>
    <i r="1">
      <x v="634"/>
    </i>
    <i r="1">
      <x v="672"/>
    </i>
    <i r="1">
      <x v="635"/>
    </i>
    <i r="1">
      <x v="684"/>
    </i>
    <i r="1">
      <x v="636"/>
    </i>
    <i r="1">
      <x v="693"/>
    </i>
    <i r="1">
      <x v="638"/>
    </i>
    <i r="1">
      <x v="701"/>
    </i>
    <i r="1">
      <x v="639"/>
    </i>
    <i r="1">
      <x v="662"/>
    </i>
    <i r="1">
      <x v="640"/>
    </i>
    <i r="1">
      <x v="664"/>
    </i>
    <i r="1">
      <x v="642"/>
    </i>
    <i r="1">
      <x v="666"/>
    </i>
    <i r="1">
      <x v="643"/>
    </i>
    <i r="1">
      <x v="668"/>
    </i>
    <i r="1">
      <x v="644"/>
    </i>
    <i r="1">
      <x v="671"/>
    </i>
    <i r="1">
      <x v="675"/>
    </i>
    <i r="1">
      <x v="673"/>
    </i>
    <i r="1">
      <x v="677"/>
    </i>
    <i r="1">
      <x v="680"/>
    </i>
    <i r="1">
      <x v="678"/>
    </i>
    <i r="1">
      <x v="646"/>
    </i>
    <i r="1">
      <x v="681"/>
    </i>
    <i r="1">
      <x v="647"/>
    </i>
    <i r="1">
      <x v="686"/>
    </i>
    <i r="1">
      <x v="648"/>
    </i>
    <i r="1">
      <x v="691"/>
    </i>
    <i r="1">
      <x v="654"/>
    </i>
    <i r="1">
      <x v="694"/>
    </i>
    <i r="1">
      <x v="697"/>
    </i>
    <i r="1">
      <x v="698"/>
    </i>
    <i r="1">
      <x v="699"/>
    </i>
    <i r="1">
      <x v="657"/>
    </i>
    <i r="1">
      <x v="704"/>
    </i>
    <i r="1">
      <x v="658"/>
    </i>
    <i r="1">
      <x v="708"/>
    </i>
    <i r="1">
      <x v="619"/>
    </i>
    <i r="1">
      <x v="660"/>
    </i>
    <i r="1">
      <x v="692"/>
    </i>
    <i r="1">
      <x v="627"/>
    </i>
    <i r="1">
      <x v="669"/>
    </i>
    <i r="1">
      <x v="630"/>
    </i>
    <i r="1">
      <x v="676"/>
    </i>
    <i r="1">
      <x v="641"/>
    </i>
    <i r="1">
      <x v="661"/>
    </i>
    <i>
      <x v="15"/>
    </i>
    <i r="1">
      <x v="666"/>
    </i>
    <i r="1">
      <x v="698"/>
    </i>
    <i r="1">
      <x v="681"/>
    </i>
    <i r="1">
      <x v="620"/>
    </i>
    <i r="1">
      <x v="661"/>
    </i>
    <i r="1">
      <x v="621"/>
    </i>
    <i r="1">
      <x v="672"/>
    </i>
    <i r="1">
      <x v="623"/>
    </i>
    <i r="1">
      <x v="691"/>
    </i>
    <i r="1">
      <x v="625"/>
    </i>
    <i r="1">
      <x v="705"/>
    </i>
    <i r="1">
      <x v="626"/>
    </i>
    <i r="1">
      <x v="664"/>
    </i>
    <i r="1">
      <x v="627"/>
    </i>
    <i r="1">
      <x v="668"/>
    </i>
    <i r="1">
      <x v="628"/>
    </i>
    <i r="1">
      <x v="678"/>
    </i>
    <i r="1">
      <x v="629"/>
    </i>
    <i r="1">
      <x v="686"/>
    </i>
    <i r="1">
      <x v="631"/>
    </i>
    <i r="1">
      <x v="694"/>
    </i>
    <i r="1">
      <x v="633"/>
    </i>
    <i r="1">
      <x v="701"/>
    </i>
    <i r="1">
      <x v="634"/>
    </i>
    <i r="1">
      <x v="659"/>
    </i>
    <i r="1">
      <x v="635"/>
    </i>
    <i r="1">
      <x v="662"/>
    </i>
    <i r="1">
      <x v="637"/>
    </i>
    <i r="1">
      <x v="665"/>
    </i>
    <i r="1">
      <x v="640"/>
    </i>
    <i r="1">
      <x v="667"/>
    </i>
    <i r="1">
      <x v="641"/>
    </i>
    <i r="1">
      <x v="669"/>
    </i>
    <i r="1">
      <x v="642"/>
    </i>
    <i r="1">
      <x v="677"/>
    </i>
    <i r="1">
      <x v="643"/>
    </i>
    <i r="1">
      <x v="679"/>
    </i>
    <i r="1">
      <x v="644"/>
    </i>
    <i r="1">
      <x v="684"/>
    </i>
    <i r="1">
      <x v="645"/>
    </i>
    <i r="1">
      <x v="689"/>
    </i>
    <i r="1">
      <x v="646"/>
    </i>
    <i r="1">
      <x v="692"/>
    </i>
    <i r="1">
      <x v="647"/>
    </i>
    <i r="1">
      <x v="696"/>
    </i>
    <i r="1">
      <x v="648"/>
    </i>
    <i r="1">
      <x v="699"/>
    </i>
    <i r="1">
      <x v="649"/>
    </i>
    <i r="1">
      <x v="704"/>
    </i>
    <i r="1">
      <x v="656"/>
    </i>
    <i r="1">
      <x v="708"/>
    </i>
    <i r="1">
      <x v="619"/>
    </i>
    <i r="1">
      <x v="658"/>
    </i>
    <i r="1">
      <x v="654"/>
    </i>
    <i r="1">
      <x v="671"/>
    </i>
    <i r="1">
      <x v="632"/>
    </i>
    <i>
      <x v="16"/>
    </i>
    <i r="1">
      <x v="625"/>
    </i>
    <i r="1">
      <x v="633"/>
    </i>
    <i r="1">
      <x v="667"/>
    </i>
    <i r="1">
      <x v="690"/>
    </i>
    <i r="1">
      <x v="678"/>
    </i>
    <i r="1">
      <x v="622"/>
    </i>
    <i r="1">
      <x v="662"/>
    </i>
    <i r="1">
      <x v="623"/>
    </i>
    <i r="1">
      <x v="672"/>
    </i>
    <i r="1">
      <x v="620"/>
    </i>
    <i r="1">
      <x v="682"/>
    </i>
    <i r="1">
      <x v="626"/>
    </i>
    <i r="1">
      <x v="696"/>
    </i>
    <i r="1">
      <x v="627"/>
    </i>
    <i r="1">
      <x v="664"/>
    </i>
    <i r="1">
      <x v="628"/>
    </i>
    <i r="1">
      <x v="669"/>
    </i>
    <i r="1">
      <x v="629"/>
    </i>
    <i r="1">
      <x v="675"/>
    </i>
    <i r="1">
      <x v="630"/>
    </i>
    <i r="1">
      <x v="680"/>
    </i>
    <i r="1">
      <x v="631"/>
    </i>
    <i r="1">
      <x v="685"/>
    </i>
    <i r="1">
      <x v="632"/>
    </i>
    <i r="1">
      <x v="694"/>
    </i>
    <i r="1">
      <x v="699"/>
    </i>
    <i r="1">
      <x v="621"/>
    </i>
    <i r="1">
      <x v="702"/>
    </i>
    <i r="1">
      <x v="706"/>
    </i>
    <i r="1">
      <x v="634"/>
    </i>
    <i r="1">
      <x v="663"/>
    </i>
    <i r="1">
      <x v="635"/>
    </i>
    <i r="1">
      <x v="665"/>
    </i>
    <i r="1">
      <x v="637"/>
    </i>
    <i r="1">
      <x v="668"/>
    </i>
    <i r="1">
      <x v="638"/>
    </i>
    <i r="1">
      <x v="670"/>
    </i>
    <i r="1">
      <x v="639"/>
    </i>
    <i r="1">
      <x v="673"/>
    </i>
    <i r="1">
      <x v="640"/>
    </i>
    <i r="1">
      <x v="677"/>
    </i>
    <i r="1">
      <x v="643"/>
    </i>
    <i r="1">
      <x v="679"/>
    </i>
    <i r="1">
      <x v="644"/>
    </i>
    <i r="1">
      <x v="681"/>
    </i>
    <i r="1">
      <x v="648"/>
    </i>
    <i r="1">
      <x v="684"/>
    </i>
    <i r="1">
      <x v="649"/>
    </i>
    <i r="1">
      <x v="689"/>
    </i>
    <i r="1">
      <x v="650"/>
    </i>
    <i r="1">
      <x v="692"/>
    </i>
    <i r="1">
      <x v="654"/>
    </i>
    <i r="1">
      <x v="695"/>
    </i>
    <i r="1">
      <x v="655"/>
    </i>
    <i r="1">
      <x v="697"/>
    </i>
    <i r="1">
      <x v="656"/>
    </i>
    <i r="1">
      <x v="701"/>
    </i>
    <i r="1">
      <x v="657"/>
    </i>
    <i r="1">
      <x v="705"/>
    </i>
    <i r="1">
      <x v="619"/>
    </i>
    <i r="1">
      <x v="707"/>
    </i>
    <i r="1">
      <x v="659"/>
    </i>
    <i r="1">
      <x v="658"/>
    </i>
    <i r="1">
      <x v="647"/>
    </i>
    <i r="1">
      <x v="646"/>
    </i>
    <i r="1">
      <x v="624"/>
    </i>
    <i>
      <x v="17"/>
    </i>
    <i r="1">
      <x v="665"/>
    </i>
    <i r="1">
      <x v="690"/>
    </i>
    <i r="1">
      <x v="678"/>
    </i>
    <i r="1">
      <x v="621"/>
    </i>
    <i r="1">
      <x v="699"/>
    </i>
    <i r="1">
      <x v="622"/>
    </i>
    <i r="1">
      <x v="671"/>
    </i>
    <i r="1">
      <x v="623"/>
    </i>
    <i r="1">
      <x v="684"/>
    </i>
    <i r="1">
      <x v="624"/>
    </i>
    <i r="1">
      <x v="695"/>
    </i>
    <i r="1">
      <x v="625"/>
    </i>
    <i r="1">
      <x v="704"/>
    </i>
    <i r="1">
      <x v="626"/>
    </i>
    <i r="1">
      <x v="669"/>
    </i>
    <i r="1">
      <x v="629"/>
    </i>
    <i r="1">
      <x v="675"/>
    </i>
    <i r="1">
      <x v="631"/>
    </i>
    <i r="1">
      <x v="680"/>
    </i>
    <i r="1">
      <x v="632"/>
    </i>
    <i r="1">
      <x v="686"/>
    </i>
    <i r="1">
      <x v="635"/>
    </i>
    <i r="1">
      <x v="693"/>
    </i>
    <i r="1">
      <x v="636"/>
    </i>
    <i r="1">
      <x v="697"/>
    </i>
    <i r="1">
      <x v="637"/>
    </i>
    <i r="1">
      <x v="702"/>
    </i>
    <i r="1">
      <x v="638"/>
    </i>
    <i r="1">
      <x v="663"/>
    </i>
    <i r="1">
      <x v="640"/>
    </i>
    <i r="1">
      <x v="666"/>
    </i>
    <i r="1">
      <x v="641"/>
    </i>
    <i r="1">
      <x v="670"/>
    </i>
    <i r="1">
      <x v="642"/>
    </i>
    <i r="1">
      <x v="673"/>
    </i>
    <i r="1">
      <x v="644"/>
    </i>
    <i r="1">
      <x v="676"/>
    </i>
    <i r="1">
      <x v="645"/>
    </i>
    <i r="1">
      <x v="679"/>
    </i>
    <i r="1">
      <x v="646"/>
    </i>
    <i r="1">
      <x v="683"/>
    </i>
    <i r="1">
      <x v="647"/>
    </i>
    <i r="1">
      <x v="685"/>
    </i>
    <i r="1">
      <x v="649"/>
    </i>
    <i r="1">
      <x v="689"/>
    </i>
    <i r="1">
      <x v="650"/>
    </i>
    <i r="1">
      <x v="691"/>
    </i>
    <i r="1">
      <x v="654"/>
    </i>
    <i r="1">
      <x v="694"/>
    </i>
    <i r="1">
      <x v="655"/>
    </i>
    <i r="1">
      <x v="696"/>
    </i>
    <i r="1">
      <x v="656"/>
    </i>
    <i r="1">
      <x v="698"/>
    </i>
    <i r="1">
      <x v="657"/>
    </i>
    <i r="1">
      <x v="701"/>
    </i>
    <i r="1">
      <x v="658"/>
    </i>
    <i r="1">
      <x v="703"/>
    </i>
    <i r="1">
      <x v="659"/>
    </i>
    <i r="1">
      <x v="707"/>
    </i>
    <i r="1">
      <x v="619"/>
    </i>
    <i r="1">
      <x v="661"/>
    </i>
    <i r="1">
      <x v="634"/>
    </i>
    <i r="1">
      <x v="633"/>
    </i>
    <i r="1">
      <x v="682"/>
    </i>
    <i>
      <x v="18"/>
    </i>
    <i r="1">
      <x v="636"/>
    </i>
    <i r="1">
      <x v="781"/>
    </i>
    <i r="1">
      <x v="645"/>
    </i>
    <i>
      <x v="19"/>
    </i>
    <i r="1">
      <x v="704"/>
    </i>
    <i r="1">
      <x v="679"/>
    </i>
    <i>
      <x v="20"/>
    </i>
    <i r="1">
      <x v="664"/>
    </i>
    <i r="1">
      <x v="673"/>
    </i>
    <i r="1">
      <x v="672"/>
    </i>
    <i>
      <x v="21"/>
    </i>
    <i r="1">
      <x v="716"/>
    </i>
    <i>
      <x v="22"/>
    </i>
    <i r="1">
      <x v="639"/>
    </i>
    <i r="1">
      <x v="718"/>
    </i>
    <i r="1">
      <x v="660"/>
    </i>
    <i>
      <x v="23"/>
    </i>
    <i r="1">
      <x v="686"/>
    </i>
    <i r="1">
      <x v="665"/>
    </i>
    <i r="1">
      <x v="726"/>
    </i>
    <i r="1">
      <x v="682"/>
    </i>
    <i r="1">
      <x v="683"/>
    </i>
    <i>
      <x v="24"/>
    </i>
    <i r="1">
      <x v="744"/>
    </i>
    <i r="1">
      <x v="750"/>
    </i>
    <i r="1">
      <x v="732"/>
    </i>
    <i r="1">
      <x v="756"/>
    </i>
    <i r="1">
      <x v="733"/>
    </i>
    <i r="1">
      <x v="754"/>
    </i>
    <i r="1">
      <x v="762"/>
    </i>
    <i r="1">
      <x v="757"/>
    </i>
    <i r="1">
      <x v="741"/>
    </i>
    <i r="1">
      <x v="734"/>
    </i>
    <i r="1">
      <x v="743"/>
    </i>
    <i r="1">
      <x v="739"/>
    </i>
    <i r="1">
      <x v="758"/>
    </i>
    <i r="1">
      <x v="740"/>
    </i>
    <i r="1">
      <x v="759"/>
    </i>
    <i r="1">
      <x v="760"/>
    </i>
    <i r="1">
      <x v="765"/>
    </i>
    <i r="1">
      <x v="735"/>
    </i>
    <i r="1">
      <x v="749"/>
    </i>
    <i r="1">
      <x v="745"/>
    </i>
    <i r="1">
      <x v="738"/>
    </i>
    <i r="1">
      <x v="753"/>
    </i>
    <i r="1">
      <x v="737"/>
    </i>
    <i r="1">
      <x v="742"/>
    </i>
    <i r="1">
      <x v="755"/>
    </i>
    <i>
      <x v="25"/>
    </i>
    <i r="1">
      <x v="743"/>
    </i>
    <i r="1">
      <x v="734"/>
    </i>
    <i r="1">
      <x v="760"/>
    </i>
    <i r="1">
      <x v="733"/>
    </i>
    <i r="1">
      <x v="741"/>
    </i>
    <i r="1">
      <x v="751"/>
    </i>
    <i r="1">
      <x v="749"/>
    </i>
    <i r="1">
      <x v="735"/>
    </i>
    <i r="1">
      <x v="752"/>
    </i>
    <i r="1">
      <x v="744"/>
    </i>
    <i r="1">
      <x v="742"/>
    </i>
    <i r="1">
      <x v="756"/>
    </i>
    <i r="1">
      <x v="754"/>
    </i>
    <i r="1">
      <x v="759"/>
    </i>
    <i r="1">
      <x v="758"/>
    </i>
    <i r="1">
      <x v="739"/>
    </i>
    <i r="1">
      <x v="753"/>
    </i>
    <i r="1">
      <x v="748"/>
    </i>
    <i r="1">
      <x v="755"/>
    </i>
    <i r="1">
      <x v="740"/>
    </i>
    <i r="1">
      <x v="757"/>
    </i>
    <i r="1">
      <x v="750"/>
    </i>
    <i r="1">
      <x v="737"/>
    </i>
    <i r="1">
      <x v="736"/>
    </i>
    <i r="1">
      <x v="762"/>
    </i>
    <i r="1">
      <x v="745"/>
    </i>
    <i r="1">
      <x v="747"/>
    </i>
    <i r="1">
      <x v="732"/>
    </i>
    <i r="1">
      <x v="738"/>
    </i>
    <i>
      <x v="26"/>
    </i>
    <i r="1">
      <x v="759"/>
    </i>
    <i r="1">
      <x v="749"/>
    </i>
    <i r="1">
      <x v="752"/>
    </i>
    <i r="1">
      <x v="736"/>
    </i>
    <i r="1">
      <x v="741"/>
    </i>
    <i r="1">
      <x v="737"/>
    </i>
    <i r="1">
      <x v="732"/>
    </i>
    <i r="1">
      <x v="750"/>
    </i>
    <i r="1">
      <x v="748"/>
    </i>
    <i r="1">
      <x v="739"/>
    </i>
    <i r="1">
      <x v="760"/>
    </i>
    <i r="1">
      <x v="740"/>
    </i>
    <i r="1">
      <x v="747"/>
    </i>
    <i r="1">
      <x v="735"/>
    </i>
    <i r="1">
      <x v="734"/>
    </i>
    <i r="1">
      <x v="753"/>
    </i>
    <i r="1">
      <x v="738"/>
    </i>
    <i r="1">
      <x v="751"/>
    </i>
    <i r="1">
      <x v="756"/>
    </i>
    <i r="1">
      <x v="755"/>
    </i>
    <i r="1">
      <x v="742"/>
    </i>
    <i r="1">
      <x v="733"/>
    </i>
    <i r="1">
      <x v="758"/>
    </i>
    <i r="1">
      <x v="743"/>
    </i>
    <i r="1">
      <x v="762"/>
    </i>
    <i r="1">
      <x v="744"/>
    </i>
    <i r="1">
      <x v="745"/>
    </i>
    <i r="1">
      <x v="754"/>
    </i>
    <i>
      <x v="27"/>
    </i>
    <i r="1">
      <x v="735"/>
    </i>
    <i r="1">
      <x v="739"/>
    </i>
    <i r="1">
      <x v="752"/>
    </i>
    <i r="1">
      <x v="756"/>
    </i>
    <i r="1">
      <x v="748"/>
    </i>
    <i r="1">
      <x v="762"/>
    </i>
    <i r="1">
      <x v="736"/>
    </i>
    <i r="1">
      <x v="750"/>
    </i>
    <i r="1">
      <x v="737"/>
    </i>
    <i r="1">
      <x v="758"/>
    </i>
    <i r="1">
      <x v="738"/>
    </i>
    <i r="1">
      <x v="747"/>
    </i>
    <i r="1">
      <x v="734"/>
    </i>
    <i r="1">
      <x v="749"/>
    </i>
    <i r="1">
      <x v="751"/>
    </i>
    <i r="1">
      <x v="733"/>
    </i>
    <i r="1">
      <x v="753"/>
    </i>
    <i r="1">
      <x v="740"/>
    </i>
    <i r="1">
      <x v="754"/>
    </i>
    <i r="1">
      <x v="742"/>
    </i>
    <i r="1">
      <x v="757"/>
    </i>
    <i r="1">
      <x v="743"/>
    </i>
    <i r="1">
      <x v="760"/>
    </i>
    <i r="1">
      <x v="744"/>
    </i>
    <i r="1">
      <x v="732"/>
    </i>
    <i r="1">
      <x v="745"/>
    </i>
    <i>
      <x v="28"/>
    </i>
    <i r="1">
      <x v="740"/>
    </i>
    <i r="1">
      <x v="756"/>
    </i>
    <i r="1">
      <x v="758"/>
    </i>
    <i r="1">
      <x v="748"/>
    </i>
    <i r="1">
      <x v="738"/>
    </i>
    <i r="1">
      <x v="757"/>
    </i>
    <i r="1">
      <x v="753"/>
    </i>
    <i r="1">
      <x v="749"/>
    </i>
    <i r="1">
      <x v="751"/>
    </i>
    <i r="1">
      <x v="739"/>
    </i>
    <i r="1">
      <x v="755"/>
    </i>
    <i r="1">
      <x v="733"/>
    </i>
    <i r="1">
      <x v="762"/>
    </i>
    <i r="1">
      <x v="741"/>
    </i>
    <i r="1">
      <x v="736"/>
    </i>
    <i r="1">
      <x v="742"/>
    </i>
    <i r="1">
      <x v="752"/>
    </i>
    <i r="1">
      <x v="743"/>
    </i>
    <i r="1">
      <x v="754"/>
    </i>
    <i r="1">
      <x v="744"/>
    </i>
    <i r="1">
      <x v="734"/>
    </i>
    <i r="1">
      <x v="745"/>
    </i>
    <i r="1">
      <x v="735"/>
    </i>
    <i r="1">
      <x v="747"/>
    </i>
    <i r="1">
      <x v="765"/>
    </i>
    <i r="1">
      <x v="732"/>
    </i>
    <i r="1">
      <x v="750"/>
    </i>
    <i r="1">
      <x v="760"/>
    </i>
    <i r="1">
      <x v="759"/>
    </i>
    <i t="grand">
      <x/>
    </i>
  </rowItems>
  <colFields count="1">
    <field x="-2"/>
  </colFields>
  <colItems count="2">
    <i>
      <x/>
    </i>
    <i i="1">
      <x v="1"/>
    </i>
  </colItems>
  <pageFields count="3">
    <pageField fld="23" item="1" hier="-1"/>
    <pageField fld="19" item="0" hier="-1"/>
    <pageField fld="24" item="1" hier="-1"/>
  </pageFields>
  <dataFields count="2">
    <dataField name="Cuenta de PPU" fld="14" subtotal="count" baseField="0" baseItem="0"/>
    <dataField name="Cuenta de PPU2" fld="14" subtotal="count" showDataAs="percentOfCol" baseField="9" baseItem="1048828" numFmtId="1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9.xml><?xml version="1.0" encoding="utf-8"?>
<pivotTableDefinition xmlns="http://schemas.openxmlformats.org/spreadsheetml/2006/main" name="TablaDinámica21" cacheId="1" applyNumberFormats="0" applyBorderFormats="0" applyFontFormats="0" applyPatternFormats="0" applyAlignmentFormats="0" applyWidthHeightFormats="1" dataCaption="Valores" updatedVersion="8" minRefreshableVersion="3" rowGrandTotals="0" colGrandTotals="0" itemPrintTitles="1" createdVersion="8" indent="0" compact="0" compactData="0" multipleFieldFilters="0">
  <location ref="A6:C22" firstHeaderRow="0" firstDataRow="1" firstDataCol="1" rowPageCount="3" colPageCount="1"/>
  <pivotFields count="25"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30">
        <item m="1" x="25"/>
        <item m="1" x="21"/>
        <item m="1" x="18"/>
        <item m="1" x="22"/>
        <item m="1" x="19"/>
        <item m="1" x="29"/>
        <item m="1" x="26"/>
        <item m="1" x="23"/>
        <item m="1" x="20"/>
        <item m="1" x="27"/>
        <item m="1" x="24"/>
        <item m="1" x="17"/>
        <item m="1" x="28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Page" compact="0" outline="0" showAll="0" defaultSubtotal="0">
      <items count="3">
        <item x="0"/>
        <item x="1"/>
        <item x="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Page" compact="0" outline="0" showAll="0" defaultSubtotal="0">
      <items count="3">
        <item x="1"/>
        <item x="0"/>
        <item x="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Page" compact="0" outline="0" showAll="0" defaultSubtotal="0">
      <items count="4">
        <item x="1"/>
        <item x="0"/>
        <item m="1" x="3"/>
        <item x="2"/>
      </items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1">
    <field x="16"/>
  </rowFields>
  <rowItems count="16"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</rowItems>
  <colFields count="1">
    <field x="-2"/>
  </colFields>
  <colItems count="2">
    <i>
      <x/>
    </i>
    <i i="1">
      <x v="1"/>
    </i>
  </colItems>
  <pageFields count="3">
    <pageField fld="23" item="1" hier="-1"/>
    <pageField fld="19" item="0" hier="-1"/>
    <pageField fld="24" item="1" hier="-1"/>
  </pageFields>
  <dataFields count="2">
    <dataField name="Mín. de HH INICIO" fld="13" subtotal="min" baseField="16" baseItem="0" numFmtId="20"/>
    <dataField name="Máx. de HH INICIO" fld="13" subtotal="max" baseField="16" baseItem="0"/>
  </dataFields>
  <formats count="5">
    <format dxfId="6">
      <pivotArea outline="0" collapsedLevelsAreSubtotals="1" fieldPosition="0"/>
    </format>
    <format dxfId="5">
      <pivotArea dataOnly="0" labelOnly="1" outline="0" axis="axisValues" fieldPosition="0"/>
    </format>
    <format dxfId="4">
      <pivotArea dataOnly="0" labelOnly="1" outline="0" fieldPosition="0">
        <references count="3">
          <reference field="19" count="1">
            <x v="0"/>
          </reference>
          <reference field="23" count="1" selected="0">
            <x v="1"/>
          </reference>
          <reference field="24" count="1" selected="0">
            <x v="1"/>
          </reference>
        </references>
      </pivotArea>
    </format>
    <format dxfId="3">
      <pivotArea field="16" type="button" dataOnly="0" labelOnly="1" outline="0" axis="axisRow" fieldPosition="0"/>
    </format>
    <format dxfId="2">
      <pivotArea dataOnly="0" labelOnly="1" outline="0" fieldPosition="0">
        <references count="1">
          <reference field="16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10.xml><?xml version="1.0" encoding="utf-8"?>
<pivotTableDefinition xmlns="http://schemas.openxmlformats.org/spreadsheetml/2006/main" name="Tabla dinámica6" cacheId="2" applyNumberFormats="0" applyBorderFormats="0" applyFontFormats="0" applyPatternFormats="0" applyAlignmentFormats="0" applyWidthHeightFormats="1" dataCaption="Valores" updatedVersion="5" minRefreshableVersion="3" itemPrintTitles="1" createdVersion="5" indent="0" outline="1" outlineData="1" multipleFieldFilters="0">
  <location ref="A6:D24" firstHeaderRow="1" firstDataRow="2" firstDataCol="1" rowPageCount="3" colPageCount="1"/>
  <pivotFields count="33">
    <pivotField showAll="0"/>
    <pivotField showAll="0"/>
    <pivotField showAll="0"/>
    <pivotField showAll="0"/>
    <pivotField showAll="0"/>
    <pivotField showAll="0"/>
    <pivotField showAll="0"/>
    <pivotField axis="axisRow" showAll="0">
      <items count="30">
        <item m="1" x="24"/>
        <item m="1" x="20"/>
        <item m="1" x="17"/>
        <item m="1" x="21"/>
        <item m="1" x="18"/>
        <item m="1" x="28"/>
        <item m="1" x="25"/>
        <item m="1" x="22"/>
        <item m="1" x="19"/>
        <item m="1" x="26"/>
        <item m="1" x="23"/>
        <item m="1" x="16"/>
        <item m="1" x="27"/>
        <item x="5"/>
        <item x="15"/>
        <item x="14"/>
        <item x="10"/>
        <item x="4"/>
        <item x="9"/>
        <item x="8"/>
        <item x="3"/>
        <item x="13"/>
        <item x="12"/>
        <item x="7"/>
        <item x="2"/>
        <item x="6"/>
        <item x="1"/>
        <item x="0"/>
        <item x="11"/>
        <item t="default"/>
      </items>
    </pivotField>
    <pivotField axis="axisCol" showAll="0">
      <items count="3">
        <item x="0"/>
        <item x="1"/>
        <item t="default"/>
      </items>
    </pivotField>
    <pivotField showAll="0"/>
    <pivotField showAll="0"/>
    <pivotField numFmtId="14" showAll="0"/>
    <pivotField showAll="0"/>
    <pivotField showAll="0"/>
    <pivotField showAll="0"/>
    <pivotField numFmtId="20" showAll="0"/>
    <pivotField numFmtId="20" showAll="0"/>
    <pivotField showAll="0"/>
    <pivotField showAll="0"/>
    <pivotField showAll="0"/>
    <pivotField showAll="0"/>
    <pivotField showAll="0"/>
    <pivotField showAll="0"/>
    <pivotField numFmtId="20" showAll="0"/>
    <pivotField showAll="0"/>
    <pivotField dataField="1" showAll="0"/>
    <pivotField axis="axisPage" showAll="0">
      <items count="3">
        <item x="0"/>
        <item x="1"/>
        <item t="default"/>
      </items>
    </pivotField>
    <pivotField showAll="0"/>
    <pivotField axis="axisPage" showAll="0">
      <items count="3">
        <item x="0"/>
        <item x="1"/>
        <item t="default"/>
      </items>
    </pivotField>
    <pivotField showAll="0"/>
    <pivotField numFmtId="2" showAll="0"/>
    <pivotField axis="axisPage" multipleItemSelectionAllowed="1" showAll="0">
      <items count="4">
        <item x="1"/>
        <item h="1" x="2"/>
        <item x="0"/>
        <item t="default"/>
      </items>
    </pivotField>
    <pivotField showAll="0" defaultSubtotal="0"/>
  </pivotFields>
  <rowFields count="1">
    <field x="7"/>
  </rowFields>
  <rowItems count="17"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 t="grand">
      <x/>
    </i>
  </rowItems>
  <colFields count="1">
    <field x="8"/>
  </colFields>
  <colItems count="3">
    <i>
      <x/>
    </i>
    <i>
      <x v="1"/>
    </i>
    <i t="grand">
      <x/>
    </i>
  </colItems>
  <pageFields count="3">
    <pageField fld="28" item="1" hier="-1"/>
    <pageField fld="26" item="1" hier="-1"/>
    <pageField fld="31" hier="-1"/>
  </pageFields>
  <dataFields count="1">
    <dataField name="Promedio de Tiempo viaje" fld="25" subtotal="average" baseField="7" baseItem="13" numFmtId="165"/>
  </dataFields>
  <formats count="1">
    <format dxfId="1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1.xml><?xml version="1.0" encoding="utf-8"?>
<pivotTableDefinition xmlns="http://schemas.openxmlformats.org/spreadsheetml/2006/main" name="Tabla dinámica6" cacheId="2" applyNumberFormats="0" applyBorderFormats="0" applyFontFormats="0" applyPatternFormats="0" applyAlignmentFormats="0" applyWidthHeightFormats="1" dataCaption="Valores" updatedVersion="5" minRefreshableVersion="3" itemPrintTitles="1" createdVersion="5" indent="0" outline="1" outlineData="1" multipleFieldFilters="0">
  <location ref="A6:D24" firstHeaderRow="1" firstDataRow="2" firstDataCol="1" rowPageCount="3" colPageCount="1"/>
  <pivotFields count="33">
    <pivotField showAll="0"/>
    <pivotField showAll="0"/>
    <pivotField showAll="0"/>
    <pivotField showAll="0"/>
    <pivotField showAll="0"/>
    <pivotField showAll="0"/>
    <pivotField showAll="0"/>
    <pivotField axis="axisRow" showAll="0">
      <items count="30">
        <item m="1" x="24"/>
        <item m="1" x="20"/>
        <item m="1" x="17"/>
        <item m="1" x="21"/>
        <item m="1" x="18"/>
        <item m="1" x="28"/>
        <item m="1" x="25"/>
        <item m="1" x="22"/>
        <item m="1" x="19"/>
        <item m="1" x="26"/>
        <item m="1" x="23"/>
        <item m="1" x="16"/>
        <item m="1" x="27"/>
        <item x="5"/>
        <item x="15"/>
        <item x="14"/>
        <item x="10"/>
        <item x="4"/>
        <item x="9"/>
        <item x="8"/>
        <item x="3"/>
        <item x="13"/>
        <item x="12"/>
        <item x="7"/>
        <item x="2"/>
        <item x="6"/>
        <item x="1"/>
        <item x="0"/>
        <item x="11"/>
        <item t="default"/>
      </items>
    </pivotField>
    <pivotField axis="axisCol" showAll="0">
      <items count="3">
        <item x="0"/>
        <item x="1"/>
        <item t="default"/>
      </items>
    </pivotField>
    <pivotField showAll="0"/>
    <pivotField showAll="0"/>
    <pivotField numFmtId="14" showAll="0"/>
    <pivotField showAll="0"/>
    <pivotField showAll="0"/>
    <pivotField showAll="0"/>
    <pivotField numFmtId="20" showAll="0"/>
    <pivotField numFmtId="20" showAll="0"/>
    <pivotField showAll="0"/>
    <pivotField showAll="0"/>
    <pivotField showAll="0"/>
    <pivotField showAll="0"/>
    <pivotField showAll="0"/>
    <pivotField showAll="0"/>
    <pivotField numFmtId="20" showAll="0"/>
    <pivotField showAll="0"/>
    <pivotField showAll="0"/>
    <pivotField axis="axisPage" showAll="0">
      <items count="3">
        <item x="0"/>
        <item x="1"/>
        <item t="default"/>
      </items>
    </pivotField>
    <pivotField showAll="0"/>
    <pivotField axis="axisPage" showAll="0">
      <items count="3">
        <item x="0"/>
        <item x="1"/>
        <item t="default"/>
      </items>
    </pivotField>
    <pivotField showAll="0"/>
    <pivotField numFmtId="2" showAll="0"/>
    <pivotField axis="axisPage" multipleItemSelectionAllowed="1" showAll="0">
      <items count="4">
        <item x="1"/>
        <item h="1" x="2"/>
        <item x="0"/>
        <item t="default"/>
      </items>
    </pivotField>
    <pivotField dataField="1" showAll="0" defaultSubtotal="0"/>
  </pivotFields>
  <rowFields count="1">
    <field x="7"/>
  </rowFields>
  <rowItems count="17"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 t="grand">
      <x/>
    </i>
  </rowItems>
  <colFields count="1">
    <field x="8"/>
  </colFields>
  <colItems count="3">
    <i>
      <x/>
    </i>
    <i>
      <x v="1"/>
    </i>
    <i t="grand">
      <x/>
    </i>
  </colItems>
  <pageFields count="3">
    <pageField fld="28" item="1" hier="-1"/>
    <pageField fld="26" item="1" hier="-1"/>
    <pageField fld="31" hier="-1"/>
  </pageFields>
  <dataFields count="1">
    <dataField name="Promedio de Vel km/h" fld="32" subtotal="average" baseField="7" baseItem="16" numFmtId="166"/>
  </dataFields>
  <formats count="1">
    <format dxfId="0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BBDD1" displayName="BBDD1" ref="A2:J28" totalsRowShown="0">
  <autoFilter ref="A2:J28"/>
  <tableColumns count="10">
    <tableColumn id="1" name="ID"/>
    <tableColumn id="2" name="Folio de la empresa"/>
    <tableColumn id="3" name="Nombre formal de la empresa"/>
    <tableColumn id="4" name="Número del servicio"/>
    <tableColumn id="5" name="Nombre del servicio"/>
    <tableColumn id="6" name="Dirección del terminal origen del servicio"/>
    <tableColumn id="7" name="Comuna del terminal origen del servicio"/>
    <tableColumn id="8" name="Dirección del punto de retorno del servicio"/>
    <tableColumn id="9" name="Comuna del punto de retorno del servicio"/>
    <tableColumn id="10" name="Longitud aprox km" dataDxfId="153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id="3" name="BBDD2D" displayName="BBDD2D" ref="A2:AG953" totalsRowShown="0" headerRowDxfId="152" dataDxfId="151">
  <autoFilter ref="A2:AG953"/>
  <tableColumns count="33">
    <tableColumn id="1" name="Region" dataDxfId="150"/>
    <tableColumn id="2" name="Año" dataDxfId="149"/>
    <tableColumn id="3" name="Estacionalidad" dataDxfId="148"/>
    <tableColumn id="4" name="ID unico medicion" dataDxfId="147"/>
    <tableColumn id="5" name="Folio empresa" dataDxfId="146"/>
    <tableColumn id="6" name="Nombre empresa" dataDxfId="145"/>
    <tableColumn id="7" name="ID servicio" dataDxfId="144"/>
    <tableColumn id="8" name="Nombre servicio" dataDxfId="143"/>
    <tableColumn id="9" name="Sentido" dataDxfId="142"/>
    <tableColumn id="10" name="Modalidad" dataDxfId="141"/>
    <tableColumn id="11" name="Tipo dia" dataDxfId="140"/>
    <tableColumn id="12" name="Fecha medición" dataDxfId="139"/>
    <tableColumn id="13" name="Tipo medición" dataDxfId="138"/>
    <tableColumn id="14" name="Ciudad" dataDxfId="137"/>
    <tableColumn id="15" name="ID lugar medición" dataDxfId="136"/>
    <tableColumn id="16" name="Hora inicio medición" dataDxfId="135"/>
    <tableColumn id="17" name="Hora fin medición" dataDxfId="134"/>
    <tableColumn id="18" name="ID medidor" dataDxfId="133"/>
    <tableColumn id="19" name="Terminal origen" dataDxfId="132"/>
    <tableColumn id="20" name="Comuna origen" dataDxfId="131"/>
    <tableColumn id="21" name="Terminal destino" dataDxfId="130"/>
    <tableColumn id="22" name="Comuna destino" dataDxfId="129"/>
    <tableColumn id="23" name="Patente del bus" dataDxfId="128"/>
    <tableColumn id="24" name="Hora salida" dataDxfId="127" dataCellStyle="Normal 2 2"/>
    <tableColumn id="25" name="Hora llegada" dataDxfId="126" dataCellStyle="Normal 2 2"/>
    <tableColumn id="26" name="Tiempo viaje" dataDxfId="125" dataCellStyle="Normal 2 2"/>
    <tableColumn id="27" name="Bus seleccionado para medición" dataDxfId="124" dataCellStyle="Normal 2 2"/>
    <tableColumn id="28" name="HH salida" dataDxfId="123"/>
    <tableColumn id="29" name="Valido" dataDxfId="122"/>
    <tableColumn id="30" name="ID Tipo dia" dataDxfId="121"/>
    <tableColumn id="31" name="Factor" dataDxfId="120"/>
    <tableColumn id="32" name="Observaciones" dataDxfId="119"/>
    <tableColumn id="33" name="Vel km/h" dataDxfId="118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id="5" name="BBDD2DS" displayName="BBDD2DS" ref="A2:Y12313" totalsRowShown="0" headerRowDxfId="42" dataDxfId="41" headerRowCellStyle="Normal 2" dataCellStyle="Normal 2">
  <autoFilter ref="A2:Y12313"/>
  <tableColumns count="25">
    <tableColumn id="1" name="EXP" dataDxfId="40" dataCellStyle="Normal 2"/>
    <tableColumn id="2" name="FECHA" dataDxfId="39" dataCellStyle="Normal 2"/>
    <tableColumn id="3" name="MES" dataDxfId="38" dataCellStyle="Normal 2"/>
    <tableColumn id="4" name="DIAMES" dataDxfId="37" dataCellStyle="Normal 2"/>
    <tableColumn id="5" name="DIASEM" dataDxfId="36" dataCellStyle="Normal 2"/>
    <tableColumn id="6" name="DIA" dataDxfId="35" dataCellStyle="Normal 2"/>
    <tableColumn id="7" name="DIATIPO" dataDxfId="34" dataCellStyle="Normal 2"/>
    <tableColumn id="8" name="Dia medicion" dataDxfId="33" dataCellStyle="Normal 2"/>
    <tableColumn id="9" name="SS" dataDxfId="32" dataCellStyle="Normal 2"/>
    <tableColumn id="10" name="Servicio 2" dataDxfId="31" dataCellStyle="Normal 2"/>
    <tableColumn id="11" name="Servicio" dataDxfId="30" dataCellStyle="Normal 2"/>
    <tableColumn id="12" name="Sentido" dataDxfId="29" dataCellStyle="Normal 2"/>
    <tableColumn id="13" name="ID Servicio" dataDxfId="28" dataCellStyle="Normal 2"/>
    <tableColumn id="14" name="HH INICIO" dataDxfId="27" dataCellStyle="Normal 2"/>
    <tableColumn id="15" name="PPU" dataDxfId="26" dataCellStyle="Normal 2"/>
    <tableColumn id="16" name="HH" dataDxfId="25" dataCellStyle="Normal 2"/>
    <tableColumn id="17" name="SERVICIO2" dataDxfId="24" dataCellStyle="Normal 2"/>
    <tableColumn id="18" name="ID" dataDxfId="23" dataCellStyle="Normal 2"/>
    <tableColumn id="19" name="SENTIDO2" dataDxfId="22" dataCellStyle="Normal 2"/>
    <tableColumn id="20" name="VALIDA" dataDxfId="21" dataCellStyle="Normal 2"/>
    <tableColumn id="21" name="UN" dataDxfId="20" dataCellStyle="Normal 2"/>
    <tableColumn id="22" name="SISTEMA" dataDxfId="19" dataCellStyle="Normal 2"/>
    <tableColumn id="23" name="ID2" dataDxfId="18" dataCellStyle="Normal 2"/>
    <tableColumn id="24" name="MEDICIÓN" dataDxfId="17" dataCellStyle="Normal 2"/>
    <tableColumn id="25" name="TIPO" dataDxfId="16" dataCellStyle="Normal 2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id="7" name="BBDD3D" displayName="BBDD3D" ref="A2:N496" totalsRowShown="0">
  <autoFilter ref="A2:N496"/>
  <tableColumns count="14">
    <tableColumn id="1" name="ID DSH" dataDxfId="15">
      <calculatedColumnFormula>0.5*(BBDD3D[[#This Row],[ID DS]]+BBDD3D[[#This Row],[Hora]])*(BBDD3D[[#This Row],[ID DS]]+BBDD3D[[#This Row],[Hora]]+1)+BBDD3D[[#This Row],[Hora]]</calculatedColumnFormula>
    </tableColumn>
    <tableColumn id="2" name="Dia medicion"/>
    <tableColumn id="3" name="Tipo dia"/>
    <tableColumn id="4" name="Servicio" dataDxfId="14"/>
    <tableColumn id="5" name="Sentido"/>
    <tableColumn id="6" name="ID Servicio"/>
    <tableColumn id="7" name="Hora"/>
    <tableColumn id="8" name="ID DS" dataDxfId="13">
      <calculatedColumnFormula>0.5*(BBDD3D[[#This Row],[Dia medicion]]+BBDD3D[[#This Row],[ID Servicio]])*(BBDD3D[[#This Row],[Dia medicion]]+BBDD3D[[#This Row],[ID Servicio]]+1)+BBDD3D[[#This Row],[Dia medicion]]</calculatedColumnFormula>
    </tableColumn>
    <tableColumn id="9" name="Frecuencia" dataDxfId="12">
      <calculatedColumnFormula>IFERROR(VLOOKUP(BBDD3D[[#This Row],[ID DSH]],'2SCC'!$AI$6:$AJ$1000,2,FALSE),0)</calculatedColumnFormula>
    </tableColumn>
    <tableColumn id="10" name="Muestra mínima" dataDxfId="11">
      <calculatedColumnFormula>IF(BBDD3D[[#This Row],[Frecuencia]]&lt;2,BBDD3D[[#This Row],[Frecuencia]],IF(AND(BBDD3D[[#This Row],[Frecuencia]]&gt;=2,BBDD3D[[#This Row],[Frecuencia]]&lt;=5),2,IF(BBDD3D[[#This Row],[Frecuencia]]&gt;=6,ROUNDUP(1/3*BBDD3D[[#This Row],[Frecuencia]],0))))</calculatedColumnFormula>
    </tableColumn>
    <tableColumn id="11" name="Muestra" dataDxfId="10">
      <calculatedColumnFormula>IFERROR(VLOOKUP(BBDD3D[[#This Row],[ID DSH]],'2TER'!$AQ$5:$AR$1000,2,FALSE),0)</calculatedColumnFormula>
    </tableColumn>
    <tableColumn id="12" name="Factor" dataDxfId="9">
      <calculatedColumnFormula>IF(BBDD3D[[#This Row],[Frecuencia]]&gt;0,BBDD3D[[#This Row],[Frecuencia]]/BBDD3D[[#This Row],[Muestra]],0)</calculatedColumnFormula>
    </tableColumn>
    <tableColumn id="13" name="Empresa" dataDxfId="8"/>
    <tableColumn id="14" name="Punto inicio" dataDxfId="7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id="8" name="BBDD8" displayName="BBDD8" ref="A2:L506" totalsRowShown="0">
  <autoFilter ref="A2:L506"/>
  <tableColumns count="12">
    <tableColumn id="1" name="ID"/>
    <tableColumn id="2" name="Folio de la empresa"/>
    <tableColumn id="3" name="Patente inscrita del bus"/>
    <tableColumn id="4" name="Nombre propietario del bus"/>
    <tableColumn id="5" name="Año fabricación del bus"/>
    <tableColumn id="6" name="Años de antigüedad del bus"/>
    <tableColumn id="7" name="Modelo del bus"/>
    <tableColumn id="8" name="Nº de asientos del bus"/>
    <tableColumn id="9" name="Tipo de combustible"/>
    <tableColumn id="10" name="Rampa de ingreso al bus para silla de ruedas"/>
    <tableColumn id="11" name="Zona reservada para personas con discapacidad"/>
    <tableColumn id="12" name="Asientos preferenciales para personas con movilidad reducida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2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4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5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6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drawing" Target="../drawings/drawing2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7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8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9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0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8"/>
  <sheetViews>
    <sheetView zoomScale="85" zoomScaleNormal="85" workbookViewId="0"/>
  </sheetViews>
  <sheetFormatPr baseColWidth="10" defaultRowHeight="15" x14ac:dyDescent="0.25"/>
  <cols>
    <col min="2" max="2" width="20.42578125" customWidth="1"/>
    <col min="3" max="3" width="51.140625" bestFit="1" customWidth="1"/>
    <col min="4" max="5" width="21" customWidth="1"/>
    <col min="6" max="6" width="43.28515625" bestFit="1" customWidth="1"/>
    <col min="7" max="7" width="38.42578125" customWidth="1"/>
    <col min="8" max="8" width="43.28515625" bestFit="1" customWidth="1"/>
    <col min="9" max="9" width="39.85546875" customWidth="1"/>
  </cols>
  <sheetData>
    <row r="1" spans="1:10" ht="15.75" x14ac:dyDescent="0.25">
      <c r="A1" s="1" t="s">
        <v>0</v>
      </c>
    </row>
    <row r="2" spans="1:10" x14ac:dyDescent="0.25">
      <c r="A2" t="s">
        <v>1</v>
      </c>
      <c r="B2" t="s">
        <v>2</v>
      </c>
      <c r="C2" t="s">
        <v>3</v>
      </c>
      <c r="D2" t="s">
        <v>4</v>
      </c>
      <c r="E2" t="s">
        <v>5</v>
      </c>
      <c r="F2" t="s">
        <v>6</v>
      </c>
      <c r="G2" t="s">
        <v>7</v>
      </c>
      <c r="H2" t="s">
        <v>8</v>
      </c>
      <c r="I2" t="s">
        <v>9</v>
      </c>
      <c r="J2" t="s">
        <v>1963</v>
      </c>
    </row>
    <row r="3" spans="1:10" x14ac:dyDescent="0.25">
      <c r="A3">
        <v>47</v>
      </c>
      <c r="B3">
        <v>400012</v>
      </c>
      <c r="C3" t="s">
        <v>11</v>
      </c>
      <c r="D3" t="s">
        <v>12</v>
      </c>
      <c r="E3" t="s">
        <v>12</v>
      </c>
      <c r="F3" t="s">
        <v>13</v>
      </c>
      <c r="G3" t="s">
        <v>14</v>
      </c>
      <c r="H3" t="s">
        <v>15</v>
      </c>
      <c r="I3" t="s">
        <v>14</v>
      </c>
      <c r="J3" s="33">
        <v>18.635000000000002</v>
      </c>
    </row>
    <row r="4" spans="1:10" x14ac:dyDescent="0.25">
      <c r="A4">
        <v>48</v>
      </c>
      <c r="B4">
        <v>400012</v>
      </c>
      <c r="C4" t="s">
        <v>11</v>
      </c>
      <c r="D4" t="s">
        <v>16</v>
      </c>
      <c r="E4" t="s">
        <v>16</v>
      </c>
      <c r="F4" t="s">
        <v>17</v>
      </c>
      <c r="G4" t="s">
        <v>14</v>
      </c>
      <c r="H4" t="s">
        <v>13</v>
      </c>
      <c r="I4" t="s">
        <v>14</v>
      </c>
      <c r="J4" s="33">
        <v>16.899000000000001</v>
      </c>
    </row>
    <row r="5" spans="1:10" x14ac:dyDescent="0.25">
      <c r="A5">
        <v>49</v>
      </c>
      <c r="B5">
        <v>400012</v>
      </c>
      <c r="C5" t="s">
        <v>11</v>
      </c>
      <c r="D5" t="s">
        <v>18</v>
      </c>
      <c r="E5" t="s">
        <v>18</v>
      </c>
      <c r="F5" t="s">
        <v>19</v>
      </c>
      <c r="G5" t="s">
        <v>14</v>
      </c>
      <c r="H5" t="s">
        <v>15</v>
      </c>
      <c r="I5" t="s">
        <v>14</v>
      </c>
      <c r="J5" s="33">
        <v>10.614000000000001</v>
      </c>
    </row>
    <row r="6" spans="1:10" x14ac:dyDescent="0.25">
      <c r="A6">
        <v>50</v>
      </c>
      <c r="B6">
        <v>400012</v>
      </c>
      <c r="C6" t="s">
        <v>11</v>
      </c>
      <c r="D6" t="s">
        <v>20</v>
      </c>
      <c r="E6" t="s">
        <v>20</v>
      </c>
      <c r="F6" t="s">
        <v>21</v>
      </c>
      <c r="G6" t="s">
        <v>14</v>
      </c>
      <c r="H6" t="s">
        <v>13</v>
      </c>
      <c r="I6" t="s">
        <v>14</v>
      </c>
      <c r="J6" s="33">
        <v>12.275</v>
      </c>
    </row>
    <row r="7" spans="1:10" x14ac:dyDescent="0.25">
      <c r="A7">
        <v>51</v>
      </c>
      <c r="B7">
        <v>400012</v>
      </c>
      <c r="C7" t="s">
        <v>11</v>
      </c>
      <c r="D7" t="s">
        <v>22</v>
      </c>
      <c r="E7" t="s">
        <v>22</v>
      </c>
      <c r="F7" t="s">
        <v>13</v>
      </c>
      <c r="G7" t="s">
        <v>14</v>
      </c>
      <c r="H7" t="s">
        <v>23</v>
      </c>
      <c r="I7" t="s">
        <v>14</v>
      </c>
      <c r="J7" s="33">
        <v>14.917</v>
      </c>
    </row>
    <row r="8" spans="1:10" x14ac:dyDescent="0.25">
      <c r="A8">
        <v>52</v>
      </c>
      <c r="B8">
        <v>400012</v>
      </c>
      <c r="C8" t="s">
        <v>11</v>
      </c>
      <c r="D8" t="s">
        <v>24</v>
      </c>
      <c r="E8" t="s">
        <v>24</v>
      </c>
      <c r="F8" t="s">
        <v>25</v>
      </c>
      <c r="G8" t="s">
        <v>14</v>
      </c>
      <c r="H8" t="s">
        <v>13</v>
      </c>
      <c r="I8" t="s">
        <v>14</v>
      </c>
      <c r="J8" s="33">
        <v>16.006</v>
      </c>
    </row>
    <row r="9" spans="1:10" x14ac:dyDescent="0.25">
      <c r="A9">
        <v>53</v>
      </c>
      <c r="B9">
        <v>400012</v>
      </c>
      <c r="C9" t="s">
        <v>11</v>
      </c>
      <c r="D9" t="s">
        <v>26</v>
      </c>
      <c r="E9" t="s">
        <v>26</v>
      </c>
      <c r="F9" t="s">
        <v>13</v>
      </c>
      <c r="G9" t="s">
        <v>14</v>
      </c>
      <c r="H9" t="s">
        <v>27</v>
      </c>
      <c r="I9" t="s">
        <v>14</v>
      </c>
      <c r="J9" s="33">
        <v>16.629000000000001</v>
      </c>
    </row>
    <row r="10" spans="1:10" x14ac:dyDescent="0.25">
      <c r="A10">
        <v>54</v>
      </c>
      <c r="B10">
        <v>400012</v>
      </c>
      <c r="C10" t="s">
        <v>11</v>
      </c>
      <c r="D10" t="s">
        <v>28</v>
      </c>
      <c r="E10" t="s">
        <v>28</v>
      </c>
      <c r="F10" t="s">
        <v>29</v>
      </c>
      <c r="G10" t="s">
        <v>14</v>
      </c>
      <c r="H10" t="s">
        <v>13</v>
      </c>
      <c r="I10" t="s">
        <v>14</v>
      </c>
      <c r="J10" s="33">
        <v>16.904</v>
      </c>
    </row>
    <row r="11" spans="1:10" x14ac:dyDescent="0.25">
      <c r="A11">
        <v>55</v>
      </c>
      <c r="B11">
        <v>400012</v>
      </c>
      <c r="C11" t="s">
        <v>11</v>
      </c>
      <c r="D11" t="s">
        <v>30</v>
      </c>
      <c r="E11" t="s">
        <v>30</v>
      </c>
      <c r="F11" t="s">
        <v>19</v>
      </c>
      <c r="G11" t="s">
        <v>14</v>
      </c>
      <c r="H11" t="s">
        <v>27</v>
      </c>
      <c r="I11" t="s">
        <v>14</v>
      </c>
      <c r="J11" s="33">
        <v>11.166</v>
      </c>
    </row>
    <row r="12" spans="1:10" x14ac:dyDescent="0.25">
      <c r="A12">
        <v>56</v>
      </c>
      <c r="B12">
        <v>400012</v>
      </c>
      <c r="C12" t="s">
        <v>11</v>
      </c>
      <c r="D12" t="s">
        <v>31</v>
      </c>
      <c r="E12" t="s">
        <v>31</v>
      </c>
      <c r="F12" t="s">
        <v>21</v>
      </c>
      <c r="G12" t="s">
        <v>14</v>
      </c>
      <c r="H12" t="s">
        <v>13</v>
      </c>
      <c r="I12" t="s">
        <v>14</v>
      </c>
      <c r="J12" s="33">
        <v>10.411</v>
      </c>
    </row>
    <row r="13" spans="1:10" x14ac:dyDescent="0.25">
      <c r="A13">
        <v>57</v>
      </c>
      <c r="B13">
        <v>400012</v>
      </c>
      <c r="C13" t="s">
        <v>11</v>
      </c>
      <c r="D13" t="s">
        <v>32</v>
      </c>
      <c r="E13" t="s">
        <v>32</v>
      </c>
      <c r="F13" t="s">
        <v>13</v>
      </c>
      <c r="G13" t="s">
        <v>14</v>
      </c>
      <c r="H13" t="s">
        <v>33</v>
      </c>
      <c r="I13" t="s">
        <v>14</v>
      </c>
      <c r="J13" s="33">
        <v>13.986000000000001</v>
      </c>
    </row>
    <row r="14" spans="1:10" x14ac:dyDescent="0.25">
      <c r="A14">
        <v>58</v>
      </c>
      <c r="B14">
        <v>400012</v>
      </c>
      <c r="C14" t="s">
        <v>11</v>
      </c>
      <c r="D14" t="s">
        <v>34</v>
      </c>
      <c r="E14" t="s">
        <v>34</v>
      </c>
      <c r="F14" t="s">
        <v>35</v>
      </c>
      <c r="G14" t="s">
        <v>14</v>
      </c>
      <c r="H14" t="s">
        <v>13</v>
      </c>
      <c r="I14" t="s">
        <v>14</v>
      </c>
      <c r="J14" s="33">
        <v>13.704000000000001</v>
      </c>
    </row>
    <row r="15" spans="1:10" x14ac:dyDescent="0.25">
      <c r="A15">
        <v>59</v>
      </c>
      <c r="B15">
        <v>400012</v>
      </c>
      <c r="C15" t="s">
        <v>11</v>
      </c>
      <c r="D15" t="s">
        <v>36</v>
      </c>
      <c r="E15" t="s">
        <v>36</v>
      </c>
      <c r="F15" t="s">
        <v>13</v>
      </c>
      <c r="G15" t="s">
        <v>14</v>
      </c>
      <c r="H15" t="s">
        <v>37</v>
      </c>
      <c r="I15" t="s">
        <v>14</v>
      </c>
      <c r="J15" s="33">
        <v>13.821999999999999</v>
      </c>
    </row>
    <row r="16" spans="1:10" x14ac:dyDescent="0.25">
      <c r="A16">
        <v>60</v>
      </c>
      <c r="B16">
        <v>400012</v>
      </c>
      <c r="C16" t="s">
        <v>11</v>
      </c>
      <c r="D16" t="s">
        <v>38</v>
      </c>
      <c r="E16" t="s">
        <v>38</v>
      </c>
      <c r="F16" t="s">
        <v>39</v>
      </c>
      <c r="G16" t="s">
        <v>14</v>
      </c>
      <c r="H16" t="s">
        <v>13</v>
      </c>
      <c r="I16" t="s">
        <v>14</v>
      </c>
      <c r="J16" s="33">
        <v>13.664999999999999</v>
      </c>
    </row>
    <row r="17" spans="1:10" x14ac:dyDescent="0.25">
      <c r="A17">
        <v>61</v>
      </c>
      <c r="B17">
        <v>400012</v>
      </c>
      <c r="C17" t="s">
        <v>11</v>
      </c>
      <c r="D17" t="s">
        <v>40</v>
      </c>
      <c r="E17" t="s">
        <v>40</v>
      </c>
      <c r="F17" t="s">
        <v>41</v>
      </c>
      <c r="G17" t="s">
        <v>14</v>
      </c>
      <c r="H17" t="s">
        <v>37</v>
      </c>
      <c r="I17" t="s">
        <v>14</v>
      </c>
      <c r="J17" s="33">
        <v>7.3719999999999999</v>
      </c>
    </row>
    <row r="18" spans="1:10" x14ac:dyDescent="0.25">
      <c r="A18">
        <v>62</v>
      </c>
      <c r="B18">
        <v>400012</v>
      </c>
      <c r="C18" t="s">
        <v>11</v>
      </c>
      <c r="D18" t="s">
        <v>42</v>
      </c>
      <c r="E18" t="s">
        <v>42</v>
      </c>
      <c r="F18" t="s">
        <v>43</v>
      </c>
      <c r="G18" t="s">
        <v>14</v>
      </c>
      <c r="H18" t="s">
        <v>13</v>
      </c>
      <c r="I18" t="s">
        <v>14</v>
      </c>
      <c r="J18" s="33">
        <v>11.377000000000001</v>
      </c>
    </row>
    <row r="19" spans="1:10" x14ac:dyDescent="0.25">
      <c r="A19">
        <v>63</v>
      </c>
      <c r="B19">
        <v>400013</v>
      </c>
      <c r="C19" t="s">
        <v>44</v>
      </c>
      <c r="D19" t="s">
        <v>45</v>
      </c>
      <c r="E19" t="s">
        <v>45</v>
      </c>
      <c r="F19" t="s">
        <v>46</v>
      </c>
      <c r="G19" t="s">
        <v>14</v>
      </c>
      <c r="H19" t="s">
        <v>47</v>
      </c>
      <c r="I19" t="s">
        <v>14</v>
      </c>
      <c r="J19" s="33">
        <v>14.715</v>
      </c>
    </row>
    <row r="20" spans="1:10" x14ac:dyDescent="0.25">
      <c r="A20">
        <v>64</v>
      </c>
      <c r="B20">
        <v>400013</v>
      </c>
      <c r="C20" t="s">
        <v>44</v>
      </c>
      <c r="D20" t="s">
        <v>48</v>
      </c>
      <c r="E20" t="s">
        <v>48</v>
      </c>
      <c r="F20" t="s">
        <v>47</v>
      </c>
      <c r="G20" t="s">
        <v>14</v>
      </c>
      <c r="H20" t="s">
        <v>46</v>
      </c>
      <c r="I20" t="s">
        <v>14</v>
      </c>
      <c r="J20" s="33">
        <v>14.349</v>
      </c>
    </row>
    <row r="21" spans="1:10" x14ac:dyDescent="0.25">
      <c r="A21">
        <v>65</v>
      </c>
      <c r="B21">
        <v>400013</v>
      </c>
      <c r="C21" t="s">
        <v>44</v>
      </c>
      <c r="D21" t="s">
        <v>49</v>
      </c>
      <c r="E21" t="s">
        <v>49</v>
      </c>
      <c r="F21" t="s">
        <v>46</v>
      </c>
      <c r="G21" t="s">
        <v>14</v>
      </c>
      <c r="H21" t="s">
        <v>50</v>
      </c>
      <c r="I21" t="s">
        <v>14</v>
      </c>
      <c r="J21" s="33">
        <v>12.839</v>
      </c>
    </row>
    <row r="22" spans="1:10" x14ac:dyDescent="0.25">
      <c r="A22">
        <v>66</v>
      </c>
      <c r="B22">
        <v>400013</v>
      </c>
      <c r="C22" t="s">
        <v>44</v>
      </c>
      <c r="D22" t="s">
        <v>51</v>
      </c>
      <c r="E22" t="s">
        <v>51</v>
      </c>
      <c r="F22" t="s">
        <v>50</v>
      </c>
      <c r="G22" t="s">
        <v>14</v>
      </c>
      <c r="H22" t="s">
        <v>46</v>
      </c>
      <c r="I22" t="s">
        <v>14</v>
      </c>
      <c r="J22" s="33">
        <v>12.32</v>
      </c>
    </row>
    <row r="23" spans="1:10" x14ac:dyDescent="0.25">
      <c r="A23">
        <v>67</v>
      </c>
      <c r="B23">
        <v>400013</v>
      </c>
      <c r="C23" t="s">
        <v>44</v>
      </c>
      <c r="D23" t="s">
        <v>52</v>
      </c>
      <c r="E23" t="s">
        <v>52</v>
      </c>
      <c r="F23" t="s">
        <v>46</v>
      </c>
      <c r="G23" t="s">
        <v>14</v>
      </c>
      <c r="H23" t="s">
        <v>53</v>
      </c>
      <c r="I23" t="s">
        <v>14</v>
      </c>
      <c r="J23" s="33">
        <v>14.461</v>
      </c>
    </row>
    <row r="24" spans="1:10" x14ac:dyDescent="0.25">
      <c r="A24">
        <v>68</v>
      </c>
      <c r="B24">
        <v>400013</v>
      </c>
      <c r="C24" t="s">
        <v>44</v>
      </c>
      <c r="D24" t="s">
        <v>54</v>
      </c>
      <c r="E24" t="s">
        <v>54</v>
      </c>
      <c r="F24" t="s">
        <v>53</v>
      </c>
      <c r="G24" t="s">
        <v>14</v>
      </c>
      <c r="H24" t="s">
        <v>46</v>
      </c>
      <c r="I24" t="s">
        <v>14</v>
      </c>
      <c r="J24" s="33">
        <v>14.602</v>
      </c>
    </row>
    <row r="25" spans="1:10" x14ac:dyDescent="0.25">
      <c r="A25">
        <v>69</v>
      </c>
      <c r="B25">
        <v>400013</v>
      </c>
      <c r="C25" t="s">
        <v>44</v>
      </c>
      <c r="D25" t="s">
        <v>55</v>
      </c>
      <c r="E25" t="s">
        <v>55</v>
      </c>
      <c r="F25" t="s">
        <v>46</v>
      </c>
      <c r="G25" t="s">
        <v>14</v>
      </c>
      <c r="H25" t="s">
        <v>56</v>
      </c>
      <c r="I25" t="s">
        <v>14</v>
      </c>
      <c r="J25" s="33">
        <v>15.481999999999999</v>
      </c>
    </row>
    <row r="26" spans="1:10" x14ac:dyDescent="0.25">
      <c r="A26">
        <v>70</v>
      </c>
      <c r="B26">
        <v>400013</v>
      </c>
      <c r="C26" t="s">
        <v>44</v>
      </c>
      <c r="D26" t="s">
        <v>57</v>
      </c>
      <c r="E26" t="s">
        <v>57</v>
      </c>
      <c r="F26" t="s">
        <v>47</v>
      </c>
      <c r="G26" t="s">
        <v>14</v>
      </c>
      <c r="H26" t="s">
        <v>46</v>
      </c>
      <c r="I26" t="s">
        <v>14</v>
      </c>
      <c r="J26" s="33">
        <v>14.907999999999999</v>
      </c>
    </row>
    <row r="27" spans="1:10" x14ac:dyDescent="0.25">
      <c r="A27">
        <v>71</v>
      </c>
      <c r="B27">
        <v>400013</v>
      </c>
      <c r="C27" t="s">
        <v>44</v>
      </c>
      <c r="D27" t="s">
        <v>58</v>
      </c>
      <c r="E27" t="s">
        <v>58</v>
      </c>
      <c r="F27" t="s">
        <v>46</v>
      </c>
      <c r="G27" t="s">
        <v>14</v>
      </c>
      <c r="H27" t="s">
        <v>59</v>
      </c>
      <c r="I27" t="s">
        <v>14</v>
      </c>
      <c r="J27" s="33">
        <v>16.248999999999999</v>
      </c>
    </row>
    <row r="28" spans="1:10" x14ac:dyDescent="0.25">
      <c r="A28">
        <v>72</v>
      </c>
      <c r="B28">
        <v>400013</v>
      </c>
      <c r="C28" t="s">
        <v>44</v>
      </c>
      <c r="D28" t="s">
        <v>60</v>
      </c>
      <c r="E28" t="s">
        <v>60</v>
      </c>
      <c r="F28" t="s">
        <v>61</v>
      </c>
      <c r="G28" t="s">
        <v>14</v>
      </c>
      <c r="H28" t="s">
        <v>46</v>
      </c>
      <c r="I28" t="s">
        <v>14</v>
      </c>
      <c r="J28" s="33">
        <v>16.651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2448"/>
  <sheetViews>
    <sheetView zoomScale="85" zoomScaleNormal="85" workbookViewId="0"/>
  </sheetViews>
  <sheetFormatPr baseColWidth="10" defaultColWidth="9.140625" defaultRowHeight="15" x14ac:dyDescent="0.25"/>
  <cols>
    <col min="1" max="2" width="11.28515625" style="2" customWidth="1"/>
    <col min="3" max="3" width="15.140625" style="2" customWidth="1"/>
    <col min="4" max="4" width="18" style="2" customWidth="1"/>
    <col min="5" max="5" width="15" style="2" customWidth="1"/>
    <col min="6" max="6" width="17.7109375" style="2" customWidth="1"/>
    <col min="7" max="7" width="12" style="2" customWidth="1"/>
    <col min="8" max="8" width="16.85546875" style="2" customWidth="1"/>
    <col min="9" max="9" width="11.28515625" style="2" customWidth="1"/>
    <col min="10" max="10" width="12" style="2" customWidth="1"/>
    <col min="11" max="11" width="11.28515625" style="2" customWidth="1"/>
    <col min="12" max="12" width="16.140625" style="2" customWidth="1"/>
    <col min="13" max="13" width="14.85546875" style="2" customWidth="1"/>
    <col min="14" max="14" width="11.28515625" style="2" customWidth="1"/>
    <col min="15" max="15" width="17.85546875" style="2" customWidth="1"/>
    <col min="16" max="16" width="20.140625" style="2" customWidth="1"/>
    <col min="17" max="17" width="18" style="2" customWidth="1"/>
    <col min="18" max="18" width="12.42578125" style="2" customWidth="1"/>
    <col min="19" max="19" width="16.28515625" style="2" customWidth="1"/>
    <col min="20" max="20" width="15.5703125" style="2" customWidth="1"/>
    <col min="21" max="21" width="17.140625" style="2" customWidth="1"/>
    <col min="22" max="22" width="16.42578125" style="2" customWidth="1"/>
    <col min="23" max="23" width="16" style="2" customWidth="1"/>
    <col min="24" max="24" width="12.5703125" style="2" customWidth="1"/>
    <col min="25" max="25" width="13.7109375" style="2" customWidth="1"/>
    <col min="26" max="26" width="14" style="2" customWidth="1"/>
    <col min="27" max="27" width="29.5703125" style="2" customWidth="1"/>
    <col min="28" max="29" width="11.28515625" style="2" customWidth="1"/>
    <col min="30" max="30" width="12.140625" style="2" customWidth="1"/>
    <col min="31" max="31" width="11.28515625" style="2" customWidth="1"/>
    <col min="32" max="33" width="15.28515625" style="4" customWidth="1"/>
    <col min="34" max="35" width="9.140625" style="2"/>
    <col min="36" max="36" width="12" style="2" customWidth="1"/>
    <col min="37" max="16384" width="9.140625" style="2"/>
  </cols>
  <sheetData>
    <row r="1" spans="1:44" ht="15.75" x14ac:dyDescent="0.25">
      <c r="A1" s="12" t="s">
        <v>382</v>
      </c>
      <c r="AI1" s="12" t="s">
        <v>138</v>
      </c>
    </row>
    <row r="2" spans="1:44" x14ac:dyDescent="0.25">
      <c r="A2" s="2" t="s">
        <v>62</v>
      </c>
      <c r="B2" s="2" t="s">
        <v>63</v>
      </c>
      <c r="C2" s="2" t="s">
        <v>64</v>
      </c>
      <c r="D2" s="2" t="s">
        <v>65</v>
      </c>
      <c r="E2" s="2" t="s">
        <v>66</v>
      </c>
      <c r="F2" s="2" t="s">
        <v>67</v>
      </c>
      <c r="G2" s="2" t="s">
        <v>68</v>
      </c>
      <c r="H2" s="2" t="s">
        <v>69</v>
      </c>
      <c r="I2" s="2" t="s">
        <v>70</v>
      </c>
      <c r="J2" s="2" t="s">
        <v>71</v>
      </c>
      <c r="K2" s="2" t="s">
        <v>72</v>
      </c>
      <c r="L2" s="2" t="s">
        <v>73</v>
      </c>
      <c r="M2" s="2" t="s">
        <v>74</v>
      </c>
      <c r="N2" s="2" t="s">
        <v>75</v>
      </c>
      <c r="O2" s="2" t="s">
        <v>76</v>
      </c>
      <c r="P2" s="2" t="s">
        <v>77</v>
      </c>
      <c r="Q2" s="2" t="s">
        <v>78</v>
      </c>
      <c r="R2" s="2" t="s">
        <v>79</v>
      </c>
      <c r="S2" s="2" t="s">
        <v>80</v>
      </c>
      <c r="T2" s="2" t="s">
        <v>81</v>
      </c>
      <c r="U2" s="2" t="s">
        <v>82</v>
      </c>
      <c r="V2" s="2" t="s">
        <v>83</v>
      </c>
      <c r="W2" s="2" t="s">
        <v>84</v>
      </c>
      <c r="X2" s="2" t="s">
        <v>85</v>
      </c>
      <c r="Y2" s="2" t="s">
        <v>86</v>
      </c>
      <c r="Z2" s="2" t="s">
        <v>87</v>
      </c>
      <c r="AA2" s="2" t="s">
        <v>88</v>
      </c>
      <c r="AB2" s="2" t="s">
        <v>89</v>
      </c>
      <c r="AC2" s="2" t="s">
        <v>90</v>
      </c>
      <c r="AD2" s="2" t="s">
        <v>91</v>
      </c>
      <c r="AE2" s="2" t="s">
        <v>92</v>
      </c>
      <c r="AF2" s="2" t="s">
        <v>93</v>
      </c>
      <c r="AG2" s="2" t="s">
        <v>1964</v>
      </c>
      <c r="AI2" s="14" t="s">
        <v>90</v>
      </c>
      <c r="AJ2" s="15">
        <v>1</v>
      </c>
    </row>
    <row r="3" spans="1:44" x14ac:dyDescent="0.25">
      <c r="A3" s="2" t="s">
        <v>10</v>
      </c>
      <c r="B3" s="2">
        <v>2022</v>
      </c>
      <c r="C3" s="2" t="s">
        <v>94</v>
      </c>
      <c r="D3" s="2">
        <v>4500</v>
      </c>
      <c r="E3" s="2">
        <v>400012</v>
      </c>
      <c r="F3" s="2" t="s">
        <v>232</v>
      </c>
      <c r="G3" s="2">
        <v>61</v>
      </c>
      <c r="H3" s="2" t="s">
        <v>300</v>
      </c>
      <c r="I3" s="2" t="s">
        <v>95</v>
      </c>
      <c r="J3" s="2" t="s">
        <v>96</v>
      </c>
      <c r="K3" s="2" t="s">
        <v>373</v>
      </c>
      <c r="L3" s="3">
        <v>45071</v>
      </c>
      <c r="M3" s="3" t="s">
        <v>97</v>
      </c>
      <c r="N3" s="2" t="s">
        <v>14</v>
      </c>
      <c r="O3" s="2">
        <v>14</v>
      </c>
      <c r="P3" s="4">
        <v>0.29166666666666669</v>
      </c>
      <c r="Q3" s="4">
        <v>0.33333333333333331</v>
      </c>
      <c r="R3" s="2">
        <v>1000</v>
      </c>
      <c r="S3" s="2" t="s">
        <v>41</v>
      </c>
      <c r="T3" s="2" t="s">
        <v>14</v>
      </c>
      <c r="U3" s="2" t="s">
        <v>37</v>
      </c>
      <c r="V3" s="2" t="s">
        <v>14</v>
      </c>
      <c r="W3" s="2" t="s">
        <v>248</v>
      </c>
      <c r="X3" s="8">
        <v>0.30555555555555552</v>
      </c>
      <c r="Y3" s="8">
        <v>0.33749999999999997</v>
      </c>
      <c r="Z3" s="5" t="s">
        <v>100</v>
      </c>
      <c r="AA3" s="9">
        <v>0</v>
      </c>
      <c r="AB3" s="2">
        <v>7</v>
      </c>
      <c r="AC3" s="2">
        <v>0</v>
      </c>
      <c r="AD3" s="2">
        <v>2</v>
      </c>
      <c r="AE3" s="7">
        <v>1</v>
      </c>
      <c r="AF3" s="2"/>
      <c r="AG3" s="2" t="s">
        <v>100</v>
      </c>
      <c r="AI3" s="14" t="s">
        <v>88</v>
      </c>
      <c r="AJ3" s="15">
        <v>1</v>
      </c>
    </row>
    <row r="4" spans="1:44" x14ac:dyDescent="0.25">
      <c r="A4" s="2" t="s">
        <v>10</v>
      </c>
      <c r="B4" s="2">
        <v>2022</v>
      </c>
      <c r="C4" s="2" t="s">
        <v>94</v>
      </c>
      <c r="D4" s="2">
        <v>4419</v>
      </c>
      <c r="E4" s="2">
        <v>400012</v>
      </c>
      <c r="F4" s="2" t="s">
        <v>232</v>
      </c>
      <c r="G4" s="2">
        <v>60</v>
      </c>
      <c r="H4" s="2" t="s">
        <v>235</v>
      </c>
      <c r="I4" s="2" t="s">
        <v>98</v>
      </c>
      <c r="J4" s="2" t="s">
        <v>96</v>
      </c>
      <c r="K4" s="2" t="s">
        <v>373</v>
      </c>
      <c r="L4" s="3">
        <v>45069</v>
      </c>
      <c r="M4" s="3" t="s">
        <v>97</v>
      </c>
      <c r="N4" s="2" t="s">
        <v>14</v>
      </c>
      <c r="O4" s="2">
        <v>9</v>
      </c>
      <c r="P4" s="4">
        <v>0.33333333333333331</v>
      </c>
      <c r="Q4" s="4">
        <v>0.83333333333333337</v>
      </c>
      <c r="R4" s="2">
        <v>1000</v>
      </c>
      <c r="S4" s="2" t="s">
        <v>13</v>
      </c>
      <c r="T4" s="2" t="s">
        <v>14</v>
      </c>
      <c r="U4" s="2" t="s">
        <v>37</v>
      </c>
      <c r="V4" s="2" t="s">
        <v>14</v>
      </c>
      <c r="W4" s="2" t="s">
        <v>324</v>
      </c>
      <c r="X4" s="8">
        <v>0.68680555555555556</v>
      </c>
      <c r="Y4" s="8">
        <v>0.73819444444444438</v>
      </c>
      <c r="Z4" s="5">
        <v>5.1388888888888817E-2</v>
      </c>
      <c r="AA4" s="9">
        <v>1</v>
      </c>
      <c r="AB4" s="2">
        <v>16</v>
      </c>
      <c r="AC4" s="2">
        <v>1</v>
      </c>
      <c r="AD4" s="2">
        <v>2</v>
      </c>
      <c r="AE4" s="7">
        <v>2.5</v>
      </c>
      <c r="AF4" s="2"/>
      <c r="AG4" s="34">
        <v>11.079729729729728</v>
      </c>
    </row>
    <row r="5" spans="1:44" x14ac:dyDescent="0.25">
      <c r="A5" s="2" t="s">
        <v>10</v>
      </c>
      <c r="B5" s="2">
        <v>2022</v>
      </c>
      <c r="C5" s="2" t="s">
        <v>94</v>
      </c>
      <c r="D5" s="2">
        <v>4415</v>
      </c>
      <c r="E5" s="2">
        <v>400012</v>
      </c>
      <c r="F5" s="2" t="s">
        <v>232</v>
      </c>
      <c r="G5" s="2">
        <v>60</v>
      </c>
      <c r="H5" s="2" t="s">
        <v>235</v>
      </c>
      <c r="I5" s="2" t="s">
        <v>98</v>
      </c>
      <c r="J5" s="2" t="s">
        <v>96</v>
      </c>
      <c r="K5" s="2" t="s">
        <v>373</v>
      </c>
      <c r="L5" s="3">
        <v>45069</v>
      </c>
      <c r="M5" s="3" t="s">
        <v>97</v>
      </c>
      <c r="N5" s="2" t="s">
        <v>14</v>
      </c>
      <c r="O5" s="2">
        <v>9</v>
      </c>
      <c r="P5" s="4">
        <v>0.33333333333333331</v>
      </c>
      <c r="Q5" s="4">
        <v>0.83333333333333337</v>
      </c>
      <c r="R5" s="2">
        <v>1000</v>
      </c>
      <c r="S5" s="2" t="s">
        <v>13</v>
      </c>
      <c r="T5" s="2" t="s">
        <v>14</v>
      </c>
      <c r="U5" s="2" t="s">
        <v>37</v>
      </c>
      <c r="V5" s="2" t="s">
        <v>14</v>
      </c>
      <c r="W5" s="2" t="s">
        <v>258</v>
      </c>
      <c r="X5" s="8">
        <v>0.43611111111111112</v>
      </c>
      <c r="Y5" s="8">
        <v>0.4826388888888889</v>
      </c>
      <c r="Z5" s="5">
        <v>4.6527777777777779E-2</v>
      </c>
      <c r="AA5" s="9">
        <v>1</v>
      </c>
      <c r="AB5" s="2">
        <v>10</v>
      </c>
      <c r="AC5" s="2">
        <v>1</v>
      </c>
      <c r="AD5" s="2">
        <v>2</v>
      </c>
      <c r="AE5" s="7">
        <v>2.3333333333333335</v>
      </c>
      <c r="AF5" s="2"/>
      <c r="AG5" s="34">
        <v>12.237313432835819</v>
      </c>
      <c r="AI5" s="14" t="s">
        <v>91</v>
      </c>
      <c r="AJ5" s="14" t="s">
        <v>72</v>
      </c>
      <c r="AK5" s="14" t="s">
        <v>69</v>
      </c>
      <c r="AL5" s="14" t="s">
        <v>70</v>
      </c>
      <c r="AM5" s="14" t="s">
        <v>68</v>
      </c>
      <c r="AN5" s="14" t="s">
        <v>89</v>
      </c>
      <c r="AO5" t="s">
        <v>142</v>
      </c>
      <c r="AP5" t="s">
        <v>131</v>
      </c>
      <c r="AQ5" t="s">
        <v>129</v>
      </c>
      <c r="AR5" t="s">
        <v>134</v>
      </c>
    </row>
    <row r="6" spans="1:44" x14ac:dyDescent="0.25">
      <c r="A6" s="2" t="s">
        <v>10</v>
      </c>
      <c r="B6" s="2">
        <v>2022</v>
      </c>
      <c r="C6" s="2" t="s">
        <v>94</v>
      </c>
      <c r="D6" s="2">
        <v>4413</v>
      </c>
      <c r="E6" s="2">
        <v>400012</v>
      </c>
      <c r="F6" s="2" t="s">
        <v>232</v>
      </c>
      <c r="G6" s="2">
        <v>60</v>
      </c>
      <c r="H6" s="2" t="s">
        <v>235</v>
      </c>
      <c r="I6" s="2" t="s">
        <v>98</v>
      </c>
      <c r="J6" s="2" t="s">
        <v>96</v>
      </c>
      <c r="K6" s="2" t="s">
        <v>373</v>
      </c>
      <c r="L6" s="3">
        <v>45069</v>
      </c>
      <c r="M6" s="3" t="s">
        <v>97</v>
      </c>
      <c r="N6" s="2" t="s">
        <v>14</v>
      </c>
      <c r="O6" s="2">
        <v>9</v>
      </c>
      <c r="P6" s="4">
        <v>0.33333333333333331</v>
      </c>
      <c r="Q6" s="4">
        <v>0.83333333333333337</v>
      </c>
      <c r="R6" s="2">
        <v>1000</v>
      </c>
      <c r="S6" s="2" t="s">
        <v>13</v>
      </c>
      <c r="T6" s="2" t="s">
        <v>14</v>
      </c>
      <c r="U6" s="2" t="s">
        <v>37</v>
      </c>
      <c r="V6" s="2" t="s">
        <v>14</v>
      </c>
      <c r="W6" s="2" t="s">
        <v>294</v>
      </c>
      <c r="X6" s="8">
        <v>0.40138888888888885</v>
      </c>
      <c r="Y6" s="8">
        <v>0.44513888888888892</v>
      </c>
      <c r="Z6" s="5">
        <v>4.3750000000000067E-2</v>
      </c>
      <c r="AA6" s="9">
        <v>1</v>
      </c>
      <c r="AB6" s="2">
        <v>9</v>
      </c>
      <c r="AC6" s="2">
        <v>1</v>
      </c>
      <c r="AD6" s="2">
        <v>2</v>
      </c>
      <c r="AE6" s="7">
        <v>2.3333333333333335</v>
      </c>
      <c r="AF6" s="2" t="s">
        <v>100</v>
      </c>
      <c r="AG6" s="34">
        <v>13.014285714285712</v>
      </c>
      <c r="AI6">
        <v>2</v>
      </c>
      <c r="AJ6" t="s">
        <v>373</v>
      </c>
      <c r="AK6" t="s">
        <v>300</v>
      </c>
      <c r="AL6" t="s">
        <v>95</v>
      </c>
      <c r="AM6">
        <v>61</v>
      </c>
      <c r="AN6">
        <v>7</v>
      </c>
      <c r="AO6" s="27">
        <v>1</v>
      </c>
      <c r="AP6">
        <f t="shared" ref="AP6:AP69" si="0">0.5*(AI6+AM6)*(AI6+AM6+1)+AI6</f>
        <v>2018</v>
      </c>
      <c r="AQ6">
        <f t="shared" ref="AQ6:AQ69" si="1">0.5*(AP6+AN6)*(AP6+AN6+1)+AN6</f>
        <v>2051332</v>
      </c>
      <c r="AR6">
        <f t="shared" ref="AR6:AR69" si="2">AO6</f>
        <v>1</v>
      </c>
    </row>
    <row r="7" spans="1:44" x14ac:dyDescent="0.25">
      <c r="A7" s="2" t="s">
        <v>10</v>
      </c>
      <c r="B7" s="2">
        <v>2022</v>
      </c>
      <c r="C7" s="2" t="s">
        <v>94</v>
      </c>
      <c r="D7" s="2">
        <v>4411</v>
      </c>
      <c r="E7" s="2">
        <v>400012</v>
      </c>
      <c r="F7" s="2" t="s">
        <v>232</v>
      </c>
      <c r="G7" s="2">
        <v>60</v>
      </c>
      <c r="H7" s="2" t="s">
        <v>235</v>
      </c>
      <c r="I7" s="2" t="s">
        <v>98</v>
      </c>
      <c r="J7" s="2" t="s">
        <v>96</v>
      </c>
      <c r="K7" s="2" t="s">
        <v>373</v>
      </c>
      <c r="L7" s="3">
        <v>45069</v>
      </c>
      <c r="M7" s="3" t="s">
        <v>97</v>
      </c>
      <c r="N7" s="2" t="s">
        <v>14</v>
      </c>
      <c r="O7" s="2">
        <v>9</v>
      </c>
      <c r="P7" s="4">
        <v>0.33333333333333331</v>
      </c>
      <c r="Q7" s="4">
        <v>0.83333333333333337</v>
      </c>
      <c r="R7" s="2">
        <v>1000</v>
      </c>
      <c r="S7" s="2" t="s">
        <v>13</v>
      </c>
      <c r="T7" s="2" t="s">
        <v>14</v>
      </c>
      <c r="U7" s="2" t="s">
        <v>37</v>
      </c>
      <c r="V7" s="2" t="s">
        <v>14</v>
      </c>
      <c r="W7" s="2" t="s">
        <v>323</v>
      </c>
      <c r="X7" s="8">
        <v>0.31388888888888888</v>
      </c>
      <c r="Y7" s="8">
        <v>0.35972222222222222</v>
      </c>
      <c r="Z7" s="5">
        <v>4.5833333333333337E-2</v>
      </c>
      <c r="AA7" s="9">
        <v>1</v>
      </c>
      <c r="AB7" s="2">
        <v>7</v>
      </c>
      <c r="AC7" s="2">
        <v>1</v>
      </c>
      <c r="AD7" s="2">
        <v>2</v>
      </c>
      <c r="AE7" s="7">
        <v>1</v>
      </c>
      <c r="AF7" s="2"/>
      <c r="AG7" s="34">
        <v>12.42272727272727</v>
      </c>
      <c r="AI7">
        <v>2</v>
      </c>
      <c r="AJ7" t="s">
        <v>373</v>
      </c>
      <c r="AK7" t="s">
        <v>235</v>
      </c>
      <c r="AL7" t="s">
        <v>95</v>
      </c>
      <c r="AM7">
        <v>59</v>
      </c>
      <c r="AN7">
        <v>7</v>
      </c>
      <c r="AO7" s="27">
        <v>2</v>
      </c>
      <c r="AP7">
        <f t="shared" si="0"/>
        <v>1893</v>
      </c>
      <c r="AQ7">
        <f t="shared" si="1"/>
        <v>1805957</v>
      </c>
      <c r="AR7">
        <f t="shared" si="2"/>
        <v>2</v>
      </c>
    </row>
    <row r="8" spans="1:44" x14ac:dyDescent="0.25">
      <c r="A8" s="2" t="s">
        <v>10</v>
      </c>
      <c r="B8" s="2">
        <v>2022</v>
      </c>
      <c r="C8" s="2" t="s">
        <v>94</v>
      </c>
      <c r="D8" s="2">
        <v>4408</v>
      </c>
      <c r="E8" s="2">
        <v>400012</v>
      </c>
      <c r="F8" s="2" t="s">
        <v>232</v>
      </c>
      <c r="G8" s="2">
        <v>59</v>
      </c>
      <c r="H8" s="2" t="s">
        <v>235</v>
      </c>
      <c r="I8" s="2" t="s">
        <v>95</v>
      </c>
      <c r="J8" s="2" t="s">
        <v>96</v>
      </c>
      <c r="K8" s="2" t="s">
        <v>373</v>
      </c>
      <c r="L8" s="3">
        <v>45069</v>
      </c>
      <c r="M8" s="3" t="s">
        <v>97</v>
      </c>
      <c r="N8" s="2" t="s">
        <v>14</v>
      </c>
      <c r="O8" s="2">
        <v>1</v>
      </c>
      <c r="P8" s="4">
        <v>0.29166666666666669</v>
      </c>
      <c r="Q8" s="4">
        <v>0.83333333333333337</v>
      </c>
      <c r="R8" s="2">
        <v>1000</v>
      </c>
      <c r="S8" s="2" t="s">
        <v>13</v>
      </c>
      <c r="T8" s="2" t="s">
        <v>14</v>
      </c>
      <c r="U8" s="2" t="s">
        <v>37</v>
      </c>
      <c r="V8" s="2" t="s">
        <v>14</v>
      </c>
      <c r="W8" s="2" t="s">
        <v>321</v>
      </c>
      <c r="X8" s="8">
        <v>0.77361111111111114</v>
      </c>
      <c r="Y8" s="8">
        <v>0.8125</v>
      </c>
      <c r="Z8" s="5">
        <v>3.8888888888888862E-2</v>
      </c>
      <c r="AA8" s="9">
        <v>1</v>
      </c>
      <c r="AB8" s="2">
        <v>18</v>
      </c>
      <c r="AC8" s="2">
        <v>1</v>
      </c>
      <c r="AD8" s="2">
        <v>2</v>
      </c>
      <c r="AE8" s="7">
        <v>2</v>
      </c>
      <c r="AF8" s="2" t="s">
        <v>100</v>
      </c>
      <c r="AG8" s="34">
        <v>14.809285714285712</v>
      </c>
      <c r="AI8">
        <v>2</v>
      </c>
      <c r="AJ8" t="s">
        <v>373</v>
      </c>
      <c r="AK8" t="s">
        <v>235</v>
      </c>
      <c r="AL8" t="s">
        <v>95</v>
      </c>
      <c r="AM8">
        <v>59</v>
      </c>
      <c r="AN8">
        <v>8</v>
      </c>
      <c r="AO8" s="27">
        <v>3</v>
      </c>
      <c r="AP8">
        <f t="shared" si="0"/>
        <v>1893</v>
      </c>
      <c r="AQ8">
        <f t="shared" si="1"/>
        <v>1807859</v>
      </c>
      <c r="AR8">
        <f t="shared" si="2"/>
        <v>3</v>
      </c>
    </row>
    <row r="9" spans="1:44" x14ac:dyDescent="0.25">
      <c r="A9" s="2" t="s">
        <v>10</v>
      </c>
      <c r="B9" s="2">
        <v>2022</v>
      </c>
      <c r="C9" s="2" t="s">
        <v>94</v>
      </c>
      <c r="D9" s="2">
        <v>4407</v>
      </c>
      <c r="E9" s="2">
        <v>400012</v>
      </c>
      <c r="F9" s="2" t="s">
        <v>232</v>
      </c>
      <c r="G9" s="2">
        <v>59</v>
      </c>
      <c r="H9" s="2" t="s">
        <v>235</v>
      </c>
      <c r="I9" s="2" t="s">
        <v>95</v>
      </c>
      <c r="J9" s="2" t="s">
        <v>96</v>
      </c>
      <c r="K9" s="2" t="s">
        <v>373</v>
      </c>
      <c r="L9" s="3">
        <v>45069</v>
      </c>
      <c r="M9" s="3" t="s">
        <v>97</v>
      </c>
      <c r="N9" s="2" t="s">
        <v>14</v>
      </c>
      <c r="O9" s="2">
        <v>1</v>
      </c>
      <c r="P9" s="4">
        <v>0.29166666666666669</v>
      </c>
      <c r="Q9" s="4">
        <v>0.83333333333333337</v>
      </c>
      <c r="R9" s="2">
        <v>1000</v>
      </c>
      <c r="S9" s="2" t="s">
        <v>13</v>
      </c>
      <c r="T9" s="2" t="s">
        <v>14</v>
      </c>
      <c r="U9" s="2" t="s">
        <v>37</v>
      </c>
      <c r="V9" s="2" t="s">
        <v>14</v>
      </c>
      <c r="W9" s="2" t="s">
        <v>325</v>
      </c>
      <c r="X9" s="8">
        <v>0.63750000000000007</v>
      </c>
      <c r="Y9" s="8">
        <v>0.67986111111111114</v>
      </c>
      <c r="Z9" s="5">
        <v>4.2361111111111072E-2</v>
      </c>
      <c r="AA9" s="9">
        <v>1</v>
      </c>
      <c r="AB9" s="2">
        <v>15</v>
      </c>
      <c r="AC9" s="2">
        <v>1</v>
      </c>
      <c r="AD9" s="2">
        <v>2</v>
      </c>
      <c r="AE9" s="7">
        <v>2</v>
      </c>
      <c r="AF9" s="2" t="s">
        <v>100</v>
      </c>
      <c r="AG9" s="34">
        <v>13.595409836065574</v>
      </c>
      <c r="AI9">
        <v>2</v>
      </c>
      <c r="AJ9" t="s">
        <v>373</v>
      </c>
      <c r="AK9" t="s">
        <v>235</v>
      </c>
      <c r="AL9" t="s">
        <v>95</v>
      </c>
      <c r="AM9">
        <v>59</v>
      </c>
      <c r="AN9">
        <v>9</v>
      </c>
      <c r="AO9" s="27">
        <v>3</v>
      </c>
      <c r="AP9">
        <f t="shared" si="0"/>
        <v>1893</v>
      </c>
      <c r="AQ9">
        <f t="shared" si="1"/>
        <v>1809762</v>
      </c>
      <c r="AR9">
        <f t="shared" si="2"/>
        <v>3</v>
      </c>
    </row>
    <row r="10" spans="1:44" x14ac:dyDescent="0.25">
      <c r="A10" s="2" t="s">
        <v>10</v>
      </c>
      <c r="B10" s="2">
        <v>2022</v>
      </c>
      <c r="C10" s="2" t="s">
        <v>94</v>
      </c>
      <c r="D10" s="2">
        <v>4405</v>
      </c>
      <c r="E10" s="2">
        <v>400012</v>
      </c>
      <c r="F10" s="2" t="s">
        <v>232</v>
      </c>
      <c r="G10" s="2">
        <v>59</v>
      </c>
      <c r="H10" s="2" t="s">
        <v>235</v>
      </c>
      <c r="I10" s="2" t="s">
        <v>95</v>
      </c>
      <c r="J10" s="2" t="s">
        <v>96</v>
      </c>
      <c r="K10" s="2" t="s">
        <v>373</v>
      </c>
      <c r="L10" s="3">
        <v>45069</v>
      </c>
      <c r="M10" s="3" t="s">
        <v>97</v>
      </c>
      <c r="N10" s="2" t="s">
        <v>14</v>
      </c>
      <c r="O10" s="2">
        <v>1</v>
      </c>
      <c r="P10" s="4">
        <v>0.29166666666666669</v>
      </c>
      <c r="Q10" s="4">
        <v>0.83333333333333337</v>
      </c>
      <c r="R10" s="2">
        <v>1000</v>
      </c>
      <c r="S10" s="2" t="s">
        <v>13</v>
      </c>
      <c r="T10" s="2" t="s">
        <v>14</v>
      </c>
      <c r="U10" s="2" t="s">
        <v>37</v>
      </c>
      <c r="V10" s="2" t="s">
        <v>14</v>
      </c>
      <c r="W10" s="2" t="s">
        <v>333</v>
      </c>
      <c r="X10" s="8">
        <v>0.52013888888888882</v>
      </c>
      <c r="Y10" s="8">
        <v>0.56527777777777777</v>
      </c>
      <c r="Z10" s="5">
        <v>4.5138888888888951E-2</v>
      </c>
      <c r="AA10" s="9">
        <v>1</v>
      </c>
      <c r="AB10" s="2">
        <v>12</v>
      </c>
      <c r="AC10" s="2">
        <v>1</v>
      </c>
      <c r="AD10" s="2">
        <v>2</v>
      </c>
      <c r="AE10" s="7">
        <v>2.3333333333333335</v>
      </c>
      <c r="AF10" s="2" t="s">
        <v>100</v>
      </c>
      <c r="AG10" s="34">
        <v>12.75876923076923</v>
      </c>
      <c r="AI10">
        <v>2</v>
      </c>
      <c r="AJ10" t="s">
        <v>373</v>
      </c>
      <c r="AK10" t="s">
        <v>235</v>
      </c>
      <c r="AL10" t="s">
        <v>95</v>
      </c>
      <c r="AM10">
        <v>59</v>
      </c>
      <c r="AN10">
        <v>10</v>
      </c>
      <c r="AO10" s="27">
        <v>2</v>
      </c>
      <c r="AP10">
        <f t="shared" si="0"/>
        <v>1893</v>
      </c>
      <c r="AQ10">
        <f t="shared" si="1"/>
        <v>1811666</v>
      </c>
      <c r="AR10">
        <f t="shared" si="2"/>
        <v>2</v>
      </c>
    </row>
    <row r="11" spans="1:44" x14ac:dyDescent="0.25">
      <c r="A11" s="2" t="s">
        <v>10</v>
      </c>
      <c r="B11" s="2">
        <v>2022</v>
      </c>
      <c r="C11" s="2" t="s">
        <v>94</v>
      </c>
      <c r="D11" s="2">
        <v>4403</v>
      </c>
      <c r="E11" s="2">
        <v>400012</v>
      </c>
      <c r="F11" s="2" t="s">
        <v>232</v>
      </c>
      <c r="G11" s="2">
        <v>59</v>
      </c>
      <c r="H11" s="2" t="s">
        <v>235</v>
      </c>
      <c r="I11" s="2" t="s">
        <v>95</v>
      </c>
      <c r="J11" s="2" t="s">
        <v>96</v>
      </c>
      <c r="K11" s="2" t="s">
        <v>373</v>
      </c>
      <c r="L11" s="3">
        <v>45069</v>
      </c>
      <c r="M11" s="3" t="s">
        <v>97</v>
      </c>
      <c r="N11" s="2" t="s">
        <v>14</v>
      </c>
      <c r="O11" s="2">
        <v>1</v>
      </c>
      <c r="P11" s="4">
        <v>0.29166666666666669</v>
      </c>
      <c r="Q11" s="4">
        <v>0.83333333333333337</v>
      </c>
      <c r="R11" s="2">
        <v>1000</v>
      </c>
      <c r="S11" s="2" t="s">
        <v>13</v>
      </c>
      <c r="T11" s="2" t="s">
        <v>14</v>
      </c>
      <c r="U11" s="2" t="s">
        <v>37</v>
      </c>
      <c r="V11" s="2" t="s">
        <v>14</v>
      </c>
      <c r="W11" s="2" t="s">
        <v>297</v>
      </c>
      <c r="X11" s="8">
        <v>0.4284722222222222</v>
      </c>
      <c r="Y11" s="8">
        <v>0.47083333333333338</v>
      </c>
      <c r="Z11" s="5">
        <v>4.2361111111111183E-2</v>
      </c>
      <c r="AA11" s="9">
        <v>1</v>
      </c>
      <c r="AB11" s="2">
        <v>10</v>
      </c>
      <c r="AC11" s="2">
        <v>1</v>
      </c>
      <c r="AD11" s="2">
        <v>2</v>
      </c>
      <c r="AE11" s="7">
        <v>3</v>
      </c>
      <c r="AF11" s="2" t="s">
        <v>100</v>
      </c>
      <c r="AG11" s="34">
        <v>13.595409836065574</v>
      </c>
      <c r="AI11">
        <v>2</v>
      </c>
      <c r="AJ11" t="s">
        <v>373</v>
      </c>
      <c r="AK11" t="s">
        <v>235</v>
      </c>
      <c r="AL11" t="s">
        <v>95</v>
      </c>
      <c r="AM11">
        <v>59</v>
      </c>
      <c r="AN11">
        <v>11</v>
      </c>
      <c r="AO11" s="27">
        <v>2</v>
      </c>
      <c r="AP11">
        <f t="shared" si="0"/>
        <v>1893</v>
      </c>
      <c r="AQ11">
        <f t="shared" si="1"/>
        <v>1813571</v>
      </c>
      <c r="AR11">
        <f t="shared" si="2"/>
        <v>2</v>
      </c>
    </row>
    <row r="12" spans="1:44" x14ac:dyDescent="0.25">
      <c r="A12" s="2" t="s">
        <v>10</v>
      </c>
      <c r="B12" s="2">
        <v>2022</v>
      </c>
      <c r="C12" s="2" t="s">
        <v>94</v>
      </c>
      <c r="D12" s="2">
        <v>4402</v>
      </c>
      <c r="E12" s="2">
        <v>400012</v>
      </c>
      <c r="F12" s="2" t="s">
        <v>232</v>
      </c>
      <c r="G12" s="2">
        <v>59</v>
      </c>
      <c r="H12" s="2" t="s">
        <v>235</v>
      </c>
      <c r="I12" s="2" t="s">
        <v>95</v>
      </c>
      <c r="J12" s="2" t="s">
        <v>96</v>
      </c>
      <c r="K12" s="2" t="s">
        <v>373</v>
      </c>
      <c r="L12" s="3">
        <v>45069</v>
      </c>
      <c r="M12" s="3" t="s">
        <v>97</v>
      </c>
      <c r="N12" s="2" t="s">
        <v>14</v>
      </c>
      <c r="O12" s="2">
        <v>1</v>
      </c>
      <c r="P12" s="4">
        <v>0.29166666666666669</v>
      </c>
      <c r="Q12" s="4">
        <v>0.83333333333333337</v>
      </c>
      <c r="R12" s="2">
        <v>1000</v>
      </c>
      <c r="S12" s="2" t="s">
        <v>13</v>
      </c>
      <c r="T12" s="2" t="s">
        <v>14</v>
      </c>
      <c r="U12" s="2" t="s">
        <v>37</v>
      </c>
      <c r="V12" s="2" t="s">
        <v>14</v>
      </c>
      <c r="W12" s="2" t="s">
        <v>335</v>
      </c>
      <c r="X12" s="8">
        <v>0.40208333333333335</v>
      </c>
      <c r="Y12" s="8">
        <v>0.43888888888888888</v>
      </c>
      <c r="Z12" s="5">
        <v>3.6805555555555536E-2</v>
      </c>
      <c r="AA12" s="9">
        <v>1</v>
      </c>
      <c r="AB12" s="2">
        <v>9</v>
      </c>
      <c r="AC12" s="2">
        <v>1</v>
      </c>
      <c r="AD12" s="2">
        <v>2</v>
      </c>
      <c r="AE12" s="7">
        <v>2.3333333333333335</v>
      </c>
      <c r="AF12" s="2" t="s">
        <v>100</v>
      </c>
      <c r="AG12" s="34">
        <v>15.64754716981132</v>
      </c>
      <c r="AI12">
        <v>2</v>
      </c>
      <c r="AJ12" t="s">
        <v>373</v>
      </c>
      <c r="AK12" t="s">
        <v>235</v>
      </c>
      <c r="AL12" t="s">
        <v>95</v>
      </c>
      <c r="AM12">
        <v>59</v>
      </c>
      <c r="AN12">
        <v>12</v>
      </c>
      <c r="AO12" s="27">
        <v>3</v>
      </c>
      <c r="AP12">
        <f t="shared" si="0"/>
        <v>1893</v>
      </c>
      <c r="AQ12">
        <f t="shared" si="1"/>
        <v>1815477</v>
      </c>
      <c r="AR12">
        <f t="shared" si="2"/>
        <v>3</v>
      </c>
    </row>
    <row r="13" spans="1:44" x14ac:dyDescent="0.25">
      <c r="A13" s="2" t="s">
        <v>10</v>
      </c>
      <c r="B13" s="2">
        <v>2022</v>
      </c>
      <c r="C13" s="2" t="s">
        <v>94</v>
      </c>
      <c r="D13" s="2">
        <v>4400</v>
      </c>
      <c r="E13" s="2">
        <v>400012</v>
      </c>
      <c r="F13" s="2" t="s">
        <v>232</v>
      </c>
      <c r="G13" s="2">
        <v>59</v>
      </c>
      <c r="H13" s="2" t="s">
        <v>235</v>
      </c>
      <c r="I13" s="2" t="s">
        <v>95</v>
      </c>
      <c r="J13" s="2" t="s">
        <v>96</v>
      </c>
      <c r="K13" s="2" t="s">
        <v>373</v>
      </c>
      <c r="L13" s="3">
        <v>45069</v>
      </c>
      <c r="M13" s="3" t="s">
        <v>97</v>
      </c>
      <c r="N13" s="2" t="s">
        <v>14</v>
      </c>
      <c r="O13" s="2">
        <v>1</v>
      </c>
      <c r="P13" s="4">
        <v>0.29166666666666669</v>
      </c>
      <c r="Q13" s="4">
        <v>0.83333333333333337</v>
      </c>
      <c r="R13" s="2">
        <v>1000</v>
      </c>
      <c r="S13" s="2" t="s">
        <v>13</v>
      </c>
      <c r="T13" s="2" t="s">
        <v>14</v>
      </c>
      <c r="U13" s="2" t="s">
        <v>37</v>
      </c>
      <c r="V13" s="2" t="s">
        <v>14</v>
      </c>
      <c r="W13" s="2" t="s">
        <v>256</v>
      </c>
      <c r="X13" s="8">
        <v>0.34791666666666665</v>
      </c>
      <c r="Y13" s="8">
        <v>0.38750000000000001</v>
      </c>
      <c r="Z13" s="5">
        <v>3.9583333333333359E-2</v>
      </c>
      <c r="AA13" s="9">
        <v>1</v>
      </c>
      <c r="AB13" s="2">
        <v>8</v>
      </c>
      <c r="AC13" s="2">
        <v>1</v>
      </c>
      <c r="AD13" s="2">
        <v>2</v>
      </c>
      <c r="AE13" s="7">
        <v>2.3333333333333335</v>
      </c>
      <c r="AF13" s="2" t="s">
        <v>100</v>
      </c>
      <c r="AG13" s="34">
        <v>14.549473684210525</v>
      </c>
      <c r="AI13">
        <v>2</v>
      </c>
      <c r="AJ13" t="s">
        <v>373</v>
      </c>
      <c r="AK13" t="s">
        <v>235</v>
      </c>
      <c r="AL13" t="s">
        <v>95</v>
      </c>
      <c r="AM13">
        <v>59</v>
      </c>
      <c r="AN13">
        <v>13</v>
      </c>
      <c r="AO13" s="27">
        <v>2</v>
      </c>
      <c r="AP13">
        <f t="shared" si="0"/>
        <v>1893</v>
      </c>
      <c r="AQ13">
        <f t="shared" si="1"/>
        <v>1817384</v>
      </c>
      <c r="AR13">
        <f t="shared" si="2"/>
        <v>2</v>
      </c>
    </row>
    <row r="14" spans="1:44" x14ac:dyDescent="0.25">
      <c r="A14" s="2" t="s">
        <v>10</v>
      </c>
      <c r="B14" s="2">
        <v>2022</v>
      </c>
      <c r="C14" s="2" t="s">
        <v>94</v>
      </c>
      <c r="D14" s="2">
        <v>4311</v>
      </c>
      <c r="E14" s="2">
        <v>400012</v>
      </c>
      <c r="F14" s="2" t="s">
        <v>232</v>
      </c>
      <c r="G14" s="2">
        <v>57</v>
      </c>
      <c r="H14" s="2" t="s">
        <v>247</v>
      </c>
      <c r="I14" s="2" t="s">
        <v>95</v>
      </c>
      <c r="J14" s="2" t="s">
        <v>96</v>
      </c>
      <c r="K14" s="2" t="s">
        <v>373</v>
      </c>
      <c r="L14" s="3">
        <v>45069</v>
      </c>
      <c r="M14" s="3" t="s">
        <v>97</v>
      </c>
      <c r="N14" s="2" t="s">
        <v>14</v>
      </c>
      <c r="O14" s="2">
        <v>1</v>
      </c>
      <c r="P14" s="4">
        <v>0.29166666666666669</v>
      </c>
      <c r="Q14" s="4">
        <v>0.83333333333333337</v>
      </c>
      <c r="R14" s="2">
        <v>1000</v>
      </c>
      <c r="S14" s="2" t="s">
        <v>13</v>
      </c>
      <c r="T14" s="2" t="s">
        <v>14</v>
      </c>
      <c r="U14" s="2" t="s">
        <v>33</v>
      </c>
      <c r="V14" s="2" t="s">
        <v>14</v>
      </c>
      <c r="W14" s="2" t="s">
        <v>257</v>
      </c>
      <c r="X14" s="8">
        <v>0.81736111111111109</v>
      </c>
      <c r="Y14" s="8">
        <v>0.87013888888888891</v>
      </c>
      <c r="Z14" s="5">
        <v>5.2777777777777812E-2</v>
      </c>
      <c r="AA14" s="9">
        <v>1</v>
      </c>
      <c r="AB14" s="2">
        <v>19</v>
      </c>
      <c r="AC14" s="2">
        <v>1</v>
      </c>
      <c r="AD14" s="2">
        <v>2</v>
      </c>
      <c r="AE14" s="7">
        <v>1</v>
      </c>
      <c r="AF14" s="2" t="s">
        <v>100</v>
      </c>
      <c r="AG14" s="34">
        <v>11.041578947368421</v>
      </c>
      <c r="AI14">
        <v>2</v>
      </c>
      <c r="AJ14" t="s">
        <v>373</v>
      </c>
      <c r="AK14" t="s">
        <v>235</v>
      </c>
      <c r="AL14" t="s">
        <v>95</v>
      </c>
      <c r="AM14">
        <v>59</v>
      </c>
      <c r="AN14">
        <v>14</v>
      </c>
      <c r="AO14" s="27">
        <v>2</v>
      </c>
      <c r="AP14">
        <f t="shared" si="0"/>
        <v>1893</v>
      </c>
      <c r="AQ14">
        <f t="shared" si="1"/>
        <v>1819292</v>
      </c>
      <c r="AR14">
        <f t="shared" si="2"/>
        <v>2</v>
      </c>
    </row>
    <row r="15" spans="1:44" x14ac:dyDescent="0.25">
      <c r="A15" s="2" t="s">
        <v>10</v>
      </c>
      <c r="B15" s="2">
        <v>2022</v>
      </c>
      <c r="C15" s="2" t="s">
        <v>94</v>
      </c>
      <c r="D15" s="2">
        <v>4306</v>
      </c>
      <c r="E15" s="2">
        <v>400012</v>
      </c>
      <c r="F15" s="2" t="s">
        <v>232</v>
      </c>
      <c r="G15" s="2">
        <v>58</v>
      </c>
      <c r="H15" s="2" t="s">
        <v>247</v>
      </c>
      <c r="I15" s="2" t="s">
        <v>98</v>
      </c>
      <c r="J15" s="2" t="s">
        <v>96</v>
      </c>
      <c r="K15" s="2" t="s">
        <v>373</v>
      </c>
      <c r="L15" s="3">
        <v>45069</v>
      </c>
      <c r="M15" s="3" t="s">
        <v>97</v>
      </c>
      <c r="N15" s="2" t="s">
        <v>14</v>
      </c>
      <c r="O15" s="2">
        <v>4</v>
      </c>
      <c r="P15" s="4">
        <v>0.33333333333333331</v>
      </c>
      <c r="Q15" s="4">
        <v>0.83333333333333337</v>
      </c>
      <c r="R15" s="2">
        <v>1000</v>
      </c>
      <c r="S15" s="2" t="s">
        <v>13</v>
      </c>
      <c r="T15" s="2" t="s">
        <v>14</v>
      </c>
      <c r="U15" s="2" t="s">
        <v>33</v>
      </c>
      <c r="V15" s="2" t="s">
        <v>14</v>
      </c>
      <c r="W15" s="2" t="s">
        <v>259</v>
      </c>
      <c r="X15" s="8">
        <v>0.56874999999999998</v>
      </c>
      <c r="Y15" s="8">
        <v>0.6069444444444444</v>
      </c>
      <c r="Z15" s="5">
        <v>3.819444444444442E-2</v>
      </c>
      <c r="AA15" s="9">
        <v>1</v>
      </c>
      <c r="AB15" s="2">
        <v>13</v>
      </c>
      <c r="AC15" s="2">
        <v>1</v>
      </c>
      <c r="AD15" s="2">
        <v>2</v>
      </c>
      <c r="AE15" s="7">
        <v>2.3333333333333335</v>
      </c>
      <c r="AF15" s="2"/>
      <c r="AG15" s="34">
        <v>14.949818181818182</v>
      </c>
      <c r="AI15">
        <v>2</v>
      </c>
      <c r="AJ15" t="s">
        <v>373</v>
      </c>
      <c r="AK15" t="s">
        <v>235</v>
      </c>
      <c r="AL15" t="s">
        <v>95</v>
      </c>
      <c r="AM15">
        <v>59</v>
      </c>
      <c r="AN15">
        <v>15</v>
      </c>
      <c r="AO15" s="27">
        <v>2</v>
      </c>
      <c r="AP15">
        <f t="shared" si="0"/>
        <v>1893</v>
      </c>
      <c r="AQ15">
        <f t="shared" si="1"/>
        <v>1821201</v>
      </c>
      <c r="AR15">
        <f t="shared" si="2"/>
        <v>2</v>
      </c>
    </row>
    <row r="16" spans="1:44" x14ac:dyDescent="0.25">
      <c r="A16" s="2" t="s">
        <v>10</v>
      </c>
      <c r="B16" s="2">
        <v>2022</v>
      </c>
      <c r="C16" s="2" t="s">
        <v>94</v>
      </c>
      <c r="D16" s="2">
        <v>4302</v>
      </c>
      <c r="E16" s="2">
        <v>400012</v>
      </c>
      <c r="F16" s="2" t="s">
        <v>232</v>
      </c>
      <c r="G16" s="2">
        <v>57</v>
      </c>
      <c r="H16" s="2" t="s">
        <v>247</v>
      </c>
      <c r="I16" s="2" t="s">
        <v>95</v>
      </c>
      <c r="J16" s="2" t="s">
        <v>96</v>
      </c>
      <c r="K16" s="2" t="s">
        <v>373</v>
      </c>
      <c r="L16" s="3">
        <v>45069</v>
      </c>
      <c r="M16" s="3" t="s">
        <v>97</v>
      </c>
      <c r="N16" s="2" t="s">
        <v>14</v>
      </c>
      <c r="O16" s="2">
        <v>1</v>
      </c>
      <c r="P16" s="4">
        <v>0.29166666666666669</v>
      </c>
      <c r="Q16" s="4">
        <v>0.83333333333333337</v>
      </c>
      <c r="R16" s="2">
        <v>1000</v>
      </c>
      <c r="S16" s="2" t="s">
        <v>13</v>
      </c>
      <c r="T16" s="2" t="s">
        <v>14</v>
      </c>
      <c r="U16" s="2" t="s">
        <v>33</v>
      </c>
      <c r="V16" s="2" t="s">
        <v>14</v>
      </c>
      <c r="W16" s="2" t="s">
        <v>342</v>
      </c>
      <c r="X16" s="8">
        <v>0.50624999999999998</v>
      </c>
      <c r="Y16" s="8">
        <v>0.55277777777777781</v>
      </c>
      <c r="Z16" s="5">
        <v>4.6527777777777835E-2</v>
      </c>
      <c r="AA16" s="9">
        <v>1</v>
      </c>
      <c r="AB16" s="2">
        <v>12</v>
      </c>
      <c r="AC16" s="2">
        <v>1</v>
      </c>
      <c r="AD16" s="2">
        <v>2</v>
      </c>
      <c r="AE16" s="7">
        <v>2.3333333333333335</v>
      </c>
      <c r="AF16" s="2" t="s">
        <v>100</v>
      </c>
      <c r="AG16" s="34">
        <v>12.524776119402985</v>
      </c>
      <c r="AI16">
        <v>2</v>
      </c>
      <c r="AJ16" t="s">
        <v>373</v>
      </c>
      <c r="AK16" t="s">
        <v>235</v>
      </c>
      <c r="AL16" t="s">
        <v>95</v>
      </c>
      <c r="AM16">
        <v>59</v>
      </c>
      <c r="AN16">
        <v>16</v>
      </c>
      <c r="AO16" s="27">
        <v>2</v>
      </c>
      <c r="AP16">
        <f t="shared" si="0"/>
        <v>1893</v>
      </c>
      <c r="AQ16">
        <f t="shared" si="1"/>
        <v>1823111</v>
      </c>
      <c r="AR16">
        <f t="shared" si="2"/>
        <v>2</v>
      </c>
    </row>
    <row r="17" spans="1:44" x14ac:dyDescent="0.25">
      <c r="A17" s="2" t="s">
        <v>10</v>
      </c>
      <c r="B17" s="2">
        <v>2022</v>
      </c>
      <c r="C17" s="2" t="s">
        <v>94</v>
      </c>
      <c r="D17" s="2">
        <v>4301</v>
      </c>
      <c r="E17" s="2">
        <v>400012</v>
      </c>
      <c r="F17" s="2" t="s">
        <v>232</v>
      </c>
      <c r="G17" s="2">
        <v>58</v>
      </c>
      <c r="H17" s="2" t="s">
        <v>247</v>
      </c>
      <c r="I17" s="2" t="s">
        <v>98</v>
      </c>
      <c r="J17" s="2" t="s">
        <v>96</v>
      </c>
      <c r="K17" s="2" t="s">
        <v>373</v>
      </c>
      <c r="L17" s="3">
        <v>45069</v>
      </c>
      <c r="M17" s="3" t="s">
        <v>97</v>
      </c>
      <c r="N17" s="2" t="s">
        <v>14</v>
      </c>
      <c r="O17" s="2">
        <v>4</v>
      </c>
      <c r="P17" s="4">
        <v>0.33333333333333331</v>
      </c>
      <c r="Q17" s="4">
        <v>0.83333333333333337</v>
      </c>
      <c r="R17" s="2">
        <v>1000</v>
      </c>
      <c r="S17" s="2" t="s">
        <v>13</v>
      </c>
      <c r="T17" s="2" t="s">
        <v>14</v>
      </c>
      <c r="U17" s="2" t="s">
        <v>33</v>
      </c>
      <c r="V17" s="2" t="s">
        <v>14</v>
      </c>
      <c r="W17" s="2" t="s">
        <v>275</v>
      </c>
      <c r="X17" s="8">
        <v>0.47500000000000003</v>
      </c>
      <c r="Y17" s="8">
        <v>0.51666666666666672</v>
      </c>
      <c r="Z17" s="5">
        <v>4.1666666666666685E-2</v>
      </c>
      <c r="AA17" s="9">
        <v>1</v>
      </c>
      <c r="AB17" s="2">
        <v>11</v>
      </c>
      <c r="AC17" s="2">
        <v>1</v>
      </c>
      <c r="AD17" s="2">
        <v>2</v>
      </c>
      <c r="AE17" s="7">
        <v>1.5</v>
      </c>
      <c r="AF17" s="2"/>
      <c r="AG17" s="34">
        <v>13.704000000000001</v>
      </c>
      <c r="AI17">
        <v>2</v>
      </c>
      <c r="AJ17" t="s">
        <v>373</v>
      </c>
      <c r="AK17" t="s">
        <v>235</v>
      </c>
      <c r="AL17" t="s">
        <v>95</v>
      </c>
      <c r="AM17">
        <v>59</v>
      </c>
      <c r="AN17">
        <v>17</v>
      </c>
      <c r="AO17" s="27">
        <v>2</v>
      </c>
      <c r="AP17">
        <f t="shared" si="0"/>
        <v>1893</v>
      </c>
      <c r="AQ17">
        <f t="shared" si="1"/>
        <v>1825022</v>
      </c>
      <c r="AR17">
        <f t="shared" si="2"/>
        <v>2</v>
      </c>
    </row>
    <row r="18" spans="1:44" x14ac:dyDescent="0.25">
      <c r="A18" s="2" t="s">
        <v>10</v>
      </c>
      <c r="B18" s="2">
        <v>2022</v>
      </c>
      <c r="C18" s="2" t="s">
        <v>94</v>
      </c>
      <c r="D18" s="2">
        <v>4209</v>
      </c>
      <c r="E18" s="2">
        <v>400012</v>
      </c>
      <c r="F18" s="2" t="s">
        <v>232</v>
      </c>
      <c r="G18" s="2">
        <v>53</v>
      </c>
      <c r="H18" s="2" t="s">
        <v>255</v>
      </c>
      <c r="I18" s="2" t="s">
        <v>95</v>
      </c>
      <c r="J18" s="2" t="s">
        <v>96</v>
      </c>
      <c r="K18" s="2" t="s">
        <v>373</v>
      </c>
      <c r="L18" s="3">
        <v>45069</v>
      </c>
      <c r="M18" s="3" t="s">
        <v>97</v>
      </c>
      <c r="N18" s="2" t="s">
        <v>14</v>
      </c>
      <c r="O18" s="2">
        <v>1</v>
      </c>
      <c r="P18" s="4">
        <v>0.29166666666666669</v>
      </c>
      <c r="Q18" s="4">
        <v>0.83333333333333337</v>
      </c>
      <c r="R18" s="2">
        <v>1000</v>
      </c>
      <c r="S18" s="2" t="s">
        <v>13</v>
      </c>
      <c r="T18" s="2" t="s">
        <v>14</v>
      </c>
      <c r="U18" s="2" t="s">
        <v>27</v>
      </c>
      <c r="V18" s="2" t="s">
        <v>14</v>
      </c>
      <c r="W18" s="2" t="s">
        <v>318</v>
      </c>
      <c r="X18" s="8">
        <v>0.58958333333333335</v>
      </c>
      <c r="Y18" s="8">
        <v>0.64166666666666672</v>
      </c>
      <c r="Z18" s="5">
        <v>5.208333333333337E-2</v>
      </c>
      <c r="AA18" s="9">
        <v>1</v>
      </c>
      <c r="AB18" s="2">
        <v>14</v>
      </c>
      <c r="AC18" s="2">
        <v>1</v>
      </c>
      <c r="AD18" s="2">
        <v>2</v>
      </c>
      <c r="AE18" s="7">
        <v>2</v>
      </c>
      <c r="AF18" s="2" t="s">
        <v>100</v>
      </c>
      <c r="AG18" s="34">
        <v>13.3032</v>
      </c>
      <c r="AI18">
        <v>2</v>
      </c>
      <c r="AJ18" t="s">
        <v>373</v>
      </c>
      <c r="AK18" t="s">
        <v>235</v>
      </c>
      <c r="AL18" t="s">
        <v>95</v>
      </c>
      <c r="AM18">
        <v>59</v>
      </c>
      <c r="AN18">
        <v>18</v>
      </c>
      <c r="AO18" s="27">
        <v>2</v>
      </c>
      <c r="AP18">
        <f t="shared" si="0"/>
        <v>1893</v>
      </c>
      <c r="AQ18">
        <f t="shared" si="1"/>
        <v>1826934</v>
      </c>
      <c r="AR18">
        <f t="shared" si="2"/>
        <v>2</v>
      </c>
    </row>
    <row r="19" spans="1:44" x14ac:dyDescent="0.25">
      <c r="A19" s="2" t="s">
        <v>10</v>
      </c>
      <c r="B19" s="2">
        <v>2022</v>
      </c>
      <c r="C19" s="2" t="s">
        <v>94</v>
      </c>
      <c r="D19" s="2">
        <v>4204</v>
      </c>
      <c r="E19" s="2">
        <v>400012</v>
      </c>
      <c r="F19" s="2" t="s">
        <v>232</v>
      </c>
      <c r="G19" s="2">
        <v>53</v>
      </c>
      <c r="H19" s="2" t="s">
        <v>255</v>
      </c>
      <c r="I19" s="2" t="s">
        <v>95</v>
      </c>
      <c r="J19" s="2" t="s">
        <v>96</v>
      </c>
      <c r="K19" s="2" t="s">
        <v>373</v>
      </c>
      <c r="L19" s="3">
        <v>45069</v>
      </c>
      <c r="M19" s="3" t="s">
        <v>97</v>
      </c>
      <c r="N19" s="2" t="s">
        <v>14</v>
      </c>
      <c r="O19" s="2">
        <v>1</v>
      </c>
      <c r="P19" s="4">
        <v>0.29166666666666669</v>
      </c>
      <c r="Q19" s="4">
        <v>0.83333333333333337</v>
      </c>
      <c r="R19" s="2">
        <v>1000</v>
      </c>
      <c r="S19" s="2" t="s">
        <v>13</v>
      </c>
      <c r="T19" s="2" t="s">
        <v>14</v>
      </c>
      <c r="U19" s="2" t="s">
        <v>27</v>
      </c>
      <c r="V19" s="2" t="s">
        <v>14</v>
      </c>
      <c r="W19" s="2" t="s">
        <v>348</v>
      </c>
      <c r="X19" s="8">
        <v>0.35694444444444445</v>
      </c>
      <c r="Y19" s="8">
        <v>0.40972222222222227</v>
      </c>
      <c r="Z19" s="5">
        <v>5.2777777777777812E-2</v>
      </c>
      <c r="AA19" s="9">
        <v>1</v>
      </c>
      <c r="AB19" s="2">
        <v>8</v>
      </c>
      <c r="AC19" s="2">
        <v>1</v>
      </c>
      <c r="AD19" s="2">
        <v>2</v>
      </c>
      <c r="AE19" s="7">
        <v>2.3333333333333335</v>
      </c>
      <c r="AF19" s="2" t="s">
        <v>100</v>
      </c>
      <c r="AG19" s="34">
        <v>13.128157894736844</v>
      </c>
      <c r="AI19">
        <v>2</v>
      </c>
      <c r="AJ19" t="s">
        <v>373</v>
      </c>
      <c r="AK19" t="s">
        <v>235</v>
      </c>
      <c r="AL19" t="s">
        <v>95</v>
      </c>
      <c r="AM19">
        <v>59</v>
      </c>
      <c r="AN19">
        <v>19</v>
      </c>
      <c r="AO19" s="27">
        <v>1</v>
      </c>
      <c r="AP19">
        <f t="shared" si="0"/>
        <v>1893</v>
      </c>
      <c r="AQ19">
        <f t="shared" si="1"/>
        <v>1828847</v>
      </c>
      <c r="AR19">
        <f t="shared" si="2"/>
        <v>1</v>
      </c>
    </row>
    <row r="20" spans="1:44" x14ac:dyDescent="0.25">
      <c r="A20" s="2" t="s">
        <v>10</v>
      </c>
      <c r="B20" s="2">
        <v>2022</v>
      </c>
      <c r="C20" s="2" t="s">
        <v>94</v>
      </c>
      <c r="D20" s="2">
        <v>4202</v>
      </c>
      <c r="E20" s="2">
        <v>400012</v>
      </c>
      <c r="F20" s="2" t="s">
        <v>232</v>
      </c>
      <c r="G20" s="2">
        <v>54</v>
      </c>
      <c r="H20" s="2" t="s">
        <v>255</v>
      </c>
      <c r="I20" s="2" t="s">
        <v>98</v>
      </c>
      <c r="J20" s="2" t="s">
        <v>96</v>
      </c>
      <c r="K20" s="2" t="s">
        <v>373</v>
      </c>
      <c r="L20" s="3">
        <v>45069</v>
      </c>
      <c r="M20" s="3" t="s">
        <v>97</v>
      </c>
      <c r="N20" s="2" t="s">
        <v>14</v>
      </c>
      <c r="O20" s="2">
        <v>3</v>
      </c>
      <c r="P20" s="4">
        <v>0.29166666666666669</v>
      </c>
      <c r="Q20" s="4">
        <v>0.83333333333333337</v>
      </c>
      <c r="R20" s="2">
        <v>1000</v>
      </c>
      <c r="S20" s="2" t="s">
        <v>13</v>
      </c>
      <c r="T20" s="2" t="s">
        <v>14</v>
      </c>
      <c r="U20" s="2" t="s">
        <v>27</v>
      </c>
      <c r="V20" s="2" t="s">
        <v>14</v>
      </c>
      <c r="W20" s="2" t="s">
        <v>325</v>
      </c>
      <c r="X20" s="8">
        <v>0.32222222222222224</v>
      </c>
      <c r="Y20" s="8">
        <v>0.38125000000000003</v>
      </c>
      <c r="Z20" s="5">
        <v>5.902777777777779E-2</v>
      </c>
      <c r="AA20" s="9">
        <v>1</v>
      </c>
      <c r="AB20" s="2">
        <v>7</v>
      </c>
      <c r="AC20" s="2">
        <v>1</v>
      </c>
      <c r="AD20" s="2">
        <v>2</v>
      </c>
      <c r="AE20" s="7">
        <v>1</v>
      </c>
      <c r="AF20" s="2"/>
      <c r="AG20" s="34">
        <v>11.932235294117646</v>
      </c>
      <c r="AI20">
        <v>2</v>
      </c>
      <c r="AJ20" t="s">
        <v>373</v>
      </c>
      <c r="AK20" t="s">
        <v>235</v>
      </c>
      <c r="AL20" t="s">
        <v>98</v>
      </c>
      <c r="AM20">
        <v>60</v>
      </c>
      <c r="AN20">
        <v>7</v>
      </c>
      <c r="AO20" s="27">
        <v>2</v>
      </c>
      <c r="AP20">
        <f t="shared" si="0"/>
        <v>1955</v>
      </c>
      <c r="AQ20">
        <f t="shared" si="1"/>
        <v>1925710</v>
      </c>
      <c r="AR20">
        <f t="shared" si="2"/>
        <v>2</v>
      </c>
    </row>
    <row r="21" spans="1:44" x14ac:dyDescent="0.25">
      <c r="A21" s="2" t="s">
        <v>10</v>
      </c>
      <c r="B21" s="2">
        <v>2022</v>
      </c>
      <c r="C21" s="2" t="s">
        <v>94</v>
      </c>
      <c r="D21" s="2">
        <v>4200</v>
      </c>
      <c r="E21" s="2">
        <v>400012</v>
      </c>
      <c r="F21" s="2" t="s">
        <v>232</v>
      </c>
      <c r="G21" s="2">
        <v>54</v>
      </c>
      <c r="H21" s="2" t="s">
        <v>255</v>
      </c>
      <c r="I21" s="2" t="s">
        <v>98</v>
      </c>
      <c r="J21" s="2" t="s">
        <v>96</v>
      </c>
      <c r="K21" s="2" t="s">
        <v>373</v>
      </c>
      <c r="L21" s="3">
        <v>45069</v>
      </c>
      <c r="M21" s="3" t="s">
        <v>97</v>
      </c>
      <c r="N21" s="2" t="s">
        <v>14</v>
      </c>
      <c r="O21" s="2">
        <v>3</v>
      </c>
      <c r="P21" s="4">
        <v>0.29166666666666669</v>
      </c>
      <c r="Q21" s="4">
        <v>0.83333333333333337</v>
      </c>
      <c r="R21" s="2">
        <v>1000</v>
      </c>
      <c r="S21" s="2" t="s">
        <v>13</v>
      </c>
      <c r="T21" s="2" t="s">
        <v>14</v>
      </c>
      <c r="U21" s="2" t="s">
        <v>27</v>
      </c>
      <c r="V21" s="2" t="s">
        <v>14</v>
      </c>
      <c r="W21" s="2" t="s">
        <v>99</v>
      </c>
      <c r="X21" s="8">
        <v>0.30486111111111108</v>
      </c>
      <c r="Y21" s="8">
        <v>0.35902777777777778</v>
      </c>
      <c r="Z21" s="5">
        <v>5.4166666666666696E-2</v>
      </c>
      <c r="AA21" s="9">
        <v>1</v>
      </c>
      <c r="AB21" s="2">
        <v>7</v>
      </c>
      <c r="AC21" s="2">
        <v>1</v>
      </c>
      <c r="AD21" s="2">
        <v>2</v>
      </c>
      <c r="AE21" s="7">
        <v>1</v>
      </c>
      <c r="AF21" s="2"/>
      <c r="AG21" s="34">
        <v>13.003076923076923</v>
      </c>
      <c r="AI21">
        <v>2</v>
      </c>
      <c r="AJ21" t="s">
        <v>373</v>
      </c>
      <c r="AK21" t="s">
        <v>235</v>
      </c>
      <c r="AL21" t="s">
        <v>98</v>
      </c>
      <c r="AM21">
        <v>60</v>
      </c>
      <c r="AN21">
        <v>8</v>
      </c>
      <c r="AO21" s="27">
        <v>2</v>
      </c>
      <c r="AP21">
        <f t="shared" si="0"/>
        <v>1955</v>
      </c>
      <c r="AQ21">
        <f t="shared" si="1"/>
        <v>1927674</v>
      </c>
      <c r="AR21">
        <f t="shared" si="2"/>
        <v>2</v>
      </c>
    </row>
    <row r="22" spans="1:44" x14ac:dyDescent="0.25">
      <c r="A22" s="2" t="s">
        <v>10</v>
      </c>
      <c r="B22" s="2">
        <v>2022</v>
      </c>
      <c r="C22" s="2" t="s">
        <v>94</v>
      </c>
      <c r="D22" s="2">
        <v>4109</v>
      </c>
      <c r="E22" s="2">
        <v>400012</v>
      </c>
      <c r="F22" s="2" t="s">
        <v>232</v>
      </c>
      <c r="G22" s="2">
        <v>51</v>
      </c>
      <c r="H22" s="2" t="s">
        <v>233</v>
      </c>
      <c r="I22" s="2" t="s">
        <v>95</v>
      </c>
      <c r="J22" s="2" t="s">
        <v>96</v>
      </c>
      <c r="K22" s="2" t="s">
        <v>373</v>
      </c>
      <c r="L22" s="3">
        <v>45069</v>
      </c>
      <c r="M22" s="3" t="s">
        <v>97</v>
      </c>
      <c r="N22" s="2" t="s">
        <v>14</v>
      </c>
      <c r="O22" s="2">
        <v>1</v>
      </c>
      <c r="P22" s="4">
        <v>0.29166666666666669</v>
      </c>
      <c r="Q22" s="4">
        <v>0.79166666666666663</v>
      </c>
      <c r="R22" s="2">
        <v>1000</v>
      </c>
      <c r="S22" s="2" t="s">
        <v>13</v>
      </c>
      <c r="T22" s="2" t="s">
        <v>14</v>
      </c>
      <c r="U22" s="2" t="s">
        <v>23</v>
      </c>
      <c r="V22" s="2" t="s">
        <v>14</v>
      </c>
      <c r="W22" s="2" t="s">
        <v>99</v>
      </c>
      <c r="X22" s="8">
        <v>0.79583333333333339</v>
      </c>
      <c r="Y22" s="8">
        <v>0.83819444444444446</v>
      </c>
      <c r="Z22" s="5">
        <v>4.2361111111111072E-2</v>
      </c>
      <c r="AA22" s="9">
        <v>1</v>
      </c>
      <c r="AB22" s="2">
        <v>19</v>
      </c>
      <c r="AC22" s="2">
        <v>1</v>
      </c>
      <c r="AD22" s="2">
        <v>2</v>
      </c>
      <c r="AE22" s="7">
        <v>1</v>
      </c>
      <c r="AF22" s="2" t="s">
        <v>100</v>
      </c>
      <c r="AG22" s="34">
        <v>14.672459016393443</v>
      </c>
      <c r="AI22">
        <v>2</v>
      </c>
      <c r="AJ22" t="s">
        <v>373</v>
      </c>
      <c r="AK22" t="s">
        <v>235</v>
      </c>
      <c r="AL22" t="s">
        <v>98</v>
      </c>
      <c r="AM22">
        <v>60</v>
      </c>
      <c r="AN22">
        <v>9</v>
      </c>
      <c r="AO22" s="27">
        <v>3</v>
      </c>
      <c r="AP22">
        <f t="shared" si="0"/>
        <v>1955</v>
      </c>
      <c r="AQ22">
        <f t="shared" si="1"/>
        <v>1929639</v>
      </c>
      <c r="AR22">
        <f t="shared" si="2"/>
        <v>3</v>
      </c>
    </row>
    <row r="23" spans="1:44" x14ac:dyDescent="0.25">
      <c r="A23" s="2" t="s">
        <v>10</v>
      </c>
      <c r="B23" s="2">
        <v>2022</v>
      </c>
      <c r="C23" s="2" t="s">
        <v>94</v>
      </c>
      <c r="D23" s="2">
        <v>4106</v>
      </c>
      <c r="E23" s="2">
        <v>400012</v>
      </c>
      <c r="F23" s="2" t="s">
        <v>232</v>
      </c>
      <c r="G23" s="2">
        <v>52</v>
      </c>
      <c r="H23" s="2" t="s">
        <v>233</v>
      </c>
      <c r="I23" s="2" t="s">
        <v>98</v>
      </c>
      <c r="J23" s="2" t="s">
        <v>96</v>
      </c>
      <c r="K23" s="2" t="s">
        <v>373</v>
      </c>
      <c r="L23" s="3">
        <v>45069</v>
      </c>
      <c r="M23" s="3" t="s">
        <v>97</v>
      </c>
      <c r="N23" s="2" t="s">
        <v>14</v>
      </c>
      <c r="O23" s="2">
        <v>7</v>
      </c>
      <c r="P23" s="4">
        <v>0.33333333333333331</v>
      </c>
      <c r="Q23" s="4">
        <v>0.83333333333333337</v>
      </c>
      <c r="R23" s="2">
        <v>1000</v>
      </c>
      <c r="S23" s="2" t="s">
        <v>13</v>
      </c>
      <c r="T23" s="2" t="s">
        <v>14</v>
      </c>
      <c r="U23" s="2" t="s">
        <v>23</v>
      </c>
      <c r="V23" s="2" t="s">
        <v>14</v>
      </c>
      <c r="W23" s="2" t="s">
        <v>313</v>
      </c>
      <c r="X23" s="8">
        <v>0.61319444444444449</v>
      </c>
      <c r="Y23" s="8">
        <v>0.65833333333333333</v>
      </c>
      <c r="Z23" s="5">
        <v>4.513888888888884E-2</v>
      </c>
      <c r="AA23" s="9">
        <v>1</v>
      </c>
      <c r="AB23" s="2">
        <v>14</v>
      </c>
      <c r="AC23" s="2">
        <v>1</v>
      </c>
      <c r="AD23" s="2">
        <v>2</v>
      </c>
      <c r="AE23" s="7">
        <v>2</v>
      </c>
      <c r="AF23" s="2"/>
      <c r="AG23" s="34">
        <v>14.774769230769232</v>
      </c>
      <c r="AI23">
        <v>2</v>
      </c>
      <c r="AJ23" t="s">
        <v>373</v>
      </c>
      <c r="AK23" t="s">
        <v>235</v>
      </c>
      <c r="AL23" t="s">
        <v>98</v>
      </c>
      <c r="AM23">
        <v>60</v>
      </c>
      <c r="AN23">
        <v>10</v>
      </c>
      <c r="AO23" s="27">
        <v>3</v>
      </c>
      <c r="AP23">
        <f t="shared" si="0"/>
        <v>1955</v>
      </c>
      <c r="AQ23">
        <f t="shared" si="1"/>
        <v>1931605</v>
      </c>
      <c r="AR23">
        <f t="shared" si="2"/>
        <v>3</v>
      </c>
    </row>
    <row r="24" spans="1:44" x14ac:dyDescent="0.25">
      <c r="A24" s="2" t="s">
        <v>10</v>
      </c>
      <c r="B24" s="2">
        <v>2022</v>
      </c>
      <c r="C24" s="2" t="s">
        <v>94</v>
      </c>
      <c r="D24" s="2">
        <v>4105</v>
      </c>
      <c r="E24" s="2">
        <v>400012</v>
      </c>
      <c r="F24" s="2" t="s">
        <v>232</v>
      </c>
      <c r="G24" s="2">
        <v>52</v>
      </c>
      <c r="H24" s="2" t="s">
        <v>233</v>
      </c>
      <c r="I24" s="2" t="s">
        <v>98</v>
      </c>
      <c r="J24" s="2" t="s">
        <v>96</v>
      </c>
      <c r="K24" s="2" t="s">
        <v>373</v>
      </c>
      <c r="L24" s="3">
        <v>45069</v>
      </c>
      <c r="M24" s="3" t="s">
        <v>97</v>
      </c>
      <c r="N24" s="2" t="s">
        <v>14</v>
      </c>
      <c r="O24" s="2">
        <v>7</v>
      </c>
      <c r="P24" s="4">
        <v>0.33333333333333331</v>
      </c>
      <c r="Q24" s="4">
        <v>0.83333333333333337</v>
      </c>
      <c r="R24" s="2">
        <v>1000</v>
      </c>
      <c r="S24" s="2" t="s">
        <v>13</v>
      </c>
      <c r="T24" s="2" t="s">
        <v>14</v>
      </c>
      <c r="U24" s="2" t="s">
        <v>23</v>
      </c>
      <c r="V24" s="2" t="s">
        <v>14</v>
      </c>
      <c r="W24" s="2" t="s">
        <v>328</v>
      </c>
      <c r="X24" s="8">
        <v>0.56666666666666665</v>
      </c>
      <c r="Y24" s="8">
        <v>0.61249999999999993</v>
      </c>
      <c r="Z24" s="5">
        <v>4.5833333333333282E-2</v>
      </c>
      <c r="AA24" s="9">
        <v>1</v>
      </c>
      <c r="AB24" s="2">
        <v>13</v>
      </c>
      <c r="AC24" s="2">
        <v>1</v>
      </c>
      <c r="AD24" s="2">
        <v>2</v>
      </c>
      <c r="AE24" s="7">
        <v>2.3333333333333335</v>
      </c>
      <c r="AF24" s="2"/>
      <c r="AG24" s="34">
        <v>14.550909090909091</v>
      </c>
      <c r="AI24">
        <v>2</v>
      </c>
      <c r="AJ24" t="s">
        <v>373</v>
      </c>
      <c r="AK24" t="s">
        <v>235</v>
      </c>
      <c r="AL24" t="s">
        <v>98</v>
      </c>
      <c r="AM24">
        <v>60</v>
      </c>
      <c r="AN24">
        <v>11</v>
      </c>
      <c r="AO24" s="27">
        <v>2</v>
      </c>
      <c r="AP24">
        <f t="shared" si="0"/>
        <v>1955</v>
      </c>
      <c r="AQ24">
        <f t="shared" si="1"/>
        <v>1933572</v>
      </c>
      <c r="AR24">
        <f t="shared" si="2"/>
        <v>2</v>
      </c>
    </row>
    <row r="25" spans="1:44" x14ac:dyDescent="0.25">
      <c r="A25" s="2" t="s">
        <v>10</v>
      </c>
      <c r="B25" s="2">
        <v>2022</v>
      </c>
      <c r="C25" s="2" t="s">
        <v>94</v>
      </c>
      <c r="D25" s="2">
        <v>4104</v>
      </c>
      <c r="E25" s="2">
        <v>400012</v>
      </c>
      <c r="F25" s="2" t="s">
        <v>232</v>
      </c>
      <c r="G25" s="2">
        <v>51</v>
      </c>
      <c r="H25" s="2" t="s">
        <v>233</v>
      </c>
      <c r="I25" s="2" t="s">
        <v>95</v>
      </c>
      <c r="J25" s="2" t="s">
        <v>96</v>
      </c>
      <c r="K25" s="2" t="s">
        <v>373</v>
      </c>
      <c r="L25" s="3">
        <v>45069</v>
      </c>
      <c r="M25" s="3" t="s">
        <v>97</v>
      </c>
      <c r="N25" s="2" t="s">
        <v>14</v>
      </c>
      <c r="O25" s="2">
        <v>1</v>
      </c>
      <c r="P25" s="4">
        <v>0.29166666666666669</v>
      </c>
      <c r="Q25" s="4">
        <v>0.79166666666666663</v>
      </c>
      <c r="R25" s="2">
        <v>1000</v>
      </c>
      <c r="S25" s="2" t="s">
        <v>13</v>
      </c>
      <c r="T25" s="2" t="s">
        <v>14</v>
      </c>
      <c r="U25" s="2" t="s">
        <v>23</v>
      </c>
      <c r="V25" s="2" t="s">
        <v>14</v>
      </c>
      <c r="W25" s="2" t="s">
        <v>327</v>
      </c>
      <c r="X25" s="8">
        <v>0.54652777777777783</v>
      </c>
      <c r="Y25" s="8">
        <v>0.58750000000000002</v>
      </c>
      <c r="Z25" s="5">
        <v>4.0972222222222188E-2</v>
      </c>
      <c r="AA25" s="9">
        <v>1</v>
      </c>
      <c r="AB25" s="2">
        <v>13</v>
      </c>
      <c r="AC25" s="2">
        <v>1</v>
      </c>
      <c r="AD25" s="2">
        <v>2</v>
      </c>
      <c r="AE25" s="7">
        <v>2.5</v>
      </c>
      <c r="AF25" s="2" t="s">
        <v>100</v>
      </c>
      <c r="AG25" s="34">
        <v>15.169830508474577</v>
      </c>
      <c r="AI25">
        <v>2</v>
      </c>
      <c r="AJ25" t="s">
        <v>373</v>
      </c>
      <c r="AK25" t="s">
        <v>235</v>
      </c>
      <c r="AL25" t="s">
        <v>98</v>
      </c>
      <c r="AM25">
        <v>60</v>
      </c>
      <c r="AN25">
        <v>12</v>
      </c>
      <c r="AO25" s="27">
        <v>2</v>
      </c>
      <c r="AP25">
        <f t="shared" si="0"/>
        <v>1955</v>
      </c>
      <c r="AQ25">
        <f t="shared" si="1"/>
        <v>1935540</v>
      </c>
      <c r="AR25">
        <f t="shared" si="2"/>
        <v>2</v>
      </c>
    </row>
    <row r="26" spans="1:44" x14ac:dyDescent="0.25">
      <c r="A26" s="2" t="s">
        <v>10</v>
      </c>
      <c r="B26" s="2">
        <v>2022</v>
      </c>
      <c r="C26" s="2" t="s">
        <v>94</v>
      </c>
      <c r="D26" s="2">
        <v>4103</v>
      </c>
      <c r="E26" s="2">
        <v>400012</v>
      </c>
      <c r="F26" s="2" t="s">
        <v>232</v>
      </c>
      <c r="G26" s="2">
        <v>51</v>
      </c>
      <c r="H26" s="2" t="s">
        <v>233</v>
      </c>
      <c r="I26" s="2" t="s">
        <v>95</v>
      </c>
      <c r="J26" s="2" t="s">
        <v>96</v>
      </c>
      <c r="K26" s="2" t="s">
        <v>373</v>
      </c>
      <c r="L26" s="3">
        <v>45069</v>
      </c>
      <c r="M26" s="3" t="s">
        <v>97</v>
      </c>
      <c r="N26" s="2" t="s">
        <v>14</v>
      </c>
      <c r="O26" s="2">
        <v>1</v>
      </c>
      <c r="P26" s="4">
        <v>0.29166666666666669</v>
      </c>
      <c r="Q26" s="4">
        <v>0.79166666666666663</v>
      </c>
      <c r="R26" s="2">
        <v>1000</v>
      </c>
      <c r="S26" s="2" t="s">
        <v>13</v>
      </c>
      <c r="T26" s="2" t="s">
        <v>14</v>
      </c>
      <c r="U26" s="2" t="s">
        <v>23</v>
      </c>
      <c r="V26" s="2" t="s">
        <v>14</v>
      </c>
      <c r="W26" s="2" t="s">
        <v>327</v>
      </c>
      <c r="X26" s="8">
        <v>0.51250000000000007</v>
      </c>
      <c r="Y26" s="8">
        <v>0.55138888888888882</v>
      </c>
      <c r="Z26" s="5">
        <v>3.8888888888888751E-2</v>
      </c>
      <c r="AA26" s="9">
        <v>1</v>
      </c>
      <c r="AB26" s="2">
        <v>12</v>
      </c>
      <c r="AC26" s="2">
        <v>1</v>
      </c>
      <c r="AD26" s="2">
        <v>2</v>
      </c>
      <c r="AE26" s="7">
        <v>2.3333333333333335</v>
      </c>
      <c r="AF26" s="2" t="s">
        <v>100</v>
      </c>
      <c r="AG26" s="34">
        <v>15.9825</v>
      </c>
      <c r="AI26">
        <v>2</v>
      </c>
      <c r="AJ26" t="s">
        <v>373</v>
      </c>
      <c r="AK26" t="s">
        <v>235</v>
      </c>
      <c r="AL26" t="s">
        <v>98</v>
      </c>
      <c r="AM26">
        <v>60</v>
      </c>
      <c r="AN26">
        <v>13</v>
      </c>
      <c r="AO26" s="27">
        <v>2</v>
      </c>
      <c r="AP26">
        <f t="shared" si="0"/>
        <v>1955</v>
      </c>
      <c r="AQ26">
        <f t="shared" si="1"/>
        <v>1937509</v>
      </c>
      <c r="AR26">
        <f t="shared" si="2"/>
        <v>2</v>
      </c>
    </row>
    <row r="27" spans="1:44" x14ac:dyDescent="0.25">
      <c r="A27" s="2" t="s">
        <v>10</v>
      </c>
      <c r="B27" s="2">
        <v>2022</v>
      </c>
      <c r="C27" s="2" t="s">
        <v>94</v>
      </c>
      <c r="D27" s="2">
        <v>4100</v>
      </c>
      <c r="E27" s="2">
        <v>400012</v>
      </c>
      <c r="F27" s="2" t="s">
        <v>232</v>
      </c>
      <c r="G27" s="2">
        <v>52</v>
      </c>
      <c r="H27" s="2" t="s">
        <v>233</v>
      </c>
      <c r="I27" s="2" t="s">
        <v>98</v>
      </c>
      <c r="J27" s="2" t="s">
        <v>96</v>
      </c>
      <c r="K27" s="2" t="s">
        <v>373</v>
      </c>
      <c r="L27" s="3">
        <v>45069</v>
      </c>
      <c r="M27" s="3" t="s">
        <v>97</v>
      </c>
      <c r="N27" s="2" t="s">
        <v>14</v>
      </c>
      <c r="O27" s="2">
        <v>7</v>
      </c>
      <c r="P27" s="4">
        <v>0.33333333333333331</v>
      </c>
      <c r="Q27" s="4">
        <v>0.83333333333333337</v>
      </c>
      <c r="R27" s="2">
        <v>1000</v>
      </c>
      <c r="S27" s="2" t="s">
        <v>13</v>
      </c>
      <c r="T27" s="2" t="s">
        <v>14</v>
      </c>
      <c r="U27" s="2" t="s">
        <v>23</v>
      </c>
      <c r="V27" s="2" t="s">
        <v>14</v>
      </c>
      <c r="W27" s="2" t="s">
        <v>250</v>
      </c>
      <c r="X27" s="8">
        <v>0.3520833333333333</v>
      </c>
      <c r="Y27" s="8">
        <v>0.3979166666666667</v>
      </c>
      <c r="Z27" s="5">
        <v>4.5833333333333393E-2</v>
      </c>
      <c r="AA27" s="9">
        <v>1</v>
      </c>
      <c r="AB27" s="2">
        <v>8</v>
      </c>
      <c r="AC27" s="2">
        <v>1</v>
      </c>
      <c r="AD27" s="2">
        <v>2</v>
      </c>
      <c r="AE27" s="7">
        <v>2.5</v>
      </c>
      <c r="AF27" s="2"/>
      <c r="AG27" s="34">
        <v>14.550909090909091</v>
      </c>
      <c r="AI27">
        <v>2</v>
      </c>
      <c r="AJ27" t="s">
        <v>373</v>
      </c>
      <c r="AK27" t="s">
        <v>235</v>
      </c>
      <c r="AL27" t="s">
        <v>98</v>
      </c>
      <c r="AM27">
        <v>60</v>
      </c>
      <c r="AN27">
        <v>14</v>
      </c>
      <c r="AO27" s="27">
        <v>2</v>
      </c>
      <c r="AP27">
        <f t="shared" si="0"/>
        <v>1955</v>
      </c>
      <c r="AQ27">
        <f t="shared" si="1"/>
        <v>1939479</v>
      </c>
      <c r="AR27">
        <f t="shared" si="2"/>
        <v>2</v>
      </c>
    </row>
    <row r="28" spans="1:44" x14ac:dyDescent="0.25">
      <c r="A28" s="2" t="s">
        <v>10</v>
      </c>
      <c r="B28" s="2">
        <v>2022</v>
      </c>
      <c r="C28" s="2" t="s">
        <v>94</v>
      </c>
      <c r="D28" s="2">
        <v>4018</v>
      </c>
      <c r="E28" s="2">
        <v>400012</v>
      </c>
      <c r="F28" s="2" t="s">
        <v>232</v>
      </c>
      <c r="G28" s="2">
        <v>47</v>
      </c>
      <c r="H28" s="2" t="s">
        <v>266</v>
      </c>
      <c r="I28" s="2" t="s">
        <v>95</v>
      </c>
      <c r="J28" s="2" t="s">
        <v>96</v>
      </c>
      <c r="K28" s="2" t="s">
        <v>373</v>
      </c>
      <c r="L28" s="3">
        <v>45069</v>
      </c>
      <c r="M28" s="3" t="s">
        <v>97</v>
      </c>
      <c r="N28" s="2" t="s">
        <v>14</v>
      </c>
      <c r="O28" s="2">
        <v>1</v>
      </c>
      <c r="P28" s="4">
        <v>0.29166666666666669</v>
      </c>
      <c r="Q28" s="4">
        <v>0.83333333333333337</v>
      </c>
      <c r="R28" s="2">
        <v>1000</v>
      </c>
      <c r="S28" s="2" t="s">
        <v>13</v>
      </c>
      <c r="T28" s="2" t="s">
        <v>14</v>
      </c>
      <c r="U28" s="2" t="s">
        <v>15</v>
      </c>
      <c r="V28" s="2" t="s">
        <v>14</v>
      </c>
      <c r="W28" s="2" t="s">
        <v>332</v>
      </c>
      <c r="X28" s="8">
        <v>0.77847222222222223</v>
      </c>
      <c r="Y28" s="8">
        <v>0.82708333333333339</v>
      </c>
      <c r="Z28" s="5">
        <v>4.861111111111116E-2</v>
      </c>
      <c r="AA28" s="9">
        <v>1</v>
      </c>
      <c r="AB28" s="2">
        <v>18</v>
      </c>
      <c r="AC28" s="2">
        <v>1</v>
      </c>
      <c r="AD28" s="2">
        <v>2</v>
      </c>
      <c r="AE28" s="7">
        <v>1.5</v>
      </c>
      <c r="AF28" s="2" t="s">
        <v>100</v>
      </c>
      <c r="AG28" s="34">
        <v>15.972857142857142</v>
      </c>
      <c r="AI28">
        <v>2</v>
      </c>
      <c r="AJ28" t="s">
        <v>373</v>
      </c>
      <c r="AK28" t="s">
        <v>235</v>
      </c>
      <c r="AL28" t="s">
        <v>98</v>
      </c>
      <c r="AM28">
        <v>60</v>
      </c>
      <c r="AN28">
        <v>15</v>
      </c>
      <c r="AO28" s="27">
        <v>2</v>
      </c>
      <c r="AP28">
        <f t="shared" si="0"/>
        <v>1955</v>
      </c>
      <c r="AQ28">
        <f t="shared" si="1"/>
        <v>1941450</v>
      </c>
      <c r="AR28">
        <f t="shared" si="2"/>
        <v>2</v>
      </c>
    </row>
    <row r="29" spans="1:44" x14ac:dyDescent="0.25">
      <c r="A29" s="2" t="s">
        <v>10</v>
      </c>
      <c r="B29" s="2">
        <v>2022</v>
      </c>
      <c r="C29" s="2" t="s">
        <v>94</v>
      </c>
      <c r="D29" s="2">
        <v>4014</v>
      </c>
      <c r="E29" s="2">
        <v>400012</v>
      </c>
      <c r="F29" s="2" t="s">
        <v>232</v>
      </c>
      <c r="G29" s="2">
        <v>47</v>
      </c>
      <c r="H29" s="2" t="s">
        <v>266</v>
      </c>
      <c r="I29" s="2" t="s">
        <v>95</v>
      </c>
      <c r="J29" s="2" t="s">
        <v>96</v>
      </c>
      <c r="K29" s="2" t="s">
        <v>373</v>
      </c>
      <c r="L29" s="3">
        <v>45069</v>
      </c>
      <c r="M29" s="3" t="s">
        <v>97</v>
      </c>
      <c r="N29" s="2" t="s">
        <v>14</v>
      </c>
      <c r="O29" s="2">
        <v>1</v>
      </c>
      <c r="P29" s="4">
        <v>0.29166666666666669</v>
      </c>
      <c r="Q29" s="4">
        <v>0.83333333333333337</v>
      </c>
      <c r="R29" s="2">
        <v>1000</v>
      </c>
      <c r="S29" s="2" t="s">
        <v>13</v>
      </c>
      <c r="T29" s="2" t="s">
        <v>14</v>
      </c>
      <c r="U29" s="2" t="s">
        <v>15</v>
      </c>
      <c r="V29" s="2" t="s">
        <v>14</v>
      </c>
      <c r="W29" s="2" t="s">
        <v>330</v>
      </c>
      <c r="X29" s="8">
        <v>0.56388888888888888</v>
      </c>
      <c r="Y29" s="8">
        <v>0.625</v>
      </c>
      <c r="Z29" s="5">
        <v>6.1111111111111116E-2</v>
      </c>
      <c r="AA29" s="9">
        <v>1</v>
      </c>
      <c r="AB29" s="2">
        <v>13</v>
      </c>
      <c r="AC29" s="2">
        <v>1</v>
      </c>
      <c r="AD29" s="2">
        <v>2</v>
      </c>
      <c r="AE29" s="7">
        <v>2</v>
      </c>
      <c r="AF29" s="2" t="s">
        <v>100</v>
      </c>
      <c r="AG29" s="34">
        <v>12.705681818181818</v>
      </c>
      <c r="AI29">
        <v>2</v>
      </c>
      <c r="AJ29" t="s">
        <v>373</v>
      </c>
      <c r="AK29" t="s">
        <v>235</v>
      </c>
      <c r="AL29" t="s">
        <v>98</v>
      </c>
      <c r="AM29">
        <v>60</v>
      </c>
      <c r="AN29">
        <v>16</v>
      </c>
      <c r="AO29" s="27">
        <v>2</v>
      </c>
      <c r="AP29">
        <f t="shared" si="0"/>
        <v>1955</v>
      </c>
      <c r="AQ29">
        <f t="shared" si="1"/>
        <v>1943422</v>
      </c>
      <c r="AR29">
        <f t="shared" si="2"/>
        <v>2</v>
      </c>
    </row>
    <row r="30" spans="1:44" x14ac:dyDescent="0.25">
      <c r="A30" s="2" t="s">
        <v>10</v>
      </c>
      <c r="B30" s="2">
        <v>2022</v>
      </c>
      <c r="C30" s="2" t="s">
        <v>94</v>
      </c>
      <c r="D30" s="2">
        <v>4009</v>
      </c>
      <c r="E30" s="2">
        <v>400012</v>
      </c>
      <c r="F30" s="2" t="s">
        <v>232</v>
      </c>
      <c r="G30" s="2">
        <v>48</v>
      </c>
      <c r="H30" s="2" t="s">
        <v>266</v>
      </c>
      <c r="I30" s="2" t="s">
        <v>98</v>
      </c>
      <c r="J30" s="2" t="s">
        <v>96</v>
      </c>
      <c r="K30" s="2" t="s">
        <v>373</v>
      </c>
      <c r="L30" s="3">
        <v>45069</v>
      </c>
      <c r="M30" s="3" t="s">
        <v>97</v>
      </c>
      <c r="N30" s="2" t="s">
        <v>14</v>
      </c>
      <c r="O30" s="2">
        <v>5</v>
      </c>
      <c r="P30" s="4">
        <v>0.29166666666666669</v>
      </c>
      <c r="Q30" s="4">
        <v>0.875</v>
      </c>
      <c r="R30" s="2">
        <v>1000</v>
      </c>
      <c r="S30" s="2" t="s">
        <v>13</v>
      </c>
      <c r="T30" s="2" t="s">
        <v>14</v>
      </c>
      <c r="U30" s="2" t="s">
        <v>15</v>
      </c>
      <c r="V30" s="2" t="s">
        <v>14</v>
      </c>
      <c r="W30" s="2" t="s">
        <v>343</v>
      </c>
      <c r="X30" s="8">
        <v>0.4770833333333333</v>
      </c>
      <c r="Y30" s="8">
        <v>0.53402777777777777</v>
      </c>
      <c r="Z30" s="5">
        <v>5.6944444444444464E-2</v>
      </c>
      <c r="AA30" s="9">
        <v>1</v>
      </c>
      <c r="AB30" s="2">
        <v>11</v>
      </c>
      <c r="AC30" s="2">
        <v>1</v>
      </c>
      <c r="AD30" s="2">
        <v>2</v>
      </c>
      <c r="AE30" s="7">
        <v>2.3333333333333335</v>
      </c>
      <c r="AF30" s="2"/>
      <c r="AG30" s="34">
        <v>12.365121951219512</v>
      </c>
      <c r="AI30">
        <v>2</v>
      </c>
      <c r="AJ30" t="s">
        <v>373</v>
      </c>
      <c r="AK30" t="s">
        <v>235</v>
      </c>
      <c r="AL30" t="s">
        <v>98</v>
      </c>
      <c r="AM30">
        <v>60</v>
      </c>
      <c r="AN30">
        <v>17</v>
      </c>
      <c r="AO30" s="27">
        <v>2</v>
      </c>
      <c r="AP30">
        <f t="shared" si="0"/>
        <v>1955</v>
      </c>
      <c r="AQ30">
        <f t="shared" si="1"/>
        <v>1945395</v>
      </c>
      <c r="AR30">
        <f t="shared" si="2"/>
        <v>2</v>
      </c>
    </row>
    <row r="31" spans="1:44" x14ac:dyDescent="0.25">
      <c r="A31" s="2" t="s">
        <v>10</v>
      </c>
      <c r="B31" s="2">
        <v>2022</v>
      </c>
      <c r="C31" s="2" t="s">
        <v>94</v>
      </c>
      <c r="D31" s="2">
        <v>4008</v>
      </c>
      <c r="E31" s="2">
        <v>400012</v>
      </c>
      <c r="F31" s="2" t="s">
        <v>232</v>
      </c>
      <c r="G31" s="2">
        <v>48</v>
      </c>
      <c r="H31" s="2" t="s">
        <v>266</v>
      </c>
      <c r="I31" s="2" t="s">
        <v>98</v>
      </c>
      <c r="J31" s="2" t="s">
        <v>96</v>
      </c>
      <c r="K31" s="2" t="s">
        <v>373</v>
      </c>
      <c r="L31" s="3">
        <v>45069</v>
      </c>
      <c r="M31" s="3" t="s">
        <v>97</v>
      </c>
      <c r="N31" s="2" t="s">
        <v>14</v>
      </c>
      <c r="O31" s="2">
        <v>5</v>
      </c>
      <c r="P31" s="4">
        <v>0.29166666666666669</v>
      </c>
      <c r="Q31" s="4">
        <v>0.875</v>
      </c>
      <c r="R31" s="2">
        <v>1000</v>
      </c>
      <c r="S31" s="2" t="s">
        <v>13</v>
      </c>
      <c r="T31" s="2" t="s">
        <v>14</v>
      </c>
      <c r="U31" s="2" t="s">
        <v>15</v>
      </c>
      <c r="V31" s="2" t="s">
        <v>14</v>
      </c>
      <c r="W31" s="2" t="s">
        <v>329</v>
      </c>
      <c r="X31" s="8">
        <v>0.44513888888888892</v>
      </c>
      <c r="Y31" s="8">
        <v>0.49791666666666662</v>
      </c>
      <c r="Z31" s="5">
        <v>5.2777777777777701E-2</v>
      </c>
      <c r="AA31" s="9">
        <v>1</v>
      </c>
      <c r="AB31" s="2">
        <v>10</v>
      </c>
      <c r="AC31" s="2">
        <v>1</v>
      </c>
      <c r="AD31" s="2">
        <v>2</v>
      </c>
      <c r="AE31" s="7">
        <v>2.3333333333333335</v>
      </c>
      <c r="AF31" s="2"/>
      <c r="AG31" s="34">
        <v>13.341315789473686</v>
      </c>
      <c r="AI31">
        <v>2</v>
      </c>
      <c r="AJ31" t="s">
        <v>373</v>
      </c>
      <c r="AK31" t="s">
        <v>235</v>
      </c>
      <c r="AL31" t="s">
        <v>98</v>
      </c>
      <c r="AM31">
        <v>60</v>
      </c>
      <c r="AN31">
        <v>18</v>
      </c>
      <c r="AO31" s="27">
        <v>2</v>
      </c>
      <c r="AP31">
        <f t="shared" si="0"/>
        <v>1955</v>
      </c>
      <c r="AQ31">
        <f t="shared" si="1"/>
        <v>1947369</v>
      </c>
      <c r="AR31">
        <f t="shared" si="2"/>
        <v>2</v>
      </c>
    </row>
    <row r="32" spans="1:44" x14ac:dyDescent="0.25">
      <c r="A32" s="2" t="s">
        <v>10</v>
      </c>
      <c r="B32" s="2">
        <v>2022</v>
      </c>
      <c r="C32" s="2" t="s">
        <v>94</v>
      </c>
      <c r="D32" s="2">
        <v>4005</v>
      </c>
      <c r="E32" s="2">
        <v>400012</v>
      </c>
      <c r="F32" s="2" t="s">
        <v>232</v>
      </c>
      <c r="G32" s="2">
        <v>48</v>
      </c>
      <c r="H32" s="2" t="s">
        <v>266</v>
      </c>
      <c r="I32" s="2" t="s">
        <v>98</v>
      </c>
      <c r="J32" s="2" t="s">
        <v>96</v>
      </c>
      <c r="K32" s="2" t="s">
        <v>373</v>
      </c>
      <c r="L32" s="3">
        <v>45069</v>
      </c>
      <c r="M32" s="3" t="s">
        <v>97</v>
      </c>
      <c r="N32" s="2" t="s">
        <v>14</v>
      </c>
      <c r="O32" s="2">
        <v>5</v>
      </c>
      <c r="P32" s="4">
        <v>0.29166666666666669</v>
      </c>
      <c r="Q32" s="4">
        <v>0.875</v>
      </c>
      <c r="R32" s="2">
        <v>1000</v>
      </c>
      <c r="S32" s="2" t="s">
        <v>13</v>
      </c>
      <c r="T32" s="2" t="s">
        <v>14</v>
      </c>
      <c r="U32" s="2" t="s">
        <v>15</v>
      </c>
      <c r="V32" s="2" t="s">
        <v>14</v>
      </c>
      <c r="W32" s="2" t="s">
        <v>99</v>
      </c>
      <c r="X32" s="8">
        <v>0.3576388888888889</v>
      </c>
      <c r="Y32" s="8">
        <v>0.40763888888888888</v>
      </c>
      <c r="Z32" s="5">
        <v>4.9999999999999989E-2</v>
      </c>
      <c r="AA32" s="9">
        <v>1</v>
      </c>
      <c r="AB32" s="2">
        <v>8</v>
      </c>
      <c r="AC32" s="2">
        <v>1</v>
      </c>
      <c r="AD32" s="2">
        <v>2</v>
      </c>
      <c r="AE32" s="7">
        <v>2.3333333333333335</v>
      </c>
      <c r="AF32" s="2"/>
      <c r="AG32" s="34">
        <v>14.082500000000001</v>
      </c>
      <c r="AI32">
        <v>2</v>
      </c>
      <c r="AJ32" t="s">
        <v>373</v>
      </c>
      <c r="AK32" t="s">
        <v>235</v>
      </c>
      <c r="AL32" t="s">
        <v>98</v>
      </c>
      <c r="AM32">
        <v>60</v>
      </c>
      <c r="AN32">
        <v>19</v>
      </c>
      <c r="AO32" s="27">
        <v>2</v>
      </c>
      <c r="AP32">
        <f t="shared" si="0"/>
        <v>1955</v>
      </c>
      <c r="AQ32">
        <f t="shared" si="1"/>
        <v>1949344</v>
      </c>
      <c r="AR32">
        <f t="shared" si="2"/>
        <v>2</v>
      </c>
    </row>
    <row r="33" spans="1:44" x14ac:dyDescent="0.25">
      <c r="A33" s="2" t="s">
        <v>10</v>
      </c>
      <c r="B33" s="2">
        <v>2022</v>
      </c>
      <c r="C33" s="2" t="s">
        <v>94</v>
      </c>
      <c r="D33" s="2">
        <v>4003</v>
      </c>
      <c r="E33" s="2">
        <v>400012</v>
      </c>
      <c r="F33" s="2" t="s">
        <v>232</v>
      </c>
      <c r="G33" s="2">
        <v>48</v>
      </c>
      <c r="H33" s="2" t="s">
        <v>266</v>
      </c>
      <c r="I33" s="2" t="s">
        <v>98</v>
      </c>
      <c r="J33" s="2" t="s">
        <v>96</v>
      </c>
      <c r="K33" s="2" t="s">
        <v>373</v>
      </c>
      <c r="L33" s="3">
        <v>45069</v>
      </c>
      <c r="M33" s="3" t="s">
        <v>97</v>
      </c>
      <c r="N33" s="2" t="s">
        <v>14</v>
      </c>
      <c r="O33" s="2">
        <v>5</v>
      </c>
      <c r="P33" s="4">
        <v>0.29166666666666669</v>
      </c>
      <c r="Q33" s="4">
        <v>0.875</v>
      </c>
      <c r="R33" s="2">
        <v>1000</v>
      </c>
      <c r="S33" s="2" t="s">
        <v>13</v>
      </c>
      <c r="T33" s="2" t="s">
        <v>14</v>
      </c>
      <c r="U33" s="2" t="s">
        <v>15</v>
      </c>
      <c r="V33" s="2" t="s">
        <v>14</v>
      </c>
      <c r="W33" s="2" t="s">
        <v>267</v>
      </c>
      <c r="X33" s="8">
        <v>0.32222222222222224</v>
      </c>
      <c r="Y33" s="8">
        <v>0.38263888888888892</v>
      </c>
      <c r="Z33" s="5">
        <v>6.0416666666666674E-2</v>
      </c>
      <c r="AA33" s="9">
        <v>1</v>
      </c>
      <c r="AB33" s="2">
        <v>7</v>
      </c>
      <c r="AC33" s="2">
        <v>1</v>
      </c>
      <c r="AD33" s="2">
        <v>2</v>
      </c>
      <c r="AE33" s="7">
        <v>1</v>
      </c>
      <c r="AF33" s="2"/>
      <c r="AG33" s="34">
        <v>11.654482758620691</v>
      </c>
      <c r="AI33">
        <v>2</v>
      </c>
      <c r="AJ33" t="s">
        <v>373</v>
      </c>
      <c r="AK33" t="s">
        <v>247</v>
      </c>
      <c r="AL33" t="s">
        <v>95</v>
      </c>
      <c r="AM33">
        <v>57</v>
      </c>
      <c r="AN33">
        <v>7</v>
      </c>
      <c r="AO33" s="27">
        <v>3</v>
      </c>
      <c r="AP33">
        <f t="shared" si="0"/>
        <v>1772</v>
      </c>
      <c r="AQ33">
        <f t="shared" si="1"/>
        <v>1583317</v>
      </c>
      <c r="AR33">
        <f t="shared" si="2"/>
        <v>3</v>
      </c>
    </row>
    <row r="34" spans="1:44" x14ac:dyDescent="0.25">
      <c r="A34" s="2" t="s">
        <v>10</v>
      </c>
      <c r="B34" s="2">
        <v>2022</v>
      </c>
      <c r="C34" s="2" t="s">
        <v>94</v>
      </c>
      <c r="D34" s="2">
        <v>3402</v>
      </c>
      <c r="E34" s="2">
        <v>400013</v>
      </c>
      <c r="F34" s="2" t="s">
        <v>44</v>
      </c>
      <c r="G34" s="2">
        <v>71</v>
      </c>
      <c r="H34" s="2" t="s">
        <v>140</v>
      </c>
      <c r="I34" s="2" t="s">
        <v>95</v>
      </c>
      <c r="J34" s="2" t="s">
        <v>96</v>
      </c>
      <c r="K34" s="2" t="s">
        <v>373</v>
      </c>
      <c r="L34" s="3">
        <v>45071</v>
      </c>
      <c r="M34" s="3" t="s">
        <v>97</v>
      </c>
      <c r="N34" s="2" t="s">
        <v>14</v>
      </c>
      <c r="O34" s="2">
        <v>2</v>
      </c>
      <c r="P34" s="4">
        <v>0.29166666666666669</v>
      </c>
      <c r="Q34" s="4">
        <v>0.83333333333333337</v>
      </c>
      <c r="R34" s="2">
        <v>1000</v>
      </c>
      <c r="S34" s="2" t="s">
        <v>46</v>
      </c>
      <c r="T34" s="2" t="s">
        <v>14</v>
      </c>
      <c r="U34" s="2" t="s">
        <v>59</v>
      </c>
      <c r="V34" s="2" t="s">
        <v>14</v>
      </c>
      <c r="W34" s="2" t="s">
        <v>355</v>
      </c>
      <c r="X34" s="8">
        <v>0.8125</v>
      </c>
      <c r="Y34" s="8">
        <v>0.84583333333333333</v>
      </c>
      <c r="Z34" s="5">
        <v>3.3333333333333326E-2</v>
      </c>
      <c r="AA34" s="9">
        <v>1</v>
      </c>
      <c r="AB34" s="2">
        <v>19</v>
      </c>
      <c r="AC34" s="2">
        <v>1</v>
      </c>
      <c r="AD34" s="2">
        <v>2</v>
      </c>
      <c r="AE34" s="7">
        <v>1</v>
      </c>
      <c r="AF34" s="2" t="s">
        <v>100</v>
      </c>
      <c r="AG34" s="34">
        <v>20.311249999999998</v>
      </c>
      <c r="AI34">
        <v>2</v>
      </c>
      <c r="AJ34" t="s">
        <v>373</v>
      </c>
      <c r="AK34" t="s">
        <v>247</v>
      </c>
      <c r="AL34" t="s">
        <v>95</v>
      </c>
      <c r="AM34">
        <v>57</v>
      </c>
      <c r="AN34">
        <v>8</v>
      </c>
      <c r="AO34" s="27">
        <v>2</v>
      </c>
      <c r="AP34">
        <f t="shared" si="0"/>
        <v>1772</v>
      </c>
      <c r="AQ34">
        <f t="shared" si="1"/>
        <v>1585098</v>
      </c>
      <c r="AR34">
        <f t="shared" si="2"/>
        <v>2</v>
      </c>
    </row>
    <row r="35" spans="1:44" x14ac:dyDescent="0.25">
      <c r="A35" s="2" t="s">
        <v>10</v>
      </c>
      <c r="B35" s="2">
        <v>2022</v>
      </c>
      <c r="C35" s="2" t="s">
        <v>94</v>
      </c>
      <c r="D35" s="2">
        <v>3400</v>
      </c>
      <c r="E35" s="2">
        <v>400013</v>
      </c>
      <c r="F35" s="2" t="s">
        <v>44</v>
      </c>
      <c r="G35" s="2">
        <v>71</v>
      </c>
      <c r="H35" s="2" t="s">
        <v>140</v>
      </c>
      <c r="I35" s="2" t="s">
        <v>95</v>
      </c>
      <c r="J35" s="2" t="s">
        <v>96</v>
      </c>
      <c r="K35" s="2" t="s">
        <v>373</v>
      </c>
      <c r="L35" s="3">
        <v>45071</v>
      </c>
      <c r="M35" s="3" t="s">
        <v>97</v>
      </c>
      <c r="N35" s="2" t="s">
        <v>14</v>
      </c>
      <c r="O35" s="2">
        <v>2</v>
      </c>
      <c r="P35" s="4">
        <v>0.29166666666666669</v>
      </c>
      <c r="Q35" s="4">
        <v>0.83333333333333337</v>
      </c>
      <c r="R35" s="2">
        <v>1000</v>
      </c>
      <c r="S35" s="2" t="s">
        <v>46</v>
      </c>
      <c r="T35" s="2" t="s">
        <v>14</v>
      </c>
      <c r="U35" s="2" t="s">
        <v>59</v>
      </c>
      <c r="V35" s="2" t="s">
        <v>14</v>
      </c>
      <c r="W35" s="2" t="s">
        <v>356</v>
      </c>
      <c r="X35" s="8">
        <v>0.79375000000000007</v>
      </c>
      <c r="Y35" s="8">
        <v>0.82708333333333339</v>
      </c>
      <c r="Z35" s="5">
        <v>3.3333333333333326E-2</v>
      </c>
      <c r="AA35" s="9">
        <v>1</v>
      </c>
      <c r="AB35" s="2">
        <v>19</v>
      </c>
      <c r="AC35" s="2">
        <v>1</v>
      </c>
      <c r="AD35" s="2">
        <v>2</v>
      </c>
      <c r="AE35" s="7">
        <v>1</v>
      </c>
      <c r="AF35" s="2" t="s">
        <v>100</v>
      </c>
      <c r="AG35" s="34">
        <v>20.311249999999998</v>
      </c>
      <c r="AI35">
        <v>2</v>
      </c>
      <c r="AJ35" t="s">
        <v>373</v>
      </c>
      <c r="AK35" t="s">
        <v>247</v>
      </c>
      <c r="AL35" t="s">
        <v>95</v>
      </c>
      <c r="AM35">
        <v>57</v>
      </c>
      <c r="AN35">
        <v>9</v>
      </c>
      <c r="AO35" s="27">
        <v>2</v>
      </c>
      <c r="AP35">
        <f t="shared" si="0"/>
        <v>1772</v>
      </c>
      <c r="AQ35">
        <f t="shared" si="1"/>
        <v>1586880</v>
      </c>
      <c r="AR35">
        <f t="shared" si="2"/>
        <v>2</v>
      </c>
    </row>
    <row r="36" spans="1:44" x14ac:dyDescent="0.25">
      <c r="A36" s="2" t="s">
        <v>10</v>
      </c>
      <c r="B36" s="2">
        <v>2022</v>
      </c>
      <c r="C36" s="2" t="s">
        <v>94</v>
      </c>
      <c r="D36" s="2">
        <v>3306</v>
      </c>
      <c r="E36" s="2">
        <v>400013</v>
      </c>
      <c r="F36" s="2" t="s">
        <v>44</v>
      </c>
      <c r="G36" s="2">
        <v>70</v>
      </c>
      <c r="H36" s="2" t="s">
        <v>139</v>
      </c>
      <c r="I36" s="2" t="s">
        <v>98</v>
      </c>
      <c r="J36" s="2" t="s">
        <v>96</v>
      </c>
      <c r="K36" s="2" t="s">
        <v>373</v>
      </c>
      <c r="L36" s="3">
        <v>45071</v>
      </c>
      <c r="M36" s="3" t="s">
        <v>97</v>
      </c>
      <c r="N36" s="2" t="s">
        <v>14</v>
      </c>
      <c r="O36" s="2">
        <v>14</v>
      </c>
      <c r="P36" s="4">
        <v>0.29166666666666669</v>
      </c>
      <c r="Q36" s="4">
        <v>0.83333333333333337</v>
      </c>
      <c r="R36" s="2">
        <v>1000</v>
      </c>
      <c r="S36" s="2" t="s">
        <v>46</v>
      </c>
      <c r="T36" s="2" t="s">
        <v>14</v>
      </c>
      <c r="U36" s="2" t="s">
        <v>56</v>
      </c>
      <c r="V36" s="2" t="s">
        <v>14</v>
      </c>
      <c r="W36" s="2" t="s">
        <v>359</v>
      </c>
      <c r="X36" s="8">
        <v>0.7993055555555556</v>
      </c>
      <c r="Y36" s="8">
        <v>0.84027777777777779</v>
      </c>
      <c r="Z36" s="5">
        <v>4.0972222222222188E-2</v>
      </c>
      <c r="AA36" s="9">
        <v>1</v>
      </c>
      <c r="AB36" s="2">
        <v>19</v>
      </c>
      <c r="AC36" s="2">
        <v>1</v>
      </c>
      <c r="AD36" s="2">
        <v>2</v>
      </c>
      <c r="AE36" s="7">
        <v>1</v>
      </c>
      <c r="AF36" s="2"/>
      <c r="AG36" s="34">
        <v>15.160677966101694</v>
      </c>
      <c r="AI36">
        <v>2</v>
      </c>
      <c r="AJ36" t="s">
        <v>373</v>
      </c>
      <c r="AK36" t="s">
        <v>247</v>
      </c>
      <c r="AL36" t="s">
        <v>95</v>
      </c>
      <c r="AM36">
        <v>57</v>
      </c>
      <c r="AN36">
        <v>10</v>
      </c>
      <c r="AO36" s="27">
        <v>2</v>
      </c>
      <c r="AP36">
        <f t="shared" si="0"/>
        <v>1772</v>
      </c>
      <c r="AQ36">
        <f t="shared" si="1"/>
        <v>1588663</v>
      </c>
      <c r="AR36">
        <f t="shared" si="2"/>
        <v>2</v>
      </c>
    </row>
    <row r="37" spans="1:44" x14ac:dyDescent="0.25">
      <c r="A37" s="2" t="s">
        <v>10</v>
      </c>
      <c r="B37" s="2">
        <v>2022</v>
      </c>
      <c r="C37" s="2" t="s">
        <v>94</v>
      </c>
      <c r="D37" s="2">
        <v>3303</v>
      </c>
      <c r="E37" s="2">
        <v>400013</v>
      </c>
      <c r="F37" s="2" t="s">
        <v>44</v>
      </c>
      <c r="G37" s="2">
        <v>70</v>
      </c>
      <c r="H37" s="2" t="s">
        <v>139</v>
      </c>
      <c r="I37" s="2" t="s">
        <v>98</v>
      </c>
      <c r="J37" s="2" t="s">
        <v>96</v>
      </c>
      <c r="K37" s="2" t="s">
        <v>373</v>
      </c>
      <c r="L37" s="3">
        <v>45071</v>
      </c>
      <c r="M37" s="3" t="s">
        <v>97</v>
      </c>
      <c r="N37" s="2" t="s">
        <v>14</v>
      </c>
      <c r="O37" s="2">
        <v>14</v>
      </c>
      <c r="P37" s="4">
        <v>0.29166666666666669</v>
      </c>
      <c r="Q37" s="4">
        <v>0.83333333333333337</v>
      </c>
      <c r="R37" s="2">
        <v>1000</v>
      </c>
      <c r="S37" s="2" t="s">
        <v>46</v>
      </c>
      <c r="T37" s="2" t="s">
        <v>14</v>
      </c>
      <c r="U37" s="2" t="s">
        <v>56</v>
      </c>
      <c r="V37" s="2" t="s">
        <v>14</v>
      </c>
      <c r="W37" s="2" t="s">
        <v>360</v>
      </c>
      <c r="X37" s="8">
        <v>0.31041666666666667</v>
      </c>
      <c r="Y37" s="8">
        <v>0.35347222222222219</v>
      </c>
      <c r="Z37" s="5">
        <v>4.3055555555555514E-2</v>
      </c>
      <c r="AA37" s="9">
        <v>1</v>
      </c>
      <c r="AB37" s="2">
        <v>7</v>
      </c>
      <c r="AC37" s="2">
        <v>1</v>
      </c>
      <c r="AD37" s="2">
        <v>2</v>
      </c>
      <c r="AE37" s="7">
        <v>1</v>
      </c>
      <c r="AF37" s="2"/>
      <c r="AG37" s="34">
        <v>14.427096774193547</v>
      </c>
      <c r="AI37">
        <v>2</v>
      </c>
      <c r="AJ37" t="s">
        <v>373</v>
      </c>
      <c r="AK37" t="s">
        <v>247</v>
      </c>
      <c r="AL37" t="s">
        <v>95</v>
      </c>
      <c r="AM37">
        <v>57</v>
      </c>
      <c r="AN37">
        <v>11</v>
      </c>
      <c r="AO37" s="27">
        <v>2</v>
      </c>
      <c r="AP37">
        <f t="shared" si="0"/>
        <v>1772</v>
      </c>
      <c r="AQ37">
        <f t="shared" si="1"/>
        <v>1590447</v>
      </c>
      <c r="AR37">
        <f t="shared" si="2"/>
        <v>2</v>
      </c>
    </row>
    <row r="38" spans="1:44" x14ac:dyDescent="0.25">
      <c r="A38" s="2" t="s">
        <v>10</v>
      </c>
      <c r="B38" s="2">
        <v>2022</v>
      </c>
      <c r="C38" s="2" t="s">
        <v>94</v>
      </c>
      <c r="D38" s="2">
        <v>3302</v>
      </c>
      <c r="E38" s="2">
        <v>400013</v>
      </c>
      <c r="F38" s="2" t="s">
        <v>44</v>
      </c>
      <c r="G38" s="2">
        <v>69</v>
      </c>
      <c r="H38" s="2" t="s">
        <v>139</v>
      </c>
      <c r="I38" s="2" t="s">
        <v>95</v>
      </c>
      <c r="J38" s="2" t="s">
        <v>96</v>
      </c>
      <c r="K38" s="2" t="s">
        <v>373</v>
      </c>
      <c r="L38" s="3">
        <v>45071</v>
      </c>
      <c r="M38" s="3" t="s">
        <v>97</v>
      </c>
      <c r="N38" s="2" t="s">
        <v>14</v>
      </c>
      <c r="O38" s="2">
        <v>2</v>
      </c>
      <c r="P38" s="4">
        <v>0.29166666666666669</v>
      </c>
      <c r="Q38" s="4">
        <v>0.83333333333333337</v>
      </c>
      <c r="R38" s="2">
        <v>1000</v>
      </c>
      <c r="S38" s="2" t="s">
        <v>46</v>
      </c>
      <c r="T38" s="2" t="s">
        <v>14</v>
      </c>
      <c r="U38" s="2" t="s">
        <v>56</v>
      </c>
      <c r="V38" s="2" t="s">
        <v>14</v>
      </c>
      <c r="W38" s="2" t="s">
        <v>366</v>
      </c>
      <c r="X38" s="8">
        <v>0.80694444444444446</v>
      </c>
      <c r="Y38" s="8">
        <v>0.84513888888888899</v>
      </c>
      <c r="Z38" s="5">
        <v>3.8194444444444531E-2</v>
      </c>
      <c r="AA38" s="9">
        <v>1</v>
      </c>
      <c r="AB38" s="2">
        <v>19</v>
      </c>
      <c r="AC38" s="2">
        <v>1</v>
      </c>
      <c r="AD38" s="2">
        <v>2</v>
      </c>
      <c r="AE38" s="7">
        <v>1</v>
      </c>
      <c r="AF38" s="2" t="s">
        <v>100</v>
      </c>
      <c r="AG38" s="34">
        <v>16.889454545454544</v>
      </c>
      <c r="AI38">
        <v>2</v>
      </c>
      <c r="AJ38" t="s">
        <v>373</v>
      </c>
      <c r="AK38" t="s">
        <v>247</v>
      </c>
      <c r="AL38" t="s">
        <v>95</v>
      </c>
      <c r="AM38">
        <v>57</v>
      </c>
      <c r="AN38">
        <v>12</v>
      </c>
      <c r="AO38" s="27">
        <v>3</v>
      </c>
      <c r="AP38">
        <f t="shared" si="0"/>
        <v>1772</v>
      </c>
      <c r="AQ38">
        <f t="shared" si="1"/>
        <v>1592232</v>
      </c>
      <c r="AR38">
        <f t="shared" si="2"/>
        <v>3</v>
      </c>
    </row>
    <row r="39" spans="1:44" x14ac:dyDescent="0.25">
      <c r="A39" s="2" t="s">
        <v>10</v>
      </c>
      <c r="B39" s="2">
        <v>2022</v>
      </c>
      <c r="C39" s="2" t="s">
        <v>94</v>
      </c>
      <c r="D39" s="2">
        <v>3300</v>
      </c>
      <c r="E39" s="2">
        <v>400013</v>
      </c>
      <c r="F39" s="2" t="s">
        <v>44</v>
      </c>
      <c r="G39" s="2">
        <v>69</v>
      </c>
      <c r="H39" s="2" t="s">
        <v>139</v>
      </c>
      <c r="I39" s="2" t="s">
        <v>95</v>
      </c>
      <c r="J39" s="2" t="s">
        <v>96</v>
      </c>
      <c r="K39" s="2" t="s">
        <v>373</v>
      </c>
      <c r="L39" s="3">
        <v>45071</v>
      </c>
      <c r="M39" s="3" t="s">
        <v>97</v>
      </c>
      <c r="N39" s="2" t="s">
        <v>14</v>
      </c>
      <c r="O39" s="2">
        <v>2</v>
      </c>
      <c r="P39" s="4">
        <v>0.29166666666666669</v>
      </c>
      <c r="Q39" s="4">
        <v>0.83333333333333337</v>
      </c>
      <c r="R39" s="2">
        <v>1000</v>
      </c>
      <c r="S39" s="2" t="s">
        <v>46</v>
      </c>
      <c r="T39" s="2" t="s">
        <v>14</v>
      </c>
      <c r="U39" s="2" t="s">
        <v>56</v>
      </c>
      <c r="V39" s="2" t="s">
        <v>14</v>
      </c>
      <c r="W39" s="2" t="s">
        <v>365</v>
      </c>
      <c r="X39" s="8">
        <v>0.76180555555555562</v>
      </c>
      <c r="Y39" s="8">
        <v>0.80138888888888893</v>
      </c>
      <c r="Z39" s="5">
        <v>3.9583333333333304E-2</v>
      </c>
      <c r="AA39" s="9">
        <v>1</v>
      </c>
      <c r="AB39" s="2">
        <v>18</v>
      </c>
      <c r="AC39" s="2">
        <v>1</v>
      </c>
      <c r="AD39" s="2">
        <v>2</v>
      </c>
      <c r="AE39" s="7">
        <v>1</v>
      </c>
      <c r="AF39" s="2" t="s">
        <v>100</v>
      </c>
      <c r="AG39" s="34">
        <v>16.296842105263156</v>
      </c>
      <c r="AI39">
        <v>2</v>
      </c>
      <c r="AJ39" t="s">
        <v>373</v>
      </c>
      <c r="AK39" t="s">
        <v>247</v>
      </c>
      <c r="AL39" t="s">
        <v>95</v>
      </c>
      <c r="AM39">
        <v>57</v>
      </c>
      <c r="AN39">
        <v>13</v>
      </c>
      <c r="AO39" s="27">
        <v>2</v>
      </c>
      <c r="AP39">
        <f t="shared" si="0"/>
        <v>1772</v>
      </c>
      <c r="AQ39">
        <f t="shared" si="1"/>
        <v>1594018</v>
      </c>
      <c r="AR39">
        <f t="shared" si="2"/>
        <v>2</v>
      </c>
    </row>
    <row r="40" spans="1:44" x14ac:dyDescent="0.25">
      <c r="A40" s="2" t="s">
        <v>10</v>
      </c>
      <c r="B40" s="2">
        <v>2022</v>
      </c>
      <c r="C40" s="2" t="s">
        <v>94</v>
      </c>
      <c r="D40" s="2">
        <v>3204</v>
      </c>
      <c r="E40" s="2">
        <v>400013</v>
      </c>
      <c r="F40" s="2" t="s">
        <v>44</v>
      </c>
      <c r="G40" s="2">
        <v>68</v>
      </c>
      <c r="H40" s="2" t="s">
        <v>286</v>
      </c>
      <c r="I40" s="2" t="s">
        <v>98</v>
      </c>
      <c r="J40" s="2" t="s">
        <v>96</v>
      </c>
      <c r="K40" s="2" t="s">
        <v>373</v>
      </c>
      <c r="L40" s="3">
        <v>45071</v>
      </c>
      <c r="M40" s="3" t="s">
        <v>97</v>
      </c>
      <c r="N40" s="2" t="s">
        <v>14</v>
      </c>
      <c r="O40" s="2">
        <v>8</v>
      </c>
      <c r="P40" s="4">
        <v>0.29166666666666669</v>
      </c>
      <c r="Q40" s="4">
        <v>0.83333333333333337</v>
      </c>
      <c r="R40" s="2">
        <v>1000</v>
      </c>
      <c r="S40" s="2" t="s">
        <v>46</v>
      </c>
      <c r="T40" s="2" t="s">
        <v>14</v>
      </c>
      <c r="U40" s="2" t="s">
        <v>53</v>
      </c>
      <c r="V40" s="2" t="s">
        <v>14</v>
      </c>
      <c r="W40" s="2" t="s">
        <v>353</v>
      </c>
      <c r="X40" s="8">
        <v>0.32916666666666666</v>
      </c>
      <c r="Y40" s="8">
        <v>0.37013888888888885</v>
      </c>
      <c r="Z40" s="5">
        <v>4.0972222222222188E-2</v>
      </c>
      <c r="AA40" s="9">
        <v>1</v>
      </c>
      <c r="AB40" s="2">
        <v>7</v>
      </c>
      <c r="AC40" s="2">
        <v>1</v>
      </c>
      <c r="AD40" s="2">
        <v>2</v>
      </c>
      <c r="AE40" s="7">
        <v>1</v>
      </c>
      <c r="AF40" s="2" t="s">
        <v>100</v>
      </c>
      <c r="AG40" s="34">
        <v>14.84949152542373</v>
      </c>
      <c r="AI40">
        <v>2</v>
      </c>
      <c r="AJ40" t="s">
        <v>373</v>
      </c>
      <c r="AK40" t="s">
        <v>247</v>
      </c>
      <c r="AL40" t="s">
        <v>95</v>
      </c>
      <c r="AM40">
        <v>57</v>
      </c>
      <c r="AN40">
        <v>14</v>
      </c>
      <c r="AO40" s="27">
        <v>2</v>
      </c>
      <c r="AP40">
        <f t="shared" si="0"/>
        <v>1772</v>
      </c>
      <c r="AQ40">
        <f t="shared" si="1"/>
        <v>1595805</v>
      </c>
      <c r="AR40">
        <f t="shared" si="2"/>
        <v>2</v>
      </c>
    </row>
    <row r="41" spans="1:44" x14ac:dyDescent="0.25">
      <c r="A41" s="2" t="s">
        <v>10</v>
      </c>
      <c r="B41" s="2">
        <v>2022</v>
      </c>
      <c r="C41" s="2" t="s">
        <v>94</v>
      </c>
      <c r="D41" s="2">
        <v>3202</v>
      </c>
      <c r="E41" s="2">
        <v>400013</v>
      </c>
      <c r="F41" s="2" t="s">
        <v>44</v>
      </c>
      <c r="G41" s="2">
        <v>68</v>
      </c>
      <c r="H41" s="2" t="s">
        <v>286</v>
      </c>
      <c r="I41" s="2" t="s">
        <v>98</v>
      </c>
      <c r="J41" s="2" t="s">
        <v>96</v>
      </c>
      <c r="K41" s="2" t="s">
        <v>373</v>
      </c>
      <c r="L41" s="3">
        <v>45071</v>
      </c>
      <c r="M41" s="3" t="s">
        <v>97</v>
      </c>
      <c r="N41" s="2" t="s">
        <v>14</v>
      </c>
      <c r="O41" s="2">
        <v>8</v>
      </c>
      <c r="P41" s="4">
        <v>0.29166666666666669</v>
      </c>
      <c r="Q41" s="4">
        <v>0.83333333333333337</v>
      </c>
      <c r="R41" s="2">
        <v>1000</v>
      </c>
      <c r="S41" s="2" t="s">
        <v>46</v>
      </c>
      <c r="T41" s="2" t="s">
        <v>14</v>
      </c>
      <c r="U41" s="2" t="s">
        <v>53</v>
      </c>
      <c r="V41" s="2" t="s">
        <v>14</v>
      </c>
      <c r="W41" s="2" t="s">
        <v>371</v>
      </c>
      <c r="X41" s="8">
        <v>0.31180555555555556</v>
      </c>
      <c r="Y41" s="8">
        <v>0.34791666666666665</v>
      </c>
      <c r="Z41" s="5">
        <v>3.6111111111111094E-2</v>
      </c>
      <c r="AA41" s="9">
        <v>1</v>
      </c>
      <c r="AB41" s="2">
        <v>7</v>
      </c>
      <c r="AC41" s="2">
        <v>1</v>
      </c>
      <c r="AD41" s="2">
        <v>2</v>
      </c>
      <c r="AE41" s="7">
        <v>1</v>
      </c>
      <c r="AF41" s="2" t="s">
        <v>100</v>
      </c>
      <c r="AG41" s="34">
        <v>16.848461538461539</v>
      </c>
      <c r="AI41">
        <v>2</v>
      </c>
      <c r="AJ41" t="s">
        <v>373</v>
      </c>
      <c r="AK41" t="s">
        <v>247</v>
      </c>
      <c r="AL41" t="s">
        <v>95</v>
      </c>
      <c r="AM41">
        <v>57</v>
      </c>
      <c r="AN41">
        <v>15</v>
      </c>
      <c r="AO41" s="27">
        <v>2</v>
      </c>
      <c r="AP41">
        <f t="shared" si="0"/>
        <v>1772</v>
      </c>
      <c r="AQ41">
        <f t="shared" si="1"/>
        <v>1597593</v>
      </c>
      <c r="AR41">
        <f t="shared" si="2"/>
        <v>2</v>
      </c>
    </row>
    <row r="42" spans="1:44" x14ac:dyDescent="0.25">
      <c r="A42" s="2" t="s">
        <v>10</v>
      </c>
      <c r="B42" s="2">
        <v>2022</v>
      </c>
      <c r="C42" s="2" t="s">
        <v>94</v>
      </c>
      <c r="D42" s="2">
        <v>3201</v>
      </c>
      <c r="E42" s="2">
        <v>400013</v>
      </c>
      <c r="F42" s="2" t="s">
        <v>44</v>
      </c>
      <c r="G42" s="2">
        <v>67</v>
      </c>
      <c r="H42" s="2" t="s">
        <v>286</v>
      </c>
      <c r="I42" s="2" t="s">
        <v>95</v>
      </c>
      <c r="J42" s="2" t="s">
        <v>96</v>
      </c>
      <c r="K42" s="2" t="s">
        <v>373</v>
      </c>
      <c r="L42" s="3">
        <v>45071</v>
      </c>
      <c r="M42" s="3" t="s">
        <v>97</v>
      </c>
      <c r="N42" s="2" t="s">
        <v>14</v>
      </c>
      <c r="O42" s="2">
        <v>2</v>
      </c>
      <c r="P42" s="4">
        <v>0.29166666666666669</v>
      </c>
      <c r="Q42" s="4">
        <v>0.83333333333333337</v>
      </c>
      <c r="R42" s="2">
        <v>1000</v>
      </c>
      <c r="S42" s="2" t="s">
        <v>46</v>
      </c>
      <c r="T42" s="2" t="s">
        <v>14</v>
      </c>
      <c r="U42" s="2" t="s">
        <v>53</v>
      </c>
      <c r="V42" s="2" t="s">
        <v>14</v>
      </c>
      <c r="W42" s="2" t="s">
        <v>279</v>
      </c>
      <c r="X42" s="8">
        <v>0.80694444444444446</v>
      </c>
      <c r="Y42" s="8">
        <v>0.84652777777777777</v>
      </c>
      <c r="Z42" s="5">
        <v>3.9583333333333304E-2</v>
      </c>
      <c r="AA42" s="9">
        <v>1</v>
      </c>
      <c r="AB42" s="2">
        <v>19</v>
      </c>
      <c r="AC42" s="2">
        <v>1</v>
      </c>
      <c r="AD42" s="2">
        <v>2</v>
      </c>
      <c r="AE42" s="7">
        <v>1</v>
      </c>
      <c r="AF42" s="2" t="s">
        <v>100</v>
      </c>
      <c r="AG42" s="34">
        <v>15.222105263157896</v>
      </c>
      <c r="AI42">
        <v>2</v>
      </c>
      <c r="AJ42" t="s">
        <v>373</v>
      </c>
      <c r="AK42" t="s">
        <v>247</v>
      </c>
      <c r="AL42" t="s">
        <v>95</v>
      </c>
      <c r="AM42">
        <v>57</v>
      </c>
      <c r="AN42">
        <v>16</v>
      </c>
      <c r="AO42" s="27">
        <v>2</v>
      </c>
      <c r="AP42">
        <f t="shared" si="0"/>
        <v>1772</v>
      </c>
      <c r="AQ42">
        <f t="shared" si="1"/>
        <v>1599382</v>
      </c>
      <c r="AR42">
        <f t="shared" si="2"/>
        <v>2</v>
      </c>
    </row>
    <row r="43" spans="1:44" x14ac:dyDescent="0.25">
      <c r="A43" s="2" t="s">
        <v>10</v>
      </c>
      <c r="B43" s="2">
        <v>2022</v>
      </c>
      <c r="C43" s="2" t="s">
        <v>94</v>
      </c>
      <c r="D43" s="2">
        <v>3108</v>
      </c>
      <c r="E43" s="2">
        <v>400013</v>
      </c>
      <c r="F43" s="2" t="s">
        <v>44</v>
      </c>
      <c r="G43" s="2">
        <v>66</v>
      </c>
      <c r="H43" s="2" t="s">
        <v>125</v>
      </c>
      <c r="I43" s="2" t="s">
        <v>98</v>
      </c>
      <c r="J43" s="2" t="s">
        <v>96</v>
      </c>
      <c r="K43" s="2" t="s">
        <v>373</v>
      </c>
      <c r="L43" s="3">
        <v>45071</v>
      </c>
      <c r="M43" s="3" t="s">
        <v>97</v>
      </c>
      <c r="N43" s="2" t="s">
        <v>14</v>
      </c>
      <c r="O43" s="2">
        <v>8</v>
      </c>
      <c r="P43" s="4">
        <v>0.29166666666666669</v>
      </c>
      <c r="Q43" s="4">
        <v>0.83333333333333337</v>
      </c>
      <c r="R43" s="2">
        <v>1000</v>
      </c>
      <c r="S43" s="2" t="s">
        <v>46</v>
      </c>
      <c r="T43" s="2" t="s">
        <v>14</v>
      </c>
      <c r="U43" s="2" t="s">
        <v>50</v>
      </c>
      <c r="V43" s="2" t="s">
        <v>14</v>
      </c>
      <c r="W43" s="2" t="s">
        <v>293</v>
      </c>
      <c r="X43" s="8">
        <v>0.7284722222222223</v>
      </c>
      <c r="Y43" s="8">
        <v>0.76388888888888884</v>
      </c>
      <c r="Z43" s="5">
        <v>3.5416666666666541E-2</v>
      </c>
      <c r="AA43" s="9">
        <v>1</v>
      </c>
      <c r="AB43" s="2">
        <v>17</v>
      </c>
      <c r="AC43" s="2">
        <v>1</v>
      </c>
      <c r="AD43" s="2">
        <v>2</v>
      </c>
      <c r="AE43" s="7">
        <v>1</v>
      </c>
      <c r="AF43" s="2"/>
      <c r="AG43" s="34">
        <v>14.494117647058824</v>
      </c>
      <c r="AI43">
        <v>2</v>
      </c>
      <c r="AJ43" t="s">
        <v>373</v>
      </c>
      <c r="AK43" t="s">
        <v>247</v>
      </c>
      <c r="AL43" t="s">
        <v>95</v>
      </c>
      <c r="AM43">
        <v>57</v>
      </c>
      <c r="AN43">
        <v>17</v>
      </c>
      <c r="AO43" s="27">
        <v>2</v>
      </c>
      <c r="AP43">
        <f t="shared" si="0"/>
        <v>1772</v>
      </c>
      <c r="AQ43">
        <f t="shared" si="1"/>
        <v>1601172</v>
      </c>
      <c r="AR43">
        <f t="shared" si="2"/>
        <v>2</v>
      </c>
    </row>
    <row r="44" spans="1:44" x14ac:dyDescent="0.25">
      <c r="A44" s="2" t="s">
        <v>10</v>
      </c>
      <c r="B44" s="2">
        <v>2022</v>
      </c>
      <c r="C44" s="2" t="s">
        <v>94</v>
      </c>
      <c r="D44" s="2">
        <v>3106</v>
      </c>
      <c r="E44" s="2">
        <v>400013</v>
      </c>
      <c r="F44" s="2" t="s">
        <v>44</v>
      </c>
      <c r="G44" s="2">
        <v>66</v>
      </c>
      <c r="H44" s="2" t="s">
        <v>125</v>
      </c>
      <c r="I44" s="2" t="s">
        <v>98</v>
      </c>
      <c r="J44" s="2" t="s">
        <v>96</v>
      </c>
      <c r="K44" s="2" t="s">
        <v>373</v>
      </c>
      <c r="L44" s="3">
        <v>45071</v>
      </c>
      <c r="M44" s="3" t="s">
        <v>97</v>
      </c>
      <c r="N44" s="2" t="s">
        <v>14</v>
      </c>
      <c r="O44" s="2">
        <v>8</v>
      </c>
      <c r="P44" s="4">
        <v>0.29166666666666669</v>
      </c>
      <c r="Q44" s="4">
        <v>0.83333333333333337</v>
      </c>
      <c r="R44" s="2">
        <v>1000</v>
      </c>
      <c r="S44" s="2" t="s">
        <v>46</v>
      </c>
      <c r="T44" s="2" t="s">
        <v>14</v>
      </c>
      <c r="U44" s="2" t="s">
        <v>50</v>
      </c>
      <c r="V44" s="2" t="s">
        <v>14</v>
      </c>
      <c r="W44" s="2" t="s">
        <v>355</v>
      </c>
      <c r="X44" s="8">
        <v>0.40763888888888888</v>
      </c>
      <c r="Y44" s="8">
        <v>0.4465277777777778</v>
      </c>
      <c r="Z44" s="5">
        <v>3.8888888888888917E-2</v>
      </c>
      <c r="AA44" s="9">
        <v>1</v>
      </c>
      <c r="AB44" s="2">
        <v>9</v>
      </c>
      <c r="AC44" s="2">
        <v>1</v>
      </c>
      <c r="AD44" s="2">
        <v>2</v>
      </c>
      <c r="AE44" s="7">
        <v>1</v>
      </c>
      <c r="AF44" s="2"/>
      <c r="AG44" s="34">
        <v>13.2</v>
      </c>
      <c r="AI44">
        <v>2</v>
      </c>
      <c r="AJ44" t="s">
        <v>373</v>
      </c>
      <c r="AK44" t="s">
        <v>247</v>
      </c>
      <c r="AL44" t="s">
        <v>95</v>
      </c>
      <c r="AM44">
        <v>57</v>
      </c>
      <c r="AN44">
        <v>18</v>
      </c>
      <c r="AO44" s="27">
        <v>2</v>
      </c>
      <c r="AP44">
        <f t="shared" si="0"/>
        <v>1772</v>
      </c>
      <c r="AQ44">
        <f t="shared" si="1"/>
        <v>1602963</v>
      </c>
      <c r="AR44">
        <f t="shared" si="2"/>
        <v>2</v>
      </c>
    </row>
    <row r="45" spans="1:44" x14ac:dyDescent="0.25">
      <c r="A45" s="2" t="s">
        <v>10</v>
      </c>
      <c r="B45" s="2">
        <v>2022</v>
      </c>
      <c r="C45" s="2" t="s">
        <v>94</v>
      </c>
      <c r="D45" s="2">
        <v>3105</v>
      </c>
      <c r="E45" s="2">
        <v>400013</v>
      </c>
      <c r="F45" s="2" t="s">
        <v>44</v>
      </c>
      <c r="G45" s="2">
        <v>66</v>
      </c>
      <c r="H45" s="2" t="s">
        <v>125</v>
      </c>
      <c r="I45" s="2" t="s">
        <v>98</v>
      </c>
      <c r="J45" s="2" t="s">
        <v>96</v>
      </c>
      <c r="K45" s="2" t="s">
        <v>373</v>
      </c>
      <c r="L45" s="3">
        <v>45071</v>
      </c>
      <c r="M45" s="3" t="s">
        <v>97</v>
      </c>
      <c r="N45" s="2" t="s">
        <v>14</v>
      </c>
      <c r="O45" s="2">
        <v>8</v>
      </c>
      <c r="P45" s="4">
        <v>0.29166666666666669</v>
      </c>
      <c r="Q45" s="4">
        <v>0.83333333333333337</v>
      </c>
      <c r="R45" s="2">
        <v>1000</v>
      </c>
      <c r="S45" s="2" t="s">
        <v>46</v>
      </c>
      <c r="T45" s="2" t="s">
        <v>14</v>
      </c>
      <c r="U45" s="2" t="s">
        <v>50</v>
      </c>
      <c r="V45" s="2" t="s">
        <v>14</v>
      </c>
      <c r="W45" s="2" t="s">
        <v>279</v>
      </c>
      <c r="X45" s="8">
        <v>0.39027777777777778</v>
      </c>
      <c r="Y45" s="8">
        <v>0.43472222222222223</v>
      </c>
      <c r="Z45" s="5">
        <v>4.4444444444444453E-2</v>
      </c>
      <c r="AA45" s="9">
        <v>1</v>
      </c>
      <c r="AB45" s="2">
        <v>9</v>
      </c>
      <c r="AC45" s="2">
        <v>1</v>
      </c>
      <c r="AD45" s="2">
        <v>2</v>
      </c>
      <c r="AE45" s="7">
        <v>1</v>
      </c>
      <c r="AF45" s="2"/>
      <c r="AG45" s="34">
        <v>11.55</v>
      </c>
      <c r="AI45">
        <v>2</v>
      </c>
      <c r="AJ45" t="s">
        <v>373</v>
      </c>
      <c r="AK45" t="s">
        <v>247</v>
      </c>
      <c r="AL45" t="s">
        <v>95</v>
      </c>
      <c r="AM45">
        <v>57</v>
      </c>
      <c r="AN45">
        <v>19</v>
      </c>
      <c r="AO45" s="27">
        <v>1</v>
      </c>
      <c r="AP45">
        <f t="shared" si="0"/>
        <v>1772</v>
      </c>
      <c r="AQ45">
        <f t="shared" si="1"/>
        <v>1604755</v>
      </c>
      <c r="AR45">
        <f t="shared" si="2"/>
        <v>1</v>
      </c>
    </row>
    <row r="46" spans="1:44" x14ac:dyDescent="0.25">
      <c r="A46" s="2" t="s">
        <v>10</v>
      </c>
      <c r="B46" s="2">
        <v>2022</v>
      </c>
      <c r="C46" s="2" t="s">
        <v>94</v>
      </c>
      <c r="D46" s="2">
        <v>3103</v>
      </c>
      <c r="E46" s="2">
        <v>400013</v>
      </c>
      <c r="F46" s="2" t="s">
        <v>44</v>
      </c>
      <c r="G46" s="2">
        <v>66</v>
      </c>
      <c r="H46" s="2" t="s">
        <v>125</v>
      </c>
      <c r="I46" s="2" t="s">
        <v>98</v>
      </c>
      <c r="J46" s="2" t="s">
        <v>96</v>
      </c>
      <c r="K46" s="2" t="s">
        <v>373</v>
      </c>
      <c r="L46" s="3">
        <v>45071</v>
      </c>
      <c r="M46" s="3" t="s">
        <v>97</v>
      </c>
      <c r="N46" s="2" t="s">
        <v>14</v>
      </c>
      <c r="O46" s="2">
        <v>8</v>
      </c>
      <c r="P46" s="4">
        <v>0.29166666666666669</v>
      </c>
      <c r="Q46" s="4">
        <v>0.83333333333333337</v>
      </c>
      <c r="R46" s="2">
        <v>1000</v>
      </c>
      <c r="S46" s="2" t="s">
        <v>46</v>
      </c>
      <c r="T46" s="2" t="s">
        <v>14</v>
      </c>
      <c r="U46" s="2" t="s">
        <v>50</v>
      </c>
      <c r="V46" s="2" t="s">
        <v>14</v>
      </c>
      <c r="W46" s="2" t="s">
        <v>352</v>
      </c>
      <c r="X46" s="8">
        <v>0.31388888888888888</v>
      </c>
      <c r="Y46" s="8">
        <v>0.34930555555555554</v>
      </c>
      <c r="Z46" s="5">
        <v>3.5416666666666652E-2</v>
      </c>
      <c r="AA46" s="9">
        <v>1</v>
      </c>
      <c r="AB46" s="2">
        <v>7</v>
      </c>
      <c r="AC46" s="2">
        <v>1</v>
      </c>
      <c r="AD46" s="2">
        <v>2</v>
      </c>
      <c r="AE46" s="7">
        <v>1</v>
      </c>
      <c r="AF46" s="2" t="s">
        <v>100</v>
      </c>
      <c r="AG46" s="34">
        <v>14.494117647058824</v>
      </c>
      <c r="AI46">
        <v>2</v>
      </c>
      <c r="AJ46" t="s">
        <v>373</v>
      </c>
      <c r="AK46" t="s">
        <v>247</v>
      </c>
      <c r="AL46" t="s">
        <v>98</v>
      </c>
      <c r="AM46">
        <v>58</v>
      </c>
      <c r="AN46">
        <v>8</v>
      </c>
      <c r="AO46" s="27">
        <v>3</v>
      </c>
      <c r="AP46">
        <f t="shared" si="0"/>
        <v>1832</v>
      </c>
      <c r="AQ46">
        <f t="shared" si="1"/>
        <v>1693728</v>
      </c>
      <c r="AR46">
        <f t="shared" si="2"/>
        <v>3</v>
      </c>
    </row>
    <row r="47" spans="1:44" x14ac:dyDescent="0.25">
      <c r="A47" s="2" t="s">
        <v>10</v>
      </c>
      <c r="B47" s="2">
        <v>2022</v>
      </c>
      <c r="C47" s="2" t="s">
        <v>94</v>
      </c>
      <c r="D47" s="2">
        <v>3102</v>
      </c>
      <c r="E47" s="2">
        <v>400013</v>
      </c>
      <c r="F47" s="2" t="s">
        <v>44</v>
      </c>
      <c r="G47" s="2">
        <v>65</v>
      </c>
      <c r="H47" s="2" t="s">
        <v>125</v>
      </c>
      <c r="I47" s="2" t="s">
        <v>95</v>
      </c>
      <c r="J47" s="2" t="s">
        <v>96</v>
      </c>
      <c r="K47" s="2" t="s">
        <v>373</v>
      </c>
      <c r="L47" s="3">
        <v>45071</v>
      </c>
      <c r="M47" s="3" t="s">
        <v>97</v>
      </c>
      <c r="N47" s="2" t="s">
        <v>14</v>
      </c>
      <c r="O47" s="2">
        <v>2</v>
      </c>
      <c r="P47" s="4">
        <v>0.29166666666666669</v>
      </c>
      <c r="Q47" s="4">
        <v>0.83333333333333337</v>
      </c>
      <c r="R47" s="2">
        <v>1000</v>
      </c>
      <c r="S47" s="2" t="s">
        <v>46</v>
      </c>
      <c r="T47" s="2" t="s">
        <v>14</v>
      </c>
      <c r="U47" s="2" t="s">
        <v>50</v>
      </c>
      <c r="V47" s="2" t="s">
        <v>14</v>
      </c>
      <c r="W47" s="2" t="s">
        <v>372</v>
      </c>
      <c r="X47" s="8">
        <v>0.80625000000000002</v>
      </c>
      <c r="Y47" s="8">
        <v>0.84305555555555556</v>
      </c>
      <c r="Z47" s="5">
        <v>3.6805555555555536E-2</v>
      </c>
      <c r="AA47" s="9">
        <v>1</v>
      </c>
      <c r="AB47" s="2">
        <v>19</v>
      </c>
      <c r="AC47" s="2">
        <v>1</v>
      </c>
      <c r="AD47" s="2">
        <v>2</v>
      </c>
      <c r="AE47" s="7">
        <v>1</v>
      </c>
      <c r="AF47" s="2" t="s">
        <v>100</v>
      </c>
      <c r="AG47" s="34">
        <v>14.534716981132076</v>
      </c>
      <c r="AI47">
        <v>2</v>
      </c>
      <c r="AJ47" t="s">
        <v>373</v>
      </c>
      <c r="AK47" t="s">
        <v>247</v>
      </c>
      <c r="AL47" t="s">
        <v>98</v>
      </c>
      <c r="AM47">
        <v>58</v>
      </c>
      <c r="AN47">
        <v>9</v>
      </c>
      <c r="AO47" s="27">
        <v>2</v>
      </c>
      <c r="AP47">
        <f t="shared" si="0"/>
        <v>1832</v>
      </c>
      <c r="AQ47">
        <f t="shared" si="1"/>
        <v>1695570</v>
      </c>
      <c r="AR47">
        <f t="shared" si="2"/>
        <v>2</v>
      </c>
    </row>
    <row r="48" spans="1:44" x14ac:dyDescent="0.25">
      <c r="A48" s="2" t="s">
        <v>10</v>
      </c>
      <c r="B48" s="2">
        <v>2022</v>
      </c>
      <c r="C48" s="2" t="s">
        <v>94</v>
      </c>
      <c r="D48" s="2">
        <v>3100</v>
      </c>
      <c r="E48" s="2">
        <v>400013</v>
      </c>
      <c r="F48" s="2" t="s">
        <v>44</v>
      </c>
      <c r="G48" s="2">
        <v>65</v>
      </c>
      <c r="H48" s="2" t="s">
        <v>125</v>
      </c>
      <c r="I48" s="2" t="s">
        <v>95</v>
      </c>
      <c r="J48" s="2" t="s">
        <v>96</v>
      </c>
      <c r="K48" s="2" t="s">
        <v>373</v>
      </c>
      <c r="L48" s="3">
        <v>45071</v>
      </c>
      <c r="M48" s="3" t="s">
        <v>97</v>
      </c>
      <c r="N48" s="2" t="s">
        <v>14</v>
      </c>
      <c r="O48" s="2">
        <v>2</v>
      </c>
      <c r="P48" s="4">
        <v>0.29166666666666669</v>
      </c>
      <c r="Q48" s="4">
        <v>0.83333333333333337</v>
      </c>
      <c r="R48" s="2">
        <v>1000</v>
      </c>
      <c r="S48" s="2" t="s">
        <v>46</v>
      </c>
      <c r="T48" s="2" t="s">
        <v>14</v>
      </c>
      <c r="U48" s="2" t="s">
        <v>50</v>
      </c>
      <c r="V48" s="2" t="s">
        <v>14</v>
      </c>
      <c r="W48" s="2" t="s">
        <v>351</v>
      </c>
      <c r="X48" s="8">
        <v>0.6381944444444444</v>
      </c>
      <c r="Y48" s="8">
        <v>0.67708333333333337</v>
      </c>
      <c r="Z48" s="5">
        <v>3.8888888888888973E-2</v>
      </c>
      <c r="AA48" s="9">
        <v>1</v>
      </c>
      <c r="AB48" s="2">
        <v>15</v>
      </c>
      <c r="AC48" s="2">
        <v>1</v>
      </c>
      <c r="AD48" s="2">
        <v>2</v>
      </c>
      <c r="AE48" s="7">
        <v>1</v>
      </c>
      <c r="AF48" s="2" t="s">
        <v>100</v>
      </c>
      <c r="AG48" s="34">
        <v>13.756071428571429</v>
      </c>
      <c r="AI48">
        <v>2</v>
      </c>
      <c r="AJ48" t="s">
        <v>373</v>
      </c>
      <c r="AK48" t="s">
        <v>247</v>
      </c>
      <c r="AL48" t="s">
        <v>98</v>
      </c>
      <c r="AM48">
        <v>58</v>
      </c>
      <c r="AN48">
        <v>10</v>
      </c>
      <c r="AO48" s="27">
        <v>2</v>
      </c>
      <c r="AP48">
        <f t="shared" si="0"/>
        <v>1832</v>
      </c>
      <c r="AQ48">
        <f t="shared" si="1"/>
        <v>1697413</v>
      </c>
      <c r="AR48">
        <f t="shared" si="2"/>
        <v>2</v>
      </c>
    </row>
    <row r="49" spans="1:44" x14ac:dyDescent="0.25">
      <c r="A49" s="2" t="s">
        <v>10</v>
      </c>
      <c r="B49" s="2">
        <v>2022</v>
      </c>
      <c r="C49" s="2" t="s">
        <v>94</v>
      </c>
      <c r="D49" s="2">
        <v>3008</v>
      </c>
      <c r="E49" s="2">
        <v>400013</v>
      </c>
      <c r="F49" s="2" t="s">
        <v>44</v>
      </c>
      <c r="G49" s="2">
        <v>64</v>
      </c>
      <c r="H49" s="2" t="s">
        <v>291</v>
      </c>
      <c r="I49" s="2" t="s">
        <v>98</v>
      </c>
      <c r="J49" s="2" t="s">
        <v>96</v>
      </c>
      <c r="K49" s="2" t="s">
        <v>373</v>
      </c>
      <c r="L49" s="3">
        <v>45071</v>
      </c>
      <c r="M49" s="3" t="s">
        <v>97</v>
      </c>
      <c r="N49" s="2" t="s">
        <v>14</v>
      </c>
      <c r="O49" s="2">
        <v>8</v>
      </c>
      <c r="P49" s="4">
        <v>0.25</v>
      </c>
      <c r="Q49" s="4">
        <v>0.83333333333333337</v>
      </c>
      <c r="R49" s="2">
        <v>1000</v>
      </c>
      <c r="S49" s="2" t="s">
        <v>46</v>
      </c>
      <c r="T49" s="2" t="s">
        <v>14</v>
      </c>
      <c r="U49" s="2" t="s">
        <v>47</v>
      </c>
      <c r="V49" s="2" t="s">
        <v>14</v>
      </c>
      <c r="W49" s="2" t="s">
        <v>372</v>
      </c>
      <c r="X49" s="8">
        <v>0.35000000000000003</v>
      </c>
      <c r="Y49" s="8">
        <v>0.39513888888888887</v>
      </c>
      <c r="Z49" s="5">
        <v>4.513888888888884E-2</v>
      </c>
      <c r="AA49" s="9">
        <v>1</v>
      </c>
      <c r="AB49" s="2">
        <v>8</v>
      </c>
      <c r="AC49" s="2">
        <v>1</v>
      </c>
      <c r="AD49" s="2">
        <v>2</v>
      </c>
      <c r="AE49" s="7">
        <v>1.5</v>
      </c>
      <c r="AF49" s="2"/>
      <c r="AG49" s="34">
        <v>13.245230769230771</v>
      </c>
      <c r="AI49">
        <v>2</v>
      </c>
      <c r="AJ49" t="s">
        <v>373</v>
      </c>
      <c r="AK49" t="s">
        <v>247</v>
      </c>
      <c r="AL49" t="s">
        <v>98</v>
      </c>
      <c r="AM49">
        <v>58</v>
      </c>
      <c r="AN49">
        <v>11</v>
      </c>
      <c r="AO49" s="27">
        <v>2</v>
      </c>
      <c r="AP49">
        <f t="shared" si="0"/>
        <v>1832</v>
      </c>
      <c r="AQ49">
        <f t="shared" si="1"/>
        <v>1699257</v>
      </c>
      <c r="AR49">
        <f t="shared" si="2"/>
        <v>2</v>
      </c>
    </row>
    <row r="50" spans="1:44" x14ac:dyDescent="0.25">
      <c r="A50" s="2" t="s">
        <v>10</v>
      </c>
      <c r="B50" s="2">
        <v>2022</v>
      </c>
      <c r="C50" s="2" t="s">
        <v>94</v>
      </c>
      <c r="D50" s="2">
        <v>3005</v>
      </c>
      <c r="E50" s="2">
        <v>400013</v>
      </c>
      <c r="F50" s="2" t="s">
        <v>44</v>
      </c>
      <c r="G50" s="2">
        <v>64</v>
      </c>
      <c r="H50" s="2" t="s">
        <v>291</v>
      </c>
      <c r="I50" s="2" t="s">
        <v>98</v>
      </c>
      <c r="J50" s="2" t="s">
        <v>96</v>
      </c>
      <c r="K50" s="2" t="s">
        <v>373</v>
      </c>
      <c r="L50" s="3">
        <v>45071</v>
      </c>
      <c r="M50" s="3" t="s">
        <v>97</v>
      </c>
      <c r="N50" s="2" t="s">
        <v>14</v>
      </c>
      <c r="O50" s="2">
        <v>8</v>
      </c>
      <c r="P50" s="4">
        <v>0.25</v>
      </c>
      <c r="Q50" s="4">
        <v>0.83333333333333337</v>
      </c>
      <c r="R50" s="2">
        <v>1000</v>
      </c>
      <c r="S50" s="2" t="s">
        <v>46</v>
      </c>
      <c r="T50" s="2" t="s">
        <v>14</v>
      </c>
      <c r="U50" s="2" t="s">
        <v>47</v>
      </c>
      <c r="V50" s="2" t="s">
        <v>14</v>
      </c>
      <c r="W50" s="2" t="s">
        <v>282</v>
      </c>
      <c r="X50" s="8">
        <v>0.29791666666666666</v>
      </c>
      <c r="Y50" s="8">
        <v>0.34513888888888888</v>
      </c>
      <c r="Z50" s="5">
        <v>4.7222222222222221E-2</v>
      </c>
      <c r="AA50" s="9">
        <v>1</v>
      </c>
      <c r="AB50" s="2">
        <v>7</v>
      </c>
      <c r="AC50" s="2">
        <v>1</v>
      </c>
      <c r="AD50" s="2">
        <v>2</v>
      </c>
      <c r="AE50" s="7">
        <v>1</v>
      </c>
      <c r="AF50" s="2" t="s">
        <v>100</v>
      </c>
      <c r="AG50" s="34">
        <v>12.660882352941178</v>
      </c>
      <c r="AI50">
        <v>2</v>
      </c>
      <c r="AJ50" t="s">
        <v>373</v>
      </c>
      <c r="AK50" t="s">
        <v>247</v>
      </c>
      <c r="AL50" t="s">
        <v>98</v>
      </c>
      <c r="AM50">
        <v>58</v>
      </c>
      <c r="AN50">
        <v>12</v>
      </c>
      <c r="AO50" s="27">
        <v>2</v>
      </c>
      <c r="AP50">
        <f t="shared" si="0"/>
        <v>1832</v>
      </c>
      <c r="AQ50">
        <f t="shared" si="1"/>
        <v>1701102</v>
      </c>
      <c r="AR50">
        <f t="shared" si="2"/>
        <v>2</v>
      </c>
    </row>
    <row r="51" spans="1:44" x14ac:dyDescent="0.25">
      <c r="A51" s="2" t="s">
        <v>10</v>
      </c>
      <c r="B51" s="2">
        <v>2022</v>
      </c>
      <c r="C51" s="2" t="s">
        <v>94</v>
      </c>
      <c r="D51" s="2">
        <v>3003</v>
      </c>
      <c r="E51" s="2">
        <v>400013</v>
      </c>
      <c r="F51" s="2" t="s">
        <v>44</v>
      </c>
      <c r="G51" s="2">
        <v>64</v>
      </c>
      <c r="H51" s="2" t="s">
        <v>291</v>
      </c>
      <c r="I51" s="2" t="s">
        <v>98</v>
      </c>
      <c r="J51" s="2" t="s">
        <v>96</v>
      </c>
      <c r="K51" s="2" t="s">
        <v>373</v>
      </c>
      <c r="L51" s="3">
        <v>45071</v>
      </c>
      <c r="M51" s="3" t="s">
        <v>97</v>
      </c>
      <c r="N51" s="2" t="s">
        <v>14</v>
      </c>
      <c r="O51" s="2">
        <v>8</v>
      </c>
      <c r="P51" s="4">
        <v>0.25</v>
      </c>
      <c r="Q51" s="4">
        <v>0.83333333333333337</v>
      </c>
      <c r="R51" s="2">
        <v>1000</v>
      </c>
      <c r="S51" s="2" t="s">
        <v>46</v>
      </c>
      <c r="T51" s="2" t="s">
        <v>14</v>
      </c>
      <c r="U51" s="2" t="s">
        <v>47</v>
      </c>
      <c r="V51" s="2" t="s">
        <v>14</v>
      </c>
      <c r="W51" s="2" t="s">
        <v>374</v>
      </c>
      <c r="X51" s="8">
        <v>0.28055555555555556</v>
      </c>
      <c r="Y51" s="8">
        <v>0.32500000000000001</v>
      </c>
      <c r="Z51" s="5">
        <v>4.4444444444444453E-2</v>
      </c>
      <c r="AA51" s="9">
        <v>1</v>
      </c>
      <c r="AB51" s="2">
        <v>6</v>
      </c>
      <c r="AC51" s="2">
        <v>1</v>
      </c>
      <c r="AD51" s="2">
        <v>2</v>
      </c>
      <c r="AE51" s="7">
        <v>1</v>
      </c>
      <c r="AF51" s="2" t="s">
        <v>100</v>
      </c>
      <c r="AG51" s="34">
        <v>13.452187500000001</v>
      </c>
      <c r="AI51">
        <v>2</v>
      </c>
      <c r="AJ51" t="s">
        <v>373</v>
      </c>
      <c r="AK51" t="s">
        <v>247</v>
      </c>
      <c r="AL51" t="s">
        <v>98</v>
      </c>
      <c r="AM51">
        <v>58</v>
      </c>
      <c r="AN51">
        <v>13</v>
      </c>
      <c r="AO51" s="27">
        <v>3</v>
      </c>
      <c r="AP51">
        <f t="shared" si="0"/>
        <v>1832</v>
      </c>
      <c r="AQ51">
        <f t="shared" si="1"/>
        <v>1702948</v>
      </c>
      <c r="AR51">
        <f t="shared" si="2"/>
        <v>3</v>
      </c>
    </row>
    <row r="52" spans="1:44" x14ac:dyDescent="0.25">
      <c r="A52" s="2" t="s">
        <v>10</v>
      </c>
      <c r="B52" s="2">
        <v>2022</v>
      </c>
      <c r="C52" s="2" t="s">
        <v>94</v>
      </c>
      <c r="D52" s="2">
        <v>3002</v>
      </c>
      <c r="E52" s="2">
        <v>400013</v>
      </c>
      <c r="F52" s="2" t="s">
        <v>44</v>
      </c>
      <c r="G52" s="2">
        <v>63</v>
      </c>
      <c r="H52" s="2" t="s">
        <v>291</v>
      </c>
      <c r="I52" s="2" t="s">
        <v>95</v>
      </c>
      <c r="J52" s="2" t="s">
        <v>96</v>
      </c>
      <c r="K52" s="2" t="s">
        <v>373</v>
      </c>
      <c r="L52" s="3">
        <v>45071</v>
      </c>
      <c r="M52" s="3" t="s">
        <v>97</v>
      </c>
      <c r="N52" s="2" t="s">
        <v>14</v>
      </c>
      <c r="O52" s="2">
        <v>2</v>
      </c>
      <c r="P52" s="4">
        <v>0.29166666666666669</v>
      </c>
      <c r="Q52" s="4">
        <v>0.83333333333333337</v>
      </c>
      <c r="R52" s="2">
        <v>1000</v>
      </c>
      <c r="S52" s="2" t="s">
        <v>46</v>
      </c>
      <c r="T52" s="2" t="s">
        <v>14</v>
      </c>
      <c r="U52" s="2" t="s">
        <v>47</v>
      </c>
      <c r="V52" s="2" t="s">
        <v>14</v>
      </c>
      <c r="W52" s="2" t="s">
        <v>287</v>
      </c>
      <c r="X52" s="8">
        <v>0.81527777777777777</v>
      </c>
      <c r="Y52" s="8">
        <v>0.86041666666666661</v>
      </c>
      <c r="Z52" s="5">
        <v>4.513888888888884E-2</v>
      </c>
      <c r="AA52" s="9">
        <v>1</v>
      </c>
      <c r="AB52" s="2">
        <v>19</v>
      </c>
      <c r="AC52" s="2">
        <v>1</v>
      </c>
      <c r="AD52" s="2">
        <v>2</v>
      </c>
      <c r="AE52" s="7">
        <v>1</v>
      </c>
      <c r="AF52" s="2" t="s">
        <v>100</v>
      </c>
      <c r="AG52" s="34">
        <v>13.583076923076923</v>
      </c>
      <c r="AI52">
        <v>2</v>
      </c>
      <c r="AJ52" t="s">
        <v>373</v>
      </c>
      <c r="AK52" t="s">
        <v>247</v>
      </c>
      <c r="AL52" t="s">
        <v>98</v>
      </c>
      <c r="AM52">
        <v>58</v>
      </c>
      <c r="AN52">
        <v>14</v>
      </c>
      <c r="AO52" s="27">
        <v>2</v>
      </c>
      <c r="AP52">
        <f t="shared" si="0"/>
        <v>1832</v>
      </c>
      <c r="AQ52">
        <f t="shared" si="1"/>
        <v>1704795</v>
      </c>
      <c r="AR52">
        <f t="shared" si="2"/>
        <v>2</v>
      </c>
    </row>
    <row r="53" spans="1:44" x14ac:dyDescent="0.25">
      <c r="A53" s="2" t="s">
        <v>10</v>
      </c>
      <c r="B53" s="2">
        <v>2022</v>
      </c>
      <c r="C53" s="2" t="s">
        <v>94</v>
      </c>
      <c r="D53" s="2">
        <v>3000</v>
      </c>
      <c r="E53" s="2">
        <v>400013</v>
      </c>
      <c r="F53" s="2" t="s">
        <v>44</v>
      </c>
      <c r="G53" s="2">
        <v>63</v>
      </c>
      <c r="H53" s="2" t="s">
        <v>291</v>
      </c>
      <c r="I53" s="2" t="s">
        <v>95</v>
      </c>
      <c r="J53" s="2" t="s">
        <v>96</v>
      </c>
      <c r="K53" s="2" t="s">
        <v>373</v>
      </c>
      <c r="L53" s="3">
        <v>45071</v>
      </c>
      <c r="M53" s="3" t="s">
        <v>97</v>
      </c>
      <c r="N53" s="2" t="s">
        <v>14</v>
      </c>
      <c r="O53" s="2">
        <v>2</v>
      </c>
      <c r="P53" s="4">
        <v>0.29166666666666669</v>
      </c>
      <c r="Q53" s="4">
        <v>0.83333333333333337</v>
      </c>
      <c r="R53" s="2">
        <v>1000</v>
      </c>
      <c r="S53" s="2" t="s">
        <v>46</v>
      </c>
      <c r="T53" s="2" t="s">
        <v>14</v>
      </c>
      <c r="U53" s="2" t="s">
        <v>47</v>
      </c>
      <c r="V53" s="2" t="s">
        <v>14</v>
      </c>
      <c r="W53" s="2" t="s">
        <v>364</v>
      </c>
      <c r="X53" s="8">
        <v>0.79583333333333339</v>
      </c>
      <c r="Y53" s="8">
        <v>0.83263888888888893</v>
      </c>
      <c r="Z53" s="5">
        <v>3.6805555555555536E-2</v>
      </c>
      <c r="AA53" s="9">
        <v>1</v>
      </c>
      <c r="AB53" s="2">
        <v>19</v>
      </c>
      <c r="AC53" s="2">
        <v>1</v>
      </c>
      <c r="AD53" s="2">
        <v>2</v>
      </c>
      <c r="AE53" s="7">
        <v>1</v>
      </c>
      <c r="AF53" s="2" t="s">
        <v>100</v>
      </c>
      <c r="AG53" s="34">
        <v>16.658490566037734</v>
      </c>
      <c r="AI53">
        <v>2</v>
      </c>
      <c r="AJ53" t="s">
        <v>373</v>
      </c>
      <c r="AK53" t="s">
        <v>247</v>
      </c>
      <c r="AL53" t="s">
        <v>98</v>
      </c>
      <c r="AM53">
        <v>58</v>
      </c>
      <c r="AN53">
        <v>15</v>
      </c>
      <c r="AO53" s="27">
        <v>2</v>
      </c>
      <c r="AP53">
        <f t="shared" si="0"/>
        <v>1832</v>
      </c>
      <c r="AQ53">
        <f t="shared" si="1"/>
        <v>1706643</v>
      </c>
      <c r="AR53">
        <f t="shared" si="2"/>
        <v>2</v>
      </c>
    </row>
    <row r="54" spans="1:44" x14ac:dyDescent="0.25">
      <c r="A54" s="2" t="s">
        <v>10</v>
      </c>
      <c r="B54" s="2">
        <v>2022</v>
      </c>
      <c r="C54" s="2" t="s">
        <v>94</v>
      </c>
      <c r="D54" s="2">
        <v>2018</v>
      </c>
      <c r="E54" s="2">
        <v>400013</v>
      </c>
      <c r="F54" s="2" t="s">
        <v>44</v>
      </c>
      <c r="G54" s="2">
        <v>68</v>
      </c>
      <c r="H54" s="2" t="s">
        <v>286</v>
      </c>
      <c r="I54" s="2" t="s">
        <v>98</v>
      </c>
      <c r="J54" s="2" t="s">
        <v>96</v>
      </c>
      <c r="K54" s="2" t="s">
        <v>373</v>
      </c>
      <c r="L54" s="3">
        <v>44889</v>
      </c>
      <c r="M54" s="3" t="s">
        <v>97</v>
      </c>
      <c r="N54" s="2" t="s">
        <v>14</v>
      </c>
      <c r="O54" s="2">
        <v>8</v>
      </c>
      <c r="P54" s="4">
        <v>0.29166666666666669</v>
      </c>
      <c r="Q54" s="4">
        <v>0.83333333333333337</v>
      </c>
      <c r="R54" s="2">
        <v>1000</v>
      </c>
      <c r="S54" s="2" t="s">
        <v>46</v>
      </c>
      <c r="T54" s="2" t="s">
        <v>14</v>
      </c>
      <c r="U54" s="2" t="s">
        <v>53</v>
      </c>
      <c r="V54" s="2" t="s">
        <v>14</v>
      </c>
      <c r="W54" s="2" t="s">
        <v>284</v>
      </c>
      <c r="X54" s="8">
        <v>0.73819444444444438</v>
      </c>
      <c r="Y54" s="8">
        <v>0.78263888888888899</v>
      </c>
      <c r="Z54" s="5">
        <v>4.444444444444462E-2</v>
      </c>
      <c r="AA54" s="9">
        <v>1</v>
      </c>
      <c r="AB54" s="2">
        <v>17</v>
      </c>
      <c r="AC54" s="2">
        <v>1</v>
      </c>
      <c r="AD54" s="2">
        <v>2</v>
      </c>
      <c r="AE54" s="7">
        <v>1</v>
      </c>
      <c r="AF54" s="2"/>
      <c r="AG54" s="34">
        <v>13.689375</v>
      </c>
      <c r="AI54">
        <v>2</v>
      </c>
      <c r="AJ54" t="s">
        <v>373</v>
      </c>
      <c r="AK54" t="s">
        <v>247</v>
      </c>
      <c r="AL54" t="s">
        <v>98</v>
      </c>
      <c r="AM54">
        <v>58</v>
      </c>
      <c r="AN54">
        <v>16</v>
      </c>
      <c r="AO54" s="27">
        <v>2</v>
      </c>
      <c r="AP54">
        <f t="shared" si="0"/>
        <v>1832</v>
      </c>
      <c r="AQ54">
        <f t="shared" si="1"/>
        <v>1708492</v>
      </c>
      <c r="AR54">
        <f t="shared" si="2"/>
        <v>2</v>
      </c>
    </row>
    <row r="55" spans="1:44" x14ac:dyDescent="0.25">
      <c r="A55" s="2" t="s">
        <v>10</v>
      </c>
      <c r="B55" s="2">
        <v>2022</v>
      </c>
      <c r="C55" s="2" t="s">
        <v>94</v>
      </c>
      <c r="D55" s="2">
        <v>2017</v>
      </c>
      <c r="E55" s="2">
        <v>400013</v>
      </c>
      <c r="F55" s="2" t="s">
        <v>44</v>
      </c>
      <c r="G55" s="2">
        <v>67</v>
      </c>
      <c r="H55" s="2" t="s">
        <v>286</v>
      </c>
      <c r="I55" s="2" t="s">
        <v>95</v>
      </c>
      <c r="J55" s="2" t="s">
        <v>96</v>
      </c>
      <c r="K55" s="2" t="s">
        <v>373</v>
      </c>
      <c r="L55" s="3">
        <v>44889</v>
      </c>
      <c r="M55" s="3" t="s">
        <v>97</v>
      </c>
      <c r="N55" s="2" t="s">
        <v>14</v>
      </c>
      <c r="O55" s="2">
        <v>2</v>
      </c>
      <c r="P55" s="4">
        <v>0.29166666666666669</v>
      </c>
      <c r="Q55" s="4">
        <v>0.83333333333333337</v>
      </c>
      <c r="R55" s="2">
        <v>1000</v>
      </c>
      <c r="S55" s="2" t="s">
        <v>46</v>
      </c>
      <c r="T55" s="2" t="s">
        <v>14</v>
      </c>
      <c r="U55" s="2" t="s">
        <v>53</v>
      </c>
      <c r="V55" s="2" t="s">
        <v>14</v>
      </c>
      <c r="W55" s="2" t="s">
        <v>358</v>
      </c>
      <c r="X55" s="8">
        <v>0.68194444444444446</v>
      </c>
      <c r="Y55" s="8">
        <v>0.72777777777777775</v>
      </c>
      <c r="Z55" s="5">
        <v>4.5833333333333282E-2</v>
      </c>
      <c r="AA55" s="9">
        <v>1</v>
      </c>
      <c r="AB55" s="2">
        <v>16</v>
      </c>
      <c r="AC55" s="2">
        <v>1</v>
      </c>
      <c r="AD55" s="2">
        <v>2</v>
      </c>
      <c r="AE55" s="7">
        <v>1</v>
      </c>
      <c r="AF55" s="2"/>
      <c r="AG55" s="34">
        <v>13.146363636363635</v>
      </c>
      <c r="AI55">
        <v>2</v>
      </c>
      <c r="AJ55" t="s">
        <v>373</v>
      </c>
      <c r="AK55" t="s">
        <v>247</v>
      </c>
      <c r="AL55" t="s">
        <v>98</v>
      </c>
      <c r="AM55">
        <v>58</v>
      </c>
      <c r="AN55">
        <v>17</v>
      </c>
      <c r="AO55" s="27">
        <v>2</v>
      </c>
      <c r="AP55">
        <f t="shared" si="0"/>
        <v>1832</v>
      </c>
      <c r="AQ55">
        <f t="shared" si="1"/>
        <v>1710342</v>
      </c>
      <c r="AR55">
        <f t="shared" si="2"/>
        <v>2</v>
      </c>
    </row>
    <row r="56" spans="1:44" x14ac:dyDescent="0.25">
      <c r="A56" s="2" t="s">
        <v>10</v>
      </c>
      <c r="B56" s="2">
        <v>2022</v>
      </c>
      <c r="C56" s="2" t="s">
        <v>94</v>
      </c>
      <c r="D56" s="2">
        <v>2016</v>
      </c>
      <c r="E56" s="2">
        <v>400013</v>
      </c>
      <c r="F56" s="2" t="s">
        <v>44</v>
      </c>
      <c r="G56" s="2">
        <v>72</v>
      </c>
      <c r="H56" s="2" t="s">
        <v>140</v>
      </c>
      <c r="I56" s="2" t="s">
        <v>98</v>
      </c>
      <c r="J56" s="2" t="s">
        <v>96</v>
      </c>
      <c r="K56" s="2" t="s">
        <v>373</v>
      </c>
      <c r="L56" s="3">
        <v>44889</v>
      </c>
      <c r="M56" s="3" t="s">
        <v>97</v>
      </c>
      <c r="N56" s="2" t="s">
        <v>14</v>
      </c>
      <c r="O56" s="2">
        <v>6</v>
      </c>
      <c r="P56" s="4">
        <v>0.29166666666666669</v>
      </c>
      <c r="Q56" s="4">
        <v>0.83333333333333337</v>
      </c>
      <c r="R56" s="2">
        <v>1000</v>
      </c>
      <c r="S56" s="2" t="s">
        <v>46</v>
      </c>
      <c r="T56" s="2" t="s">
        <v>14</v>
      </c>
      <c r="U56" s="2" t="s">
        <v>59</v>
      </c>
      <c r="V56" s="2" t="s">
        <v>14</v>
      </c>
      <c r="W56" s="2" t="s">
        <v>359</v>
      </c>
      <c r="X56" s="8">
        <v>0.43958333333333338</v>
      </c>
      <c r="Y56" s="8">
        <v>0.47638888888888892</v>
      </c>
      <c r="Z56" s="5">
        <v>3.6805555555555536E-2</v>
      </c>
      <c r="AA56" s="9">
        <v>1</v>
      </c>
      <c r="AB56" s="2">
        <v>10</v>
      </c>
      <c r="AC56" s="2">
        <v>1</v>
      </c>
      <c r="AD56" s="2">
        <v>2</v>
      </c>
      <c r="AE56" s="7">
        <v>1</v>
      </c>
      <c r="AF56" s="2"/>
      <c r="AG56" s="34">
        <v>18.850188679245285</v>
      </c>
      <c r="AI56">
        <v>2</v>
      </c>
      <c r="AJ56" t="s">
        <v>373</v>
      </c>
      <c r="AK56" t="s">
        <v>247</v>
      </c>
      <c r="AL56" t="s">
        <v>98</v>
      </c>
      <c r="AM56">
        <v>58</v>
      </c>
      <c r="AN56">
        <v>18</v>
      </c>
      <c r="AO56" s="27">
        <v>3</v>
      </c>
      <c r="AP56">
        <f t="shared" si="0"/>
        <v>1832</v>
      </c>
      <c r="AQ56">
        <f t="shared" si="1"/>
        <v>1712193</v>
      </c>
      <c r="AR56">
        <f t="shared" si="2"/>
        <v>3</v>
      </c>
    </row>
    <row r="57" spans="1:44" x14ac:dyDescent="0.25">
      <c r="A57" s="2" t="s">
        <v>10</v>
      </c>
      <c r="B57" s="2">
        <v>2022</v>
      </c>
      <c r="C57" s="2" t="s">
        <v>94</v>
      </c>
      <c r="D57" s="2">
        <v>2015</v>
      </c>
      <c r="E57" s="2">
        <v>400013</v>
      </c>
      <c r="F57" s="2" t="s">
        <v>44</v>
      </c>
      <c r="G57" s="2">
        <v>72</v>
      </c>
      <c r="H57" s="2" t="s">
        <v>140</v>
      </c>
      <c r="I57" s="2" t="s">
        <v>98</v>
      </c>
      <c r="J57" s="2" t="s">
        <v>96</v>
      </c>
      <c r="K57" s="2" t="s">
        <v>373</v>
      </c>
      <c r="L57" s="3">
        <v>44889</v>
      </c>
      <c r="M57" s="3" t="s">
        <v>97</v>
      </c>
      <c r="N57" s="2" t="s">
        <v>14</v>
      </c>
      <c r="O57" s="2">
        <v>6</v>
      </c>
      <c r="P57" s="4">
        <v>0.29166666666666669</v>
      </c>
      <c r="Q57" s="4">
        <v>0.83333333333333337</v>
      </c>
      <c r="R57" s="2">
        <v>1000</v>
      </c>
      <c r="S57" s="2" t="s">
        <v>46</v>
      </c>
      <c r="T57" s="2" t="s">
        <v>14</v>
      </c>
      <c r="U57" s="2" t="s">
        <v>59</v>
      </c>
      <c r="V57" s="2" t="s">
        <v>14</v>
      </c>
      <c r="W57" s="2" t="s">
        <v>367</v>
      </c>
      <c r="X57" s="8">
        <v>0.36458333333333331</v>
      </c>
      <c r="Y57" s="8">
        <v>0.40486111111111112</v>
      </c>
      <c r="Z57" s="5">
        <v>4.0277777777777801E-2</v>
      </c>
      <c r="AA57" s="9">
        <v>1</v>
      </c>
      <c r="AB57" s="2">
        <v>8</v>
      </c>
      <c r="AC57" s="2">
        <v>1</v>
      </c>
      <c r="AD57" s="2">
        <v>2</v>
      </c>
      <c r="AE57" s="7">
        <v>1.5</v>
      </c>
      <c r="AF57" s="2"/>
      <c r="AG57" s="34">
        <v>17.225172413793103</v>
      </c>
      <c r="AI57">
        <v>2</v>
      </c>
      <c r="AJ57" t="s">
        <v>373</v>
      </c>
      <c r="AK57" t="s">
        <v>247</v>
      </c>
      <c r="AL57" t="s">
        <v>98</v>
      </c>
      <c r="AM57">
        <v>58</v>
      </c>
      <c r="AN57">
        <v>19</v>
      </c>
      <c r="AO57" s="27">
        <v>2</v>
      </c>
      <c r="AP57">
        <f t="shared" si="0"/>
        <v>1832</v>
      </c>
      <c r="AQ57">
        <f t="shared" si="1"/>
        <v>1714045</v>
      </c>
      <c r="AR57">
        <f t="shared" si="2"/>
        <v>2</v>
      </c>
    </row>
    <row r="58" spans="1:44" x14ac:dyDescent="0.25">
      <c r="A58" s="2" t="s">
        <v>10</v>
      </c>
      <c r="B58" s="2">
        <v>2022</v>
      </c>
      <c r="C58" s="2" t="s">
        <v>94</v>
      </c>
      <c r="D58" s="2">
        <v>2014</v>
      </c>
      <c r="E58" s="2">
        <v>400013</v>
      </c>
      <c r="F58" s="2" t="s">
        <v>44</v>
      </c>
      <c r="G58" s="2">
        <v>71</v>
      </c>
      <c r="H58" s="2" t="s">
        <v>140</v>
      </c>
      <c r="I58" s="2" t="s">
        <v>95</v>
      </c>
      <c r="J58" s="2" t="s">
        <v>96</v>
      </c>
      <c r="K58" s="2" t="s">
        <v>373</v>
      </c>
      <c r="L58" s="3">
        <v>44889</v>
      </c>
      <c r="M58" s="3" t="s">
        <v>97</v>
      </c>
      <c r="N58" s="2" t="s">
        <v>14</v>
      </c>
      <c r="O58" s="2">
        <v>2</v>
      </c>
      <c r="P58" s="4">
        <v>0.29166666666666669</v>
      </c>
      <c r="Q58" s="4">
        <v>0.83333333333333337</v>
      </c>
      <c r="R58" s="2">
        <v>1000</v>
      </c>
      <c r="S58" s="2" t="s">
        <v>46</v>
      </c>
      <c r="T58" s="2" t="s">
        <v>14</v>
      </c>
      <c r="U58" s="2" t="s">
        <v>59</v>
      </c>
      <c r="V58" s="2" t="s">
        <v>14</v>
      </c>
      <c r="W58" s="2" t="s">
        <v>290</v>
      </c>
      <c r="X58" s="8">
        <v>0.3972222222222222</v>
      </c>
      <c r="Y58" s="8">
        <v>0.44236111111111115</v>
      </c>
      <c r="Z58" s="5">
        <v>4.5138888888888951E-2</v>
      </c>
      <c r="AA58" s="9">
        <v>1</v>
      </c>
      <c r="AB58" s="2">
        <v>9</v>
      </c>
      <c r="AC58" s="2">
        <v>1</v>
      </c>
      <c r="AD58" s="2">
        <v>2</v>
      </c>
      <c r="AE58" s="7">
        <v>1</v>
      </c>
      <c r="AF58" s="2"/>
      <c r="AG58" s="34">
        <v>14.999076923076924</v>
      </c>
      <c r="AI58">
        <v>2</v>
      </c>
      <c r="AJ58" t="s">
        <v>373</v>
      </c>
      <c r="AK58" t="s">
        <v>255</v>
      </c>
      <c r="AL58" t="s">
        <v>95</v>
      </c>
      <c r="AM58">
        <v>53</v>
      </c>
      <c r="AN58">
        <v>7</v>
      </c>
      <c r="AO58" s="27">
        <v>2</v>
      </c>
      <c r="AP58">
        <f t="shared" si="0"/>
        <v>1542</v>
      </c>
      <c r="AQ58">
        <f t="shared" si="1"/>
        <v>1200482</v>
      </c>
      <c r="AR58">
        <f t="shared" si="2"/>
        <v>2</v>
      </c>
    </row>
    <row r="59" spans="1:44" x14ac:dyDescent="0.25">
      <c r="A59" s="2" t="s">
        <v>10</v>
      </c>
      <c r="B59" s="2">
        <v>2022</v>
      </c>
      <c r="C59" s="2" t="s">
        <v>94</v>
      </c>
      <c r="D59" s="2">
        <v>2013</v>
      </c>
      <c r="E59" s="2">
        <v>400013</v>
      </c>
      <c r="F59" s="2" t="s">
        <v>44</v>
      </c>
      <c r="G59" s="2">
        <v>71</v>
      </c>
      <c r="H59" s="2" t="s">
        <v>140</v>
      </c>
      <c r="I59" s="2" t="s">
        <v>95</v>
      </c>
      <c r="J59" s="2" t="s">
        <v>96</v>
      </c>
      <c r="K59" s="2" t="s">
        <v>373</v>
      </c>
      <c r="L59" s="3">
        <v>44889</v>
      </c>
      <c r="M59" s="3" t="s">
        <v>97</v>
      </c>
      <c r="N59" s="2" t="s">
        <v>14</v>
      </c>
      <c r="O59" s="2">
        <v>2</v>
      </c>
      <c r="P59" s="4">
        <v>0.29166666666666669</v>
      </c>
      <c r="Q59" s="4">
        <v>0.83333333333333337</v>
      </c>
      <c r="R59" s="2">
        <v>1000</v>
      </c>
      <c r="S59" s="2" t="s">
        <v>46</v>
      </c>
      <c r="T59" s="2" t="s">
        <v>14</v>
      </c>
      <c r="U59" s="2" t="s">
        <v>59</v>
      </c>
      <c r="V59" s="2" t="s">
        <v>14</v>
      </c>
      <c r="W59" s="2" t="s">
        <v>360</v>
      </c>
      <c r="X59" s="8">
        <v>0.29930555555555555</v>
      </c>
      <c r="Y59" s="8">
        <v>0.3430555555555555</v>
      </c>
      <c r="Z59" s="5">
        <v>4.3749999999999956E-2</v>
      </c>
      <c r="AA59" s="9">
        <v>1</v>
      </c>
      <c r="AB59" s="2">
        <v>7</v>
      </c>
      <c r="AC59" s="2">
        <v>1</v>
      </c>
      <c r="AD59" s="2">
        <v>2</v>
      </c>
      <c r="AE59" s="7">
        <v>1.5</v>
      </c>
      <c r="AF59" s="2"/>
      <c r="AG59" s="34">
        <v>15.475238095238094</v>
      </c>
      <c r="AI59">
        <v>2</v>
      </c>
      <c r="AJ59" t="s">
        <v>373</v>
      </c>
      <c r="AK59" t="s">
        <v>255</v>
      </c>
      <c r="AL59" t="s">
        <v>95</v>
      </c>
      <c r="AM59">
        <v>53</v>
      </c>
      <c r="AN59">
        <v>8</v>
      </c>
      <c r="AO59" s="27">
        <v>3</v>
      </c>
      <c r="AP59">
        <f t="shared" si="0"/>
        <v>1542</v>
      </c>
      <c r="AQ59">
        <f t="shared" si="1"/>
        <v>1202033</v>
      </c>
      <c r="AR59">
        <f t="shared" si="2"/>
        <v>3</v>
      </c>
    </row>
    <row r="60" spans="1:44" x14ac:dyDescent="0.25">
      <c r="A60" s="2" t="s">
        <v>10</v>
      </c>
      <c r="B60" s="2">
        <v>2022</v>
      </c>
      <c r="C60" s="2" t="s">
        <v>94</v>
      </c>
      <c r="D60" s="2">
        <v>2012</v>
      </c>
      <c r="E60" s="2">
        <v>400012</v>
      </c>
      <c r="F60" s="2" t="s">
        <v>232</v>
      </c>
      <c r="G60" s="2">
        <v>54</v>
      </c>
      <c r="H60" s="2" t="s">
        <v>255</v>
      </c>
      <c r="I60" s="2" t="s">
        <v>98</v>
      </c>
      <c r="J60" s="2" t="s">
        <v>96</v>
      </c>
      <c r="K60" s="2" t="s">
        <v>373</v>
      </c>
      <c r="L60" s="3">
        <v>44889</v>
      </c>
      <c r="M60" s="3" t="s">
        <v>97</v>
      </c>
      <c r="N60" s="2" t="s">
        <v>14</v>
      </c>
      <c r="O60" s="2">
        <v>3</v>
      </c>
      <c r="P60" s="4">
        <v>0.29166666666666669</v>
      </c>
      <c r="Q60" s="4">
        <v>0.83333333333333337</v>
      </c>
      <c r="R60" s="2">
        <v>1000</v>
      </c>
      <c r="S60" s="2" t="s">
        <v>13</v>
      </c>
      <c r="T60" s="2" t="s">
        <v>14</v>
      </c>
      <c r="U60" s="2" t="s">
        <v>27</v>
      </c>
      <c r="V60" s="2" t="s">
        <v>14</v>
      </c>
      <c r="W60" s="2" t="s">
        <v>346</v>
      </c>
      <c r="X60" s="8">
        <v>0.6791666666666667</v>
      </c>
      <c r="Y60" s="8">
        <v>0.74305555555555547</v>
      </c>
      <c r="Z60" s="5">
        <v>6.3888888888888773E-2</v>
      </c>
      <c r="AA60" s="9">
        <v>1</v>
      </c>
      <c r="AB60" s="2">
        <v>16</v>
      </c>
      <c r="AC60" s="2">
        <v>1</v>
      </c>
      <c r="AD60" s="2">
        <v>2</v>
      </c>
      <c r="AE60" s="7">
        <v>2.5</v>
      </c>
      <c r="AF60" s="2"/>
      <c r="AG60" s="34">
        <v>11.024347826086958</v>
      </c>
      <c r="AI60">
        <v>2</v>
      </c>
      <c r="AJ60" t="s">
        <v>373</v>
      </c>
      <c r="AK60" t="s">
        <v>255</v>
      </c>
      <c r="AL60" t="s">
        <v>95</v>
      </c>
      <c r="AM60">
        <v>53</v>
      </c>
      <c r="AN60">
        <v>9</v>
      </c>
      <c r="AO60" s="27">
        <v>2</v>
      </c>
      <c r="AP60">
        <f t="shared" si="0"/>
        <v>1542</v>
      </c>
      <c r="AQ60">
        <f t="shared" si="1"/>
        <v>1203585</v>
      </c>
      <c r="AR60">
        <f t="shared" si="2"/>
        <v>2</v>
      </c>
    </row>
    <row r="61" spans="1:44" x14ac:dyDescent="0.25">
      <c r="A61" s="2" t="s">
        <v>10</v>
      </c>
      <c r="B61" s="2">
        <v>2022</v>
      </c>
      <c r="C61" s="2" t="s">
        <v>94</v>
      </c>
      <c r="D61" s="2">
        <v>2011</v>
      </c>
      <c r="E61" s="2">
        <v>400012</v>
      </c>
      <c r="F61" s="2" t="s">
        <v>232</v>
      </c>
      <c r="G61" s="2">
        <v>60</v>
      </c>
      <c r="H61" s="2" t="s">
        <v>235</v>
      </c>
      <c r="I61" s="2" t="s">
        <v>98</v>
      </c>
      <c r="J61" s="2" t="s">
        <v>96</v>
      </c>
      <c r="K61" s="2" t="s">
        <v>373</v>
      </c>
      <c r="L61" s="3">
        <v>44889</v>
      </c>
      <c r="M61" s="3" t="s">
        <v>97</v>
      </c>
      <c r="N61" s="2" t="s">
        <v>14</v>
      </c>
      <c r="O61" s="2">
        <v>9</v>
      </c>
      <c r="P61" s="4">
        <v>0.29166666666666669</v>
      </c>
      <c r="Q61" s="4">
        <v>0.83333333333333337</v>
      </c>
      <c r="R61" s="2">
        <v>1000</v>
      </c>
      <c r="S61" s="2" t="s">
        <v>13</v>
      </c>
      <c r="T61" s="2" t="s">
        <v>14</v>
      </c>
      <c r="U61" s="2" t="s">
        <v>37</v>
      </c>
      <c r="V61" s="2" t="s">
        <v>14</v>
      </c>
      <c r="W61" s="2" t="s">
        <v>330</v>
      </c>
      <c r="X61" s="8">
        <v>0.61458333333333337</v>
      </c>
      <c r="Y61" s="8">
        <v>0.66180555555555554</v>
      </c>
      <c r="Z61" s="5">
        <v>4.7222222222222165E-2</v>
      </c>
      <c r="AA61" s="9">
        <v>1</v>
      </c>
      <c r="AB61" s="2">
        <v>14</v>
      </c>
      <c r="AC61" s="2">
        <v>1</v>
      </c>
      <c r="AD61" s="2">
        <v>2</v>
      </c>
      <c r="AE61" s="7">
        <v>2.5</v>
      </c>
      <c r="AF61" s="2"/>
      <c r="AG61" s="34">
        <v>12.05735294117647</v>
      </c>
      <c r="AI61">
        <v>2</v>
      </c>
      <c r="AJ61" t="s">
        <v>373</v>
      </c>
      <c r="AK61" t="s">
        <v>255</v>
      </c>
      <c r="AL61" t="s">
        <v>95</v>
      </c>
      <c r="AM61">
        <v>53</v>
      </c>
      <c r="AN61">
        <v>10</v>
      </c>
      <c r="AO61" s="27">
        <v>3</v>
      </c>
      <c r="AP61">
        <f t="shared" si="0"/>
        <v>1542</v>
      </c>
      <c r="AQ61">
        <f t="shared" si="1"/>
        <v>1205138</v>
      </c>
      <c r="AR61">
        <f t="shared" si="2"/>
        <v>3</v>
      </c>
    </row>
    <row r="62" spans="1:44" x14ac:dyDescent="0.25">
      <c r="A62" s="2" t="s">
        <v>10</v>
      </c>
      <c r="B62" s="2">
        <v>2022</v>
      </c>
      <c r="C62" s="2" t="s">
        <v>94</v>
      </c>
      <c r="D62" s="2">
        <v>2010</v>
      </c>
      <c r="E62" s="2">
        <v>400012</v>
      </c>
      <c r="F62" s="2" t="s">
        <v>232</v>
      </c>
      <c r="G62" s="2">
        <v>60</v>
      </c>
      <c r="H62" s="2" t="s">
        <v>235</v>
      </c>
      <c r="I62" s="2" t="s">
        <v>98</v>
      </c>
      <c r="J62" s="2" t="s">
        <v>96</v>
      </c>
      <c r="K62" s="2" t="s">
        <v>373</v>
      </c>
      <c r="L62" s="3">
        <v>44889</v>
      </c>
      <c r="M62" s="3" t="s">
        <v>97</v>
      </c>
      <c r="N62" s="2" t="s">
        <v>14</v>
      </c>
      <c r="O62" s="2">
        <v>9</v>
      </c>
      <c r="P62" s="4">
        <v>0.29166666666666669</v>
      </c>
      <c r="Q62" s="4">
        <v>0.83333333333333337</v>
      </c>
      <c r="R62" s="2">
        <v>1000</v>
      </c>
      <c r="S62" s="2" t="s">
        <v>13</v>
      </c>
      <c r="T62" s="2" t="s">
        <v>14</v>
      </c>
      <c r="U62" s="2" t="s">
        <v>37</v>
      </c>
      <c r="V62" s="2" t="s">
        <v>14</v>
      </c>
      <c r="W62" s="2" t="s">
        <v>332</v>
      </c>
      <c r="X62" s="8">
        <v>0.47847222222222219</v>
      </c>
      <c r="Y62" s="8">
        <v>0.52847222222222223</v>
      </c>
      <c r="Z62" s="5">
        <v>5.0000000000000044E-2</v>
      </c>
      <c r="AA62" s="9">
        <v>1</v>
      </c>
      <c r="AB62" s="2">
        <v>11</v>
      </c>
      <c r="AC62" s="2">
        <v>1</v>
      </c>
      <c r="AD62" s="2">
        <v>2</v>
      </c>
      <c r="AE62" s="7">
        <v>3</v>
      </c>
      <c r="AF62" s="2"/>
      <c r="AG62" s="34">
        <v>11.387499999999999</v>
      </c>
      <c r="AI62">
        <v>2</v>
      </c>
      <c r="AJ62" t="s">
        <v>373</v>
      </c>
      <c r="AK62" t="s">
        <v>255</v>
      </c>
      <c r="AL62" t="s">
        <v>95</v>
      </c>
      <c r="AM62">
        <v>53</v>
      </c>
      <c r="AN62">
        <v>11</v>
      </c>
      <c r="AO62" s="27">
        <v>2</v>
      </c>
      <c r="AP62">
        <f t="shared" si="0"/>
        <v>1542</v>
      </c>
      <c r="AQ62">
        <f t="shared" si="1"/>
        <v>1206692</v>
      </c>
      <c r="AR62">
        <f t="shared" si="2"/>
        <v>2</v>
      </c>
    </row>
    <row r="63" spans="1:44" x14ac:dyDescent="0.25">
      <c r="A63" s="2" t="s">
        <v>10</v>
      </c>
      <c r="B63" s="2">
        <v>2022</v>
      </c>
      <c r="C63" s="2" t="s">
        <v>94</v>
      </c>
      <c r="D63" s="2">
        <v>2009</v>
      </c>
      <c r="E63" s="2">
        <v>400012</v>
      </c>
      <c r="F63" s="2" t="s">
        <v>232</v>
      </c>
      <c r="G63" s="2">
        <v>60</v>
      </c>
      <c r="H63" s="2" t="s">
        <v>235</v>
      </c>
      <c r="I63" s="2" t="s">
        <v>98</v>
      </c>
      <c r="J63" s="2" t="s">
        <v>96</v>
      </c>
      <c r="K63" s="2" t="s">
        <v>373</v>
      </c>
      <c r="L63" s="3">
        <v>44889</v>
      </c>
      <c r="M63" s="3" t="s">
        <v>97</v>
      </c>
      <c r="N63" s="2" t="s">
        <v>14</v>
      </c>
      <c r="O63" s="2">
        <v>9</v>
      </c>
      <c r="P63" s="4">
        <v>0.29166666666666669</v>
      </c>
      <c r="Q63" s="4">
        <v>0.83333333333333337</v>
      </c>
      <c r="R63" s="2">
        <v>1000</v>
      </c>
      <c r="S63" s="2" t="s">
        <v>13</v>
      </c>
      <c r="T63" s="2" t="s">
        <v>14</v>
      </c>
      <c r="U63" s="2" t="s">
        <v>37</v>
      </c>
      <c r="V63" s="2" t="s">
        <v>14</v>
      </c>
      <c r="W63" s="2" t="s">
        <v>303</v>
      </c>
      <c r="X63" s="8">
        <v>0.2986111111111111</v>
      </c>
      <c r="Y63" s="8">
        <v>0.33888888888888885</v>
      </c>
      <c r="Z63" s="5">
        <v>4.0277777777777746E-2</v>
      </c>
      <c r="AA63" s="9">
        <v>1</v>
      </c>
      <c r="AB63" s="2">
        <v>7</v>
      </c>
      <c r="AC63" s="2">
        <v>1</v>
      </c>
      <c r="AD63" s="2">
        <v>2</v>
      </c>
      <c r="AE63" s="7">
        <v>1</v>
      </c>
      <c r="AF63" s="2"/>
      <c r="AG63" s="34">
        <v>14.136206896551723</v>
      </c>
      <c r="AI63">
        <v>2</v>
      </c>
      <c r="AJ63" t="s">
        <v>373</v>
      </c>
      <c r="AK63" t="s">
        <v>255</v>
      </c>
      <c r="AL63" t="s">
        <v>95</v>
      </c>
      <c r="AM63">
        <v>53</v>
      </c>
      <c r="AN63">
        <v>12</v>
      </c>
      <c r="AO63" s="27">
        <v>3</v>
      </c>
      <c r="AP63">
        <f t="shared" si="0"/>
        <v>1542</v>
      </c>
      <c r="AQ63">
        <f t="shared" si="1"/>
        <v>1208247</v>
      </c>
      <c r="AR63">
        <f t="shared" si="2"/>
        <v>3</v>
      </c>
    </row>
    <row r="64" spans="1:44" x14ac:dyDescent="0.25">
      <c r="A64" s="2" t="s">
        <v>10</v>
      </c>
      <c r="B64" s="2">
        <v>2022</v>
      </c>
      <c r="C64" s="2" t="s">
        <v>94</v>
      </c>
      <c r="D64" s="2">
        <v>2008</v>
      </c>
      <c r="E64" s="2">
        <v>400012</v>
      </c>
      <c r="F64" s="2" t="s">
        <v>232</v>
      </c>
      <c r="G64" s="2">
        <v>59</v>
      </c>
      <c r="H64" s="2" t="s">
        <v>235</v>
      </c>
      <c r="I64" s="2" t="s">
        <v>95</v>
      </c>
      <c r="J64" s="2" t="s">
        <v>96</v>
      </c>
      <c r="K64" s="2" t="s">
        <v>373</v>
      </c>
      <c r="L64" s="3">
        <v>44889</v>
      </c>
      <c r="M64" s="3" t="s">
        <v>97</v>
      </c>
      <c r="N64" s="2" t="s">
        <v>14</v>
      </c>
      <c r="O64" s="2">
        <v>1</v>
      </c>
      <c r="P64" s="4">
        <v>0.29166666666666669</v>
      </c>
      <c r="Q64" s="4">
        <v>0.83333333333333337</v>
      </c>
      <c r="R64" s="2">
        <v>1000</v>
      </c>
      <c r="S64" s="2" t="s">
        <v>13</v>
      </c>
      <c r="T64" s="2" t="s">
        <v>14</v>
      </c>
      <c r="U64" s="2" t="s">
        <v>37</v>
      </c>
      <c r="V64" s="2" t="s">
        <v>14</v>
      </c>
      <c r="W64" s="2" t="s">
        <v>253</v>
      </c>
      <c r="X64" s="8">
        <v>0.56388888888888888</v>
      </c>
      <c r="Y64" s="8">
        <v>0.61319444444444449</v>
      </c>
      <c r="Z64" s="5">
        <v>4.9305555555555602E-2</v>
      </c>
      <c r="AA64" s="9">
        <v>1</v>
      </c>
      <c r="AB64" s="2">
        <v>13</v>
      </c>
      <c r="AC64" s="2">
        <v>1</v>
      </c>
      <c r="AD64" s="2">
        <v>2</v>
      </c>
      <c r="AE64" s="7">
        <v>2.5</v>
      </c>
      <c r="AF64" s="2"/>
      <c r="AG64" s="34">
        <v>11.68056338028169</v>
      </c>
      <c r="AI64">
        <v>2</v>
      </c>
      <c r="AJ64" t="s">
        <v>373</v>
      </c>
      <c r="AK64" t="s">
        <v>255</v>
      </c>
      <c r="AL64" t="s">
        <v>95</v>
      </c>
      <c r="AM64">
        <v>53</v>
      </c>
      <c r="AN64">
        <v>13</v>
      </c>
      <c r="AO64" s="27">
        <v>2</v>
      </c>
      <c r="AP64">
        <f t="shared" si="0"/>
        <v>1542</v>
      </c>
      <c r="AQ64">
        <f t="shared" si="1"/>
        <v>1209803</v>
      </c>
      <c r="AR64">
        <f t="shared" si="2"/>
        <v>2</v>
      </c>
    </row>
    <row r="65" spans="1:44" x14ac:dyDescent="0.25">
      <c r="A65" s="2" t="s">
        <v>10</v>
      </c>
      <c r="B65" s="2">
        <v>2022</v>
      </c>
      <c r="C65" s="2" t="s">
        <v>94</v>
      </c>
      <c r="D65" s="2">
        <v>2005</v>
      </c>
      <c r="E65" s="2">
        <v>400012</v>
      </c>
      <c r="F65" s="2" t="s">
        <v>232</v>
      </c>
      <c r="G65" s="2">
        <v>54</v>
      </c>
      <c r="H65" s="2" t="s">
        <v>255</v>
      </c>
      <c r="I65" s="2" t="s">
        <v>98</v>
      </c>
      <c r="J65" s="2" t="s">
        <v>96</v>
      </c>
      <c r="K65" s="2" t="s">
        <v>373</v>
      </c>
      <c r="L65" s="3">
        <v>44889</v>
      </c>
      <c r="M65" s="3" t="s">
        <v>97</v>
      </c>
      <c r="N65" s="2" t="s">
        <v>14</v>
      </c>
      <c r="O65" s="2">
        <v>3</v>
      </c>
      <c r="P65" s="4">
        <v>0.29166666666666669</v>
      </c>
      <c r="Q65" s="4">
        <v>0.83333333333333337</v>
      </c>
      <c r="R65" s="2">
        <v>1000</v>
      </c>
      <c r="S65" s="2" t="s">
        <v>13</v>
      </c>
      <c r="T65" s="2" t="s">
        <v>14</v>
      </c>
      <c r="U65" s="2" t="s">
        <v>27</v>
      </c>
      <c r="V65" s="2" t="s">
        <v>14</v>
      </c>
      <c r="W65" s="2" t="s">
        <v>343</v>
      </c>
      <c r="X65" s="8">
        <v>0.69652777777777775</v>
      </c>
      <c r="Y65" s="8">
        <v>0.75763888888888886</v>
      </c>
      <c r="Z65" s="5">
        <v>6.1111111111111116E-2</v>
      </c>
      <c r="AA65" s="9">
        <v>1</v>
      </c>
      <c r="AB65" s="2">
        <v>16</v>
      </c>
      <c r="AC65" s="2">
        <v>1</v>
      </c>
      <c r="AD65" s="2">
        <v>2</v>
      </c>
      <c r="AE65" s="7">
        <v>2.5</v>
      </c>
      <c r="AF65" s="2"/>
      <c r="AG65" s="34">
        <v>11.525454545454544</v>
      </c>
      <c r="AI65">
        <v>2</v>
      </c>
      <c r="AJ65" t="s">
        <v>373</v>
      </c>
      <c r="AK65" t="s">
        <v>255</v>
      </c>
      <c r="AL65" t="s">
        <v>95</v>
      </c>
      <c r="AM65">
        <v>53</v>
      </c>
      <c r="AN65">
        <v>14</v>
      </c>
      <c r="AO65" s="27">
        <v>2</v>
      </c>
      <c r="AP65">
        <f t="shared" si="0"/>
        <v>1542</v>
      </c>
      <c r="AQ65">
        <f t="shared" si="1"/>
        <v>1211360</v>
      </c>
      <c r="AR65">
        <f t="shared" si="2"/>
        <v>2</v>
      </c>
    </row>
    <row r="66" spans="1:44" x14ac:dyDescent="0.25">
      <c r="A66" s="2" t="s">
        <v>10</v>
      </c>
      <c r="B66" s="2">
        <v>2022</v>
      </c>
      <c r="C66" s="2" t="s">
        <v>94</v>
      </c>
      <c r="D66" s="2">
        <v>2004</v>
      </c>
      <c r="E66" s="2">
        <v>400012</v>
      </c>
      <c r="F66" s="2" t="s">
        <v>232</v>
      </c>
      <c r="G66" s="2">
        <v>53</v>
      </c>
      <c r="H66" s="2" t="s">
        <v>255</v>
      </c>
      <c r="I66" s="2" t="s">
        <v>95</v>
      </c>
      <c r="J66" s="2" t="s">
        <v>96</v>
      </c>
      <c r="K66" s="2" t="s">
        <v>373</v>
      </c>
      <c r="L66" s="3">
        <v>44889</v>
      </c>
      <c r="M66" s="3" t="s">
        <v>97</v>
      </c>
      <c r="N66" s="2" t="s">
        <v>14</v>
      </c>
      <c r="O66" s="2">
        <v>1</v>
      </c>
      <c r="P66" s="4">
        <v>0.29166666666666669</v>
      </c>
      <c r="Q66" s="4">
        <v>0.83333333333333337</v>
      </c>
      <c r="R66" s="2">
        <v>1000</v>
      </c>
      <c r="S66" s="2" t="s">
        <v>13</v>
      </c>
      <c r="T66" s="2" t="s">
        <v>14</v>
      </c>
      <c r="U66" s="2" t="s">
        <v>27</v>
      </c>
      <c r="V66" s="2" t="s">
        <v>14</v>
      </c>
      <c r="W66" s="2" t="s">
        <v>341</v>
      </c>
      <c r="X66" s="8">
        <v>0.63055555555555554</v>
      </c>
      <c r="Y66" s="8">
        <v>0.69097222222222221</v>
      </c>
      <c r="Z66" s="5">
        <v>6.0416666666666674E-2</v>
      </c>
      <c r="AA66" s="9">
        <v>1</v>
      </c>
      <c r="AB66" s="2">
        <v>15</v>
      </c>
      <c r="AC66" s="2">
        <v>1</v>
      </c>
      <c r="AD66" s="2">
        <v>2</v>
      </c>
      <c r="AE66" s="7">
        <v>2.5</v>
      </c>
      <c r="AF66" s="2"/>
      <c r="AG66" s="34">
        <v>11.468275862068968</v>
      </c>
      <c r="AI66">
        <v>2</v>
      </c>
      <c r="AJ66" t="s">
        <v>373</v>
      </c>
      <c r="AK66" t="s">
        <v>255</v>
      </c>
      <c r="AL66" t="s">
        <v>95</v>
      </c>
      <c r="AM66">
        <v>53</v>
      </c>
      <c r="AN66">
        <v>15</v>
      </c>
      <c r="AO66" s="27">
        <v>2</v>
      </c>
      <c r="AP66">
        <f t="shared" si="0"/>
        <v>1542</v>
      </c>
      <c r="AQ66">
        <f t="shared" si="1"/>
        <v>1212918</v>
      </c>
      <c r="AR66">
        <f t="shared" si="2"/>
        <v>2</v>
      </c>
    </row>
    <row r="67" spans="1:44" x14ac:dyDescent="0.25">
      <c r="A67" s="2" t="s">
        <v>10</v>
      </c>
      <c r="B67" s="2">
        <v>2022</v>
      </c>
      <c r="C67" s="2" t="s">
        <v>94</v>
      </c>
      <c r="D67" s="2">
        <v>2001</v>
      </c>
      <c r="E67" s="2">
        <v>400012</v>
      </c>
      <c r="F67" s="2" t="s">
        <v>232</v>
      </c>
      <c r="G67" s="2">
        <v>48</v>
      </c>
      <c r="H67" s="2" t="s">
        <v>266</v>
      </c>
      <c r="I67" s="2" t="s">
        <v>98</v>
      </c>
      <c r="J67" s="2" t="s">
        <v>96</v>
      </c>
      <c r="K67" s="2" t="s">
        <v>373</v>
      </c>
      <c r="L67" s="3">
        <v>44889</v>
      </c>
      <c r="M67" s="3" t="s">
        <v>97</v>
      </c>
      <c r="N67" s="2" t="s">
        <v>14</v>
      </c>
      <c r="O67" s="2">
        <v>5</v>
      </c>
      <c r="P67" s="4">
        <v>0.29166666666666669</v>
      </c>
      <c r="Q67" s="4">
        <v>0.83333333333333337</v>
      </c>
      <c r="R67" s="2">
        <v>1000</v>
      </c>
      <c r="S67" s="2" t="s">
        <v>13</v>
      </c>
      <c r="T67" s="2" t="s">
        <v>14</v>
      </c>
      <c r="U67" s="2" t="s">
        <v>15</v>
      </c>
      <c r="V67" s="2" t="s">
        <v>14</v>
      </c>
      <c r="W67" s="2" t="s">
        <v>271</v>
      </c>
      <c r="X67" s="8">
        <v>0.73819444444444438</v>
      </c>
      <c r="Y67" s="8">
        <v>0.79861111111111116</v>
      </c>
      <c r="Z67" s="5">
        <v>6.0416666666666785E-2</v>
      </c>
      <c r="AA67" s="9">
        <v>1</v>
      </c>
      <c r="AB67" s="2">
        <v>17</v>
      </c>
      <c r="AC67" s="2">
        <v>1</v>
      </c>
      <c r="AD67" s="2">
        <v>2</v>
      </c>
      <c r="AE67" s="7">
        <v>2</v>
      </c>
      <c r="AF67" s="2"/>
      <c r="AG67" s="34">
        <v>11.654482758620691</v>
      </c>
      <c r="AI67">
        <v>2</v>
      </c>
      <c r="AJ67" t="s">
        <v>373</v>
      </c>
      <c r="AK67" t="s">
        <v>255</v>
      </c>
      <c r="AL67" t="s">
        <v>95</v>
      </c>
      <c r="AM67">
        <v>53</v>
      </c>
      <c r="AN67">
        <v>16</v>
      </c>
      <c r="AO67" s="27">
        <v>2</v>
      </c>
      <c r="AP67">
        <f t="shared" si="0"/>
        <v>1542</v>
      </c>
      <c r="AQ67">
        <f t="shared" si="1"/>
        <v>1214477</v>
      </c>
      <c r="AR67">
        <f t="shared" si="2"/>
        <v>2</v>
      </c>
    </row>
    <row r="68" spans="1:44" x14ac:dyDescent="0.25">
      <c r="A68" s="2" t="s">
        <v>10</v>
      </c>
      <c r="B68" s="2">
        <v>2022</v>
      </c>
      <c r="C68" s="2" t="s">
        <v>94</v>
      </c>
      <c r="D68" s="2">
        <v>2000</v>
      </c>
      <c r="E68" s="2">
        <v>400012</v>
      </c>
      <c r="F68" s="2" t="s">
        <v>232</v>
      </c>
      <c r="G68" s="2">
        <v>47</v>
      </c>
      <c r="H68" s="2" t="s">
        <v>266</v>
      </c>
      <c r="I68" s="2" t="s">
        <v>95</v>
      </c>
      <c r="J68" s="2" t="s">
        <v>96</v>
      </c>
      <c r="K68" s="2" t="s">
        <v>373</v>
      </c>
      <c r="L68" s="3">
        <v>44889</v>
      </c>
      <c r="M68" s="3" t="s">
        <v>97</v>
      </c>
      <c r="N68" s="2" t="s">
        <v>14</v>
      </c>
      <c r="O68" s="2">
        <v>1</v>
      </c>
      <c r="P68" s="4">
        <v>0.29166666666666669</v>
      </c>
      <c r="Q68" s="4">
        <v>0.83333333333333337</v>
      </c>
      <c r="R68" s="2">
        <v>1000</v>
      </c>
      <c r="S68" s="2" t="s">
        <v>13</v>
      </c>
      <c r="T68" s="2" t="s">
        <v>14</v>
      </c>
      <c r="U68" s="2" t="s">
        <v>15</v>
      </c>
      <c r="V68" s="2" t="s">
        <v>14</v>
      </c>
      <c r="W68" s="2" t="s">
        <v>258</v>
      </c>
      <c r="X68" s="8">
        <v>0.69791666666666663</v>
      </c>
      <c r="Y68" s="8">
        <v>0.75555555555555554</v>
      </c>
      <c r="Z68" s="5">
        <v>5.7638888888888906E-2</v>
      </c>
      <c r="AA68" s="9">
        <v>1</v>
      </c>
      <c r="AB68" s="2">
        <v>16</v>
      </c>
      <c r="AC68" s="2">
        <v>1</v>
      </c>
      <c r="AD68" s="2">
        <v>2</v>
      </c>
      <c r="AE68" s="7">
        <v>2</v>
      </c>
      <c r="AF68" s="2"/>
      <c r="AG68" s="34">
        <v>13.471084337349399</v>
      </c>
      <c r="AI68">
        <v>2</v>
      </c>
      <c r="AJ68" t="s">
        <v>373</v>
      </c>
      <c r="AK68" t="s">
        <v>255</v>
      </c>
      <c r="AL68" t="s">
        <v>95</v>
      </c>
      <c r="AM68">
        <v>53</v>
      </c>
      <c r="AN68">
        <v>17</v>
      </c>
      <c r="AO68" s="27">
        <v>2</v>
      </c>
      <c r="AP68">
        <f t="shared" si="0"/>
        <v>1542</v>
      </c>
      <c r="AQ68">
        <f t="shared" si="1"/>
        <v>1216037</v>
      </c>
      <c r="AR68">
        <f t="shared" si="2"/>
        <v>2</v>
      </c>
    </row>
    <row r="69" spans="1:44" x14ac:dyDescent="0.25">
      <c r="A69" s="2" t="s">
        <v>10</v>
      </c>
      <c r="B69" s="2">
        <v>2022</v>
      </c>
      <c r="C69" s="2" t="s">
        <v>94</v>
      </c>
      <c r="D69" s="2">
        <v>1922</v>
      </c>
      <c r="E69" s="2">
        <v>400012</v>
      </c>
      <c r="F69" s="2" t="s">
        <v>232</v>
      </c>
      <c r="G69" s="2">
        <v>62</v>
      </c>
      <c r="H69" s="2" t="s">
        <v>298</v>
      </c>
      <c r="I69" s="2" t="s">
        <v>98</v>
      </c>
      <c r="J69" s="2" t="s">
        <v>96</v>
      </c>
      <c r="K69" s="2" t="s">
        <v>373</v>
      </c>
      <c r="L69" s="3">
        <v>44875</v>
      </c>
      <c r="M69" s="3" t="s">
        <v>94</v>
      </c>
      <c r="N69" s="2" t="s">
        <v>14</v>
      </c>
      <c r="O69" s="2">
        <v>11</v>
      </c>
      <c r="P69" s="4">
        <v>0.29166666666666669</v>
      </c>
      <c r="Q69" s="4">
        <v>0.33333333333333331</v>
      </c>
      <c r="R69" s="2">
        <v>2000</v>
      </c>
      <c r="S69" s="2" t="s">
        <v>43</v>
      </c>
      <c r="T69" s="2" t="s">
        <v>14</v>
      </c>
      <c r="U69" s="2" t="s">
        <v>13</v>
      </c>
      <c r="V69" s="2" t="s">
        <v>14</v>
      </c>
      <c r="W69" s="2" t="s">
        <v>244</v>
      </c>
      <c r="X69" s="8">
        <v>0.31875000000000003</v>
      </c>
      <c r="Y69" s="8">
        <v>0.35416666666666669</v>
      </c>
      <c r="Z69" s="5">
        <v>3.5416666666666652E-2</v>
      </c>
      <c r="AA69" s="9">
        <v>1</v>
      </c>
      <c r="AB69" s="2">
        <v>7</v>
      </c>
      <c r="AC69" s="2">
        <v>1</v>
      </c>
      <c r="AD69" s="2">
        <v>2</v>
      </c>
      <c r="AE69" s="7">
        <v>1.5</v>
      </c>
      <c r="AF69" s="2"/>
      <c r="AG69" s="34">
        <v>13.384705882352943</v>
      </c>
      <c r="AI69">
        <v>2</v>
      </c>
      <c r="AJ69" t="s">
        <v>373</v>
      </c>
      <c r="AK69" t="s">
        <v>255</v>
      </c>
      <c r="AL69" t="s">
        <v>95</v>
      </c>
      <c r="AM69">
        <v>53</v>
      </c>
      <c r="AN69">
        <v>18</v>
      </c>
      <c r="AO69" s="27">
        <v>1</v>
      </c>
      <c r="AP69">
        <f t="shared" si="0"/>
        <v>1542</v>
      </c>
      <c r="AQ69">
        <f t="shared" si="1"/>
        <v>1217598</v>
      </c>
      <c r="AR69">
        <f t="shared" si="2"/>
        <v>1</v>
      </c>
    </row>
    <row r="70" spans="1:44" x14ac:dyDescent="0.25">
      <c r="A70" s="2" t="s">
        <v>10</v>
      </c>
      <c r="B70" s="2">
        <v>2022</v>
      </c>
      <c r="C70" s="2" t="s">
        <v>94</v>
      </c>
      <c r="D70" s="2">
        <v>1921</v>
      </c>
      <c r="E70" s="2">
        <v>400012</v>
      </c>
      <c r="F70" s="2" t="s">
        <v>232</v>
      </c>
      <c r="G70" s="2">
        <v>62</v>
      </c>
      <c r="H70" s="2" t="s">
        <v>298</v>
      </c>
      <c r="I70" s="2" t="s">
        <v>98</v>
      </c>
      <c r="J70" s="2" t="s">
        <v>96</v>
      </c>
      <c r="K70" s="2" t="s">
        <v>373</v>
      </c>
      <c r="L70" s="3">
        <v>44875</v>
      </c>
      <c r="M70" s="3" t="s">
        <v>94</v>
      </c>
      <c r="N70" s="2" t="s">
        <v>14</v>
      </c>
      <c r="O70" s="2">
        <v>11</v>
      </c>
      <c r="P70" s="4">
        <v>0.29166666666666669</v>
      </c>
      <c r="Q70" s="4">
        <v>0.33333333333333331</v>
      </c>
      <c r="R70" s="2">
        <v>2000</v>
      </c>
      <c r="S70" s="2" t="s">
        <v>43</v>
      </c>
      <c r="T70" s="2" t="s">
        <v>14</v>
      </c>
      <c r="U70" s="2" t="s">
        <v>13</v>
      </c>
      <c r="V70" s="2" t="s">
        <v>14</v>
      </c>
      <c r="W70" s="2" t="s">
        <v>299</v>
      </c>
      <c r="X70" s="8">
        <v>0.29722222222222222</v>
      </c>
      <c r="Y70" s="8">
        <v>0.33194444444444443</v>
      </c>
      <c r="Z70" s="5">
        <v>3.472222222222221E-2</v>
      </c>
      <c r="AA70" s="9">
        <v>1</v>
      </c>
      <c r="AB70" s="2">
        <v>7</v>
      </c>
      <c r="AC70" s="2">
        <v>1</v>
      </c>
      <c r="AD70" s="2">
        <v>2</v>
      </c>
      <c r="AE70" s="7">
        <v>1.5</v>
      </c>
      <c r="AF70" s="2"/>
      <c r="AG70" s="34">
        <v>13.6524</v>
      </c>
      <c r="AI70">
        <v>2</v>
      </c>
      <c r="AJ70" t="s">
        <v>373</v>
      </c>
      <c r="AK70" t="s">
        <v>255</v>
      </c>
      <c r="AL70" t="s">
        <v>95</v>
      </c>
      <c r="AM70">
        <v>53</v>
      </c>
      <c r="AN70">
        <v>19</v>
      </c>
      <c r="AO70" s="27">
        <v>1</v>
      </c>
      <c r="AP70">
        <f t="shared" ref="AP70:AP133" si="3">0.5*(AI70+AM70)*(AI70+AM70+1)+AI70</f>
        <v>1542</v>
      </c>
      <c r="AQ70">
        <f t="shared" ref="AQ70:AQ133" si="4">0.5*(AP70+AN70)*(AP70+AN70+1)+AN70</f>
        <v>1219160</v>
      </c>
      <c r="AR70">
        <f t="shared" ref="AR70:AR133" si="5">AO70</f>
        <v>1</v>
      </c>
    </row>
    <row r="71" spans="1:44" x14ac:dyDescent="0.25">
      <c r="A71" s="2" t="s">
        <v>10</v>
      </c>
      <c r="B71" s="2">
        <v>2022</v>
      </c>
      <c r="C71" s="2" t="s">
        <v>94</v>
      </c>
      <c r="D71" s="2">
        <v>1920</v>
      </c>
      <c r="E71" s="2">
        <v>400012</v>
      </c>
      <c r="F71" s="2" t="s">
        <v>232</v>
      </c>
      <c r="G71" s="2">
        <v>61</v>
      </c>
      <c r="H71" s="2" t="s">
        <v>300</v>
      </c>
      <c r="I71" s="2" t="s">
        <v>95</v>
      </c>
      <c r="J71" s="2" t="s">
        <v>96</v>
      </c>
      <c r="K71" s="2" t="s">
        <v>373</v>
      </c>
      <c r="L71" s="3">
        <v>44875</v>
      </c>
      <c r="M71" s="3" t="s">
        <v>94</v>
      </c>
      <c r="N71" s="2" t="s">
        <v>14</v>
      </c>
      <c r="O71" s="2">
        <v>14</v>
      </c>
      <c r="P71" s="4">
        <v>0.29166666666666669</v>
      </c>
      <c r="Q71" s="4">
        <v>0.33333333333333331</v>
      </c>
      <c r="R71" s="2">
        <v>2000</v>
      </c>
      <c r="S71" s="2" t="s">
        <v>41</v>
      </c>
      <c r="T71" s="2" t="s">
        <v>14</v>
      </c>
      <c r="U71" s="2" t="s">
        <v>37</v>
      </c>
      <c r="V71" s="2" t="s">
        <v>14</v>
      </c>
      <c r="W71" s="2" t="s">
        <v>301</v>
      </c>
      <c r="X71" s="8">
        <v>0.31597222222222221</v>
      </c>
      <c r="Y71" s="8">
        <v>0.34097222222222223</v>
      </c>
      <c r="Z71" s="5" t="s">
        <v>100</v>
      </c>
      <c r="AA71" s="9">
        <v>0</v>
      </c>
      <c r="AB71" s="2">
        <v>7</v>
      </c>
      <c r="AC71" s="2">
        <v>0</v>
      </c>
      <c r="AD71" s="2">
        <v>2</v>
      </c>
      <c r="AE71" s="7">
        <v>1</v>
      </c>
      <c r="AF71" s="2"/>
      <c r="AG71" s="34" t="s">
        <v>100</v>
      </c>
      <c r="AI71">
        <v>2</v>
      </c>
      <c r="AJ71" t="s">
        <v>373</v>
      </c>
      <c r="AK71" t="s">
        <v>255</v>
      </c>
      <c r="AL71" t="s">
        <v>98</v>
      </c>
      <c r="AM71">
        <v>54</v>
      </c>
      <c r="AN71">
        <v>7</v>
      </c>
      <c r="AO71" s="27">
        <v>2</v>
      </c>
      <c r="AP71">
        <f t="shared" si="3"/>
        <v>1598</v>
      </c>
      <c r="AQ71">
        <f t="shared" si="4"/>
        <v>1288822</v>
      </c>
      <c r="AR71">
        <f t="shared" si="5"/>
        <v>2</v>
      </c>
    </row>
    <row r="72" spans="1:44" x14ac:dyDescent="0.25">
      <c r="A72" s="2" t="s">
        <v>10</v>
      </c>
      <c r="B72" s="2">
        <v>2022</v>
      </c>
      <c r="C72" s="2" t="s">
        <v>94</v>
      </c>
      <c r="D72" s="2">
        <v>1919</v>
      </c>
      <c r="E72" s="2">
        <v>400012</v>
      </c>
      <c r="F72" s="2" t="s">
        <v>232</v>
      </c>
      <c r="G72" s="2">
        <v>61</v>
      </c>
      <c r="H72" s="2" t="s">
        <v>300</v>
      </c>
      <c r="I72" s="2" t="s">
        <v>95</v>
      </c>
      <c r="J72" s="2" t="s">
        <v>96</v>
      </c>
      <c r="K72" s="2" t="s">
        <v>373</v>
      </c>
      <c r="L72" s="3">
        <v>44875</v>
      </c>
      <c r="M72" s="3" t="s">
        <v>94</v>
      </c>
      <c r="N72" s="2" t="s">
        <v>14</v>
      </c>
      <c r="O72" s="2">
        <v>14</v>
      </c>
      <c r="P72" s="4">
        <v>0.29166666666666669</v>
      </c>
      <c r="Q72" s="4">
        <v>0.33333333333333331</v>
      </c>
      <c r="R72" s="2">
        <v>2000</v>
      </c>
      <c r="S72" s="2" t="s">
        <v>41</v>
      </c>
      <c r="T72" s="2" t="s">
        <v>14</v>
      </c>
      <c r="U72" s="2" t="s">
        <v>37</v>
      </c>
      <c r="V72" s="2" t="s">
        <v>14</v>
      </c>
      <c r="W72" s="2" t="s">
        <v>302</v>
      </c>
      <c r="X72" s="8">
        <v>0.31180555555555556</v>
      </c>
      <c r="Y72" s="8"/>
      <c r="Z72" s="5" t="s">
        <v>100</v>
      </c>
      <c r="AA72" s="9">
        <v>0</v>
      </c>
      <c r="AB72" s="2">
        <v>7</v>
      </c>
      <c r="AC72" s="2">
        <v>1</v>
      </c>
      <c r="AD72" s="2">
        <v>2</v>
      </c>
      <c r="AE72" s="7">
        <v>1</v>
      </c>
      <c r="AF72" s="2"/>
      <c r="AG72" s="34" t="s">
        <v>100</v>
      </c>
      <c r="AI72">
        <v>2</v>
      </c>
      <c r="AJ72" t="s">
        <v>373</v>
      </c>
      <c r="AK72" t="s">
        <v>255</v>
      </c>
      <c r="AL72" t="s">
        <v>98</v>
      </c>
      <c r="AM72">
        <v>54</v>
      </c>
      <c r="AN72">
        <v>8</v>
      </c>
      <c r="AO72" s="27">
        <v>2</v>
      </c>
      <c r="AP72">
        <f t="shared" si="3"/>
        <v>1598</v>
      </c>
      <c r="AQ72">
        <f t="shared" si="4"/>
        <v>1290429</v>
      </c>
      <c r="AR72">
        <f t="shared" si="5"/>
        <v>2</v>
      </c>
    </row>
    <row r="73" spans="1:44" x14ac:dyDescent="0.25">
      <c r="A73" s="2" t="s">
        <v>10</v>
      </c>
      <c r="B73" s="2">
        <v>2022</v>
      </c>
      <c r="C73" s="2" t="s">
        <v>94</v>
      </c>
      <c r="D73" s="2">
        <v>1918</v>
      </c>
      <c r="E73" s="2">
        <v>400012</v>
      </c>
      <c r="F73" s="2" t="s">
        <v>232</v>
      </c>
      <c r="G73" s="2">
        <v>61</v>
      </c>
      <c r="H73" s="2" t="s">
        <v>300</v>
      </c>
      <c r="I73" s="2" t="s">
        <v>95</v>
      </c>
      <c r="J73" s="2" t="s">
        <v>96</v>
      </c>
      <c r="K73" s="2" t="s">
        <v>373</v>
      </c>
      <c r="L73" s="3">
        <v>44875</v>
      </c>
      <c r="M73" s="3" t="s">
        <v>94</v>
      </c>
      <c r="N73" s="2" t="s">
        <v>14</v>
      </c>
      <c r="O73" s="2">
        <v>14</v>
      </c>
      <c r="P73" s="4">
        <v>0.29166666666666669</v>
      </c>
      <c r="Q73" s="4">
        <v>0.33333333333333331</v>
      </c>
      <c r="R73" s="2">
        <v>2000</v>
      </c>
      <c r="S73" s="2" t="s">
        <v>41</v>
      </c>
      <c r="T73" s="2" t="s">
        <v>14</v>
      </c>
      <c r="U73" s="2" t="s">
        <v>37</v>
      </c>
      <c r="V73" s="2" t="s">
        <v>14</v>
      </c>
      <c r="W73" s="2" t="s">
        <v>303</v>
      </c>
      <c r="X73" s="8">
        <v>0.29930555555555555</v>
      </c>
      <c r="Y73" s="8">
        <v>0.32430555555555557</v>
      </c>
      <c r="Z73" s="5">
        <v>2.5000000000000022E-2</v>
      </c>
      <c r="AA73" s="9">
        <v>1</v>
      </c>
      <c r="AB73" s="2">
        <v>7</v>
      </c>
      <c r="AC73" s="2">
        <v>1</v>
      </c>
      <c r="AD73" s="2">
        <v>2</v>
      </c>
      <c r="AE73" s="7">
        <v>1</v>
      </c>
      <c r="AF73" s="2"/>
      <c r="AG73" s="34">
        <v>12.286666666666667</v>
      </c>
      <c r="AI73">
        <v>2</v>
      </c>
      <c r="AJ73" t="s">
        <v>373</v>
      </c>
      <c r="AK73" t="s">
        <v>255</v>
      </c>
      <c r="AL73" t="s">
        <v>98</v>
      </c>
      <c r="AM73">
        <v>54</v>
      </c>
      <c r="AN73">
        <v>9</v>
      </c>
      <c r="AO73" s="27">
        <v>2</v>
      </c>
      <c r="AP73">
        <f t="shared" si="3"/>
        <v>1598</v>
      </c>
      <c r="AQ73">
        <f t="shared" si="4"/>
        <v>1292037</v>
      </c>
      <c r="AR73">
        <f t="shared" si="5"/>
        <v>2</v>
      </c>
    </row>
    <row r="74" spans="1:44" x14ac:dyDescent="0.25">
      <c r="A74" s="2" t="s">
        <v>10</v>
      </c>
      <c r="B74" s="2">
        <v>2022</v>
      </c>
      <c r="C74" s="2" t="s">
        <v>94</v>
      </c>
      <c r="D74" s="2">
        <v>1917</v>
      </c>
      <c r="E74" s="2">
        <v>400012</v>
      </c>
      <c r="F74" s="2" t="s">
        <v>232</v>
      </c>
      <c r="G74" s="2">
        <v>56</v>
      </c>
      <c r="H74" s="2" t="s">
        <v>304</v>
      </c>
      <c r="I74" s="2" t="s">
        <v>98</v>
      </c>
      <c r="J74" s="2" t="s">
        <v>96</v>
      </c>
      <c r="K74" s="2" t="s">
        <v>373</v>
      </c>
      <c r="L74" s="3">
        <v>44875</v>
      </c>
      <c r="M74" s="3" t="s">
        <v>94</v>
      </c>
      <c r="N74" s="2" t="s">
        <v>14</v>
      </c>
      <c r="O74" s="2">
        <v>10</v>
      </c>
      <c r="P74" s="4">
        <v>0.29166666666666669</v>
      </c>
      <c r="Q74" s="4">
        <v>0.33333333333333331</v>
      </c>
      <c r="R74" s="2">
        <v>2000</v>
      </c>
      <c r="S74" s="2" t="s">
        <v>21</v>
      </c>
      <c r="T74" s="2" t="s">
        <v>14</v>
      </c>
      <c r="U74" s="2" t="s">
        <v>13</v>
      </c>
      <c r="V74" s="2" t="s">
        <v>14</v>
      </c>
      <c r="W74" s="2" t="s">
        <v>275</v>
      </c>
      <c r="X74" s="8">
        <v>0.32708333333333334</v>
      </c>
      <c r="Y74" s="8">
        <v>0.36388888888888887</v>
      </c>
      <c r="Z74" s="5">
        <v>3.6805555555555536E-2</v>
      </c>
      <c r="AA74" s="9">
        <v>1</v>
      </c>
      <c r="AB74" s="2">
        <v>7</v>
      </c>
      <c r="AC74" s="2">
        <v>1</v>
      </c>
      <c r="AD74" s="2">
        <v>2</v>
      </c>
      <c r="AE74" s="7">
        <v>2.5</v>
      </c>
      <c r="AF74" s="2"/>
      <c r="AG74" s="34">
        <v>11.786037735849057</v>
      </c>
      <c r="AI74">
        <v>2</v>
      </c>
      <c r="AJ74" t="s">
        <v>373</v>
      </c>
      <c r="AK74" t="s">
        <v>255</v>
      </c>
      <c r="AL74" t="s">
        <v>98</v>
      </c>
      <c r="AM74">
        <v>54</v>
      </c>
      <c r="AN74">
        <v>10</v>
      </c>
      <c r="AO74" s="27">
        <v>2</v>
      </c>
      <c r="AP74">
        <f t="shared" si="3"/>
        <v>1598</v>
      </c>
      <c r="AQ74">
        <f t="shared" si="4"/>
        <v>1293646</v>
      </c>
      <c r="AR74">
        <f t="shared" si="5"/>
        <v>2</v>
      </c>
    </row>
    <row r="75" spans="1:44" x14ac:dyDescent="0.25">
      <c r="A75" s="2" t="s">
        <v>10</v>
      </c>
      <c r="B75" s="2">
        <v>2022</v>
      </c>
      <c r="C75" s="2" t="s">
        <v>94</v>
      </c>
      <c r="D75" s="2">
        <v>1916</v>
      </c>
      <c r="E75" s="2">
        <v>400012</v>
      </c>
      <c r="F75" s="2" t="s">
        <v>232</v>
      </c>
      <c r="G75" s="2">
        <v>56</v>
      </c>
      <c r="H75" s="2" t="s">
        <v>304</v>
      </c>
      <c r="I75" s="2" t="s">
        <v>98</v>
      </c>
      <c r="J75" s="2" t="s">
        <v>96</v>
      </c>
      <c r="K75" s="2" t="s">
        <v>373</v>
      </c>
      <c r="L75" s="3">
        <v>44875</v>
      </c>
      <c r="M75" s="3" t="s">
        <v>94</v>
      </c>
      <c r="N75" s="2" t="s">
        <v>14</v>
      </c>
      <c r="O75" s="2">
        <v>10</v>
      </c>
      <c r="P75" s="4">
        <v>0.29166666666666669</v>
      </c>
      <c r="Q75" s="4">
        <v>0.33333333333333331</v>
      </c>
      <c r="R75" s="2">
        <v>2000</v>
      </c>
      <c r="S75" s="2" t="s">
        <v>21</v>
      </c>
      <c r="T75" s="2" t="s">
        <v>14</v>
      </c>
      <c r="U75" s="2" t="s">
        <v>13</v>
      </c>
      <c r="V75" s="2" t="s">
        <v>14</v>
      </c>
      <c r="W75" s="2" t="s">
        <v>303</v>
      </c>
      <c r="X75" s="8">
        <v>0.31666666666666665</v>
      </c>
      <c r="Y75" s="8"/>
      <c r="Z75" s="5" t="s">
        <v>100</v>
      </c>
      <c r="AA75" s="9">
        <v>0</v>
      </c>
      <c r="AB75" s="2">
        <v>7</v>
      </c>
      <c r="AC75" s="2">
        <v>1</v>
      </c>
      <c r="AD75" s="2">
        <v>2</v>
      </c>
      <c r="AE75" s="7">
        <v>2.5</v>
      </c>
      <c r="AF75" s="2"/>
      <c r="AG75" s="34" t="s">
        <v>100</v>
      </c>
      <c r="AI75">
        <v>2</v>
      </c>
      <c r="AJ75" t="s">
        <v>373</v>
      </c>
      <c r="AK75" t="s">
        <v>255</v>
      </c>
      <c r="AL75" t="s">
        <v>98</v>
      </c>
      <c r="AM75">
        <v>54</v>
      </c>
      <c r="AN75">
        <v>11</v>
      </c>
      <c r="AO75" s="27">
        <v>2</v>
      </c>
      <c r="AP75">
        <f t="shared" si="3"/>
        <v>1598</v>
      </c>
      <c r="AQ75">
        <f t="shared" si="4"/>
        <v>1295256</v>
      </c>
      <c r="AR75">
        <f t="shared" si="5"/>
        <v>2</v>
      </c>
    </row>
    <row r="76" spans="1:44" x14ac:dyDescent="0.25">
      <c r="A76" s="2" t="s">
        <v>10</v>
      </c>
      <c r="B76" s="2">
        <v>2022</v>
      </c>
      <c r="C76" s="2" t="s">
        <v>94</v>
      </c>
      <c r="D76" s="2">
        <v>1915</v>
      </c>
      <c r="E76" s="2">
        <v>400012</v>
      </c>
      <c r="F76" s="2" t="s">
        <v>232</v>
      </c>
      <c r="G76" s="2">
        <v>56</v>
      </c>
      <c r="H76" s="2" t="s">
        <v>304</v>
      </c>
      <c r="I76" s="2" t="s">
        <v>98</v>
      </c>
      <c r="J76" s="2" t="s">
        <v>96</v>
      </c>
      <c r="K76" s="2" t="s">
        <v>373</v>
      </c>
      <c r="L76" s="3">
        <v>44875</v>
      </c>
      <c r="M76" s="3" t="s">
        <v>94</v>
      </c>
      <c r="N76" s="2" t="s">
        <v>14</v>
      </c>
      <c r="O76" s="2">
        <v>10</v>
      </c>
      <c r="P76" s="4">
        <v>0.29166666666666669</v>
      </c>
      <c r="Q76" s="4">
        <v>0.33333333333333331</v>
      </c>
      <c r="R76" s="2">
        <v>2000</v>
      </c>
      <c r="S76" s="2" t="s">
        <v>21</v>
      </c>
      <c r="T76" s="2" t="s">
        <v>14</v>
      </c>
      <c r="U76" s="2" t="s">
        <v>13</v>
      </c>
      <c r="V76" s="2" t="s">
        <v>14</v>
      </c>
      <c r="W76" s="2" t="s">
        <v>305</v>
      </c>
      <c r="X76" s="8">
        <v>0.30416666666666664</v>
      </c>
      <c r="Y76" s="8"/>
      <c r="Z76" s="5" t="s">
        <v>100</v>
      </c>
      <c r="AA76" s="9">
        <v>0</v>
      </c>
      <c r="AB76" s="2">
        <v>7</v>
      </c>
      <c r="AC76" s="2">
        <v>1</v>
      </c>
      <c r="AD76" s="2">
        <v>2</v>
      </c>
      <c r="AE76" s="7">
        <v>2.5</v>
      </c>
      <c r="AF76" s="2"/>
      <c r="AG76" s="34" t="s">
        <v>100</v>
      </c>
      <c r="AI76">
        <v>2</v>
      </c>
      <c r="AJ76" t="s">
        <v>373</v>
      </c>
      <c r="AK76" t="s">
        <v>255</v>
      </c>
      <c r="AL76" t="s">
        <v>98</v>
      </c>
      <c r="AM76">
        <v>54</v>
      </c>
      <c r="AN76">
        <v>12</v>
      </c>
      <c r="AO76" s="27">
        <v>3</v>
      </c>
      <c r="AP76">
        <f t="shared" si="3"/>
        <v>1598</v>
      </c>
      <c r="AQ76">
        <f t="shared" si="4"/>
        <v>1296867</v>
      </c>
      <c r="AR76">
        <f t="shared" si="5"/>
        <v>3</v>
      </c>
    </row>
    <row r="77" spans="1:44" x14ac:dyDescent="0.25">
      <c r="A77" s="2" t="s">
        <v>10</v>
      </c>
      <c r="B77" s="2">
        <v>2022</v>
      </c>
      <c r="C77" s="2" t="s">
        <v>94</v>
      </c>
      <c r="D77" s="2">
        <v>1914</v>
      </c>
      <c r="E77" s="2">
        <v>400012</v>
      </c>
      <c r="F77" s="2" t="s">
        <v>232</v>
      </c>
      <c r="G77" s="2">
        <v>56</v>
      </c>
      <c r="H77" s="2" t="s">
        <v>304</v>
      </c>
      <c r="I77" s="2" t="s">
        <v>98</v>
      </c>
      <c r="J77" s="2" t="s">
        <v>96</v>
      </c>
      <c r="K77" s="2" t="s">
        <v>373</v>
      </c>
      <c r="L77" s="3">
        <v>44875</v>
      </c>
      <c r="M77" s="3" t="s">
        <v>94</v>
      </c>
      <c r="N77" s="2" t="s">
        <v>14</v>
      </c>
      <c r="O77" s="2">
        <v>10</v>
      </c>
      <c r="P77" s="4">
        <v>0.29166666666666669</v>
      </c>
      <c r="Q77" s="4">
        <v>0.33333333333333331</v>
      </c>
      <c r="R77" s="2">
        <v>2000</v>
      </c>
      <c r="S77" s="2" t="s">
        <v>21</v>
      </c>
      <c r="T77" s="2" t="s">
        <v>14</v>
      </c>
      <c r="U77" s="2" t="s">
        <v>13</v>
      </c>
      <c r="V77" s="2" t="s">
        <v>14</v>
      </c>
      <c r="W77" s="2" t="s">
        <v>306</v>
      </c>
      <c r="X77" s="8">
        <v>0.29375000000000001</v>
      </c>
      <c r="Y77" s="8">
        <v>0.33194444444444443</v>
      </c>
      <c r="Z77" s="5">
        <v>3.819444444444442E-2</v>
      </c>
      <c r="AA77" s="9">
        <v>1</v>
      </c>
      <c r="AB77" s="2">
        <v>7</v>
      </c>
      <c r="AC77" s="2">
        <v>1</v>
      </c>
      <c r="AD77" s="2">
        <v>2</v>
      </c>
      <c r="AE77" s="7">
        <v>2.5</v>
      </c>
      <c r="AF77" s="2"/>
      <c r="AG77" s="34">
        <v>11.357454545454546</v>
      </c>
      <c r="AI77">
        <v>2</v>
      </c>
      <c r="AJ77" t="s">
        <v>373</v>
      </c>
      <c r="AK77" t="s">
        <v>255</v>
      </c>
      <c r="AL77" t="s">
        <v>98</v>
      </c>
      <c r="AM77">
        <v>54</v>
      </c>
      <c r="AN77">
        <v>13</v>
      </c>
      <c r="AO77" s="27">
        <v>2</v>
      </c>
      <c r="AP77">
        <f t="shared" si="3"/>
        <v>1598</v>
      </c>
      <c r="AQ77">
        <f t="shared" si="4"/>
        <v>1298479</v>
      </c>
      <c r="AR77">
        <f t="shared" si="5"/>
        <v>2</v>
      </c>
    </row>
    <row r="78" spans="1:44" x14ac:dyDescent="0.25">
      <c r="A78" s="2" t="s">
        <v>10</v>
      </c>
      <c r="B78" s="2">
        <v>2022</v>
      </c>
      <c r="C78" s="2" t="s">
        <v>94</v>
      </c>
      <c r="D78" s="2">
        <v>1913</v>
      </c>
      <c r="E78" s="2">
        <v>400012</v>
      </c>
      <c r="F78" s="2" t="s">
        <v>232</v>
      </c>
      <c r="G78" s="2">
        <v>55</v>
      </c>
      <c r="H78" s="2" t="s">
        <v>307</v>
      </c>
      <c r="I78" s="2" t="s">
        <v>95</v>
      </c>
      <c r="J78" s="2" t="s">
        <v>96</v>
      </c>
      <c r="K78" s="2" t="s">
        <v>373</v>
      </c>
      <c r="L78" s="3">
        <v>44875</v>
      </c>
      <c r="M78" s="3" t="s">
        <v>94</v>
      </c>
      <c r="N78" s="2" t="s">
        <v>14</v>
      </c>
      <c r="O78" s="2">
        <v>12</v>
      </c>
      <c r="P78" s="4">
        <v>0.29166666666666669</v>
      </c>
      <c r="Q78" s="4">
        <v>0.33333333333333331</v>
      </c>
      <c r="R78" s="2">
        <v>2000</v>
      </c>
      <c r="S78" s="2" t="s">
        <v>19</v>
      </c>
      <c r="T78" s="2" t="s">
        <v>14</v>
      </c>
      <c r="U78" s="2" t="s">
        <v>27</v>
      </c>
      <c r="V78" s="2" t="s">
        <v>14</v>
      </c>
      <c r="W78" s="2" t="s">
        <v>308</v>
      </c>
      <c r="X78" s="8">
        <v>0.32569444444444445</v>
      </c>
      <c r="Y78" s="8">
        <v>0.36736111111111108</v>
      </c>
      <c r="Z78" s="5">
        <v>4.166666666666663E-2</v>
      </c>
      <c r="AA78" s="9">
        <v>1</v>
      </c>
      <c r="AB78" s="2">
        <v>7</v>
      </c>
      <c r="AC78" s="2">
        <v>1</v>
      </c>
      <c r="AD78" s="2">
        <v>2</v>
      </c>
      <c r="AE78" s="7">
        <v>1.5</v>
      </c>
      <c r="AF78" s="2"/>
      <c r="AG78" s="34">
        <v>11.166</v>
      </c>
      <c r="AI78">
        <v>2</v>
      </c>
      <c r="AJ78" t="s">
        <v>373</v>
      </c>
      <c r="AK78" t="s">
        <v>255</v>
      </c>
      <c r="AL78" t="s">
        <v>98</v>
      </c>
      <c r="AM78">
        <v>54</v>
      </c>
      <c r="AN78">
        <v>14</v>
      </c>
      <c r="AO78" s="27">
        <v>2</v>
      </c>
      <c r="AP78">
        <f t="shared" si="3"/>
        <v>1598</v>
      </c>
      <c r="AQ78">
        <f t="shared" si="4"/>
        <v>1300092</v>
      </c>
      <c r="AR78">
        <f t="shared" si="5"/>
        <v>2</v>
      </c>
    </row>
    <row r="79" spans="1:44" x14ac:dyDescent="0.25">
      <c r="A79" s="2" t="s">
        <v>10</v>
      </c>
      <c r="B79" s="2">
        <v>2022</v>
      </c>
      <c r="C79" s="2" t="s">
        <v>94</v>
      </c>
      <c r="D79" s="2">
        <v>1912</v>
      </c>
      <c r="E79" s="2">
        <v>400012</v>
      </c>
      <c r="F79" s="2" t="s">
        <v>232</v>
      </c>
      <c r="G79" s="2">
        <v>55</v>
      </c>
      <c r="H79" s="2" t="s">
        <v>307</v>
      </c>
      <c r="I79" s="2" t="s">
        <v>95</v>
      </c>
      <c r="J79" s="2" t="s">
        <v>96</v>
      </c>
      <c r="K79" s="2" t="s">
        <v>373</v>
      </c>
      <c r="L79" s="3">
        <v>44875</v>
      </c>
      <c r="M79" s="3" t="s">
        <v>94</v>
      </c>
      <c r="N79" s="2" t="s">
        <v>14</v>
      </c>
      <c r="O79" s="2">
        <v>12</v>
      </c>
      <c r="P79" s="4">
        <v>0.29166666666666669</v>
      </c>
      <c r="Q79" s="4">
        <v>0.33333333333333331</v>
      </c>
      <c r="R79" s="2">
        <v>2000</v>
      </c>
      <c r="S79" s="2" t="s">
        <v>19</v>
      </c>
      <c r="T79" s="2" t="s">
        <v>14</v>
      </c>
      <c r="U79" s="2" t="s">
        <v>27</v>
      </c>
      <c r="V79" s="2" t="s">
        <v>14</v>
      </c>
      <c r="W79" s="2" t="s">
        <v>309</v>
      </c>
      <c r="X79" s="8">
        <v>0.31875000000000003</v>
      </c>
      <c r="Y79" s="8"/>
      <c r="Z79" s="5" t="s">
        <v>100</v>
      </c>
      <c r="AA79" s="9">
        <v>0</v>
      </c>
      <c r="AB79" s="2">
        <v>7</v>
      </c>
      <c r="AC79" s="2">
        <v>1</v>
      </c>
      <c r="AD79" s="2">
        <v>2</v>
      </c>
      <c r="AE79" s="7">
        <v>1.5</v>
      </c>
      <c r="AF79" s="2"/>
      <c r="AG79" s="34" t="s">
        <v>100</v>
      </c>
      <c r="AI79">
        <v>2</v>
      </c>
      <c r="AJ79" t="s">
        <v>373</v>
      </c>
      <c r="AK79" t="s">
        <v>255</v>
      </c>
      <c r="AL79" t="s">
        <v>98</v>
      </c>
      <c r="AM79">
        <v>54</v>
      </c>
      <c r="AN79">
        <v>15</v>
      </c>
      <c r="AO79" s="27">
        <v>2</v>
      </c>
      <c r="AP79">
        <f t="shared" si="3"/>
        <v>1598</v>
      </c>
      <c r="AQ79">
        <f t="shared" si="4"/>
        <v>1301706</v>
      </c>
      <c r="AR79">
        <f t="shared" si="5"/>
        <v>2</v>
      </c>
    </row>
    <row r="80" spans="1:44" x14ac:dyDescent="0.25">
      <c r="A80" s="2" t="s">
        <v>10</v>
      </c>
      <c r="B80" s="2">
        <v>2022</v>
      </c>
      <c r="C80" s="2" t="s">
        <v>94</v>
      </c>
      <c r="D80" s="2">
        <v>1911</v>
      </c>
      <c r="E80" s="2">
        <v>400012</v>
      </c>
      <c r="F80" s="2" t="s">
        <v>232</v>
      </c>
      <c r="G80" s="2">
        <v>55</v>
      </c>
      <c r="H80" s="2" t="s">
        <v>307</v>
      </c>
      <c r="I80" s="2" t="s">
        <v>95</v>
      </c>
      <c r="J80" s="2" t="s">
        <v>96</v>
      </c>
      <c r="K80" s="2" t="s">
        <v>373</v>
      </c>
      <c r="L80" s="3">
        <v>44875</v>
      </c>
      <c r="M80" s="3" t="s">
        <v>94</v>
      </c>
      <c r="N80" s="2" t="s">
        <v>14</v>
      </c>
      <c r="O80" s="2">
        <v>12</v>
      </c>
      <c r="P80" s="4">
        <v>0.29166666666666669</v>
      </c>
      <c r="Q80" s="4">
        <v>0.33333333333333331</v>
      </c>
      <c r="R80" s="2">
        <v>2000</v>
      </c>
      <c r="S80" s="2" t="s">
        <v>19</v>
      </c>
      <c r="T80" s="2" t="s">
        <v>14</v>
      </c>
      <c r="U80" s="2" t="s">
        <v>27</v>
      </c>
      <c r="V80" s="2" t="s">
        <v>14</v>
      </c>
      <c r="W80" s="2" t="s">
        <v>246</v>
      </c>
      <c r="X80" s="8">
        <v>0.30833333333333335</v>
      </c>
      <c r="Y80" s="8"/>
      <c r="Z80" s="5" t="s">
        <v>100</v>
      </c>
      <c r="AA80" s="9">
        <v>0</v>
      </c>
      <c r="AB80" s="2">
        <v>7</v>
      </c>
      <c r="AC80" s="2">
        <v>1</v>
      </c>
      <c r="AD80" s="2">
        <v>2</v>
      </c>
      <c r="AE80" s="7">
        <v>1.5</v>
      </c>
      <c r="AF80" s="2"/>
      <c r="AG80" s="34" t="s">
        <v>100</v>
      </c>
      <c r="AI80">
        <v>2</v>
      </c>
      <c r="AJ80" t="s">
        <v>373</v>
      </c>
      <c r="AK80" t="s">
        <v>255</v>
      </c>
      <c r="AL80" t="s">
        <v>98</v>
      </c>
      <c r="AM80">
        <v>54</v>
      </c>
      <c r="AN80">
        <v>16</v>
      </c>
      <c r="AO80" s="27">
        <v>2</v>
      </c>
      <c r="AP80">
        <f t="shared" si="3"/>
        <v>1598</v>
      </c>
      <c r="AQ80">
        <f t="shared" si="4"/>
        <v>1303321</v>
      </c>
      <c r="AR80">
        <f t="shared" si="5"/>
        <v>2</v>
      </c>
    </row>
    <row r="81" spans="1:44" x14ac:dyDescent="0.25">
      <c r="A81" s="2" t="s">
        <v>10</v>
      </c>
      <c r="B81" s="2">
        <v>2022</v>
      </c>
      <c r="C81" s="2" t="s">
        <v>94</v>
      </c>
      <c r="D81" s="2">
        <v>1910</v>
      </c>
      <c r="E81" s="2">
        <v>400012</v>
      </c>
      <c r="F81" s="2" t="s">
        <v>232</v>
      </c>
      <c r="G81" s="2">
        <v>55</v>
      </c>
      <c r="H81" s="2" t="s">
        <v>307</v>
      </c>
      <c r="I81" s="2" t="s">
        <v>95</v>
      </c>
      <c r="J81" s="2" t="s">
        <v>96</v>
      </c>
      <c r="K81" s="2" t="s">
        <v>373</v>
      </c>
      <c r="L81" s="3">
        <v>44875</v>
      </c>
      <c r="M81" s="3" t="s">
        <v>94</v>
      </c>
      <c r="N81" s="2" t="s">
        <v>14</v>
      </c>
      <c r="O81" s="2">
        <v>12</v>
      </c>
      <c r="P81" s="4">
        <v>0.29166666666666669</v>
      </c>
      <c r="Q81" s="4">
        <v>0.33333333333333331</v>
      </c>
      <c r="R81" s="2">
        <v>2000</v>
      </c>
      <c r="S81" s="2" t="s">
        <v>19</v>
      </c>
      <c r="T81" s="2" t="s">
        <v>14</v>
      </c>
      <c r="U81" s="2" t="s">
        <v>27</v>
      </c>
      <c r="V81" s="2" t="s">
        <v>14</v>
      </c>
      <c r="W81" s="2" t="s">
        <v>241</v>
      </c>
      <c r="X81" s="8">
        <v>0.30208333333333331</v>
      </c>
      <c r="Y81" s="8">
        <v>0.34097222222222223</v>
      </c>
      <c r="Z81" s="5">
        <v>3.8888888888888917E-2</v>
      </c>
      <c r="AA81" s="9">
        <v>1</v>
      </c>
      <c r="AB81" s="2">
        <v>7</v>
      </c>
      <c r="AC81" s="2">
        <v>1</v>
      </c>
      <c r="AD81" s="2">
        <v>2</v>
      </c>
      <c r="AE81" s="7">
        <v>1.5</v>
      </c>
      <c r="AF81" s="2"/>
      <c r="AG81" s="34">
        <v>11.963571428571429</v>
      </c>
      <c r="AI81">
        <v>2</v>
      </c>
      <c r="AJ81" t="s">
        <v>373</v>
      </c>
      <c r="AK81" t="s">
        <v>255</v>
      </c>
      <c r="AL81" t="s">
        <v>98</v>
      </c>
      <c r="AM81">
        <v>54</v>
      </c>
      <c r="AN81">
        <v>17</v>
      </c>
      <c r="AO81" s="27">
        <v>3</v>
      </c>
      <c r="AP81">
        <f t="shared" si="3"/>
        <v>1598</v>
      </c>
      <c r="AQ81">
        <f t="shared" si="4"/>
        <v>1304937</v>
      </c>
      <c r="AR81">
        <f t="shared" si="5"/>
        <v>3</v>
      </c>
    </row>
    <row r="82" spans="1:44" x14ac:dyDescent="0.25">
      <c r="A82" s="2" t="s">
        <v>10</v>
      </c>
      <c r="B82" s="2">
        <v>2022</v>
      </c>
      <c r="C82" s="2" t="s">
        <v>94</v>
      </c>
      <c r="D82" s="2">
        <v>1909</v>
      </c>
      <c r="E82" s="2">
        <v>400012</v>
      </c>
      <c r="F82" s="2" t="s">
        <v>232</v>
      </c>
      <c r="G82" s="2">
        <v>55</v>
      </c>
      <c r="H82" s="2" t="s">
        <v>307</v>
      </c>
      <c r="I82" s="2" t="s">
        <v>95</v>
      </c>
      <c r="J82" s="2" t="s">
        <v>96</v>
      </c>
      <c r="K82" s="2" t="s">
        <v>373</v>
      </c>
      <c r="L82" s="3">
        <v>44875</v>
      </c>
      <c r="M82" s="3" t="s">
        <v>94</v>
      </c>
      <c r="N82" s="2" t="s">
        <v>14</v>
      </c>
      <c r="O82" s="2">
        <v>12</v>
      </c>
      <c r="P82" s="4">
        <v>0.29166666666666669</v>
      </c>
      <c r="Q82" s="4">
        <v>0.33333333333333331</v>
      </c>
      <c r="R82" s="2">
        <v>2000</v>
      </c>
      <c r="S82" s="2" t="s">
        <v>19</v>
      </c>
      <c r="T82" s="2" t="s">
        <v>14</v>
      </c>
      <c r="U82" s="2" t="s">
        <v>27</v>
      </c>
      <c r="V82" s="2" t="s">
        <v>14</v>
      </c>
      <c r="W82" s="2" t="s">
        <v>278</v>
      </c>
      <c r="X82" s="8">
        <v>0.29930555555555555</v>
      </c>
      <c r="Y82" s="8"/>
      <c r="Z82" s="5" t="s">
        <v>100</v>
      </c>
      <c r="AA82" s="9">
        <v>0</v>
      </c>
      <c r="AB82" s="2">
        <v>7</v>
      </c>
      <c r="AC82" s="2">
        <v>1</v>
      </c>
      <c r="AD82" s="2">
        <v>2</v>
      </c>
      <c r="AE82" s="7">
        <v>1.5</v>
      </c>
      <c r="AF82" s="2"/>
      <c r="AG82" s="34" t="s">
        <v>100</v>
      </c>
      <c r="AI82">
        <v>2</v>
      </c>
      <c r="AJ82" t="s">
        <v>373</v>
      </c>
      <c r="AK82" t="s">
        <v>255</v>
      </c>
      <c r="AL82" t="s">
        <v>98</v>
      </c>
      <c r="AM82">
        <v>54</v>
      </c>
      <c r="AN82">
        <v>18</v>
      </c>
      <c r="AO82" s="27">
        <v>2</v>
      </c>
      <c r="AP82">
        <f t="shared" si="3"/>
        <v>1598</v>
      </c>
      <c r="AQ82">
        <f t="shared" si="4"/>
        <v>1306554</v>
      </c>
      <c r="AR82">
        <f t="shared" si="5"/>
        <v>2</v>
      </c>
    </row>
    <row r="83" spans="1:44" x14ac:dyDescent="0.25">
      <c r="A83" s="2" t="s">
        <v>10</v>
      </c>
      <c r="B83" s="2">
        <v>2022</v>
      </c>
      <c r="C83" s="2" t="s">
        <v>94</v>
      </c>
      <c r="D83" s="2">
        <v>1908</v>
      </c>
      <c r="E83" s="2">
        <v>400012</v>
      </c>
      <c r="F83" s="2" t="s">
        <v>232</v>
      </c>
      <c r="G83" s="2">
        <v>55</v>
      </c>
      <c r="H83" s="2" t="s">
        <v>307</v>
      </c>
      <c r="I83" s="2" t="s">
        <v>95</v>
      </c>
      <c r="J83" s="2" t="s">
        <v>96</v>
      </c>
      <c r="K83" s="2" t="s">
        <v>373</v>
      </c>
      <c r="L83" s="3">
        <v>44875</v>
      </c>
      <c r="M83" s="3" t="s">
        <v>94</v>
      </c>
      <c r="N83" s="2" t="s">
        <v>14</v>
      </c>
      <c r="O83" s="2">
        <v>12</v>
      </c>
      <c r="P83" s="4">
        <v>0.29166666666666669</v>
      </c>
      <c r="Q83" s="4">
        <v>0.33333333333333331</v>
      </c>
      <c r="R83" s="2">
        <v>2000</v>
      </c>
      <c r="S83" s="2" t="s">
        <v>19</v>
      </c>
      <c r="T83" s="2" t="s">
        <v>14</v>
      </c>
      <c r="U83" s="2" t="s">
        <v>27</v>
      </c>
      <c r="V83" s="2" t="s">
        <v>14</v>
      </c>
      <c r="W83" s="2" t="s">
        <v>310</v>
      </c>
      <c r="X83" s="8">
        <v>0.2951388888888889</v>
      </c>
      <c r="Y83" s="8"/>
      <c r="Z83" s="5" t="s">
        <v>100</v>
      </c>
      <c r="AA83" s="9">
        <v>0</v>
      </c>
      <c r="AB83" s="2">
        <v>7</v>
      </c>
      <c r="AC83" s="2">
        <v>1</v>
      </c>
      <c r="AD83" s="2">
        <v>2</v>
      </c>
      <c r="AE83" s="7">
        <v>1.5</v>
      </c>
      <c r="AF83" s="2"/>
      <c r="AG83" s="34" t="s">
        <v>100</v>
      </c>
      <c r="AI83">
        <v>2</v>
      </c>
      <c r="AJ83" t="s">
        <v>373</v>
      </c>
      <c r="AK83" t="s">
        <v>255</v>
      </c>
      <c r="AL83" t="s">
        <v>98</v>
      </c>
      <c r="AM83">
        <v>54</v>
      </c>
      <c r="AN83">
        <v>19</v>
      </c>
      <c r="AO83" s="27">
        <v>2</v>
      </c>
      <c r="AP83">
        <f t="shared" si="3"/>
        <v>1598</v>
      </c>
      <c r="AQ83">
        <f t="shared" si="4"/>
        <v>1308172</v>
      </c>
      <c r="AR83">
        <f t="shared" si="5"/>
        <v>2</v>
      </c>
    </row>
    <row r="84" spans="1:44" x14ac:dyDescent="0.25">
      <c r="A84" s="2" t="s">
        <v>10</v>
      </c>
      <c r="B84" s="2">
        <v>2022</v>
      </c>
      <c r="C84" s="2" t="s">
        <v>94</v>
      </c>
      <c r="D84" s="2">
        <v>1907</v>
      </c>
      <c r="E84" s="2">
        <v>400012</v>
      </c>
      <c r="F84" s="2" t="s">
        <v>232</v>
      </c>
      <c r="G84" s="2">
        <v>50</v>
      </c>
      <c r="H84" s="2" t="s">
        <v>311</v>
      </c>
      <c r="I84" s="2" t="s">
        <v>98</v>
      </c>
      <c r="J84" s="2" t="s">
        <v>96</v>
      </c>
      <c r="K84" s="2" t="s">
        <v>373</v>
      </c>
      <c r="L84" s="3">
        <v>44875</v>
      </c>
      <c r="M84" s="3" t="s">
        <v>94</v>
      </c>
      <c r="N84" s="2" t="s">
        <v>14</v>
      </c>
      <c r="O84" s="2">
        <v>10</v>
      </c>
      <c r="P84" s="4">
        <v>0.29166666666666669</v>
      </c>
      <c r="Q84" s="4">
        <v>0.33333333333333331</v>
      </c>
      <c r="R84" s="2">
        <v>2000</v>
      </c>
      <c r="S84" s="2" t="s">
        <v>21</v>
      </c>
      <c r="T84" s="2" t="s">
        <v>14</v>
      </c>
      <c r="U84" s="2" t="s">
        <v>13</v>
      </c>
      <c r="V84" s="2" t="s">
        <v>14</v>
      </c>
      <c r="W84" s="2" t="s">
        <v>303</v>
      </c>
      <c r="X84" s="8">
        <v>0.32569444444444445</v>
      </c>
      <c r="Y84" s="8">
        <v>0.35416666666666669</v>
      </c>
      <c r="Z84" s="5">
        <v>2.8472222222222232E-2</v>
      </c>
      <c r="AA84" s="9">
        <v>1</v>
      </c>
      <c r="AB84" s="2">
        <v>7</v>
      </c>
      <c r="AC84" s="2">
        <v>1</v>
      </c>
      <c r="AD84" s="2">
        <v>2</v>
      </c>
      <c r="AE84" s="7">
        <v>1</v>
      </c>
      <c r="AF84" s="2"/>
      <c r="AG84" s="34">
        <v>17.963414634146343</v>
      </c>
      <c r="AI84">
        <v>2</v>
      </c>
      <c r="AJ84" t="s">
        <v>373</v>
      </c>
      <c r="AK84" t="s">
        <v>233</v>
      </c>
      <c r="AL84" t="s">
        <v>95</v>
      </c>
      <c r="AM84">
        <v>51</v>
      </c>
      <c r="AN84">
        <v>7</v>
      </c>
      <c r="AO84" s="27">
        <v>3</v>
      </c>
      <c r="AP84">
        <f t="shared" si="3"/>
        <v>1433</v>
      </c>
      <c r="AQ84">
        <f t="shared" si="4"/>
        <v>1037527</v>
      </c>
      <c r="AR84">
        <f t="shared" si="5"/>
        <v>3</v>
      </c>
    </row>
    <row r="85" spans="1:44" x14ac:dyDescent="0.25">
      <c r="A85" s="2" t="s">
        <v>10</v>
      </c>
      <c r="B85" s="2">
        <v>2022</v>
      </c>
      <c r="C85" s="2" t="s">
        <v>94</v>
      </c>
      <c r="D85" s="2">
        <v>1906</v>
      </c>
      <c r="E85" s="2">
        <v>400012</v>
      </c>
      <c r="F85" s="2" t="s">
        <v>232</v>
      </c>
      <c r="G85" s="2">
        <v>50</v>
      </c>
      <c r="H85" s="2" t="s">
        <v>311</v>
      </c>
      <c r="I85" s="2" t="s">
        <v>98</v>
      </c>
      <c r="J85" s="2" t="s">
        <v>96</v>
      </c>
      <c r="K85" s="2" t="s">
        <v>373</v>
      </c>
      <c r="L85" s="3">
        <v>44875</v>
      </c>
      <c r="M85" s="3" t="s">
        <v>94</v>
      </c>
      <c r="N85" s="2" t="s">
        <v>14</v>
      </c>
      <c r="O85" s="2">
        <v>10</v>
      </c>
      <c r="P85" s="4">
        <v>0.29166666666666669</v>
      </c>
      <c r="Q85" s="4">
        <v>0.33333333333333331</v>
      </c>
      <c r="R85" s="2">
        <v>2000</v>
      </c>
      <c r="S85" s="2" t="s">
        <v>21</v>
      </c>
      <c r="T85" s="2" t="s">
        <v>14</v>
      </c>
      <c r="U85" s="2" t="s">
        <v>13</v>
      </c>
      <c r="V85" s="2" t="s">
        <v>14</v>
      </c>
      <c r="W85" s="2" t="s">
        <v>260</v>
      </c>
      <c r="X85" s="8">
        <v>0.30972222222222223</v>
      </c>
      <c r="Y85" s="8"/>
      <c r="Z85" s="5" t="s">
        <v>100</v>
      </c>
      <c r="AA85" s="9">
        <v>0</v>
      </c>
      <c r="AB85" s="2">
        <v>7</v>
      </c>
      <c r="AC85" s="2">
        <v>1</v>
      </c>
      <c r="AD85" s="2">
        <v>2</v>
      </c>
      <c r="AE85" s="7">
        <v>1</v>
      </c>
      <c r="AF85" s="2"/>
      <c r="AG85" s="34" t="s">
        <v>100</v>
      </c>
      <c r="AI85">
        <v>2</v>
      </c>
      <c r="AJ85" t="s">
        <v>373</v>
      </c>
      <c r="AK85" t="s">
        <v>233</v>
      </c>
      <c r="AL85" t="s">
        <v>95</v>
      </c>
      <c r="AM85">
        <v>51</v>
      </c>
      <c r="AN85">
        <v>8</v>
      </c>
      <c r="AO85" s="27">
        <v>3</v>
      </c>
      <c r="AP85">
        <f t="shared" si="3"/>
        <v>1433</v>
      </c>
      <c r="AQ85">
        <f t="shared" si="4"/>
        <v>1038969</v>
      </c>
      <c r="AR85">
        <f t="shared" si="5"/>
        <v>3</v>
      </c>
    </row>
    <row r="86" spans="1:44" x14ac:dyDescent="0.25">
      <c r="A86" s="2" t="s">
        <v>10</v>
      </c>
      <c r="B86" s="2">
        <v>2022</v>
      </c>
      <c r="C86" s="2" t="s">
        <v>94</v>
      </c>
      <c r="D86" s="2">
        <v>1905</v>
      </c>
      <c r="E86" s="2">
        <v>400012</v>
      </c>
      <c r="F86" s="2" t="s">
        <v>232</v>
      </c>
      <c r="G86" s="2">
        <v>50</v>
      </c>
      <c r="H86" s="2" t="s">
        <v>311</v>
      </c>
      <c r="I86" s="2" t="s">
        <v>98</v>
      </c>
      <c r="J86" s="2" t="s">
        <v>96</v>
      </c>
      <c r="K86" s="2" t="s">
        <v>373</v>
      </c>
      <c r="L86" s="3">
        <v>44875</v>
      </c>
      <c r="M86" s="3" t="s">
        <v>94</v>
      </c>
      <c r="N86" s="2" t="s">
        <v>14</v>
      </c>
      <c r="O86" s="2">
        <v>10</v>
      </c>
      <c r="P86" s="4">
        <v>0.29166666666666669</v>
      </c>
      <c r="Q86" s="4">
        <v>0.33333333333333331</v>
      </c>
      <c r="R86" s="2">
        <v>2000</v>
      </c>
      <c r="S86" s="2" t="s">
        <v>21</v>
      </c>
      <c r="T86" s="2" t="s">
        <v>14</v>
      </c>
      <c r="U86" s="2" t="s">
        <v>13</v>
      </c>
      <c r="V86" s="2" t="s">
        <v>14</v>
      </c>
      <c r="W86" s="2" t="s">
        <v>277</v>
      </c>
      <c r="X86" s="8">
        <v>0.29930555555555555</v>
      </c>
      <c r="Y86" s="8">
        <v>0.33402777777777781</v>
      </c>
      <c r="Z86" s="5">
        <v>3.4722222222222265E-2</v>
      </c>
      <c r="AA86" s="9">
        <v>1</v>
      </c>
      <c r="AB86" s="2">
        <v>7</v>
      </c>
      <c r="AC86" s="2">
        <v>1</v>
      </c>
      <c r="AD86" s="2">
        <v>2</v>
      </c>
      <c r="AE86" s="7">
        <v>1</v>
      </c>
      <c r="AF86" s="2"/>
      <c r="AG86" s="34">
        <v>14.73</v>
      </c>
      <c r="AI86">
        <v>2</v>
      </c>
      <c r="AJ86" t="s">
        <v>373</v>
      </c>
      <c r="AK86" t="s">
        <v>233</v>
      </c>
      <c r="AL86" t="s">
        <v>95</v>
      </c>
      <c r="AM86">
        <v>51</v>
      </c>
      <c r="AN86">
        <v>9</v>
      </c>
      <c r="AO86" s="27">
        <v>2</v>
      </c>
      <c r="AP86">
        <f t="shared" si="3"/>
        <v>1433</v>
      </c>
      <c r="AQ86">
        <f t="shared" si="4"/>
        <v>1040412</v>
      </c>
      <c r="AR86">
        <f t="shared" si="5"/>
        <v>2</v>
      </c>
    </row>
    <row r="87" spans="1:44" x14ac:dyDescent="0.25">
      <c r="A87" s="2" t="s">
        <v>10</v>
      </c>
      <c r="B87" s="2">
        <v>2022</v>
      </c>
      <c r="C87" s="2" t="s">
        <v>94</v>
      </c>
      <c r="D87" s="2">
        <v>1904</v>
      </c>
      <c r="E87" s="2">
        <v>400012</v>
      </c>
      <c r="F87" s="2" t="s">
        <v>232</v>
      </c>
      <c r="G87" s="2">
        <v>49</v>
      </c>
      <c r="H87" s="2" t="s">
        <v>312</v>
      </c>
      <c r="I87" s="2" t="s">
        <v>95</v>
      </c>
      <c r="J87" s="2" t="s">
        <v>96</v>
      </c>
      <c r="K87" s="2" t="s">
        <v>373</v>
      </c>
      <c r="L87" s="3">
        <v>44875</v>
      </c>
      <c r="M87" s="3" t="s">
        <v>94</v>
      </c>
      <c r="N87" s="2" t="s">
        <v>14</v>
      </c>
      <c r="O87" s="2">
        <v>13</v>
      </c>
      <c r="P87" s="4">
        <v>0.29166666666666669</v>
      </c>
      <c r="Q87" s="4">
        <v>0.33333333333333331</v>
      </c>
      <c r="R87" s="2">
        <v>2000</v>
      </c>
      <c r="S87" s="2" t="s">
        <v>19</v>
      </c>
      <c r="T87" s="2" t="s">
        <v>14</v>
      </c>
      <c r="U87" s="2" t="s">
        <v>15</v>
      </c>
      <c r="V87" s="2" t="s">
        <v>14</v>
      </c>
      <c r="W87" s="2" t="s">
        <v>261</v>
      </c>
      <c r="X87" s="8">
        <v>0.32291666666666669</v>
      </c>
      <c r="Y87" s="8"/>
      <c r="Z87" s="5" t="s">
        <v>100</v>
      </c>
      <c r="AA87" s="9">
        <v>0</v>
      </c>
      <c r="AB87" s="2">
        <v>7</v>
      </c>
      <c r="AC87" s="2">
        <v>1</v>
      </c>
      <c r="AD87" s="2">
        <v>2</v>
      </c>
      <c r="AE87" s="7">
        <v>1.5</v>
      </c>
      <c r="AF87" s="2"/>
      <c r="AG87" s="34" t="s">
        <v>100</v>
      </c>
      <c r="AI87">
        <v>2</v>
      </c>
      <c r="AJ87" t="s">
        <v>373</v>
      </c>
      <c r="AK87" t="s">
        <v>233</v>
      </c>
      <c r="AL87" t="s">
        <v>95</v>
      </c>
      <c r="AM87">
        <v>51</v>
      </c>
      <c r="AN87">
        <v>10</v>
      </c>
      <c r="AO87" s="27">
        <v>2</v>
      </c>
      <c r="AP87">
        <f t="shared" si="3"/>
        <v>1433</v>
      </c>
      <c r="AQ87">
        <f t="shared" si="4"/>
        <v>1041856</v>
      </c>
      <c r="AR87">
        <f t="shared" si="5"/>
        <v>2</v>
      </c>
    </row>
    <row r="88" spans="1:44" x14ac:dyDescent="0.25">
      <c r="A88" s="2" t="s">
        <v>10</v>
      </c>
      <c r="B88" s="2">
        <v>2022</v>
      </c>
      <c r="C88" s="2" t="s">
        <v>94</v>
      </c>
      <c r="D88" s="2">
        <v>1903</v>
      </c>
      <c r="E88" s="2">
        <v>400012</v>
      </c>
      <c r="F88" s="2" t="s">
        <v>232</v>
      </c>
      <c r="G88" s="2">
        <v>49</v>
      </c>
      <c r="H88" s="2" t="s">
        <v>312</v>
      </c>
      <c r="I88" s="2" t="s">
        <v>95</v>
      </c>
      <c r="J88" s="2" t="s">
        <v>96</v>
      </c>
      <c r="K88" s="2" t="s">
        <v>373</v>
      </c>
      <c r="L88" s="3">
        <v>44875</v>
      </c>
      <c r="M88" s="3" t="s">
        <v>94</v>
      </c>
      <c r="N88" s="2" t="s">
        <v>14</v>
      </c>
      <c r="O88" s="2">
        <v>13</v>
      </c>
      <c r="P88" s="4">
        <v>0.29166666666666669</v>
      </c>
      <c r="Q88" s="4">
        <v>0.33333333333333331</v>
      </c>
      <c r="R88" s="2">
        <v>2000</v>
      </c>
      <c r="S88" s="2" t="s">
        <v>19</v>
      </c>
      <c r="T88" s="2" t="s">
        <v>14</v>
      </c>
      <c r="U88" s="2" t="s">
        <v>15</v>
      </c>
      <c r="V88" s="2" t="s">
        <v>14</v>
      </c>
      <c r="W88" s="2" t="s">
        <v>275</v>
      </c>
      <c r="X88" s="8">
        <v>0.31805555555555554</v>
      </c>
      <c r="Y88" s="8"/>
      <c r="Z88" s="5" t="s">
        <v>100</v>
      </c>
      <c r="AA88" s="9">
        <v>0</v>
      </c>
      <c r="AB88" s="2">
        <v>7</v>
      </c>
      <c r="AC88" s="2">
        <v>1</v>
      </c>
      <c r="AD88" s="2">
        <v>2</v>
      </c>
      <c r="AE88" s="7">
        <v>1.5</v>
      </c>
      <c r="AF88" s="2"/>
      <c r="AG88" s="34" t="s">
        <v>100</v>
      </c>
      <c r="AI88">
        <v>2</v>
      </c>
      <c r="AJ88" t="s">
        <v>373</v>
      </c>
      <c r="AK88" t="s">
        <v>233</v>
      </c>
      <c r="AL88" t="s">
        <v>95</v>
      </c>
      <c r="AM88">
        <v>51</v>
      </c>
      <c r="AN88">
        <v>11</v>
      </c>
      <c r="AO88" s="27">
        <v>2</v>
      </c>
      <c r="AP88">
        <f t="shared" si="3"/>
        <v>1433</v>
      </c>
      <c r="AQ88">
        <f t="shared" si="4"/>
        <v>1043301</v>
      </c>
      <c r="AR88">
        <f t="shared" si="5"/>
        <v>2</v>
      </c>
    </row>
    <row r="89" spans="1:44" x14ac:dyDescent="0.25">
      <c r="A89" s="2" t="s">
        <v>10</v>
      </c>
      <c r="B89" s="2">
        <v>2022</v>
      </c>
      <c r="C89" s="2" t="s">
        <v>94</v>
      </c>
      <c r="D89" s="2">
        <v>1902</v>
      </c>
      <c r="E89" s="2">
        <v>400012</v>
      </c>
      <c r="F89" s="2" t="s">
        <v>232</v>
      </c>
      <c r="G89" s="2">
        <v>49</v>
      </c>
      <c r="H89" s="2" t="s">
        <v>312</v>
      </c>
      <c r="I89" s="2" t="s">
        <v>95</v>
      </c>
      <c r="J89" s="2" t="s">
        <v>96</v>
      </c>
      <c r="K89" s="2" t="s">
        <v>373</v>
      </c>
      <c r="L89" s="3">
        <v>44875</v>
      </c>
      <c r="M89" s="3" t="s">
        <v>94</v>
      </c>
      <c r="N89" s="2" t="s">
        <v>14</v>
      </c>
      <c r="O89" s="2">
        <v>13</v>
      </c>
      <c r="P89" s="4">
        <v>0.29166666666666669</v>
      </c>
      <c r="Q89" s="4">
        <v>0.33333333333333331</v>
      </c>
      <c r="R89" s="2">
        <v>2000</v>
      </c>
      <c r="S89" s="2" t="s">
        <v>19</v>
      </c>
      <c r="T89" s="2" t="s">
        <v>14</v>
      </c>
      <c r="U89" s="2" t="s">
        <v>15</v>
      </c>
      <c r="V89" s="2" t="s">
        <v>14</v>
      </c>
      <c r="W89" s="2" t="s">
        <v>237</v>
      </c>
      <c r="X89" s="8">
        <v>0.31388888888888888</v>
      </c>
      <c r="Y89" s="8">
        <v>0.34583333333333338</v>
      </c>
      <c r="Z89" s="5">
        <v>3.1944444444444497E-2</v>
      </c>
      <c r="AA89" s="9">
        <v>1</v>
      </c>
      <c r="AB89" s="2">
        <v>7</v>
      </c>
      <c r="AC89" s="2">
        <v>1</v>
      </c>
      <c r="AD89" s="2">
        <v>2</v>
      </c>
      <c r="AE89" s="7">
        <v>1.5</v>
      </c>
      <c r="AF89" s="2"/>
      <c r="AG89" s="34">
        <v>13.844347826086956</v>
      </c>
      <c r="AI89">
        <v>2</v>
      </c>
      <c r="AJ89" t="s">
        <v>373</v>
      </c>
      <c r="AK89" t="s">
        <v>233</v>
      </c>
      <c r="AL89" t="s">
        <v>95</v>
      </c>
      <c r="AM89">
        <v>51</v>
      </c>
      <c r="AN89">
        <v>12</v>
      </c>
      <c r="AO89" s="27">
        <v>3</v>
      </c>
      <c r="AP89">
        <f t="shared" si="3"/>
        <v>1433</v>
      </c>
      <c r="AQ89">
        <f t="shared" si="4"/>
        <v>1044747</v>
      </c>
      <c r="AR89">
        <f t="shared" si="5"/>
        <v>3</v>
      </c>
    </row>
    <row r="90" spans="1:44" x14ac:dyDescent="0.25">
      <c r="A90" s="2" t="s">
        <v>10</v>
      </c>
      <c r="B90" s="2">
        <v>2022</v>
      </c>
      <c r="C90" s="2" t="s">
        <v>94</v>
      </c>
      <c r="D90" s="2">
        <v>1901</v>
      </c>
      <c r="E90" s="2">
        <v>400012</v>
      </c>
      <c r="F90" s="2" t="s">
        <v>232</v>
      </c>
      <c r="G90" s="2">
        <v>49</v>
      </c>
      <c r="H90" s="2" t="s">
        <v>312</v>
      </c>
      <c r="I90" s="2" t="s">
        <v>95</v>
      </c>
      <c r="J90" s="2" t="s">
        <v>96</v>
      </c>
      <c r="K90" s="2" t="s">
        <v>373</v>
      </c>
      <c r="L90" s="3">
        <v>44875</v>
      </c>
      <c r="M90" s="3" t="s">
        <v>94</v>
      </c>
      <c r="N90" s="2" t="s">
        <v>14</v>
      </c>
      <c r="O90" s="2">
        <v>13</v>
      </c>
      <c r="P90" s="4">
        <v>0.29166666666666669</v>
      </c>
      <c r="Q90" s="4">
        <v>0.33333333333333331</v>
      </c>
      <c r="R90" s="2">
        <v>2000</v>
      </c>
      <c r="S90" s="2" t="s">
        <v>19</v>
      </c>
      <c r="T90" s="2" t="s">
        <v>14</v>
      </c>
      <c r="U90" s="2" t="s">
        <v>15</v>
      </c>
      <c r="V90" s="2" t="s">
        <v>14</v>
      </c>
      <c r="W90" s="2" t="s">
        <v>313</v>
      </c>
      <c r="X90" s="8">
        <v>0.30624999999999997</v>
      </c>
      <c r="Y90" s="8"/>
      <c r="Z90" s="5" t="s">
        <v>100</v>
      </c>
      <c r="AA90" s="9">
        <v>0</v>
      </c>
      <c r="AB90" s="2">
        <v>7</v>
      </c>
      <c r="AC90" s="2">
        <v>1</v>
      </c>
      <c r="AD90" s="2">
        <v>2</v>
      </c>
      <c r="AE90" s="7">
        <v>1.5</v>
      </c>
      <c r="AF90" s="2"/>
      <c r="AG90" s="34" t="s">
        <v>100</v>
      </c>
      <c r="AI90">
        <v>2</v>
      </c>
      <c r="AJ90" t="s">
        <v>373</v>
      </c>
      <c r="AK90" t="s">
        <v>233</v>
      </c>
      <c r="AL90" t="s">
        <v>95</v>
      </c>
      <c r="AM90">
        <v>51</v>
      </c>
      <c r="AN90">
        <v>13</v>
      </c>
      <c r="AO90" s="27">
        <v>2</v>
      </c>
      <c r="AP90">
        <f t="shared" si="3"/>
        <v>1433</v>
      </c>
      <c r="AQ90">
        <f t="shared" si="4"/>
        <v>1046194</v>
      </c>
      <c r="AR90">
        <f t="shared" si="5"/>
        <v>2</v>
      </c>
    </row>
    <row r="91" spans="1:44" x14ac:dyDescent="0.25">
      <c r="A91" s="2" t="s">
        <v>10</v>
      </c>
      <c r="B91" s="2">
        <v>2022</v>
      </c>
      <c r="C91" s="2" t="s">
        <v>94</v>
      </c>
      <c r="D91" s="2">
        <v>1900</v>
      </c>
      <c r="E91" s="2">
        <v>400012</v>
      </c>
      <c r="F91" s="2" t="s">
        <v>232</v>
      </c>
      <c r="G91" s="2">
        <v>49</v>
      </c>
      <c r="H91" s="2" t="s">
        <v>312</v>
      </c>
      <c r="I91" s="2" t="s">
        <v>95</v>
      </c>
      <c r="J91" s="2" t="s">
        <v>96</v>
      </c>
      <c r="K91" s="2" t="s">
        <v>373</v>
      </c>
      <c r="L91" s="3">
        <v>44875</v>
      </c>
      <c r="M91" s="3" t="s">
        <v>94</v>
      </c>
      <c r="N91" s="2" t="s">
        <v>14</v>
      </c>
      <c r="O91" s="2">
        <v>13</v>
      </c>
      <c r="P91" s="4">
        <v>0.29166666666666669</v>
      </c>
      <c r="Q91" s="4">
        <v>0.33333333333333331</v>
      </c>
      <c r="R91" s="2">
        <v>2000</v>
      </c>
      <c r="S91" s="2" t="s">
        <v>19</v>
      </c>
      <c r="T91" s="2" t="s">
        <v>14</v>
      </c>
      <c r="U91" s="2" t="s">
        <v>15</v>
      </c>
      <c r="V91" s="2" t="s">
        <v>14</v>
      </c>
      <c r="W91" s="2" t="s">
        <v>248</v>
      </c>
      <c r="X91" s="8">
        <v>0.29375000000000001</v>
      </c>
      <c r="Y91" s="8">
        <v>0.32777777777777778</v>
      </c>
      <c r="Z91" s="5">
        <v>3.4027777777777768E-2</v>
      </c>
      <c r="AA91" s="9">
        <v>1</v>
      </c>
      <c r="AB91" s="2">
        <v>7</v>
      </c>
      <c r="AC91" s="2">
        <v>1</v>
      </c>
      <c r="AD91" s="2">
        <v>2</v>
      </c>
      <c r="AE91" s="7">
        <v>1.5</v>
      </c>
      <c r="AF91" s="2"/>
      <c r="AG91" s="34">
        <v>12.996734693877553</v>
      </c>
      <c r="AI91">
        <v>2</v>
      </c>
      <c r="AJ91" t="s">
        <v>373</v>
      </c>
      <c r="AK91" t="s">
        <v>233</v>
      </c>
      <c r="AL91" t="s">
        <v>95</v>
      </c>
      <c r="AM91">
        <v>51</v>
      </c>
      <c r="AN91">
        <v>14</v>
      </c>
      <c r="AO91" s="27">
        <v>2</v>
      </c>
      <c r="AP91">
        <f t="shared" si="3"/>
        <v>1433</v>
      </c>
      <c r="AQ91">
        <f t="shared" si="4"/>
        <v>1047642</v>
      </c>
      <c r="AR91">
        <f t="shared" si="5"/>
        <v>2</v>
      </c>
    </row>
    <row r="92" spans="1:44" x14ac:dyDescent="0.25">
      <c r="A92" s="2" t="s">
        <v>10</v>
      </c>
      <c r="B92" s="2">
        <v>2022</v>
      </c>
      <c r="C92" s="2" t="s">
        <v>94</v>
      </c>
      <c r="D92" s="2">
        <v>1873</v>
      </c>
      <c r="E92" s="2">
        <v>400013</v>
      </c>
      <c r="F92" s="2" t="s">
        <v>44</v>
      </c>
      <c r="G92" s="2">
        <v>64</v>
      </c>
      <c r="H92" s="2" t="s">
        <v>291</v>
      </c>
      <c r="I92" s="2" t="s">
        <v>98</v>
      </c>
      <c r="J92" s="2" t="s">
        <v>96</v>
      </c>
      <c r="K92" s="2" t="s">
        <v>373</v>
      </c>
      <c r="L92" s="3">
        <v>44838</v>
      </c>
      <c r="M92" s="3" t="s">
        <v>94</v>
      </c>
      <c r="N92" s="2" t="s">
        <v>14</v>
      </c>
      <c r="O92" s="2">
        <v>8</v>
      </c>
      <c r="P92" s="4">
        <v>0.25</v>
      </c>
      <c r="Q92" s="4">
        <v>0.83333333333333337</v>
      </c>
      <c r="R92" s="2">
        <v>1000</v>
      </c>
      <c r="S92" s="2" t="s">
        <v>46</v>
      </c>
      <c r="T92" s="2" t="s">
        <v>14</v>
      </c>
      <c r="U92" s="2" t="s">
        <v>47</v>
      </c>
      <c r="V92" s="2" t="s">
        <v>14</v>
      </c>
      <c r="W92" s="2" t="s">
        <v>287</v>
      </c>
      <c r="X92" s="8">
        <v>0.8125</v>
      </c>
      <c r="Y92" s="8">
        <v>0.81944444444444453</v>
      </c>
      <c r="Z92" s="5">
        <v>6.9444444444445308E-3</v>
      </c>
      <c r="AA92" s="9">
        <v>1</v>
      </c>
      <c r="AB92" s="2">
        <v>19</v>
      </c>
      <c r="AC92" s="2">
        <v>1</v>
      </c>
      <c r="AD92" s="2">
        <v>2</v>
      </c>
      <c r="AE92" s="7">
        <v>1</v>
      </c>
      <c r="AF92" s="2" t="s">
        <v>101</v>
      </c>
      <c r="AG92" s="34">
        <v>86.094000000000008</v>
      </c>
      <c r="AI92">
        <v>2</v>
      </c>
      <c r="AJ92" t="s">
        <v>373</v>
      </c>
      <c r="AK92" t="s">
        <v>233</v>
      </c>
      <c r="AL92" t="s">
        <v>95</v>
      </c>
      <c r="AM92">
        <v>51</v>
      </c>
      <c r="AN92">
        <v>15</v>
      </c>
      <c r="AO92" s="27">
        <v>2</v>
      </c>
      <c r="AP92">
        <f t="shared" si="3"/>
        <v>1433</v>
      </c>
      <c r="AQ92">
        <f t="shared" si="4"/>
        <v>1049091</v>
      </c>
      <c r="AR92">
        <f t="shared" si="5"/>
        <v>2</v>
      </c>
    </row>
    <row r="93" spans="1:44" x14ac:dyDescent="0.25">
      <c r="A93" s="2" t="s">
        <v>10</v>
      </c>
      <c r="B93" s="2">
        <v>2022</v>
      </c>
      <c r="C93" s="2" t="s">
        <v>94</v>
      </c>
      <c r="D93" s="2">
        <v>1871</v>
      </c>
      <c r="E93" s="2">
        <v>400013</v>
      </c>
      <c r="F93" s="2" t="s">
        <v>44</v>
      </c>
      <c r="G93" s="2">
        <v>66</v>
      </c>
      <c r="H93" s="2" t="s">
        <v>125</v>
      </c>
      <c r="I93" s="2" t="s">
        <v>98</v>
      </c>
      <c r="J93" s="2" t="s">
        <v>96</v>
      </c>
      <c r="K93" s="2" t="s">
        <v>373</v>
      </c>
      <c r="L93" s="3">
        <v>44838</v>
      </c>
      <c r="M93" s="3" t="s">
        <v>94</v>
      </c>
      <c r="N93" s="2" t="s">
        <v>14</v>
      </c>
      <c r="O93" s="2">
        <v>8</v>
      </c>
      <c r="P93" s="4">
        <v>0.29166666666666669</v>
      </c>
      <c r="Q93" s="4">
        <v>0.83333333333333337</v>
      </c>
      <c r="R93" s="2">
        <v>1000</v>
      </c>
      <c r="S93" s="2" t="s">
        <v>46</v>
      </c>
      <c r="T93" s="2" t="s">
        <v>14</v>
      </c>
      <c r="U93" s="2" t="s">
        <v>50</v>
      </c>
      <c r="V93" s="2" t="s">
        <v>14</v>
      </c>
      <c r="W93" s="2" t="s">
        <v>374</v>
      </c>
      <c r="X93" s="8">
        <v>0.57708333333333328</v>
      </c>
      <c r="Y93" s="8">
        <v>0.61111111111111105</v>
      </c>
      <c r="Z93" s="5">
        <v>3.4027777777777768E-2</v>
      </c>
      <c r="AA93" s="9">
        <v>1</v>
      </c>
      <c r="AB93" s="2">
        <v>14</v>
      </c>
      <c r="AC93" s="2">
        <v>1</v>
      </c>
      <c r="AD93" s="2">
        <v>2</v>
      </c>
      <c r="AE93" s="7">
        <v>1</v>
      </c>
      <c r="AF93" s="2"/>
      <c r="AG93" s="34">
        <v>15.085714285714287</v>
      </c>
      <c r="AI93">
        <v>2</v>
      </c>
      <c r="AJ93" t="s">
        <v>373</v>
      </c>
      <c r="AK93" t="s">
        <v>233</v>
      </c>
      <c r="AL93" t="s">
        <v>95</v>
      </c>
      <c r="AM93">
        <v>51</v>
      </c>
      <c r="AN93">
        <v>16</v>
      </c>
      <c r="AO93" s="27">
        <v>2</v>
      </c>
      <c r="AP93">
        <f t="shared" si="3"/>
        <v>1433</v>
      </c>
      <c r="AQ93">
        <f t="shared" si="4"/>
        <v>1050541</v>
      </c>
      <c r="AR93">
        <f t="shared" si="5"/>
        <v>2</v>
      </c>
    </row>
    <row r="94" spans="1:44" x14ac:dyDescent="0.25">
      <c r="A94" s="2" t="s">
        <v>10</v>
      </c>
      <c r="B94" s="2">
        <v>2022</v>
      </c>
      <c r="C94" s="2" t="s">
        <v>94</v>
      </c>
      <c r="D94" s="2">
        <v>1870</v>
      </c>
      <c r="E94" s="2">
        <v>400012</v>
      </c>
      <c r="F94" s="2" t="s">
        <v>232</v>
      </c>
      <c r="G94" s="2">
        <v>60</v>
      </c>
      <c r="H94" s="2" t="s">
        <v>235</v>
      </c>
      <c r="I94" s="2" t="s">
        <v>98</v>
      </c>
      <c r="J94" s="2" t="s">
        <v>96</v>
      </c>
      <c r="K94" s="2" t="s">
        <v>373</v>
      </c>
      <c r="L94" s="3">
        <v>44840</v>
      </c>
      <c r="M94" s="3" t="s">
        <v>94</v>
      </c>
      <c r="N94" s="2" t="s">
        <v>14</v>
      </c>
      <c r="O94" s="2">
        <v>9</v>
      </c>
      <c r="P94" s="4">
        <v>0.33333333333333331</v>
      </c>
      <c r="Q94" s="4">
        <v>0.83333333333333337</v>
      </c>
      <c r="R94" s="2">
        <v>5000</v>
      </c>
      <c r="S94" s="2" t="s">
        <v>13</v>
      </c>
      <c r="T94" s="2" t="s">
        <v>14</v>
      </c>
      <c r="U94" s="2" t="s">
        <v>37</v>
      </c>
      <c r="V94" s="2" t="s">
        <v>14</v>
      </c>
      <c r="W94" s="2" t="s">
        <v>334</v>
      </c>
      <c r="X94" s="8">
        <v>0.45833333333333331</v>
      </c>
      <c r="Y94" s="8">
        <v>0.49305555555555558</v>
      </c>
      <c r="Z94" s="5" t="s">
        <v>100</v>
      </c>
      <c r="AA94" s="9">
        <v>1</v>
      </c>
      <c r="AB94" s="2">
        <v>11</v>
      </c>
      <c r="AC94" s="2">
        <v>0</v>
      </c>
      <c r="AD94" s="2">
        <v>2</v>
      </c>
      <c r="AE94" s="7">
        <v>3</v>
      </c>
      <c r="AF94" s="2"/>
      <c r="AG94" s="34" t="s">
        <v>100</v>
      </c>
      <c r="AI94">
        <v>2</v>
      </c>
      <c r="AJ94" t="s">
        <v>373</v>
      </c>
      <c r="AK94" t="s">
        <v>233</v>
      </c>
      <c r="AL94" t="s">
        <v>95</v>
      </c>
      <c r="AM94">
        <v>51</v>
      </c>
      <c r="AN94">
        <v>17</v>
      </c>
      <c r="AO94" s="27">
        <v>4</v>
      </c>
      <c r="AP94">
        <f t="shared" si="3"/>
        <v>1433</v>
      </c>
      <c r="AQ94">
        <f t="shared" si="4"/>
        <v>1051992</v>
      </c>
      <c r="AR94">
        <f t="shared" si="5"/>
        <v>4</v>
      </c>
    </row>
    <row r="95" spans="1:44" x14ac:dyDescent="0.25">
      <c r="A95" s="2" t="s">
        <v>10</v>
      </c>
      <c r="B95" s="2">
        <v>2022</v>
      </c>
      <c r="C95" s="2" t="s">
        <v>94</v>
      </c>
      <c r="D95" s="2">
        <v>1869</v>
      </c>
      <c r="E95" s="2">
        <v>400012</v>
      </c>
      <c r="F95" s="2" t="s">
        <v>232</v>
      </c>
      <c r="G95" s="2">
        <v>59</v>
      </c>
      <c r="H95" s="2" t="s">
        <v>235</v>
      </c>
      <c r="I95" s="2" t="s">
        <v>95</v>
      </c>
      <c r="J95" s="2" t="s">
        <v>96</v>
      </c>
      <c r="K95" s="2" t="s">
        <v>373</v>
      </c>
      <c r="L95" s="3">
        <v>44840</v>
      </c>
      <c r="M95" s="3" t="s">
        <v>94</v>
      </c>
      <c r="N95" s="2" t="s">
        <v>14</v>
      </c>
      <c r="O95" s="2">
        <v>1</v>
      </c>
      <c r="P95" s="4">
        <v>0.29166666666666669</v>
      </c>
      <c r="Q95" s="4">
        <v>0.83333333333333337</v>
      </c>
      <c r="R95" s="2">
        <v>5000</v>
      </c>
      <c r="S95" s="2" t="s">
        <v>13</v>
      </c>
      <c r="T95" s="2" t="s">
        <v>14</v>
      </c>
      <c r="U95" s="2" t="s">
        <v>37</v>
      </c>
      <c r="V95" s="2" t="s">
        <v>14</v>
      </c>
      <c r="W95" s="2" t="s">
        <v>334</v>
      </c>
      <c r="X95" s="8">
        <v>0.41666666666666669</v>
      </c>
      <c r="Y95" s="8">
        <v>0.45833333333333331</v>
      </c>
      <c r="Z95" s="5" t="s">
        <v>100</v>
      </c>
      <c r="AA95" s="9">
        <v>1</v>
      </c>
      <c r="AB95" s="2">
        <v>10</v>
      </c>
      <c r="AC95" s="2">
        <v>0</v>
      </c>
      <c r="AD95" s="2">
        <v>2</v>
      </c>
      <c r="AE95" s="7">
        <v>3</v>
      </c>
      <c r="AF95" s="2"/>
      <c r="AG95" s="34" t="s">
        <v>100</v>
      </c>
      <c r="AI95">
        <v>2</v>
      </c>
      <c r="AJ95" t="s">
        <v>373</v>
      </c>
      <c r="AK95" t="s">
        <v>233</v>
      </c>
      <c r="AL95" t="s">
        <v>95</v>
      </c>
      <c r="AM95">
        <v>51</v>
      </c>
      <c r="AN95">
        <v>18</v>
      </c>
      <c r="AO95" s="27">
        <v>2</v>
      </c>
      <c r="AP95">
        <f t="shared" si="3"/>
        <v>1433</v>
      </c>
      <c r="AQ95">
        <f t="shared" si="4"/>
        <v>1053444</v>
      </c>
      <c r="AR95">
        <f t="shared" si="5"/>
        <v>2</v>
      </c>
    </row>
    <row r="96" spans="1:44" x14ac:dyDescent="0.25">
      <c r="A96" s="2" t="s">
        <v>10</v>
      </c>
      <c r="B96" s="2">
        <v>2022</v>
      </c>
      <c r="C96" s="2" t="s">
        <v>94</v>
      </c>
      <c r="D96" s="2">
        <v>1868</v>
      </c>
      <c r="E96" s="2">
        <v>400012</v>
      </c>
      <c r="F96" s="2" t="s">
        <v>232</v>
      </c>
      <c r="G96" s="2">
        <v>60</v>
      </c>
      <c r="H96" s="2" t="s">
        <v>235</v>
      </c>
      <c r="I96" s="2" t="s">
        <v>98</v>
      </c>
      <c r="J96" s="2" t="s">
        <v>96</v>
      </c>
      <c r="K96" s="2" t="s">
        <v>373</v>
      </c>
      <c r="L96" s="3">
        <v>44840</v>
      </c>
      <c r="M96" s="3" t="s">
        <v>94</v>
      </c>
      <c r="N96" s="2" t="s">
        <v>14</v>
      </c>
      <c r="O96" s="2">
        <v>9</v>
      </c>
      <c r="P96" s="4">
        <v>0.33333333333333331</v>
      </c>
      <c r="Q96" s="4">
        <v>0.83333333333333337</v>
      </c>
      <c r="R96" s="2">
        <v>5000</v>
      </c>
      <c r="S96" s="2" t="s">
        <v>13</v>
      </c>
      <c r="T96" s="2" t="s">
        <v>14</v>
      </c>
      <c r="U96" s="2" t="s">
        <v>37</v>
      </c>
      <c r="V96" s="2" t="s">
        <v>14</v>
      </c>
      <c r="W96" s="2" t="s">
        <v>326</v>
      </c>
      <c r="X96" s="8">
        <v>0.68055555555555547</v>
      </c>
      <c r="Y96" s="8">
        <v>0.72291666666666676</v>
      </c>
      <c r="Z96" s="5" t="s">
        <v>100</v>
      </c>
      <c r="AA96" s="9">
        <v>0</v>
      </c>
      <c r="AB96" s="2">
        <v>16</v>
      </c>
      <c r="AC96" s="2">
        <v>1</v>
      </c>
      <c r="AD96" s="2">
        <v>2</v>
      </c>
      <c r="AE96" s="7">
        <v>2.5</v>
      </c>
      <c r="AF96" s="2"/>
      <c r="AG96" s="34" t="s">
        <v>100</v>
      </c>
      <c r="AI96">
        <v>2</v>
      </c>
      <c r="AJ96" t="s">
        <v>373</v>
      </c>
      <c r="AK96" t="s">
        <v>233</v>
      </c>
      <c r="AL96" t="s">
        <v>95</v>
      </c>
      <c r="AM96">
        <v>51</v>
      </c>
      <c r="AN96">
        <v>19</v>
      </c>
      <c r="AO96" s="27">
        <v>1</v>
      </c>
      <c r="AP96">
        <f t="shared" si="3"/>
        <v>1433</v>
      </c>
      <c r="AQ96">
        <f t="shared" si="4"/>
        <v>1054897</v>
      </c>
      <c r="AR96">
        <f t="shared" si="5"/>
        <v>1</v>
      </c>
    </row>
    <row r="97" spans="1:44" x14ac:dyDescent="0.25">
      <c r="A97" s="2" t="s">
        <v>10</v>
      </c>
      <c r="B97" s="2">
        <v>2022</v>
      </c>
      <c r="C97" s="2" t="s">
        <v>94</v>
      </c>
      <c r="D97" s="2">
        <v>1867</v>
      </c>
      <c r="E97" s="2">
        <v>400012</v>
      </c>
      <c r="F97" s="2" t="s">
        <v>232</v>
      </c>
      <c r="G97" s="2">
        <v>59</v>
      </c>
      <c r="H97" s="2" t="s">
        <v>235</v>
      </c>
      <c r="I97" s="2" t="s">
        <v>95</v>
      </c>
      <c r="J97" s="2" t="s">
        <v>96</v>
      </c>
      <c r="K97" s="2" t="s">
        <v>373</v>
      </c>
      <c r="L97" s="3">
        <v>44840</v>
      </c>
      <c r="M97" s="3" t="s">
        <v>94</v>
      </c>
      <c r="N97" s="2" t="s">
        <v>14</v>
      </c>
      <c r="O97" s="2">
        <v>1</v>
      </c>
      <c r="P97" s="4">
        <v>0.29166666666666669</v>
      </c>
      <c r="Q97" s="4">
        <v>0.83333333333333337</v>
      </c>
      <c r="R97" s="2">
        <v>5000</v>
      </c>
      <c r="S97" s="2" t="s">
        <v>13</v>
      </c>
      <c r="T97" s="2" t="s">
        <v>14</v>
      </c>
      <c r="U97" s="2" t="s">
        <v>37</v>
      </c>
      <c r="V97" s="2" t="s">
        <v>14</v>
      </c>
      <c r="W97" s="2" t="s">
        <v>326</v>
      </c>
      <c r="X97" s="8">
        <v>0.625</v>
      </c>
      <c r="Y97" s="8">
        <v>0.68055555555555547</v>
      </c>
      <c r="Z97" s="5" t="s">
        <v>100</v>
      </c>
      <c r="AA97" s="9">
        <v>0</v>
      </c>
      <c r="AB97" s="2">
        <v>15</v>
      </c>
      <c r="AC97" s="2">
        <v>1</v>
      </c>
      <c r="AD97" s="2">
        <v>2</v>
      </c>
      <c r="AE97" s="7">
        <v>2</v>
      </c>
      <c r="AF97" s="2"/>
      <c r="AG97" s="34" t="s">
        <v>100</v>
      </c>
      <c r="AI97">
        <v>2</v>
      </c>
      <c r="AJ97" t="s">
        <v>373</v>
      </c>
      <c r="AK97" t="s">
        <v>233</v>
      </c>
      <c r="AL97" t="s">
        <v>98</v>
      </c>
      <c r="AM97">
        <v>52</v>
      </c>
      <c r="AN97">
        <v>7</v>
      </c>
      <c r="AO97" s="27">
        <v>1</v>
      </c>
      <c r="AP97">
        <f t="shared" si="3"/>
        <v>1487</v>
      </c>
      <c r="AQ97">
        <f t="shared" si="4"/>
        <v>1116772</v>
      </c>
      <c r="AR97">
        <f t="shared" si="5"/>
        <v>1</v>
      </c>
    </row>
    <row r="98" spans="1:44" x14ac:dyDescent="0.25">
      <c r="A98" s="2" t="s">
        <v>10</v>
      </c>
      <c r="B98" s="2">
        <v>2022</v>
      </c>
      <c r="C98" s="2" t="s">
        <v>94</v>
      </c>
      <c r="D98" s="2">
        <v>1866</v>
      </c>
      <c r="E98" s="2">
        <v>400012</v>
      </c>
      <c r="F98" s="2" t="s">
        <v>232</v>
      </c>
      <c r="G98" s="2">
        <v>60</v>
      </c>
      <c r="H98" s="2" t="s">
        <v>235</v>
      </c>
      <c r="I98" s="2" t="s">
        <v>98</v>
      </c>
      <c r="J98" s="2" t="s">
        <v>96</v>
      </c>
      <c r="K98" s="2" t="s">
        <v>373</v>
      </c>
      <c r="L98" s="3">
        <v>44840</v>
      </c>
      <c r="M98" s="3" t="s">
        <v>94</v>
      </c>
      <c r="N98" s="2" t="s">
        <v>14</v>
      </c>
      <c r="O98" s="2">
        <v>9</v>
      </c>
      <c r="P98" s="4">
        <v>0.33333333333333331</v>
      </c>
      <c r="Q98" s="4">
        <v>0.83333333333333337</v>
      </c>
      <c r="R98" s="2">
        <v>5000</v>
      </c>
      <c r="S98" s="2" t="s">
        <v>13</v>
      </c>
      <c r="T98" s="2" t="s">
        <v>14</v>
      </c>
      <c r="U98" s="2" t="s">
        <v>37</v>
      </c>
      <c r="V98" s="2" t="s">
        <v>14</v>
      </c>
      <c r="W98" s="2" t="s">
        <v>318</v>
      </c>
      <c r="X98" s="8">
        <v>0.33194444444444449</v>
      </c>
      <c r="Y98" s="8"/>
      <c r="Z98" s="5" t="s">
        <v>100</v>
      </c>
      <c r="AA98" s="9">
        <v>0</v>
      </c>
      <c r="AB98" s="2">
        <v>7</v>
      </c>
      <c r="AC98" s="2">
        <v>0</v>
      </c>
      <c r="AD98" s="2">
        <v>2</v>
      </c>
      <c r="AE98" s="7">
        <v>1</v>
      </c>
      <c r="AF98" s="2"/>
      <c r="AG98" s="34" t="s">
        <v>100</v>
      </c>
      <c r="AI98">
        <v>2</v>
      </c>
      <c r="AJ98" t="s">
        <v>373</v>
      </c>
      <c r="AK98" t="s">
        <v>233</v>
      </c>
      <c r="AL98" t="s">
        <v>98</v>
      </c>
      <c r="AM98">
        <v>52</v>
      </c>
      <c r="AN98">
        <v>8</v>
      </c>
      <c r="AO98" s="27">
        <v>2</v>
      </c>
      <c r="AP98">
        <f t="shared" si="3"/>
        <v>1487</v>
      </c>
      <c r="AQ98">
        <f t="shared" si="4"/>
        <v>1118268</v>
      </c>
      <c r="AR98">
        <f t="shared" si="5"/>
        <v>2</v>
      </c>
    </row>
    <row r="99" spans="1:44" x14ac:dyDescent="0.25">
      <c r="A99" s="2" t="s">
        <v>10</v>
      </c>
      <c r="B99" s="2">
        <v>2022</v>
      </c>
      <c r="C99" s="2" t="s">
        <v>94</v>
      </c>
      <c r="D99" s="2">
        <v>1865</v>
      </c>
      <c r="E99" s="2">
        <v>400012</v>
      </c>
      <c r="F99" s="2" t="s">
        <v>232</v>
      </c>
      <c r="G99" s="2">
        <v>60</v>
      </c>
      <c r="H99" s="2" t="s">
        <v>235</v>
      </c>
      <c r="I99" s="2" t="s">
        <v>98</v>
      </c>
      <c r="J99" s="2" t="s">
        <v>96</v>
      </c>
      <c r="K99" s="2" t="s">
        <v>373</v>
      </c>
      <c r="L99" s="3">
        <v>44840</v>
      </c>
      <c r="M99" s="3" t="s">
        <v>94</v>
      </c>
      <c r="N99" s="2" t="s">
        <v>14</v>
      </c>
      <c r="O99" s="2">
        <v>9</v>
      </c>
      <c r="P99" s="4">
        <v>0.33333333333333331</v>
      </c>
      <c r="Q99" s="4">
        <v>0.83333333333333337</v>
      </c>
      <c r="R99" s="2">
        <v>5000</v>
      </c>
      <c r="S99" s="2" t="s">
        <v>13</v>
      </c>
      <c r="T99" s="2" t="s">
        <v>14</v>
      </c>
      <c r="U99" s="2" t="s">
        <v>37</v>
      </c>
      <c r="V99" s="2" t="s">
        <v>14</v>
      </c>
      <c r="W99" s="2" t="s">
        <v>240</v>
      </c>
      <c r="X99" s="8">
        <v>0.34305555555555556</v>
      </c>
      <c r="Y99" s="8"/>
      <c r="Z99" s="5" t="s">
        <v>100</v>
      </c>
      <c r="AA99" s="9">
        <v>0</v>
      </c>
      <c r="AB99" s="2">
        <v>8</v>
      </c>
      <c r="AC99" s="2">
        <v>1</v>
      </c>
      <c r="AD99" s="2">
        <v>2</v>
      </c>
      <c r="AE99" s="7">
        <v>2</v>
      </c>
      <c r="AF99" s="2"/>
      <c r="AG99" s="34" t="s">
        <v>100</v>
      </c>
      <c r="AI99">
        <v>2</v>
      </c>
      <c r="AJ99" t="s">
        <v>373</v>
      </c>
      <c r="AK99" t="s">
        <v>233</v>
      </c>
      <c r="AL99" t="s">
        <v>98</v>
      </c>
      <c r="AM99">
        <v>52</v>
      </c>
      <c r="AN99">
        <v>9</v>
      </c>
      <c r="AO99" s="27">
        <v>3</v>
      </c>
      <c r="AP99">
        <f t="shared" si="3"/>
        <v>1487</v>
      </c>
      <c r="AQ99">
        <f t="shared" si="4"/>
        <v>1119765</v>
      </c>
      <c r="AR99">
        <f t="shared" si="5"/>
        <v>3</v>
      </c>
    </row>
    <row r="100" spans="1:44" x14ac:dyDescent="0.25">
      <c r="A100" s="2" t="s">
        <v>10</v>
      </c>
      <c r="B100" s="2">
        <v>2022</v>
      </c>
      <c r="C100" s="2" t="s">
        <v>94</v>
      </c>
      <c r="D100" s="2">
        <v>1864</v>
      </c>
      <c r="E100" s="2">
        <v>400012</v>
      </c>
      <c r="F100" s="2" t="s">
        <v>232</v>
      </c>
      <c r="G100" s="2">
        <v>60</v>
      </c>
      <c r="H100" s="2" t="s">
        <v>235</v>
      </c>
      <c r="I100" s="2" t="s">
        <v>98</v>
      </c>
      <c r="J100" s="2" t="s">
        <v>96</v>
      </c>
      <c r="K100" s="2" t="s">
        <v>373</v>
      </c>
      <c r="L100" s="3">
        <v>44840</v>
      </c>
      <c r="M100" s="3" t="s">
        <v>94</v>
      </c>
      <c r="N100" s="2" t="s">
        <v>14</v>
      </c>
      <c r="O100" s="2">
        <v>9</v>
      </c>
      <c r="P100" s="4">
        <v>0.33333333333333331</v>
      </c>
      <c r="Q100" s="4">
        <v>0.83333333333333337</v>
      </c>
      <c r="R100" s="2">
        <v>5000</v>
      </c>
      <c r="S100" s="2" t="s">
        <v>13</v>
      </c>
      <c r="T100" s="2" t="s">
        <v>14</v>
      </c>
      <c r="U100" s="2" t="s">
        <v>37</v>
      </c>
      <c r="V100" s="2" t="s">
        <v>14</v>
      </c>
      <c r="W100" s="2" t="s">
        <v>332</v>
      </c>
      <c r="X100" s="8">
        <v>0.35416666666666669</v>
      </c>
      <c r="Y100" s="8"/>
      <c r="Z100" s="5" t="s">
        <v>100</v>
      </c>
      <c r="AA100" s="9">
        <v>0</v>
      </c>
      <c r="AB100" s="2">
        <v>8</v>
      </c>
      <c r="AC100" s="2">
        <v>1</v>
      </c>
      <c r="AD100" s="2">
        <v>2</v>
      </c>
      <c r="AE100" s="7">
        <v>2</v>
      </c>
      <c r="AF100" s="2"/>
      <c r="AG100" s="34" t="s">
        <v>100</v>
      </c>
      <c r="AI100">
        <v>2</v>
      </c>
      <c r="AJ100" t="s">
        <v>373</v>
      </c>
      <c r="AK100" t="s">
        <v>233</v>
      </c>
      <c r="AL100" t="s">
        <v>98</v>
      </c>
      <c r="AM100">
        <v>52</v>
      </c>
      <c r="AN100">
        <v>10</v>
      </c>
      <c r="AO100" s="27">
        <v>2</v>
      </c>
      <c r="AP100">
        <f t="shared" si="3"/>
        <v>1487</v>
      </c>
      <c r="AQ100">
        <f t="shared" si="4"/>
        <v>1121263</v>
      </c>
      <c r="AR100">
        <f t="shared" si="5"/>
        <v>2</v>
      </c>
    </row>
    <row r="101" spans="1:44" x14ac:dyDescent="0.25">
      <c r="A101" s="2" t="s">
        <v>10</v>
      </c>
      <c r="B101" s="2">
        <v>2022</v>
      </c>
      <c r="C101" s="2" t="s">
        <v>94</v>
      </c>
      <c r="D101" s="2">
        <v>1863</v>
      </c>
      <c r="E101" s="2">
        <v>400012</v>
      </c>
      <c r="F101" s="2" t="s">
        <v>232</v>
      </c>
      <c r="G101" s="2">
        <v>60</v>
      </c>
      <c r="H101" s="2" t="s">
        <v>235</v>
      </c>
      <c r="I101" s="2" t="s">
        <v>98</v>
      </c>
      <c r="J101" s="2" t="s">
        <v>96</v>
      </c>
      <c r="K101" s="2" t="s">
        <v>373</v>
      </c>
      <c r="L101" s="3">
        <v>44840</v>
      </c>
      <c r="M101" s="2" t="s">
        <v>94</v>
      </c>
      <c r="N101" s="2" t="s">
        <v>14</v>
      </c>
      <c r="O101" s="2">
        <v>9</v>
      </c>
      <c r="P101" s="4">
        <v>0.33333333333333331</v>
      </c>
      <c r="Q101" s="4">
        <v>0.83333333333333337</v>
      </c>
      <c r="R101" s="2">
        <v>5000</v>
      </c>
      <c r="S101" s="2" t="s">
        <v>13</v>
      </c>
      <c r="T101" s="2" t="s">
        <v>14</v>
      </c>
      <c r="U101" s="2" t="s">
        <v>37</v>
      </c>
      <c r="V101" s="2" t="s">
        <v>14</v>
      </c>
      <c r="W101" s="10" t="s">
        <v>239</v>
      </c>
      <c r="X101" s="5">
        <v>0.37083333333333335</v>
      </c>
      <c r="Y101" s="5"/>
      <c r="Z101" s="5" t="s">
        <v>100</v>
      </c>
      <c r="AA101" s="6">
        <v>0</v>
      </c>
      <c r="AB101" s="2">
        <v>8</v>
      </c>
      <c r="AC101" s="2">
        <v>1</v>
      </c>
      <c r="AD101" s="2">
        <v>2</v>
      </c>
      <c r="AE101" s="7">
        <v>2</v>
      </c>
      <c r="AF101" s="2"/>
      <c r="AG101" s="34" t="s">
        <v>100</v>
      </c>
      <c r="AI101">
        <v>2</v>
      </c>
      <c r="AJ101" t="s">
        <v>373</v>
      </c>
      <c r="AK101" t="s">
        <v>233</v>
      </c>
      <c r="AL101" t="s">
        <v>98</v>
      </c>
      <c r="AM101">
        <v>52</v>
      </c>
      <c r="AN101">
        <v>11</v>
      </c>
      <c r="AO101" s="27">
        <v>2</v>
      </c>
      <c r="AP101">
        <f t="shared" si="3"/>
        <v>1487</v>
      </c>
      <c r="AQ101">
        <f t="shared" si="4"/>
        <v>1122762</v>
      </c>
      <c r="AR101">
        <f t="shared" si="5"/>
        <v>2</v>
      </c>
    </row>
    <row r="102" spans="1:44" x14ac:dyDescent="0.25">
      <c r="A102" s="2" t="s">
        <v>10</v>
      </c>
      <c r="B102" s="2">
        <v>2022</v>
      </c>
      <c r="C102" s="2" t="s">
        <v>94</v>
      </c>
      <c r="D102" s="2">
        <v>1862</v>
      </c>
      <c r="E102" s="2">
        <v>400012</v>
      </c>
      <c r="F102" s="2" t="s">
        <v>232</v>
      </c>
      <c r="G102" s="2">
        <v>60</v>
      </c>
      <c r="H102" s="2" t="s">
        <v>235</v>
      </c>
      <c r="I102" s="2" t="s">
        <v>98</v>
      </c>
      <c r="J102" s="2" t="s">
        <v>96</v>
      </c>
      <c r="K102" s="2" t="s">
        <v>373</v>
      </c>
      <c r="L102" s="3">
        <v>44840</v>
      </c>
      <c r="M102" s="2" t="s">
        <v>94</v>
      </c>
      <c r="N102" s="2" t="s">
        <v>14</v>
      </c>
      <c r="O102" s="2">
        <v>9</v>
      </c>
      <c r="P102" s="4">
        <v>0.33333333333333331</v>
      </c>
      <c r="Q102" s="4">
        <v>0.83333333333333337</v>
      </c>
      <c r="R102" s="2">
        <v>5000</v>
      </c>
      <c r="S102" s="2" t="s">
        <v>13</v>
      </c>
      <c r="T102" s="2" t="s">
        <v>14</v>
      </c>
      <c r="U102" s="2" t="s">
        <v>37</v>
      </c>
      <c r="V102" s="2" t="s">
        <v>14</v>
      </c>
      <c r="W102" s="2" t="s">
        <v>253</v>
      </c>
      <c r="X102" s="5">
        <v>0.38750000000000007</v>
      </c>
      <c r="Y102" s="5"/>
      <c r="Z102" s="5" t="s">
        <v>100</v>
      </c>
      <c r="AA102" s="6">
        <v>0</v>
      </c>
      <c r="AB102" s="2">
        <v>9</v>
      </c>
      <c r="AC102" s="2">
        <v>1</v>
      </c>
      <c r="AD102" s="2">
        <v>2</v>
      </c>
      <c r="AE102" s="7">
        <v>2.3333333333333335</v>
      </c>
      <c r="AF102" s="2"/>
      <c r="AG102" s="34" t="s">
        <v>100</v>
      </c>
      <c r="AI102">
        <v>2</v>
      </c>
      <c r="AJ102" t="s">
        <v>373</v>
      </c>
      <c r="AK102" t="s">
        <v>233</v>
      </c>
      <c r="AL102" t="s">
        <v>98</v>
      </c>
      <c r="AM102">
        <v>52</v>
      </c>
      <c r="AN102">
        <v>12</v>
      </c>
      <c r="AO102" s="27">
        <v>2</v>
      </c>
      <c r="AP102">
        <f t="shared" si="3"/>
        <v>1487</v>
      </c>
      <c r="AQ102">
        <f t="shared" si="4"/>
        <v>1124262</v>
      </c>
      <c r="AR102">
        <f t="shared" si="5"/>
        <v>2</v>
      </c>
    </row>
    <row r="103" spans="1:44" x14ac:dyDescent="0.25">
      <c r="A103" s="2" t="s">
        <v>10</v>
      </c>
      <c r="B103" s="2">
        <v>2022</v>
      </c>
      <c r="C103" s="2" t="s">
        <v>94</v>
      </c>
      <c r="D103" s="2">
        <v>1861</v>
      </c>
      <c r="E103" s="2">
        <v>400012</v>
      </c>
      <c r="F103" s="2" t="s">
        <v>232</v>
      </c>
      <c r="G103" s="2">
        <v>60</v>
      </c>
      <c r="H103" s="2" t="s">
        <v>235</v>
      </c>
      <c r="I103" s="2" t="s">
        <v>98</v>
      </c>
      <c r="J103" s="2" t="s">
        <v>96</v>
      </c>
      <c r="K103" s="2" t="s">
        <v>373</v>
      </c>
      <c r="L103" s="3">
        <v>44840</v>
      </c>
      <c r="M103" s="2" t="s">
        <v>94</v>
      </c>
      <c r="N103" s="2" t="s">
        <v>14</v>
      </c>
      <c r="O103" s="2">
        <v>9</v>
      </c>
      <c r="P103" s="4">
        <v>0.33333333333333331</v>
      </c>
      <c r="Q103" s="4">
        <v>0.83333333333333337</v>
      </c>
      <c r="R103" s="2">
        <v>5000</v>
      </c>
      <c r="S103" s="2" t="s">
        <v>13</v>
      </c>
      <c r="T103" s="2" t="s">
        <v>14</v>
      </c>
      <c r="U103" s="2" t="s">
        <v>37</v>
      </c>
      <c r="V103" s="2" t="s">
        <v>14</v>
      </c>
      <c r="W103" s="2" t="s">
        <v>238</v>
      </c>
      <c r="X103" s="5">
        <v>0.3930555555555556</v>
      </c>
      <c r="Y103" s="5"/>
      <c r="Z103" s="5" t="s">
        <v>100</v>
      </c>
      <c r="AA103" s="6">
        <v>0</v>
      </c>
      <c r="AB103" s="2">
        <v>9</v>
      </c>
      <c r="AC103" s="2">
        <v>1</v>
      </c>
      <c r="AD103" s="2">
        <v>2</v>
      </c>
      <c r="AE103" s="7">
        <v>2.3333333333333335</v>
      </c>
      <c r="AF103" s="2"/>
      <c r="AG103" s="34" t="s">
        <v>100</v>
      </c>
      <c r="AI103">
        <v>2</v>
      </c>
      <c r="AJ103" t="s">
        <v>373</v>
      </c>
      <c r="AK103" t="s">
        <v>233</v>
      </c>
      <c r="AL103" t="s">
        <v>98</v>
      </c>
      <c r="AM103">
        <v>52</v>
      </c>
      <c r="AN103">
        <v>13</v>
      </c>
      <c r="AO103" s="27">
        <v>3</v>
      </c>
      <c r="AP103">
        <f t="shared" si="3"/>
        <v>1487</v>
      </c>
      <c r="AQ103">
        <f t="shared" si="4"/>
        <v>1125763</v>
      </c>
      <c r="AR103">
        <f t="shared" si="5"/>
        <v>3</v>
      </c>
    </row>
    <row r="104" spans="1:44" x14ac:dyDescent="0.25">
      <c r="A104" s="2" t="s">
        <v>10</v>
      </c>
      <c r="B104" s="2">
        <v>2022</v>
      </c>
      <c r="C104" s="2" t="s">
        <v>94</v>
      </c>
      <c r="D104" s="2">
        <v>1860</v>
      </c>
      <c r="E104" s="2">
        <v>400012</v>
      </c>
      <c r="F104" s="2" t="s">
        <v>232</v>
      </c>
      <c r="G104" s="2">
        <v>60</v>
      </c>
      <c r="H104" s="2" t="s">
        <v>235</v>
      </c>
      <c r="I104" s="2" t="s">
        <v>98</v>
      </c>
      <c r="J104" s="2" t="s">
        <v>96</v>
      </c>
      <c r="K104" s="2" t="s">
        <v>373</v>
      </c>
      <c r="L104" s="3">
        <v>44840</v>
      </c>
      <c r="M104" s="2" t="s">
        <v>94</v>
      </c>
      <c r="N104" s="2" t="s">
        <v>14</v>
      </c>
      <c r="O104" s="2">
        <v>9</v>
      </c>
      <c r="P104" s="4">
        <v>0.33333333333333331</v>
      </c>
      <c r="Q104" s="4">
        <v>0.83333333333333337</v>
      </c>
      <c r="R104" s="2">
        <v>5000</v>
      </c>
      <c r="S104" s="2" t="s">
        <v>13</v>
      </c>
      <c r="T104" s="2" t="s">
        <v>14</v>
      </c>
      <c r="U104" s="2" t="s">
        <v>37</v>
      </c>
      <c r="V104" s="2" t="s">
        <v>14</v>
      </c>
      <c r="W104" s="2" t="s">
        <v>325</v>
      </c>
      <c r="X104" s="5">
        <v>0.40416666666666667</v>
      </c>
      <c r="Y104" s="5"/>
      <c r="Z104" s="5" t="s">
        <v>100</v>
      </c>
      <c r="AA104" s="6">
        <v>0</v>
      </c>
      <c r="AB104" s="2">
        <v>9</v>
      </c>
      <c r="AC104" s="2">
        <v>1</v>
      </c>
      <c r="AD104" s="2">
        <v>2</v>
      </c>
      <c r="AE104" s="7">
        <v>2.3333333333333335</v>
      </c>
      <c r="AF104" s="2"/>
      <c r="AG104" s="34" t="s">
        <v>100</v>
      </c>
      <c r="AI104">
        <v>2</v>
      </c>
      <c r="AJ104" t="s">
        <v>373</v>
      </c>
      <c r="AK104" t="s">
        <v>233</v>
      </c>
      <c r="AL104" t="s">
        <v>98</v>
      </c>
      <c r="AM104">
        <v>52</v>
      </c>
      <c r="AN104">
        <v>14</v>
      </c>
      <c r="AO104" s="27">
        <v>2</v>
      </c>
      <c r="AP104">
        <f t="shared" si="3"/>
        <v>1487</v>
      </c>
      <c r="AQ104">
        <f t="shared" si="4"/>
        <v>1127265</v>
      </c>
      <c r="AR104">
        <f t="shared" si="5"/>
        <v>2</v>
      </c>
    </row>
    <row r="105" spans="1:44" x14ac:dyDescent="0.25">
      <c r="A105" s="2" t="s">
        <v>10</v>
      </c>
      <c r="B105" s="2">
        <v>2022</v>
      </c>
      <c r="C105" s="2" t="s">
        <v>94</v>
      </c>
      <c r="D105" s="2">
        <v>1859</v>
      </c>
      <c r="E105" s="2">
        <v>400012</v>
      </c>
      <c r="F105" s="2" t="s">
        <v>232</v>
      </c>
      <c r="G105" s="2">
        <v>60</v>
      </c>
      <c r="H105" s="2" t="s">
        <v>235</v>
      </c>
      <c r="I105" s="2" t="s">
        <v>98</v>
      </c>
      <c r="J105" s="2" t="s">
        <v>96</v>
      </c>
      <c r="K105" s="2" t="s">
        <v>373</v>
      </c>
      <c r="L105" s="3">
        <v>44840</v>
      </c>
      <c r="M105" s="2" t="s">
        <v>94</v>
      </c>
      <c r="N105" s="2" t="s">
        <v>14</v>
      </c>
      <c r="O105" s="2">
        <v>9</v>
      </c>
      <c r="P105" s="4">
        <v>0.33333333333333331</v>
      </c>
      <c r="Q105" s="4">
        <v>0.83333333333333337</v>
      </c>
      <c r="R105" s="2">
        <v>5000</v>
      </c>
      <c r="S105" s="2" t="s">
        <v>13</v>
      </c>
      <c r="T105" s="2" t="s">
        <v>14</v>
      </c>
      <c r="U105" s="2" t="s">
        <v>37</v>
      </c>
      <c r="V105" s="2" t="s">
        <v>14</v>
      </c>
      <c r="W105" s="2" t="s">
        <v>270</v>
      </c>
      <c r="X105" s="5">
        <v>0.40972222222222227</v>
      </c>
      <c r="Y105" s="5"/>
      <c r="Z105" s="5" t="s">
        <v>100</v>
      </c>
      <c r="AA105" s="6">
        <v>0</v>
      </c>
      <c r="AB105" s="2">
        <v>9</v>
      </c>
      <c r="AC105" s="2">
        <v>1</v>
      </c>
      <c r="AD105" s="2">
        <v>2</v>
      </c>
      <c r="AE105" s="7">
        <v>2.3333333333333335</v>
      </c>
      <c r="AF105" s="2"/>
      <c r="AG105" s="34" t="s">
        <v>100</v>
      </c>
      <c r="AI105">
        <v>2</v>
      </c>
      <c r="AJ105" t="s">
        <v>373</v>
      </c>
      <c r="AK105" t="s">
        <v>233</v>
      </c>
      <c r="AL105" t="s">
        <v>98</v>
      </c>
      <c r="AM105">
        <v>52</v>
      </c>
      <c r="AN105">
        <v>15</v>
      </c>
      <c r="AO105" s="27">
        <v>2</v>
      </c>
      <c r="AP105">
        <f t="shared" si="3"/>
        <v>1487</v>
      </c>
      <c r="AQ105">
        <f t="shared" si="4"/>
        <v>1128768</v>
      </c>
      <c r="AR105">
        <f t="shared" si="5"/>
        <v>2</v>
      </c>
    </row>
    <row r="106" spans="1:44" x14ac:dyDescent="0.25">
      <c r="A106" s="2" t="s">
        <v>10</v>
      </c>
      <c r="B106" s="2">
        <v>2022</v>
      </c>
      <c r="C106" s="2" t="s">
        <v>94</v>
      </c>
      <c r="D106" s="2">
        <v>1858</v>
      </c>
      <c r="E106" s="2">
        <v>400012</v>
      </c>
      <c r="F106" s="2" t="s">
        <v>232</v>
      </c>
      <c r="G106" s="2">
        <v>60</v>
      </c>
      <c r="H106" s="2" t="s">
        <v>235</v>
      </c>
      <c r="I106" s="2" t="s">
        <v>98</v>
      </c>
      <c r="J106" s="2" t="s">
        <v>96</v>
      </c>
      <c r="K106" s="2" t="s">
        <v>373</v>
      </c>
      <c r="L106" s="3">
        <v>44840</v>
      </c>
      <c r="M106" s="2" t="s">
        <v>94</v>
      </c>
      <c r="N106" s="2" t="s">
        <v>14</v>
      </c>
      <c r="O106" s="2">
        <v>9</v>
      </c>
      <c r="P106" s="4">
        <v>0.33333333333333331</v>
      </c>
      <c r="Q106" s="4">
        <v>0.83333333333333337</v>
      </c>
      <c r="R106" s="2">
        <v>5000</v>
      </c>
      <c r="S106" s="2" t="s">
        <v>13</v>
      </c>
      <c r="T106" s="2" t="s">
        <v>14</v>
      </c>
      <c r="U106" s="2" t="s">
        <v>37</v>
      </c>
      <c r="V106" s="2" t="s">
        <v>14</v>
      </c>
      <c r="W106" s="2" t="s">
        <v>257</v>
      </c>
      <c r="X106" s="5">
        <v>0.42638888888888893</v>
      </c>
      <c r="Y106" s="5"/>
      <c r="Z106" s="5" t="s">
        <v>100</v>
      </c>
      <c r="AA106" s="6">
        <v>0</v>
      </c>
      <c r="AB106" s="2">
        <v>10</v>
      </c>
      <c r="AC106" s="2">
        <v>1</v>
      </c>
      <c r="AD106" s="2">
        <v>2</v>
      </c>
      <c r="AE106" s="7">
        <v>2.3333333333333335</v>
      </c>
      <c r="AF106" s="2"/>
      <c r="AG106" s="34" t="s">
        <v>100</v>
      </c>
      <c r="AI106">
        <v>2</v>
      </c>
      <c r="AJ106" t="s">
        <v>373</v>
      </c>
      <c r="AK106" t="s">
        <v>233</v>
      </c>
      <c r="AL106" t="s">
        <v>98</v>
      </c>
      <c r="AM106">
        <v>52</v>
      </c>
      <c r="AN106">
        <v>16</v>
      </c>
      <c r="AO106" s="27">
        <v>3</v>
      </c>
      <c r="AP106">
        <f t="shared" si="3"/>
        <v>1487</v>
      </c>
      <c r="AQ106">
        <f t="shared" si="4"/>
        <v>1130272</v>
      </c>
      <c r="AR106">
        <f t="shared" si="5"/>
        <v>3</v>
      </c>
    </row>
    <row r="107" spans="1:44" x14ac:dyDescent="0.25">
      <c r="A107" s="2" t="s">
        <v>10</v>
      </c>
      <c r="B107" s="2">
        <v>2022</v>
      </c>
      <c r="C107" s="2" t="s">
        <v>94</v>
      </c>
      <c r="D107" s="2">
        <v>1857</v>
      </c>
      <c r="E107" s="2">
        <v>400012</v>
      </c>
      <c r="F107" s="2" t="s">
        <v>232</v>
      </c>
      <c r="G107" s="2">
        <v>60</v>
      </c>
      <c r="H107" s="2" t="s">
        <v>235</v>
      </c>
      <c r="I107" s="2" t="s">
        <v>98</v>
      </c>
      <c r="J107" s="2" t="s">
        <v>96</v>
      </c>
      <c r="K107" s="2" t="s">
        <v>373</v>
      </c>
      <c r="L107" s="3">
        <v>44840</v>
      </c>
      <c r="M107" s="2" t="s">
        <v>94</v>
      </c>
      <c r="N107" s="2" t="s">
        <v>14</v>
      </c>
      <c r="O107" s="2">
        <v>9</v>
      </c>
      <c r="P107" s="4">
        <v>0.33333333333333331</v>
      </c>
      <c r="Q107" s="4">
        <v>0.83333333333333337</v>
      </c>
      <c r="R107" s="2">
        <v>5000</v>
      </c>
      <c r="S107" s="2" t="s">
        <v>13</v>
      </c>
      <c r="T107" s="2" t="s">
        <v>14</v>
      </c>
      <c r="U107" s="2" t="s">
        <v>37</v>
      </c>
      <c r="V107" s="2" t="s">
        <v>14</v>
      </c>
      <c r="W107" s="2" t="s">
        <v>332</v>
      </c>
      <c r="X107" s="5">
        <v>0.4458333333333333</v>
      </c>
      <c r="Y107" s="5"/>
      <c r="Z107" s="5" t="s">
        <v>100</v>
      </c>
      <c r="AA107" s="6">
        <v>0</v>
      </c>
      <c r="AB107" s="2">
        <v>10</v>
      </c>
      <c r="AC107" s="2">
        <v>1</v>
      </c>
      <c r="AD107" s="2">
        <v>2</v>
      </c>
      <c r="AE107" s="7">
        <v>2.3333333333333335</v>
      </c>
      <c r="AF107" s="2"/>
      <c r="AG107" s="34" t="s">
        <v>100</v>
      </c>
      <c r="AI107">
        <v>2</v>
      </c>
      <c r="AJ107" t="s">
        <v>373</v>
      </c>
      <c r="AK107" t="s">
        <v>233</v>
      </c>
      <c r="AL107" t="s">
        <v>98</v>
      </c>
      <c r="AM107">
        <v>52</v>
      </c>
      <c r="AN107">
        <v>17</v>
      </c>
      <c r="AO107" s="27">
        <v>2</v>
      </c>
      <c r="AP107">
        <f t="shared" si="3"/>
        <v>1487</v>
      </c>
      <c r="AQ107">
        <f t="shared" si="4"/>
        <v>1131777</v>
      </c>
      <c r="AR107">
        <f t="shared" si="5"/>
        <v>2</v>
      </c>
    </row>
    <row r="108" spans="1:44" x14ac:dyDescent="0.25">
      <c r="A108" s="2" t="s">
        <v>10</v>
      </c>
      <c r="B108" s="2">
        <v>2022</v>
      </c>
      <c r="C108" s="2" t="s">
        <v>94</v>
      </c>
      <c r="D108" s="2">
        <v>1856</v>
      </c>
      <c r="E108" s="2">
        <v>400012</v>
      </c>
      <c r="F108" s="2" t="s">
        <v>232</v>
      </c>
      <c r="G108" s="2">
        <v>60</v>
      </c>
      <c r="H108" s="2" t="s">
        <v>235</v>
      </c>
      <c r="I108" s="2" t="s">
        <v>98</v>
      </c>
      <c r="J108" s="2" t="s">
        <v>96</v>
      </c>
      <c r="K108" s="2" t="s">
        <v>373</v>
      </c>
      <c r="L108" s="3">
        <v>44840</v>
      </c>
      <c r="M108" s="2" t="s">
        <v>94</v>
      </c>
      <c r="N108" s="2" t="s">
        <v>14</v>
      </c>
      <c r="O108" s="2">
        <v>9</v>
      </c>
      <c r="P108" s="4">
        <v>0.33333333333333331</v>
      </c>
      <c r="Q108" s="4">
        <v>0.83333333333333337</v>
      </c>
      <c r="R108" s="2">
        <v>5000</v>
      </c>
      <c r="S108" s="2" t="s">
        <v>13</v>
      </c>
      <c r="T108" s="2" t="s">
        <v>14</v>
      </c>
      <c r="U108" s="2" t="s">
        <v>37</v>
      </c>
      <c r="V108" s="2" t="s">
        <v>14</v>
      </c>
      <c r="W108" s="2" t="s">
        <v>337</v>
      </c>
      <c r="X108" s="5">
        <v>0.46875</v>
      </c>
      <c r="Y108" s="5"/>
      <c r="Z108" s="5" t="s">
        <v>100</v>
      </c>
      <c r="AA108" s="6">
        <v>0</v>
      </c>
      <c r="AB108" s="2">
        <v>11</v>
      </c>
      <c r="AC108" s="2">
        <v>1</v>
      </c>
      <c r="AD108" s="2">
        <v>2</v>
      </c>
      <c r="AE108" s="7">
        <v>3</v>
      </c>
      <c r="AF108" s="2"/>
      <c r="AG108" s="34" t="s">
        <v>100</v>
      </c>
      <c r="AI108">
        <v>2</v>
      </c>
      <c r="AJ108" t="s">
        <v>373</v>
      </c>
      <c r="AK108" t="s">
        <v>233</v>
      </c>
      <c r="AL108" t="s">
        <v>98</v>
      </c>
      <c r="AM108">
        <v>52</v>
      </c>
      <c r="AN108">
        <v>18</v>
      </c>
      <c r="AO108" s="27">
        <v>2</v>
      </c>
      <c r="AP108">
        <f t="shared" si="3"/>
        <v>1487</v>
      </c>
      <c r="AQ108">
        <f t="shared" si="4"/>
        <v>1133283</v>
      </c>
      <c r="AR108">
        <f t="shared" si="5"/>
        <v>2</v>
      </c>
    </row>
    <row r="109" spans="1:44" x14ac:dyDescent="0.25">
      <c r="A109" s="2" t="s">
        <v>10</v>
      </c>
      <c r="B109" s="2">
        <v>2022</v>
      </c>
      <c r="C109" s="2" t="s">
        <v>94</v>
      </c>
      <c r="D109" s="2">
        <v>1855</v>
      </c>
      <c r="E109" s="2">
        <v>400012</v>
      </c>
      <c r="F109" s="2" t="s">
        <v>232</v>
      </c>
      <c r="G109" s="2">
        <v>60</v>
      </c>
      <c r="H109" s="2" t="s">
        <v>235</v>
      </c>
      <c r="I109" s="2" t="s">
        <v>98</v>
      </c>
      <c r="J109" s="2" t="s">
        <v>96</v>
      </c>
      <c r="K109" s="2" t="s">
        <v>373</v>
      </c>
      <c r="L109" s="3">
        <v>44840</v>
      </c>
      <c r="M109" s="2" t="s">
        <v>94</v>
      </c>
      <c r="N109" s="2" t="s">
        <v>14</v>
      </c>
      <c r="O109" s="2">
        <v>9</v>
      </c>
      <c r="P109" s="4">
        <v>0.33333333333333331</v>
      </c>
      <c r="Q109" s="4">
        <v>0.83333333333333337</v>
      </c>
      <c r="R109" s="2">
        <v>5000</v>
      </c>
      <c r="S109" s="2" t="s">
        <v>13</v>
      </c>
      <c r="T109" s="2" t="s">
        <v>14</v>
      </c>
      <c r="U109" s="2" t="s">
        <v>37</v>
      </c>
      <c r="V109" s="2" t="s">
        <v>14</v>
      </c>
      <c r="W109" s="2" t="s">
        <v>348</v>
      </c>
      <c r="X109" s="5">
        <v>0.47500000000000003</v>
      </c>
      <c r="Y109" s="5"/>
      <c r="Z109" s="5" t="s">
        <v>100</v>
      </c>
      <c r="AA109" s="6">
        <v>0</v>
      </c>
      <c r="AB109" s="2">
        <v>11</v>
      </c>
      <c r="AC109" s="2">
        <v>1</v>
      </c>
      <c r="AD109" s="2">
        <v>2</v>
      </c>
      <c r="AE109" s="7">
        <v>3</v>
      </c>
      <c r="AF109" s="2"/>
      <c r="AG109" s="34" t="s">
        <v>100</v>
      </c>
      <c r="AI109">
        <v>2</v>
      </c>
      <c r="AJ109" t="s">
        <v>373</v>
      </c>
      <c r="AK109" t="s">
        <v>233</v>
      </c>
      <c r="AL109" t="s">
        <v>98</v>
      </c>
      <c r="AM109">
        <v>52</v>
      </c>
      <c r="AN109">
        <v>19</v>
      </c>
      <c r="AO109" s="27">
        <v>2</v>
      </c>
      <c r="AP109">
        <f t="shared" si="3"/>
        <v>1487</v>
      </c>
      <c r="AQ109">
        <f t="shared" si="4"/>
        <v>1134790</v>
      </c>
      <c r="AR109">
        <f t="shared" si="5"/>
        <v>2</v>
      </c>
    </row>
    <row r="110" spans="1:44" x14ac:dyDescent="0.25">
      <c r="A110" s="2" t="s">
        <v>10</v>
      </c>
      <c r="B110" s="2">
        <v>2022</v>
      </c>
      <c r="C110" s="2" t="s">
        <v>94</v>
      </c>
      <c r="D110" s="2">
        <v>1854</v>
      </c>
      <c r="E110" s="2">
        <v>400012</v>
      </c>
      <c r="F110" s="2" t="s">
        <v>232</v>
      </c>
      <c r="G110" s="2">
        <v>60</v>
      </c>
      <c r="H110" s="2" t="s">
        <v>235</v>
      </c>
      <c r="I110" s="2" t="s">
        <v>98</v>
      </c>
      <c r="J110" s="2" t="s">
        <v>96</v>
      </c>
      <c r="K110" s="2" t="s">
        <v>373</v>
      </c>
      <c r="L110" s="3">
        <v>44840</v>
      </c>
      <c r="M110" s="2" t="s">
        <v>94</v>
      </c>
      <c r="N110" s="2" t="s">
        <v>14</v>
      </c>
      <c r="O110" s="2">
        <v>9</v>
      </c>
      <c r="P110" s="4">
        <v>0.33333333333333331</v>
      </c>
      <c r="Q110" s="4">
        <v>0.83333333333333337</v>
      </c>
      <c r="R110" s="2">
        <v>5000</v>
      </c>
      <c r="S110" s="2" t="s">
        <v>13</v>
      </c>
      <c r="T110" s="2" t="s">
        <v>14</v>
      </c>
      <c r="U110" s="2" t="s">
        <v>37</v>
      </c>
      <c r="V110" s="2" t="s">
        <v>14</v>
      </c>
      <c r="W110" s="2" t="s">
        <v>239</v>
      </c>
      <c r="X110" s="5">
        <v>0.48125000000000007</v>
      </c>
      <c r="Y110" s="5"/>
      <c r="Z110" s="5" t="s">
        <v>100</v>
      </c>
      <c r="AA110" s="6">
        <v>0</v>
      </c>
      <c r="AB110" s="2">
        <v>11</v>
      </c>
      <c r="AC110" s="2">
        <v>0</v>
      </c>
      <c r="AD110" s="2">
        <v>2</v>
      </c>
      <c r="AE110" s="7">
        <v>3</v>
      </c>
      <c r="AF110" s="2"/>
      <c r="AG110" s="34" t="s">
        <v>100</v>
      </c>
      <c r="AI110">
        <v>2</v>
      </c>
      <c r="AJ110" t="s">
        <v>373</v>
      </c>
      <c r="AK110" t="s">
        <v>266</v>
      </c>
      <c r="AL110" t="s">
        <v>95</v>
      </c>
      <c r="AM110">
        <v>47</v>
      </c>
      <c r="AN110">
        <v>7</v>
      </c>
      <c r="AO110" s="27">
        <v>2</v>
      </c>
      <c r="AP110">
        <f t="shared" si="3"/>
        <v>1227</v>
      </c>
      <c r="AQ110">
        <f t="shared" si="4"/>
        <v>762002</v>
      </c>
      <c r="AR110">
        <f t="shared" si="5"/>
        <v>2</v>
      </c>
    </row>
    <row r="111" spans="1:44" x14ac:dyDescent="0.25">
      <c r="A111" s="2" t="s">
        <v>10</v>
      </c>
      <c r="B111" s="2">
        <v>2022</v>
      </c>
      <c r="C111" s="2" t="s">
        <v>94</v>
      </c>
      <c r="D111" s="2">
        <v>1853</v>
      </c>
      <c r="E111" s="2">
        <v>400012</v>
      </c>
      <c r="F111" s="2" t="s">
        <v>232</v>
      </c>
      <c r="G111" s="2">
        <v>60</v>
      </c>
      <c r="H111" s="2" t="s">
        <v>235</v>
      </c>
      <c r="I111" s="2" t="s">
        <v>98</v>
      </c>
      <c r="J111" s="2" t="s">
        <v>96</v>
      </c>
      <c r="K111" s="2" t="s">
        <v>373</v>
      </c>
      <c r="L111" s="3">
        <v>44840</v>
      </c>
      <c r="M111" s="2" t="s">
        <v>94</v>
      </c>
      <c r="N111" s="2" t="s">
        <v>14</v>
      </c>
      <c r="O111" s="2">
        <v>9</v>
      </c>
      <c r="P111" s="4">
        <v>0.33333333333333331</v>
      </c>
      <c r="Q111" s="4">
        <v>0.83333333333333337</v>
      </c>
      <c r="R111" s="2">
        <v>5000</v>
      </c>
      <c r="S111" s="2" t="s">
        <v>13</v>
      </c>
      <c r="T111" s="2" t="s">
        <v>14</v>
      </c>
      <c r="U111" s="2" t="s">
        <v>37</v>
      </c>
      <c r="V111" s="2" t="s">
        <v>14</v>
      </c>
      <c r="W111" s="2" t="s">
        <v>246</v>
      </c>
      <c r="X111" s="5">
        <v>0.5</v>
      </c>
      <c r="Y111" s="5"/>
      <c r="Z111" s="5" t="s">
        <v>100</v>
      </c>
      <c r="AA111" s="6">
        <v>0</v>
      </c>
      <c r="AB111" s="2">
        <v>12</v>
      </c>
      <c r="AC111" s="2">
        <v>1</v>
      </c>
      <c r="AD111" s="2">
        <v>2</v>
      </c>
      <c r="AE111" s="7">
        <v>2.5</v>
      </c>
      <c r="AF111" s="2"/>
      <c r="AG111" s="34" t="s">
        <v>100</v>
      </c>
      <c r="AI111">
        <v>2</v>
      </c>
      <c r="AJ111" t="s">
        <v>373</v>
      </c>
      <c r="AK111" t="s">
        <v>266</v>
      </c>
      <c r="AL111" t="s">
        <v>95</v>
      </c>
      <c r="AM111">
        <v>47</v>
      </c>
      <c r="AN111">
        <v>8</v>
      </c>
      <c r="AO111" s="27">
        <v>2</v>
      </c>
      <c r="AP111">
        <f t="shared" si="3"/>
        <v>1227</v>
      </c>
      <c r="AQ111">
        <f t="shared" si="4"/>
        <v>763238</v>
      </c>
      <c r="AR111">
        <f t="shared" si="5"/>
        <v>2</v>
      </c>
    </row>
    <row r="112" spans="1:44" x14ac:dyDescent="0.25">
      <c r="A112" s="2" t="s">
        <v>10</v>
      </c>
      <c r="B112" s="2">
        <v>2022</v>
      </c>
      <c r="C112" s="2" t="s">
        <v>94</v>
      </c>
      <c r="D112" s="2">
        <v>1852</v>
      </c>
      <c r="E112" s="2">
        <v>400012</v>
      </c>
      <c r="F112" s="2" t="s">
        <v>232</v>
      </c>
      <c r="G112" s="2">
        <v>60</v>
      </c>
      <c r="H112" s="2" t="s">
        <v>235</v>
      </c>
      <c r="I112" s="2" t="s">
        <v>98</v>
      </c>
      <c r="J112" s="2" t="s">
        <v>96</v>
      </c>
      <c r="K112" s="2" t="s">
        <v>373</v>
      </c>
      <c r="L112" s="3">
        <v>44840</v>
      </c>
      <c r="M112" s="2" t="s">
        <v>94</v>
      </c>
      <c r="N112" s="2" t="s">
        <v>14</v>
      </c>
      <c r="O112" s="2">
        <v>9</v>
      </c>
      <c r="P112" s="4">
        <v>0.33333333333333331</v>
      </c>
      <c r="Q112" s="4">
        <v>0.83333333333333337</v>
      </c>
      <c r="R112" s="2">
        <v>5000</v>
      </c>
      <c r="S112" s="2" t="s">
        <v>13</v>
      </c>
      <c r="T112" s="2" t="s">
        <v>14</v>
      </c>
      <c r="U112" s="2" t="s">
        <v>37</v>
      </c>
      <c r="V112" s="2" t="s">
        <v>14</v>
      </c>
      <c r="W112" s="2" t="s">
        <v>270</v>
      </c>
      <c r="X112" s="5">
        <v>0.51250000000000007</v>
      </c>
      <c r="Y112" s="5"/>
      <c r="Z112" s="5" t="s">
        <v>100</v>
      </c>
      <c r="AA112" s="6">
        <v>0</v>
      </c>
      <c r="AB112" s="2">
        <v>12</v>
      </c>
      <c r="AC112" s="2">
        <v>1</v>
      </c>
      <c r="AD112" s="2">
        <v>2</v>
      </c>
      <c r="AE112" s="7">
        <v>2.5</v>
      </c>
      <c r="AF112" s="2"/>
      <c r="AG112" s="34" t="s">
        <v>100</v>
      </c>
      <c r="AI112">
        <v>2</v>
      </c>
      <c r="AJ112" t="s">
        <v>373</v>
      </c>
      <c r="AK112" t="s">
        <v>266</v>
      </c>
      <c r="AL112" t="s">
        <v>95</v>
      </c>
      <c r="AM112">
        <v>47</v>
      </c>
      <c r="AN112">
        <v>9</v>
      </c>
      <c r="AO112" s="27">
        <v>3</v>
      </c>
      <c r="AP112">
        <f t="shared" si="3"/>
        <v>1227</v>
      </c>
      <c r="AQ112">
        <f t="shared" si="4"/>
        <v>764475</v>
      </c>
      <c r="AR112">
        <f t="shared" si="5"/>
        <v>3</v>
      </c>
    </row>
    <row r="113" spans="1:44" x14ac:dyDescent="0.25">
      <c r="A113" s="2" t="s">
        <v>10</v>
      </c>
      <c r="B113" s="2">
        <v>2022</v>
      </c>
      <c r="C113" s="2" t="s">
        <v>94</v>
      </c>
      <c r="D113" s="2">
        <v>1851</v>
      </c>
      <c r="E113" s="2">
        <v>400012</v>
      </c>
      <c r="F113" s="2" t="s">
        <v>232</v>
      </c>
      <c r="G113" s="2">
        <v>60</v>
      </c>
      <c r="H113" s="2" t="s">
        <v>235</v>
      </c>
      <c r="I113" s="2" t="s">
        <v>98</v>
      </c>
      <c r="J113" s="2" t="s">
        <v>96</v>
      </c>
      <c r="K113" s="2" t="s">
        <v>373</v>
      </c>
      <c r="L113" s="3">
        <v>44840</v>
      </c>
      <c r="M113" s="2" t="s">
        <v>94</v>
      </c>
      <c r="N113" s="2" t="s">
        <v>14</v>
      </c>
      <c r="O113" s="2">
        <v>9</v>
      </c>
      <c r="P113" s="4">
        <v>0.33333333333333331</v>
      </c>
      <c r="Q113" s="4">
        <v>0.83333333333333337</v>
      </c>
      <c r="R113" s="2">
        <v>5000</v>
      </c>
      <c r="S113" s="2" t="s">
        <v>13</v>
      </c>
      <c r="T113" s="2" t="s">
        <v>14</v>
      </c>
      <c r="U113" s="2" t="s">
        <v>37</v>
      </c>
      <c r="V113" s="2" t="s">
        <v>14</v>
      </c>
      <c r="W113" s="2" t="s">
        <v>268</v>
      </c>
      <c r="X113" s="5">
        <v>0.51874999999999993</v>
      </c>
      <c r="Y113" s="5"/>
      <c r="Z113" s="5" t="s">
        <v>100</v>
      </c>
      <c r="AA113" s="6">
        <v>0</v>
      </c>
      <c r="AB113" s="2">
        <v>12</v>
      </c>
      <c r="AC113" s="2">
        <v>1</v>
      </c>
      <c r="AD113" s="2">
        <v>2</v>
      </c>
      <c r="AE113" s="7">
        <v>2.5</v>
      </c>
      <c r="AF113" s="2"/>
      <c r="AG113" s="34" t="s">
        <v>100</v>
      </c>
      <c r="AI113">
        <v>2</v>
      </c>
      <c r="AJ113" t="s">
        <v>373</v>
      </c>
      <c r="AK113" t="s">
        <v>266</v>
      </c>
      <c r="AL113" t="s">
        <v>95</v>
      </c>
      <c r="AM113">
        <v>47</v>
      </c>
      <c r="AN113">
        <v>10</v>
      </c>
      <c r="AO113" s="27">
        <v>2</v>
      </c>
      <c r="AP113">
        <f t="shared" si="3"/>
        <v>1227</v>
      </c>
      <c r="AQ113">
        <f t="shared" si="4"/>
        <v>765713</v>
      </c>
      <c r="AR113">
        <f t="shared" si="5"/>
        <v>2</v>
      </c>
    </row>
    <row r="114" spans="1:44" x14ac:dyDescent="0.25">
      <c r="A114" s="2" t="s">
        <v>10</v>
      </c>
      <c r="B114" s="2">
        <v>2022</v>
      </c>
      <c r="C114" s="2" t="s">
        <v>94</v>
      </c>
      <c r="D114" s="2">
        <v>1850</v>
      </c>
      <c r="E114" s="2">
        <v>400012</v>
      </c>
      <c r="F114" s="2" t="s">
        <v>232</v>
      </c>
      <c r="G114" s="2">
        <v>60</v>
      </c>
      <c r="H114" s="2" t="s">
        <v>235</v>
      </c>
      <c r="I114" s="2" t="s">
        <v>98</v>
      </c>
      <c r="J114" s="2" t="s">
        <v>96</v>
      </c>
      <c r="K114" s="2" t="s">
        <v>373</v>
      </c>
      <c r="L114" s="3">
        <v>44840</v>
      </c>
      <c r="M114" s="2" t="s">
        <v>94</v>
      </c>
      <c r="N114" s="2" t="s">
        <v>14</v>
      </c>
      <c r="O114" s="2">
        <v>9</v>
      </c>
      <c r="P114" s="4">
        <v>0.33333333333333331</v>
      </c>
      <c r="Q114" s="4">
        <v>0.83333333333333337</v>
      </c>
      <c r="R114" s="2">
        <v>5000</v>
      </c>
      <c r="S114" s="2" t="s">
        <v>13</v>
      </c>
      <c r="T114" s="2" t="s">
        <v>14</v>
      </c>
      <c r="U114" s="2" t="s">
        <v>37</v>
      </c>
      <c r="V114" s="2" t="s">
        <v>14</v>
      </c>
      <c r="W114" s="2" t="s">
        <v>242</v>
      </c>
      <c r="X114" s="5">
        <v>0.52569444444444446</v>
      </c>
      <c r="Y114" s="5"/>
      <c r="Z114" s="5" t="s">
        <v>100</v>
      </c>
      <c r="AA114" s="6">
        <v>0</v>
      </c>
      <c r="AB114" s="2">
        <v>12</v>
      </c>
      <c r="AC114" s="2">
        <v>1</v>
      </c>
      <c r="AD114" s="2">
        <v>2</v>
      </c>
      <c r="AE114" s="7">
        <v>2.5</v>
      </c>
      <c r="AF114" s="2"/>
      <c r="AG114" s="34" t="s">
        <v>100</v>
      </c>
      <c r="AI114">
        <v>2</v>
      </c>
      <c r="AJ114" t="s">
        <v>373</v>
      </c>
      <c r="AK114" t="s">
        <v>266</v>
      </c>
      <c r="AL114" t="s">
        <v>95</v>
      </c>
      <c r="AM114">
        <v>47</v>
      </c>
      <c r="AN114">
        <v>11</v>
      </c>
      <c r="AO114" s="27">
        <v>2</v>
      </c>
      <c r="AP114">
        <f t="shared" si="3"/>
        <v>1227</v>
      </c>
      <c r="AQ114">
        <f t="shared" si="4"/>
        <v>766952</v>
      </c>
      <c r="AR114">
        <f t="shared" si="5"/>
        <v>2</v>
      </c>
    </row>
    <row r="115" spans="1:44" x14ac:dyDescent="0.25">
      <c r="A115" s="2" t="s">
        <v>10</v>
      </c>
      <c r="B115" s="2">
        <v>2022</v>
      </c>
      <c r="C115" s="2" t="s">
        <v>94</v>
      </c>
      <c r="D115" s="2">
        <v>1849</v>
      </c>
      <c r="E115" s="2">
        <v>400012</v>
      </c>
      <c r="F115" s="2" t="s">
        <v>232</v>
      </c>
      <c r="G115" s="2">
        <v>60</v>
      </c>
      <c r="H115" s="2" t="s">
        <v>235</v>
      </c>
      <c r="I115" s="2" t="s">
        <v>98</v>
      </c>
      <c r="J115" s="2" t="s">
        <v>96</v>
      </c>
      <c r="K115" s="2" t="s">
        <v>373</v>
      </c>
      <c r="L115" s="3">
        <v>44840</v>
      </c>
      <c r="M115" s="2" t="s">
        <v>94</v>
      </c>
      <c r="N115" s="2" t="s">
        <v>14</v>
      </c>
      <c r="O115" s="2">
        <v>9</v>
      </c>
      <c r="P115" s="4">
        <v>0.33333333333333331</v>
      </c>
      <c r="Q115" s="4">
        <v>0.83333333333333337</v>
      </c>
      <c r="R115" s="2">
        <v>5000</v>
      </c>
      <c r="S115" s="2" t="s">
        <v>13</v>
      </c>
      <c r="T115" s="2" t="s">
        <v>14</v>
      </c>
      <c r="U115" s="2" t="s">
        <v>37</v>
      </c>
      <c r="V115" s="2" t="s">
        <v>14</v>
      </c>
      <c r="W115" s="2" t="s">
        <v>241</v>
      </c>
      <c r="X115" s="5">
        <v>0.54097222222222219</v>
      </c>
      <c r="Y115" s="5"/>
      <c r="Z115" s="5" t="s">
        <v>100</v>
      </c>
      <c r="AA115" s="6">
        <v>0</v>
      </c>
      <c r="AB115" s="2">
        <v>12</v>
      </c>
      <c r="AC115" s="2">
        <v>1</v>
      </c>
      <c r="AD115" s="2">
        <v>2</v>
      </c>
      <c r="AE115" s="7">
        <v>2.5</v>
      </c>
      <c r="AF115" s="2"/>
      <c r="AG115" s="34" t="s">
        <v>100</v>
      </c>
      <c r="AI115">
        <v>2</v>
      </c>
      <c r="AJ115" t="s">
        <v>373</v>
      </c>
      <c r="AK115" t="s">
        <v>266</v>
      </c>
      <c r="AL115" t="s">
        <v>95</v>
      </c>
      <c r="AM115">
        <v>47</v>
      </c>
      <c r="AN115">
        <v>12</v>
      </c>
      <c r="AO115" s="27">
        <v>2</v>
      </c>
      <c r="AP115">
        <f t="shared" si="3"/>
        <v>1227</v>
      </c>
      <c r="AQ115">
        <f t="shared" si="4"/>
        <v>768192</v>
      </c>
      <c r="AR115">
        <f t="shared" si="5"/>
        <v>2</v>
      </c>
    </row>
    <row r="116" spans="1:44" x14ac:dyDescent="0.25">
      <c r="A116" s="2" t="s">
        <v>10</v>
      </c>
      <c r="B116" s="2">
        <v>2022</v>
      </c>
      <c r="C116" s="2" t="s">
        <v>94</v>
      </c>
      <c r="D116" s="2">
        <v>1848</v>
      </c>
      <c r="E116" s="2">
        <v>400012</v>
      </c>
      <c r="F116" s="2" t="s">
        <v>232</v>
      </c>
      <c r="G116" s="2">
        <v>60</v>
      </c>
      <c r="H116" s="2" t="s">
        <v>235</v>
      </c>
      <c r="I116" s="2" t="s">
        <v>98</v>
      </c>
      <c r="J116" s="2" t="s">
        <v>96</v>
      </c>
      <c r="K116" s="2" t="s">
        <v>373</v>
      </c>
      <c r="L116" s="3">
        <v>44840</v>
      </c>
      <c r="M116" s="2" t="s">
        <v>94</v>
      </c>
      <c r="N116" s="2" t="s">
        <v>14</v>
      </c>
      <c r="O116" s="2">
        <v>9</v>
      </c>
      <c r="P116" s="4">
        <v>0.33333333333333331</v>
      </c>
      <c r="Q116" s="4">
        <v>0.83333333333333337</v>
      </c>
      <c r="R116" s="2">
        <v>5000</v>
      </c>
      <c r="S116" s="2" t="s">
        <v>13</v>
      </c>
      <c r="T116" s="2" t="s">
        <v>14</v>
      </c>
      <c r="U116" s="2" t="s">
        <v>37</v>
      </c>
      <c r="V116" s="2" t="s">
        <v>14</v>
      </c>
      <c r="W116" s="2" t="s">
        <v>328</v>
      </c>
      <c r="X116" s="5">
        <v>0.55694444444444446</v>
      </c>
      <c r="Y116" s="5"/>
      <c r="Z116" s="5" t="s">
        <v>100</v>
      </c>
      <c r="AA116" s="6">
        <v>0</v>
      </c>
      <c r="AB116" s="2">
        <v>13</v>
      </c>
      <c r="AC116" s="2">
        <v>1</v>
      </c>
      <c r="AD116" s="2">
        <v>2</v>
      </c>
      <c r="AE116" s="7">
        <v>3</v>
      </c>
      <c r="AF116" s="2"/>
      <c r="AG116" s="34" t="s">
        <v>100</v>
      </c>
      <c r="AI116">
        <v>2</v>
      </c>
      <c r="AJ116" t="s">
        <v>373</v>
      </c>
      <c r="AK116" t="s">
        <v>266</v>
      </c>
      <c r="AL116" t="s">
        <v>95</v>
      </c>
      <c r="AM116">
        <v>47</v>
      </c>
      <c r="AN116">
        <v>13</v>
      </c>
      <c r="AO116" s="27">
        <v>2</v>
      </c>
      <c r="AP116">
        <f t="shared" si="3"/>
        <v>1227</v>
      </c>
      <c r="AQ116">
        <f t="shared" si="4"/>
        <v>769433</v>
      </c>
      <c r="AR116">
        <f t="shared" si="5"/>
        <v>2</v>
      </c>
    </row>
    <row r="117" spans="1:44" x14ac:dyDescent="0.25">
      <c r="A117" s="2" t="s">
        <v>10</v>
      </c>
      <c r="B117" s="2">
        <v>2022</v>
      </c>
      <c r="C117" s="2" t="s">
        <v>94</v>
      </c>
      <c r="D117" s="2">
        <v>1847</v>
      </c>
      <c r="E117" s="2">
        <v>400012</v>
      </c>
      <c r="F117" s="11" t="s">
        <v>232</v>
      </c>
      <c r="G117" s="2">
        <v>60</v>
      </c>
      <c r="H117" s="10" t="s">
        <v>235</v>
      </c>
      <c r="I117" s="2" t="s">
        <v>98</v>
      </c>
      <c r="J117" s="2" t="s">
        <v>96</v>
      </c>
      <c r="K117" s="2" t="s">
        <v>373</v>
      </c>
      <c r="L117" s="3">
        <v>44840</v>
      </c>
      <c r="M117" s="2" t="s">
        <v>94</v>
      </c>
      <c r="N117" s="2" t="s">
        <v>14</v>
      </c>
      <c r="O117" s="2">
        <v>9</v>
      </c>
      <c r="P117" s="4">
        <v>0.33333333333333331</v>
      </c>
      <c r="Q117" s="4">
        <v>0.83333333333333337</v>
      </c>
      <c r="R117" s="2">
        <v>5000</v>
      </c>
      <c r="S117" t="s">
        <v>13</v>
      </c>
      <c r="T117" s="2" t="s">
        <v>14</v>
      </c>
      <c r="U117" s="2" t="s">
        <v>37</v>
      </c>
      <c r="V117" s="2" t="s">
        <v>14</v>
      </c>
      <c r="W117" s="2" t="s">
        <v>327</v>
      </c>
      <c r="X117" s="5">
        <v>0.56319444444444444</v>
      </c>
      <c r="Y117" s="5"/>
      <c r="Z117" s="5" t="s">
        <v>100</v>
      </c>
      <c r="AA117" s="6">
        <v>0</v>
      </c>
      <c r="AB117" s="2">
        <v>13</v>
      </c>
      <c r="AC117" s="2">
        <v>1</v>
      </c>
      <c r="AD117" s="2">
        <v>2</v>
      </c>
      <c r="AE117" s="7">
        <v>3</v>
      </c>
      <c r="AF117" s="2"/>
      <c r="AG117" s="34" t="s">
        <v>100</v>
      </c>
      <c r="AI117">
        <v>2</v>
      </c>
      <c r="AJ117" t="s">
        <v>373</v>
      </c>
      <c r="AK117" t="s">
        <v>266</v>
      </c>
      <c r="AL117" t="s">
        <v>95</v>
      </c>
      <c r="AM117">
        <v>47</v>
      </c>
      <c r="AN117">
        <v>14</v>
      </c>
      <c r="AO117" s="27">
        <v>2</v>
      </c>
      <c r="AP117">
        <f t="shared" si="3"/>
        <v>1227</v>
      </c>
      <c r="AQ117">
        <f t="shared" si="4"/>
        <v>770675</v>
      </c>
      <c r="AR117">
        <f t="shared" si="5"/>
        <v>2</v>
      </c>
    </row>
    <row r="118" spans="1:44" x14ac:dyDescent="0.25">
      <c r="A118" s="2" t="s">
        <v>10</v>
      </c>
      <c r="B118" s="2">
        <v>2022</v>
      </c>
      <c r="C118" s="2" t="s">
        <v>94</v>
      </c>
      <c r="D118" s="2">
        <v>1846</v>
      </c>
      <c r="E118" s="2">
        <v>400012</v>
      </c>
      <c r="F118" s="13" t="s">
        <v>232</v>
      </c>
      <c r="G118" s="2">
        <v>60</v>
      </c>
      <c r="H118" s="2" t="s">
        <v>235</v>
      </c>
      <c r="I118" s="2" t="s">
        <v>98</v>
      </c>
      <c r="J118" s="2" t="s">
        <v>96</v>
      </c>
      <c r="K118" s="2" t="s">
        <v>373</v>
      </c>
      <c r="L118" s="3">
        <v>44840</v>
      </c>
      <c r="M118" s="2" t="s">
        <v>94</v>
      </c>
      <c r="N118" s="2" t="s">
        <v>14</v>
      </c>
      <c r="O118" s="2">
        <v>9</v>
      </c>
      <c r="P118" s="4">
        <v>0.33333333333333331</v>
      </c>
      <c r="Q118" s="4">
        <v>0.83333333333333337</v>
      </c>
      <c r="R118" s="2">
        <v>5000</v>
      </c>
      <c r="S118" s="2" t="s">
        <v>13</v>
      </c>
      <c r="T118" s="2" t="s">
        <v>14</v>
      </c>
      <c r="U118" s="2" t="s">
        <v>37</v>
      </c>
      <c r="V118" s="2" t="s">
        <v>14</v>
      </c>
      <c r="W118" s="2" t="s">
        <v>249</v>
      </c>
      <c r="X118" s="5">
        <v>0.58819444444444446</v>
      </c>
      <c r="Y118" s="5"/>
      <c r="Z118" s="5" t="s">
        <v>100</v>
      </c>
      <c r="AA118" s="6">
        <v>0</v>
      </c>
      <c r="AB118" s="2">
        <v>14</v>
      </c>
      <c r="AC118" s="2">
        <v>1</v>
      </c>
      <c r="AD118" s="2">
        <v>2</v>
      </c>
      <c r="AE118" s="7">
        <v>2.5</v>
      </c>
      <c r="AF118" s="2"/>
      <c r="AG118" s="34" t="s">
        <v>100</v>
      </c>
      <c r="AI118">
        <v>2</v>
      </c>
      <c r="AJ118" t="s">
        <v>373</v>
      </c>
      <c r="AK118" t="s">
        <v>266</v>
      </c>
      <c r="AL118" t="s">
        <v>95</v>
      </c>
      <c r="AM118">
        <v>47</v>
      </c>
      <c r="AN118">
        <v>15</v>
      </c>
      <c r="AO118" s="27">
        <v>3</v>
      </c>
      <c r="AP118">
        <f t="shared" si="3"/>
        <v>1227</v>
      </c>
      <c r="AQ118">
        <f t="shared" si="4"/>
        <v>771918</v>
      </c>
      <c r="AR118">
        <f t="shared" si="5"/>
        <v>3</v>
      </c>
    </row>
    <row r="119" spans="1:44" x14ac:dyDescent="0.25">
      <c r="A119" s="2" t="s">
        <v>10</v>
      </c>
      <c r="B119" s="2">
        <v>2022</v>
      </c>
      <c r="C119" s="2" t="s">
        <v>94</v>
      </c>
      <c r="D119" s="2">
        <v>1845</v>
      </c>
      <c r="E119" s="2">
        <v>400012</v>
      </c>
      <c r="F119" s="11" t="s">
        <v>232</v>
      </c>
      <c r="G119" s="2">
        <v>60</v>
      </c>
      <c r="H119" s="2" t="s">
        <v>235</v>
      </c>
      <c r="I119" s="2" t="s">
        <v>98</v>
      </c>
      <c r="J119" s="2" t="s">
        <v>96</v>
      </c>
      <c r="K119" s="2" t="s">
        <v>373</v>
      </c>
      <c r="L119" s="3">
        <v>44840</v>
      </c>
      <c r="M119" s="2" t="s">
        <v>94</v>
      </c>
      <c r="N119" s="2" t="s">
        <v>14</v>
      </c>
      <c r="O119" s="2">
        <v>9</v>
      </c>
      <c r="P119" s="4">
        <v>0.33333333333333331</v>
      </c>
      <c r="Q119" s="4">
        <v>0.83333333333333337</v>
      </c>
      <c r="R119" s="2">
        <v>5000</v>
      </c>
      <c r="S119" s="2" t="s">
        <v>13</v>
      </c>
      <c r="T119" s="2" t="s">
        <v>14</v>
      </c>
      <c r="U119" s="2" t="s">
        <v>37</v>
      </c>
      <c r="V119" s="2" t="s">
        <v>14</v>
      </c>
      <c r="W119" s="2" t="s">
        <v>276</v>
      </c>
      <c r="X119" s="5">
        <v>0.59652777777777777</v>
      </c>
      <c r="Y119" s="5"/>
      <c r="Z119" s="5" t="s">
        <v>100</v>
      </c>
      <c r="AA119" s="6">
        <v>0</v>
      </c>
      <c r="AB119" s="2">
        <v>14</v>
      </c>
      <c r="AC119" s="2">
        <v>1</v>
      </c>
      <c r="AD119" s="2">
        <v>2</v>
      </c>
      <c r="AE119" s="7">
        <v>2.5</v>
      </c>
      <c r="AF119" s="2"/>
      <c r="AG119" s="34" t="s">
        <v>100</v>
      </c>
      <c r="AI119">
        <v>2</v>
      </c>
      <c r="AJ119" t="s">
        <v>373</v>
      </c>
      <c r="AK119" t="s">
        <v>266</v>
      </c>
      <c r="AL119" t="s">
        <v>95</v>
      </c>
      <c r="AM119">
        <v>47</v>
      </c>
      <c r="AN119">
        <v>16</v>
      </c>
      <c r="AO119" s="27">
        <v>3</v>
      </c>
      <c r="AP119">
        <f t="shared" si="3"/>
        <v>1227</v>
      </c>
      <c r="AQ119">
        <f t="shared" si="4"/>
        <v>773162</v>
      </c>
      <c r="AR119">
        <f t="shared" si="5"/>
        <v>3</v>
      </c>
    </row>
    <row r="120" spans="1:44" x14ac:dyDescent="0.25">
      <c r="A120" s="2" t="s">
        <v>10</v>
      </c>
      <c r="B120" s="2">
        <v>2022</v>
      </c>
      <c r="C120" s="2" t="s">
        <v>94</v>
      </c>
      <c r="D120" s="2">
        <v>1844</v>
      </c>
      <c r="E120" s="2">
        <v>400012</v>
      </c>
      <c r="F120" s="2" t="s">
        <v>232</v>
      </c>
      <c r="G120" s="2">
        <v>60</v>
      </c>
      <c r="H120" s="2" t="s">
        <v>235</v>
      </c>
      <c r="I120" s="2" t="s">
        <v>98</v>
      </c>
      <c r="J120" s="2" t="s">
        <v>96</v>
      </c>
      <c r="K120" s="2" t="s">
        <v>373</v>
      </c>
      <c r="L120" s="3">
        <v>44840</v>
      </c>
      <c r="M120" s="2" t="s">
        <v>94</v>
      </c>
      <c r="N120" s="2" t="s">
        <v>14</v>
      </c>
      <c r="O120" s="2">
        <v>9</v>
      </c>
      <c r="P120" s="4">
        <v>0.33333333333333331</v>
      </c>
      <c r="Q120" s="4">
        <v>0.83333333333333337</v>
      </c>
      <c r="R120" s="2">
        <v>5000</v>
      </c>
      <c r="S120" s="2" t="s">
        <v>13</v>
      </c>
      <c r="T120" s="2" t="s">
        <v>14</v>
      </c>
      <c r="U120" s="2" t="s">
        <v>37</v>
      </c>
      <c r="V120" s="2" t="s">
        <v>14</v>
      </c>
      <c r="W120" s="2" t="s">
        <v>319</v>
      </c>
      <c r="X120" s="5">
        <v>0.60486111111111107</v>
      </c>
      <c r="Y120" s="5"/>
      <c r="Z120" s="5" t="s">
        <v>100</v>
      </c>
      <c r="AA120" s="6">
        <v>0</v>
      </c>
      <c r="AB120" s="2">
        <v>14</v>
      </c>
      <c r="AC120" s="2">
        <v>1</v>
      </c>
      <c r="AD120" s="2">
        <v>2</v>
      </c>
      <c r="AE120" s="7">
        <v>2.5</v>
      </c>
      <c r="AF120" s="2"/>
      <c r="AG120" s="34" t="s">
        <v>100</v>
      </c>
      <c r="AI120">
        <v>2</v>
      </c>
      <c r="AJ120" t="s">
        <v>373</v>
      </c>
      <c r="AK120" t="s">
        <v>266</v>
      </c>
      <c r="AL120" t="s">
        <v>95</v>
      </c>
      <c r="AM120">
        <v>47</v>
      </c>
      <c r="AN120">
        <v>17</v>
      </c>
      <c r="AO120" s="27">
        <v>2</v>
      </c>
      <c r="AP120">
        <f t="shared" si="3"/>
        <v>1227</v>
      </c>
      <c r="AQ120">
        <f t="shared" si="4"/>
        <v>774407</v>
      </c>
      <c r="AR120">
        <f t="shared" si="5"/>
        <v>2</v>
      </c>
    </row>
    <row r="121" spans="1:44" x14ac:dyDescent="0.25">
      <c r="A121" s="2" t="s">
        <v>10</v>
      </c>
      <c r="B121" s="2">
        <v>2022</v>
      </c>
      <c r="C121" s="2" t="s">
        <v>94</v>
      </c>
      <c r="D121" s="2">
        <v>1843</v>
      </c>
      <c r="E121" s="2">
        <v>400012</v>
      </c>
      <c r="F121" s="2" t="s">
        <v>232</v>
      </c>
      <c r="G121" s="2">
        <v>60</v>
      </c>
      <c r="H121" s="2" t="s">
        <v>235</v>
      </c>
      <c r="I121" s="2" t="s">
        <v>98</v>
      </c>
      <c r="J121" s="2" t="s">
        <v>96</v>
      </c>
      <c r="K121" s="2" t="s">
        <v>373</v>
      </c>
      <c r="L121" s="3">
        <v>44840</v>
      </c>
      <c r="M121" s="2" t="s">
        <v>94</v>
      </c>
      <c r="N121" s="2" t="s">
        <v>14</v>
      </c>
      <c r="O121" s="2">
        <v>9</v>
      </c>
      <c r="P121" s="4">
        <v>0.33333333333333331</v>
      </c>
      <c r="Q121" s="4">
        <v>0.83333333333333337</v>
      </c>
      <c r="R121" s="2">
        <v>5000</v>
      </c>
      <c r="S121" s="2" t="s">
        <v>13</v>
      </c>
      <c r="T121" s="2" t="s">
        <v>14</v>
      </c>
      <c r="U121" s="2" t="s">
        <v>37</v>
      </c>
      <c r="V121" s="2" t="s">
        <v>14</v>
      </c>
      <c r="W121" s="2" t="s">
        <v>313</v>
      </c>
      <c r="X121" s="5">
        <v>0.62152777777777768</v>
      </c>
      <c r="Y121" s="5"/>
      <c r="Z121" s="5" t="s">
        <v>100</v>
      </c>
      <c r="AA121" s="6">
        <v>0</v>
      </c>
      <c r="AB121" s="2">
        <v>14</v>
      </c>
      <c r="AC121" s="2">
        <v>0</v>
      </c>
      <c r="AD121" s="2">
        <v>2</v>
      </c>
      <c r="AE121" s="7">
        <v>2.5</v>
      </c>
      <c r="AF121" s="2"/>
      <c r="AG121" s="34" t="s">
        <v>100</v>
      </c>
      <c r="AI121">
        <v>2</v>
      </c>
      <c r="AJ121" t="s">
        <v>373</v>
      </c>
      <c r="AK121" t="s">
        <v>266</v>
      </c>
      <c r="AL121" t="s">
        <v>95</v>
      </c>
      <c r="AM121">
        <v>47</v>
      </c>
      <c r="AN121">
        <v>18</v>
      </c>
      <c r="AO121" s="27">
        <v>2</v>
      </c>
      <c r="AP121">
        <f t="shared" si="3"/>
        <v>1227</v>
      </c>
      <c r="AQ121">
        <f t="shared" si="4"/>
        <v>775653</v>
      </c>
      <c r="AR121">
        <f t="shared" si="5"/>
        <v>2</v>
      </c>
    </row>
    <row r="122" spans="1:44" x14ac:dyDescent="0.25">
      <c r="A122" s="2" t="s">
        <v>10</v>
      </c>
      <c r="B122" s="2">
        <v>2022</v>
      </c>
      <c r="C122" s="2" t="s">
        <v>94</v>
      </c>
      <c r="D122" s="2">
        <v>1842</v>
      </c>
      <c r="E122" s="2">
        <v>400012</v>
      </c>
      <c r="F122" s="2" t="s">
        <v>232</v>
      </c>
      <c r="G122" s="2">
        <v>60</v>
      </c>
      <c r="H122" s="2" t="s">
        <v>235</v>
      </c>
      <c r="I122" s="2" t="s">
        <v>98</v>
      </c>
      <c r="J122" s="2" t="s">
        <v>96</v>
      </c>
      <c r="K122" s="2" t="s">
        <v>373</v>
      </c>
      <c r="L122" s="3">
        <v>44840</v>
      </c>
      <c r="M122" s="2" t="s">
        <v>94</v>
      </c>
      <c r="N122" s="2" t="s">
        <v>14</v>
      </c>
      <c r="O122" s="2">
        <v>9</v>
      </c>
      <c r="P122" s="4">
        <v>0.33333333333333331</v>
      </c>
      <c r="Q122" s="4">
        <v>0.83333333333333337</v>
      </c>
      <c r="R122" s="2">
        <v>5000</v>
      </c>
      <c r="S122" s="2" t="s">
        <v>13</v>
      </c>
      <c r="T122" s="2" t="s">
        <v>14</v>
      </c>
      <c r="U122" s="2" t="s">
        <v>37</v>
      </c>
      <c r="V122" s="2" t="s">
        <v>14</v>
      </c>
      <c r="W122" s="2" t="s">
        <v>256</v>
      </c>
      <c r="X122" s="5">
        <v>0.65486111111111112</v>
      </c>
      <c r="Y122" s="5"/>
      <c r="Z122" s="5" t="s">
        <v>100</v>
      </c>
      <c r="AA122" s="6">
        <v>0</v>
      </c>
      <c r="AB122" s="2">
        <v>15</v>
      </c>
      <c r="AC122" s="2">
        <v>1</v>
      </c>
      <c r="AD122" s="2">
        <v>2</v>
      </c>
      <c r="AE122" s="7">
        <v>2</v>
      </c>
      <c r="AF122" s="2"/>
      <c r="AG122" s="34" t="s">
        <v>100</v>
      </c>
      <c r="AI122">
        <v>2</v>
      </c>
      <c r="AJ122" t="s">
        <v>373</v>
      </c>
      <c r="AK122" t="s">
        <v>266</v>
      </c>
      <c r="AL122" t="s">
        <v>98</v>
      </c>
      <c r="AM122">
        <v>48</v>
      </c>
      <c r="AN122">
        <v>7</v>
      </c>
      <c r="AO122" s="27">
        <v>1</v>
      </c>
      <c r="AP122">
        <f t="shared" si="3"/>
        <v>1277</v>
      </c>
      <c r="AQ122">
        <f t="shared" si="4"/>
        <v>824977</v>
      </c>
      <c r="AR122">
        <f t="shared" si="5"/>
        <v>1</v>
      </c>
    </row>
    <row r="123" spans="1:44" x14ac:dyDescent="0.25">
      <c r="A123" s="2" t="s">
        <v>10</v>
      </c>
      <c r="B123" s="2">
        <v>2022</v>
      </c>
      <c r="C123" s="2" t="s">
        <v>94</v>
      </c>
      <c r="D123" s="2">
        <v>1841</v>
      </c>
      <c r="E123" s="2">
        <v>400012</v>
      </c>
      <c r="F123" s="2" t="s">
        <v>232</v>
      </c>
      <c r="G123" s="2">
        <v>60</v>
      </c>
      <c r="H123" s="2" t="s">
        <v>235</v>
      </c>
      <c r="I123" s="2" t="s">
        <v>98</v>
      </c>
      <c r="J123" s="2" t="s">
        <v>96</v>
      </c>
      <c r="K123" s="2" t="s">
        <v>373</v>
      </c>
      <c r="L123" s="3">
        <v>44840</v>
      </c>
      <c r="M123" s="2" t="s">
        <v>94</v>
      </c>
      <c r="N123" s="2" t="s">
        <v>14</v>
      </c>
      <c r="O123" s="2">
        <v>9</v>
      </c>
      <c r="P123" s="4">
        <v>0.33333333333333331</v>
      </c>
      <c r="Q123" s="4">
        <v>0.83333333333333337</v>
      </c>
      <c r="R123" s="2">
        <v>5000</v>
      </c>
      <c r="S123" s="2" t="s">
        <v>13</v>
      </c>
      <c r="T123" s="2" t="s">
        <v>14</v>
      </c>
      <c r="U123" s="2" t="s">
        <v>37</v>
      </c>
      <c r="V123" s="2" t="s">
        <v>14</v>
      </c>
      <c r="W123" s="2" t="s">
        <v>340</v>
      </c>
      <c r="X123" s="5">
        <v>0.71319444444444435</v>
      </c>
      <c r="Y123" s="5"/>
      <c r="Z123" s="5" t="s">
        <v>100</v>
      </c>
      <c r="AA123" s="6">
        <v>0</v>
      </c>
      <c r="AB123" s="2">
        <v>17</v>
      </c>
      <c r="AC123" s="2">
        <v>1</v>
      </c>
      <c r="AD123" s="2">
        <v>2</v>
      </c>
      <c r="AE123" s="7">
        <v>2.5</v>
      </c>
      <c r="AF123" s="2"/>
      <c r="AG123" s="34" t="s">
        <v>100</v>
      </c>
      <c r="AI123">
        <v>2</v>
      </c>
      <c r="AJ123" t="s">
        <v>373</v>
      </c>
      <c r="AK123" t="s">
        <v>266</v>
      </c>
      <c r="AL123" t="s">
        <v>98</v>
      </c>
      <c r="AM123">
        <v>48</v>
      </c>
      <c r="AN123">
        <v>8</v>
      </c>
      <c r="AO123" s="27">
        <v>3</v>
      </c>
      <c r="AP123">
        <f t="shared" si="3"/>
        <v>1277</v>
      </c>
      <c r="AQ123">
        <f t="shared" si="4"/>
        <v>826263</v>
      </c>
      <c r="AR123">
        <f t="shared" si="5"/>
        <v>3</v>
      </c>
    </row>
    <row r="124" spans="1:44" x14ac:dyDescent="0.25">
      <c r="A124" s="2" t="s">
        <v>10</v>
      </c>
      <c r="B124" s="2">
        <v>2022</v>
      </c>
      <c r="C124" s="2" t="s">
        <v>94</v>
      </c>
      <c r="D124" s="2">
        <v>1840</v>
      </c>
      <c r="E124" s="2">
        <v>400012</v>
      </c>
      <c r="F124" s="2" t="s">
        <v>232</v>
      </c>
      <c r="G124" s="2">
        <v>60</v>
      </c>
      <c r="H124" s="2" t="s">
        <v>235</v>
      </c>
      <c r="I124" s="2" t="s">
        <v>98</v>
      </c>
      <c r="J124" s="2" t="s">
        <v>96</v>
      </c>
      <c r="K124" s="2" t="s">
        <v>373</v>
      </c>
      <c r="L124" s="3">
        <v>44840</v>
      </c>
      <c r="M124" s="2" t="s">
        <v>94</v>
      </c>
      <c r="N124" s="2" t="s">
        <v>14</v>
      </c>
      <c r="O124" s="2">
        <v>9</v>
      </c>
      <c r="P124" s="4">
        <v>0.33333333333333331</v>
      </c>
      <c r="Q124" s="4">
        <v>0.83333333333333337</v>
      </c>
      <c r="R124" s="2">
        <v>5000</v>
      </c>
      <c r="S124" s="2" t="s">
        <v>13</v>
      </c>
      <c r="T124" s="2" t="s">
        <v>14</v>
      </c>
      <c r="U124" s="2" t="s">
        <v>37</v>
      </c>
      <c r="V124" s="2" t="s">
        <v>14</v>
      </c>
      <c r="W124" s="2" t="s">
        <v>258</v>
      </c>
      <c r="X124" s="5">
        <v>0.72152777777777777</v>
      </c>
      <c r="Y124" s="5"/>
      <c r="Z124" s="5" t="s">
        <v>100</v>
      </c>
      <c r="AA124" s="6">
        <v>0</v>
      </c>
      <c r="AB124" s="2">
        <v>17</v>
      </c>
      <c r="AC124" s="2">
        <v>1</v>
      </c>
      <c r="AD124" s="2">
        <v>2</v>
      </c>
      <c r="AE124" s="7">
        <v>2.5</v>
      </c>
      <c r="AF124" s="2"/>
      <c r="AG124" s="34" t="s">
        <v>100</v>
      </c>
      <c r="AI124">
        <v>2</v>
      </c>
      <c r="AJ124" t="s">
        <v>373</v>
      </c>
      <c r="AK124" t="s">
        <v>266</v>
      </c>
      <c r="AL124" t="s">
        <v>98</v>
      </c>
      <c r="AM124">
        <v>48</v>
      </c>
      <c r="AN124">
        <v>9</v>
      </c>
      <c r="AO124" s="27">
        <v>2</v>
      </c>
      <c r="AP124">
        <f t="shared" si="3"/>
        <v>1277</v>
      </c>
      <c r="AQ124">
        <f t="shared" si="4"/>
        <v>827550</v>
      </c>
      <c r="AR124">
        <f t="shared" si="5"/>
        <v>2</v>
      </c>
    </row>
    <row r="125" spans="1:44" x14ac:dyDescent="0.25">
      <c r="A125" s="2" t="s">
        <v>10</v>
      </c>
      <c r="B125" s="2">
        <v>2022</v>
      </c>
      <c r="C125" s="2" t="s">
        <v>94</v>
      </c>
      <c r="D125" s="2">
        <v>1839</v>
      </c>
      <c r="E125" s="2">
        <v>400012</v>
      </c>
      <c r="F125" s="2" t="s">
        <v>232</v>
      </c>
      <c r="G125" s="2">
        <v>60</v>
      </c>
      <c r="H125" s="2" t="s">
        <v>235</v>
      </c>
      <c r="I125" s="2" t="s">
        <v>98</v>
      </c>
      <c r="J125" s="2" t="s">
        <v>96</v>
      </c>
      <c r="K125" s="2" t="s">
        <v>373</v>
      </c>
      <c r="L125" s="3">
        <v>44840</v>
      </c>
      <c r="M125" s="2" t="s">
        <v>94</v>
      </c>
      <c r="N125" s="2" t="s">
        <v>14</v>
      </c>
      <c r="O125" s="2">
        <v>9</v>
      </c>
      <c r="P125" s="4">
        <v>0.33333333333333331</v>
      </c>
      <c r="Q125" s="4">
        <v>0.83333333333333337</v>
      </c>
      <c r="R125" s="2">
        <v>5000</v>
      </c>
      <c r="S125" s="2" t="s">
        <v>13</v>
      </c>
      <c r="T125" s="2" t="s">
        <v>14</v>
      </c>
      <c r="U125" s="2" t="s">
        <v>37</v>
      </c>
      <c r="V125" s="2" t="s">
        <v>14</v>
      </c>
      <c r="W125" s="2" t="s">
        <v>347</v>
      </c>
      <c r="X125" s="5">
        <v>0.75486111111111098</v>
      </c>
      <c r="Y125" s="5"/>
      <c r="Z125" s="5" t="s">
        <v>100</v>
      </c>
      <c r="AA125" s="6">
        <v>0</v>
      </c>
      <c r="AB125" s="2">
        <v>18</v>
      </c>
      <c r="AC125" s="2">
        <v>1</v>
      </c>
      <c r="AD125" s="2">
        <v>2</v>
      </c>
      <c r="AE125" s="7">
        <v>2</v>
      </c>
      <c r="AF125" s="2"/>
      <c r="AG125" s="34" t="s">
        <v>100</v>
      </c>
      <c r="AI125">
        <v>2</v>
      </c>
      <c r="AJ125" t="s">
        <v>373</v>
      </c>
      <c r="AK125" t="s">
        <v>266</v>
      </c>
      <c r="AL125" t="s">
        <v>98</v>
      </c>
      <c r="AM125">
        <v>48</v>
      </c>
      <c r="AN125">
        <v>10</v>
      </c>
      <c r="AO125" s="27">
        <v>3</v>
      </c>
      <c r="AP125">
        <f t="shared" si="3"/>
        <v>1277</v>
      </c>
      <c r="AQ125">
        <f t="shared" si="4"/>
        <v>828838</v>
      </c>
      <c r="AR125">
        <f t="shared" si="5"/>
        <v>3</v>
      </c>
    </row>
    <row r="126" spans="1:44" x14ac:dyDescent="0.25">
      <c r="A126" s="2" t="s">
        <v>10</v>
      </c>
      <c r="B126" s="2">
        <v>2022</v>
      </c>
      <c r="C126" s="2" t="s">
        <v>94</v>
      </c>
      <c r="D126" s="2">
        <v>1838</v>
      </c>
      <c r="E126" s="2">
        <v>400012</v>
      </c>
      <c r="F126" s="2" t="s">
        <v>232</v>
      </c>
      <c r="G126" s="2">
        <v>60</v>
      </c>
      <c r="H126" s="2" t="s">
        <v>235</v>
      </c>
      <c r="I126" s="2" t="s">
        <v>98</v>
      </c>
      <c r="J126" s="2" t="s">
        <v>96</v>
      </c>
      <c r="K126" s="2" t="s">
        <v>373</v>
      </c>
      <c r="L126" s="3">
        <v>44840</v>
      </c>
      <c r="M126" s="2" t="s">
        <v>94</v>
      </c>
      <c r="N126" s="2" t="s">
        <v>14</v>
      </c>
      <c r="O126" s="2">
        <v>9</v>
      </c>
      <c r="P126" s="4">
        <v>0.33333333333333331</v>
      </c>
      <c r="Q126" s="4">
        <v>0.83333333333333337</v>
      </c>
      <c r="R126" s="2">
        <v>5000</v>
      </c>
      <c r="S126" s="2" t="s">
        <v>13</v>
      </c>
      <c r="T126" s="2" t="s">
        <v>14</v>
      </c>
      <c r="U126" s="2" t="s">
        <v>37</v>
      </c>
      <c r="V126" s="2" t="s">
        <v>14</v>
      </c>
      <c r="W126" s="2" t="s">
        <v>343</v>
      </c>
      <c r="X126" s="5">
        <v>0.77152777777777781</v>
      </c>
      <c r="Y126" s="5"/>
      <c r="Z126" s="5" t="s">
        <v>100</v>
      </c>
      <c r="AA126" s="6">
        <v>0</v>
      </c>
      <c r="AB126" s="2">
        <v>18</v>
      </c>
      <c r="AC126" s="2">
        <v>1</v>
      </c>
      <c r="AD126" s="2">
        <v>2</v>
      </c>
      <c r="AE126" s="7">
        <v>2</v>
      </c>
      <c r="AF126" s="2"/>
      <c r="AG126" s="34" t="s">
        <v>100</v>
      </c>
      <c r="AI126">
        <v>2</v>
      </c>
      <c r="AJ126" t="s">
        <v>373</v>
      </c>
      <c r="AK126" t="s">
        <v>266</v>
      </c>
      <c r="AL126" t="s">
        <v>98</v>
      </c>
      <c r="AM126">
        <v>48</v>
      </c>
      <c r="AN126">
        <v>11</v>
      </c>
      <c r="AO126" s="27">
        <v>3</v>
      </c>
      <c r="AP126">
        <f t="shared" si="3"/>
        <v>1277</v>
      </c>
      <c r="AQ126">
        <f t="shared" si="4"/>
        <v>830127</v>
      </c>
      <c r="AR126">
        <f t="shared" si="5"/>
        <v>3</v>
      </c>
    </row>
    <row r="127" spans="1:44" x14ac:dyDescent="0.25">
      <c r="A127" s="2" t="s">
        <v>10</v>
      </c>
      <c r="B127" s="2">
        <v>2022</v>
      </c>
      <c r="C127" s="2" t="s">
        <v>94</v>
      </c>
      <c r="D127" s="2">
        <v>1837</v>
      </c>
      <c r="E127" s="2">
        <v>400012</v>
      </c>
      <c r="F127" s="2" t="s">
        <v>232</v>
      </c>
      <c r="G127" s="2">
        <v>60</v>
      </c>
      <c r="H127" s="2" t="s">
        <v>235</v>
      </c>
      <c r="I127" s="2" t="s">
        <v>98</v>
      </c>
      <c r="J127" s="2" t="s">
        <v>96</v>
      </c>
      <c r="K127" s="2" t="s">
        <v>373</v>
      </c>
      <c r="L127" s="3">
        <v>44840</v>
      </c>
      <c r="M127" s="2" t="s">
        <v>94</v>
      </c>
      <c r="N127" s="2" t="s">
        <v>14</v>
      </c>
      <c r="O127" s="2">
        <v>9</v>
      </c>
      <c r="P127" s="4">
        <v>0.33333333333333331</v>
      </c>
      <c r="Q127" s="4">
        <v>0.83333333333333337</v>
      </c>
      <c r="R127" s="2">
        <v>5000</v>
      </c>
      <c r="S127" s="2" t="s">
        <v>13</v>
      </c>
      <c r="T127" s="2" t="s">
        <v>14</v>
      </c>
      <c r="U127" s="2" t="s">
        <v>37</v>
      </c>
      <c r="V127" s="2" t="s">
        <v>14</v>
      </c>
      <c r="W127" s="2" t="s">
        <v>317</v>
      </c>
      <c r="X127" s="5">
        <v>0.77986111111111112</v>
      </c>
      <c r="Y127" s="5"/>
      <c r="Z127" s="5" t="s">
        <v>100</v>
      </c>
      <c r="AA127" s="6">
        <v>0</v>
      </c>
      <c r="AB127" s="2">
        <v>18</v>
      </c>
      <c r="AC127" s="2">
        <v>1</v>
      </c>
      <c r="AD127" s="2">
        <v>2</v>
      </c>
      <c r="AE127" s="7">
        <v>2</v>
      </c>
      <c r="AF127" s="2"/>
      <c r="AG127" s="34" t="s">
        <v>100</v>
      </c>
      <c r="AI127">
        <v>2</v>
      </c>
      <c r="AJ127" t="s">
        <v>373</v>
      </c>
      <c r="AK127" t="s">
        <v>266</v>
      </c>
      <c r="AL127" t="s">
        <v>98</v>
      </c>
      <c r="AM127">
        <v>48</v>
      </c>
      <c r="AN127">
        <v>12</v>
      </c>
      <c r="AO127" s="27">
        <v>2</v>
      </c>
      <c r="AP127">
        <f t="shared" si="3"/>
        <v>1277</v>
      </c>
      <c r="AQ127">
        <f t="shared" si="4"/>
        <v>831417</v>
      </c>
      <c r="AR127">
        <f t="shared" si="5"/>
        <v>2</v>
      </c>
    </row>
    <row r="128" spans="1:44" x14ac:dyDescent="0.25">
      <c r="A128" s="2" t="s">
        <v>10</v>
      </c>
      <c r="B128" s="2">
        <v>2022</v>
      </c>
      <c r="C128" s="2" t="s">
        <v>94</v>
      </c>
      <c r="D128" s="2">
        <v>1836</v>
      </c>
      <c r="E128" s="2">
        <v>400012</v>
      </c>
      <c r="F128" s="2" t="s">
        <v>232</v>
      </c>
      <c r="G128" s="2">
        <v>60</v>
      </c>
      <c r="H128" s="2" t="s">
        <v>235</v>
      </c>
      <c r="I128" s="2" t="s">
        <v>98</v>
      </c>
      <c r="J128" s="2" t="s">
        <v>96</v>
      </c>
      <c r="K128" s="2" t="s">
        <v>373</v>
      </c>
      <c r="L128" s="3">
        <v>44840</v>
      </c>
      <c r="M128" s="2" t="s">
        <v>94</v>
      </c>
      <c r="N128" s="2" t="s">
        <v>14</v>
      </c>
      <c r="O128" s="2">
        <v>9</v>
      </c>
      <c r="P128" s="4">
        <v>0.33333333333333331</v>
      </c>
      <c r="Q128" s="4">
        <v>0.83333333333333337</v>
      </c>
      <c r="R128" s="2">
        <v>5000</v>
      </c>
      <c r="S128" s="2" t="s">
        <v>13</v>
      </c>
      <c r="T128" s="2" t="s">
        <v>14</v>
      </c>
      <c r="U128" s="2" t="s">
        <v>37</v>
      </c>
      <c r="V128" s="2" t="s">
        <v>14</v>
      </c>
      <c r="W128" s="2" t="s">
        <v>336</v>
      </c>
      <c r="X128" s="5">
        <v>0.80138888888888893</v>
      </c>
      <c r="Y128" s="5">
        <v>0.83750000000000002</v>
      </c>
      <c r="Z128" s="5">
        <v>3.6111111111111094E-2</v>
      </c>
      <c r="AA128" s="6">
        <v>1</v>
      </c>
      <c r="AB128" s="2">
        <v>19</v>
      </c>
      <c r="AC128" s="2">
        <v>1</v>
      </c>
      <c r="AD128" s="2">
        <v>2</v>
      </c>
      <c r="AE128" s="7">
        <v>1.5</v>
      </c>
      <c r="AF128" s="2"/>
      <c r="AG128" s="34">
        <v>15.767307692307691</v>
      </c>
      <c r="AI128">
        <v>2</v>
      </c>
      <c r="AJ128" t="s">
        <v>373</v>
      </c>
      <c r="AK128" t="s">
        <v>266</v>
      </c>
      <c r="AL128" t="s">
        <v>98</v>
      </c>
      <c r="AM128">
        <v>48</v>
      </c>
      <c r="AN128">
        <v>13</v>
      </c>
      <c r="AO128" s="27">
        <v>2</v>
      </c>
      <c r="AP128">
        <f t="shared" si="3"/>
        <v>1277</v>
      </c>
      <c r="AQ128">
        <f t="shared" si="4"/>
        <v>832708</v>
      </c>
      <c r="AR128">
        <f t="shared" si="5"/>
        <v>2</v>
      </c>
    </row>
    <row r="129" spans="1:44" x14ac:dyDescent="0.25">
      <c r="A129" s="2" t="s">
        <v>10</v>
      </c>
      <c r="B129" s="2">
        <v>2022</v>
      </c>
      <c r="C129" s="2" t="s">
        <v>94</v>
      </c>
      <c r="D129" s="2">
        <v>1835</v>
      </c>
      <c r="E129" s="2">
        <v>400012</v>
      </c>
      <c r="F129" s="2" t="s">
        <v>232</v>
      </c>
      <c r="G129" s="2">
        <v>60</v>
      </c>
      <c r="H129" s="2" t="s">
        <v>235</v>
      </c>
      <c r="I129" s="2" t="s">
        <v>98</v>
      </c>
      <c r="J129" s="2" t="s">
        <v>96</v>
      </c>
      <c r="K129" s="2" t="s">
        <v>373</v>
      </c>
      <c r="L129" s="3">
        <v>44840</v>
      </c>
      <c r="M129" s="2" t="s">
        <v>94</v>
      </c>
      <c r="N129" s="2" t="s">
        <v>14</v>
      </c>
      <c r="O129" s="2">
        <v>9</v>
      </c>
      <c r="P129" s="4">
        <v>0.33333333333333331</v>
      </c>
      <c r="Q129" s="4">
        <v>0.83333333333333337</v>
      </c>
      <c r="R129" s="2">
        <v>5000</v>
      </c>
      <c r="S129" s="2" t="s">
        <v>13</v>
      </c>
      <c r="T129" s="2" t="s">
        <v>14</v>
      </c>
      <c r="U129" s="2" t="s">
        <v>37</v>
      </c>
      <c r="V129" s="2" t="s">
        <v>14</v>
      </c>
      <c r="W129" s="2" t="s">
        <v>297</v>
      </c>
      <c r="X129" s="5">
        <v>0.74097222222222225</v>
      </c>
      <c r="Y129" s="5">
        <v>0.77430555555555547</v>
      </c>
      <c r="Z129" s="5">
        <v>3.3333333333333215E-2</v>
      </c>
      <c r="AA129" s="6">
        <v>1</v>
      </c>
      <c r="AB129" s="2">
        <v>17</v>
      </c>
      <c r="AC129" s="2">
        <v>1</v>
      </c>
      <c r="AD129" s="2">
        <v>2</v>
      </c>
      <c r="AE129" s="7">
        <v>2.5</v>
      </c>
      <c r="AF129" s="2"/>
      <c r="AG129" s="34">
        <v>17.081249999999997</v>
      </c>
      <c r="AI129">
        <v>2</v>
      </c>
      <c r="AJ129" t="s">
        <v>373</v>
      </c>
      <c r="AK129" t="s">
        <v>266</v>
      </c>
      <c r="AL129" t="s">
        <v>98</v>
      </c>
      <c r="AM129">
        <v>48</v>
      </c>
      <c r="AN129">
        <v>14</v>
      </c>
      <c r="AO129" s="27">
        <v>2</v>
      </c>
      <c r="AP129">
        <f t="shared" si="3"/>
        <v>1277</v>
      </c>
      <c r="AQ129">
        <f t="shared" si="4"/>
        <v>834000</v>
      </c>
      <c r="AR129">
        <f t="shared" si="5"/>
        <v>2</v>
      </c>
    </row>
    <row r="130" spans="1:44" x14ac:dyDescent="0.25">
      <c r="A130" s="2" t="s">
        <v>10</v>
      </c>
      <c r="B130" s="2">
        <v>2022</v>
      </c>
      <c r="C130" s="2" t="s">
        <v>94</v>
      </c>
      <c r="D130" s="2">
        <v>1833</v>
      </c>
      <c r="E130" s="2">
        <v>400012</v>
      </c>
      <c r="F130" s="2" t="s">
        <v>232</v>
      </c>
      <c r="G130" s="2">
        <v>60</v>
      </c>
      <c r="H130" s="2" t="s">
        <v>235</v>
      </c>
      <c r="I130" s="2" t="s">
        <v>98</v>
      </c>
      <c r="J130" s="2" t="s">
        <v>96</v>
      </c>
      <c r="K130" s="2" t="s">
        <v>373</v>
      </c>
      <c r="L130" s="3">
        <v>44840</v>
      </c>
      <c r="M130" s="2" t="s">
        <v>94</v>
      </c>
      <c r="N130" s="2" t="s">
        <v>14</v>
      </c>
      <c r="O130" s="2">
        <v>9</v>
      </c>
      <c r="P130" s="4">
        <v>0.33333333333333331</v>
      </c>
      <c r="Q130" s="4">
        <v>0.83333333333333337</v>
      </c>
      <c r="R130" s="2">
        <v>5000</v>
      </c>
      <c r="S130" s="2" t="s">
        <v>13</v>
      </c>
      <c r="T130" s="2" t="s">
        <v>14</v>
      </c>
      <c r="U130" s="2" t="s">
        <v>37</v>
      </c>
      <c r="V130" s="2" t="s">
        <v>14</v>
      </c>
      <c r="W130" s="2" t="s">
        <v>331</v>
      </c>
      <c r="X130" s="5">
        <v>0.66319444444444442</v>
      </c>
      <c r="Y130" s="5">
        <v>0.69513888888888886</v>
      </c>
      <c r="Z130" s="5">
        <v>3.1944444444444442E-2</v>
      </c>
      <c r="AA130" s="6">
        <v>1</v>
      </c>
      <c r="AB130" s="2">
        <v>15</v>
      </c>
      <c r="AC130" s="2">
        <v>1</v>
      </c>
      <c r="AD130" s="2">
        <v>2</v>
      </c>
      <c r="AE130" s="7">
        <v>2</v>
      </c>
      <c r="AF130" s="2"/>
      <c r="AG130" s="34">
        <v>17.82391304347826</v>
      </c>
      <c r="AI130">
        <v>2</v>
      </c>
      <c r="AJ130" t="s">
        <v>373</v>
      </c>
      <c r="AK130" t="s">
        <v>266</v>
      </c>
      <c r="AL130" t="s">
        <v>98</v>
      </c>
      <c r="AM130">
        <v>48</v>
      </c>
      <c r="AN130">
        <v>15</v>
      </c>
      <c r="AO130" s="27">
        <v>2</v>
      </c>
      <c r="AP130">
        <f t="shared" si="3"/>
        <v>1277</v>
      </c>
      <c r="AQ130">
        <f t="shared" si="4"/>
        <v>835293</v>
      </c>
      <c r="AR130">
        <f t="shared" si="5"/>
        <v>2</v>
      </c>
    </row>
    <row r="131" spans="1:44" x14ac:dyDescent="0.25">
      <c r="A131" s="2" t="s">
        <v>10</v>
      </c>
      <c r="B131" s="2">
        <v>2022</v>
      </c>
      <c r="C131" s="2" t="s">
        <v>94</v>
      </c>
      <c r="D131" s="2">
        <v>1832</v>
      </c>
      <c r="E131" s="2">
        <v>400012</v>
      </c>
      <c r="F131" s="2" t="s">
        <v>232</v>
      </c>
      <c r="G131" s="2">
        <v>60</v>
      </c>
      <c r="H131" s="2" t="s">
        <v>235</v>
      </c>
      <c r="I131" s="2" t="s">
        <v>98</v>
      </c>
      <c r="J131" s="2" t="s">
        <v>96</v>
      </c>
      <c r="K131" s="2" t="s">
        <v>373</v>
      </c>
      <c r="L131" s="3">
        <v>44840</v>
      </c>
      <c r="M131" s="2" t="s">
        <v>94</v>
      </c>
      <c r="N131" s="2" t="s">
        <v>14</v>
      </c>
      <c r="O131" s="2">
        <v>9</v>
      </c>
      <c r="P131" s="4">
        <v>0.33333333333333331</v>
      </c>
      <c r="Q131" s="4">
        <v>0.83333333333333337</v>
      </c>
      <c r="R131" s="2">
        <v>5000</v>
      </c>
      <c r="S131" s="2" t="s">
        <v>13</v>
      </c>
      <c r="T131" s="2" t="s">
        <v>14</v>
      </c>
      <c r="U131" s="2" t="s">
        <v>37</v>
      </c>
      <c r="V131" s="2" t="s">
        <v>14</v>
      </c>
      <c r="W131" s="2" t="s">
        <v>323</v>
      </c>
      <c r="X131" s="5">
        <v>0.61527777777777781</v>
      </c>
      <c r="Y131" s="5">
        <v>0.65694444444444444</v>
      </c>
      <c r="Z131" s="5">
        <v>4.166666666666663E-2</v>
      </c>
      <c r="AA131" s="6">
        <v>1</v>
      </c>
      <c r="AB131" s="2">
        <v>14</v>
      </c>
      <c r="AC131" s="2">
        <v>1</v>
      </c>
      <c r="AD131" s="2">
        <v>2</v>
      </c>
      <c r="AE131" s="7">
        <v>2.5</v>
      </c>
      <c r="AF131" s="2"/>
      <c r="AG131" s="34">
        <v>13.664999999999999</v>
      </c>
      <c r="AI131">
        <v>2</v>
      </c>
      <c r="AJ131" t="s">
        <v>373</v>
      </c>
      <c r="AK131" t="s">
        <v>266</v>
      </c>
      <c r="AL131" t="s">
        <v>98</v>
      </c>
      <c r="AM131">
        <v>48</v>
      </c>
      <c r="AN131">
        <v>16</v>
      </c>
      <c r="AO131" s="27">
        <v>2</v>
      </c>
      <c r="AP131">
        <f t="shared" si="3"/>
        <v>1277</v>
      </c>
      <c r="AQ131">
        <f t="shared" si="4"/>
        <v>836587</v>
      </c>
      <c r="AR131">
        <f t="shared" si="5"/>
        <v>2</v>
      </c>
    </row>
    <row r="132" spans="1:44" x14ac:dyDescent="0.25">
      <c r="A132" s="2" t="s">
        <v>10</v>
      </c>
      <c r="B132" s="2">
        <v>2022</v>
      </c>
      <c r="C132" s="2" t="s">
        <v>94</v>
      </c>
      <c r="D132" s="2">
        <v>1831</v>
      </c>
      <c r="E132" s="2">
        <v>400012</v>
      </c>
      <c r="F132" s="2" t="s">
        <v>232</v>
      </c>
      <c r="G132" s="2">
        <v>60</v>
      </c>
      <c r="H132" s="2" t="s">
        <v>235</v>
      </c>
      <c r="I132" s="2" t="s">
        <v>98</v>
      </c>
      <c r="J132" s="2" t="s">
        <v>96</v>
      </c>
      <c r="K132" s="2" t="s">
        <v>373</v>
      </c>
      <c r="L132" s="3">
        <v>44840</v>
      </c>
      <c r="M132" s="2" t="s">
        <v>94</v>
      </c>
      <c r="N132" s="2" t="s">
        <v>14</v>
      </c>
      <c r="O132" s="2">
        <v>9</v>
      </c>
      <c r="P132" s="4">
        <v>0.33333333333333331</v>
      </c>
      <c r="Q132" s="4">
        <v>0.83333333333333337</v>
      </c>
      <c r="R132" s="2">
        <v>5000</v>
      </c>
      <c r="S132" s="2" t="s">
        <v>13</v>
      </c>
      <c r="T132" s="2" t="s">
        <v>14</v>
      </c>
      <c r="U132" s="2" t="s">
        <v>37</v>
      </c>
      <c r="V132" s="2" t="s">
        <v>14</v>
      </c>
      <c r="W132" s="2" t="s">
        <v>303</v>
      </c>
      <c r="X132" s="5">
        <v>0.55902777777777779</v>
      </c>
      <c r="Y132" s="5">
        <v>0.59305555555555556</v>
      </c>
      <c r="Z132" s="5">
        <v>3.4027777777777768E-2</v>
      </c>
      <c r="AA132" s="6">
        <v>1</v>
      </c>
      <c r="AB132" s="2">
        <v>13</v>
      </c>
      <c r="AC132" s="2">
        <v>1</v>
      </c>
      <c r="AD132" s="2">
        <v>2</v>
      </c>
      <c r="AE132" s="7">
        <v>3</v>
      </c>
      <c r="AF132" s="2"/>
      <c r="AG132" s="34">
        <v>16.732653061224489</v>
      </c>
      <c r="AI132">
        <v>2</v>
      </c>
      <c r="AJ132" t="s">
        <v>373</v>
      </c>
      <c r="AK132" t="s">
        <v>266</v>
      </c>
      <c r="AL132" t="s">
        <v>98</v>
      </c>
      <c r="AM132">
        <v>48</v>
      </c>
      <c r="AN132">
        <v>17</v>
      </c>
      <c r="AO132" s="27">
        <v>3</v>
      </c>
      <c r="AP132">
        <f t="shared" si="3"/>
        <v>1277</v>
      </c>
      <c r="AQ132">
        <f t="shared" si="4"/>
        <v>837882</v>
      </c>
      <c r="AR132">
        <f t="shared" si="5"/>
        <v>3</v>
      </c>
    </row>
    <row r="133" spans="1:44" x14ac:dyDescent="0.25">
      <c r="A133" s="2" t="s">
        <v>10</v>
      </c>
      <c r="B133" s="2">
        <v>2022</v>
      </c>
      <c r="C133" s="2" t="s">
        <v>94</v>
      </c>
      <c r="D133" s="2">
        <v>1830</v>
      </c>
      <c r="E133" s="2">
        <v>400012</v>
      </c>
      <c r="F133" s="2" t="s">
        <v>232</v>
      </c>
      <c r="G133" s="2">
        <v>60</v>
      </c>
      <c r="H133" s="2" t="s">
        <v>235</v>
      </c>
      <c r="I133" s="2" t="s">
        <v>98</v>
      </c>
      <c r="J133" s="2" t="s">
        <v>96</v>
      </c>
      <c r="K133" s="2" t="s">
        <v>373</v>
      </c>
      <c r="L133" s="3">
        <v>44840</v>
      </c>
      <c r="M133" s="2" t="s">
        <v>94</v>
      </c>
      <c r="N133" s="2" t="s">
        <v>14</v>
      </c>
      <c r="O133" s="2">
        <v>9</v>
      </c>
      <c r="P133" s="4">
        <v>0.33333333333333331</v>
      </c>
      <c r="Q133" s="4">
        <v>0.83333333333333337</v>
      </c>
      <c r="R133" s="2">
        <v>5000</v>
      </c>
      <c r="S133" s="2" t="s">
        <v>13</v>
      </c>
      <c r="T133" s="2" t="s">
        <v>14</v>
      </c>
      <c r="U133" s="2" t="s">
        <v>37</v>
      </c>
      <c r="V133" s="2" t="s">
        <v>14</v>
      </c>
      <c r="W133" s="2" t="s">
        <v>238</v>
      </c>
      <c r="X133" s="5">
        <v>0.5</v>
      </c>
      <c r="Y133" s="5">
        <v>0.53541666666666665</v>
      </c>
      <c r="Z133" s="5" t="s">
        <v>100</v>
      </c>
      <c r="AA133" s="6">
        <v>1</v>
      </c>
      <c r="AB133" s="2">
        <v>12</v>
      </c>
      <c r="AC133" s="2">
        <v>0</v>
      </c>
      <c r="AD133" s="2">
        <v>2</v>
      </c>
      <c r="AE133" s="7">
        <v>2.5</v>
      </c>
      <c r="AF133" s="2"/>
      <c r="AG133" s="34" t="s">
        <v>100</v>
      </c>
      <c r="AI133">
        <v>2</v>
      </c>
      <c r="AJ133" t="s">
        <v>373</v>
      </c>
      <c r="AK133" t="s">
        <v>266</v>
      </c>
      <c r="AL133" t="s">
        <v>98</v>
      </c>
      <c r="AM133">
        <v>48</v>
      </c>
      <c r="AN133">
        <v>18</v>
      </c>
      <c r="AO133" s="27">
        <v>2</v>
      </c>
      <c r="AP133">
        <f t="shared" si="3"/>
        <v>1277</v>
      </c>
      <c r="AQ133">
        <f t="shared" si="4"/>
        <v>839178</v>
      </c>
      <c r="AR133">
        <f t="shared" si="5"/>
        <v>2</v>
      </c>
    </row>
    <row r="134" spans="1:44" x14ac:dyDescent="0.25">
      <c r="A134" s="2" t="s">
        <v>10</v>
      </c>
      <c r="B134" s="2">
        <v>2022</v>
      </c>
      <c r="C134" s="2" t="s">
        <v>94</v>
      </c>
      <c r="D134" s="2">
        <v>1829</v>
      </c>
      <c r="E134" s="2">
        <v>400012</v>
      </c>
      <c r="F134" s="2" t="s">
        <v>232</v>
      </c>
      <c r="G134" s="2">
        <v>60</v>
      </c>
      <c r="H134" s="2" t="s">
        <v>235</v>
      </c>
      <c r="I134" s="2" t="s">
        <v>98</v>
      </c>
      <c r="J134" s="2" t="s">
        <v>96</v>
      </c>
      <c r="K134" s="2" t="s">
        <v>373</v>
      </c>
      <c r="L134" s="3">
        <v>44840</v>
      </c>
      <c r="M134" s="2" t="s">
        <v>94</v>
      </c>
      <c r="N134" s="2" t="s">
        <v>14</v>
      </c>
      <c r="O134" s="2">
        <v>9</v>
      </c>
      <c r="P134" s="4">
        <v>0.33333333333333331</v>
      </c>
      <c r="Q134" s="4">
        <v>0.83333333333333337</v>
      </c>
      <c r="R134" s="2">
        <v>5000</v>
      </c>
      <c r="S134" s="2" t="s">
        <v>13</v>
      </c>
      <c r="T134" s="2" t="s">
        <v>14</v>
      </c>
      <c r="U134" s="2" t="s">
        <v>37</v>
      </c>
      <c r="V134" s="2" t="s">
        <v>14</v>
      </c>
      <c r="W134" s="2" t="s">
        <v>322</v>
      </c>
      <c r="X134" s="5">
        <v>0.43611111111111112</v>
      </c>
      <c r="Y134" s="5">
        <v>0.47291666666666665</v>
      </c>
      <c r="Z134" s="5">
        <v>3.6805555555555536E-2</v>
      </c>
      <c r="AA134" s="6">
        <v>1</v>
      </c>
      <c r="AB134" s="2">
        <v>10</v>
      </c>
      <c r="AC134" s="2">
        <v>1</v>
      </c>
      <c r="AD134" s="2">
        <v>2</v>
      </c>
      <c r="AE134" s="7">
        <v>2.3333333333333335</v>
      </c>
      <c r="AF134" s="2"/>
      <c r="AG134" s="34">
        <v>15.469811320754717</v>
      </c>
      <c r="AI134">
        <v>2</v>
      </c>
      <c r="AJ134" t="s">
        <v>373</v>
      </c>
      <c r="AK134" t="s">
        <v>266</v>
      </c>
      <c r="AL134" t="s">
        <v>98</v>
      </c>
      <c r="AM134">
        <v>48</v>
      </c>
      <c r="AN134">
        <v>19</v>
      </c>
      <c r="AO134" s="27">
        <v>2</v>
      </c>
      <c r="AP134">
        <f t="shared" ref="AP134:AP197" si="6">0.5*(AI134+AM134)*(AI134+AM134+1)+AI134</f>
        <v>1277</v>
      </c>
      <c r="AQ134">
        <f t="shared" ref="AQ134:AQ197" si="7">0.5*(AP134+AN134)*(AP134+AN134+1)+AN134</f>
        <v>840475</v>
      </c>
      <c r="AR134">
        <f t="shared" ref="AR134:AR197" si="8">AO134</f>
        <v>2</v>
      </c>
    </row>
    <row r="135" spans="1:44" x14ac:dyDescent="0.25">
      <c r="A135" s="2" t="s">
        <v>10</v>
      </c>
      <c r="B135" s="2">
        <v>2022</v>
      </c>
      <c r="C135" s="2" t="s">
        <v>94</v>
      </c>
      <c r="D135" s="2">
        <v>1828</v>
      </c>
      <c r="E135" s="2">
        <v>400012</v>
      </c>
      <c r="F135" s="2" t="s">
        <v>232</v>
      </c>
      <c r="G135" s="2">
        <v>60</v>
      </c>
      <c r="H135" s="2" t="s">
        <v>235</v>
      </c>
      <c r="I135" s="2" t="s">
        <v>98</v>
      </c>
      <c r="J135" s="2" t="s">
        <v>96</v>
      </c>
      <c r="K135" s="2" t="s">
        <v>373</v>
      </c>
      <c r="L135" s="3">
        <v>44840</v>
      </c>
      <c r="M135" s="2" t="s">
        <v>94</v>
      </c>
      <c r="N135" s="2" t="s">
        <v>14</v>
      </c>
      <c r="O135" s="2">
        <v>9</v>
      </c>
      <c r="P135" s="4">
        <v>0.33333333333333331</v>
      </c>
      <c r="Q135" s="4">
        <v>0.83333333333333337</v>
      </c>
      <c r="R135" s="2">
        <v>5000</v>
      </c>
      <c r="S135" s="2" t="s">
        <v>13</v>
      </c>
      <c r="T135" s="2" t="s">
        <v>14</v>
      </c>
      <c r="U135" s="2" t="s">
        <v>37</v>
      </c>
      <c r="V135" s="2" t="s">
        <v>14</v>
      </c>
      <c r="W135" s="2" t="s">
        <v>317</v>
      </c>
      <c r="X135" s="5">
        <v>0.77638888888888891</v>
      </c>
      <c r="Y135" s="5">
        <v>0.81597222222222221</v>
      </c>
      <c r="Z135" s="5">
        <v>3.9583333333333304E-2</v>
      </c>
      <c r="AA135" s="6">
        <v>1</v>
      </c>
      <c r="AB135" s="2">
        <v>19</v>
      </c>
      <c r="AC135" s="2">
        <v>1</v>
      </c>
      <c r="AD135" s="2">
        <v>2</v>
      </c>
      <c r="AE135" s="7">
        <v>1.5</v>
      </c>
      <c r="AF135" s="2"/>
      <c r="AG135" s="34">
        <v>14.384210526315789</v>
      </c>
      <c r="AI135">
        <v>2</v>
      </c>
      <c r="AJ135" t="s">
        <v>373</v>
      </c>
      <c r="AK135" t="s">
        <v>140</v>
      </c>
      <c r="AL135" t="s">
        <v>95</v>
      </c>
      <c r="AM135">
        <v>71</v>
      </c>
      <c r="AN135">
        <v>7</v>
      </c>
      <c r="AO135" s="27">
        <v>2</v>
      </c>
      <c r="AP135">
        <f t="shared" si="6"/>
        <v>2703</v>
      </c>
      <c r="AQ135">
        <f t="shared" si="7"/>
        <v>3673412</v>
      </c>
      <c r="AR135">
        <f t="shared" si="8"/>
        <v>2</v>
      </c>
    </row>
    <row r="136" spans="1:44" x14ac:dyDescent="0.25">
      <c r="A136" s="2" t="s">
        <v>10</v>
      </c>
      <c r="B136" s="2">
        <v>2022</v>
      </c>
      <c r="C136" s="2" t="s">
        <v>94</v>
      </c>
      <c r="D136" s="2">
        <v>1827</v>
      </c>
      <c r="E136" s="2">
        <v>400012</v>
      </c>
      <c r="F136" s="2" t="s">
        <v>232</v>
      </c>
      <c r="G136" s="2">
        <v>60</v>
      </c>
      <c r="H136" s="2" t="s">
        <v>235</v>
      </c>
      <c r="I136" s="2" t="s">
        <v>98</v>
      </c>
      <c r="J136" s="2" t="s">
        <v>96</v>
      </c>
      <c r="K136" s="2" t="s">
        <v>373</v>
      </c>
      <c r="L136" s="3">
        <v>44840</v>
      </c>
      <c r="M136" s="2" t="s">
        <v>94</v>
      </c>
      <c r="N136" s="2" t="s">
        <v>14</v>
      </c>
      <c r="O136" s="2">
        <v>9</v>
      </c>
      <c r="P136" s="4">
        <v>0.33333333333333331</v>
      </c>
      <c r="Q136" s="4">
        <v>0.83333333333333337</v>
      </c>
      <c r="R136" s="2">
        <v>5000</v>
      </c>
      <c r="S136" s="2" t="s">
        <v>13</v>
      </c>
      <c r="T136" s="2" t="s">
        <v>14</v>
      </c>
      <c r="U136" s="2" t="s">
        <v>37</v>
      </c>
      <c r="V136" s="2" t="s">
        <v>14</v>
      </c>
      <c r="W136" s="2" t="s">
        <v>314</v>
      </c>
      <c r="X136" s="5">
        <v>0.7583333333333333</v>
      </c>
      <c r="Y136" s="5">
        <v>0.79861111111111116</v>
      </c>
      <c r="Z136" s="5">
        <v>4.0277777777777857E-2</v>
      </c>
      <c r="AA136" s="6">
        <v>1</v>
      </c>
      <c r="AB136" s="2">
        <v>18</v>
      </c>
      <c r="AC136" s="2">
        <v>1</v>
      </c>
      <c r="AD136" s="2">
        <v>2</v>
      </c>
      <c r="AE136" s="7">
        <v>2</v>
      </c>
      <c r="AF136" s="2"/>
      <c r="AG136" s="34">
        <v>14.136206896551723</v>
      </c>
      <c r="AI136">
        <v>2</v>
      </c>
      <c r="AJ136" t="s">
        <v>373</v>
      </c>
      <c r="AK136" t="s">
        <v>140</v>
      </c>
      <c r="AL136" t="s">
        <v>95</v>
      </c>
      <c r="AM136">
        <v>71</v>
      </c>
      <c r="AN136">
        <v>8</v>
      </c>
      <c r="AO136" s="27">
        <v>2</v>
      </c>
      <c r="AP136">
        <f t="shared" si="6"/>
        <v>2703</v>
      </c>
      <c r="AQ136">
        <f t="shared" si="7"/>
        <v>3676124</v>
      </c>
      <c r="AR136">
        <f t="shared" si="8"/>
        <v>2</v>
      </c>
    </row>
    <row r="137" spans="1:44" x14ac:dyDescent="0.25">
      <c r="A137" s="2" t="s">
        <v>10</v>
      </c>
      <c r="B137" s="2">
        <v>2022</v>
      </c>
      <c r="C137" s="2" t="s">
        <v>94</v>
      </c>
      <c r="D137" s="2">
        <v>1826</v>
      </c>
      <c r="E137" s="2">
        <v>400012</v>
      </c>
      <c r="F137" s="2" t="s">
        <v>232</v>
      </c>
      <c r="G137" s="2">
        <v>60</v>
      </c>
      <c r="H137" s="2" t="s">
        <v>235</v>
      </c>
      <c r="I137" s="2" t="s">
        <v>98</v>
      </c>
      <c r="J137" s="2" t="s">
        <v>96</v>
      </c>
      <c r="K137" s="2" t="s">
        <v>373</v>
      </c>
      <c r="L137" s="3">
        <v>44840</v>
      </c>
      <c r="M137" s="2" t="s">
        <v>94</v>
      </c>
      <c r="N137" s="2" t="s">
        <v>14</v>
      </c>
      <c r="O137" s="2">
        <v>9</v>
      </c>
      <c r="P137" s="4">
        <v>0.33333333333333331</v>
      </c>
      <c r="Q137" s="4">
        <v>0.83333333333333337</v>
      </c>
      <c r="R137" s="2">
        <v>5000</v>
      </c>
      <c r="S137" s="2" t="s">
        <v>13</v>
      </c>
      <c r="T137" s="2" t="s">
        <v>14</v>
      </c>
      <c r="U137" s="2" t="s">
        <v>37</v>
      </c>
      <c r="V137" s="2" t="s">
        <v>14</v>
      </c>
      <c r="W137" s="2" t="s">
        <v>341</v>
      </c>
      <c r="X137" s="5">
        <v>0.73611111111111116</v>
      </c>
      <c r="Y137" s="5">
        <v>0.75694444444444453</v>
      </c>
      <c r="Z137" s="5">
        <v>2.083333333333337E-2</v>
      </c>
      <c r="AA137" s="6">
        <v>1</v>
      </c>
      <c r="AB137" s="2">
        <v>18</v>
      </c>
      <c r="AC137" s="2">
        <v>1</v>
      </c>
      <c r="AD137" s="2">
        <v>2</v>
      </c>
      <c r="AE137" s="7">
        <v>2</v>
      </c>
      <c r="AF137" s="2"/>
      <c r="AG137" s="34">
        <v>27.33</v>
      </c>
      <c r="AI137">
        <v>2</v>
      </c>
      <c r="AJ137" t="s">
        <v>373</v>
      </c>
      <c r="AK137" t="s">
        <v>140</v>
      </c>
      <c r="AL137" t="s">
        <v>95</v>
      </c>
      <c r="AM137">
        <v>71</v>
      </c>
      <c r="AN137">
        <v>9</v>
      </c>
      <c r="AO137" s="27">
        <v>2</v>
      </c>
      <c r="AP137">
        <f t="shared" si="6"/>
        <v>2703</v>
      </c>
      <c r="AQ137">
        <f t="shared" si="7"/>
        <v>3678837</v>
      </c>
      <c r="AR137">
        <f t="shared" si="8"/>
        <v>2</v>
      </c>
    </row>
    <row r="138" spans="1:44" x14ac:dyDescent="0.25">
      <c r="A138" s="2" t="s">
        <v>10</v>
      </c>
      <c r="B138" s="2">
        <v>2022</v>
      </c>
      <c r="C138" s="2" t="s">
        <v>94</v>
      </c>
      <c r="D138" s="2">
        <v>1825</v>
      </c>
      <c r="E138" s="2">
        <v>400012</v>
      </c>
      <c r="F138" s="2" t="s">
        <v>232</v>
      </c>
      <c r="G138" s="2">
        <v>60</v>
      </c>
      <c r="H138" s="2" t="s">
        <v>235</v>
      </c>
      <c r="I138" s="2" t="s">
        <v>98</v>
      </c>
      <c r="J138" s="2" t="s">
        <v>96</v>
      </c>
      <c r="K138" s="2" t="s">
        <v>373</v>
      </c>
      <c r="L138" s="3">
        <v>44840</v>
      </c>
      <c r="M138" s="2" t="s">
        <v>94</v>
      </c>
      <c r="N138" s="2" t="s">
        <v>14</v>
      </c>
      <c r="O138" s="2">
        <v>9</v>
      </c>
      <c r="P138" s="4">
        <v>0.33333333333333331</v>
      </c>
      <c r="Q138" s="4">
        <v>0.83333333333333337</v>
      </c>
      <c r="R138" s="2">
        <v>5000</v>
      </c>
      <c r="S138" s="2" t="s">
        <v>13</v>
      </c>
      <c r="T138" s="2" t="s">
        <v>14</v>
      </c>
      <c r="U138" s="2" t="s">
        <v>37</v>
      </c>
      <c r="V138" s="2" t="s">
        <v>14</v>
      </c>
      <c r="W138" s="2" t="s">
        <v>340</v>
      </c>
      <c r="X138" s="5">
        <v>0.70972222222222225</v>
      </c>
      <c r="Y138" s="5">
        <v>0.7416666666666667</v>
      </c>
      <c r="Z138" s="5">
        <v>3.1944444444444442E-2</v>
      </c>
      <c r="AA138" s="6">
        <v>1</v>
      </c>
      <c r="AB138" s="2">
        <v>17</v>
      </c>
      <c r="AC138" s="2">
        <v>1</v>
      </c>
      <c r="AD138" s="2">
        <v>2</v>
      </c>
      <c r="AE138" s="7">
        <v>2.5</v>
      </c>
      <c r="AF138" s="2"/>
      <c r="AG138" s="34">
        <v>17.82391304347826</v>
      </c>
      <c r="AI138">
        <v>2</v>
      </c>
      <c r="AJ138" t="s">
        <v>373</v>
      </c>
      <c r="AK138" t="s">
        <v>140</v>
      </c>
      <c r="AL138" t="s">
        <v>95</v>
      </c>
      <c r="AM138">
        <v>71</v>
      </c>
      <c r="AN138">
        <v>10</v>
      </c>
      <c r="AO138" s="27">
        <v>2</v>
      </c>
      <c r="AP138">
        <f t="shared" si="6"/>
        <v>2703</v>
      </c>
      <c r="AQ138">
        <f t="shared" si="7"/>
        <v>3681551</v>
      </c>
      <c r="AR138">
        <f t="shared" si="8"/>
        <v>2</v>
      </c>
    </row>
    <row r="139" spans="1:44" x14ac:dyDescent="0.25">
      <c r="A139" s="2" t="s">
        <v>10</v>
      </c>
      <c r="B139" s="2">
        <v>2022</v>
      </c>
      <c r="C139" s="2" t="s">
        <v>94</v>
      </c>
      <c r="D139" s="2">
        <v>1824</v>
      </c>
      <c r="E139" s="2">
        <v>400012</v>
      </c>
      <c r="F139" s="2" t="s">
        <v>232</v>
      </c>
      <c r="G139" s="2">
        <v>60</v>
      </c>
      <c r="H139" s="2" t="s">
        <v>235</v>
      </c>
      <c r="I139" s="2" t="s">
        <v>98</v>
      </c>
      <c r="J139" s="2" t="s">
        <v>96</v>
      </c>
      <c r="K139" s="2" t="s">
        <v>373</v>
      </c>
      <c r="L139" s="3">
        <v>44840</v>
      </c>
      <c r="M139" s="2" t="s">
        <v>94</v>
      </c>
      <c r="N139" s="2" t="s">
        <v>14</v>
      </c>
      <c r="O139" s="2">
        <v>9</v>
      </c>
      <c r="P139" s="4">
        <v>0.33333333333333331</v>
      </c>
      <c r="Q139" s="4">
        <v>0.83333333333333337</v>
      </c>
      <c r="R139" s="2">
        <v>5000</v>
      </c>
      <c r="S139" s="2" t="s">
        <v>13</v>
      </c>
      <c r="T139" s="2" t="s">
        <v>14</v>
      </c>
      <c r="U139" s="2" t="s">
        <v>37</v>
      </c>
      <c r="V139" s="2" t="s">
        <v>14</v>
      </c>
      <c r="W139" s="2" t="s">
        <v>250</v>
      </c>
      <c r="X139" s="5">
        <v>0.68055555555555547</v>
      </c>
      <c r="Y139" s="5">
        <v>0.72222222222222221</v>
      </c>
      <c r="Z139" s="5">
        <v>4.1666666666666741E-2</v>
      </c>
      <c r="AA139" s="6">
        <v>1</v>
      </c>
      <c r="AB139" s="2">
        <v>16</v>
      </c>
      <c r="AC139" s="2">
        <v>1</v>
      </c>
      <c r="AD139" s="2">
        <v>2</v>
      </c>
      <c r="AE139" s="7">
        <v>2.5</v>
      </c>
      <c r="AF139" s="2"/>
      <c r="AG139" s="34">
        <v>13.664999999999999</v>
      </c>
      <c r="AI139">
        <v>2</v>
      </c>
      <c r="AJ139" t="s">
        <v>373</v>
      </c>
      <c r="AK139" t="s">
        <v>140</v>
      </c>
      <c r="AL139" t="s">
        <v>95</v>
      </c>
      <c r="AM139">
        <v>71</v>
      </c>
      <c r="AN139">
        <v>11</v>
      </c>
      <c r="AO139" s="27">
        <v>2</v>
      </c>
      <c r="AP139">
        <f t="shared" si="6"/>
        <v>2703</v>
      </c>
      <c r="AQ139">
        <f t="shared" si="7"/>
        <v>3684266</v>
      </c>
      <c r="AR139">
        <f t="shared" si="8"/>
        <v>2</v>
      </c>
    </row>
    <row r="140" spans="1:44" x14ac:dyDescent="0.25">
      <c r="A140" s="2" t="s">
        <v>10</v>
      </c>
      <c r="B140" s="2">
        <v>2022</v>
      </c>
      <c r="C140" s="2" t="s">
        <v>94</v>
      </c>
      <c r="D140" s="2">
        <v>1823</v>
      </c>
      <c r="E140" s="2">
        <v>400012</v>
      </c>
      <c r="F140" s="2" t="s">
        <v>232</v>
      </c>
      <c r="G140" s="2">
        <v>60</v>
      </c>
      <c r="H140" s="2" t="s">
        <v>235</v>
      </c>
      <c r="I140" s="2" t="s">
        <v>98</v>
      </c>
      <c r="J140" s="2" t="s">
        <v>96</v>
      </c>
      <c r="K140" s="2" t="s">
        <v>373</v>
      </c>
      <c r="L140" s="3">
        <v>44840</v>
      </c>
      <c r="M140" s="2" t="s">
        <v>94</v>
      </c>
      <c r="N140" s="2" t="s">
        <v>14</v>
      </c>
      <c r="O140" s="2">
        <v>9</v>
      </c>
      <c r="P140" s="4">
        <v>0.33333333333333331</v>
      </c>
      <c r="Q140" s="4">
        <v>0.83333333333333337</v>
      </c>
      <c r="R140" s="2">
        <v>5000</v>
      </c>
      <c r="S140" s="2" t="s">
        <v>13</v>
      </c>
      <c r="T140" s="2" t="s">
        <v>14</v>
      </c>
      <c r="U140" s="2" t="s">
        <v>37</v>
      </c>
      <c r="V140" s="2" t="s">
        <v>14</v>
      </c>
      <c r="W140" s="2" t="s">
        <v>263</v>
      </c>
      <c r="X140" s="5">
        <v>0.62847222222222221</v>
      </c>
      <c r="Y140" s="5">
        <v>0.64236111111111105</v>
      </c>
      <c r="Z140" s="5">
        <v>1.388888888888884E-2</v>
      </c>
      <c r="AA140" s="6">
        <v>1</v>
      </c>
      <c r="AB140" s="2">
        <v>15</v>
      </c>
      <c r="AC140" s="2">
        <v>1</v>
      </c>
      <c r="AD140" s="2">
        <v>2</v>
      </c>
      <c r="AE140" s="7">
        <v>2</v>
      </c>
      <c r="AF140" s="2" t="s">
        <v>101</v>
      </c>
      <c r="AG140" s="34">
        <v>40.994999999999997</v>
      </c>
      <c r="AI140">
        <v>2</v>
      </c>
      <c r="AJ140" t="s">
        <v>373</v>
      </c>
      <c r="AK140" t="s">
        <v>140</v>
      </c>
      <c r="AL140" t="s">
        <v>95</v>
      </c>
      <c r="AM140">
        <v>71</v>
      </c>
      <c r="AN140">
        <v>12</v>
      </c>
      <c r="AO140" s="27">
        <v>2</v>
      </c>
      <c r="AP140">
        <f t="shared" si="6"/>
        <v>2703</v>
      </c>
      <c r="AQ140">
        <f t="shared" si="7"/>
        <v>3686982</v>
      </c>
      <c r="AR140">
        <f t="shared" si="8"/>
        <v>2</v>
      </c>
    </row>
    <row r="141" spans="1:44" x14ac:dyDescent="0.25">
      <c r="A141" s="2" t="s">
        <v>10</v>
      </c>
      <c r="B141" s="2">
        <v>2022</v>
      </c>
      <c r="C141" s="2" t="s">
        <v>94</v>
      </c>
      <c r="D141" s="2">
        <v>1821</v>
      </c>
      <c r="E141" s="2">
        <v>400012</v>
      </c>
      <c r="F141" s="2" t="s">
        <v>232</v>
      </c>
      <c r="G141" s="2">
        <v>60</v>
      </c>
      <c r="H141" s="2" t="s">
        <v>235</v>
      </c>
      <c r="I141" s="2" t="s">
        <v>98</v>
      </c>
      <c r="J141" s="2" t="s">
        <v>96</v>
      </c>
      <c r="K141" s="2" t="s">
        <v>373</v>
      </c>
      <c r="L141" s="3">
        <v>44840</v>
      </c>
      <c r="M141" s="2" t="s">
        <v>94</v>
      </c>
      <c r="N141" s="2" t="s">
        <v>14</v>
      </c>
      <c r="O141" s="2">
        <v>9</v>
      </c>
      <c r="P141" s="4">
        <v>0.33333333333333331</v>
      </c>
      <c r="Q141" s="4">
        <v>0.83333333333333337</v>
      </c>
      <c r="R141" s="2">
        <v>5000</v>
      </c>
      <c r="S141" s="2" t="s">
        <v>13</v>
      </c>
      <c r="T141" s="2" t="s">
        <v>14</v>
      </c>
      <c r="U141" s="2" t="s">
        <v>37</v>
      </c>
      <c r="V141" s="2" t="s">
        <v>14</v>
      </c>
      <c r="W141" s="2" t="s">
        <v>326</v>
      </c>
      <c r="X141" s="5">
        <v>0.5541666666666667</v>
      </c>
      <c r="Y141" s="5">
        <v>0.6</v>
      </c>
      <c r="Z141" s="5">
        <v>4.5833333333333282E-2</v>
      </c>
      <c r="AA141" s="6">
        <v>1</v>
      </c>
      <c r="AB141" s="2">
        <v>13</v>
      </c>
      <c r="AC141" s="2">
        <v>1</v>
      </c>
      <c r="AD141" s="2">
        <v>2</v>
      </c>
      <c r="AE141" s="7">
        <v>3</v>
      </c>
      <c r="AF141" s="2"/>
      <c r="AG141" s="34">
        <v>12.42272727272727</v>
      </c>
      <c r="AI141">
        <v>2</v>
      </c>
      <c r="AJ141" t="s">
        <v>373</v>
      </c>
      <c r="AK141" t="s">
        <v>140</v>
      </c>
      <c r="AL141" t="s">
        <v>95</v>
      </c>
      <c r="AM141">
        <v>71</v>
      </c>
      <c r="AN141">
        <v>13</v>
      </c>
      <c r="AO141" s="27">
        <v>2</v>
      </c>
      <c r="AP141">
        <f t="shared" si="6"/>
        <v>2703</v>
      </c>
      <c r="AQ141">
        <f t="shared" si="7"/>
        <v>3689699</v>
      </c>
      <c r="AR141">
        <f t="shared" si="8"/>
        <v>2</v>
      </c>
    </row>
    <row r="142" spans="1:44" x14ac:dyDescent="0.25">
      <c r="A142" s="2" t="s">
        <v>10</v>
      </c>
      <c r="B142" s="2">
        <v>2022</v>
      </c>
      <c r="C142" s="2" t="s">
        <v>94</v>
      </c>
      <c r="D142" s="2">
        <v>1820</v>
      </c>
      <c r="E142" s="2">
        <v>400012</v>
      </c>
      <c r="F142" s="2" t="s">
        <v>232</v>
      </c>
      <c r="G142" s="2">
        <v>60</v>
      </c>
      <c r="H142" s="2" t="s">
        <v>235</v>
      </c>
      <c r="I142" s="2" t="s">
        <v>98</v>
      </c>
      <c r="J142" s="2" t="s">
        <v>96</v>
      </c>
      <c r="K142" s="2" t="s">
        <v>373</v>
      </c>
      <c r="L142" s="3">
        <v>44840</v>
      </c>
      <c r="M142" s="2" t="s">
        <v>94</v>
      </c>
      <c r="N142" s="2" t="s">
        <v>14</v>
      </c>
      <c r="O142" s="2">
        <v>9</v>
      </c>
      <c r="P142" s="4">
        <v>0.33333333333333331</v>
      </c>
      <c r="Q142" s="4">
        <v>0.83333333333333337</v>
      </c>
      <c r="R142" s="2">
        <v>5000</v>
      </c>
      <c r="S142" s="2" t="s">
        <v>13</v>
      </c>
      <c r="T142" s="2" t="s">
        <v>14</v>
      </c>
      <c r="U142" s="2" t="s">
        <v>37</v>
      </c>
      <c r="V142" s="2" t="s">
        <v>14</v>
      </c>
      <c r="W142" s="2" t="s">
        <v>257</v>
      </c>
      <c r="X142" s="5">
        <v>0.53819444444444442</v>
      </c>
      <c r="Y142" s="5">
        <v>0.57638888888888895</v>
      </c>
      <c r="Z142" s="5">
        <v>3.8194444444444531E-2</v>
      </c>
      <c r="AA142" s="6">
        <v>1</v>
      </c>
      <c r="AB142" s="2">
        <v>12</v>
      </c>
      <c r="AC142" s="2">
        <v>1</v>
      </c>
      <c r="AD142" s="2">
        <v>2</v>
      </c>
      <c r="AE142" s="7">
        <v>2.5</v>
      </c>
      <c r="AF142" s="2"/>
      <c r="AG142" s="34">
        <v>14.907272727272726</v>
      </c>
      <c r="AI142">
        <v>2</v>
      </c>
      <c r="AJ142" t="s">
        <v>373</v>
      </c>
      <c r="AK142" t="s">
        <v>140</v>
      </c>
      <c r="AL142" t="s">
        <v>95</v>
      </c>
      <c r="AM142">
        <v>71</v>
      </c>
      <c r="AN142">
        <v>14</v>
      </c>
      <c r="AO142" s="27">
        <v>2</v>
      </c>
      <c r="AP142">
        <f t="shared" si="6"/>
        <v>2703</v>
      </c>
      <c r="AQ142">
        <f t="shared" si="7"/>
        <v>3692417</v>
      </c>
      <c r="AR142">
        <f t="shared" si="8"/>
        <v>2</v>
      </c>
    </row>
    <row r="143" spans="1:44" x14ac:dyDescent="0.25">
      <c r="A143" s="2" t="s">
        <v>10</v>
      </c>
      <c r="B143" s="2">
        <v>2022</v>
      </c>
      <c r="C143" s="2" t="s">
        <v>94</v>
      </c>
      <c r="D143" s="2">
        <v>1819</v>
      </c>
      <c r="E143" s="2">
        <v>400012</v>
      </c>
      <c r="F143" s="2" t="s">
        <v>232</v>
      </c>
      <c r="G143" s="2">
        <v>60</v>
      </c>
      <c r="H143" s="2" t="s">
        <v>235</v>
      </c>
      <c r="I143" s="2" t="s">
        <v>98</v>
      </c>
      <c r="J143" s="2" t="s">
        <v>96</v>
      </c>
      <c r="K143" s="2" t="s">
        <v>373</v>
      </c>
      <c r="L143" s="3">
        <v>44840</v>
      </c>
      <c r="M143" s="2" t="s">
        <v>94</v>
      </c>
      <c r="N143" s="2" t="s">
        <v>14</v>
      </c>
      <c r="O143" s="2">
        <v>9</v>
      </c>
      <c r="P143" s="4">
        <v>0.33333333333333331</v>
      </c>
      <c r="Q143" s="4">
        <v>0.83333333333333337</v>
      </c>
      <c r="R143" s="2">
        <v>5000</v>
      </c>
      <c r="S143" s="2" t="s">
        <v>13</v>
      </c>
      <c r="T143" s="2" t="s">
        <v>14</v>
      </c>
      <c r="U143" s="2" t="s">
        <v>37</v>
      </c>
      <c r="V143" s="2" t="s">
        <v>14</v>
      </c>
      <c r="W143" s="2" t="s">
        <v>325</v>
      </c>
      <c r="X143" s="5">
        <v>0.51458333333333328</v>
      </c>
      <c r="Y143" s="5">
        <v>0.55208333333333337</v>
      </c>
      <c r="Z143" s="5">
        <v>3.7500000000000089E-2</v>
      </c>
      <c r="AA143" s="6">
        <v>1</v>
      </c>
      <c r="AB143" s="2">
        <v>12</v>
      </c>
      <c r="AC143" s="2">
        <v>1</v>
      </c>
      <c r="AD143" s="2">
        <v>2</v>
      </c>
      <c r="AE143" s="7">
        <v>2.5</v>
      </c>
      <c r="AF143" s="2"/>
      <c r="AG143" s="34">
        <v>15.183333333333332</v>
      </c>
      <c r="AI143">
        <v>2</v>
      </c>
      <c r="AJ143" t="s">
        <v>373</v>
      </c>
      <c r="AK143" t="s">
        <v>140</v>
      </c>
      <c r="AL143" t="s">
        <v>95</v>
      </c>
      <c r="AM143">
        <v>71</v>
      </c>
      <c r="AN143">
        <v>15</v>
      </c>
      <c r="AO143" s="27">
        <v>2</v>
      </c>
      <c r="AP143">
        <f t="shared" si="6"/>
        <v>2703</v>
      </c>
      <c r="AQ143">
        <f t="shared" si="7"/>
        <v>3695136</v>
      </c>
      <c r="AR143">
        <f t="shared" si="8"/>
        <v>2</v>
      </c>
    </row>
    <row r="144" spans="1:44" x14ac:dyDescent="0.25">
      <c r="A144" s="2" t="s">
        <v>10</v>
      </c>
      <c r="B144" s="2">
        <v>2022</v>
      </c>
      <c r="C144" s="2" t="s">
        <v>94</v>
      </c>
      <c r="D144" s="2">
        <v>1818</v>
      </c>
      <c r="E144" s="2">
        <v>400012</v>
      </c>
      <c r="F144" s="2" t="s">
        <v>232</v>
      </c>
      <c r="G144" s="2">
        <v>60</v>
      </c>
      <c r="H144" s="2" t="s">
        <v>235</v>
      </c>
      <c r="I144" s="2" t="s">
        <v>98</v>
      </c>
      <c r="J144" s="2" t="s">
        <v>96</v>
      </c>
      <c r="K144" s="2" t="s">
        <v>373</v>
      </c>
      <c r="L144" s="3">
        <v>44840</v>
      </c>
      <c r="M144" s="2" t="s">
        <v>94</v>
      </c>
      <c r="N144" s="2" t="s">
        <v>14</v>
      </c>
      <c r="O144" s="2">
        <v>9</v>
      </c>
      <c r="P144" s="4">
        <v>0.33333333333333331</v>
      </c>
      <c r="Q144" s="4">
        <v>0.83333333333333337</v>
      </c>
      <c r="R144" s="2">
        <v>5000</v>
      </c>
      <c r="S144" s="2" t="s">
        <v>13</v>
      </c>
      <c r="T144" s="2" t="s">
        <v>14</v>
      </c>
      <c r="U144" s="2" t="s">
        <v>37</v>
      </c>
      <c r="V144" s="2" t="s">
        <v>14</v>
      </c>
      <c r="W144" s="2" t="s">
        <v>301</v>
      </c>
      <c r="X144" s="5">
        <v>0.46180555555555558</v>
      </c>
      <c r="Y144" s="5">
        <v>0.5</v>
      </c>
      <c r="Z144" s="5">
        <v>3.819444444444442E-2</v>
      </c>
      <c r="AA144" s="6">
        <v>1</v>
      </c>
      <c r="AB144" s="2">
        <v>11</v>
      </c>
      <c r="AC144" s="2">
        <v>1</v>
      </c>
      <c r="AD144" s="2">
        <v>2</v>
      </c>
      <c r="AE144" s="7">
        <v>3</v>
      </c>
      <c r="AF144" s="2"/>
      <c r="AG144" s="34">
        <v>14.907272727272726</v>
      </c>
      <c r="AI144">
        <v>2</v>
      </c>
      <c r="AJ144" t="s">
        <v>373</v>
      </c>
      <c r="AK144" t="s">
        <v>140</v>
      </c>
      <c r="AL144" t="s">
        <v>95</v>
      </c>
      <c r="AM144">
        <v>71</v>
      </c>
      <c r="AN144">
        <v>16</v>
      </c>
      <c r="AO144" s="27">
        <v>2</v>
      </c>
      <c r="AP144">
        <f t="shared" si="6"/>
        <v>2703</v>
      </c>
      <c r="AQ144">
        <f t="shared" si="7"/>
        <v>3697856</v>
      </c>
      <c r="AR144">
        <f t="shared" si="8"/>
        <v>2</v>
      </c>
    </row>
    <row r="145" spans="1:44" x14ac:dyDescent="0.25">
      <c r="A145" s="2" t="s">
        <v>10</v>
      </c>
      <c r="B145" s="2">
        <v>2022</v>
      </c>
      <c r="C145" s="2" t="s">
        <v>94</v>
      </c>
      <c r="D145" s="2">
        <v>1817</v>
      </c>
      <c r="E145" s="2">
        <v>400012</v>
      </c>
      <c r="F145" s="2" t="s">
        <v>232</v>
      </c>
      <c r="G145" s="2">
        <v>60</v>
      </c>
      <c r="H145" s="2" t="s">
        <v>235</v>
      </c>
      <c r="I145" s="2" t="s">
        <v>98</v>
      </c>
      <c r="J145" s="2" t="s">
        <v>96</v>
      </c>
      <c r="K145" s="2" t="s">
        <v>373</v>
      </c>
      <c r="L145" s="3">
        <v>44840</v>
      </c>
      <c r="M145" s="2" t="s">
        <v>94</v>
      </c>
      <c r="N145" s="2" t="s">
        <v>14</v>
      </c>
      <c r="O145" s="2">
        <v>9</v>
      </c>
      <c r="P145" s="4">
        <v>0.33333333333333331</v>
      </c>
      <c r="Q145" s="4">
        <v>0.83333333333333337</v>
      </c>
      <c r="R145" s="2">
        <v>5000</v>
      </c>
      <c r="S145" s="2" t="s">
        <v>13</v>
      </c>
      <c r="T145" s="2" t="s">
        <v>14</v>
      </c>
      <c r="U145" s="2" t="s">
        <v>37</v>
      </c>
      <c r="V145" s="2" t="s">
        <v>14</v>
      </c>
      <c r="W145" s="2" t="s">
        <v>268</v>
      </c>
      <c r="X145" s="5">
        <v>0.41666666666666669</v>
      </c>
      <c r="Y145" s="5">
        <v>0.44444444444444442</v>
      </c>
      <c r="Z145" s="5">
        <v>2.7777777777777735E-2</v>
      </c>
      <c r="AA145" s="6">
        <v>1</v>
      </c>
      <c r="AB145" s="2">
        <v>10</v>
      </c>
      <c r="AC145" s="2">
        <v>1</v>
      </c>
      <c r="AD145" s="2">
        <v>2</v>
      </c>
      <c r="AE145" s="7">
        <v>2.3333333333333335</v>
      </c>
      <c r="AF145" s="2"/>
      <c r="AG145" s="34">
        <v>20.497499999999999</v>
      </c>
      <c r="AI145">
        <v>2</v>
      </c>
      <c r="AJ145" t="s">
        <v>373</v>
      </c>
      <c r="AK145" t="s">
        <v>140</v>
      </c>
      <c r="AL145" t="s">
        <v>95</v>
      </c>
      <c r="AM145">
        <v>71</v>
      </c>
      <c r="AN145">
        <v>17</v>
      </c>
      <c r="AO145" s="27">
        <v>2</v>
      </c>
      <c r="AP145">
        <f t="shared" si="6"/>
        <v>2703</v>
      </c>
      <c r="AQ145">
        <f t="shared" si="7"/>
        <v>3700577</v>
      </c>
      <c r="AR145">
        <f t="shared" si="8"/>
        <v>2</v>
      </c>
    </row>
    <row r="146" spans="1:44" x14ac:dyDescent="0.25">
      <c r="A146" s="2" t="s">
        <v>10</v>
      </c>
      <c r="B146" s="2">
        <v>2022</v>
      </c>
      <c r="C146" s="2" t="s">
        <v>94</v>
      </c>
      <c r="D146" s="2">
        <v>1816</v>
      </c>
      <c r="E146" s="2">
        <v>400012</v>
      </c>
      <c r="F146" s="2" t="s">
        <v>232</v>
      </c>
      <c r="G146" s="2">
        <v>60</v>
      </c>
      <c r="H146" s="2" t="s">
        <v>235</v>
      </c>
      <c r="I146" s="2" t="s">
        <v>98</v>
      </c>
      <c r="J146" s="2" t="s">
        <v>96</v>
      </c>
      <c r="K146" s="2" t="s">
        <v>373</v>
      </c>
      <c r="L146" s="3">
        <v>44840</v>
      </c>
      <c r="M146" s="2" t="s">
        <v>94</v>
      </c>
      <c r="N146" s="2" t="s">
        <v>14</v>
      </c>
      <c r="O146" s="2">
        <v>9</v>
      </c>
      <c r="P146" s="4">
        <v>0.33333333333333331</v>
      </c>
      <c r="Q146" s="4">
        <v>0.83333333333333337</v>
      </c>
      <c r="R146" s="2">
        <v>5000</v>
      </c>
      <c r="S146" s="2" t="s">
        <v>13</v>
      </c>
      <c r="T146" s="2" t="s">
        <v>14</v>
      </c>
      <c r="U146" s="2" t="s">
        <v>37</v>
      </c>
      <c r="V146" s="2" t="s">
        <v>14</v>
      </c>
      <c r="W146" s="2" t="s">
        <v>246</v>
      </c>
      <c r="X146" s="5">
        <v>0.40208333333333335</v>
      </c>
      <c r="Y146" s="5">
        <v>0.4368055555555555</v>
      </c>
      <c r="Z146" s="5">
        <v>3.4722222222222154E-2</v>
      </c>
      <c r="AA146" s="6">
        <v>1</v>
      </c>
      <c r="AB146" s="2">
        <v>9</v>
      </c>
      <c r="AC146" s="2">
        <v>1</v>
      </c>
      <c r="AD146" s="2">
        <v>2</v>
      </c>
      <c r="AE146" s="7">
        <v>2.3333333333333335</v>
      </c>
      <c r="AF146" s="2"/>
      <c r="AG146" s="34">
        <v>16.398</v>
      </c>
      <c r="AI146">
        <v>2</v>
      </c>
      <c r="AJ146" t="s">
        <v>373</v>
      </c>
      <c r="AK146" t="s">
        <v>140</v>
      </c>
      <c r="AL146" t="s">
        <v>95</v>
      </c>
      <c r="AM146">
        <v>71</v>
      </c>
      <c r="AN146">
        <v>18</v>
      </c>
      <c r="AO146" s="27">
        <v>1</v>
      </c>
      <c r="AP146">
        <f t="shared" si="6"/>
        <v>2703</v>
      </c>
      <c r="AQ146">
        <f t="shared" si="7"/>
        <v>3703299</v>
      </c>
      <c r="AR146">
        <f t="shared" si="8"/>
        <v>1</v>
      </c>
    </row>
    <row r="147" spans="1:44" x14ac:dyDescent="0.25">
      <c r="A147" s="2" t="s">
        <v>10</v>
      </c>
      <c r="B147" s="2">
        <v>2022</v>
      </c>
      <c r="C147" s="2" t="s">
        <v>94</v>
      </c>
      <c r="D147" s="2">
        <v>1815</v>
      </c>
      <c r="E147" s="2">
        <v>400012</v>
      </c>
      <c r="F147" s="2" t="s">
        <v>232</v>
      </c>
      <c r="G147" s="2">
        <v>60</v>
      </c>
      <c r="H147" s="2" t="s">
        <v>235</v>
      </c>
      <c r="I147" s="2" t="s">
        <v>98</v>
      </c>
      <c r="J147" s="2" t="s">
        <v>96</v>
      </c>
      <c r="K147" s="2" t="s">
        <v>373</v>
      </c>
      <c r="L147" s="3">
        <v>44840</v>
      </c>
      <c r="M147" s="2" t="s">
        <v>94</v>
      </c>
      <c r="N147" s="2" t="s">
        <v>14</v>
      </c>
      <c r="O147" s="2">
        <v>9</v>
      </c>
      <c r="P147" s="4">
        <v>0.33333333333333331</v>
      </c>
      <c r="Q147" s="4">
        <v>0.83333333333333337</v>
      </c>
      <c r="R147" s="2">
        <v>5000</v>
      </c>
      <c r="S147" s="2" t="s">
        <v>13</v>
      </c>
      <c r="T147" s="2" t="s">
        <v>14</v>
      </c>
      <c r="U147" s="2" t="s">
        <v>37</v>
      </c>
      <c r="V147" s="2" t="s">
        <v>14</v>
      </c>
      <c r="W147" s="2" t="s">
        <v>348</v>
      </c>
      <c r="X147" s="5">
        <v>0.375</v>
      </c>
      <c r="Y147" s="5">
        <v>0.40972222222222227</v>
      </c>
      <c r="Z147" s="5">
        <v>3.4722222222222265E-2</v>
      </c>
      <c r="AA147" s="6">
        <v>1</v>
      </c>
      <c r="AB147" s="2">
        <v>9</v>
      </c>
      <c r="AC147" s="2">
        <v>1</v>
      </c>
      <c r="AD147" s="2">
        <v>2</v>
      </c>
      <c r="AE147" s="7">
        <v>2.3333333333333335</v>
      </c>
      <c r="AF147" s="2"/>
      <c r="AG147" s="34">
        <v>16.398</v>
      </c>
      <c r="AI147">
        <v>2</v>
      </c>
      <c r="AJ147" t="s">
        <v>373</v>
      </c>
      <c r="AK147" t="s">
        <v>140</v>
      </c>
      <c r="AL147" t="s">
        <v>95</v>
      </c>
      <c r="AM147">
        <v>71</v>
      </c>
      <c r="AN147">
        <v>19</v>
      </c>
      <c r="AO147" s="27">
        <v>2</v>
      </c>
      <c r="AP147">
        <f t="shared" si="6"/>
        <v>2703</v>
      </c>
      <c r="AQ147">
        <f t="shared" si="7"/>
        <v>3706022</v>
      </c>
      <c r="AR147">
        <f t="shared" si="8"/>
        <v>2</v>
      </c>
    </row>
    <row r="148" spans="1:44" x14ac:dyDescent="0.25">
      <c r="A148" s="2" t="s">
        <v>10</v>
      </c>
      <c r="B148" s="2">
        <v>2022</v>
      </c>
      <c r="C148" s="2" t="s">
        <v>94</v>
      </c>
      <c r="D148" s="2">
        <v>1814</v>
      </c>
      <c r="E148" s="2">
        <v>400012</v>
      </c>
      <c r="F148" s="2" t="s">
        <v>232</v>
      </c>
      <c r="G148" s="2">
        <v>60</v>
      </c>
      <c r="H148" s="10" t="s">
        <v>235</v>
      </c>
      <c r="I148" s="2" t="s">
        <v>98</v>
      </c>
      <c r="J148" s="2" t="s">
        <v>96</v>
      </c>
      <c r="K148" s="2" t="s">
        <v>373</v>
      </c>
      <c r="L148" s="3">
        <v>44840</v>
      </c>
      <c r="M148" s="2" t="s">
        <v>94</v>
      </c>
      <c r="N148" s="2" t="s">
        <v>14</v>
      </c>
      <c r="O148" s="2">
        <v>9</v>
      </c>
      <c r="P148" s="4">
        <v>0.33333333333333331</v>
      </c>
      <c r="Q148" s="4">
        <v>0.83333333333333337</v>
      </c>
      <c r="R148" s="2">
        <v>5000</v>
      </c>
      <c r="S148" s="2" t="s">
        <v>13</v>
      </c>
      <c r="T148" s="2" t="s">
        <v>14</v>
      </c>
      <c r="U148" s="2" t="s">
        <v>37</v>
      </c>
      <c r="V148" s="2" t="s">
        <v>14</v>
      </c>
      <c r="W148" s="2" t="s">
        <v>310</v>
      </c>
      <c r="X148" s="5">
        <v>0.33680555555555558</v>
      </c>
      <c r="Y148" s="5">
        <v>0.375</v>
      </c>
      <c r="Z148" s="5">
        <v>3.819444444444442E-2</v>
      </c>
      <c r="AA148" s="6">
        <v>1</v>
      </c>
      <c r="AB148" s="2">
        <v>8</v>
      </c>
      <c r="AC148" s="2">
        <v>1</v>
      </c>
      <c r="AD148" s="2">
        <v>2</v>
      </c>
      <c r="AE148" s="7">
        <v>2</v>
      </c>
      <c r="AF148" s="2"/>
      <c r="AG148" s="34">
        <v>14.907272727272726</v>
      </c>
      <c r="AI148">
        <v>2</v>
      </c>
      <c r="AJ148" t="s">
        <v>373</v>
      </c>
      <c r="AK148" t="s">
        <v>140</v>
      </c>
      <c r="AL148" t="s">
        <v>98</v>
      </c>
      <c r="AM148">
        <v>72</v>
      </c>
      <c r="AN148">
        <v>7</v>
      </c>
      <c r="AO148" s="27">
        <v>1</v>
      </c>
      <c r="AP148">
        <f t="shared" si="6"/>
        <v>2777</v>
      </c>
      <c r="AQ148">
        <f t="shared" si="7"/>
        <v>3876727</v>
      </c>
      <c r="AR148">
        <f t="shared" si="8"/>
        <v>1</v>
      </c>
    </row>
    <row r="149" spans="1:44" x14ac:dyDescent="0.25">
      <c r="A149" s="2" t="s">
        <v>10</v>
      </c>
      <c r="B149" s="2">
        <v>2022</v>
      </c>
      <c r="C149" s="2" t="s">
        <v>94</v>
      </c>
      <c r="D149" s="2">
        <v>1813</v>
      </c>
      <c r="E149" s="2">
        <v>400012</v>
      </c>
      <c r="F149" s="2" t="s">
        <v>232</v>
      </c>
      <c r="G149" s="2">
        <v>60</v>
      </c>
      <c r="H149" s="2" t="s">
        <v>235</v>
      </c>
      <c r="I149" s="2" t="s">
        <v>98</v>
      </c>
      <c r="J149" s="2" t="s">
        <v>96</v>
      </c>
      <c r="K149" s="2" t="s">
        <v>373</v>
      </c>
      <c r="L149" s="3">
        <v>44840</v>
      </c>
      <c r="M149" s="2" t="s">
        <v>94</v>
      </c>
      <c r="N149" s="2" t="s">
        <v>14</v>
      </c>
      <c r="O149" s="2">
        <v>9</v>
      </c>
      <c r="P149" s="4">
        <v>0.33333333333333331</v>
      </c>
      <c r="Q149" s="4">
        <v>0.83333333333333337</v>
      </c>
      <c r="R149" s="2">
        <v>5000</v>
      </c>
      <c r="S149" s="2" t="s">
        <v>13</v>
      </c>
      <c r="T149" s="2" t="s">
        <v>14</v>
      </c>
      <c r="U149" s="2" t="s">
        <v>37</v>
      </c>
      <c r="V149" s="2" t="s">
        <v>14</v>
      </c>
      <c r="W149" s="2" t="s">
        <v>337</v>
      </c>
      <c r="X149" s="5">
        <v>0.36944444444444446</v>
      </c>
      <c r="Y149" s="5">
        <v>0.40347222222222223</v>
      </c>
      <c r="Z149" s="5">
        <v>3.4027777777777768E-2</v>
      </c>
      <c r="AA149" s="6">
        <v>1</v>
      </c>
      <c r="AB149" s="2">
        <v>8</v>
      </c>
      <c r="AC149" s="2">
        <v>1</v>
      </c>
      <c r="AD149" s="2">
        <v>2</v>
      </c>
      <c r="AE149" s="7">
        <v>2</v>
      </c>
      <c r="AF149" s="2"/>
      <c r="AG149" s="34">
        <v>16.732653061224489</v>
      </c>
      <c r="AI149">
        <v>2</v>
      </c>
      <c r="AJ149" t="s">
        <v>373</v>
      </c>
      <c r="AK149" t="s">
        <v>140</v>
      </c>
      <c r="AL149" t="s">
        <v>98</v>
      </c>
      <c r="AM149">
        <v>72</v>
      </c>
      <c r="AN149">
        <v>8</v>
      </c>
      <c r="AO149" s="27">
        <v>2</v>
      </c>
      <c r="AP149">
        <f t="shared" si="6"/>
        <v>2777</v>
      </c>
      <c r="AQ149">
        <f t="shared" si="7"/>
        <v>3879513</v>
      </c>
      <c r="AR149">
        <f t="shared" si="8"/>
        <v>2</v>
      </c>
    </row>
    <row r="150" spans="1:44" x14ac:dyDescent="0.25">
      <c r="A150" s="2" t="s">
        <v>10</v>
      </c>
      <c r="B150" s="2">
        <v>2022</v>
      </c>
      <c r="C150" s="2" t="s">
        <v>94</v>
      </c>
      <c r="D150" s="2">
        <v>1744</v>
      </c>
      <c r="E150" s="2">
        <v>400012</v>
      </c>
      <c r="F150" s="2" t="s">
        <v>232</v>
      </c>
      <c r="G150" s="2">
        <v>58</v>
      </c>
      <c r="H150" s="2" t="s">
        <v>247</v>
      </c>
      <c r="I150" s="2" t="s">
        <v>98</v>
      </c>
      <c r="J150" s="2" t="s">
        <v>96</v>
      </c>
      <c r="K150" s="2" t="s">
        <v>373</v>
      </c>
      <c r="L150" s="3">
        <v>44840</v>
      </c>
      <c r="M150" s="2" t="s">
        <v>94</v>
      </c>
      <c r="N150" s="2" t="s">
        <v>14</v>
      </c>
      <c r="O150" s="2">
        <v>4</v>
      </c>
      <c r="P150" s="4">
        <v>0.33333333333333331</v>
      </c>
      <c r="Q150" s="4">
        <v>0.83333333333333337</v>
      </c>
      <c r="R150" s="2">
        <v>4000</v>
      </c>
      <c r="S150" s="2" t="s">
        <v>13</v>
      </c>
      <c r="T150" s="2" t="s">
        <v>14</v>
      </c>
      <c r="U150" s="2" t="s">
        <v>33</v>
      </c>
      <c r="V150" s="2" t="s">
        <v>14</v>
      </c>
      <c r="W150" s="2" t="s">
        <v>318</v>
      </c>
      <c r="X150" s="5">
        <v>0.8041666666666667</v>
      </c>
      <c r="Y150" s="5"/>
      <c r="Z150" s="5" t="s">
        <v>100</v>
      </c>
      <c r="AA150" s="6">
        <v>0</v>
      </c>
      <c r="AB150" s="2">
        <v>19</v>
      </c>
      <c r="AC150" s="2">
        <v>1</v>
      </c>
      <c r="AD150" s="2">
        <v>2</v>
      </c>
      <c r="AE150" s="7">
        <v>1.5</v>
      </c>
      <c r="AF150" s="2"/>
      <c r="AG150" s="34" t="s">
        <v>100</v>
      </c>
      <c r="AI150">
        <v>2</v>
      </c>
      <c r="AJ150" t="s">
        <v>373</v>
      </c>
      <c r="AK150" t="s">
        <v>140</v>
      </c>
      <c r="AL150" t="s">
        <v>98</v>
      </c>
      <c r="AM150">
        <v>72</v>
      </c>
      <c r="AN150">
        <v>9</v>
      </c>
      <c r="AO150" s="27">
        <v>2</v>
      </c>
      <c r="AP150">
        <f t="shared" si="6"/>
        <v>2777</v>
      </c>
      <c r="AQ150">
        <f t="shared" si="7"/>
        <v>3882300</v>
      </c>
      <c r="AR150">
        <f t="shared" si="8"/>
        <v>2</v>
      </c>
    </row>
    <row r="151" spans="1:44" x14ac:dyDescent="0.25">
      <c r="A151" s="2" t="s">
        <v>10</v>
      </c>
      <c r="B151" s="2">
        <v>2022</v>
      </c>
      <c r="C151" s="2" t="s">
        <v>94</v>
      </c>
      <c r="D151" s="2">
        <v>1743</v>
      </c>
      <c r="E151" s="2">
        <v>400012</v>
      </c>
      <c r="F151" s="2" t="s">
        <v>232</v>
      </c>
      <c r="G151" s="2">
        <v>58</v>
      </c>
      <c r="H151" s="2" t="s">
        <v>247</v>
      </c>
      <c r="I151" s="2" t="s">
        <v>98</v>
      </c>
      <c r="J151" s="2" t="s">
        <v>96</v>
      </c>
      <c r="K151" s="2" t="s">
        <v>373</v>
      </c>
      <c r="L151" s="3">
        <v>44840</v>
      </c>
      <c r="M151" s="2" t="s">
        <v>94</v>
      </c>
      <c r="N151" s="2" t="s">
        <v>14</v>
      </c>
      <c r="O151" s="2">
        <v>4</v>
      </c>
      <c r="P151" s="4">
        <v>0.33333333333333331</v>
      </c>
      <c r="Q151" s="4">
        <v>0.83333333333333337</v>
      </c>
      <c r="R151" s="2">
        <v>4000</v>
      </c>
      <c r="S151" s="2" t="s">
        <v>13</v>
      </c>
      <c r="T151" s="2" t="s">
        <v>14</v>
      </c>
      <c r="U151" s="2" t="s">
        <v>33</v>
      </c>
      <c r="V151" s="2" t="s">
        <v>14</v>
      </c>
      <c r="W151" s="2" t="s">
        <v>344</v>
      </c>
      <c r="X151" s="5">
        <v>0.7465277777777779</v>
      </c>
      <c r="Y151" s="5"/>
      <c r="Z151" s="5" t="s">
        <v>100</v>
      </c>
      <c r="AA151" s="6">
        <v>0</v>
      </c>
      <c r="AB151" s="2">
        <v>17</v>
      </c>
      <c r="AC151" s="2">
        <v>1</v>
      </c>
      <c r="AD151" s="2">
        <v>2</v>
      </c>
      <c r="AE151" s="7">
        <v>1.5</v>
      </c>
      <c r="AF151" s="2"/>
      <c r="AG151" s="34" t="s">
        <v>100</v>
      </c>
      <c r="AI151">
        <v>2</v>
      </c>
      <c r="AJ151" t="s">
        <v>373</v>
      </c>
      <c r="AK151" t="s">
        <v>140</v>
      </c>
      <c r="AL151" t="s">
        <v>98</v>
      </c>
      <c r="AM151">
        <v>72</v>
      </c>
      <c r="AN151">
        <v>10</v>
      </c>
      <c r="AO151" s="27">
        <v>2</v>
      </c>
      <c r="AP151">
        <f t="shared" si="6"/>
        <v>2777</v>
      </c>
      <c r="AQ151">
        <f t="shared" si="7"/>
        <v>3885088</v>
      </c>
      <c r="AR151">
        <f t="shared" si="8"/>
        <v>2</v>
      </c>
    </row>
    <row r="152" spans="1:44" x14ac:dyDescent="0.25">
      <c r="A152" s="2" t="s">
        <v>10</v>
      </c>
      <c r="B152" s="2">
        <v>2022</v>
      </c>
      <c r="C152" s="2" t="s">
        <v>94</v>
      </c>
      <c r="D152" s="2">
        <v>1742</v>
      </c>
      <c r="E152" s="2">
        <v>400012</v>
      </c>
      <c r="F152" s="2" t="s">
        <v>232</v>
      </c>
      <c r="G152" s="2">
        <v>58</v>
      </c>
      <c r="H152" s="2" t="s">
        <v>247</v>
      </c>
      <c r="I152" s="2" t="s">
        <v>98</v>
      </c>
      <c r="J152" s="2" t="s">
        <v>96</v>
      </c>
      <c r="K152" s="2" t="s">
        <v>373</v>
      </c>
      <c r="L152" s="3">
        <v>44840</v>
      </c>
      <c r="M152" s="2" t="s">
        <v>94</v>
      </c>
      <c r="N152" s="2" t="s">
        <v>14</v>
      </c>
      <c r="O152" s="2">
        <v>4</v>
      </c>
      <c r="P152" s="4">
        <v>0.33333333333333331</v>
      </c>
      <c r="Q152" s="4">
        <v>0.83333333333333337</v>
      </c>
      <c r="R152" s="2">
        <v>4000</v>
      </c>
      <c r="S152" s="2" t="s">
        <v>13</v>
      </c>
      <c r="T152" s="2" t="s">
        <v>14</v>
      </c>
      <c r="U152" s="2" t="s">
        <v>33</v>
      </c>
      <c r="V152" s="2" t="s">
        <v>14</v>
      </c>
      <c r="W152" s="2" t="s">
        <v>335</v>
      </c>
      <c r="X152" s="5">
        <v>0.73819444444444438</v>
      </c>
      <c r="Y152" s="5"/>
      <c r="Z152" s="5" t="s">
        <v>100</v>
      </c>
      <c r="AA152" s="6">
        <v>0</v>
      </c>
      <c r="AB152" s="2">
        <v>17</v>
      </c>
      <c r="AC152" s="2">
        <v>1</v>
      </c>
      <c r="AD152" s="2">
        <v>2</v>
      </c>
      <c r="AE152" s="7">
        <v>1.5</v>
      </c>
      <c r="AF152" s="2"/>
      <c r="AG152" s="34" t="s">
        <v>100</v>
      </c>
      <c r="AI152">
        <v>2</v>
      </c>
      <c r="AJ152" t="s">
        <v>373</v>
      </c>
      <c r="AK152" t="s">
        <v>140</v>
      </c>
      <c r="AL152" t="s">
        <v>98</v>
      </c>
      <c r="AM152">
        <v>72</v>
      </c>
      <c r="AN152">
        <v>11</v>
      </c>
      <c r="AO152" s="27">
        <v>2</v>
      </c>
      <c r="AP152">
        <f t="shared" si="6"/>
        <v>2777</v>
      </c>
      <c r="AQ152">
        <f t="shared" si="7"/>
        <v>3887877</v>
      </c>
      <c r="AR152">
        <f t="shared" si="8"/>
        <v>2</v>
      </c>
    </row>
    <row r="153" spans="1:44" x14ac:dyDescent="0.25">
      <c r="A153" s="2" t="s">
        <v>10</v>
      </c>
      <c r="B153" s="2">
        <v>2022</v>
      </c>
      <c r="C153" s="2" t="s">
        <v>94</v>
      </c>
      <c r="D153" s="2">
        <v>1741</v>
      </c>
      <c r="E153" s="2">
        <v>400012</v>
      </c>
      <c r="F153" s="2" t="s">
        <v>232</v>
      </c>
      <c r="G153" s="2">
        <v>58</v>
      </c>
      <c r="H153" s="2" t="s">
        <v>247</v>
      </c>
      <c r="I153" s="2" t="s">
        <v>98</v>
      </c>
      <c r="J153" s="2" t="s">
        <v>96</v>
      </c>
      <c r="K153" s="2" t="s">
        <v>373</v>
      </c>
      <c r="L153" s="3">
        <v>44840</v>
      </c>
      <c r="M153" s="2" t="s">
        <v>94</v>
      </c>
      <c r="N153" s="2" t="s">
        <v>14</v>
      </c>
      <c r="O153" s="2">
        <v>4</v>
      </c>
      <c r="P153" s="4">
        <v>0.33333333333333331</v>
      </c>
      <c r="Q153" s="4">
        <v>0.83333333333333337</v>
      </c>
      <c r="R153" s="2">
        <v>4000</v>
      </c>
      <c r="S153" s="2" t="s">
        <v>13</v>
      </c>
      <c r="T153" s="2" t="s">
        <v>14</v>
      </c>
      <c r="U153" s="2" t="s">
        <v>33</v>
      </c>
      <c r="V153" s="2" t="s">
        <v>14</v>
      </c>
      <c r="W153" s="2" t="s">
        <v>322</v>
      </c>
      <c r="X153" s="5">
        <v>0.70486111111111116</v>
      </c>
      <c r="Y153" s="5"/>
      <c r="Z153" s="5" t="s">
        <v>100</v>
      </c>
      <c r="AA153" s="6">
        <v>0</v>
      </c>
      <c r="AB153" s="2">
        <v>16</v>
      </c>
      <c r="AC153" s="2">
        <v>1</v>
      </c>
      <c r="AD153" s="2">
        <v>2</v>
      </c>
      <c r="AE153" s="7">
        <v>2</v>
      </c>
      <c r="AF153" s="2"/>
      <c r="AG153" s="34" t="s">
        <v>100</v>
      </c>
      <c r="AI153">
        <v>2</v>
      </c>
      <c r="AJ153" t="s">
        <v>373</v>
      </c>
      <c r="AK153" t="s">
        <v>140</v>
      </c>
      <c r="AL153" t="s">
        <v>98</v>
      </c>
      <c r="AM153">
        <v>72</v>
      </c>
      <c r="AN153">
        <v>12</v>
      </c>
      <c r="AO153" s="27">
        <v>2</v>
      </c>
      <c r="AP153">
        <f t="shared" si="6"/>
        <v>2777</v>
      </c>
      <c r="AQ153">
        <f t="shared" si="7"/>
        <v>3890667</v>
      </c>
      <c r="AR153">
        <f t="shared" si="8"/>
        <v>2</v>
      </c>
    </row>
    <row r="154" spans="1:44" x14ac:dyDescent="0.25">
      <c r="A154" s="2" t="s">
        <v>10</v>
      </c>
      <c r="B154" s="2">
        <v>2022</v>
      </c>
      <c r="C154" s="2" t="s">
        <v>94</v>
      </c>
      <c r="D154" s="2">
        <v>1740</v>
      </c>
      <c r="E154" s="2">
        <v>400012</v>
      </c>
      <c r="F154" s="2" t="s">
        <v>232</v>
      </c>
      <c r="G154" s="2">
        <v>58</v>
      </c>
      <c r="H154" s="10" t="s">
        <v>247</v>
      </c>
      <c r="I154" s="2" t="s">
        <v>98</v>
      </c>
      <c r="J154" s="2" t="s">
        <v>96</v>
      </c>
      <c r="K154" s="2" t="s">
        <v>373</v>
      </c>
      <c r="L154" s="3">
        <v>44840</v>
      </c>
      <c r="M154" s="2" t="s">
        <v>94</v>
      </c>
      <c r="N154" s="2" t="s">
        <v>14</v>
      </c>
      <c r="O154" s="2">
        <v>4</v>
      </c>
      <c r="P154" s="4">
        <v>0.33333333333333331</v>
      </c>
      <c r="Q154" s="4">
        <v>0.83333333333333337</v>
      </c>
      <c r="R154" s="2">
        <v>4000</v>
      </c>
      <c r="S154" s="2" t="s">
        <v>13</v>
      </c>
      <c r="T154" s="2" t="s">
        <v>14</v>
      </c>
      <c r="U154" s="2" t="s">
        <v>33</v>
      </c>
      <c r="V154" s="2" t="s">
        <v>14</v>
      </c>
      <c r="W154" s="2" t="s">
        <v>325</v>
      </c>
      <c r="X154" s="5">
        <v>0.64652777777777781</v>
      </c>
      <c r="Y154" s="5"/>
      <c r="Z154" s="5" t="s">
        <v>100</v>
      </c>
      <c r="AA154" s="6">
        <v>0</v>
      </c>
      <c r="AB154" s="2">
        <v>15</v>
      </c>
      <c r="AC154" s="2">
        <v>1</v>
      </c>
      <c r="AD154" s="2">
        <v>2</v>
      </c>
      <c r="AE154" s="7">
        <v>2.5</v>
      </c>
      <c r="AF154" s="2"/>
      <c r="AG154" s="34" t="s">
        <v>100</v>
      </c>
      <c r="AI154">
        <v>2</v>
      </c>
      <c r="AJ154" t="s">
        <v>373</v>
      </c>
      <c r="AK154" t="s">
        <v>140</v>
      </c>
      <c r="AL154" t="s">
        <v>98</v>
      </c>
      <c r="AM154">
        <v>72</v>
      </c>
      <c r="AN154">
        <v>13</v>
      </c>
      <c r="AO154" s="27">
        <v>2</v>
      </c>
      <c r="AP154">
        <f t="shared" si="6"/>
        <v>2777</v>
      </c>
      <c r="AQ154">
        <f t="shared" si="7"/>
        <v>3893458</v>
      </c>
      <c r="AR154">
        <f t="shared" si="8"/>
        <v>2</v>
      </c>
    </row>
    <row r="155" spans="1:44" x14ac:dyDescent="0.25">
      <c r="A155" s="2" t="s">
        <v>10</v>
      </c>
      <c r="B155" s="2">
        <v>2022</v>
      </c>
      <c r="C155" s="2" t="s">
        <v>94</v>
      </c>
      <c r="D155" s="2">
        <v>1739</v>
      </c>
      <c r="E155" s="2">
        <v>400012</v>
      </c>
      <c r="F155" s="2" t="s">
        <v>232</v>
      </c>
      <c r="G155" s="2">
        <v>58</v>
      </c>
      <c r="H155" s="10" t="s">
        <v>247</v>
      </c>
      <c r="I155" s="2" t="s">
        <v>98</v>
      </c>
      <c r="J155" s="2" t="s">
        <v>96</v>
      </c>
      <c r="K155" s="2" t="s">
        <v>373</v>
      </c>
      <c r="L155" s="3">
        <v>44840</v>
      </c>
      <c r="M155" s="2" t="s">
        <v>94</v>
      </c>
      <c r="N155" s="2" t="s">
        <v>14</v>
      </c>
      <c r="O155" s="2">
        <v>4</v>
      </c>
      <c r="P155" s="4">
        <v>0.33333333333333331</v>
      </c>
      <c r="Q155" s="4">
        <v>0.83333333333333337</v>
      </c>
      <c r="R155" s="2">
        <v>4000</v>
      </c>
      <c r="S155" s="2" t="s">
        <v>13</v>
      </c>
      <c r="T155" s="2" t="s">
        <v>14</v>
      </c>
      <c r="U155" s="2" t="s">
        <v>33</v>
      </c>
      <c r="V155" s="2" t="s">
        <v>14</v>
      </c>
      <c r="W155" s="2" t="s">
        <v>238</v>
      </c>
      <c r="X155" s="5">
        <v>0.62986111111111098</v>
      </c>
      <c r="Y155" s="5"/>
      <c r="Z155" s="5" t="s">
        <v>100</v>
      </c>
      <c r="AA155" s="6">
        <v>0</v>
      </c>
      <c r="AB155" s="2">
        <v>15</v>
      </c>
      <c r="AC155" s="2">
        <v>1</v>
      </c>
      <c r="AD155" s="2">
        <v>2</v>
      </c>
      <c r="AE155" s="7">
        <v>2.5</v>
      </c>
      <c r="AF155" s="2"/>
      <c r="AG155" s="34" t="s">
        <v>100</v>
      </c>
      <c r="AI155">
        <v>2</v>
      </c>
      <c r="AJ155" t="s">
        <v>373</v>
      </c>
      <c r="AK155" t="s">
        <v>140</v>
      </c>
      <c r="AL155" t="s">
        <v>98</v>
      </c>
      <c r="AM155">
        <v>72</v>
      </c>
      <c r="AN155">
        <v>14</v>
      </c>
      <c r="AO155" s="27">
        <v>2</v>
      </c>
      <c r="AP155">
        <f t="shared" si="6"/>
        <v>2777</v>
      </c>
      <c r="AQ155">
        <f t="shared" si="7"/>
        <v>3896250</v>
      </c>
      <c r="AR155">
        <f t="shared" si="8"/>
        <v>2</v>
      </c>
    </row>
    <row r="156" spans="1:44" x14ac:dyDescent="0.25">
      <c r="A156" s="2" t="s">
        <v>10</v>
      </c>
      <c r="B156" s="2">
        <v>2022</v>
      </c>
      <c r="C156" s="2" t="s">
        <v>94</v>
      </c>
      <c r="D156" s="2">
        <v>1738</v>
      </c>
      <c r="E156" s="2">
        <v>400012</v>
      </c>
      <c r="F156" s="2" t="s">
        <v>232</v>
      </c>
      <c r="G156" s="2">
        <v>58</v>
      </c>
      <c r="H156" s="10" t="s">
        <v>247</v>
      </c>
      <c r="I156" s="2" t="s">
        <v>98</v>
      </c>
      <c r="J156" s="2" t="s">
        <v>96</v>
      </c>
      <c r="K156" s="2" t="s">
        <v>373</v>
      </c>
      <c r="L156" s="3">
        <v>44840</v>
      </c>
      <c r="M156" s="2" t="s">
        <v>94</v>
      </c>
      <c r="N156" s="2" t="s">
        <v>14</v>
      </c>
      <c r="O156" s="2">
        <v>4</v>
      </c>
      <c r="P156" s="4">
        <v>0.33333333333333331</v>
      </c>
      <c r="Q156" s="4">
        <v>0.83333333333333337</v>
      </c>
      <c r="R156" s="2">
        <v>4000</v>
      </c>
      <c r="S156" s="2" t="s">
        <v>13</v>
      </c>
      <c r="T156" s="2" t="s">
        <v>14</v>
      </c>
      <c r="U156" s="2" t="s">
        <v>33</v>
      </c>
      <c r="V156" s="2" t="s">
        <v>14</v>
      </c>
      <c r="W156" s="2" t="s">
        <v>239</v>
      </c>
      <c r="X156" s="5">
        <v>0.61319444444444438</v>
      </c>
      <c r="Y156" s="5"/>
      <c r="Z156" s="5" t="s">
        <v>100</v>
      </c>
      <c r="AA156" s="6">
        <v>0</v>
      </c>
      <c r="AB156" s="2">
        <v>14</v>
      </c>
      <c r="AC156" s="2">
        <v>1</v>
      </c>
      <c r="AD156" s="2">
        <v>2</v>
      </c>
      <c r="AE156" s="7">
        <v>3</v>
      </c>
      <c r="AF156" s="2"/>
      <c r="AG156" s="34" t="s">
        <v>100</v>
      </c>
      <c r="AI156">
        <v>2</v>
      </c>
      <c r="AJ156" t="s">
        <v>373</v>
      </c>
      <c r="AK156" t="s">
        <v>140</v>
      </c>
      <c r="AL156" t="s">
        <v>98</v>
      </c>
      <c r="AM156">
        <v>72</v>
      </c>
      <c r="AN156">
        <v>15</v>
      </c>
      <c r="AO156" s="27">
        <v>2</v>
      </c>
      <c r="AP156">
        <f t="shared" si="6"/>
        <v>2777</v>
      </c>
      <c r="AQ156">
        <f t="shared" si="7"/>
        <v>3899043</v>
      </c>
      <c r="AR156">
        <f t="shared" si="8"/>
        <v>2</v>
      </c>
    </row>
    <row r="157" spans="1:44" x14ac:dyDescent="0.25">
      <c r="A157" s="2" t="s">
        <v>10</v>
      </c>
      <c r="B157" s="2">
        <v>2022</v>
      </c>
      <c r="C157" s="2" t="s">
        <v>94</v>
      </c>
      <c r="D157" s="2">
        <v>1737</v>
      </c>
      <c r="E157" s="2">
        <v>400012</v>
      </c>
      <c r="F157" s="2" t="s">
        <v>232</v>
      </c>
      <c r="G157" s="2">
        <v>58</v>
      </c>
      <c r="H157" s="2" t="s">
        <v>247</v>
      </c>
      <c r="I157" s="2" t="s">
        <v>98</v>
      </c>
      <c r="J157" s="2" t="s">
        <v>96</v>
      </c>
      <c r="K157" s="2" t="s">
        <v>373</v>
      </c>
      <c r="L157" s="3">
        <v>44840</v>
      </c>
      <c r="M157" s="2" t="s">
        <v>94</v>
      </c>
      <c r="N157" s="2" t="s">
        <v>14</v>
      </c>
      <c r="O157" s="2">
        <v>4</v>
      </c>
      <c r="P157" s="4">
        <v>0.33333333333333331</v>
      </c>
      <c r="Q157" s="4">
        <v>0.83333333333333337</v>
      </c>
      <c r="R157" s="2">
        <v>4000</v>
      </c>
      <c r="S157" s="2" t="s">
        <v>13</v>
      </c>
      <c r="T157" s="2" t="s">
        <v>14</v>
      </c>
      <c r="U157" s="2" t="s">
        <v>33</v>
      </c>
      <c r="V157" s="2" t="s">
        <v>14</v>
      </c>
      <c r="W157" s="2" t="s">
        <v>271</v>
      </c>
      <c r="X157" s="5">
        <v>0.59652777777777777</v>
      </c>
      <c r="Y157" s="5"/>
      <c r="Z157" s="5" t="s">
        <v>100</v>
      </c>
      <c r="AA157" s="6">
        <v>0</v>
      </c>
      <c r="AB157" s="2">
        <v>14</v>
      </c>
      <c r="AC157" s="2">
        <v>1</v>
      </c>
      <c r="AD157" s="2">
        <v>2</v>
      </c>
      <c r="AE157" s="7">
        <v>3</v>
      </c>
      <c r="AF157" s="2"/>
      <c r="AG157" s="34" t="s">
        <v>100</v>
      </c>
      <c r="AI157">
        <v>2</v>
      </c>
      <c r="AJ157" t="s">
        <v>373</v>
      </c>
      <c r="AK157" t="s">
        <v>140</v>
      </c>
      <c r="AL157" t="s">
        <v>98</v>
      </c>
      <c r="AM157">
        <v>72</v>
      </c>
      <c r="AN157">
        <v>16</v>
      </c>
      <c r="AO157" s="27">
        <v>2</v>
      </c>
      <c r="AP157">
        <f t="shared" si="6"/>
        <v>2777</v>
      </c>
      <c r="AQ157">
        <f t="shared" si="7"/>
        <v>3901837</v>
      </c>
      <c r="AR157">
        <f t="shared" si="8"/>
        <v>2</v>
      </c>
    </row>
    <row r="158" spans="1:44" x14ac:dyDescent="0.25">
      <c r="A158" s="2" t="s">
        <v>10</v>
      </c>
      <c r="B158" s="2">
        <v>2022</v>
      </c>
      <c r="C158" s="2" t="s">
        <v>94</v>
      </c>
      <c r="D158" s="2">
        <v>1736</v>
      </c>
      <c r="E158" s="2">
        <v>400012</v>
      </c>
      <c r="F158" s="2" t="s">
        <v>232</v>
      </c>
      <c r="G158" s="2">
        <v>58</v>
      </c>
      <c r="H158" s="2" t="s">
        <v>247</v>
      </c>
      <c r="I158" s="2" t="s">
        <v>98</v>
      </c>
      <c r="J158" s="2" t="s">
        <v>96</v>
      </c>
      <c r="K158" s="2" t="s">
        <v>373</v>
      </c>
      <c r="L158" s="3">
        <v>44840</v>
      </c>
      <c r="M158" s="2" t="s">
        <v>94</v>
      </c>
      <c r="N158" s="2" t="s">
        <v>14</v>
      </c>
      <c r="O158" s="2">
        <v>4</v>
      </c>
      <c r="P158" s="4">
        <v>0.33333333333333331</v>
      </c>
      <c r="Q158" s="4">
        <v>0.83333333333333337</v>
      </c>
      <c r="R158" s="2">
        <v>4000</v>
      </c>
      <c r="S158" s="2" t="s">
        <v>13</v>
      </c>
      <c r="T158" s="2" t="s">
        <v>14</v>
      </c>
      <c r="U158" s="2" t="s">
        <v>33</v>
      </c>
      <c r="V158" s="2" t="s">
        <v>14</v>
      </c>
      <c r="W158" s="2" t="s">
        <v>332</v>
      </c>
      <c r="X158" s="5">
        <v>0.58194444444444438</v>
      </c>
      <c r="Y158" s="5"/>
      <c r="Z158" s="5" t="s">
        <v>100</v>
      </c>
      <c r="AA158" s="6">
        <v>0</v>
      </c>
      <c r="AB158" s="2">
        <v>13</v>
      </c>
      <c r="AC158" s="2">
        <v>1</v>
      </c>
      <c r="AD158" s="2">
        <v>2</v>
      </c>
      <c r="AE158" s="7">
        <v>2.3333333333333335</v>
      </c>
      <c r="AF158" s="2"/>
      <c r="AG158" s="34" t="s">
        <v>100</v>
      </c>
      <c r="AI158">
        <v>2</v>
      </c>
      <c r="AJ158" t="s">
        <v>373</v>
      </c>
      <c r="AK158" t="s">
        <v>140</v>
      </c>
      <c r="AL158" t="s">
        <v>98</v>
      </c>
      <c r="AM158">
        <v>72</v>
      </c>
      <c r="AN158">
        <v>17</v>
      </c>
      <c r="AO158" s="27">
        <v>2</v>
      </c>
      <c r="AP158">
        <f t="shared" si="6"/>
        <v>2777</v>
      </c>
      <c r="AQ158">
        <f t="shared" si="7"/>
        <v>3904632</v>
      </c>
      <c r="AR158">
        <f t="shared" si="8"/>
        <v>2</v>
      </c>
    </row>
    <row r="159" spans="1:44" x14ac:dyDescent="0.25">
      <c r="A159" s="2" t="s">
        <v>10</v>
      </c>
      <c r="B159" s="2">
        <v>2022</v>
      </c>
      <c r="C159" s="2" t="s">
        <v>94</v>
      </c>
      <c r="D159" s="2">
        <v>1735</v>
      </c>
      <c r="E159" s="2">
        <v>400012</v>
      </c>
      <c r="F159" s="2" t="s">
        <v>232</v>
      </c>
      <c r="G159" s="2">
        <v>58</v>
      </c>
      <c r="H159" s="2" t="s">
        <v>247</v>
      </c>
      <c r="I159" s="2" t="s">
        <v>98</v>
      </c>
      <c r="J159" s="2" t="s">
        <v>96</v>
      </c>
      <c r="K159" s="2" t="s">
        <v>373</v>
      </c>
      <c r="L159" s="3">
        <v>44840</v>
      </c>
      <c r="M159" s="2" t="s">
        <v>94</v>
      </c>
      <c r="N159" s="2" t="s">
        <v>14</v>
      </c>
      <c r="O159" s="2">
        <v>4</v>
      </c>
      <c r="P159" s="4">
        <v>0.33333333333333331</v>
      </c>
      <c r="Q159" s="4">
        <v>0.83333333333333337</v>
      </c>
      <c r="R159" s="2">
        <v>4000</v>
      </c>
      <c r="S159" s="2" t="s">
        <v>13</v>
      </c>
      <c r="T159" s="2" t="s">
        <v>14</v>
      </c>
      <c r="U159" s="2" t="s">
        <v>33</v>
      </c>
      <c r="V159" s="2" t="s">
        <v>14</v>
      </c>
      <c r="W159" s="2" t="s">
        <v>299</v>
      </c>
      <c r="X159" s="5">
        <v>0.57569444444444451</v>
      </c>
      <c r="Y159" s="5"/>
      <c r="Z159" s="5" t="s">
        <v>100</v>
      </c>
      <c r="AA159" s="6">
        <v>0</v>
      </c>
      <c r="AB159" s="2">
        <v>13</v>
      </c>
      <c r="AC159" s="2">
        <v>1</v>
      </c>
      <c r="AD159" s="2">
        <v>2</v>
      </c>
      <c r="AE159" s="7">
        <v>2.3333333333333335</v>
      </c>
      <c r="AF159" s="2"/>
      <c r="AG159" s="34" t="s">
        <v>100</v>
      </c>
      <c r="AI159">
        <v>2</v>
      </c>
      <c r="AJ159" t="s">
        <v>373</v>
      </c>
      <c r="AK159" t="s">
        <v>140</v>
      </c>
      <c r="AL159" t="s">
        <v>98</v>
      </c>
      <c r="AM159">
        <v>72</v>
      </c>
      <c r="AN159">
        <v>18</v>
      </c>
      <c r="AO159" s="27">
        <v>2</v>
      </c>
      <c r="AP159">
        <f t="shared" si="6"/>
        <v>2777</v>
      </c>
      <c r="AQ159">
        <f t="shared" si="7"/>
        <v>3907428</v>
      </c>
      <c r="AR159">
        <f t="shared" si="8"/>
        <v>2</v>
      </c>
    </row>
    <row r="160" spans="1:44" x14ac:dyDescent="0.25">
      <c r="A160" s="2" t="s">
        <v>10</v>
      </c>
      <c r="B160" s="2">
        <v>2022</v>
      </c>
      <c r="C160" s="2" t="s">
        <v>94</v>
      </c>
      <c r="D160" s="2">
        <v>1734</v>
      </c>
      <c r="E160" s="2">
        <v>400012</v>
      </c>
      <c r="F160" s="2" t="s">
        <v>232</v>
      </c>
      <c r="G160" s="2">
        <v>58</v>
      </c>
      <c r="H160" s="2" t="s">
        <v>247</v>
      </c>
      <c r="I160" s="2" t="s">
        <v>98</v>
      </c>
      <c r="J160" s="2" t="s">
        <v>96</v>
      </c>
      <c r="K160" s="2" t="s">
        <v>373</v>
      </c>
      <c r="L160" s="3">
        <v>44840</v>
      </c>
      <c r="M160" s="2" t="s">
        <v>94</v>
      </c>
      <c r="N160" s="2" t="s">
        <v>14</v>
      </c>
      <c r="O160" s="2">
        <v>4</v>
      </c>
      <c r="P160" s="4">
        <v>0.33333333333333331</v>
      </c>
      <c r="Q160" s="4">
        <v>0.83333333333333337</v>
      </c>
      <c r="R160" s="2">
        <v>4000</v>
      </c>
      <c r="S160" s="2" t="s">
        <v>13</v>
      </c>
      <c r="T160" s="2" t="s">
        <v>14</v>
      </c>
      <c r="U160" s="2" t="s">
        <v>33</v>
      </c>
      <c r="V160" s="2" t="s">
        <v>14</v>
      </c>
      <c r="W160" s="2" t="s">
        <v>310</v>
      </c>
      <c r="X160" s="5">
        <v>0.56944444444444442</v>
      </c>
      <c r="Y160" s="5"/>
      <c r="Z160" s="5" t="s">
        <v>100</v>
      </c>
      <c r="AA160" s="6">
        <v>0</v>
      </c>
      <c r="AB160" s="2">
        <v>13</v>
      </c>
      <c r="AC160" s="2">
        <v>1</v>
      </c>
      <c r="AD160" s="2">
        <v>2</v>
      </c>
      <c r="AE160" s="7">
        <v>2.3333333333333335</v>
      </c>
      <c r="AF160" s="2"/>
      <c r="AG160" s="34" t="s">
        <v>100</v>
      </c>
      <c r="AI160">
        <v>2</v>
      </c>
      <c r="AJ160" t="s">
        <v>373</v>
      </c>
      <c r="AK160" t="s">
        <v>140</v>
      </c>
      <c r="AL160" t="s">
        <v>98</v>
      </c>
      <c r="AM160">
        <v>72</v>
      </c>
      <c r="AN160">
        <v>19</v>
      </c>
      <c r="AO160" s="27">
        <v>1</v>
      </c>
      <c r="AP160">
        <f t="shared" si="6"/>
        <v>2777</v>
      </c>
      <c r="AQ160">
        <f t="shared" si="7"/>
        <v>3910225</v>
      </c>
      <c r="AR160">
        <f t="shared" si="8"/>
        <v>1</v>
      </c>
    </row>
    <row r="161" spans="1:44" x14ac:dyDescent="0.25">
      <c r="A161" s="2" t="s">
        <v>10</v>
      </c>
      <c r="B161" s="2">
        <v>2022</v>
      </c>
      <c r="C161" s="2" t="s">
        <v>94</v>
      </c>
      <c r="D161" s="2">
        <v>1733</v>
      </c>
      <c r="E161" s="2">
        <v>400012</v>
      </c>
      <c r="F161" s="2" t="s">
        <v>232</v>
      </c>
      <c r="G161" s="2">
        <v>58</v>
      </c>
      <c r="H161" s="2" t="s">
        <v>247</v>
      </c>
      <c r="I161" s="2" t="s">
        <v>98</v>
      </c>
      <c r="J161" s="2" t="s">
        <v>96</v>
      </c>
      <c r="K161" s="2" t="s">
        <v>373</v>
      </c>
      <c r="L161" s="3">
        <v>44840</v>
      </c>
      <c r="M161" s="2" t="s">
        <v>94</v>
      </c>
      <c r="N161" s="2" t="s">
        <v>14</v>
      </c>
      <c r="O161" s="2">
        <v>4</v>
      </c>
      <c r="P161" s="4">
        <v>0.33333333333333331</v>
      </c>
      <c r="Q161" s="4">
        <v>0.83333333333333337</v>
      </c>
      <c r="R161" s="2">
        <v>4000</v>
      </c>
      <c r="S161" s="2" t="s">
        <v>13</v>
      </c>
      <c r="T161" s="2" t="s">
        <v>14</v>
      </c>
      <c r="U161" s="2" t="s">
        <v>33</v>
      </c>
      <c r="V161" s="2" t="s">
        <v>14</v>
      </c>
      <c r="W161" s="2" t="s">
        <v>245</v>
      </c>
      <c r="X161" s="5">
        <v>0.53819444444444442</v>
      </c>
      <c r="Y161" s="5"/>
      <c r="Z161" s="5" t="s">
        <v>100</v>
      </c>
      <c r="AA161" s="6">
        <v>0</v>
      </c>
      <c r="AB161" s="2">
        <v>12</v>
      </c>
      <c r="AC161" s="2">
        <v>1</v>
      </c>
      <c r="AD161" s="2">
        <v>2</v>
      </c>
      <c r="AE161" s="7">
        <v>2</v>
      </c>
      <c r="AF161" s="2"/>
      <c r="AG161" s="34" t="s">
        <v>100</v>
      </c>
      <c r="AI161">
        <v>2</v>
      </c>
      <c r="AJ161" t="s">
        <v>373</v>
      </c>
      <c r="AK161" t="s">
        <v>139</v>
      </c>
      <c r="AL161" t="s">
        <v>95</v>
      </c>
      <c r="AM161">
        <v>69</v>
      </c>
      <c r="AN161">
        <v>7</v>
      </c>
      <c r="AO161" s="27">
        <v>2</v>
      </c>
      <c r="AP161">
        <f t="shared" si="6"/>
        <v>2558</v>
      </c>
      <c r="AQ161">
        <f t="shared" si="7"/>
        <v>3290902</v>
      </c>
      <c r="AR161">
        <f t="shared" si="8"/>
        <v>2</v>
      </c>
    </row>
    <row r="162" spans="1:44" x14ac:dyDescent="0.25">
      <c r="A162" s="2" t="s">
        <v>10</v>
      </c>
      <c r="B162" s="2">
        <v>2022</v>
      </c>
      <c r="C162" s="2" t="s">
        <v>94</v>
      </c>
      <c r="D162" s="2">
        <v>1732</v>
      </c>
      <c r="E162" s="2">
        <v>400012</v>
      </c>
      <c r="F162" s="2" t="s">
        <v>232</v>
      </c>
      <c r="G162" s="2">
        <v>58</v>
      </c>
      <c r="H162" s="2" t="s">
        <v>247</v>
      </c>
      <c r="I162" s="2" t="s">
        <v>98</v>
      </c>
      <c r="J162" s="2" t="s">
        <v>96</v>
      </c>
      <c r="K162" s="2" t="s">
        <v>373</v>
      </c>
      <c r="L162" s="3">
        <v>44840</v>
      </c>
      <c r="M162" s="2" t="s">
        <v>94</v>
      </c>
      <c r="N162" s="2" t="s">
        <v>14</v>
      </c>
      <c r="O162" s="2">
        <v>4</v>
      </c>
      <c r="P162" s="4">
        <v>0.33333333333333331</v>
      </c>
      <c r="Q162" s="4">
        <v>0.83333333333333337</v>
      </c>
      <c r="R162" s="2">
        <v>4000</v>
      </c>
      <c r="S162" s="2" t="s">
        <v>13</v>
      </c>
      <c r="T162" s="2" t="s">
        <v>14</v>
      </c>
      <c r="U162" s="2" t="s">
        <v>33</v>
      </c>
      <c r="V162" s="2" t="s">
        <v>14</v>
      </c>
      <c r="W162" s="2" t="s">
        <v>295</v>
      </c>
      <c r="X162" s="5">
        <v>0.51944444444444449</v>
      </c>
      <c r="Y162" s="5"/>
      <c r="Z162" s="5" t="s">
        <v>100</v>
      </c>
      <c r="AA162" s="6">
        <v>0</v>
      </c>
      <c r="AB162" s="2">
        <v>12</v>
      </c>
      <c r="AC162" s="2">
        <v>1</v>
      </c>
      <c r="AD162" s="2">
        <v>2</v>
      </c>
      <c r="AE162" s="7">
        <v>2</v>
      </c>
      <c r="AF162" s="2"/>
      <c r="AG162" s="34" t="s">
        <v>100</v>
      </c>
      <c r="AI162">
        <v>2</v>
      </c>
      <c r="AJ162" t="s">
        <v>373</v>
      </c>
      <c r="AK162" t="s">
        <v>139</v>
      </c>
      <c r="AL162" t="s">
        <v>95</v>
      </c>
      <c r="AM162">
        <v>69</v>
      </c>
      <c r="AN162">
        <v>8</v>
      </c>
      <c r="AO162" s="27">
        <v>2</v>
      </c>
      <c r="AP162">
        <f t="shared" si="6"/>
        <v>2558</v>
      </c>
      <c r="AQ162">
        <f t="shared" si="7"/>
        <v>3293469</v>
      </c>
      <c r="AR162">
        <f t="shared" si="8"/>
        <v>2</v>
      </c>
    </row>
    <row r="163" spans="1:44" x14ac:dyDescent="0.25">
      <c r="A163" s="2" t="s">
        <v>10</v>
      </c>
      <c r="B163" s="2">
        <v>2022</v>
      </c>
      <c r="C163" s="2" t="s">
        <v>94</v>
      </c>
      <c r="D163" s="2">
        <v>1731</v>
      </c>
      <c r="E163" s="2">
        <v>400012</v>
      </c>
      <c r="F163" s="2" t="s">
        <v>232</v>
      </c>
      <c r="G163" s="2">
        <v>58</v>
      </c>
      <c r="H163" s="2" t="s">
        <v>247</v>
      </c>
      <c r="I163" s="2" t="s">
        <v>98</v>
      </c>
      <c r="J163" s="2" t="s">
        <v>96</v>
      </c>
      <c r="K163" s="2" t="s">
        <v>373</v>
      </c>
      <c r="L163" s="3">
        <v>44840</v>
      </c>
      <c r="M163" s="2" t="s">
        <v>94</v>
      </c>
      <c r="N163" s="2" t="s">
        <v>14</v>
      </c>
      <c r="O163" s="2">
        <v>4</v>
      </c>
      <c r="P163" s="4">
        <v>0.33333333333333331</v>
      </c>
      <c r="Q163" s="4">
        <v>0.83333333333333337</v>
      </c>
      <c r="R163" s="2">
        <v>4000</v>
      </c>
      <c r="S163" s="2" t="s">
        <v>13</v>
      </c>
      <c r="T163" s="2" t="s">
        <v>14</v>
      </c>
      <c r="U163" s="2" t="s">
        <v>33</v>
      </c>
      <c r="V163" s="2" t="s">
        <v>14</v>
      </c>
      <c r="W163" s="2" t="s">
        <v>259</v>
      </c>
      <c r="X163" s="5">
        <v>0.50694444444444442</v>
      </c>
      <c r="Y163" s="5"/>
      <c r="Z163" s="5" t="s">
        <v>100</v>
      </c>
      <c r="AA163" s="6">
        <v>0</v>
      </c>
      <c r="AB163" s="2">
        <v>12</v>
      </c>
      <c r="AC163" s="2">
        <v>1</v>
      </c>
      <c r="AD163" s="2">
        <v>2</v>
      </c>
      <c r="AE163" s="7">
        <v>2</v>
      </c>
      <c r="AF163" s="2"/>
      <c r="AG163" s="34" t="s">
        <v>100</v>
      </c>
      <c r="AI163">
        <v>2</v>
      </c>
      <c r="AJ163" t="s">
        <v>373</v>
      </c>
      <c r="AK163" t="s">
        <v>139</v>
      </c>
      <c r="AL163" t="s">
        <v>95</v>
      </c>
      <c r="AM163">
        <v>69</v>
      </c>
      <c r="AN163">
        <v>9</v>
      </c>
      <c r="AO163" s="27">
        <v>2</v>
      </c>
      <c r="AP163">
        <f t="shared" si="6"/>
        <v>2558</v>
      </c>
      <c r="AQ163">
        <f t="shared" si="7"/>
        <v>3296037</v>
      </c>
      <c r="AR163">
        <f t="shared" si="8"/>
        <v>2</v>
      </c>
    </row>
    <row r="164" spans="1:44" x14ac:dyDescent="0.25">
      <c r="A164" s="2" t="s">
        <v>10</v>
      </c>
      <c r="B164" s="2">
        <v>2022</v>
      </c>
      <c r="C164" s="2" t="s">
        <v>94</v>
      </c>
      <c r="D164" s="2">
        <v>1730</v>
      </c>
      <c r="E164" s="2">
        <v>400012</v>
      </c>
      <c r="F164" s="2" t="s">
        <v>232</v>
      </c>
      <c r="G164" s="2">
        <v>58</v>
      </c>
      <c r="H164" s="2" t="s">
        <v>247</v>
      </c>
      <c r="I164" s="2" t="s">
        <v>98</v>
      </c>
      <c r="J164" s="2" t="s">
        <v>96</v>
      </c>
      <c r="K164" s="2" t="s">
        <v>373</v>
      </c>
      <c r="L164" s="3">
        <v>44840</v>
      </c>
      <c r="M164" s="2" t="s">
        <v>94</v>
      </c>
      <c r="N164" s="2" t="s">
        <v>14</v>
      </c>
      <c r="O164" s="2">
        <v>4</v>
      </c>
      <c r="P164" s="4">
        <v>0.33333333333333331</v>
      </c>
      <c r="Q164" s="4">
        <v>0.83333333333333337</v>
      </c>
      <c r="R164" s="2">
        <v>4000</v>
      </c>
      <c r="S164" s="2" t="s">
        <v>13</v>
      </c>
      <c r="T164" s="2" t="s">
        <v>14</v>
      </c>
      <c r="U164" s="2" t="s">
        <v>33</v>
      </c>
      <c r="V164" s="2" t="s">
        <v>14</v>
      </c>
      <c r="W164" s="2" t="s">
        <v>338</v>
      </c>
      <c r="X164" s="5">
        <v>0.50069444444444444</v>
      </c>
      <c r="Y164" s="5"/>
      <c r="Z164" s="5" t="s">
        <v>100</v>
      </c>
      <c r="AA164" s="6">
        <v>0</v>
      </c>
      <c r="AB164" s="2">
        <v>12</v>
      </c>
      <c r="AC164" s="2">
        <v>1</v>
      </c>
      <c r="AD164" s="2">
        <v>2</v>
      </c>
      <c r="AE164" s="7">
        <v>2</v>
      </c>
      <c r="AF164" s="2"/>
      <c r="AG164" s="34" t="s">
        <v>100</v>
      </c>
      <c r="AI164">
        <v>2</v>
      </c>
      <c r="AJ164" t="s">
        <v>373</v>
      </c>
      <c r="AK164" t="s">
        <v>139</v>
      </c>
      <c r="AL164" t="s">
        <v>95</v>
      </c>
      <c r="AM164">
        <v>69</v>
      </c>
      <c r="AN164">
        <v>10</v>
      </c>
      <c r="AO164" s="27">
        <v>2</v>
      </c>
      <c r="AP164">
        <f t="shared" si="6"/>
        <v>2558</v>
      </c>
      <c r="AQ164">
        <f t="shared" si="7"/>
        <v>3298606</v>
      </c>
      <c r="AR164">
        <f t="shared" si="8"/>
        <v>2</v>
      </c>
    </row>
    <row r="165" spans="1:44" x14ac:dyDescent="0.25">
      <c r="A165" s="2" t="s">
        <v>10</v>
      </c>
      <c r="B165" s="2">
        <v>2022</v>
      </c>
      <c r="C165" s="2" t="s">
        <v>94</v>
      </c>
      <c r="D165" s="2">
        <v>1729</v>
      </c>
      <c r="E165" s="2">
        <v>400012</v>
      </c>
      <c r="F165" s="2" t="s">
        <v>232</v>
      </c>
      <c r="G165" s="2">
        <v>58</v>
      </c>
      <c r="H165" s="2" t="s">
        <v>247</v>
      </c>
      <c r="I165" s="2" t="s">
        <v>98</v>
      </c>
      <c r="J165" s="2" t="s">
        <v>96</v>
      </c>
      <c r="K165" s="2" t="s">
        <v>373</v>
      </c>
      <c r="L165" s="3">
        <v>44840</v>
      </c>
      <c r="M165" s="2" t="s">
        <v>94</v>
      </c>
      <c r="N165" s="2" t="s">
        <v>14</v>
      </c>
      <c r="O165" s="2">
        <v>4</v>
      </c>
      <c r="P165" s="4">
        <v>0.33333333333333331</v>
      </c>
      <c r="Q165" s="4">
        <v>0.83333333333333337</v>
      </c>
      <c r="R165" s="2">
        <v>4000</v>
      </c>
      <c r="S165" s="2" t="s">
        <v>13</v>
      </c>
      <c r="T165" s="2" t="s">
        <v>14</v>
      </c>
      <c r="U165" s="2" t="s">
        <v>33</v>
      </c>
      <c r="V165" s="2" t="s">
        <v>14</v>
      </c>
      <c r="W165" s="2" t="s">
        <v>264</v>
      </c>
      <c r="X165" s="5">
        <v>0.48819444444444449</v>
      </c>
      <c r="Y165" s="5"/>
      <c r="Z165" s="5" t="s">
        <v>100</v>
      </c>
      <c r="AA165" s="6">
        <v>0</v>
      </c>
      <c r="AB165" s="2">
        <v>11</v>
      </c>
      <c r="AC165" s="2">
        <v>1</v>
      </c>
      <c r="AD165" s="2">
        <v>2</v>
      </c>
      <c r="AE165" s="7">
        <v>1.5</v>
      </c>
      <c r="AF165" s="2"/>
      <c r="AG165" s="34" t="s">
        <v>100</v>
      </c>
      <c r="AI165">
        <v>2</v>
      </c>
      <c r="AJ165" t="s">
        <v>373</v>
      </c>
      <c r="AK165" t="s">
        <v>139</v>
      </c>
      <c r="AL165" t="s">
        <v>95</v>
      </c>
      <c r="AM165">
        <v>69</v>
      </c>
      <c r="AN165">
        <v>11</v>
      </c>
      <c r="AO165" s="27">
        <v>2</v>
      </c>
      <c r="AP165">
        <f t="shared" si="6"/>
        <v>2558</v>
      </c>
      <c r="AQ165">
        <f t="shared" si="7"/>
        <v>3301176</v>
      </c>
      <c r="AR165">
        <f t="shared" si="8"/>
        <v>2</v>
      </c>
    </row>
    <row r="166" spans="1:44" x14ac:dyDescent="0.25">
      <c r="A166" s="2" t="s">
        <v>10</v>
      </c>
      <c r="B166" s="2">
        <v>2022</v>
      </c>
      <c r="C166" s="2" t="s">
        <v>94</v>
      </c>
      <c r="D166" s="2">
        <v>1728</v>
      </c>
      <c r="E166" s="2">
        <v>400012</v>
      </c>
      <c r="F166" s="2" t="s">
        <v>232</v>
      </c>
      <c r="G166" s="2">
        <v>58</v>
      </c>
      <c r="H166" s="2" t="s">
        <v>247</v>
      </c>
      <c r="I166" s="2" t="s">
        <v>98</v>
      </c>
      <c r="J166" s="2" t="s">
        <v>96</v>
      </c>
      <c r="K166" s="2" t="s">
        <v>373</v>
      </c>
      <c r="L166" s="3">
        <v>44840</v>
      </c>
      <c r="M166" s="2" t="s">
        <v>94</v>
      </c>
      <c r="N166" s="2" t="s">
        <v>14</v>
      </c>
      <c r="O166" s="2">
        <v>4</v>
      </c>
      <c r="P166" s="4">
        <v>0.33333333333333331</v>
      </c>
      <c r="Q166" s="4">
        <v>0.83333333333333337</v>
      </c>
      <c r="R166" s="2">
        <v>4000</v>
      </c>
      <c r="S166" s="2" t="s">
        <v>13</v>
      </c>
      <c r="T166" s="2" t="s">
        <v>14</v>
      </c>
      <c r="U166" s="2" t="s">
        <v>33</v>
      </c>
      <c r="V166" s="2" t="s">
        <v>14</v>
      </c>
      <c r="W166" s="2" t="s">
        <v>315</v>
      </c>
      <c r="X166" s="5">
        <v>0.47569444444444442</v>
      </c>
      <c r="Y166" s="5"/>
      <c r="Z166" s="5" t="s">
        <v>100</v>
      </c>
      <c r="AA166" s="6">
        <v>0</v>
      </c>
      <c r="AB166" s="2">
        <v>11</v>
      </c>
      <c r="AC166" s="2">
        <v>1</v>
      </c>
      <c r="AD166" s="2">
        <v>2</v>
      </c>
      <c r="AE166" s="7">
        <v>1.5</v>
      </c>
      <c r="AF166" s="2"/>
      <c r="AG166" s="34" t="s">
        <v>100</v>
      </c>
      <c r="AI166">
        <v>2</v>
      </c>
      <c r="AJ166" t="s">
        <v>373</v>
      </c>
      <c r="AK166" t="s">
        <v>139</v>
      </c>
      <c r="AL166" t="s">
        <v>95</v>
      </c>
      <c r="AM166">
        <v>69</v>
      </c>
      <c r="AN166">
        <v>12</v>
      </c>
      <c r="AO166" s="27">
        <v>2</v>
      </c>
      <c r="AP166">
        <f t="shared" si="6"/>
        <v>2558</v>
      </c>
      <c r="AQ166">
        <f t="shared" si="7"/>
        <v>3303747</v>
      </c>
      <c r="AR166">
        <f t="shared" si="8"/>
        <v>2</v>
      </c>
    </row>
    <row r="167" spans="1:44" x14ac:dyDescent="0.25">
      <c r="A167" s="2" t="s">
        <v>10</v>
      </c>
      <c r="B167" s="2">
        <v>2022</v>
      </c>
      <c r="C167" s="2" t="s">
        <v>94</v>
      </c>
      <c r="D167" s="2">
        <v>1727</v>
      </c>
      <c r="E167" s="2">
        <v>400012</v>
      </c>
      <c r="F167" s="2" t="s">
        <v>232</v>
      </c>
      <c r="G167" s="2">
        <v>58</v>
      </c>
      <c r="H167" s="2" t="s">
        <v>247</v>
      </c>
      <c r="I167" s="2" t="s">
        <v>98</v>
      </c>
      <c r="J167" s="2" t="s">
        <v>96</v>
      </c>
      <c r="K167" s="2" t="s">
        <v>373</v>
      </c>
      <c r="L167" s="3">
        <v>44840</v>
      </c>
      <c r="M167" s="2" t="s">
        <v>94</v>
      </c>
      <c r="N167" s="2" t="s">
        <v>14</v>
      </c>
      <c r="O167" s="2">
        <v>4</v>
      </c>
      <c r="P167" s="4">
        <v>0.33333333333333331</v>
      </c>
      <c r="Q167" s="4">
        <v>0.83333333333333337</v>
      </c>
      <c r="R167" s="2">
        <v>4000</v>
      </c>
      <c r="S167" s="2" t="s">
        <v>13</v>
      </c>
      <c r="T167" s="2" t="s">
        <v>14</v>
      </c>
      <c r="U167" s="2" t="s">
        <v>33</v>
      </c>
      <c r="V167" s="2" t="s">
        <v>14</v>
      </c>
      <c r="W167" s="2" t="s">
        <v>336</v>
      </c>
      <c r="X167" s="5">
        <v>0.46319444444444441</v>
      </c>
      <c r="Y167" s="5"/>
      <c r="Z167" s="5" t="s">
        <v>100</v>
      </c>
      <c r="AA167" s="6">
        <v>0</v>
      </c>
      <c r="AB167" s="2">
        <v>11</v>
      </c>
      <c r="AC167" s="2">
        <v>1</v>
      </c>
      <c r="AD167" s="2">
        <v>2</v>
      </c>
      <c r="AE167" s="7">
        <v>1.5</v>
      </c>
      <c r="AF167" s="2"/>
      <c r="AG167" s="34" t="s">
        <v>100</v>
      </c>
      <c r="AI167">
        <v>2</v>
      </c>
      <c r="AJ167" t="s">
        <v>373</v>
      </c>
      <c r="AK167" t="s">
        <v>139</v>
      </c>
      <c r="AL167" t="s">
        <v>95</v>
      </c>
      <c r="AM167">
        <v>69</v>
      </c>
      <c r="AN167">
        <v>13</v>
      </c>
      <c r="AO167" s="27">
        <v>2</v>
      </c>
      <c r="AP167">
        <f t="shared" si="6"/>
        <v>2558</v>
      </c>
      <c r="AQ167">
        <f t="shared" si="7"/>
        <v>3306319</v>
      </c>
      <c r="AR167">
        <f t="shared" si="8"/>
        <v>2</v>
      </c>
    </row>
    <row r="168" spans="1:44" x14ac:dyDescent="0.25">
      <c r="A168" s="2" t="s">
        <v>10</v>
      </c>
      <c r="B168" s="2">
        <v>2022</v>
      </c>
      <c r="C168" s="2" t="s">
        <v>94</v>
      </c>
      <c r="D168" s="2">
        <v>1726</v>
      </c>
      <c r="E168" s="2">
        <v>400012</v>
      </c>
      <c r="F168" s="2" t="s">
        <v>232</v>
      </c>
      <c r="G168" s="2">
        <v>58</v>
      </c>
      <c r="H168" s="2" t="s">
        <v>247</v>
      </c>
      <c r="I168" s="2" t="s">
        <v>98</v>
      </c>
      <c r="J168" s="2" t="s">
        <v>96</v>
      </c>
      <c r="K168" s="2" t="s">
        <v>373</v>
      </c>
      <c r="L168" s="3">
        <v>44840</v>
      </c>
      <c r="M168" s="2" t="s">
        <v>94</v>
      </c>
      <c r="N168" s="2" t="s">
        <v>14</v>
      </c>
      <c r="O168" s="2">
        <v>4</v>
      </c>
      <c r="P168" s="4">
        <v>0.33333333333333331</v>
      </c>
      <c r="Q168" s="4">
        <v>0.83333333333333337</v>
      </c>
      <c r="R168" s="2">
        <v>4000</v>
      </c>
      <c r="S168" s="2" t="s">
        <v>13</v>
      </c>
      <c r="T168" s="2" t="s">
        <v>14</v>
      </c>
      <c r="U168" s="2" t="s">
        <v>33</v>
      </c>
      <c r="V168" s="2" t="s">
        <v>14</v>
      </c>
      <c r="W168" s="2" t="s">
        <v>234</v>
      </c>
      <c r="X168" s="5">
        <v>0.44444444444444442</v>
      </c>
      <c r="Y168" s="5"/>
      <c r="Z168" s="5" t="s">
        <v>100</v>
      </c>
      <c r="AA168" s="6">
        <v>0</v>
      </c>
      <c r="AB168" s="2">
        <v>10</v>
      </c>
      <c r="AC168" s="2">
        <v>1</v>
      </c>
      <c r="AD168" s="2">
        <v>2</v>
      </c>
      <c r="AE168" s="7">
        <v>2.5</v>
      </c>
      <c r="AF168" s="2"/>
      <c r="AG168" s="34" t="s">
        <v>100</v>
      </c>
      <c r="AI168">
        <v>2</v>
      </c>
      <c r="AJ168" t="s">
        <v>373</v>
      </c>
      <c r="AK168" t="s">
        <v>139</v>
      </c>
      <c r="AL168" t="s">
        <v>95</v>
      </c>
      <c r="AM168">
        <v>69</v>
      </c>
      <c r="AN168">
        <v>14</v>
      </c>
      <c r="AO168" s="27">
        <v>2</v>
      </c>
      <c r="AP168">
        <f t="shared" si="6"/>
        <v>2558</v>
      </c>
      <c r="AQ168">
        <f t="shared" si="7"/>
        <v>3308892</v>
      </c>
      <c r="AR168">
        <f t="shared" si="8"/>
        <v>2</v>
      </c>
    </row>
    <row r="169" spans="1:44" x14ac:dyDescent="0.25">
      <c r="A169" s="2" t="s">
        <v>10</v>
      </c>
      <c r="B169" s="2">
        <v>2022</v>
      </c>
      <c r="C169" s="2" t="s">
        <v>94</v>
      </c>
      <c r="D169" s="2">
        <v>1725</v>
      </c>
      <c r="E169" s="2">
        <v>400012</v>
      </c>
      <c r="F169" s="2" t="s">
        <v>232</v>
      </c>
      <c r="G169" s="2">
        <v>58</v>
      </c>
      <c r="H169" s="2" t="s">
        <v>247</v>
      </c>
      <c r="I169" s="2" t="s">
        <v>98</v>
      </c>
      <c r="J169" s="2" t="s">
        <v>96</v>
      </c>
      <c r="K169" s="2" t="s">
        <v>373</v>
      </c>
      <c r="L169" s="3">
        <v>44840</v>
      </c>
      <c r="M169" s="2" t="s">
        <v>94</v>
      </c>
      <c r="N169" s="2" t="s">
        <v>14</v>
      </c>
      <c r="O169" s="2">
        <v>4</v>
      </c>
      <c r="P169" s="4">
        <v>0.33333333333333331</v>
      </c>
      <c r="Q169" s="4">
        <v>0.83333333333333337</v>
      </c>
      <c r="R169" s="2">
        <v>4000</v>
      </c>
      <c r="S169" s="2" t="s">
        <v>13</v>
      </c>
      <c r="T169" s="2" t="s">
        <v>14</v>
      </c>
      <c r="U169" s="2" t="s">
        <v>33</v>
      </c>
      <c r="V169" s="2" t="s">
        <v>14</v>
      </c>
      <c r="W169" s="2" t="s">
        <v>317</v>
      </c>
      <c r="X169" s="5">
        <v>0.43194444444444441</v>
      </c>
      <c r="Y169" s="5"/>
      <c r="Z169" s="5" t="s">
        <v>100</v>
      </c>
      <c r="AA169" s="6">
        <v>0</v>
      </c>
      <c r="AB169" s="2">
        <v>10</v>
      </c>
      <c r="AC169" s="2">
        <v>1</v>
      </c>
      <c r="AD169" s="2">
        <v>2</v>
      </c>
      <c r="AE169" s="7">
        <v>2.5</v>
      </c>
      <c r="AF169" s="2"/>
      <c r="AG169" s="34" t="s">
        <v>100</v>
      </c>
      <c r="AI169">
        <v>2</v>
      </c>
      <c r="AJ169" t="s">
        <v>373</v>
      </c>
      <c r="AK169" t="s">
        <v>139</v>
      </c>
      <c r="AL169" t="s">
        <v>95</v>
      </c>
      <c r="AM169">
        <v>69</v>
      </c>
      <c r="AN169">
        <v>15</v>
      </c>
      <c r="AO169" s="27">
        <v>2</v>
      </c>
      <c r="AP169">
        <f t="shared" si="6"/>
        <v>2558</v>
      </c>
      <c r="AQ169">
        <f t="shared" si="7"/>
        <v>3311466</v>
      </c>
      <c r="AR169">
        <f t="shared" si="8"/>
        <v>2</v>
      </c>
    </row>
    <row r="170" spans="1:44" x14ac:dyDescent="0.25">
      <c r="A170" s="2" t="s">
        <v>10</v>
      </c>
      <c r="B170" s="2">
        <v>2022</v>
      </c>
      <c r="C170" s="2" t="s">
        <v>94</v>
      </c>
      <c r="D170" s="2">
        <v>1724</v>
      </c>
      <c r="E170" s="2">
        <v>400012</v>
      </c>
      <c r="F170" s="2" t="s">
        <v>232</v>
      </c>
      <c r="G170" s="2">
        <v>58</v>
      </c>
      <c r="H170" s="2" t="s">
        <v>247</v>
      </c>
      <c r="I170" s="2" t="s">
        <v>98</v>
      </c>
      <c r="J170" s="2" t="s">
        <v>96</v>
      </c>
      <c r="K170" s="2" t="s">
        <v>373</v>
      </c>
      <c r="L170" s="3">
        <v>44840</v>
      </c>
      <c r="M170" s="2" t="s">
        <v>94</v>
      </c>
      <c r="N170" s="2" t="s">
        <v>14</v>
      </c>
      <c r="O170" s="2">
        <v>4</v>
      </c>
      <c r="P170" s="4">
        <v>0.33333333333333331</v>
      </c>
      <c r="Q170" s="4">
        <v>0.83333333333333337</v>
      </c>
      <c r="R170" s="2">
        <v>4000</v>
      </c>
      <c r="S170" s="2" t="s">
        <v>13</v>
      </c>
      <c r="T170" s="2" t="s">
        <v>14</v>
      </c>
      <c r="U170" s="2" t="s">
        <v>33</v>
      </c>
      <c r="V170" s="2" t="s">
        <v>14</v>
      </c>
      <c r="W170" s="2" t="s">
        <v>314</v>
      </c>
      <c r="X170" s="5">
        <v>0.42013888888888884</v>
      </c>
      <c r="Y170" s="5"/>
      <c r="Z170" s="5" t="s">
        <v>100</v>
      </c>
      <c r="AA170" s="6">
        <v>0</v>
      </c>
      <c r="AB170" s="2">
        <v>10</v>
      </c>
      <c r="AC170" s="2">
        <v>1</v>
      </c>
      <c r="AD170" s="2">
        <v>2</v>
      </c>
      <c r="AE170" s="7">
        <v>2.5</v>
      </c>
      <c r="AF170" s="2"/>
      <c r="AG170" s="34" t="s">
        <v>100</v>
      </c>
      <c r="AI170">
        <v>2</v>
      </c>
      <c r="AJ170" t="s">
        <v>373</v>
      </c>
      <c r="AK170" t="s">
        <v>139</v>
      </c>
      <c r="AL170" t="s">
        <v>95</v>
      </c>
      <c r="AM170">
        <v>69</v>
      </c>
      <c r="AN170">
        <v>16</v>
      </c>
      <c r="AO170" s="27">
        <v>2</v>
      </c>
      <c r="AP170">
        <f t="shared" si="6"/>
        <v>2558</v>
      </c>
      <c r="AQ170">
        <f t="shared" si="7"/>
        <v>3314041</v>
      </c>
      <c r="AR170">
        <f t="shared" si="8"/>
        <v>2</v>
      </c>
    </row>
    <row r="171" spans="1:44" x14ac:dyDescent="0.25">
      <c r="A171" s="2" t="s">
        <v>10</v>
      </c>
      <c r="B171" s="2">
        <v>2022</v>
      </c>
      <c r="C171" s="2" t="s">
        <v>94</v>
      </c>
      <c r="D171" s="2">
        <v>1723</v>
      </c>
      <c r="E171" s="2">
        <v>400012</v>
      </c>
      <c r="F171" s="2" t="s">
        <v>232</v>
      </c>
      <c r="G171" s="2">
        <v>58</v>
      </c>
      <c r="H171" s="2" t="s">
        <v>247</v>
      </c>
      <c r="I171" s="2" t="s">
        <v>98</v>
      </c>
      <c r="J171" s="2" t="s">
        <v>96</v>
      </c>
      <c r="K171" s="2" t="s">
        <v>373</v>
      </c>
      <c r="L171" s="3">
        <v>44840</v>
      </c>
      <c r="M171" s="2" t="s">
        <v>94</v>
      </c>
      <c r="N171" s="2" t="s">
        <v>14</v>
      </c>
      <c r="O171" s="2">
        <v>4</v>
      </c>
      <c r="P171" s="4">
        <v>0.33333333333333331</v>
      </c>
      <c r="Q171" s="4">
        <v>0.83333333333333337</v>
      </c>
      <c r="R171" s="2">
        <v>4000</v>
      </c>
      <c r="S171" s="2" t="s">
        <v>13</v>
      </c>
      <c r="T171" s="2" t="s">
        <v>14</v>
      </c>
      <c r="U171" s="2" t="s">
        <v>33</v>
      </c>
      <c r="V171" s="2" t="s">
        <v>14</v>
      </c>
      <c r="W171" s="2" t="s">
        <v>341</v>
      </c>
      <c r="X171" s="5">
        <v>0.40347222222222223</v>
      </c>
      <c r="Y171" s="5"/>
      <c r="Z171" s="5" t="s">
        <v>100</v>
      </c>
      <c r="AA171" s="6">
        <v>0</v>
      </c>
      <c r="AB171" s="2">
        <v>9</v>
      </c>
      <c r="AC171" s="2">
        <v>1</v>
      </c>
      <c r="AD171" s="2">
        <v>2</v>
      </c>
      <c r="AE171" s="7">
        <v>3</v>
      </c>
      <c r="AF171" s="2"/>
      <c r="AG171" s="34" t="s">
        <v>100</v>
      </c>
      <c r="AI171">
        <v>2</v>
      </c>
      <c r="AJ171" t="s">
        <v>373</v>
      </c>
      <c r="AK171" t="s">
        <v>139</v>
      </c>
      <c r="AL171" t="s">
        <v>95</v>
      </c>
      <c r="AM171">
        <v>69</v>
      </c>
      <c r="AN171">
        <v>17</v>
      </c>
      <c r="AO171" s="27">
        <v>2</v>
      </c>
      <c r="AP171">
        <f t="shared" si="6"/>
        <v>2558</v>
      </c>
      <c r="AQ171">
        <f t="shared" si="7"/>
        <v>3316617</v>
      </c>
      <c r="AR171">
        <f t="shared" si="8"/>
        <v>2</v>
      </c>
    </row>
    <row r="172" spans="1:44" x14ac:dyDescent="0.25">
      <c r="A172" s="2" t="s">
        <v>10</v>
      </c>
      <c r="B172" s="2">
        <v>2022</v>
      </c>
      <c r="C172" s="2" t="s">
        <v>94</v>
      </c>
      <c r="D172" s="2">
        <v>1722</v>
      </c>
      <c r="E172" s="2">
        <v>400012</v>
      </c>
      <c r="F172" s="2" t="s">
        <v>232</v>
      </c>
      <c r="G172" s="2">
        <v>58</v>
      </c>
      <c r="H172" s="2" t="s">
        <v>247</v>
      </c>
      <c r="I172" s="2" t="s">
        <v>98</v>
      </c>
      <c r="J172" s="2" t="s">
        <v>96</v>
      </c>
      <c r="K172" s="2" t="s">
        <v>373</v>
      </c>
      <c r="L172" s="3">
        <v>44840</v>
      </c>
      <c r="M172" s="2" t="s">
        <v>94</v>
      </c>
      <c r="N172" s="2" t="s">
        <v>14</v>
      </c>
      <c r="O172" s="2">
        <v>4</v>
      </c>
      <c r="P172" s="4">
        <v>0.33333333333333331</v>
      </c>
      <c r="Q172" s="4">
        <v>0.83333333333333337</v>
      </c>
      <c r="R172" s="2">
        <v>4000</v>
      </c>
      <c r="S172" s="2" t="s">
        <v>13</v>
      </c>
      <c r="T172" s="2" t="s">
        <v>14</v>
      </c>
      <c r="U172" s="2" t="s">
        <v>33</v>
      </c>
      <c r="V172" s="2" t="s">
        <v>14</v>
      </c>
      <c r="W172" s="2" t="s">
        <v>258</v>
      </c>
      <c r="X172" s="5">
        <v>0.38680555555555557</v>
      </c>
      <c r="Y172" s="5"/>
      <c r="Z172" s="5" t="s">
        <v>100</v>
      </c>
      <c r="AA172" s="6">
        <v>0</v>
      </c>
      <c r="AB172" s="2">
        <v>9</v>
      </c>
      <c r="AC172" s="2">
        <v>1</v>
      </c>
      <c r="AD172" s="2">
        <v>2</v>
      </c>
      <c r="AE172" s="7">
        <v>3</v>
      </c>
      <c r="AF172" s="2"/>
      <c r="AG172" s="34" t="s">
        <v>100</v>
      </c>
      <c r="AI172">
        <v>2</v>
      </c>
      <c r="AJ172" t="s">
        <v>373</v>
      </c>
      <c r="AK172" t="s">
        <v>139</v>
      </c>
      <c r="AL172" t="s">
        <v>95</v>
      </c>
      <c r="AM172">
        <v>69</v>
      </c>
      <c r="AN172">
        <v>18</v>
      </c>
      <c r="AO172" s="27">
        <v>2</v>
      </c>
      <c r="AP172">
        <f t="shared" si="6"/>
        <v>2558</v>
      </c>
      <c r="AQ172">
        <f t="shared" si="7"/>
        <v>3319194</v>
      </c>
      <c r="AR172">
        <f t="shared" si="8"/>
        <v>2</v>
      </c>
    </row>
    <row r="173" spans="1:44" x14ac:dyDescent="0.25">
      <c r="A173" s="2" t="s">
        <v>10</v>
      </c>
      <c r="B173" s="2">
        <v>2022</v>
      </c>
      <c r="C173" s="2" t="s">
        <v>94</v>
      </c>
      <c r="D173" s="2">
        <v>1721</v>
      </c>
      <c r="E173" s="2">
        <v>400012</v>
      </c>
      <c r="F173" s="2" t="s">
        <v>232</v>
      </c>
      <c r="G173" s="2">
        <v>58</v>
      </c>
      <c r="H173" s="10" t="s">
        <v>247</v>
      </c>
      <c r="I173" s="2" t="s">
        <v>98</v>
      </c>
      <c r="J173" s="2" t="s">
        <v>96</v>
      </c>
      <c r="K173" s="2" t="s">
        <v>373</v>
      </c>
      <c r="L173" s="3">
        <v>44840</v>
      </c>
      <c r="M173" s="2" t="s">
        <v>94</v>
      </c>
      <c r="N173" s="2" t="s">
        <v>14</v>
      </c>
      <c r="O173" s="2">
        <v>4</v>
      </c>
      <c r="P173" s="4">
        <v>0.33333333333333331</v>
      </c>
      <c r="Q173" s="4">
        <v>0.83333333333333337</v>
      </c>
      <c r="R173" s="2">
        <v>4000</v>
      </c>
      <c r="S173" s="2" t="s">
        <v>13</v>
      </c>
      <c r="T173" s="2" t="s">
        <v>14</v>
      </c>
      <c r="U173" s="2" t="s">
        <v>33</v>
      </c>
      <c r="V173" s="2" t="s">
        <v>14</v>
      </c>
      <c r="W173" s="2" t="s">
        <v>254</v>
      </c>
      <c r="X173" s="5">
        <v>0.76111111111111107</v>
      </c>
      <c r="Y173" s="5">
        <v>0.8041666666666667</v>
      </c>
      <c r="Z173" s="5">
        <v>4.3055555555555625E-2</v>
      </c>
      <c r="AA173" s="6">
        <v>1</v>
      </c>
      <c r="AB173" s="2">
        <v>18</v>
      </c>
      <c r="AC173" s="2">
        <v>1</v>
      </c>
      <c r="AD173" s="2">
        <v>2</v>
      </c>
      <c r="AE173" s="7">
        <v>1.3333333333333333</v>
      </c>
      <c r="AF173" s="2"/>
      <c r="AG173" s="34">
        <v>13.261935483870968</v>
      </c>
      <c r="AI173">
        <v>2</v>
      </c>
      <c r="AJ173" t="s">
        <v>373</v>
      </c>
      <c r="AK173" t="s">
        <v>139</v>
      </c>
      <c r="AL173" t="s">
        <v>95</v>
      </c>
      <c r="AM173">
        <v>69</v>
      </c>
      <c r="AN173">
        <v>19</v>
      </c>
      <c r="AO173" s="27">
        <v>1</v>
      </c>
      <c r="AP173">
        <f t="shared" si="6"/>
        <v>2558</v>
      </c>
      <c r="AQ173">
        <f t="shared" si="7"/>
        <v>3321772</v>
      </c>
      <c r="AR173">
        <f t="shared" si="8"/>
        <v>1</v>
      </c>
    </row>
    <row r="174" spans="1:44" x14ac:dyDescent="0.25">
      <c r="A174" s="2" t="s">
        <v>10</v>
      </c>
      <c r="B174" s="2">
        <v>2022</v>
      </c>
      <c r="C174" s="2" t="s">
        <v>94</v>
      </c>
      <c r="D174" s="2">
        <v>1720</v>
      </c>
      <c r="E174" s="2">
        <v>400012</v>
      </c>
      <c r="F174" s="2" t="s">
        <v>232</v>
      </c>
      <c r="G174" s="2">
        <v>58</v>
      </c>
      <c r="H174" s="2" t="s">
        <v>247</v>
      </c>
      <c r="I174" s="2" t="s">
        <v>98</v>
      </c>
      <c r="J174" s="2" t="s">
        <v>96</v>
      </c>
      <c r="K174" s="2" t="s">
        <v>373</v>
      </c>
      <c r="L174" s="3">
        <v>44840</v>
      </c>
      <c r="M174" s="2" t="s">
        <v>94</v>
      </c>
      <c r="N174" s="2" t="s">
        <v>14</v>
      </c>
      <c r="O174" s="2">
        <v>4</v>
      </c>
      <c r="P174" s="4">
        <v>0.33333333333333331</v>
      </c>
      <c r="Q174" s="4">
        <v>0.83333333333333337</v>
      </c>
      <c r="R174" s="2">
        <v>4000</v>
      </c>
      <c r="S174" s="2" t="s">
        <v>13</v>
      </c>
      <c r="T174" s="2" t="s">
        <v>14</v>
      </c>
      <c r="U174" s="2" t="s">
        <v>33</v>
      </c>
      <c r="V174" s="2" t="s">
        <v>14</v>
      </c>
      <c r="W174" s="2" t="s">
        <v>303</v>
      </c>
      <c r="X174" s="5">
        <v>0.69444444444444453</v>
      </c>
      <c r="Y174" s="5">
        <v>0.73958333333333337</v>
      </c>
      <c r="Z174" s="5">
        <v>4.513888888888884E-2</v>
      </c>
      <c r="AA174" s="6">
        <v>1</v>
      </c>
      <c r="AB174" s="2">
        <v>16</v>
      </c>
      <c r="AC174" s="2">
        <v>1</v>
      </c>
      <c r="AD174" s="2">
        <v>2</v>
      </c>
      <c r="AE174" s="7">
        <v>2</v>
      </c>
      <c r="AF174" s="2"/>
      <c r="AG174" s="34">
        <v>12.649846153846156</v>
      </c>
      <c r="AI174">
        <v>2</v>
      </c>
      <c r="AJ174" t="s">
        <v>373</v>
      </c>
      <c r="AK174" t="s">
        <v>139</v>
      </c>
      <c r="AL174" t="s">
        <v>98</v>
      </c>
      <c r="AM174">
        <v>70</v>
      </c>
      <c r="AN174">
        <v>7</v>
      </c>
      <c r="AO174" s="27">
        <v>1</v>
      </c>
      <c r="AP174">
        <f t="shared" si="6"/>
        <v>2630</v>
      </c>
      <c r="AQ174">
        <f t="shared" si="7"/>
        <v>3478210</v>
      </c>
      <c r="AR174">
        <f t="shared" si="8"/>
        <v>1</v>
      </c>
    </row>
    <row r="175" spans="1:44" x14ac:dyDescent="0.25">
      <c r="A175" s="2" t="s">
        <v>10</v>
      </c>
      <c r="B175" s="2">
        <v>2022</v>
      </c>
      <c r="C175" s="2" t="s">
        <v>94</v>
      </c>
      <c r="D175" s="2">
        <v>1719</v>
      </c>
      <c r="E175" s="2">
        <v>400012</v>
      </c>
      <c r="F175" s="2" t="s">
        <v>232</v>
      </c>
      <c r="G175" s="2">
        <v>58</v>
      </c>
      <c r="H175" s="2" t="s">
        <v>247</v>
      </c>
      <c r="I175" s="2" t="s">
        <v>98</v>
      </c>
      <c r="J175" s="2" t="s">
        <v>96</v>
      </c>
      <c r="K175" s="2" t="s">
        <v>373</v>
      </c>
      <c r="L175" s="3">
        <v>44840</v>
      </c>
      <c r="M175" s="2" t="s">
        <v>94</v>
      </c>
      <c r="N175" s="2" t="s">
        <v>14</v>
      </c>
      <c r="O175" s="2">
        <v>4</v>
      </c>
      <c r="P175" s="4">
        <v>0.33333333333333331</v>
      </c>
      <c r="Q175" s="4">
        <v>0.83333333333333337</v>
      </c>
      <c r="R175" s="2">
        <v>4000</v>
      </c>
      <c r="S175" s="2" t="s">
        <v>13</v>
      </c>
      <c r="T175" s="2" t="s">
        <v>14</v>
      </c>
      <c r="U175" s="2" t="s">
        <v>33</v>
      </c>
      <c r="V175" s="2" t="s">
        <v>14</v>
      </c>
      <c r="W175" s="2" t="s">
        <v>270</v>
      </c>
      <c r="X175" s="5">
        <v>0.66319444444444442</v>
      </c>
      <c r="Y175" s="5">
        <v>0.70694444444444438</v>
      </c>
      <c r="Z175" s="5">
        <v>4.3749999999999956E-2</v>
      </c>
      <c r="AA175" s="6">
        <v>1</v>
      </c>
      <c r="AB175" s="2">
        <v>16</v>
      </c>
      <c r="AC175" s="2">
        <v>1</v>
      </c>
      <c r="AD175" s="2">
        <v>2</v>
      </c>
      <c r="AE175" s="7">
        <v>2</v>
      </c>
      <c r="AF175" s="2"/>
      <c r="AG175" s="34">
        <v>13.051428571428572</v>
      </c>
      <c r="AI175">
        <v>2</v>
      </c>
      <c r="AJ175" t="s">
        <v>373</v>
      </c>
      <c r="AK175" t="s">
        <v>139</v>
      </c>
      <c r="AL175" t="s">
        <v>98</v>
      </c>
      <c r="AM175">
        <v>70</v>
      </c>
      <c r="AN175">
        <v>8</v>
      </c>
      <c r="AO175" s="27">
        <v>2</v>
      </c>
      <c r="AP175">
        <f t="shared" si="6"/>
        <v>2630</v>
      </c>
      <c r="AQ175">
        <f t="shared" si="7"/>
        <v>3480849</v>
      </c>
      <c r="AR175">
        <f t="shared" si="8"/>
        <v>2</v>
      </c>
    </row>
    <row r="176" spans="1:44" x14ac:dyDescent="0.25">
      <c r="A176" s="2" t="s">
        <v>10</v>
      </c>
      <c r="B176" s="2">
        <v>2022</v>
      </c>
      <c r="C176" s="2" t="s">
        <v>94</v>
      </c>
      <c r="D176" s="2">
        <v>1718</v>
      </c>
      <c r="E176" s="2">
        <v>400012</v>
      </c>
      <c r="F176" s="2" t="s">
        <v>232</v>
      </c>
      <c r="G176" s="2">
        <v>58</v>
      </c>
      <c r="H176" s="2" t="s">
        <v>247</v>
      </c>
      <c r="I176" s="2" t="s">
        <v>98</v>
      </c>
      <c r="J176" s="2" t="s">
        <v>96</v>
      </c>
      <c r="K176" s="2" t="s">
        <v>373</v>
      </c>
      <c r="L176" s="3">
        <v>44840</v>
      </c>
      <c r="M176" s="2" t="s">
        <v>94</v>
      </c>
      <c r="N176" s="2" t="s">
        <v>14</v>
      </c>
      <c r="O176" s="2">
        <v>4</v>
      </c>
      <c r="P176" s="4">
        <v>0.33333333333333331</v>
      </c>
      <c r="Q176" s="4">
        <v>0.83333333333333337</v>
      </c>
      <c r="R176" s="2">
        <v>4000</v>
      </c>
      <c r="S176" s="2" t="s">
        <v>13</v>
      </c>
      <c r="T176" s="2" t="s">
        <v>14</v>
      </c>
      <c r="U176" s="2" t="s">
        <v>33</v>
      </c>
      <c r="V176" s="2" t="s">
        <v>14</v>
      </c>
      <c r="W176" s="2" t="s">
        <v>253</v>
      </c>
      <c r="X176" s="5">
        <v>0.63055555555555554</v>
      </c>
      <c r="Y176" s="5">
        <v>0.68055555555555547</v>
      </c>
      <c r="Z176" s="5">
        <v>4.9999999999999933E-2</v>
      </c>
      <c r="AA176" s="6">
        <v>1</v>
      </c>
      <c r="AB176" s="2">
        <v>15</v>
      </c>
      <c r="AC176" s="2">
        <v>1</v>
      </c>
      <c r="AD176" s="2">
        <v>2</v>
      </c>
      <c r="AE176" s="7">
        <v>2.5</v>
      </c>
      <c r="AF176" s="2"/>
      <c r="AG176" s="34">
        <v>11.420000000000002</v>
      </c>
      <c r="AI176">
        <v>2</v>
      </c>
      <c r="AJ176" t="s">
        <v>373</v>
      </c>
      <c r="AK176" t="s">
        <v>139</v>
      </c>
      <c r="AL176" t="s">
        <v>98</v>
      </c>
      <c r="AM176">
        <v>70</v>
      </c>
      <c r="AN176">
        <v>9</v>
      </c>
      <c r="AO176" s="27">
        <v>2</v>
      </c>
      <c r="AP176">
        <f t="shared" si="6"/>
        <v>2630</v>
      </c>
      <c r="AQ176">
        <f t="shared" si="7"/>
        <v>3483489</v>
      </c>
      <c r="AR176">
        <f t="shared" si="8"/>
        <v>2</v>
      </c>
    </row>
    <row r="177" spans="1:44" x14ac:dyDescent="0.25">
      <c r="A177" s="2" t="s">
        <v>10</v>
      </c>
      <c r="B177" s="2">
        <v>2022</v>
      </c>
      <c r="C177" s="2" t="s">
        <v>94</v>
      </c>
      <c r="D177" s="2">
        <v>1717</v>
      </c>
      <c r="E177" s="2">
        <v>400012</v>
      </c>
      <c r="F177" s="2" t="s">
        <v>232</v>
      </c>
      <c r="G177" s="2">
        <v>58</v>
      </c>
      <c r="H177" s="10" t="s">
        <v>247</v>
      </c>
      <c r="I177" s="2" t="s">
        <v>98</v>
      </c>
      <c r="J177" s="2" t="s">
        <v>96</v>
      </c>
      <c r="K177" s="2" t="s">
        <v>373</v>
      </c>
      <c r="L177" s="3">
        <v>44840</v>
      </c>
      <c r="M177" s="2" t="s">
        <v>94</v>
      </c>
      <c r="N177" s="2" t="s">
        <v>14</v>
      </c>
      <c r="O177" s="2">
        <v>4</v>
      </c>
      <c r="P177" s="4">
        <v>0.33333333333333331</v>
      </c>
      <c r="Q177" s="4">
        <v>0.83333333333333337</v>
      </c>
      <c r="R177" s="2">
        <v>4000</v>
      </c>
      <c r="S177" s="2" t="s">
        <v>13</v>
      </c>
      <c r="T177" s="2" t="s">
        <v>14</v>
      </c>
      <c r="U177" s="2" t="s">
        <v>33</v>
      </c>
      <c r="V177" s="2" t="s">
        <v>14</v>
      </c>
      <c r="W177" s="2" t="s">
        <v>271</v>
      </c>
      <c r="X177" s="5">
        <v>0.54791666666666672</v>
      </c>
      <c r="Y177" s="5">
        <v>0.60277777777777775</v>
      </c>
      <c r="Z177" s="5">
        <v>5.4861111111111027E-2</v>
      </c>
      <c r="AA177" s="6">
        <v>1</v>
      </c>
      <c r="AB177" s="2">
        <v>14</v>
      </c>
      <c r="AC177" s="2">
        <v>1</v>
      </c>
      <c r="AD177" s="2">
        <v>2</v>
      </c>
      <c r="AE177" s="7">
        <v>3</v>
      </c>
      <c r="AF177" s="2"/>
      <c r="AG177" s="34">
        <v>10.408101265822786</v>
      </c>
      <c r="AI177">
        <v>2</v>
      </c>
      <c r="AJ177" t="s">
        <v>373</v>
      </c>
      <c r="AK177" t="s">
        <v>139</v>
      </c>
      <c r="AL177" t="s">
        <v>98</v>
      </c>
      <c r="AM177">
        <v>70</v>
      </c>
      <c r="AN177">
        <v>10</v>
      </c>
      <c r="AO177" s="27">
        <v>2</v>
      </c>
      <c r="AP177">
        <f t="shared" si="6"/>
        <v>2630</v>
      </c>
      <c r="AQ177">
        <f t="shared" si="7"/>
        <v>3486130</v>
      </c>
      <c r="AR177">
        <f t="shared" si="8"/>
        <v>2</v>
      </c>
    </row>
    <row r="178" spans="1:44" x14ac:dyDescent="0.25">
      <c r="A178" s="2" t="s">
        <v>10</v>
      </c>
      <c r="B178" s="2">
        <v>2022</v>
      </c>
      <c r="C178" s="2" t="s">
        <v>94</v>
      </c>
      <c r="D178" s="2">
        <v>1716</v>
      </c>
      <c r="E178" s="2">
        <v>400012</v>
      </c>
      <c r="F178" s="2" t="s">
        <v>232</v>
      </c>
      <c r="G178" s="2">
        <v>58</v>
      </c>
      <c r="H178" s="2" t="s">
        <v>247</v>
      </c>
      <c r="I178" s="2" t="s">
        <v>98</v>
      </c>
      <c r="J178" s="2" t="s">
        <v>96</v>
      </c>
      <c r="K178" s="2" t="s">
        <v>373</v>
      </c>
      <c r="L178" s="3">
        <v>44840</v>
      </c>
      <c r="M178" s="2" t="s">
        <v>94</v>
      </c>
      <c r="N178" s="2" t="s">
        <v>14</v>
      </c>
      <c r="O178" s="2">
        <v>4</v>
      </c>
      <c r="P178" s="4">
        <v>0.33333333333333331</v>
      </c>
      <c r="Q178" s="4">
        <v>0.83333333333333337</v>
      </c>
      <c r="R178" s="2">
        <v>4000</v>
      </c>
      <c r="S178" s="2" t="s">
        <v>13</v>
      </c>
      <c r="T178" s="2" t="s">
        <v>14</v>
      </c>
      <c r="U178" s="2" t="s">
        <v>33</v>
      </c>
      <c r="V178" s="2" t="s">
        <v>14</v>
      </c>
      <c r="W178" s="2" t="s">
        <v>272</v>
      </c>
      <c r="X178" s="5">
        <v>0.46249999999999997</v>
      </c>
      <c r="Y178" s="5">
        <v>0.51250000000000007</v>
      </c>
      <c r="Z178" s="5">
        <v>5.00000000000001E-2</v>
      </c>
      <c r="AA178" s="6">
        <v>1</v>
      </c>
      <c r="AB178" s="2">
        <v>10</v>
      </c>
      <c r="AC178" s="2">
        <v>1</v>
      </c>
      <c r="AD178" s="2">
        <v>2</v>
      </c>
      <c r="AE178" s="7">
        <v>2.5</v>
      </c>
      <c r="AF178" s="2"/>
      <c r="AG178" s="34">
        <v>11.420000000000002</v>
      </c>
      <c r="AI178">
        <v>2</v>
      </c>
      <c r="AJ178" t="s">
        <v>373</v>
      </c>
      <c r="AK178" t="s">
        <v>139</v>
      </c>
      <c r="AL178" t="s">
        <v>98</v>
      </c>
      <c r="AM178">
        <v>70</v>
      </c>
      <c r="AN178">
        <v>11</v>
      </c>
      <c r="AO178" s="27">
        <v>2</v>
      </c>
      <c r="AP178">
        <f t="shared" si="6"/>
        <v>2630</v>
      </c>
      <c r="AQ178">
        <f t="shared" si="7"/>
        <v>3488772</v>
      </c>
      <c r="AR178">
        <f t="shared" si="8"/>
        <v>2</v>
      </c>
    </row>
    <row r="179" spans="1:44" x14ac:dyDescent="0.25">
      <c r="A179" s="2" t="s">
        <v>10</v>
      </c>
      <c r="B179" s="2">
        <v>2022</v>
      </c>
      <c r="C179" s="2" t="s">
        <v>94</v>
      </c>
      <c r="D179" s="2">
        <v>1715</v>
      </c>
      <c r="E179" s="2">
        <v>400012</v>
      </c>
      <c r="F179" s="2" t="s">
        <v>232</v>
      </c>
      <c r="G179" s="2">
        <v>58</v>
      </c>
      <c r="H179" s="2" t="s">
        <v>247</v>
      </c>
      <c r="I179" s="2" t="s">
        <v>98</v>
      </c>
      <c r="J179" s="2" t="s">
        <v>96</v>
      </c>
      <c r="K179" s="2" t="s">
        <v>373</v>
      </c>
      <c r="L179" s="3">
        <v>44840</v>
      </c>
      <c r="M179" s="2" t="s">
        <v>94</v>
      </c>
      <c r="N179" s="2" t="s">
        <v>14</v>
      </c>
      <c r="O179" s="2">
        <v>4</v>
      </c>
      <c r="P179" s="4">
        <v>0.33333333333333331</v>
      </c>
      <c r="Q179" s="4">
        <v>0.83333333333333337</v>
      </c>
      <c r="R179" s="2">
        <v>4000</v>
      </c>
      <c r="S179" s="2" t="s">
        <v>13</v>
      </c>
      <c r="T179" s="2" t="s">
        <v>14</v>
      </c>
      <c r="U179" s="2" t="s">
        <v>33</v>
      </c>
      <c r="V179" s="2" t="s">
        <v>14</v>
      </c>
      <c r="W179" s="2" t="s">
        <v>250</v>
      </c>
      <c r="X179" s="5">
        <v>0.3527777777777778</v>
      </c>
      <c r="Y179" s="5">
        <v>0.40416666666666662</v>
      </c>
      <c r="Z179" s="5">
        <v>5.1388888888888817E-2</v>
      </c>
      <c r="AA179" s="6">
        <v>1</v>
      </c>
      <c r="AB179" s="2">
        <v>8</v>
      </c>
      <c r="AC179" s="2">
        <v>1</v>
      </c>
      <c r="AD179" s="2">
        <v>2</v>
      </c>
      <c r="AE179" s="7">
        <v>1.3333333333333333</v>
      </c>
      <c r="AF179" s="2"/>
      <c r="AG179" s="34">
        <v>11.111351351351351</v>
      </c>
      <c r="AI179">
        <v>2</v>
      </c>
      <c r="AJ179" t="s">
        <v>373</v>
      </c>
      <c r="AK179" t="s">
        <v>139</v>
      </c>
      <c r="AL179" t="s">
        <v>98</v>
      </c>
      <c r="AM179">
        <v>70</v>
      </c>
      <c r="AN179">
        <v>12</v>
      </c>
      <c r="AO179" s="27">
        <v>2</v>
      </c>
      <c r="AP179">
        <f t="shared" si="6"/>
        <v>2630</v>
      </c>
      <c r="AQ179">
        <f t="shared" si="7"/>
        <v>3491415</v>
      </c>
      <c r="AR179">
        <f t="shared" si="8"/>
        <v>2</v>
      </c>
    </row>
    <row r="180" spans="1:44" x14ac:dyDescent="0.25">
      <c r="A180" s="2" t="s">
        <v>10</v>
      </c>
      <c r="B180" s="2">
        <v>2022</v>
      </c>
      <c r="C180" s="2" t="s">
        <v>94</v>
      </c>
      <c r="D180" s="2">
        <v>1714</v>
      </c>
      <c r="E180" s="2">
        <v>400012</v>
      </c>
      <c r="F180" s="2" t="s">
        <v>232</v>
      </c>
      <c r="G180" s="2">
        <v>58</v>
      </c>
      <c r="H180" s="2" t="s">
        <v>247</v>
      </c>
      <c r="I180" s="2" t="s">
        <v>98</v>
      </c>
      <c r="J180" s="2" t="s">
        <v>96</v>
      </c>
      <c r="K180" s="2" t="s">
        <v>373</v>
      </c>
      <c r="L180" s="3">
        <v>44840</v>
      </c>
      <c r="M180" s="2" t="s">
        <v>94</v>
      </c>
      <c r="N180" s="2" t="s">
        <v>14</v>
      </c>
      <c r="O180" s="2">
        <v>4</v>
      </c>
      <c r="P180" s="4">
        <v>0.33333333333333331</v>
      </c>
      <c r="Q180" s="4">
        <v>0.83333333333333337</v>
      </c>
      <c r="R180" s="2">
        <v>4000</v>
      </c>
      <c r="S180" s="2" t="s">
        <v>13</v>
      </c>
      <c r="T180" s="2" t="s">
        <v>14</v>
      </c>
      <c r="U180" s="2" t="s">
        <v>33</v>
      </c>
      <c r="V180" s="2" t="s">
        <v>14</v>
      </c>
      <c r="W180" s="2" t="s">
        <v>242</v>
      </c>
      <c r="X180" s="5">
        <v>0.79861111111111116</v>
      </c>
      <c r="Y180" s="5">
        <v>0.83333333333333337</v>
      </c>
      <c r="Z180" s="5">
        <v>3.472222222222221E-2</v>
      </c>
      <c r="AA180" s="6">
        <v>1</v>
      </c>
      <c r="AB180" s="2">
        <v>19</v>
      </c>
      <c r="AC180" s="2">
        <v>1</v>
      </c>
      <c r="AD180" s="2">
        <v>2</v>
      </c>
      <c r="AE180" s="7">
        <v>1.5</v>
      </c>
      <c r="AF180" s="2"/>
      <c r="AG180" s="34">
        <v>16.444800000000001</v>
      </c>
      <c r="AI180">
        <v>2</v>
      </c>
      <c r="AJ180" t="s">
        <v>373</v>
      </c>
      <c r="AK180" t="s">
        <v>139</v>
      </c>
      <c r="AL180" t="s">
        <v>98</v>
      </c>
      <c r="AM180">
        <v>70</v>
      </c>
      <c r="AN180">
        <v>13</v>
      </c>
      <c r="AO180" s="27">
        <v>2</v>
      </c>
      <c r="AP180">
        <f t="shared" si="6"/>
        <v>2630</v>
      </c>
      <c r="AQ180">
        <f t="shared" si="7"/>
        <v>3494059</v>
      </c>
      <c r="AR180">
        <f t="shared" si="8"/>
        <v>2</v>
      </c>
    </row>
    <row r="181" spans="1:44" x14ac:dyDescent="0.25">
      <c r="A181" s="2" t="s">
        <v>10</v>
      </c>
      <c r="B181" s="2">
        <v>2022</v>
      </c>
      <c r="C181" s="2" t="s">
        <v>94</v>
      </c>
      <c r="D181" s="2">
        <v>1713</v>
      </c>
      <c r="E181" s="2">
        <v>400012</v>
      </c>
      <c r="F181" s="2" t="s">
        <v>232</v>
      </c>
      <c r="G181" s="2">
        <v>58</v>
      </c>
      <c r="H181" s="2" t="s">
        <v>247</v>
      </c>
      <c r="I181" s="2" t="s">
        <v>98</v>
      </c>
      <c r="J181" s="2" t="s">
        <v>96</v>
      </c>
      <c r="K181" s="2" t="s">
        <v>373</v>
      </c>
      <c r="L181" s="3">
        <v>44840</v>
      </c>
      <c r="M181" s="2" t="s">
        <v>94</v>
      </c>
      <c r="N181" s="2" t="s">
        <v>14</v>
      </c>
      <c r="O181" s="2">
        <v>4</v>
      </c>
      <c r="P181" s="4">
        <v>0.33333333333333331</v>
      </c>
      <c r="Q181" s="4">
        <v>0.83333333333333337</v>
      </c>
      <c r="R181" s="2">
        <v>4000</v>
      </c>
      <c r="S181" s="2" t="s">
        <v>13</v>
      </c>
      <c r="T181" s="2" t="s">
        <v>14</v>
      </c>
      <c r="U181" s="2" t="s">
        <v>33</v>
      </c>
      <c r="V181" s="2" t="s">
        <v>14</v>
      </c>
      <c r="W181" s="2" t="s">
        <v>236</v>
      </c>
      <c r="X181" s="5">
        <v>0.78819444444444453</v>
      </c>
      <c r="Y181" s="5">
        <v>0.82638888888888884</v>
      </c>
      <c r="Z181" s="5">
        <v>3.8194444444444309E-2</v>
      </c>
      <c r="AA181" s="6">
        <v>1</v>
      </c>
      <c r="AB181" s="2">
        <v>19</v>
      </c>
      <c r="AC181" s="2">
        <v>1</v>
      </c>
      <c r="AD181" s="2">
        <v>2</v>
      </c>
      <c r="AE181" s="7">
        <v>1.5</v>
      </c>
      <c r="AF181" s="2"/>
      <c r="AG181" s="34">
        <v>14.949818181818182</v>
      </c>
      <c r="AI181">
        <v>2</v>
      </c>
      <c r="AJ181" t="s">
        <v>373</v>
      </c>
      <c r="AK181" t="s">
        <v>139</v>
      </c>
      <c r="AL181" t="s">
        <v>98</v>
      </c>
      <c r="AM181">
        <v>70</v>
      </c>
      <c r="AN181">
        <v>14</v>
      </c>
      <c r="AO181" s="27">
        <v>2</v>
      </c>
      <c r="AP181">
        <f t="shared" si="6"/>
        <v>2630</v>
      </c>
      <c r="AQ181">
        <f t="shared" si="7"/>
        <v>3496704</v>
      </c>
      <c r="AR181">
        <f t="shared" si="8"/>
        <v>2</v>
      </c>
    </row>
    <row r="182" spans="1:44" x14ac:dyDescent="0.25">
      <c r="A182" s="2" t="s">
        <v>10</v>
      </c>
      <c r="B182" s="2">
        <v>2022</v>
      </c>
      <c r="C182" s="2" t="s">
        <v>94</v>
      </c>
      <c r="D182" s="2">
        <v>1712</v>
      </c>
      <c r="E182" s="2">
        <v>400012</v>
      </c>
      <c r="F182" s="2" t="s">
        <v>232</v>
      </c>
      <c r="G182" s="2">
        <v>58</v>
      </c>
      <c r="H182" s="2" t="s">
        <v>247</v>
      </c>
      <c r="I182" s="2" t="s">
        <v>98</v>
      </c>
      <c r="J182" s="2" t="s">
        <v>96</v>
      </c>
      <c r="K182" s="2" t="s">
        <v>373</v>
      </c>
      <c r="L182" s="3">
        <v>44840</v>
      </c>
      <c r="M182" s="2" t="s">
        <v>94</v>
      </c>
      <c r="N182" s="2" t="s">
        <v>14</v>
      </c>
      <c r="O182" s="2">
        <v>4</v>
      </c>
      <c r="P182" s="4">
        <v>0.33333333333333331</v>
      </c>
      <c r="Q182" s="4">
        <v>0.83333333333333337</v>
      </c>
      <c r="R182" s="2">
        <v>4000</v>
      </c>
      <c r="S182" s="2" t="s">
        <v>13</v>
      </c>
      <c r="T182" s="2" t="s">
        <v>14</v>
      </c>
      <c r="U182" s="2" t="s">
        <v>33</v>
      </c>
      <c r="V182" s="2" t="s">
        <v>14</v>
      </c>
      <c r="W182" s="2" t="s">
        <v>375</v>
      </c>
      <c r="X182" s="5">
        <v>0.78333333333333333</v>
      </c>
      <c r="Y182" s="5">
        <v>0.83333333333333337</v>
      </c>
      <c r="Z182" s="5">
        <v>5.0000000000000044E-2</v>
      </c>
      <c r="AA182" s="6">
        <v>1</v>
      </c>
      <c r="AB182" s="2">
        <v>18</v>
      </c>
      <c r="AC182" s="2">
        <v>1</v>
      </c>
      <c r="AD182" s="2">
        <v>2</v>
      </c>
      <c r="AE182" s="7">
        <v>1.3333333333333333</v>
      </c>
      <c r="AF182" s="2"/>
      <c r="AG182" s="34">
        <v>11.420000000000002</v>
      </c>
      <c r="AI182">
        <v>2</v>
      </c>
      <c r="AJ182" t="s">
        <v>373</v>
      </c>
      <c r="AK182" t="s">
        <v>139</v>
      </c>
      <c r="AL182" t="s">
        <v>98</v>
      </c>
      <c r="AM182">
        <v>70</v>
      </c>
      <c r="AN182">
        <v>15</v>
      </c>
      <c r="AO182" s="27">
        <v>2</v>
      </c>
      <c r="AP182">
        <f t="shared" si="6"/>
        <v>2630</v>
      </c>
      <c r="AQ182">
        <f t="shared" si="7"/>
        <v>3499350</v>
      </c>
      <c r="AR182">
        <f t="shared" si="8"/>
        <v>2</v>
      </c>
    </row>
    <row r="183" spans="1:44" x14ac:dyDescent="0.25">
      <c r="A183" s="2" t="s">
        <v>10</v>
      </c>
      <c r="B183" s="2">
        <v>2022</v>
      </c>
      <c r="C183" s="2" t="s">
        <v>94</v>
      </c>
      <c r="D183" s="2">
        <v>1711</v>
      </c>
      <c r="E183" s="2">
        <v>400012</v>
      </c>
      <c r="F183" s="2" t="s">
        <v>232</v>
      </c>
      <c r="G183" s="2">
        <v>58</v>
      </c>
      <c r="H183" s="2" t="s">
        <v>247</v>
      </c>
      <c r="I183" s="2" t="s">
        <v>98</v>
      </c>
      <c r="J183" s="2" t="s">
        <v>96</v>
      </c>
      <c r="K183" s="2" t="s">
        <v>373</v>
      </c>
      <c r="L183" s="3">
        <v>44840</v>
      </c>
      <c r="M183" s="2" t="s">
        <v>94</v>
      </c>
      <c r="N183" s="2" t="s">
        <v>14</v>
      </c>
      <c r="O183" s="2">
        <v>4</v>
      </c>
      <c r="P183" s="4">
        <v>0.33333333333333331</v>
      </c>
      <c r="Q183" s="4">
        <v>0.83333333333333337</v>
      </c>
      <c r="R183" s="2">
        <v>4000</v>
      </c>
      <c r="S183" s="2" t="s">
        <v>13</v>
      </c>
      <c r="T183" s="2" t="s">
        <v>14</v>
      </c>
      <c r="U183" s="2" t="s">
        <v>33</v>
      </c>
      <c r="V183" s="2" t="s">
        <v>14</v>
      </c>
      <c r="W183" s="2" t="s">
        <v>243</v>
      </c>
      <c r="X183" s="5">
        <v>0.76388888888888884</v>
      </c>
      <c r="Y183" s="5">
        <v>0.79513888888888884</v>
      </c>
      <c r="Z183" s="5">
        <v>3.125E-2</v>
      </c>
      <c r="AA183" s="6">
        <v>1</v>
      </c>
      <c r="AB183" s="2">
        <v>18</v>
      </c>
      <c r="AC183" s="2">
        <v>1</v>
      </c>
      <c r="AD183" s="2">
        <v>2</v>
      </c>
      <c r="AE183" s="7">
        <v>1.3333333333333333</v>
      </c>
      <c r="AF183" s="2"/>
      <c r="AG183" s="34">
        <v>18.272000000000002</v>
      </c>
      <c r="AI183">
        <v>2</v>
      </c>
      <c r="AJ183" t="s">
        <v>373</v>
      </c>
      <c r="AK183" t="s">
        <v>139</v>
      </c>
      <c r="AL183" t="s">
        <v>98</v>
      </c>
      <c r="AM183">
        <v>70</v>
      </c>
      <c r="AN183">
        <v>16</v>
      </c>
      <c r="AO183" s="27">
        <v>2</v>
      </c>
      <c r="AP183">
        <f t="shared" si="6"/>
        <v>2630</v>
      </c>
      <c r="AQ183">
        <f t="shared" si="7"/>
        <v>3501997</v>
      </c>
      <c r="AR183">
        <f t="shared" si="8"/>
        <v>2</v>
      </c>
    </row>
    <row r="184" spans="1:44" x14ac:dyDescent="0.25">
      <c r="A184" s="2" t="s">
        <v>10</v>
      </c>
      <c r="B184" s="2">
        <v>2022</v>
      </c>
      <c r="C184" s="2" t="s">
        <v>94</v>
      </c>
      <c r="D184" s="2">
        <v>1710</v>
      </c>
      <c r="E184" s="2">
        <v>400012</v>
      </c>
      <c r="F184" s="2" t="s">
        <v>232</v>
      </c>
      <c r="G184" s="2">
        <v>58</v>
      </c>
      <c r="H184" s="2" t="s">
        <v>247</v>
      </c>
      <c r="I184" s="2" t="s">
        <v>98</v>
      </c>
      <c r="J184" s="2" t="s">
        <v>96</v>
      </c>
      <c r="K184" s="2" t="s">
        <v>373</v>
      </c>
      <c r="L184" s="3">
        <v>44840</v>
      </c>
      <c r="M184" s="2" t="s">
        <v>94</v>
      </c>
      <c r="N184" s="2" t="s">
        <v>14</v>
      </c>
      <c r="O184" s="2">
        <v>4</v>
      </c>
      <c r="P184" s="4">
        <v>0.33333333333333331</v>
      </c>
      <c r="Q184" s="4">
        <v>0.83333333333333337</v>
      </c>
      <c r="R184" s="2">
        <v>4000</v>
      </c>
      <c r="S184" s="2" t="s">
        <v>13</v>
      </c>
      <c r="T184" s="2" t="s">
        <v>14</v>
      </c>
      <c r="U184" s="2" t="s">
        <v>33</v>
      </c>
      <c r="V184" s="2" t="s">
        <v>14</v>
      </c>
      <c r="W184" s="2" t="s">
        <v>301</v>
      </c>
      <c r="X184" s="5">
        <v>0.71527777777777779</v>
      </c>
      <c r="Y184" s="5">
        <v>0.76388888888888884</v>
      </c>
      <c r="Z184" s="5">
        <v>4.8611111111111049E-2</v>
      </c>
      <c r="AA184" s="6">
        <v>1</v>
      </c>
      <c r="AB184" s="2">
        <v>17</v>
      </c>
      <c r="AC184" s="2">
        <v>1</v>
      </c>
      <c r="AD184" s="2">
        <v>2</v>
      </c>
      <c r="AE184" s="7">
        <v>1.5</v>
      </c>
      <c r="AF184" s="2"/>
      <c r="AG184" s="34">
        <v>11.746285714285714</v>
      </c>
      <c r="AI184">
        <v>2</v>
      </c>
      <c r="AJ184" t="s">
        <v>373</v>
      </c>
      <c r="AK184" t="s">
        <v>139</v>
      </c>
      <c r="AL184" t="s">
        <v>98</v>
      </c>
      <c r="AM184">
        <v>70</v>
      </c>
      <c r="AN184">
        <v>17</v>
      </c>
      <c r="AO184" s="27">
        <v>2</v>
      </c>
      <c r="AP184">
        <f t="shared" si="6"/>
        <v>2630</v>
      </c>
      <c r="AQ184">
        <f t="shared" si="7"/>
        <v>3504645</v>
      </c>
      <c r="AR184">
        <f t="shared" si="8"/>
        <v>2</v>
      </c>
    </row>
    <row r="185" spans="1:44" x14ac:dyDescent="0.25">
      <c r="A185" s="2" t="s">
        <v>10</v>
      </c>
      <c r="B185" s="2">
        <v>2022</v>
      </c>
      <c r="C185" s="2" t="s">
        <v>94</v>
      </c>
      <c r="D185" s="2">
        <v>1709</v>
      </c>
      <c r="E185" s="2">
        <v>400012</v>
      </c>
      <c r="F185" s="2" t="s">
        <v>232</v>
      </c>
      <c r="G185" s="2">
        <v>58</v>
      </c>
      <c r="H185" s="2" t="s">
        <v>247</v>
      </c>
      <c r="I185" s="2" t="s">
        <v>98</v>
      </c>
      <c r="J185" s="2" t="s">
        <v>96</v>
      </c>
      <c r="K185" s="2" t="s">
        <v>373</v>
      </c>
      <c r="L185" s="3">
        <v>44840</v>
      </c>
      <c r="M185" s="2" t="s">
        <v>94</v>
      </c>
      <c r="N185" s="2" t="s">
        <v>14</v>
      </c>
      <c r="O185" s="2">
        <v>4</v>
      </c>
      <c r="P185" s="4">
        <v>0.33333333333333331</v>
      </c>
      <c r="Q185" s="4">
        <v>0.83333333333333337</v>
      </c>
      <c r="R185" s="2">
        <v>4000</v>
      </c>
      <c r="S185" s="2" t="s">
        <v>13</v>
      </c>
      <c r="T185" s="2" t="s">
        <v>14</v>
      </c>
      <c r="U185" s="2" t="s">
        <v>33</v>
      </c>
      <c r="V185" s="2" t="s">
        <v>14</v>
      </c>
      <c r="W185" s="2" t="s">
        <v>241</v>
      </c>
      <c r="X185" s="5">
        <v>0.70486111111111116</v>
      </c>
      <c r="Y185" s="5">
        <v>0.74513888888888891</v>
      </c>
      <c r="Z185" s="5">
        <v>4.0277777777777746E-2</v>
      </c>
      <c r="AA185" s="6">
        <v>1</v>
      </c>
      <c r="AB185" s="2">
        <v>17</v>
      </c>
      <c r="AC185" s="2">
        <v>1</v>
      </c>
      <c r="AD185" s="2">
        <v>2</v>
      </c>
      <c r="AE185" s="7">
        <v>1.5</v>
      </c>
      <c r="AF185" s="2"/>
      <c r="AG185" s="34">
        <v>14.176551724137932</v>
      </c>
      <c r="AI185">
        <v>2</v>
      </c>
      <c r="AJ185" t="s">
        <v>373</v>
      </c>
      <c r="AK185" t="s">
        <v>139</v>
      </c>
      <c r="AL185" t="s">
        <v>98</v>
      </c>
      <c r="AM185">
        <v>70</v>
      </c>
      <c r="AN185">
        <v>18</v>
      </c>
      <c r="AO185" s="27">
        <v>2</v>
      </c>
      <c r="AP185">
        <f t="shared" si="6"/>
        <v>2630</v>
      </c>
      <c r="AQ185">
        <f t="shared" si="7"/>
        <v>3507294</v>
      </c>
      <c r="AR185">
        <f t="shared" si="8"/>
        <v>2</v>
      </c>
    </row>
    <row r="186" spans="1:44" x14ac:dyDescent="0.25">
      <c r="A186" s="2" t="s">
        <v>10</v>
      </c>
      <c r="B186" s="2">
        <v>2022</v>
      </c>
      <c r="C186" s="2" t="s">
        <v>94</v>
      </c>
      <c r="D186" s="2">
        <v>1708</v>
      </c>
      <c r="E186" s="2">
        <v>400012</v>
      </c>
      <c r="F186" s="2" t="s">
        <v>232</v>
      </c>
      <c r="G186" s="2">
        <v>58</v>
      </c>
      <c r="H186" s="2" t="s">
        <v>247</v>
      </c>
      <c r="I186" s="2" t="s">
        <v>98</v>
      </c>
      <c r="J186" s="2" t="s">
        <v>96</v>
      </c>
      <c r="K186" s="2" t="s">
        <v>373</v>
      </c>
      <c r="L186" s="3">
        <v>44840</v>
      </c>
      <c r="M186" s="2" t="s">
        <v>94</v>
      </c>
      <c r="N186" s="2" t="s">
        <v>14</v>
      </c>
      <c r="O186" s="2">
        <v>4</v>
      </c>
      <c r="P186" s="4">
        <v>0.33333333333333331</v>
      </c>
      <c r="Q186" s="4">
        <v>0.83333333333333337</v>
      </c>
      <c r="R186" s="2">
        <v>4000</v>
      </c>
      <c r="S186" s="2" t="s">
        <v>13</v>
      </c>
      <c r="T186" s="2" t="s">
        <v>14</v>
      </c>
      <c r="U186" s="2" t="s">
        <v>33</v>
      </c>
      <c r="V186" s="2" t="s">
        <v>14</v>
      </c>
      <c r="W186" s="2" t="s">
        <v>246</v>
      </c>
      <c r="X186" s="5">
        <v>0.64583333333333337</v>
      </c>
      <c r="Y186" s="5">
        <v>0.69791666666666663</v>
      </c>
      <c r="Z186" s="5">
        <v>5.2083333333333259E-2</v>
      </c>
      <c r="AA186" s="6">
        <v>1</v>
      </c>
      <c r="AB186" s="2">
        <v>15</v>
      </c>
      <c r="AC186" s="2">
        <v>1</v>
      </c>
      <c r="AD186" s="2">
        <v>2</v>
      </c>
      <c r="AE186" s="7">
        <v>2.5</v>
      </c>
      <c r="AF186" s="2"/>
      <c r="AG186" s="34">
        <v>10.963200000000001</v>
      </c>
      <c r="AI186">
        <v>2</v>
      </c>
      <c r="AJ186" t="s">
        <v>373</v>
      </c>
      <c r="AK186" t="s">
        <v>139</v>
      </c>
      <c r="AL186" t="s">
        <v>98</v>
      </c>
      <c r="AM186">
        <v>70</v>
      </c>
      <c r="AN186">
        <v>19</v>
      </c>
      <c r="AO186" s="27">
        <v>2</v>
      </c>
      <c r="AP186">
        <f t="shared" si="6"/>
        <v>2630</v>
      </c>
      <c r="AQ186">
        <f t="shared" si="7"/>
        <v>3509944</v>
      </c>
      <c r="AR186">
        <f t="shared" si="8"/>
        <v>2</v>
      </c>
    </row>
    <row r="187" spans="1:44" x14ac:dyDescent="0.25">
      <c r="A187" s="2" t="s">
        <v>10</v>
      </c>
      <c r="B187" s="2">
        <v>2022</v>
      </c>
      <c r="C187" s="2" t="s">
        <v>94</v>
      </c>
      <c r="D187" s="2">
        <v>1707</v>
      </c>
      <c r="E187" s="2">
        <v>400012</v>
      </c>
      <c r="F187" s="2" t="s">
        <v>232</v>
      </c>
      <c r="G187" s="2">
        <v>58</v>
      </c>
      <c r="H187" s="2" t="s">
        <v>247</v>
      </c>
      <c r="I187" s="2" t="s">
        <v>98</v>
      </c>
      <c r="J187" s="2" t="s">
        <v>96</v>
      </c>
      <c r="K187" s="2" t="s">
        <v>373</v>
      </c>
      <c r="L187" s="3">
        <v>44840</v>
      </c>
      <c r="M187" s="2" t="s">
        <v>94</v>
      </c>
      <c r="N187" s="2" t="s">
        <v>14</v>
      </c>
      <c r="O187" s="2">
        <v>4</v>
      </c>
      <c r="P187" s="4">
        <v>0.33333333333333331</v>
      </c>
      <c r="Q187" s="4">
        <v>0.83333333333333337</v>
      </c>
      <c r="R187" s="2">
        <v>4000</v>
      </c>
      <c r="S187" s="2" t="s">
        <v>13</v>
      </c>
      <c r="T187" s="2" t="s">
        <v>14</v>
      </c>
      <c r="U187" s="2" t="s">
        <v>33</v>
      </c>
      <c r="V187" s="2" t="s">
        <v>14</v>
      </c>
      <c r="W187" s="2" t="s">
        <v>337</v>
      </c>
      <c r="X187" s="5">
        <v>0.58333333333333337</v>
      </c>
      <c r="Y187" s="5">
        <v>0.63194444444444442</v>
      </c>
      <c r="Z187" s="5">
        <v>4.8611111111111049E-2</v>
      </c>
      <c r="AA187" s="6">
        <v>1</v>
      </c>
      <c r="AB187" s="2">
        <v>14</v>
      </c>
      <c r="AC187" s="2">
        <v>1</v>
      </c>
      <c r="AD187" s="2">
        <v>2</v>
      </c>
      <c r="AE187" s="7">
        <v>3</v>
      </c>
      <c r="AF187" s="2"/>
      <c r="AG187" s="34">
        <v>11.746285714285714</v>
      </c>
      <c r="AI187">
        <v>2</v>
      </c>
      <c r="AJ187" t="s">
        <v>373</v>
      </c>
      <c r="AK187" t="s">
        <v>286</v>
      </c>
      <c r="AL187" t="s">
        <v>95</v>
      </c>
      <c r="AM187">
        <v>67</v>
      </c>
      <c r="AN187">
        <v>7</v>
      </c>
      <c r="AO187" s="27">
        <v>2</v>
      </c>
      <c r="AP187">
        <f t="shared" si="6"/>
        <v>2417</v>
      </c>
      <c r="AQ187">
        <f t="shared" si="7"/>
        <v>2939107</v>
      </c>
      <c r="AR187">
        <f t="shared" si="8"/>
        <v>2</v>
      </c>
    </row>
    <row r="188" spans="1:44" x14ac:dyDescent="0.25">
      <c r="A188" s="2" t="s">
        <v>10</v>
      </c>
      <c r="B188" s="2">
        <v>2022</v>
      </c>
      <c r="C188" s="2" t="s">
        <v>94</v>
      </c>
      <c r="D188" s="2">
        <v>1706</v>
      </c>
      <c r="E188" s="2">
        <v>400012</v>
      </c>
      <c r="F188" s="2" t="s">
        <v>232</v>
      </c>
      <c r="G188" s="2">
        <v>58</v>
      </c>
      <c r="H188" s="2" t="s">
        <v>247</v>
      </c>
      <c r="I188" s="2" t="s">
        <v>98</v>
      </c>
      <c r="J188" s="2" t="s">
        <v>96</v>
      </c>
      <c r="K188" s="2" t="s">
        <v>373</v>
      </c>
      <c r="L188" s="3">
        <v>44840</v>
      </c>
      <c r="M188" s="2" t="s">
        <v>94</v>
      </c>
      <c r="N188" s="2" t="s">
        <v>14</v>
      </c>
      <c r="O188" s="2">
        <v>4</v>
      </c>
      <c r="P188" s="4">
        <v>0.33333333333333331</v>
      </c>
      <c r="Q188" s="4">
        <v>0.83333333333333337</v>
      </c>
      <c r="R188" s="2">
        <v>4000</v>
      </c>
      <c r="S188" s="2" t="s">
        <v>13</v>
      </c>
      <c r="T188" s="2" t="s">
        <v>14</v>
      </c>
      <c r="U188" s="2" t="s">
        <v>33</v>
      </c>
      <c r="V188" s="2" t="s">
        <v>14</v>
      </c>
      <c r="W188" s="2" t="s">
        <v>251</v>
      </c>
      <c r="X188" s="5">
        <v>0.55555555555555558</v>
      </c>
      <c r="Y188" s="5">
        <v>0.60416666666666663</v>
      </c>
      <c r="Z188" s="5">
        <v>4.8611111111111049E-2</v>
      </c>
      <c r="AA188" s="6">
        <v>1</v>
      </c>
      <c r="AB188" s="2">
        <v>13</v>
      </c>
      <c r="AC188" s="2">
        <v>1</v>
      </c>
      <c r="AD188" s="2">
        <v>2</v>
      </c>
      <c r="AE188" s="7">
        <v>2.3333333333333335</v>
      </c>
      <c r="AF188" s="2"/>
      <c r="AG188" s="34">
        <v>11.746285714285714</v>
      </c>
      <c r="AI188">
        <v>2</v>
      </c>
      <c r="AJ188" t="s">
        <v>373</v>
      </c>
      <c r="AK188" t="s">
        <v>286</v>
      </c>
      <c r="AL188" t="s">
        <v>95</v>
      </c>
      <c r="AM188">
        <v>67</v>
      </c>
      <c r="AN188">
        <v>8</v>
      </c>
      <c r="AO188" s="27">
        <v>1</v>
      </c>
      <c r="AP188">
        <f t="shared" si="6"/>
        <v>2417</v>
      </c>
      <c r="AQ188">
        <f t="shared" si="7"/>
        <v>2941533</v>
      </c>
      <c r="AR188">
        <f t="shared" si="8"/>
        <v>1</v>
      </c>
    </row>
    <row r="189" spans="1:44" x14ac:dyDescent="0.25">
      <c r="A189" s="2" t="s">
        <v>10</v>
      </c>
      <c r="B189" s="2">
        <v>2022</v>
      </c>
      <c r="C189" s="2" t="s">
        <v>94</v>
      </c>
      <c r="D189" s="2">
        <v>1705</v>
      </c>
      <c r="E189" s="2">
        <v>400012</v>
      </c>
      <c r="F189" s="2" t="s">
        <v>232</v>
      </c>
      <c r="G189" s="2">
        <v>58</v>
      </c>
      <c r="H189" s="2" t="s">
        <v>247</v>
      </c>
      <c r="I189" s="2" t="s">
        <v>98</v>
      </c>
      <c r="J189" s="2" t="s">
        <v>96</v>
      </c>
      <c r="K189" s="2" t="s">
        <v>373</v>
      </c>
      <c r="L189" s="3">
        <v>44840</v>
      </c>
      <c r="M189" s="2" t="s">
        <v>94</v>
      </c>
      <c r="N189" s="2" t="s">
        <v>14</v>
      </c>
      <c r="O189" s="2">
        <v>4</v>
      </c>
      <c r="P189" s="4">
        <v>0.33333333333333331</v>
      </c>
      <c r="Q189" s="4">
        <v>0.83333333333333337</v>
      </c>
      <c r="R189" s="2">
        <v>4000</v>
      </c>
      <c r="S189" s="2" t="s">
        <v>13</v>
      </c>
      <c r="T189" s="2" t="s">
        <v>14</v>
      </c>
      <c r="U189" s="2" t="s">
        <v>33</v>
      </c>
      <c r="V189" s="2" t="s">
        <v>14</v>
      </c>
      <c r="W189" s="2" t="s">
        <v>245</v>
      </c>
      <c r="X189" s="5">
        <v>0.54861111111111105</v>
      </c>
      <c r="Y189" s="5">
        <v>0.59375</v>
      </c>
      <c r="Z189" s="5">
        <v>4.5138888888888951E-2</v>
      </c>
      <c r="AA189" s="6">
        <v>1</v>
      </c>
      <c r="AB189" s="2">
        <v>13</v>
      </c>
      <c r="AC189" s="2">
        <v>1</v>
      </c>
      <c r="AD189" s="2">
        <v>2</v>
      </c>
      <c r="AE189" s="7">
        <v>2.3333333333333335</v>
      </c>
      <c r="AF189" s="2"/>
      <c r="AG189" s="34">
        <v>12.649846153846156</v>
      </c>
      <c r="AI189">
        <v>2</v>
      </c>
      <c r="AJ189" t="s">
        <v>373</v>
      </c>
      <c r="AK189" t="s">
        <v>286</v>
      </c>
      <c r="AL189" t="s">
        <v>95</v>
      </c>
      <c r="AM189">
        <v>67</v>
      </c>
      <c r="AN189">
        <v>9</v>
      </c>
      <c r="AO189" s="27">
        <v>2</v>
      </c>
      <c r="AP189">
        <f t="shared" si="6"/>
        <v>2417</v>
      </c>
      <c r="AQ189">
        <f t="shared" si="7"/>
        <v>2943960</v>
      </c>
      <c r="AR189">
        <f t="shared" si="8"/>
        <v>2</v>
      </c>
    </row>
    <row r="190" spans="1:44" x14ac:dyDescent="0.25">
      <c r="A190" s="2" t="s">
        <v>10</v>
      </c>
      <c r="B190" s="2">
        <v>2022</v>
      </c>
      <c r="C190" s="2" t="s">
        <v>94</v>
      </c>
      <c r="D190" s="2">
        <v>1704</v>
      </c>
      <c r="E190" s="2">
        <v>400012</v>
      </c>
      <c r="F190" s="2" t="s">
        <v>232</v>
      </c>
      <c r="G190" s="2">
        <v>58</v>
      </c>
      <c r="H190" s="2" t="s">
        <v>247</v>
      </c>
      <c r="I190" s="2" t="s">
        <v>98</v>
      </c>
      <c r="J190" s="2" t="s">
        <v>96</v>
      </c>
      <c r="K190" s="2" t="s">
        <v>373</v>
      </c>
      <c r="L190" s="3">
        <v>44840</v>
      </c>
      <c r="M190" s="2" t="s">
        <v>94</v>
      </c>
      <c r="N190" s="2" t="s">
        <v>14</v>
      </c>
      <c r="O190" s="2">
        <v>4</v>
      </c>
      <c r="P190" s="4">
        <v>0.33333333333333331</v>
      </c>
      <c r="Q190" s="4">
        <v>0.83333333333333337</v>
      </c>
      <c r="R190" s="2">
        <v>4000</v>
      </c>
      <c r="S190" s="2" t="s">
        <v>13</v>
      </c>
      <c r="T190" s="2" t="s">
        <v>14</v>
      </c>
      <c r="U190" s="2" t="s">
        <v>33</v>
      </c>
      <c r="V190" s="2" t="s">
        <v>14</v>
      </c>
      <c r="W190" s="2" t="s">
        <v>376</v>
      </c>
      <c r="X190" s="5">
        <v>0.52083333333333337</v>
      </c>
      <c r="Y190" s="5">
        <v>0.56944444444444442</v>
      </c>
      <c r="Z190" s="5">
        <v>4.8611111111111049E-2</v>
      </c>
      <c r="AA190" s="6">
        <v>1</v>
      </c>
      <c r="AB190" s="2">
        <v>12</v>
      </c>
      <c r="AC190" s="2">
        <v>1</v>
      </c>
      <c r="AD190" s="2">
        <v>2</v>
      </c>
      <c r="AE190" s="7">
        <v>2</v>
      </c>
      <c r="AF190" s="2"/>
      <c r="AG190" s="34">
        <v>11.746285714285714</v>
      </c>
      <c r="AI190">
        <v>2</v>
      </c>
      <c r="AJ190" t="s">
        <v>373</v>
      </c>
      <c r="AK190" t="s">
        <v>286</v>
      </c>
      <c r="AL190" t="s">
        <v>95</v>
      </c>
      <c r="AM190">
        <v>67</v>
      </c>
      <c r="AN190">
        <v>10</v>
      </c>
      <c r="AO190" s="27">
        <v>2</v>
      </c>
      <c r="AP190">
        <f t="shared" si="6"/>
        <v>2417</v>
      </c>
      <c r="AQ190">
        <f t="shared" si="7"/>
        <v>2946388</v>
      </c>
      <c r="AR190">
        <f t="shared" si="8"/>
        <v>2</v>
      </c>
    </row>
    <row r="191" spans="1:44" x14ac:dyDescent="0.25">
      <c r="A191" s="2" t="s">
        <v>10</v>
      </c>
      <c r="B191" s="2">
        <v>2022</v>
      </c>
      <c r="C191" s="2" t="s">
        <v>94</v>
      </c>
      <c r="D191" s="2">
        <v>1703</v>
      </c>
      <c r="E191" s="2">
        <v>400012</v>
      </c>
      <c r="F191" s="2" t="s">
        <v>232</v>
      </c>
      <c r="G191" s="2">
        <v>58</v>
      </c>
      <c r="H191" s="2" t="s">
        <v>247</v>
      </c>
      <c r="I191" s="2" t="s">
        <v>98</v>
      </c>
      <c r="J191" s="2" t="s">
        <v>96</v>
      </c>
      <c r="K191" s="2" t="s">
        <v>373</v>
      </c>
      <c r="L191" s="3">
        <v>44840</v>
      </c>
      <c r="M191" s="2" t="s">
        <v>94</v>
      </c>
      <c r="N191" s="2" t="s">
        <v>14</v>
      </c>
      <c r="O191" s="2">
        <v>4</v>
      </c>
      <c r="P191" s="4">
        <v>0.33333333333333331</v>
      </c>
      <c r="Q191" s="4">
        <v>0.83333333333333337</v>
      </c>
      <c r="R191" s="2">
        <v>4000</v>
      </c>
      <c r="S191" s="2" t="s">
        <v>13</v>
      </c>
      <c r="T191" s="2" t="s">
        <v>14</v>
      </c>
      <c r="U191" s="2" t="s">
        <v>33</v>
      </c>
      <c r="V191" s="2" t="s">
        <v>14</v>
      </c>
      <c r="W191" s="2" t="s">
        <v>325</v>
      </c>
      <c r="X191" s="5">
        <v>0.50347222222222221</v>
      </c>
      <c r="Y191" s="5">
        <v>0.55208333333333337</v>
      </c>
      <c r="Z191" s="5">
        <v>4.861111111111116E-2</v>
      </c>
      <c r="AA191" s="6">
        <v>1</v>
      </c>
      <c r="AB191" s="2">
        <v>12</v>
      </c>
      <c r="AC191" s="2">
        <v>1</v>
      </c>
      <c r="AD191" s="2">
        <v>2</v>
      </c>
      <c r="AE191" s="7">
        <v>2</v>
      </c>
      <c r="AF191" s="2"/>
      <c r="AG191" s="34">
        <v>11.746285714285714</v>
      </c>
      <c r="AI191">
        <v>2</v>
      </c>
      <c r="AJ191" t="s">
        <v>373</v>
      </c>
      <c r="AK191" t="s">
        <v>286</v>
      </c>
      <c r="AL191" t="s">
        <v>95</v>
      </c>
      <c r="AM191">
        <v>67</v>
      </c>
      <c r="AN191">
        <v>11</v>
      </c>
      <c r="AO191" s="27">
        <v>2</v>
      </c>
      <c r="AP191">
        <f t="shared" si="6"/>
        <v>2417</v>
      </c>
      <c r="AQ191">
        <f t="shared" si="7"/>
        <v>2948817</v>
      </c>
      <c r="AR191">
        <f t="shared" si="8"/>
        <v>2</v>
      </c>
    </row>
    <row r="192" spans="1:44" x14ac:dyDescent="0.25">
      <c r="A192" s="2" t="s">
        <v>10</v>
      </c>
      <c r="B192" s="2">
        <v>2022</v>
      </c>
      <c r="C192" s="2" t="s">
        <v>94</v>
      </c>
      <c r="D192" s="2">
        <v>1702</v>
      </c>
      <c r="E192" s="2">
        <v>400012</v>
      </c>
      <c r="F192" s="2" t="s">
        <v>232</v>
      </c>
      <c r="G192" s="2">
        <v>58</v>
      </c>
      <c r="H192" s="2" t="s">
        <v>247</v>
      </c>
      <c r="I192" s="2" t="s">
        <v>98</v>
      </c>
      <c r="J192" s="2" t="s">
        <v>96</v>
      </c>
      <c r="K192" s="2" t="s">
        <v>373</v>
      </c>
      <c r="L192" s="3">
        <v>44840</v>
      </c>
      <c r="M192" s="2" t="s">
        <v>94</v>
      </c>
      <c r="N192" s="2" t="s">
        <v>14</v>
      </c>
      <c r="O192" s="2">
        <v>4</v>
      </c>
      <c r="P192" s="4">
        <v>0.33333333333333331</v>
      </c>
      <c r="Q192" s="4">
        <v>0.83333333333333337</v>
      </c>
      <c r="R192" s="2">
        <v>4000</v>
      </c>
      <c r="S192" s="2" t="s">
        <v>13</v>
      </c>
      <c r="T192" s="2" t="s">
        <v>14</v>
      </c>
      <c r="U192" s="2" t="s">
        <v>33</v>
      </c>
      <c r="V192" s="2" t="s">
        <v>14</v>
      </c>
      <c r="W192" s="2" t="s">
        <v>275</v>
      </c>
      <c r="X192" s="5">
        <v>0.47222222222222227</v>
      </c>
      <c r="Y192" s="5">
        <v>0.51250000000000007</v>
      </c>
      <c r="Z192" s="5">
        <v>4.0277777777777801E-2</v>
      </c>
      <c r="AA192" s="6">
        <v>1</v>
      </c>
      <c r="AB192" s="2">
        <v>11</v>
      </c>
      <c r="AC192" s="2">
        <v>1</v>
      </c>
      <c r="AD192" s="2">
        <v>2</v>
      </c>
      <c r="AE192" s="7">
        <v>1.5</v>
      </c>
      <c r="AF192" s="2"/>
      <c r="AG192" s="34">
        <v>14.176551724137932</v>
      </c>
      <c r="AI192">
        <v>2</v>
      </c>
      <c r="AJ192" t="s">
        <v>373</v>
      </c>
      <c r="AK192" t="s">
        <v>286</v>
      </c>
      <c r="AL192" t="s">
        <v>95</v>
      </c>
      <c r="AM192">
        <v>67</v>
      </c>
      <c r="AN192">
        <v>12</v>
      </c>
      <c r="AO192" s="27">
        <v>2</v>
      </c>
      <c r="AP192">
        <f t="shared" si="6"/>
        <v>2417</v>
      </c>
      <c r="AQ192">
        <f t="shared" si="7"/>
        <v>2951247</v>
      </c>
      <c r="AR192">
        <f t="shared" si="8"/>
        <v>2</v>
      </c>
    </row>
    <row r="193" spans="1:44" x14ac:dyDescent="0.25">
      <c r="A193" s="2" t="s">
        <v>10</v>
      </c>
      <c r="B193" s="2">
        <v>2022</v>
      </c>
      <c r="C193" s="2" t="s">
        <v>94</v>
      </c>
      <c r="D193" s="2">
        <v>1701</v>
      </c>
      <c r="E193" s="2">
        <v>400012</v>
      </c>
      <c r="F193" s="2" t="s">
        <v>232</v>
      </c>
      <c r="G193" s="2">
        <v>58</v>
      </c>
      <c r="H193" s="2" t="s">
        <v>247</v>
      </c>
      <c r="I193" s="2" t="s">
        <v>98</v>
      </c>
      <c r="J193" s="2" t="s">
        <v>96</v>
      </c>
      <c r="K193" s="2" t="s">
        <v>373</v>
      </c>
      <c r="L193" s="3">
        <v>44840</v>
      </c>
      <c r="M193" s="2" t="s">
        <v>94</v>
      </c>
      <c r="N193" s="2" t="s">
        <v>14</v>
      </c>
      <c r="O193" s="2">
        <v>4</v>
      </c>
      <c r="P193" s="4">
        <v>0.33333333333333331</v>
      </c>
      <c r="Q193" s="4">
        <v>0.83333333333333337</v>
      </c>
      <c r="R193" s="2">
        <v>4000</v>
      </c>
      <c r="S193" s="2" t="s">
        <v>13</v>
      </c>
      <c r="T193" s="2" t="s">
        <v>14</v>
      </c>
      <c r="U193" s="2" t="s">
        <v>33</v>
      </c>
      <c r="V193" s="2" t="s">
        <v>14</v>
      </c>
      <c r="W193" s="2" t="s">
        <v>343</v>
      </c>
      <c r="X193" s="5">
        <v>0.41666666666666669</v>
      </c>
      <c r="Y193" s="5">
        <v>0.44444444444444442</v>
      </c>
      <c r="Z193" s="5">
        <v>2.7777777777777735E-2</v>
      </c>
      <c r="AA193" s="6">
        <v>1</v>
      </c>
      <c r="AB193" s="2">
        <v>10</v>
      </c>
      <c r="AC193" s="2">
        <v>1</v>
      </c>
      <c r="AD193" s="2">
        <v>2</v>
      </c>
      <c r="AE193" s="7">
        <v>2.5</v>
      </c>
      <c r="AF193" s="2"/>
      <c r="AG193" s="34">
        <v>20.556000000000001</v>
      </c>
      <c r="AI193">
        <v>2</v>
      </c>
      <c r="AJ193" t="s">
        <v>373</v>
      </c>
      <c r="AK193" t="s">
        <v>286</v>
      </c>
      <c r="AL193" t="s">
        <v>95</v>
      </c>
      <c r="AM193">
        <v>67</v>
      </c>
      <c r="AN193">
        <v>13</v>
      </c>
      <c r="AO193" s="27">
        <v>2</v>
      </c>
      <c r="AP193">
        <f t="shared" si="6"/>
        <v>2417</v>
      </c>
      <c r="AQ193">
        <f t="shared" si="7"/>
        <v>2953678</v>
      </c>
      <c r="AR193">
        <f t="shared" si="8"/>
        <v>2</v>
      </c>
    </row>
    <row r="194" spans="1:44" x14ac:dyDescent="0.25">
      <c r="A194" s="2" t="s">
        <v>10</v>
      </c>
      <c r="B194" s="2">
        <v>2022</v>
      </c>
      <c r="C194" s="2" t="s">
        <v>94</v>
      </c>
      <c r="D194" s="2">
        <v>1700</v>
      </c>
      <c r="E194" s="2">
        <v>400012</v>
      </c>
      <c r="F194" s="2" t="s">
        <v>232</v>
      </c>
      <c r="G194" s="2">
        <v>58</v>
      </c>
      <c r="H194" s="2" t="s">
        <v>247</v>
      </c>
      <c r="I194" s="2" t="s">
        <v>98</v>
      </c>
      <c r="J194" s="2" t="s">
        <v>96</v>
      </c>
      <c r="K194" s="2" t="s">
        <v>373</v>
      </c>
      <c r="L194" s="3">
        <v>44840</v>
      </c>
      <c r="M194" s="2" t="s">
        <v>94</v>
      </c>
      <c r="N194" s="2" t="s">
        <v>14</v>
      </c>
      <c r="O194" s="2">
        <v>4</v>
      </c>
      <c r="P194" s="4">
        <v>0.33333333333333331</v>
      </c>
      <c r="Q194" s="4">
        <v>0.83333333333333337</v>
      </c>
      <c r="R194" s="2">
        <v>4000</v>
      </c>
      <c r="S194" s="2" t="s">
        <v>13</v>
      </c>
      <c r="T194" s="2" t="s">
        <v>14</v>
      </c>
      <c r="U194" s="2" t="s">
        <v>33</v>
      </c>
      <c r="V194" s="2" t="s">
        <v>14</v>
      </c>
      <c r="W194" s="2" t="s">
        <v>297</v>
      </c>
      <c r="X194" s="5">
        <v>0.39583333333333331</v>
      </c>
      <c r="Y194" s="5">
        <v>0.43055555555555558</v>
      </c>
      <c r="Z194" s="5">
        <v>3.4722222222222265E-2</v>
      </c>
      <c r="AA194" s="6">
        <v>1</v>
      </c>
      <c r="AB194" s="2">
        <v>9</v>
      </c>
      <c r="AC194" s="2">
        <v>1</v>
      </c>
      <c r="AD194" s="2">
        <v>2</v>
      </c>
      <c r="AE194" s="7">
        <v>3</v>
      </c>
      <c r="AF194" s="2"/>
      <c r="AG194" s="34">
        <v>16.444800000000001</v>
      </c>
      <c r="AI194">
        <v>2</v>
      </c>
      <c r="AJ194" t="s">
        <v>373</v>
      </c>
      <c r="AK194" t="s">
        <v>286</v>
      </c>
      <c r="AL194" t="s">
        <v>95</v>
      </c>
      <c r="AM194">
        <v>67</v>
      </c>
      <c r="AN194">
        <v>14</v>
      </c>
      <c r="AO194" s="27">
        <v>2</v>
      </c>
      <c r="AP194">
        <f t="shared" si="6"/>
        <v>2417</v>
      </c>
      <c r="AQ194">
        <f t="shared" si="7"/>
        <v>2956110</v>
      </c>
      <c r="AR194">
        <f t="shared" si="8"/>
        <v>2</v>
      </c>
    </row>
    <row r="195" spans="1:44" x14ac:dyDescent="0.25">
      <c r="A195" s="2" t="s">
        <v>10</v>
      </c>
      <c r="B195" s="2">
        <v>2022</v>
      </c>
      <c r="C195" s="2" t="s">
        <v>94</v>
      </c>
      <c r="D195" s="2">
        <v>1699</v>
      </c>
      <c r="E195" s="2">
        <v>400012</v>
      </c>
      <c r="F195" s="2" t="s">
        <v>232</v>
      </c>
      <c r="G195" s="2">
        <v>58</v>
      </c>
      <c r="H195" s="2" t="s">
        <v>247</v>
      </c>
      <c r="I195" s="2" t="s">
        <v>98</v>
      </c>
      <c r="J195" s="2" t="s">
        <v>96</v>
      </c>
      <c r="K195" s="2" t="s">
        <v>373</v>
      </c>
      <c r="L195" s="3">
        <v>44840</v>
      </c>
      <c r="M195" s="2" t="s">
        <v>94</v>
      </c>
      <c r="N195" s="2" t="s">
        <v>14</v>
      </c>
      <c r="O195" s="2">
        <v>4</v>
      </c>
      <c r="P195" s="4">
        <v>0.33333333333333331</v>
      </c>
      <c r="Q195" s="4">
        <v>0.83333333333333337</v>
      </c>
      <c r="R195" s="2">
        <v>4000</v>
      </c>
      <c r="S195" s="2" t="s">
        <v>13</v>
      </c>
      <c r="T195" s="2" t="s">
        <v>14</v>
      </c>
      <c r="U195" s="2" t="s">
        <v>33</v>
      </c>
      <c r="V195" s="2" t="s">
        <v>14</v>
      </c>
      <c r="W195" s="2" t="s">
        <v>340</v>
      </c>
      <c r="X195" s="5">
        <v>0.375</v>
      </c>
      <c r="Y195" s="5">
        <v>0.4236111111111111</v>
      </c>
      <c r="Z195" s="5">
        <v>4.8611111111111105E-2</v>
      </c>
      <c r="AA195" s="6">
        <v>1</v>
      </c>
      <c r="AB195" s="2">
        <v>9</v>
      </c>
      <c r="AC195" s="2">
        <v>1</v>
      </c>
      <c r="AD195" s="2">
        <v>2</v>
      </c>
      <c r="AE195" s="7">
        <v>3</v>
      </c>
      <c r="AF195" s="2"/>
      <c r="AG195" s="34">
        <v>11.746285714285714</v>
      </c>
      <c r="AI195">
        <v>2</v>
      </c>
      <c r="AJ195" t="s">
        <v>373</v>
      </c>
      <c r="AK195" t="s">
        <v>286</v>
      </c>
      <c r="AL195" t="s">
        <v>95</v>
      </c>
      <c r="AM195">
        <v>67</v>
      </c>
      <c r="AN195">
        <v>15</v>
      </c>
      <c r="AO195" s="27">
        <v>2</v>
      </c>
      <c r="AP195">
        <f t="shared" si="6"/>
        <v>2417</v>
      </c>
      <c r="AQ195">
        <f t="shared" si="7"/>
        <v>2958543</v>
      </c>
      <c r="AR195">
        <f t="shared" si="8"/>
        <v>2</v>
      </c>
    </row>
    <row r="196" spans="1:44" x14ac:dyDescent="0.25">
      <c r="A196" s="2" t="s">
        <v>10</v>
      </c>
      <c r="B196" s="2">
        <v>2022</v>
      </c>
      <c r="C196" s="2" t="s">
        <v>94</v>
      </c>
      <c r="D196" s="2">
        <v>1698</v>
      </c>
      <c r="E196" s="2">
        <v>400012</v>
      </c>
      <c r="F196" s="2" t="s">
        <v>232</v>
      </c>
      <c r="G196" s="2">
        <v>58</v>
      </c>
      <c r="H196" s="2" t="s">
        <v>247</v>
      </c>
      <c r="I196" s="2" t="s">
        <v>98</v>
      </c>
      <c r="J196" s="2" t="s">
        <v>96</v>
      </c>
      <c r="K196" s="2" t="s">
        <v>373</v>
      </c>
      <c r="L196" s="3">
        <v>44840</v>
      </c>
      <c r="M196" s="2" t="s">
        <v>94</v>
      </c>
      <c r="N196" s="2" t="s">
        <v>14</v>
      </c>
      <c r="O196" s="2">
        <v>4</v>
      </c>
      <c r="P196" s="4">
        <v>0.33333333333333331</v>
      </c>
      <c r="Q196" s="4">
        <v>0.83333333333333337</v>
      </c>
      <c r="R196" s="2">
        <v>4000</v>
      </c>
      <c r="S196" s="2" t="s">
        <v>13</v>
      </c>
      <c r="T196" s="2" t="s">
        <v>14</v>
      </c>
      <c r="U196" s="2" t="s">
        <v>33</v>
      </c>
      <c r="V196" s="2" t="s">
        <v>14</v>
      </c>
      <c r="W196" s="2" t="s">
        <v>339</v>
      </c>
      <c r="X196" s="5">
        <v>0.33333333333333331</v>
      </c>
      <c r="Y196" s="5">
        <v>0.375</v>
      </c>
      <c r="Z196" s="5">
        <v>4.1666666666666685E-2</v>
      </c>
      <c r="AA196" s="6">
        <v>1</v>
      </c>
      <c r="AB196" s="2">
        <v>8</v>
      </c>
      <c r="AC196" s="2">
        <v>1</v>
      </c>
      <c r="AD196" s="2">
        <v>2</v>
      </c>
      <c r="AE196" s="7">
        <v>1.3333333333333333</v>
      </c>
      <c r="AF196" s="2"/>
      <c r="AG196" s="34">
        <v>13.704000000000001</v>
      </c>
      <c r="AI196">
        <v>2</v>
      </c>
      <c r="AJ196" t="s">
        <v>373</v>
      </c>
      <c r="AK196" t="s">
        <v>286</v>
      </c>
      <c r="AL196" t="s">
        <v>95</v>
      </c>
      <c r="AM196">
        <v>67</v>
      </c>
      <c r="AN196">
        <v>16</v>
      </c>
      <c r="AO196" s="27">
        <v>2</v>
      </c>
      <c r="AP196">
        <f t="shared" si="6"/>
        <v>2417</v>
      </c>
      <c r="AQ196">
        <f t="shared" si="7"/>
        <v>2960977</v>
      </c>
      <c r="AR196">
        <f t="shared" si="8"/>
        <v>2</v>
      </c>
    </row>
    <row r="197" spans="1:44" x14ac:dyDescent="0.25">
      <c r="A197" s="2" t="s">
        <v>10</v>
      </c>
      <c r="B197" s="2">
        <v>2022</v>
      </c>
      <c r="C197" s="2" t="s">
        <v>94</v>
      </c>
      <c r="D197" s="2">
        <v>1697</v>
      </c>
      <c r="E197" s="2">
        <v>400012</v>
      </c>
      <c r="F197" s="2" t="s">
        <v>232</v>
      </c>
      <c r="G197" s="2">
        <v>58</v>
      </c>
      <c r="H197" s="2" t="s">
        <v>247</v>
      </c>
      <c r="I197" s="2" t="s">
        <v>98</v>
      </c>
      <c r="J197" s="2" t="s">
        <v>96</v>
      </c>
      <c r="K197" s="2" t="s">
        <v>373</v>
      </c>
      <c r="L197" s="3">
        <v>44840</v>
      </c>
      <c r="M197" s="2" t="s">
        <v>94</v>
      </c>
      <c r="N197" s="2" t="s">
        <v>14</v>
      </c>
      <c r="O197" s="2">
        <v>4</v>
      </c>
      <c r="P197" s="4">
        <v>0.33333333333333331</v>
      </c>
      <c r="Q197" s="4">
        <v>0.83333333333333337</v>
      </c>
      <c r="R197" s="2">
        <v>4000</v>
      </c>
      <c r="S197" s="2" t="s">
        <v>13</v>
      </c>
      <c r="T197" s="2" t="s">
        <v>14</v>
      </c>
      <c r="U197" s="2" t="s">
        <v>33</v>
      </c>
      <c r="V197" s="2" t="s">
        <v>14</v>
      </c>
      <c r="W197" s="2" t="s">
        <v>334</v>
      </c>
      <c r="X197" s="5">
        <v>0.3576388888888889</v>
      </c>
      <c r="Y197" s="5">
        <v>0.41180555555555554</v>
      </c>
      <c r="Z197" s="5">
        <v>5.4166666666666641E-2</v>
      </c>
      <c r="AA197" s="6">
        <v>1</v>
      </c>
      <c r="AB197" s="2">
        <v>8</v>
      </c>
      <c r="AC197" s="2">
        <v>1</v>
      </c>
      <c r="AD197" s="2">
        <v>2</v>
      </c>
      <c r="AE197" s="7">
        <v>1.3333333333333333</v>
      </c>
      <c r="AF197" s="2"/>
      <c r="AG197" s="34">
        <v>10.541538461538462</v>
      </c>
      <c r="AI197">
        <v>2</v>
      </c>
      <c r="AJ197" t="s">
        <v>373</v>
      </c>
      <c r="AK197" t="s">
        <v>286</v>
      </c>
      <c r="AL197" t="s">
        <v>95</v>
      </c>
      <c r="AM197">
        <v>67</v>
      </c>
      <c r="AN197">
        <v>17</v>
      </c>
      <c r="AO197" s="27">
        <v>2</v>
      </c>
      <c r="AP197">
        <f t="shared" si="6"/>
        <v>2417</v>
      </c>
      <c r="AQ197">
        <f t="shared" si="7"/>
        <v>2963412</v>
      </c>
      <c r="AR197">
        <f t="shared" si="8"/>
        <v>2</v>
      </c>
    </row>
    <row r="198" spans="1:44" x14ac:dyDescent="0.25">
      <c r="A198" s="2" t="s">
        <v>10</v>
      </c>
      <c r="B198" s="2">
        <v>2022</v>
      </c>
      <c r="C198" s="2" t="s">
        <v>94</v>
      </c>
      <c r="D198" s="2">
        <v>1694</v>
      </c>
      <c r="E198" s="2">
        <v>400012</v>
      </c>
      <c r="F198" s="2" t="s">
        <v>232</v>
      </c>
      <c r="G198" s="2">
        <v>57</v>
      </c>
      <c r="H198" s="2" t="s">
        <v>247</v>
      </c>
      <c r="I198" s="2" t="s">
        <v>95</v>
      </c>
      <c r="J198" s="2" t="s">
        <v>96</v>
      </c>
      <c r="K198" s="2" t="s">
        <v>373</v>
      </c>
      <c r="L198" s="3">
        <v>44840</v>
      </c>
      <c r="M198" s="2" t="s">
        <v>94</v>
      </c>
      <c r="N198" s="2" t="s">
        <v>14</v>
      </c>
      <c r="O198" s="2">
        <v>1</v>
      </c>
      <c r="P198" s="4">
        <v>0.29166666666666669</v>
      </c>
      <c r="Q198" s="4">
        <v>0.83333333333333337</v>
      </c>
      <c r="R198" s="2">
        <v>4000</v>
      </c>
      <c r="S198" s="2" t="s">
        <v>13</v>
      </c>
      <c r="T198" s="2" t="s">
        <v>14</v>
      </c>
      <c r="U198" s="2" t="s">
        <v>33</v>
      </c>
      <c r="V198" s="2" t="s">
        <v>14</v>
      </c>
      <c r="W198" s="2" t="s">
        <v>242</v>
      </c>
      <c r="X198" s="5">
        <v>0.76041666666666663</v>
      </c>
      <c r="Y198" s="5">
        <v>0.79861111111111116</v>
      </c>
      <c r="Z198" s="5">
        <v>3.8194444444444531E-2</v>
      </c>
      <c r="AA198" s="6">
        <v>1</v>
      </c>
      <c r="AB198" s="2">
        <v>18</v>
      </c>
      <c r="AC198" s="2">
        <v>1</v>
      </c>
      <c r="AD198" s="2">
        <v>2</v>
      </c>
      <c r="AE198" s="7">
        <v>1.5</v>
      </c>
      <c r="AF198" s="2"/>
      <c r="AG198" s="34">
        <v>15.257454545454546</v>
      </c>
      <c r="AI198">
        <v>2</v>
      </c>
      <c r="AJ198" t="s">
        <v>373</v>
      </c>
      <c r="AK198" t="s">
        <v>286</v>
      </c>
      <c r="AL198" t="s">
        <v>95</v>
      </c>
      <c r="AM198">
        <v>67</v>
      </c>
      <c r="AN198">
        <v>18</v>
      </c>
      <c r="AO198" s="27">
        <v>1</v>
      </c>
      <c r="AP198">
        <f t="shared" ref="AP198:AP261" si="9">0.5*(AI198+AM198)*(AI198+AM198+1)+AI198</f>
        <v>2417</v>
      </c>
      <c r="AQ198">
        <f t="shared" ref="AQ198:AQ261" si="10">0.5*(AP198+AN198)*(AP198+AN198+1)+AN198</f>
        <v>2965848</v>
      </c>
      <c r="AR198">
        <f t="shared" ref="AR198:AR261" si="11">AO198</f>
        <v>1</v>
      </c>
    </row>
    <row r="199" spans="1:44" x14ac:dyDescent="0.25">
      <c r="A199" s="2" t="s">
        <v>10</v>
      </c>
      <c r="B199" s="2">
        <v>2022</v>
      </c>
      <c r="C199" s="2" t="s">
        <v>94</v>
      </c>
      <c r="D199" s="2">
        <v>1693</v>
      </c>
      <c r="E199" s="2">
        <v>400012</v>
      </c>
      <c r="F199" s="2" t="s">
        <v>232</v>
      </c>
      <c r="G199" s="2">
        <v>57</v>
      </c>
      <c r="H199" s="2" t="s">
        <v>247</v>
      </c>
      <c r="I199" s="2" t="s">
        <v>95</v>
      </c>
      <c r="J199" s="2" t="s">
        <v>96</v>
      </c>
      <c r="K199" s="2" t="s">
        <v>373</v>
      </c>
      <c r="L199" s="3">
        <v>44840</v>
      </c>
      <c r="M199" s="2" t="s">
        <v>94</v>
      </c>
      <c r="N199" s="2" t="s">
        <v>14</v>
      </c>
      <c r="O199" s="2">
        <v>1</v>
      </c>
      <c r="P199" s="4">
        <v>0.29166666666666669</v>
      </c>
      <c r="Q199" s="4">
        <v>0.83333333333333337</v>
      </c>
      <c r="R199" s="2">
        <v>4000</v>
      </c>
      <c r="S199" s="2" t="s">
        <v>13</v>
      </c>
      <c r="T199" s="2" t="s">
        <v>14</v>
      </c>
      <c r="U199" s="2" t="s">
        <v>33</v>
      </c>
      <c r="V199" s="2" t="s">
        <v>14</v>
      </c>
      <c r="W199" s="2" t="s">
        <v>318</v>
      </c>
      <c r="X199" s="5">
        <v>0.75694444444444453</v>
      </c>
      <c r="Y199" s="5"/>
      <c r="Z199" s="5" t="s">
        <v>100</v>
      </c>
      <c r="AA199" s="6">
        <v>0</v>
      </c>
      <c r="AB199" s="2">
        <v>18</v>
      </c>
      <c r="AC199" s="2">
        <v>1</v>
      </c>
      <c r="AD199" s="2">
        <v>2</v>
      </c>
      <c r="AE199" s="7">
        <v>1.5</v>
      </c>
      <c r="AF199" s="2"/>
      <c r="AG199" s="34" t="s">
        <v>100</v>
      </c>
      <c r="AI199">
        <v>2</v>
      </c>
      <c r="AJ199" t="s">
        <v>373</v>
      </c>
      <c r="AK199" t="s">
        <v>286</v>
      </c>
      <c r="AL199" t="s">
        <v>95</v>
      </c>
      <c r="AM199">
        <v>67</v>
      </c>
      <c r="AN199">
        <v>19</v>
      </c>
      <c r="AO199" s="27">
        <v>2</v>
      </c>
      <c r="AP199">
        <f t="shared" si="9"/>
        <v>2417</v>
      </c>
      <c r="AQ199">
        <f t="shared" si="10"/>
        <v>2968285</v>
      </c>
      <c r="AR199">
        <f t="shared" si="11"/>
        <v>2</v>
      </c>
    </row>
    <row r="200" spans="1:44" x14ac:dyDescent="0.25">
      <c r="A200" s="2" t="s">
        <v>10</v>
      </c>
      <c r="B200" s="2">
        <v>2022</v>
      </c>
      <c r="C200" s="2" t="s">
        <v>94</v>
      </c>
      <c r="D200" s="2">
        <v>1692</v>
      </c>
      <c r="E200" s="2">
        <v>400012</v>
      </c>
      <c r="F200" s="2" t="s">
        <v>232</v>
      </c>
      <c r="G200" s="2">
        <v>57</v>
      </c>
      <c r="H200" s="2" t="s">
        <v>247</v>
      </c>
      <c r="I200" s="2" t="s">
        <v>95</v>
      </c>
      <c r="J200" s="2" t="s">
        <v>96</v>
      </c>
      <c r="K200" s="2" t="s">
        <v>373</v>
      </c>
      <c r="L200" s="3">
        <v>44840</v>
      </c>
      <c r="M200" s="2" t="s">
        <v>94</v>
      </c>
      <c r="N200" s="2" t="s">
        <v>14</v>
      </c>
      <c r="O200" s="2">
        <v>1</v>
      </c>
      <c r="P200" s="4">
        <v>0.29166666666666669</v>
      </c>
      <c r="Q200" s="4">
        <v>0.83333333333333337</v>
      </c>
      <c r="R200" s="2">
        <v>4000</v>
      </c>
      <c r="S200" s="2" t="s">
        <v>13</v>
      </c>
      <c r="T200" s="2" t="s">
        <v>14</v>
      </c>
      <c r="U200" s="2" t="s">
        <v>33</v>
      </c>
      <c r="V200" s="2" t="s">
        <v>14</v>
      </c>
      <c r="W200" s="2" t="s">
        <v>236</v>
      </c>
      <c r="X200" s="5">
        <v>0.75069444444444444</v>
      </c>
      <c r="Y200" s="5">
        <v>0.78819444444444453</v>
      </c>
      <c r="Z200" s="5">
        <v>3.7500000000000089E-2</v>
      </c>
      <c r="AA200" s="6">
        <v>1</v>
      </c>
      <c r="AB200" s="2">
        <v>18</v>
      </c>
      <c r="AC200" s="2">
        <v>1</v>
      </c>
      <c r="AD200" s="2">
        <v>2</v>
      </c>
      <c r="AE200" s="7">
        <v>1.5</v>
      </c>
      <c r="AF200" s="2"/>
      <c r="AG200" s="34">
        <v>15.540000000000001</v>
      </c>
      <c r="AI200">
        <v>2</v>
      </c>
      <c r="AJ200" t="s">
        <v>373</v>
      </c>
      <c r="AK200" t="s">
        <v>286</v>
      </c>
      <c r="AL200" t="s">
        <v>98</v>
      </c>
      <c r="AM200">
        <v>68</v>
      </c>
      <c r="AN200">
        <v>7</v>
      </c>
      <c r="AO200" s="27">
        <v>2</v>
      </c>
      <c r="AP200">
        <f t="shared" si="9"/>
        <v>2487</v>
      </c>
      <c r="AQ200">
        <f t="shared" si="10"/>
        <v>3111272</v>
      </c>
      <c r="AR200">
        <f t="shared" si="11"/>
        <v>2</v>
      </c>
    </row>
    <row r="201" spans="1:44" x14ac:dyDescent="0.25">
      <c r="A201" s="2" t="s">
        <v>10</v>
      </c>
      <c r="B201" s="2">
        <v>2022</v>
      </c>
      <c r="C201" s="2" t="s">
        <v>94</v>
      </c>
      <c r="D201" s="2">
        <v>1691</v>
      </c>
      <c r="E201" s="2">
        <v>400012</v>
      </c>
      <c r="F201" s="2" t="s">
        <v>232</v>
      </c>
      <c r="G201" s="2">
        <v>57</v>
      </c>
      <c r="H201" s="2" t="s">
        <v>247</v>
      </c>
      <c r="I201" s="2" t="s">
        <v>95</v>
      </c>
      <c r="J201" s="2" t="s">
        <v>96</v>
      </c>
      <c r="K201" s="2" t="s">
        <v>373</v>
      </c>
      <c r="L201" s="3">
        <v>44840</v>
      </c>
      <c r="M201" s="2" t="s">
        <v>94</v>
      </c>
      <c r="N201" s="2" t="s">
        <v>14</v>
      </c>
      <c r="O201" s="2">
        <v>1</v>
      </c>
      <c r="P201" s="4">
        <v>0.29166666666666669</v>
      </c>
      <c r="Q201" s="4">
        <v>0.83333333333333337</v>
      </c>
      <c r="R201" s="2">
        <v>4000</v>
      </c>
      <c r="S201" s="2" t="s">
        <v>13</v>
      </c>
      <c r="T201" s="2" t="s">
        <v>14</v>
      </c>
      <c r="U201" s="2" t="s">
        <v>33</v>
      </c>
      <c r="V201" s="2" t="s">
        <v>14</v>
      </c>
      <c r="W201" s="2" t="s">
        <v>375</v>
      </c>
      <c r="X201" s="5">
        <v>0.73263888888888884</v>
      </c>
      <c r="Y201" s="5">
        <v>0.78333333333333333</v>
      </c>
      <c r="Z201" s="5">
        <v>5.0694444444444486E-2</v>
      </c>
      <c r="AA201" s="6">
        <v>1</v>
      </c>
      <c r="AB201" s="2">
        <v>17</v>
      </c>
      <c r="AC201" s="2">
        <v>1</v>
      </c>
      <c r="AD201" s="2">
        <v>2</v>
      </c>
      <c r="AE201" s="7">
        <v>2</v>
      </c>
      <c r="AF201" s="2"/>
      <c r="AG201" s="34">
        <v>11.495342465753424</v>
      </c>
      <c r="AI201">
        <v>2</v>
      </c>
      <c r="AJ201" t="s">
        <v>373</v>
      </c>
      <c r="AK201" t="s">
        <v>286</v>
      </c>
      <c r="AL201" t="s">
        <v>98</v>
      </c>
      <c r="AM201">
        <v>68</v>
      </c>
      <c r="AN201">
        <v>8</v>
      </c>
      <c r="AO201" s="27">
        <v>2</v>
      </c>
      <c r="AP201">
        <f t="shared" si="9"/>
        <v>2487</v>
      </c>
      <c r="AQ201">
        <f t="shared" si="10"/>
        <v>3113768</v>
      </c>
      <c r="AR201">
        <f t="shared" si="11"/>
        <v>2</v>
      </c>
    </row>
    <row r="202" spans="1:44" x14ac:dyDescent="0.25">
      <c r="A202" s="2" t="s">
        <v>10</v>
      </c>
      <c r="B202" s="2">
        <v>2022</v>
      </c>
      <c r="C202" s="2" t="s">
        <v>94</v>
      </c>
      <c r="D202" s="2">
        <v>1690</v>
      </c>
      <c r="E202" s="2">
        <v>400012</v>
      </c>
      <c r="F202" s="2" t="s">
        <v>232</v>
      </c>
      <c r="G202" s="2">
        <v>57</v>
      </c>
      <c r="H202" s="2" t="s">
        <v>247</v>
      </c>
      <c r="I202" s="2" t="s">
        <v>95</v>
      </c>
      <c r="J202" s="2" t="s">
        <v>96</v>
      </c>
      <c r="K202" s="2" t="s">
        <v>373</v>
      </c>
      <c r="L202" s="3">
        <v>44840</v>
      </c>
      <c r="M202" s="2" t="s">
        <v>94</v>
      </c>
      <c r="N202" s="2" t="s">
        <v>14</v>
      </c>
      <c r="O202" s="2">
        <v>1</v>
      </c>
      <c r="P202" s="4">
        <v>0.29166666666666669</v>
      </c>
      <c r="Q202" s="4">
        <v>0.83333333333333337</v>
      </c>
      <c r="R202" s="2">
        <v>4000</v>
      </c>
      <c r="S202" s="2" t="s">
        <v>13</v>
      </c>
      <c r="T202" s="2" t="s">
        <v>14</v>
      </c>
      <c r="U202" s="2" t="s">
        <v>33</v>
      </c>
      <c r="V202" s="2" t="s">
        <v>14</v>
      </c>
      <c r="W202" s="2" t="s">
        <v>243</v>
      </c>
      <c r="X202" s="5">
        <v>0.71597222222222223</v>
      </c>
      <c r="Y202" s="5">
        <v>0.76388888888888884</v>
      </c>
      <c r="Z202" s="5">
        <v>4.7916666666666607E-2</v>
      </c>
      <c r="AA202" s="6">
        <v>1</v>
      </c>
      <c r="AB202" s="2">
        <v>17</v>
      </c>
      <c r="AC202" s="2">
        <v>1</v>
      </c>
      <c r="AD202" s="2">
        <v>2</v>
      </c>
      <c r="AE202" s="7">
        <v>2</v>
      </c>
      <c r="AF202" s="2"/>
      <c r="AG202" s="34">
        <v>12.161739130434784</v>
      </c>
      <c r="AI202">
        <v>2</v>
      </c>
      <c r="AJ202" t="s">
        <v>373</v>
      </c>
      <c r="AK202" t="s">
        <v>286</v>
      </c>
      <c r="AL202" t="s">
        <v>98</v>
      </c>
      <c r="AM202">
        <v>68</v>
      </c>
      <c r="AN202">
        <v>9</v>
      </c>
      <c r="AO202" s="27">
        <v>2</v>
      </c>
      <c r="AP202">
        <f t="shared" si="9"/>
        <v>2487</v>
      </c>
      <c r="AQ202">
        <f t="shared" si="10"/>
        <v>3116265</v>
      </c>
      <c r="AR202">
        <f t="shared" si="11"/>
        <v>2</v>
      </c>
    </row>
    <row r="203" spans="1:44" x14ac:dyDescent="0.25">
      <c r="A203" s="2" t="s">
        <v>10</v>
      </c>
      <c r="B203" s="2">
        <v>2022</v>
      </c>
      <c r="C203" s="2" t="s">
        <v>94</v>
      </c>
      <c r="D203" s="2">
        <v>1689</v>
      </c>
      <c r="E203" s="2">
        <v>400012</v>
      </c>
      <c r="F203" s="2" t="s">
        <v>232</v>
      </c>
      <c r="G203" s="2">
        <v>57</v>
      </c>
      <c r="H203" s="2" t="s">
        <v>247</v>
      </c>
      <c r="I203" s="2" t="s">
        <v>95</v>
      </c>
      <c r="J203" s="2" t="s">
        <v>96</v>
      </c>
      <c r="K203" s="2" t="s">
        <v>373</v>
      </c>
      <c r="L203" s="3">
        <v>44840</v>
      </c>
      <c r="M203" s="2" t="s">
        <v>94</v>
      </c>
      <c r="N203" s="2" t="s">
        <v>14</v>
      </c>
      <c r="O203" s="2">
        <v>1</v>
      </c>
      <c r="P203" s="4">
        <v>0.29166666666666669</v>
      </c>
      <c r="Q203" s="4">
        <v>0.83333333333333337</v>
      </c>
      <c r="R203" s="2">
        <v>4000</v>
      </c>
      <c r="S203" s="2" t="s">
        <v>13</v>
      </c>
      <c r="T203" s="2" t="s">
        <v>14</v>
      </c>
      <c r="U203" s="2" t="s">
        <v>33</v>
      </c>
      <c r="V203" s="2" t="s">
        <v>14</v>
      </c>
      <c r="W203" s="2" t="s">
        <v>254</v>
      </c>
      <c r="X203" s="5">
        <v>0.70763888888888893</v>
      </c>
      <c r="Y203" s="5">
        <v>0.76111111111111107</v>
      </c>
      <c r="Z203" s="5">
        <v>5.3472222222222143E-2</v>
      </c>
      <c r="AA203" s="6">
        <v>1</v>
      </c>
      <c r="AB203" s="2">
        <v>16</v>
      </c>
      <c r="AC203" s="2">
        <v>1</v>
      </c>
      <c r="AD203" s="2">
        <v>2</v>
      </c>
      <c r="AE203" s="7">
        <v>2</v>
      </c>
      <c r="AF203" s="2"/>
      <c r="AG203" s="34">
        <v>10.89818181818182</v>
      </c>
      <c r="AI203">
        <v>2</v>
      </c>
      <c r="AJ203" t="s">
        <v>373</v>
      </c>
      <c r="AK203" t="s">
        <v>286</v>
      </c>
      <c r="AL203" t="s">
        <v>98</v>
      </c>
      <c r="AM203">
        <v>68</v>
      </c>
      <c r="AN203">
        <v>10</v>
      </c>
      <c r="AO203" s="27">
        <v>2</v>
      </c>
      <c r="AP203">
        <f t="shared" si="9"/>
        <v>2487</v>
      </c>
      <c r="AQ203">
        <f t="shared" si="10"/>
        <v>3118763</v>
      </c>
      <c r="AR203">
        <f t="shared" si="11"/>
        <v>2</v>
      </c>
    </row>
    <row r="204" spans="1:44" x14ac:dyDescent="0.25">
      <c r="A204" s="2" t="s">
        <v>10</v>
      </c>
      <c r="B204" s="2">
        <v>2022</v>
      </c>
      <c r="C204" s="2" t="s">
        <v>94</v>
      </c>
      <c r="D204" s="2">
        <v>1688</v>
      </c>
      <c r="E204" s="2">
        <v>400012</v>
      </c>
      <c r="F204" s="2" t="s">
        <v>232</v>
      </c>
      <c r="G204" s="2">
        <v>57</v>
      </c>
      <c r="H204" s="2" t="s">
        <v>247</v>
      </c>
      <c r="I204" s="2" t="s">
        <v>95</v>
      </c>
      <c r="J204" s="2" t="s">
        <v>96</v>
      </c>
      <c r="K204" s="2" t="s">
        <v>373</v>
      </c>
      <c r="L204" s="3">
        <v>44840</v>
      </c>
      <c r="M204" s="2" t="s">
        <v>94</v>
      </c>
      <c r="N204" s="2" t="s">
        <v>14</v>
      </c>
      <c r="O204" s="2">
        <v>1</v>
      </c>
      <c r="P204" s="4">
        <v>0.29166666666666669</v>
      </c>
      <c r="Q204" s="4">
        <v>0.83333333333333337</v>
      </c>
      <c r="R204" s="2">
        <v>4000</v>
      </c>
      <c r="S204" s="2" t="s">
        <v>13</v>
      </c>
      <c r="T204" s="2" t="s">
        <v>14</v>
      </c>
      <c r="U204" s="2" t="s">
        <v>33</v>
      </c>
      <c r="V204" s="2" t="s">
        <v>14</v>
      </c>
      <c r="W204" s="2" t="s">
        <v>344</v>
      </c>
      <c r="X204" s="5">
        <v>0.69930555555555562</v>
      </c>
      <c r="Y204" s="5"/>
      <c r="Z204" s="5" t="s">
        <v>100</v>
      </c>
      <c r="AA204" s="6">
        <v>0</v>
      </c>
      <c r="AB204" s="2">
        <v>16</v>
      </c>
      <c r="AC204" s="2">
        <v>1</v>
      </c>
      <c r="AD204" s="2">
        <v>2</v>
      </c>
      <c r="AE204" s="7">
        <v>2</v>
      </c>
      <c r="AF204" s="2"/>
      <c r="AG204" s="34" t="s">
        <v>100</v>
      </c>
      <c r="AI204">
        <v>2</v>
      </c>
      <c r="AJ204" t="s">
        <v>373</v>
      </c>
      <c r="AK204" t="s">
        <v>286</v>
      </c>
      <c r="AL204" t="s">
        <v>98</v>
      </c>
      <c r="AM204">
        <v>68</v>
      </c>
      <c r="AN204">
        <v>11</v>
      </c>
      <c r="AO204" s="27">
        <v>3</v>
      </c>
      <c r="AP204">
        <f t="shared" si="9"/>
        <v>2487</v>
      </c>
      <c r="AQ204">
        <f t="shared" si="10"/>
        <v>3121262</v>
      </c>
      <c r="AR204">
        <f t="shared" si="11"/>
        <v>3</v>
      </c>
    </row>
    <row r="205" spans="1:44" x14ac:dyDescent="0.25">
      <c r="A205" s="2" t="s">
        <v>10</v>
      </c>
      <c r="B205" s="2">
        <v>2022</v>
      </c>
      <c r="C205" s="2" t="s">
        <v>94</v>
      </c>
      <c r="D205" s="2">
        <v>1687</v>
      </c>
      <c r="E205" s="2">
        <v>400012</v>
      </c>
      <c r="F205" s="2" t="s">
        <v>232</v>
      </c>
      <c r="G205" s="2">
        <v>57</v>
      </c>
      <c r="H205" s="2" t="s">
        <v>247</v>
      </c>
      <c r="I205" s="2" t="s">
        <v>95</v>
      </c>
      <c r="J205" s="2" t="s">
        <v>96</v>
      </c>
      <c r="K205" s="2" t="s">
        <v>373</v>
      </c>
      <c r="L205" s="3">
        <v>44840</v>
      </c>
      <c r="M205" s="2" t="s">
        <v>94</v>
      </c>
      <c r="N205" s="2" t="s">
        <v>14</v>
      </c>
      <c r="O205" s="2">
        <v>1</v>
      </c>
      <c r="P205" s="4">
        <v>0.29166666666666669</v>
      </c>
      <c r="Q205" s="4">
        <v>0.83333333333333337</v>
      </c>
      <c r="R205" s="2">
        <v>4000</v>
      </c>
      <c r="S205" s="2" t="s">
        <v>13</v>
      </c>
      <c r="T205" s="2" t="s">
        <v>14</v>
      </c>
      <c r="U205" s="2" t="s">
        <v>33</v>
      </c>
      <c r="V205" s="2" t="s">
        <v>14</v>
      </c>
      <c r="W205" s="2" t="s">
        <v>335</v>
      </c>
      <c r="X205" s="5">
        <v>0.69097222222222221</v>
      </c>
      <c r="Y205" s="5"/>
      <c r="Z205" s="5" t="s">
        <v>100</v>
      </c>
      <c r="AA205" s="6">
        <v>0</v>
      </c>
      <c r="AB205" s="2">
        <v>16</v>
      </c>
      <c r="AC205" s="2">
        <v>1</v>
      </c>
      <c r="AD205" s="2">
        <v>2</v>
      </c>
      <c r="AE205" s="7">
        <v>2</v>
      </c>
      <c r="AF205" s="2"/>
      <c r="AG205" s="34" t="s">
        <v>100</v>
      </c>
      <c r="AI205">
        <v>2</v>
      </c>
      <c r="AJ205" t="s">
        <v>373</v>
      </c>
      <c r="AK205" t="s">
        <v>286</v>
      </c>
      <c r="AL205" t="s">
        <v>98</v>
      </c>
      <c r="AM205">
        <v>68</v>
      </c>
      <c r="AN205">
        <v>12</v>
      </c>
      <c r="AO205" s="27">
        <v>2</v>
      </c>
      <c r="AP205">
        <f t="shared" si="9"/>
        <v>2487</v>
      </c>
      <c r="AQ205">
        <f t="shared" si="10"/>
        <v>3123762</v>
      </c>
      <c r="AR205">
        <f t="shared" si="11"/>
        <v>2</v>
      </c>
    </row>
    <row r="206" spans="1:44" x14ac:dyDescent="0.25">
      <c r="A206" s="2" t="s">
        <v>10</v>
      </c>
      <c r="B206" s="2">
        <v>2022</v>
      </c>
      <c r="C206" s="2" t="s">
        <v>94</v>
      </c>
      <c r="D206" s="2">
        <v>1686</v>
      </c>
      <c r="E206" s="2">
        <v>400012</v>
      </c>
      <c r="F206" s="2" t="s">
        <v>232</v>
      </c>
      <c r="G206" s="2">
        <v>57</v>
      </c>
      <c r="H206" s="2" t="s">
        <v>247</v>
      </c>
      <c r="I206" s="2" t="s">
        <v>95</v>
      </c>
      <c r="J206" s="2" t="s">
        <v>96</v>
      </c>
      <c r="K206" s="2" t="s">
        <v>373</v>
      </c>
      <c r="L206" s="3">
        <v>44840</v>
      </c>
      <c r="M206" s="2" t="s">
        <v>94</v>
      </c>
      <c r="N206" s="2" t="s">
        <v>14</v>
      </c>
      <c r="O206" s="2">
        <v>1</v>
      </c>
      <c r="P206" s="4">
        <v>0.29166666666666669</v>
      </c>
      <c r="Q206" s="4">
        <v>0.83333333333333337</v>
      </c>
      <c r="R206" s="2">
        <v>4000</v>
      </c>
      <c r="S206" s="2" t="s">
        <v>13</v>
      </c>
      <c r="T206" s="2" t="s">
        <v>14</v>
      </c>
      <c r="U206" s="2" t="s">
        <v>33</v>
      </c>
      <c r="V206" s="2" t="s">
        <v>14</v>
      </c>
      <c r="W206" s="2" t="s">
        <v>301</v>
      </c>
      <c r="X206" s="5">
        <v>0.68263888888888891</v>
      </c>
      <c r="Y206" s="5">
        <v>0.71527777777777779</v>
      </c>
      <c r="Z206" s="5">
        <v>3.2638888888888884E-2</v>
      </c>
      <c r="AA206" s="6">
        <v>1</v>
      </c>
      <c r="AB206" s="2">
        <v>16</v>
      </c>
      <c r="AC206" s="2">
        <v>1</v>
      </c>
      <c r="AD206" s="2">
        <v>2</v>
      </c>
      <c r="AE206" s="7">
        <v>2</v>
      </c>
      <c r="AF206" s="2"/>
      <c r="AG206" s="34">
        <v>17.854468085106383</v>
      </c>
      <c r="AI206">
        <v>2</v>
      </c>
      <c r="AJ206" t="s">
        <v>373</v>
      </c>
      <c r="AK206" t="s">
        <v>286</v>
      </c>
      <c r="AL206" t="s">
        <v>98</v>
      </c>
      <c r="AM206">
        <v>68</v>
      </c>
      <c r="AN206">
        <v>13</v>
      </c>
      <c r="AO206" s="27">
        <v>2</v>
      </c>
      <c r="AP206">
        <f t="shared" si="9"/>
        <v>2487</v>
      </c>
      <c r="AQ206">
        <f t="shared" si="10"/>
        <v>3126263</v>
      </c>
      <c r="AR206">
        <f t="shared" si="11"/>
        <v>2</v>
      </c>
    </row>
    <row r="207" spans="1:44" x14ac:dyDescent="0.25">
      <c r="A207" s="2" t="s">
        <v>10</v>
      </c>
      <c r="B207" s="2">
        <v>2022</v>
      </c>
      <c r="C207" s="2" t="s">
        <v>94</v>
      </c>
      <c r="D207" s="2">
        <v>1685</v>
      </c>
      <c r="E207" s="2">
        <v>400012</v>
      </c>
      <c r="F207" s="2" t="s">
        <v>232</v>
      </c>
      <c r="G207" s="2">
        <v>57</v>
      </c>
      <c r="H207" s="2" t="s">
        <v>247</v>
      </c>
      <c r="I207" s="2" t="s">
        <v>95</v>
      </c>
      <c r="J207" s="2" t="s">
        <v>96</v>
      </c>
      <c r="K207" s="2" t="s">
        <v>373</v>
      </c>
      <c r="L207" s="3">
        <v>44840</v>
      </c>
      <c r="M207" s="2" t="s">
        <v>94</v>
      </c>
      <c r="N207" s="2" t="s">
        <v>14</v>
      </c>
      <c r="O207" s="2">
        <v>1</v>
      </c>
      <c r="P207" s="4">
        <v>0.29166666666666669</v>
      </c>
      <c r="Q207" s="4">
        <v>0.83333333333333337</v>
      </c>
      <c r="R207" s="2">
        <v>4000</v>
      </c>
      <c r="S207" s="2" t="s">
        <v>13</v>
      </c>
      <c r="T207" s="2" t="s">
        <v>14</v>
      </c>
      <c r="U207" s="2" t="s">
        <v>33</v>
      </c>
      <c r="V207" s="2" t="s">
        <v>14</v>
      </c>
      <c r="W207" s="2" t="s">
        <v>322</v>
      </c>
      <c r="X207" s="5">
        <v>0.65763888888888888</v>
      </c>
      <c r="Y207" s="5"/>
      <c r="Z207" s="5" t="s">
        <v>100</v>
      </c>
      <c r="AA207" s="6">
        <v>0</v>
      </c>
      <c r="AB207" s="2">
        <v>15</v>
      </c>
      <c r="AC207" s="2">
        <v>1</v>
      </c>
      <c r="AD207" s="2">
        <v>2</v>
      </c>
      <c r="AE207" s="7">
        <v>2</v>
      </c>
      <c r="AF207" s="2"/>
      <c r="AG207" s="34" t="s">
        <v>100</v>
      </c>
      <c r="AI207">
        <v>2</v>
      </c>
      <c r="AJ207" t="s">
        <v>373</v>
      </c>
      <c r="AK207" t="s">
        <v>286</v>
      </c>
      <c r="AL207" t="s">
        <v>98</v>
      </c>
      <c r="AM207">
        <v>68</v>
      </c>
      <c r="AN207">
        <v>14</v>
      </c>
      <c r="AO207" s="27">
        <v>2</v>
      </c>
      <c r="AP207">
        <f t="shared" si="9"/>
        <v>2487</v>
      </c>
      <c r="AQ207">
        <f t="shared" si="10"/>
        <v>3128765</v>
      </c>
      <c r="AR207">
        <f t="shared" si="11"/>
        <v>2</v>
      </c>
    </row>
    <row r="208" spans="1:44" x14ac:dyDescent="0.25">
      <c r="A208" s="2" t="s">
        <v>10</v>
      </c>
      <c r="B208" s="2">
        <v>2022</v>
      </c>
      <c r="C208" s="2" t="s">
        <v>94</v>
      </c>
      <c r="D208" s="2">
        <v>1684</v>
      </c>
      <c r="E208" s="2">
        <v>400012</v>
      </c>
      <c r="F208" s="2" t="s">
        <v>232</v>
      </c>
      <c r="G208" s="2">
        <v>57</v>
      </c>
      <c r="H208" s="2" t="s">
        <v>247</v>
      </c>
      <c r="I208" s="2" t="s">
        <v>95</v>
      </c>
      <c r="J208" s="2" t="s">
        <v>96</v>
      </c>
      <c r="K208" s="2" t="s">
        <v>373</v>
      </c>
      <c r="L208" s="3">
        <v>44840</v>
      </c>
      <c r="M208" s="2" t="s">
        <v>94</v>
      </c>
      <c r="N208" s="2" t="s">
        <v>14</v>
      </c>
      <c r="O208" s="2">
        <v>1</v>
      </c>
      <c r="P208" s="4">
        <v>0.29166666666666669</v>
      </c>
      <c r="Q208" s="4">
        <v>0.83333333333333337</v>
      </c>
      <c r="R208" s="2">
        <v>4000</v>
      </c>
      <c r="S208" s="2" t="s">
        <v>13</v>
      </c>
      <c r="T208" s="2" t="s">
        <v>14</v>
      </c>
      <c r="U208" s="2" t="s">
        <v>33</v>
      </c>
      <c r="V208" s="2" t="s">
        <v>14</v>
      </c>
      <c r="W208" s="2" t="s">
        <v>241</v>
      </c>
      <c r="X208" s="5">
        <v>0.64930555555555558</v>
      </c>
      <c r="Y208" s="5">
        <v>0.70486111111111116</v>
      </c>
      <c r="Z208" s="5">
        <v>5.555555555555558E-2</v>
      </c>
      <c r="AA208" s="6">
        <v>1</v>
      </c>
      <c r="AB208" s="2">
        <v>15</v>
      </c>
      <c r="AC208" s="2">
        <v>1</v>
      </c>
      <c r="AD208" s="2">
        <v>2</v>
      </c>
      <c r="AE208" s="7">
        <v>2</v>
      </c>
      <c r="AF208" s="2"/>
      <c r="AG208" s="34">
        <v>10.489500000000001</v>
      </c>
      <c r="AI208">
        <v>2</v>
      </c>
      <c r="AJ208" t="s">
        <v>373</v>
      </c>
      <c r="AK208" t="s">
        <v>286</v>
      </c>
      <c r="AL208" t="s">
        <v>98</v>
      </c>
      <c r="AM208">
        <v>68</v>
      </c>
      <c r="AN208">
        <v>15</v>
      </c>
      <c r="AO208" s="27">
        <v>1</v>
      </c>
      <c r="AP208">
        <f t="shared" si="9"/>
        <v>2487</v>
      </c>
      <c r="AQ208">
        <f t="shared" si="10"/>
        <v>3131268</v>
      </c>
      <c r="AR208">
        <f t="shared" si="11"/>
        <v>1</v>
      </c>
    </row>
    <row r="209" spans="1:44" x14ac:dyDescent="0.25">
      <c r="A209" s="2" t="s">
        <v>10</v>
      </c>
      <c r="B209" s="2">
        <v>2022</v>
      </c>
      <c r="C209" s="2" t="s">
        <v>94</v>
      </c>
      <c r="D209" s="2">
        <v>1683</v>
      </c>
      <c r="E209" s="2">
        <v>400012</v>
      </c>
      <c r="F209" s="2" t="s">
        <v>232</v>
      </c>
      <c r="G209" s="2">
        <v>57</v>
      </c>
      <c r="H209" s="2" t="s">
        <v>247</v>
      </c>
      <c r="I209" s="2" t="s">
        <v>95</v>
      </c>
      <c r="J209" s="2" t="s">
        <v>96</v>
      </c>
      <c r="K209" s="2" t="s">
        <v>373</v>
      </c>
      <c r="L209" s="3">
        <v>44840</v>
      </c>
      <c r="M209" s="2" t="s">
        <v>94</v>
      </c>
      <c r="N209" s="2" t="s">
        <v>14</v>
      </c>
      <c r="O209" s="2">
        <v>1</v>
      </c>
      <c r="P209" s="4">
        <v>0.29166666666666669</v>
      </c>
      <c r="Q209" s="4">
        <v>0.83333333333333337</v>
      </c>
      <c r="R209" s="2">
        <v>4000</v>
      </c>
      <c r="S209" s="2" t="s">
        <v>13</v>
      </c>
      <c r="T209" s="2" t="s">
        <v>14</v>
      </c>
      <c r="U209" s="2" t="s">
        <v>33</v>
      </c>
      <c r="V209" s="2" t="s">
        <v>14</v>
      </c>
      <c r="W209" s="2" t="s">
        <v>303</v>
      </c>
      <c r="X209" s="5">
        <v>0.64097222222222217</v>
      </c>
      <c r="Y209" s="5">
        <v>0.69444444444444453</v>
      </c>
      <c r="Z209" s="5">
        <v>5.3472222222222365E-2</v>
      </c>
      <c r="AA209" s="6">
        <v>1</v>
      </c>
      <c r="AB209" s="2">
        <v>15</v>
      </c>
      <c r="AC209" s="2">
        <v>1</v>
      </c>
      <c r="AD209" s="2">
        <v>2</v>
      </c>
      <c r="AE209" s="7">
        <v>2</v>
      </c>
      <c r="AF209" s="2"/>
      <c r="AG209" s="34">
        <v>10.89818181818182</v>
      </c>
      <c r="AI209">
        <v>2</v>
      </c>
      <c r="AJ209" t="s">
        <v>373</v>
      </c>
      <c r="AK209" t="s">
        <v>286</v>
      </c>
      <c r="AL209" t="s">
        <v>98</v>
      </c>
      <c r="AM209">
        <v>68</v>
      </c>
      <c r="AN209">
        <v>16</v>
      </c>
      <c r="AO209" s="27">
        <v>2</v>
      </c>
      <c r="AP209">
        <f t="shared" si="9"/>
        <v>2487</v>
      </c>
      <c r="AQ209">
        <f t="shared" si="10"/>
        <v>3133772</v>
      </c>
      <c r="AR209">
        <f t="shared" si="11"/>
        <v>2</v>
      </c>
    </row>
    <row r="210" spans="1:44" x14ac:dyDescent="0.25">
      <c r="A210" s="2" t="s">
        <v>10</v>
      </c>
      <c r="B210" s="2">
        <v>2022</v>
      </c>
      <c r="C210" s="2" t="s">
        <v>94</v>
      </c>
      <c r="D210" s="2">
        <v>1681</v>
      </c>
      <c r="E210" s="2">
        <v>400012</v>
      </c>
      <c r="F210" s="2" t="s">
        <v>232</v>
      </c>
      <c r="G210" s="2">
        <v>57</v>
      </c>
      <c r="H210" s="2" t="s">
        <v>247</v>
      </c>
      <c r="I210" s="2" t="s">
        <v>95</v>
      </c>
      <c r="J210" s="2" t="s">
        <v>96</v>
      </c>
      <c r="K210" s="2" t="s">
        <v>373</v>
      </c>
      <c r="L210" s="3">
        <v>44840</v>
      </c>
      <c r="M210" s="2" t="s">
        <v>94</v>
      </c>
      <c r="N210" s="2" t="s">
        <v>14</v>
      </c>
      <c r="O210" s="2">
        <v>1</v>
      </c>
      <c r="P210" s="4">
        <v>0.29166666666666669</v>
      </c>
      <c r="Q210" s="4">
        <v>0.83333333333333337</v>
      </c>
      <c r="R210" s="2">
        <v>4000</v>
      </c>
      <c r="S210" s="2" t="s">
        <v>13</v>
      </c>
      <c r="T210" s="2" t="s">
        <v>14</v>
      </c>
      <c r="U210" s="2" t="s">
        <v>33</v>
      </c>
      <c r="V210" s="2" t="s">
        <v>14</v>
      </c>
      <c r="W210" s="2" t="s">
        <v>270</v>
      </c>
      <c r="X210" s="5">
        <v>0.60763888888888895</v>
      </c>
      <c r="Y210" s="5">
        <v>0.66319444444444442</v>
      </c>
      <c r="Z210" s="5">
        <v>5.5555555555555469E-2</v>
      </c>
      <c r="AA210" s="6">
        <v>1</v>
      </c>
      <c r="AB210" s="2">
        <v>14</v>
      </c>
      <c r="AC210" s="2">
        <v>1</v>
      </c>
      <c r="AD210" s="2">
        <v>2</v>
      </c>
      <c r="AE210" s="7">
        <v>2.5</v>
      </c>
      <c r="AF210" s="2"/>
      <c r="AG210" s="34">
        <v>10.489500000000001</v>
      </c>
      <c r="AI210">
        <v>2</v>
      </c>
      <c r="AJ210" t="s">
        <v>373</v>
      </c>
      <c r="AK210" t="s">
        <v>286</v>
      </c>
      <c r="AL210" t="s">
        <v>98</v>
      </c>
      <c r="AM210">
        <v>68</v>
      </c>
      <c r="AN210">
        <v>17</v>
      </c>
      <c r="AO210" s="27">
        <v>2</v>
      </c>
      <c r="AP210">
        <f t="shared" si="9"/>
        <v>2487</v>
      </c>
      <c r="AQ210">
        <f t="shared" si="10"/>
        <v>3136277</v>
      </c>
      <c r="AR210">
        <f t="shared" si="11"/>
        <v>2</v>
      </c>
    </row>
    <row r="211" spans="1:44" x14ac:dyDescent="0.25">
      <c r="A211" s="2" t="s">
        <v>10</v>
      </c>
      <c r="B211" s="2">
        <v>2022</v>
      </c>
      <c r="C211" s="2" t="s">
        <v>94</v>
      </c>
      <c r="D211" s="2">
        <v>1680</v>
      </c>
      <c r="E211" s="2">
        <v>400012</v>
      </c>
      <c r="F211" s="2" t="s">
        <v>232</v>
      </c>
      <c r="G211" s="2">
        <v>57</v>
      </c>
      <c r="H211" s="2" t="s">
        <v>247</v>
      </c>
      <c r="I211" s="2" t="s">
        <v>95</v>
      </c>
      <c r="J211" s="2" t="s">
        <v>96</v>
      </c>
      <c r="K211" s="2" t="s">
        <v>373</v>
      </c>
      <c r="L211" s="3">
        <v>44840</v>
      </c>
      <c r="M211" s="2" t="s">
        <v>94</v>
      </c>
      <c r="N211" s="2" t="s">
        <v>14</v>
      </c>
      <c r="O211" s="2">
        <v>1</v>
      </c>
      <c r="P211" s="4">
        <v>0.29166666666666669</v>
      </c>
      <c r="Q211" s="4">
        <v>0.83333333333333337</v>
      </c>
      <c r="R211" s="2">
        <v>4000</v>
      </c>
      <c r="S211" s="2" t="s">
        <v>13</v>
      </c>
      <c r="T211" s="2" t="s">
        <v>14</v>
      </c>
      <c r="U211" s="2" t="s">
        <v>33</v>
      </c>
      <c r="V211" s="2" t="s">
        <v>14</v>
      </c>
      <c r="W211" s="2" t="s">
        <v>325</v>
      </c>
      <c r="X211" s="5">
        <v>0.59930555555555554</v>
      </c>
      <c r="Y211" s="5"/>
      <c r="Z211" s="5" t="s">
        <v>100</v>
      </c>
      <c r="AA211" s="6">
        <v>0</v>
      </c>
      <c r="AB211" s="2">
        <v>14</v>
      </c>
      <c r="AC211" s="2">
        <v>1</v>
      </c>
      <c r="AD211" s="2">
        <v>2</v>
      </c>
      <c r="AE211" s="7">
        <v>2.5</v>
      </c>
      <c r="AF211" s="2"/>
      <c r="AG211" s="34" t="s">
        <v>100</v>
      </c>
      <c r="AI211">
        <v>2</v>
      </c>
      <c r="AJ211" t="s">
        <v>373</v>
      </c>
      <c r="AK211" t="s">
        <v>286</v>
      </c>
      <c r="AL211" t="s">
        <v>98</v>
      </c>
      <c r="AM211">
        <v>68</v>
      </c>
      <c r="AN211">
        <v>18</v>
      </c>
      <c r="AO211" s="27">
        <v>2</v>
      </c>
      <c r="AP211">
        <f t="shared" si="9"/>
        <v>2487</v>
      </c>
      <c r="AQ211">
        <f t="shared" si="10"/>
        <v>3138783</v>
      </c>
      <c r="AR211">
        <f t="shared" si="11"/>
        <v>2</v>
      </c>
    </row>
    <row r="212" spans="1:44" x14ac:dyDescent="0.25">
      <c r="A212" s="2" t="s">
        <v>10</v>
      </c>
      <c r="B212" s="2">
        <v>2022</v>
      </c>
      <c r="C212" s="2" t="s">
        <v>94</v>
      </c>
      <c r="D212" s="2">
        <v>1679</v>
      </c>
      <c r="E212" s="2">
        <v>400012</v>
      </c>
      <c r="F212" s="2" t="s">
        <v>232</v>
      </c>
      <c r="G212" s="2">
        <v>57</v>
      </c>
      <c r="H212" s="2" t="s">
        <v>247</v>
      </c>
      <c r="I212" s="2" t="s">
        <v>95</v>
      </c>
      <c r="J212" s="2" t="s">
        <v>96</v>
      </c>
      <c r="K212" s="2" t="s">
        <v>373</v>
      </c>
      <c r="L212" s="3">
        <v>44840</v>
      </c>
      <c r="M212" s="2" t="s">
        <v>94</v>
      </c>
      <c r="N212" s="2" t="s">
        <v>14</v>
      </c>
      <c r="O212" s="2">
        <v>1</v>
      </c>
      <c r="P212" s="4">
        <v>0.29166666666666669</v>
      </c>
      <c r="Q212" s="4">
        <v>0.83333333333333337</v>
      </c>
      <c r="R212" s="2">
        <v>4000</v>
      </c>
      <c r="S212" s="2" t="s">
        <v>13</v>
      </c>
      <c r="T212" s="2" t="s">
        <v>14</v>
      </c>
      <c r="U212" s="2" t="s">
        <v>33</v>
      </c>
      <c r="V212" s="2" t="s">
        <v>14</v>
      </c>
      <c r="W212" s="2" t="s">
        <v>246</v>
      </c>
      <c r="X212" s="5">
        <v>0.59305555555555556</v>
      </c>
      <c r="Y212" s="5">
        <v>0.64583333333333337</v>
      </c>
      <c r="Z212" s="5">
        <v>5.2777777777777812E-2</v>
      </c>
      <c r="AA212" s="6">
        <v>1</v>
      </c>
      <c r="AB212" s="2">
        <v>14</v>
      </c>
      <c r="AC212" s="2">
        <v>1</v>
      </c>
      <c r="AD212" s="2">
        <v>2</v>
      </c>
      <c r="AE212" s="7">
        <v>2.5</v>
      </c>
      <c r="AF212" s="2"/>
      <c r="AG212" s="34">
        <v>11.041578947368421</v>
      </c>
      <c r="AI212">
        <v>2</v>
      </c>
      <c r="AJ212" t="s">
        <v>373</v>
      </c>
      <c r="AK212" t="s">
        <v>286</v>
      </c>
      <c r="AL212" t="s">
        <v>98</v>
      </c>
      <c r="AM212">
        <v>68</v>
      </c>
      <c r="AN212">
        <v>19</v>
      </c>
      <c r="AO212" s="27">
        <v>1</v>
      </c>
      <c r="AP212">
        <f t="shared" si="9"/>
        <v>2487</v>
      </c>
      <c r="AQ212">
        <f t="shared" si="10"/>
        <v>3141290</v>
      </c>
      <c r="AR212">
        <f t="shared" si="11"/>
        <v>1</v>
      </c>
    </row>
    <row r="213" spans="1:44" x14ac:dyDescent="0.25">
      <c r="A213" s="2" t="s">
        <v>10</v>
      </c>
      <c r="B213" s="2">
        <v>2022</v>
      </c>
      <c r="C213" s="2" t="s">
        <v>94</v>
      </c>
      <c r="D213" s="2">
        <v>1678</v>
      </c>
      <c r="E213" s="2">
        <v>400012</v>
      </c>
      <c r="F213" s="2" t="s">
        <v>232</v>
      </c>
      <c r="G213" s="2">
        <v>57</v>
      </c>
      <c r="H213" s="2" t="s">
        <v>247</v>
      </c>
      <c r="I213" s="2" t="s">
        <v>95</v>
      </c>
      <c r="J213" s="2" t="s">
        <v>96</v>
      </c>
      <c r="K213" s="2" t="s">
        <v>373</v>
      </c>
      <c r="L213" s="3">
        <v>44840</v>
      </c>
      <c r="M213" s="2" t="s">
        <v>94</v>
      </c>
      <c r="N213" s="2" t="s">
        <v>14</v>
      </c>
      <c r="O213" s="2">
        <v>1</v>
      </c>
      <c r="P213" s="4">
        <v>0.29166666666666669</v>
      </c>
      <c r="Q213" s="4">
        <v>0.83333333333333337</v>
      </c>
      <c r="R213" s="2">
        <v>4000</v>
      </c>
      <c r="S213" s="2" t="s">
        <v>13</v>
      </c>
      <c r="T213" s="2" t="s">
        <v>14</v>
      </c>
      <c r="U213" s="2" t="s">
        <v>33</v>
      </c>
      <c r="V213" s="2" t="s">
        <v>14</v>
      </c>
      <c r="W213" s="2" t="s">
        <v>238</v>
      </c>
      <c r="X213" s="5">
        <v>0.58263888888888882</v>
      </c>
      <c r="Y213" s="5"/>
      <c r="Z213" s="5" t="s">
        <v>100</v>
      </c>
      <c r="AA213" s="6">
        <v>0</v>
      </c>
      <c r="AB213" s="2">
        <v>13</v>
      </c>
      <c r="AC213" s="2">
        <v>1</v>
      </c>
      <c r="AD213" s="2">
        <v>2</v>
      </c>
      <c r="AE213" s="7">
        <v>2.5</v>
      </c>
      <c r="AF213" s="2"/>
      <c r="AG213" s="34" t="s">
        <v>100</v>
      </c>
      <c r="AI213">
        <v>2</v>
      </c>
      <c r="AJ213" t="s">
        <v>373</v>
      </c>
      <c r="AK213" t="s">
        <v>125</v>
      </c>
      <c r="AL213" t="s">
        <v>95</v>
      </c>
      <c r="AM213">
        <v>65</v>
      </c>
      <c r="AN213">
        <v>7</v>
      </c>
      <c r="AO213" s="27">
        <v>1</v>
      </c>
      <c r="AP213">
        <f t="shared" si="9"/>
        <v>2280</v>
      </c>
      <c r="AQ213">
        <f t="shared" si="10"/>
        <v>2616335</v>
      </c>
      <c r="AR213">
        <f t="shared" si="11"/>
        <v>1</v>
      </c>
    </row>
    <row r="214" spans="1:44" x14ac:dyDescent="0.25">
      <c r="A214" s="2" t="s">
        <v>10</v>
      </c>
      <c r="B214" s="2">
        <v>2022</v>
      </c>
      <c r="C214" s="2" t="s">
        <v>94</v>
      </c>
      <c r="D214" s="2">
        <v>1677</v>
      </c>
      <c r="E214" s="2">
        <v>400012</v>
      </c>
      <c r="F214" s="2" t="s">
        <v>232</v>
      </c>
      <c r="G214" s="2">
        <v>57</v>
      </c>
      <c r="H214" s="2" t="s">
        <v>247</v>
      </c>
      <c r="I214" s="2" t="s">
        <v>95</v>
      </c>
      <c r="J214" s="2" t="s">
        <v>96</v>
      </c>
      <c r="K214" s="2" t="s">
        <v>373</v>
      </c>
      <c r="L214" s="3">
        <v>44840</v>
      </c>
      <c r="M214" s="2" t="s">
        <v>94</v>
      </c>
      <c r="N214" s="2" t="s">
        <v>14</v>
      </c>
      <c r="O214" s="2">
        <v>1</v>
      </c>
      <c r="P214" s="4">
        <v>0.29166666666666669</v>
      </c>
      <c r="Q214" s="4">
        <v>0.83333333333333337</v>
      </c>
      <c r="R214" s="2">
        <v>4000</v>
      </c>
      <c r="S214" s="2" t="s">
        <v>13</v>
      </c>
      <c r="T214" s="2" t="s">
        <v>14</v>
      </c>
      <c r="U214" s="2" t="s">
        <v>33</v>
      </c>
      <c r="V214" s="2" t="s">
        <v>14</v>
      </c>
      <c r="W214" s="2" t="s">
        <v>253</v>
      </c>
      <c r="X214" s="5">
        <v>0.57430555555555551</v>
      </c>
      <c r="Y214" s="5">
        <v>0.63055555555555554</v>
      </c>
      <c r="Z214" s="5">
        <v>5.6250000000000022E-2</v>
      </c>
      <c r="AA214" s="6">
        <v>1</v>
      </c>
      <c r="AB214" s="2">
        <v>13</v>
      </c>
      <c r="AC214" s="2">
        <v>1</v>
      </c>
      <c r="AD214" s="2">
        <v>2</v>
      </c>
      <c r="AE214" s="7">
        <v>2.5</v>
      </c>
      <c r="AF214" s="2"/>
      <c r="AG214" s="34">
        <v>10.36</v>
      </c>
      <c r="AI214">
        <v>2</v>
      </c>
      <c r="AJ214" t="s">
        <v>373</v>
      </c>
      <c r="AK214" t="s">
        <v>125</v>
      </c>
      <c r="AL214" t="s">
        <v>95</v>
      </c>
      <c r="AM214">
        <v>65</v>
      </c>
      <c r="AN214">
        <v>8</v>
      </c>
      <c r="AO214" s="27">
        <v>2</v>
      </c>
      <c r="AP214">
        <f t="shared" si="9"/>
        <v>2280</v>
      </c>
      <c r="AQ214">
        <f t="shared" si="10"/>
        <v>2618624</v>
      </c>
      <c r="AR214">
        <f t="shared" si="11"/>
        <v>2</v>
      </c>
    </row>
    <row r="215" spans="1:44" x14ac:dyDescent="0.25">
      <c r="A215" s="2" t="s">
        <v>10</v>
      </c>
      <c r="B215" s="2">
        <v>2022</v>
      </c>
      <c r="C215" s="2" t="s">
        <v>94</v>
      </c>
      <c r="D215" s="2">
        <v>1676</v>
      </c>
      <c r="E215" s="2">
        <v>400012</v>
      </c>
      <c r="F215" s="2" t="s">
        <v>232</v>
      </c>
      <c r="G215" s="2">
        <v>57</v>
      </c>
      <c r="H215" s="2" t="s">
        <v>247</v>
      </c>
      <c r="I215" s="2" t="s">
        <v>95</v>
      </c>
      <c r="J215" s="2" t="s">
        <v>96</v>
      </c>
      <c r="K215" s="2" t="s">
        <v>373</v>
      </c>
      <c r="L215" s="3">
        <v>44840</v>
      </c>
      <c r="M215" s="2" t="s">
        <v>94</v>
      </c>
      <c r="N215" s="2" t="s">
        <v>14</v>
      </c>
      <c r="O215" s="2">
        <v>1</v>
      </c>
      <c r="P215" s="4">
        <v>0.29166666666666669</v>
      </c>
      <c r="Q215" s="4">
        <v>0.83333333333333337</v>
      </c>
      <c r="R215" s="2">
        <v>4000</v>
      </c>
      <c r="S215" s="2" t="s">
        <v>13</v>
      </c>
      <c r="T215" s="2" t="s">
        <v>14</v>
      </c>
      <c r="U215" s="2" t="s">
        <v>33</v>
      </c>
      <c r="V215" s="2" t="s">
        <v>14</v>
      </c>
      <c r="W215" s="2" t="s">
        <v>239</v>
      </c>
      <c r="X215" s="5">
        <v>0.56597222222222221</v>
      </c>
      <c r="Y215" s="5"/>
      <c r="Z215" s="5" t="s">
        <v>100</v>
      </c>
      <c r="AA215" s="6">
        <v>0</v>
      </c>
      <c r="AB215" s="2">
        <v>13</v>
      </c>
      <c r="AC215" s="2">
        <v>1</v>
      </c>
      <c r="AD215" s="2">
        <v>2</v>
      </c>
      <c r="AE215" s="7">
        <v>2.5</v>
      </c>
      <c r="AF215" s="2"/>
      <c r="AG215" s="34" t="s">
        <v>100</v>
      </c>
      <c r="AI215">
        <v>2</v>
      </c>
      <c r="AJ215" t="s">
        <v>373</v>
      </c>
      <c r="AK215" t="s">
        <v>125</v>
      </c>
      <c r="AL215" t="s">
        <v>95</v>
      </c>
      <c r="AM215">
        <v>65</v>
      </c>
      <c r="AN215">
        <v>9</v>
      </c>
      <c r="AO215" s="27">
        <v>2</v>
      </c>
      <c r="AP215">
        <f t="shared" si="9"/>
        <v>2280</v>
      </c>
      <c r="AQ215">
        <f t="shared" si="10"/>
        <v>2620914</v>
      </c>
      <c r="AR215">
        <f t="shared" si="11"/>
        <v>2</v>
      </c>
    </row>
    <row r="216" spans="1:44" x14ac:dyDescent="0.25">
      <c r="A216" s="2" t="s">
        <v>10</v>
      </c>
      <c r="B216" s="2">
        <v>2022</v>
      </c>
      <c r="C216" s="2" t="s">
        <v>94</v>
      </c>
      <c r="D216" s="2">
        <v>1675</v>
      </c>
      <c r="E216" s="2">
        <v>400012</v>
      </c>
      <c r="F216" s="2" t="s">
        <v>232</v>
      </c>
      <c r="G216" s="2">
        <v>57</v>
      </c>
      <c r="H216" s="2" t="s">
        <v>247</v>
      </c>
      <c r="I216" s="2" t="s">
        <v>95</v>
      </c>
      <c r="J216" s="2" t="s">
        <v>96</v>
      </c>
      <c r="K216" s="2" t="s">
        <v>373</v>
      </c>
      <c r="L216" s="3">
        <v>44840</v>
      </c>
      <c r="M216" s="2" t="s">
        <v>94</v>
      </c>
      <c r="N216" s="2" t="s">
        <v>14</v>
      </c>
      <c r="O216" s="2">
        <v>1</v>
      </c>
      <c r="P216" s="4">
        <v>0.29166666666666669</v>
      </c>
      <c r="Q216" s="4">
        <v>0.83333333333333337</v>
      </c>
      <c r="R216" s="2">
        <v>4000</v>
      </c>
      <c r="S216" s="2" t="s">
        <v>13</v>
      </c>
      <c r="T216" s="2" t="s">
        <v>14</v>
      </c>
      <c r="U216" s="2" t="s">
        <v>33</v>
      </c>
      <c r="V216" s="2" t="s">
        <v>14</v>
      </c>
      <c r="W216" s="2" t="s">
        <v>271</v>
      </c>
      <c r="X216" s="5">
        <v>0.5493055555555556</v>
      </c>
      <c r="Y216" s="5"/>
      <c r="Z216" s="5" t="s">
        <v>100</v>
      </c>
      <c r="AA216" s="6">
        <v>0</v>
      </c>
      <c r="AB216" s="2">
        <v>13</v>
      </c>
      <c r="AC216" s="2">
        <v>1</v>
      </c>
      <c r="AD216" s="2">
        <v>2</v>
      </c>
      <c r="AE216" s="7">
        <v>2.5</v>
      </c>
      <c r="AF216" s="2"/>
      <c r="AG216" s="34" t="s">
        <v>100</v>
      </c>
      <c r="AI216">
        <v>2</v>
      </c>
      <c r="AJ216" t="s">
        <v>373</v>
      </c>
      <c r="AK216" t="s">
        <v>125</v>
      </c>
      <c r="AL216" t="s">
        <v>95</v>
      </c>
      <c r="AM216">
        <v>65</v>
      </c>
      <c r="AN216">
        <v>10</v>
      </c>
      <c r="AO216" s="27">
        <v>2</v>
      </c>
      <c r="AP216">
        <f t="shared" si="9"/>
        <v>2280</v>
      </c>
      <c r="AQ216">
        <f t="shared" si="10"/>
        <v>2623205</v>
      </c>
      <c r="AR216">
        <f t="shared" si="11"/>
        <v>2</v>
      </c>
    </row>
    <row r="217" spans="1:44" x14ac:dyDescent="0.25">
      <c r="A217" s="2" t="s">
        <v>10</v>
      </c>
      <c r="B217" s="2">
        <v>2022</v>
      </c>
      <c r="C217" s="2" t="s">
        <v>94</v>
      </c>
      <c r="D217" s="2">
        <v>1674</v>
      </c>
      <c r="E217" s="2">
        <v>400012</v>
      </c>
      <c r="F217" s="2" t="s">
        <v>232</v>
      </c>
      <c r="G217" s="2">
        <v>57</v>
      </c>
      <c r="H217" s="2" t="s">
        <v>247</v>
      </c>
      <c r="I217" s="2" t="s">
        <v>95</v>
      </c>
      <c r="J217" s="2" t="s">
        <v>96</v>
      </c>
      <c r="K217" s="2" t="s">
        <v>373</v>
      </c>
      <c r="L217" s="3">
        <v>44840</v>
      </c>
      <c r="M217" s="2" t="s">
        <v>94</v>
      </c>
      <c r="N217" s="2" t="s">
        <v>14</v>
      </c>
      <c r="O217" s="2">
        <v>1</v>
      </c>
      <c r="P217" s="4">
        <v>0.29166666666666669</v>
      </c>
      <c r="Q217" s="4">
        <v>0.83333333333333337</v>
      </c>
      <c r="R217" s="2">
        <v>4000</v>
      </c>
      <c r="S217" s="2" t="s">
        <v>13</v>
      </c>
      <c r="T217" s="2" t="s">
        <v>14</v>
      </c>
      <c r="U217" s="2" t="s">
        <v>33</v>
      </c>
      <c r="V217" s="2" t="s">
        <v>14</v>
      </c>
      <c r="W217" s="2" t="s">
        <v>337</v>
      </c>
      <c r="X217" s="5">
        <v>0.54166666666666663</v>
      </c>
      <c r="Y217" s="5">
        <v>0.58333333333333337</v>
      </c>
      <c r="Z217" s="5">
        <v>4.1666666666666741E-2</v>
      </c>
      <c r="AA217" s="6">
        <v>1</v>
      </c>
      <c r="AB217" s="2">
        <v>13</v>
      </c>
      <c r="AC217" s="2">
        <v>1</v>
      </c>
      <c r="AD217" s="2">
        <v>2</v>
      </c>
      <c r="AE217" s="7">
        <v>2.5</v>
      </c>
      <c r="AF217" s="2"/>
      <c r="AG217" s="34">
        <v>13.986000000000001</v>
      </c>
      <c r="AI217">
        <v>2</v>
      </c>
      <c r="AJ217" t="s">
        <v>373</v>
      </c>
      <c r="AK217" t="s">
        <v>125</v>
      </c>
      <c r="AL217" t="s">
        <v>95</v>
      </c>
      <c r="AM217">
        <v>65</v>
      </c>
      <c r="AN217">
        <v>11</v>
      </c>
      <c r="AO217" s="27">
        <v>2</v>
      </c>
      <c r="AP217">
        <f t="shared" si="9"/>
        <v>2280</v>
      </c>
      <c r="AQ217">
        <f t="shared" si="10"/>
        <v>2625497</v>
      </c>
      <c r="AR217">
        <f t="shared" si="11"/>
        <v>2</v>
      </c>
    </row>
    <row r="218" spans="1:44" x14ac:dyDescent="0.25">
      <c r="A218" s="2" t="s">
        <v>10</v>
      </c>
      <c r="B218" s="2">
        <v>2022</v>
      </c>
      <c r="C218" s="2" t="s">
        <v>94</v>
      </c>
      <c r="D218" s="2">
        <v>1673</v>
      </c>
      <c r="E218" s="2">
        <v>400012</v>
      </c>
      <c r="F218" s="2" t="s">
        <v>232</v>
      </c>
      <c r="G218" s="2">
        <v>57</v>
      </c>
      <c r="H218" s="2" t="s">
        <v>247</v>
      </c>
      <c r="I218" s="2" t="s">
        <v>95</v>
      </c>
      <c r="J218" s="2" t="s">
        <v>96</v>
      </c>
      <c r="K218" s="2" t="s">
        <v>373</v>
      </c>
      <c r="L218" s="3">
        <v>44840</v>
      </c>
      <c r="M218" s="2" t="s">
        <v>94</v>
      </c>
      <c r="N218" s="2" t="s">
        <v>14</v>
      </c>
      <c r="O218" s="2">
        <v>1</v>
      </c>
      <c r="P218" s="4">
        <v>0.29166666666666669</v>
      </c>
      <c r="Q218" s="4">
        <v>0.83333333333333337</v>
      </c>
      <c r="R218" s="2">
        <v>4000</v>
      </c>
      <c r="S218" s="2" t="s">
        <v>13</v>
      </c>
      <c r="T218" s="2" t="s">
        <v>14</v>
      </c>
      <c r="U218" s="2" t="s">
        <v>33</v>
      </c>
      <c r="V218" s="2" t="s">
        <v>14</v>
      </c>
      <c r="W218" s="2" t="s">
        <v>332</v>
      </c>
      <c r="X218" s="5">
        <v>0.53472222222222221</v>
      </c>
      <c r="Y218" s="5"/>
      <c r="Z218" s="5" t="s">
        <v>100</v>
      </c>
      <c r="AA218" s="6">
        <v>0</v>
      </c>
      <c r="AB218" s="2">
        <v>12</v>
      </c>
      <c r="AC218" s="2">
        <v>1</v>
      </c>
      <c r="AD218" s="2">
        <v>2</v>
      </c>
      <c r="AE218" s="7">
        <v>2.3333333333333335</v>
      </c>
      <c r="AF218" s="2"/>
      <c r="AG218" s="34" t="s">
        <v>100</v>
      </c>
      <c r="AI218">
        <v>2</v>
      </c>
      <c r="AJ218" t="s">
        <v>373</v>
      </c>
      <c r="AK218" t="s">
        <v>125</v>
      </c>
      <c r="AL218" t="s">
        <v>95</v>
      </c>
      <c r="AM218">
        <v>65</v>
      </c>
      <c r="AN218">
        <v>12</v>
      </c>
      <c r="AO218" s="27">
        <v>2</v>
      </c>
      <c r="AP218">
        <f t="shared" si="9"/>
        <v>2280</v>
      </c>
      <c r="AQ218">
        <f t="shared" si="10"/>
        <v>2627790</v>
      </c>
      <c r="AR218">
        <f t="shared" si="11"/>
        <v>2</v>
      </c>
    </row>
    <row r="219" spans="1:44" x14ac:dyDescent="0.25">
      <c r="A219" s="2" t="s">
        <v>10</v>
      </c>
      <c r="B219" s="2">
        <v>2022</v>
      </c>
      <c r="C219" s="2" t="s">
        <v>94</v>
      </c>
      <c r="D219" s="2">
        <v>1672</v>
      </c>
      <c r="E219" s="2">
        <v>400012</v>
      </c>
      <c r="F219" s="2" t="s">
        <v>232</v>
      </c>
      <c r="G219" s="2">
        <v>57</v>
      </c>
      <c r="H219" s="2" t="s">
        <v>247</v>
      </c>
      <c r="I219" s="2" t="s">
        <v>95</v>
      </c>
      <c r="J219" s="2" t="s">
        <v>96</v>
      </c>
      <c r="K219" s="2" t="s">
        <v>373</v>
      </c>
      <c r="L219" s="3">
        <v>44840</v>
      </c>
      <c r="M219" s="2" t="s">
        <v>94</v>
      </c>
      <c r="N219" s="2" t="s">
        <v>14</v>
      </c>
      <c r="O219" s="2">
        <v>1</v>
      </c>
      <c r="P219" s="4">
        <v>0.29166666666666669</v>
      </c>
      <c r="Q219" s="4">
        <v>0.83333333333333337</v>
      </c>
      <c r="R219" s="2">
        <v>4000</v>
      </c>
      <c r="S219" s="2" t="s">
        <v>13</v>
      </c>
      <c r="T219" s="2" t="s">
        <v>14</v>
      </c>
      <c r="U219" s="2" t="s">
        <v>33</v>
      </c>
      <c r="V219" s="2" t="s">
        <v>14</v>
      </c>
      <c r="W219" s="2" t="s">
        <v>299</v>
      </c>
      <c r="X219" s="5">
        <v>0.52847222222222223</v>
      </c>
      <c r="Y219" s="5"/>
      <c r="Z219" s="5" t="s">
        <v>100</v>
      </c>
      <c r="AA219" s="6">
        <v>0</v>
      </c>
      <c r="AB219" s="2">
        <v>12</v>
      </c>
      <c r="AC219" s="2">
        <v>1</v>
      </c>
      <c r="AD219" s="2">
        <v>2</v>
      </c>
      <c r="AE219" s="7">
        <v>2.3333333333333335</v>
      </c>
      <c r="AF219" s="2"/>
      <c r="AG219" s="34" t="s">
        <v>100</v>
      </c>
      <c r="AI219">
        <v>2</v>
      </c>
      <c r="AJ219" t="s">
        <v>373</v>
      </c>
      <c r="AK219" t="s">
        <v>125</v>
      </c>
      <c r="AL219" t="s">
        <v>95</v>
      </c>
      <c r="AM219">
        <v>65</v>
      </c>
      <c r="AN219">
        <v>13</v>
      </c>
      <c r="AO219" s="27">
        <v>2</v>
      </c>
      <c r="AP219">
        <f t="shared" si="9"/>
        <v>2280</v>
      </c>
      <c r="AQ219">
        <f t="shared" si="10"/>
        <v>2630084</v>
      </c>
      <c r="AR219">
        <f t="shared" si="11"/>
        <v>2</v>
      </c>
    </row>
    <row r="220" spans="1:44" x14ac:dyDescent="0.25">
      <c r="A220" s="2" t="s">
        <v>10</v>
      </c>
      <c r="B220" s="2">
        <v>2022</v>
      </c>
      <c r="C220" s="2" t="s">
        <v>94</v>
      </c>
      <c r="D220" s="2">
        <v>1671</v>
      </c>
      <c r="E220" s="2">
        <v>400012</v>
      </c>
      <c r="F220" s="2" t="s">
        <v>232</v>
      </c>
      <c r="G220" s="2">
        <v>57</v>
      </c>
      <c r="H220" s="2" t="s">
        <v>247</v>
      </c>
      <c r="I220" s="2" t="s">
        <v>95</v>
      </c>
      <c r="J220" s="2" t="s">
        <v>96</v>
      </c>
      <c r="K220" s="2" t="s">
        <v>373</v>
      </c>
      <c r="L220" s="3">
        <v>44840</v>
      </c>
      <c r="M220" s="2" t="s">
        <v>94</v>
      </c>
      <c r="N220" s="2" t="s">
        <v>14</v>
      </c>
      <c r="O220" s="2">
        <v>1</v>
      </c>
      <c r="P220" s="4">
        <v>0.29166666666666669</v>
      </c>
      <c r="Q220" s="4">
        <v>0.83333333333333337</v>
      </c>
      <c r="R220" s="2">
        <v>4000</v>
      </c>
      <c r="S220" s="2" t="s">
        <v>13</v>
      </c>
      <c r="T220" s="2" t="s">
        <v>14</v>
      </c>
      <c r="U220" s="2" t="s">
        <v>33</v>
      </c>
      <c r="V220" s="2" t="s">
        <v>14</v>
      </c>
      <c r="W220" s="2" t="s">
        <v>310</v>
      </c>
      <c r="X220" s="5">
        <v>0.52222222222222225</v>
      </c>
      <c r="Y220" s="5"/>
      <c r="Z220" s="5" t="s">
        <v>100</v>
      </c>
      <c r="AA220" s="6">
        <v>0</v>
      </c>
      <c r="AB220" s="2">
        <v>12</v>
      </c>
      <c r="AC220" s="2">
        <v>1</v>
      </c>
      <c r="AD220" s="2">
        <v>2</v>
      </c>
      <c r="AE220" s="7">
        <v>2.3333333333333335</v>
      </c>
      <c r="AF220" s="2"/>
      <c r="AG220" s="34" t="s">
        <v>100</v>
      </c>
      <c r="AI220">
        <v>2</v>
      </c>
      <c r="AJ220" t="s">
        <v>373</v>
      </c>
      <c r="AK220" t="s">
        <v>125</v>
      </c>
      <c r="AL220" t="s">
        <v>95</v>
      </c>
      <c r="AM220">
        <v>65</v>
      </c>
      <c r="AN220">
        <v>14</v>
      </c>
      <c r="AO220" s="27">
        <v>2</v>
      </c>
      <c r="AP220">
        <f t="shared" si="9"/>
        <v>2280</v>
      </c>
      <c r="AQ220">
        <f t="shared" si="10"/>
        <v>2632379</v>
      </c>
      <c r="AR220">
        <f t="shared" si="11"/>
        <v>2</v>
      </c>
    </row>
    <row r="221" spans="1:44" x14ac:dyDescent="0.25">
      <c r="A221" s="2" t="s">
        <v>10</v>
      </c>
      <c r="B221" s="2">
        <v>2022</v>
      </c>
      <c r="C221" s="2" t="s">
        <v>94</v>
      </c>
      <c r="D221" s="2">
        <v>1670</v>
      </c>
      <c r="E221" s="2">
        <v>400012</v>
      </c>
      <c r="F221" s="2" t="s">
        <v>232</v>
      </c>
      <c r="G221" s="2">
        <v>57</v>
      </c>
      <c r="H221" s="2" t="s">
        <v>247</v>
      </c>
      <c r="I221" s="2" t="s">
        <v>95</v>
      </c>
      <c r="J221" s="2" t="s">
        <v>96</v>
      </c>
      <c r="K221" s="2" t="s">
        <v>373</v>
      </c>
      <c r="L221" s="3">
        <v>44840</v>
      </c>
      <c r="M221" s="2" t="s">
        <v>94</v>
      </c>
      <c r="N221" s="2" t="s">
        <v>14</v>
      </c>
      <c r="O221" s="2">
        <v>1</v>
      </c>
      <c r="P221" s="4">
        <v>0.29166666666666669</v>
      </c>
      <c r="Q221" s="4">
        <v>0.83333333333333337</v>
      </c>
      <c r="R221" s="2">
        <v>4000</v>
      </c>
      <c r="S221" s="2" t="s">
        <v>13</v>
      </c>
      <c r="T221" s="2" t="s">
        <v>14</v>
      </c>
      <c r="U221" s="2" t="s">
        <v>33</v>
      </c>
      <c r="V221" s="2" t="s">
        <v>14</v>
      </c>
      <c r="W221" s="2" t="s">
        <v>251</v>
      </c>
      <c r="X221" s="5">
        <v>0.51597222222222217</v>
      </c>
      <c r="Y221" s="5">
        <v>0.55555555555555558</v>
      </c>
      <c r="Z221" s="5">
        <v>3.9583333333333415E-2</v>
      </c>
      <c r="AA221" s="6">
        <v>1</v>
      </c>
      <c r="AB221" s="2">
        <v>12</v>
      </c>
      <c r="AC221" s="2">
        <v>1</v>
      </c>
      <c r="AD221" s="2">
        <v>2</v>
      </c>
      <c r="AE221" s="7">
        <v>2.3333333333333335</v>
      </c>
      <c r="AF221" s="2"/>
      <c r="AG221" s="34">
        <v>14.722105263157896</v>
      </c>
      <c r="AI221">
        <v>2</v>
      </c>
      <c r="AJ221" t="s">
        <v>373</v>
      </c>
      <c r="AK221" t="s">
        <v>125</v>
      </c>
      <c r="AL221" t="s">
        <v>95</v>
      </c>
      <c r="AM221">
        <v>65</v>
      </c>
      <c r="AN221">
        <v>15</v>
      </c>
      <c r="AO221" s="27">
        <v>2</v>
      </c>
      <c r="AP221">
        <f t="shared" si="9"/>
        <v>2280</v>
      </c>
      <c r="AQ221">
        <f t="shared" si="10"/>
        <v>2634675</v>
      </c>
      <c r="AR221">
        <f t="shared" si="11"/>
        <v>2</v>
      </c>
    </row>
    <row r="222" spans="1:44" x14ac:dyDescent="0.25">
      <c r="A222" s="2" t="s">
        <v>10</v>
      </c>
      <c r="B222" s="2">
        <v>2022</v>
      </c>
      <c r="C222" s="2" t="s">
        <v>94</v>
      </c>
      <c r="D222" s="2">
        <v>1669</v>
      </c>
      <c r="E222" s="2">
        <v>400012</v>
      </c>
      <c r="F222" s="2" t="s">
        <v>232</v>
      </c>
      <c r="G222" s="2">
        <v>57</v>
      </c>
      <c r="H222" s="2" t="s">
        <v>247</v>
      </c>
      <c r="I222" s="2" t="s">
        <v>95</v>
      </c>
      <c r="J222" s="2" t="s">
        <v>96</v>
      </c>
      <c r="K222" s="2" t="s">
        <v>373</v>
      </c>
      <c r="L222" s="3">
        <v>44840</v>
      </c>
      <c r="M222" s="2" t="s">
        <v>94</v>
      </c>
      <c r="N222" s="2" t="s">
        <v>14</v>
      </c>
      <c r="O222" s="2">
        <v>1</v>
      </c>
      <c r="P222" s="4">
        <v>0.29166666666666669</v>
      </c>
      <c r="Q222" s="4">
        <v>0.83333333333333337</v>
      </c>
      <c r="R222" s="2">
        <v>4000</v>
      </c>
      <c r="S222" s="2" t="s">
        <v>13</v>
      </c>
      <c r="T222" s="2" t="s">
        <v>14</v>
      </c>
      <c r="U222" s="2" t="s">
        <v>33</v>
      </c>
      <c r="V222" s="2" t="s">
        <v>14</v>
      </c>
      <c r="W222" s="2" t="s">
        <v>245</v>
      </c>
      <c r="X222" s="5">
        <v>0.50347222222222221</v>
      </c>
      <c r="Y222" s="5">
        <v>0.54861111111111105</v>
      </c>
      <c r="Z222" s="5">
        <v>4.513888888888884E-2</v>
      </c>
      <c r="AA222" s="6">
        <v>1</v>
      </c>
      <c r="AB222" s="2">
        <v>12</v>
      </c>
      <c r="AC222" s="2">
        <v>1</v>
      </c>
      <c r="AD222" s="2">
        <v>2</v>
      </c>
      <c r="AE222" s="7">
        <v>2.3333333333333335</v>
      </c>
      <c r="AF222" s="2"/>
      <c r="AG222" s="34">
        <v>12.910153846153847</v>
      </c>
      <c r="AI222">
        <v>2</v>
      </c>
      <c r="AJ222" t="s">
        <v>373</v>
      </c>
      <c r="AK222" t="s">
        <v>125</v>
      </c>
      <c r="AL222" t="s">
        <v>95</v>
      </c>
      <c r="AM222">
        <v>65</v>
      </c>
      <c r="AN222">
        <v>16</v>
      </c>
      <c r="AO222" s="27">
        <v>2</v>
      </c>
      <c r="AP222">
        <f t="shared" si="9"/>
        <v>2280</v>
      </c>
      <c r="AQ222">
        <f t="shared" si="10"/>
        <v>2636972</v>
      </c>
      <c r="AR222">
        <f t="shared" si="11"/>
        <v>2</v>
      </c>
    </row>
    <row r="223" spans="1:44" x14ac:dyDescent="0.25">
      <c r="A223" s="2" t="s">
        <v>10</v>
      </c>
      <c r="B223" s="2">
        <v>2022</v>
      </c>
      <c r="C223" s="2" t="s">
        <v>94</v>
      </c>
      <c r="D223" s="2">
        <v>1668</v>
      </c>
      <c r="E223" s="2">
        <v>400012</v>
      </c>
      <c r="F223" s="2" t="s">
        <v>232</v>
      </c>
      <c r="G223" s="2">
        <v>57</v>
      </c>
      <c r="H223" s="2" t="s">
        <v>247</v>
      </c>
      <c r="I223" s="2" t="s">
        <v>95</v>
      </c>
      <c r="J223" s="2" t="s">
        <v>96</v>
      </c>
      <c r="K223" s="2" t="s">
        <v>373</v>
      </c>
      <c r="L223" s="3">
        <v>44840</v>
      </c>
      <c r="M223" s="2" t="s">
        <v>94</v>
      </c>
      <c r="N223" s="2" t="s">
        <v>14</v>
      </c>
      <c r="O223" s="2">
        <v>1</v>
      </c>
      <c r="P223" s="4">
        <v>0.29166666666666669</v>
      </c>
      <c r="Q223" s="4">
        <v>0.83333333333333337</v>
      </c>
      <c r="R223" s="2">
        <v>4000</v>
      </c>
      <c r="S223" s="2" t="s">
        <v>13</v>
      </c>
      <c r="T223" s="2" t="s">
        <v>14</v>
      </c>
      <c r="U223" s="2" t="s">
        <v>33</v>
      </c>
      <c r="V223" s="2" t="s">
        <v>14</v>
      </c>
      <c r="W223" s="2" t="s">
        <v>271</v>
      </c>
      <c r="X223" s="5">
        <v>0.49722222222222223</v>
      </c>
      <c r="Y223" s="5">
        <v>0.54791666666666672</v>
      </c>
      <c r="Z223" s="5">
        <v>5.0694444444444486E-2</v>
      </c>
      <c r="AA223" s="6">
        <v>1</v>
      </c>
      <c r="AB223" s="2">
        <v>11</v>
      </c>
      <c r="AC223" s="2">
        <v>1</v>
      </c>
      <c r="AD223" s="2">
        <v>2</v>
      </c>
      <c r="AE223" s="7">
        <v>2</v>
      </c>
      <c r="AF223" s="2"/>
      <c r="AG223" s="34">
        <v>11.495342465753424</v>
      </c>
      <c r="AI223">
        <v>2</v>
      </c>
      <c r="AJ223" t="s">
        <v>373</v>
      </c>
      <c r="AK223" t="s">
        <v>125</v>
      </c>
      <c r="AL223" t="s">
        <v>95</v>
      </c>
      <c r="AM223">
        <v>65</v>
      </c>
      <c r="AN223">
        <v>17</v>
      </c>
      <c r="AO223" s="27">
        <v>2</v>
      </c>
      <c r="AP223">
        <f t="shared" si="9"/>
        <v>2280</v>
      </c>
      <c r="AQ223">
        <f t="shared" si="10"/>
        <v>2639270</v>
      </c>
      <c r="AR223">
        <f t="shared" si="11"/>
        <v>2</v>
      </c>
    </row>
    <row r="224" spans="1:44" x14ac:dyDescent="0.25">
      <c r="A224" s="2" t="s">
        <v>10</v>
      </c>
      <c r="B224" s="2">
        <v>2022</v>
      </c>
      <c r="C224" s="2" t="s">
        <v>94</v>
      </c>
      <c r="D224" s="2">
        <v>1667</v>
      </c>
      <c r="E224" s="2">
        <v>400012</v>
      </c>
      <c r="F224" s="2" t="s">
        <v>232</v>
      </c>
      <c r="G224" s="2">
        <v>57</v>
      </c>
      <c r="H224" s="2" t="s">
        <v>247</v>
      </c>
      <c r="I224" s="2" t="s">
        <v>95</v>
      </c>
      <c r="J224" s="2" t="s">
        <v>96</v>
      </c>
      <c r="K224" s="2" t="s">
        <v>373</v>
      </c>
      <c r="L224" s="3">
        <v>44840</v>
      </c>
      <c r="M224" s="2" t="s">
        <v>94</v>
      </c>
      <c r="N224" s="2" t="s">
        <v>14</v>
      </c>
      <c r="O224" s="2">
        <v>1</v>
      </c>
      <c r="P224" s="4">
        <v>0.29166666666666669</v>
      </c>
      <c r="Q224" s="4">
        <v>0.83333333333333337</v>
      </c>
      <c r="R224" s="2">
        <v>4000</v>
      </c>
      <c r="S224" s="2" t="s">
        <v>13</v>
      </c>
      <c r="T224" s="2" t="s">
        <v>14</v>
      </c>
      <c r="U224" s="2" t="s">
        <v>33</v>
      </c>
      <c r="V224" s="2" t="s">
        <v>14</v>
      </c>
      <c r="W224" s="2" t="s">
        <v>245</v>
      </c>
      <c r="X224" s="5">
        <v>0.4909722222222222</v>
      </c>
      <c r="Y224" s="5"/>
      <c r="Z224" s="5" t="s">
        <v>100</v>
      </c>
      <c r="AA224" s="6">
        <v>0</v>
      </c>
      <c r="AB224" s="2">
        <v>11</v>
      </c>
      <c r="AC224" s="2">
        <v>1</v>
      </c>
      <c r="AD224" s="2">
        <v>2</v>
      </c>
      <c r="AE224" s="7">
        <v>2</v>
      </c>
      <c r="AF224" s="2"/>
      <c r="AG224" s="34" t="s">
        <v>100</v>
      </c>
      <c r="AI224">
        <v>2</v>
      </c>
      <c r="AJ224" t="s">
        <v>373</v>
      </c>
      <c r="AK224" t="s">
        <v>125</v>
      </c>
      <c r="AL224" t="s">
        <v>95</v>
      </c>
      <c r="AM224">
        <v>65</v>
      </c>
      <c r="AN224">
        <v>18</v>
      </c>
      <c r="AO224" s="27">
        <v>2</v>
      </c>
      <c r="AP224">
        <f t="shared" si="9"/>
        <v>2280</v>
      </c>
      <c r="AQ224">
        <f t="shared" si="10"/>
        <v>2641569</v>
      </c>
      <c r="AR224">
        <f t="shared" si="11"/>
        <v>2</v>
      </c>
    </row>
    <row r="225" spans="1:44" x14ac:dyDescent="0.25">
      <c r="A225" s="2" t="s">
        <v>10</v>
      </c>
      <c r="B225" s="2">
        <v>2022</v>
      </c>
      <c r="C225" s="2" t="s">
        <v>94</v>
      </c>
      <c r="D225" s="2">
        <v>1666</v>
      </c>
      <c r="E225" s="2">
        <v>400012</v>
      </c>
      <c r="F225" s="2" t="s">
        <v>232</v>
      </c>
      <c r="G225" s="2">
        <v>57</v>
      </c>
      <c r="H225" s="2" t="s">
        <v>247</v>
      </c>
      <c r="I225" s="2" t="s">
        <v>95</v>
      </c>
      <c r="J225" s="2" t="s">
        <v>96</v>
      </c>
      <c r="K225" s="2" t="s">
        <v>373</v>
      </c>
      <c r="L225" s="3">
        <v>44840</v>
      </c>
      <c r="M225" s="2" t="s">
        <v>94</v>
      </c>
      <c r="N225" s="2" t="s">
        <v>14</v>
      </c>
      <c r="O225" s="2">
        <v>1</v>
      </c>
      <c r="P225" s="4">
        <v>0.29166666666666669</v>
      </c>
      <c r="Q225" s="4">
        <v>0.83333333333333337</v>
      </c>
      <c r="R225" s="2">
        <v>4000</v>
      </c>
      <c r="S225" s="2" t="s">
        <v>13</v>
      </c>
      <c r="T225" s="2" t="s">
        <v>14</v>
      </c>
      <c r="U225" s="2" t="s">
        <v>33</v>
      </c>
      <c r="V225" s="2" t="s">
        <v>14</v>
      </c>
      <c r="W225" s="2" t="s">
        <v>376</v>
      </c>
      <c r="X225" s="5">
        <v>0.47847222222222219</v>
      </c>
      <c r="Y225" s="5">
        <v>0.52083333333333337</v>
      </c>
      <c r="Z225" s="5">
        <v>4.2361111111111183E-2</v>
      </c>
      <c r="AA225" s="6">
        <v>1</v>
      </c>
      <c r="AB225" s="2">
        <v>11</v>
      </c>
      <c r="AC225" s="2">
        <v>1</v>
      </c>
      <c r="AD225" s="2">
        <v>2</v>
      </c>
      <c r="AE225" s="7">
        <v>2</v>
      </c>
      <c r="AF225" s="2"/>
      <c r="AG225" s="34">
        <v>13.756721311475411</v>
      </c>
      <c r="AI225">
        <v>2</v>
      </c>
      <c r="AJ225" t="s">
        <v>373</v>
      </c>
      <c r="AK225" t="s">
        <v>125</v>
      </c>
      <c r="AL225" t="s">
        <v>95</v>
      </c>
      <c r="AM225">
        <v>65</v>
      </c>
      <c r="AN225">
        <v>19</v>
      </c>
      <c r="AO225" s="27">
        <v>1</v>
      </c>
      <c r="AP225">
        <f t="shared" si="9"/>
        <v>2280</v>
      </c>
      <c r="AQ225">
        <f t="shared" si="10"/>
        <v>2643869</v>
      </c>
      <c r="AR225">
        <f t="shared" si="11"/>
        <v>1</v>
      </c>
    </row>
    <row r="226" spans="1:44" x14ac:dyDescent="0.25">
      <c r="A226" s="2" t="s">
        <v>10</v>
      </c>
      <c r="B226" s="2">
        <v>2022</v>
      </c>
      <c r="C226" s="2" t="s">
        <v>94</v>
      </c>
      <c r="D226" s="2">
        <v>1665</v>
      </c>
      <c r="E226" s="2">
        <v>400012</v>
      </c>
      <c r="F226" s="2" t="s">
        <v>232</v>
      </c>
      <c r="G226" s="2">
        <v>57</v>
      </c>
      <c r="H226" s="2" t="s">
        <v>247</v>
      </c>
      <c r="I226" s="2" t="s">
        <v>95</v>
      </c>
      <c r="J226" s="2" t="s">
        <v>96</v>
      </c>
      <c r="K226" s="2" t="s">
        <v>373</v>
      </c>
      <c r="L226" s="3">
        <v>44840</v>
      </c>
      <c r="M226" s="2" t="s">
        <v>94</v>
      </c>
      <c r="N226" s="2" t="s">
        <v>14</v>
      </c>
      <c r="O226" s="2">
        <v>1</v>
      </c>
      <c r="P226" s="4">
        <v>0.29166666666666669</v>
      </c>
      <c r="Q226" s="4">
        <v>0.83333333333333337</v>
      </c>
      <c r="R226" s="2">
        <v>4000</v>
      </c>
      <c r="S226" s="2" t="s">
        <v>13</v>
      </c>
      <c r="T226" s="2" t="s">
        <v>14</v>
      </c>
      <c r="U226" s="2" t="s">
        <v>33</v>
      </c>
      <c r="V226" s="2" t="s">
        <v>14</v>
      </c>
      <c r="W226" s="2" t="s">
        <v>295</v>
      </c>
      <c r="X226" s="5">
        <v>0.47222222222222227</v>
      </c>
      <c r="Y226" s="5"/>
      <c r="Z226" s="5" t="s">
        <v>100</v>
      </c>
      <c r="AA226" s="6">
        <v>0</v>
      </c>
      <c r="AB226" s="2">
        <v>11</v>
      </c>
      <c r="AC226" s="2">
        <v>1</v>
      </c>
      <c r="AD226" s="2">
        <v>2</v>
      </c>
      <c r="AE226" s="7">
        <v>2</v>
      </c>
      <c r="AF226" s="2"/>
      <c r="AG226" s="34" t="s">
        <v>100</v>
      </c>
      <c r="AI226">
        <v>2</v>
      </c>
      <c r="AJ226" t="s">
        <v>373</v>
      </c>
      <c r="AK226" t="s">
        <v>125</v>
      </c>
      <c r="AL226" t="s">
        <v>98</v>
      </c>
      <c r="AM226">
        <v>66</v>
      </c>
      <c r="AN226">
        <v>7</v>
      </c>
      <c r="AO226" s="27">
        <v>1</v>
      </c>
      <c r="AP226">
        <f t="shared" si="9"/>
        <v>2348</v>
      </c>
      <c r="AQ226">
        <f t="shared" si="10"/>
        <v>2774197</v>
      </c>
      <c r="AR226">
        <f t="shared" si="11"/>
        <v>1</v>
      </c>
    </row>
    <row r="227" spans="1:44" x14ac:dyDescent="0.25">
      <c r="A227" s="2" t="s">
        <v>10</v>
      </c>
      <c r="B227" s="2">
        <v>2022</v>
      </c>
      <c r="C227" s="2" t="s">
        <v>94</v>
      </c>
      <c r="D227" s="2">
        <v>1664</v>
      </c>
      <c r="E227" s="2">
        <v>400012</v>
      </c>
      <c r="F227" s="2" t="s">
        <v>232</v>
      </c>
      <c r="G227" s="2">
        <v>57</v>
      </c>
      <c r="H227" s="2" t="s">
        <v>247</v>
      </c>
      <c r="I227" s="2" t="s">
        <v>95</v>
      </c>
      <c r="J227" s="2" t="s">
        <v>96</v>
      </c>
      <c r="K227" s="2" t="s">
        <v>373</v>
      </c>
      <c r="L227" s="3">
        <v>44840</v>
      </c>
      <c r="M227" s="2" t="s">
        <v>94</v>
      </c>
      <c r="N227" s="2" t="s">
        <v>14</v>
      </c>
      <c r="O227" s="2">
        <v>1</v>
      </c>
      <c r="P227" s="4">
        <v>0.29166666666666669</v>
      </c>
      <c r="Q227" s="4">
        <v>0.83333333333333337</v>
      </c>
      <c r="R227" s="2">
        <v>4000</v>
      </c>
      <c r="S227" s="2" t="s">
        <v>13</v>
      </c>
      <c r="T227" s="2" t="s">
        <v>14</v>
      </c>
      <c r="U227" s="2" t="s">
        <v>33</v>
      </c>
      <c r="V227" s="2" t="s">
        <v>14</v>
      </c>
      <c r="W227" s="2" t="s">
        <v>259</v>
      </c>
      <c r="X227" s="5">
        <v>0.4597222222222222</v>
      </c>
      <c r="Y227" s="5"/>
      <c r="Z227" s="5" t="s">
        <v>100</v>
      </c>
      <c r="AA227" s="6">
        <v>0</v>
      </c>
      <c r="AB227" s="2">
        <v>11</v>
      </c>
      <c r="AC227" s="2">
        <v>1</v>
      </c>
      <c r="AD227" s="2">
        <v>2</v>
      </c>
      <c r="AE227" s="7">
        <v>2</v>
      </c>
      <c r="AF227" s="2"/>
      <c r="AG227" s="34" t="s">
        <v>100</v>
      </c>
      <c r="AI227">
        <v>2</v>
      </c>
      <c r="AJ227" t="s">
        <v>373</v>
      </c>
      <c r="AK227" t="s">
        <v>125</v>
      </c>
      <c r="AL227" t="s">
        <v>98</v>
      </c>
      <c r="AM227">
        <v>66</v>
      </c>
      <c r="AN227">
        <v>8</v>
      </c>
      <c r="AO227" s="27">
        <v>1</v>
      </c>
      <c r="AP227">
        <f t="shared" si="9"/>
        <v>2348</v>
      </c>
      <c r="AQ227">
        <f t="shared" si="10"/>
        <v>2776554</v>
      </c>
      <c r="AR227">
        <f t="shared" si="11"/>
        <v>1</v>
      </c>
    </row>
    <row r="228" spans="1:44" x14ac:dyDescent="0.25">
      <c r="A228" s="2" t="s">
        <v>10</v>
      </c>
      <c r="B228" s="2">
        <v>2022</v>
      </c>
      <c r="C228" s="2" t="s">
        <v>94</v>
      </c>
      <c r="D228" s="2">
        <v>1663</v>
      </c>
      <c r="E228" s="2">
        <v>400012</v>
      </c>
      <c r="F228" s="2" t="s">
        <v>232</v>
      </c>
      <c r="G228" s="2">
        <v>57</v>
      </c>
      <c r="H228" s="2" t="s">
        <v>247</v>
      </c>
      <c r="I228" s="2" t="s">
        <v>95</v>
      </c>
      <c r="J228" s="2" t="s">
        <v>96</v>
      </c>
      <c r="K228" s="2" t="s">
        <v>373</v>
      </c>
      <c r="L228" s="3">
        <v>44840</v>
      </c>
      <c r="M228" s="2" t="s">
        <v>94</v>
      </c>
      <c r="N228" s="2" t="s">
        <v>14</v>
      </c>
      <c r="O228" s="2">
        <v>1</v>
      </c>
      <c r="P228" s="4">
        <v>0.29166666666666669</v>
      </c>
      <c r="Q228" s="4">
        <v>0.83333333333333337</v>
      </c>
      <c r="R228" s="2">
        <v>4000</v>
      </c>
      <c r="S228" s="2" t="s">
        <v>13</v>
      </c>
      <c r="T228" s="2" t="s">
        <v>14</v>
      </c>
      <c r="U228" s="2" t="s">
        <v>33</v>
      </c>
      <c r="V228" s="2" t="s">
        <v>14</v>
      </c>
      <c r="W228" s="2" t="s">
        <v>338</v>
      </c>
      <c r="X228" s="5">
        <v>0.45347222222222222</v>
      </c>
      <c r="Y228" s="5"/>
      <c r="Z228" s="5" t="s">
        <v>100</v>
      </c>
      <c r="AA228" s="6">
        <v>0</v>
      </c>
      <c r="AB228" s="2">
        <v>10</v>
      </c>
      <c r="AC228" s="2">
        <v>1</v>
      </c>
      <c r="AD228" s="2">
        <v>2</v>
      </c>
      <c r="AE228" s="7">
        <v>1.5</v>
      </c>
      <c r="AF228" s="2"/>
      <c r="AG228" s="34" t="s">
        <v>100</v>
      </c>
      <c r="AI228">
        <v>2</v>
      </c>
      <c r="AJ228" t="s">
        <v>373</v>
      </c>
      <c r="AK228" t="s">
        <v>125</v>
      </c>
      <c r="AL228" t="s">
        <v>98</v>
      </c>
      <c r="AM228">
        <v>66</v>
      </c>
      <c r="AN228">
        <v>9</v>
      </c>
      <c r="AO228" s="27">
        <v>2</v>
      </c>
      <c r="AP228">
        <f t="shared" si="9"/>
        <v>2348</v>
      </c>
      <c r="AQ228">
        <f t="shared" si="10"/>
        <v>2778912</v>
      </c>
      <c r="AR228">
        <f t="shared" si="11"/>
        <v>2</v>
      </c>
    </row>
    <row r="229" spans="1:44" x14ac:dyDescent="0.25">
      <c r="A229" s="2" t="s">
        <v>10</v>
      </c>
      <c r="B229" s="2">
        <v>2022</v>
      </c>
      <c r="C229" s="2" t="s">
        <v>94</v>
      </c>
      <c r="D229" s="2">
        <v>1662</v>
      </c>
      <c r="E229" s="2">
        <v>400012</v>
      </c>
      <c r="F229" s="2" t="s">
        <v>232</v>
      </c>
      <c r="G229" s="2">
        <v>57</v>
      </c>
      <c r="H229" s="2" t="s">
        <v>247</v>
      </c>
      <c r="I229" s="2" t="s">
        <v>95</v>
      </c>
      <c r="J229" s="2" t="s">
        <v>96</v>
      </c>
      <c r="K229" s="2" t="s">
        <v>373</v>
      </c>
      <c r="L229" s="3">
        <v>44840</v>
      </c>
      <c r="M229" s="2" t="s">
        <v>94</v>
      </c>
      <c r="N229" s="2" t="s">
        <v>14</v>
      </c>
      <c r="O229" s="2">
        <v>1</v>
      </c>
      <c r="P229" s="4">
        <v>0.29166666666666669</v>
      </c>
      <c r="Q229" s="4">
        <v>0.83333333333333337</v>
      </c>
      <c r="R229" s="2">
        <v>4000</v>
      </c>
      <c r="S229" s="2" t="s">
        <v>13</v>
      </c>
      <c r="T229" s="2" t="s">
        <v>14</v>
      </c>
      <c r="U229" s="2" t="s">
        <v>33</v>
      </c>
      <c r="V229" s="2" t="s">
        <v>14</v>
      </c>
      <c r="W229" s="2" t="s">
        <v>325</v>
      </c>
      <c r="X229" s="5">
        <v>0.44722222222222219</v>
      </c>
      <c r="Y229" s="5">
        <v>0.50347222222222221</v>
      </c>
      <c r="Z229" s="5">
        <v>5.6250000000000022E-2</v>
      </c>
      <c r="AA229" s="6">
        <v>1</v>
      </c>
      <c r="AB229" s="2">
        <v>10</v>
      </c>
      <c r="AC229" s="2">
        <v>1</v>
      </c>
      <c r="AD229" s="2">
        <v>2</v>
      </c>
      <c r="AE229" s="7">
        <v>1.5</v>
      </c>
      <c r="AF229" s="2"/>
      <c r="AG229" s="34">
        <v>10.36</v>
      </c>
      <c r="AI229">
        <v>2</v>
      </c>
      <c r="AJ229" t="s">
        <v>373</v>
      </c>
      <c r="AK229" t="s">
        <v>125</v>
      </c>
      <c r="AL229" t="s">
        <v>98</v>
      </c>
      <c r="AM229">
        <v>66</v>
      </c>
      <c r="AN229">
        <v>10</v>
      </c>
      <c r="AO229" s="27">
        <v>2</v>
      </c>
      <c r="AP229">
        <f t="shared" si="9"/>
        <v>2348</v>
      </c>
      <c r="AQ229">
        <f t="shared" si="10"/>
        <v>2781271</v>
      </c>
      <c r="AR229">
        <f t="shared" si="11"/>
        <v>2</v>
      </c>
    </row>
    <row r="230" spans="1:44" x14ac:dyDescent="0.25">
      <c r="A230" s="2" t="s">
        <v>10</v>
      </c>
      <c r="B230" s="2">
        <v>2022</v>
      </c>
      <c r="C230" s="2" t="s">
        <v>94</v>
      </c>
      <c r="D230" s="2">
        <v>1661</v>
      </c>
      <c r="E230" s="2">
        <v>400012</v>
      </c>
      <c r="F230" s="2" t="s">
        <v>232</v>
      </c>
      <c r="G230" s="2">
        <v>57</v>
      </c>
      <c r="H230" s="2" t="s">
        <v>247</v>
      </c>
      <c r="I230" s="2" t="s">
        <v>95</v>
      </c>
      <c r="J230" s="2" t="s">
        <v>96</v>
      </c>
      <c r="K230" s="2" t="s">
        <v>373</v>
      </c>
      <c r="L230" s="3">
        <v>44840</v>
      </c>
      <c r="M230" s="2" t="s">
        <v>94</v>
      </c>
      <c r="N230" s="2" t="s">
        <v>14</v>
      </c>
      <c r="O230" s="2">
        <v>1</v>
      </c>
      <c r="P230" s="4">
        <v>0.29166666666666669</v>
      </c>
      <c r="Q230" s="4">
        <v>0.83333333333333337</v>
      </c>
      <c r="R230" s="2">
        <v>4000</v>
      </c>
      <c r="S230" s="2" t="s">
        <v>13</v>
      </c>
      <c r="T230" s="2" t="s">
        <v>14</v>
      </c>
      <c r="U230" s="2" t="s">
        <v>33</v>
      </c>
      <c r="V230" s="2" t="s">
        <v>14</v>
      </c>
      <c r="W230" s="2" t="s">
        <v>264</v>
      </c>
      <c r="X230" s="5">
        <v>0.44097222222222227</v>
      </c>
      <c r="Y230" s="5"/>
      <c r="Z230" s="5" t="s">
        <v>100</v>
      </c>
      <c r="AA230" s="6">
        <v>0</v>
      </c>
      <c r="AB230" s="2">
        <v>10</v>
      </c>
      <c r="AC230" s="2">
        <v>1</v>
      </c>
      <c r="AD230" s="2">
        <v>2</v>
      </c>
      <c r="AE230" s="7">
        <v>1.5</v>
      </c>
      <c r="AF230" s="2"/>
      <c r="AG230" s="34" t="s">
        <v>100</v>
      </c>
      <c r="AI230">
        <v>2</v>
      </c>
      <c r="AJ230" t="s">
        <v>373</v>
      </c>
      <c r="AK230" t="s">
        <v>125</v>
      </c>
      <c r="AL230" t="s">
        <v>98</v>
      </c>
      <c r="AM230">
        <v>66</v>
      </c>
      <c r="AN230">
        <v>11</v>
      </c>
      <c r="AO230" s="27">
        <v>2</v>
      </c>
      <c r="AP230">
        <f t="shared" si="9"/>
        <v>2348</v>
      </c>
      <c r="AQ230">
        <f t="shared" si="10"/>
        <v>2783631</v>
      </c>
      <c r="AR230">
        <f t="shared" si="11"/>
        <v>2</v>
      </c>
    </row>
    <row r="231" spans="1:44" x14ac:dyDescent="0.25">
      <c r="A231" s="2" t="s">
        <v>10</v>
      </c>
      <c r="B231" s="2">
        <v>2022</v>
      </c>
      <c r="C231" s="2" t="s">
        <v>94</v>
      </c>
      <c r="D231" s="2">
        <v>1660</v>
      </c>
      <c r="E231" s="2">
        <v>400012</v>
      </c>
      <c r="F231" s="2" t="s">
        <v>232</v>
      </c>
      <c r="G231" s="2">
        <v>57</v>
      </c>
      <c r="H231" s="2" t="s">
        <v>247</v>
      </c>
      <c r="I231" s="2" t="s">
        <v>95</v>
      </c>
      <c r="J231" s="2" t="s">
        <v>96</v>
      </c>
      <c r="K231" s="2" t="s">
        <v>373</v>
      </c>
      <c r="L231" s="3">
        <v>44840</v>
      </c>
      <c r="M231" s="2" t="s">
        <v>94</v>
      </c>
      <c r="N231" s="2" t="s">
        <v>14</v>
      </c>
      <c r="O231" s="2">
        <v>1</v>
      </c>
      <c r="P231" s="4">
        <v>0.29166666666666669</v>
      </c>
      <c r="Q231" s="4">
        <v>0.83333333333333337</v>
      </c>
      <c r="R231" s="2">
        <v>4000</v>
      </c>
      <c r="S231" s="2" t="s">
        <v>13</v>
      </c>
      <c r="T231" s="2" t="s">
        <v>14</v>
      </c>
      <c r="U231" s="2" t="s">
        <v>33</v>
      </c>
      <c r="V231" s="2" t="s">
        <v>14</v>
      </c>
      <c r="W231" s="2" t="s">
        <v>315</v>
      </c>
      <c r="X231" s="5">
        <v>0.4284722222222222</v>
      </c>
      <c r="Y231" s="5"/>
      <c r="Z231" s="5" t="s">
        <v>100</v>
      </c>
      <c r="AA231" s="6">
        <v>0</v>
      </c>
      <c r="AB231" s="2">
        <v>10</v>
      </c>
      <c r="AC231" s="2">
        <v>1</v>
      </c>
      <c r="AD231" s="2">
        <v>2</v>
      </c>
      <c r="AE231" s="7">
        <v>1.5</v>
      </c>
      <c r="AF231" s="2"/>
      <c r="AG231" s="34" t="s">
        <v>100</v>
      </c>
      <c r="AI231">
        <v>2</v>
      </c>
      <c r="AJ231" t="s">
        <v>373</v>
      </c>
      <c r="AK231" t="s">
        <v>125</v>
      </c>
      <c r="AL231" t="s">
        <v>98</v>
      </c>
      <c r="AM231">
        <v>66</v>
      </c>
      <c r="AN231">
        <v>12</v>
      </c>
      <c r="AO231" s="27">
        <v>2</v>
      </c>
      <c r="AP231">
        <f t="shared" si="9"/>
        <v>2348</v>
      </c>
      <c r="AQ231">
        <f t="shared" si="10"/>
        <v>2785992</v>
      </c>
      <c r="AR231">
        <f t="shared" si="11"/>
        <v>2</v>
      </c>
    </row>
    <row r="232" spans="1:44" x14ac:dyDescent="0.25">
      <c r="A232" s="2" t="s">
        <v>10</v>
      </c>
      <c r="B232" s="2">
        <v>2022</v>
      </c>
      <c r="C232" s="2" t="s">
        <v>94</v>
      </c>
      <c r="D232" s="2">
        <v>1659</v>
      </c>
      <c r="E232" s="2">
        <v>400012</v>
      </c>
      <c r="F232" s="2" t="s">
        <v>232</v>
      </c>
      <c r="G232" s="2">
        <v>57</v>
      </c>
      <c r="H232" s="2" t="s">
        <v>247</v>
      </c>
      <c r="I232" s="2" t="s">
        <v>95</v>
      </c>
      <c r="J232" s="2" t="s">
        <v>96</v>
      </c>
      <c r="K232" s="2" t="s">
        <v>373</v>
      </c>
      <c r="L232" s="3">
        <v>44840</v>
      </c>
      <c r="M232" s="2" t="s">
        <v>94</v>
      </c>
      <c r="N232" s="2" t="s">
        <v>14</v>
      </c>
      <c r="O232" s="2">
        <v>1</v>
      </c>
      <c r="P232" s="4">
        <v>0.29166666666666669</v>
      </c>
      <c r="Q232" s="4">
        <v>0.83333333333333337</v>
      </c>
      <c r="R232" s="2">
        <v>4000</v>
      </c>
      <c r="S232" s="2" t="s">
        <v>13</v>
      </c>
      <c r="T232" s="2" t="s">
        <v>14</v>
      </c>
      <c r="U232" s="2" t="s">
        <v>33</v>
      </c>
      <c r="V232" s="2" t="s">
        <v>14</v>
      </c>
      <c r="W232" s="2" t="s">
        <v>275</v>
      </c>
      <c r="X232" s="5">
        <v>0.42222222222222222</v>
      </c>
      <c r="Y232" s="5">
        <v>0.47222222222222227</v>
      </c>
      <c r="Z232" s="5">
        <v>5.0000000000000044E-2</v>
      </c>
      <c r="AA232" s="6">
        <v>1</v>
      </c>
      <c r="AB232" s="2">
        <v>10</v>
      </c>
      <c r="AC232" s="2">
        <v>1</v>
      </c>
      <c r="AD232" s="2">
        <v>2</v>
      </c>
      <c r="AE232" s="7">
        <v>1.5</v>
      </c>
      <c r="AF232" s="2"/>
      <c r="AG232" s="34">
        <v>11.655000000000001</v>
      </c>
      <c r="AI232">
        <v>2</v>
      </c>
      <c r="AJ232" t="s">
        <v>373</v>
      </c>
      <c r="AK232" t="s">
        <v>125</v>
      </c>
      <c r="AL232" t="s">
        <v>98</v>
      </c>
      <c r="AM232">
        <v>66</v>
      </c>
      <c r="AN232">
        <v>13</v>
      </c>
      <c r="AO232" s="27">
        <v>2</v>
      </c>
      <c r="AP232">
        <f t="shared" si="9"/>
        <v>2348</v>
      </c>
      <c r="AQ232">
        <f t="shared" si="10"/>
        <v>2788354</v>
      </c>
      <c r="AR232">
        <f t="shared" si="11"/>
        <v>2</v>
      </c>
    </row>
    <row r="233" spans="1:44" x14ac:dyDescent="0.25">
      <c r="A233" s="2" t="s">
        <v>10</v>
      </c>
      <c r="B233" s="2">
        <v>2022</v>
      </c>
      <c r="C233" s="2" t="s">
        <v>94</v>
      </c>
      <c r="D233" s="2">
        <v>1658</v>
      </c>
      <c r="E233" s="2">
        <v>400012</v>
      </c>
      <c r="F233" s="2" t="s">
        <v>232</v>
      </c>
      <c r="G233" s="2">
        <v>57</v>
      </c>
      <c r="H233" s="2" t="s">
        <v>247</v>
      </c>
      <c r="I233" s="2" t="s">
        <v>95</v>
      </c>
      <c r="J233" s="2" t="s">
        <v>96</v>
      </c>
      <c r="K233" s="2" t="s">
        <v>373</v>
      </c>
      <c r="L233" s="3">
        <v>44840</v>
      </c>
      <c r="M233" s="2" t="s">
        <v>94</v>
      </c>
      <c r="N233" s="2" t="s">
        <v>14</v>
      </c>
      <c r="O233" s="2">
        <v>1</v>
      </c>
      <c r="P233" s="4">
        <v>0.29166666666666669</v>
      </c>
      <c r="Q233" s="4">
        <v>0.83333333333333337</v>
      </c>
      <c r="R233" s="2">
        <v>4000</v>
      </c>
      <c r="S233" s="2" t="s">
        <v>13</v>
      </c>
      <c r="T233" s="2" t="s">
        <v>14</v>
      </c>
      <c r="U233" s="2" t="s">
        <v>33</v>
      </c>
      <c r="V233" s="2" t="s">
        <v>14</v>
      </c>
      <c r="W233" s="2" t="s">
        <v>336</v>
      </c>
      <c r="X233" s="5">
        <v>0.41597222222222219</v>
      </c>
      <c r="Y233" s="5"/>
      <c r="Z233" s="5" t="s">
        <v>100</v>
      </c>
      <c r="AA233" s="6">
        <v>0</v>
      </c>
      <c r="AB233" s="2">
        <v>9</v>
      </c>
      <c r="AC233" s="2">
        <v>1</v>
      </c>
      <c r="AD233" s="2">
        <v>2</v>
      </c>
      <c r="AE233" s="7">
        <v>2.5</v>
      </c>
      <c r="AF233" s="2"/>
      <c r="AG233" s="34" t="s">
        <v>100</v>
      </c>
      <c r="AI233">
        <v>2</v>
      </c>
      <c r="AJ233" t="s">
        <v>373</v>
      </c>
      <c r="AK233" t="s">
        <v>125</v>
      </c>
      <c r="AL233" t="s">
        <v>98</v>
      </c>
      <c r="AM233">
        <v>66</v>
      </c>
      <c r="AN233">
        <v>14</v>
      </c>
      <c r="AO233" s="27">
        <v>2</v>
      </c>
      <c r="AP233">
        <f t="shared" si="9"/>
        <v>2348</v>
      </c>
      <c r="AQ233">
        <f t="shared" si="10"/>
        <v>2790717</v>
      </c>
      <c r="AR233">
        <f t="shared" si="11"/>
        <v>2</v>
      </c>
    </row>
    <row r="234" spans="1:44" x14ac:dyDescent="0.25">
      <c r="A234" s="2" t="s">
        <v>10</v>
      </c>
      <c r="B234" s="2">
        <v>2022</v>
      </c>
      <c r="C234" s="2" t="s">
        <v>94</v>
      </c>
      <c r="D234" s="2">
        <v>1657</v>
      </c>
      <c r="E234" s="2">
        <v>400012</v>
      </c>
      <c r="F234" s="2" t="s">
        <v>232</v>
      </c>
      <c r="G234" s="2">
        <v>57</v>
      </c>
      <c r="H234" s="10" t="s">
        <v>247</v>
      </c>
      <c r="I234" s="2" t="s">
        <v>95</v>
      </c>
      <c r="J234" s="2" t="s">
        <v>96</v>
      </c>
      <c r="K234" s="2" t="s">
        <v>373</v>
      </c>
      <c r="L234" s="3">
        <v>44840</v>
      </c>
      <c r="M234" s="2" t="s">
        <v>94</v>
      </c>
      <c r="N234" s="2" t="s">
        <v>14</v>
      </c>
      <c r="O234" s="2">
        <v>1</v>
      </c>
      <c r="P234" s="4">
        <v>0.29166666666666669</v>
      </c>
      <c r="Q234" s="4">
        <v>0.83333333333333337</v>
      </c>
      <c r="R234" s="2">
        <v>4000</v>
      </c>
      <c r="S234" s="2" t="s">
        <v>13</v>
      </c>
      <c r="T234" s="2" t="s">
        <v>14</v>
      </c>
      <c r="U234" s="2" t="s">
        <v>33</v>
      </c>
      <c r="V234" s="2" t="s">
        <v>14</v>
      </c>
      <c r="W234" s="2" t="s">
        <v>272</v>
      </c>
      <c r="X234" s="5">
        <v>0.40972222222222227</v>
      </c>
      <c r="Y234" s="5">
        <v>0.46249999999999997</v>
      </c>
      <c r="Z234" s="5">
        <v>5.2777777777777701E-2</v>
      </c>
      <c r="AA234" s="6">
        <v>1</v>
      </c>
      <c r="AB234" s="2">
        <v>9</v>
      </c>
      <c r="AC234" s="2">
        <v>1</v>
      </c>
      <c r="AD234" s="2">
        <v>2</v>
      </c>
      <c r="AE234" s="7">
        <v>2.5</v>
      </c>
      <c r="AF234" s="2"/>
      <c r="AG234" s="34">
        <v>11.041578947368421</v>
      </c>
      <c r="AI234">
        <v>2</v>
      </c>
      <c r="AJ234" t="s">
        <v>373</v>
      </c>
      <c r="AK234" t="s">
        <v>125</v>
      </c>
      <c r="AL234" t="s">
        <v>98</v>
      </c>
      <c r="AM234">
        <v>66</v>
      </c>
      <c r="AN234">
        <v>15</v>
      </c>
      <c r="AO234" s="27">
        <v>2</v>
      </c>
      <c r="AP234">
        <f t="shared" si="9"/>
        <v>2348</v>
      </c>
      <c r="AQ234">
        <f t="shared" si="10"/>
        <v>2793081</v>
      </c>
      <c r="AR234">
        <f t="shared" si="11"/>
        <v>2</v>
      </c>
    </row>
    <row r="235" spans="1:44" x14ac:dyDescent="0.25">
      <c r="A235" s="2" t="s">
        <v>10</v>
      </c>
      <c r="B235" s="2">
        <v>2022</v>
      </c>
      <c r="C235" s="2" t="s">
        <v>94</v>
      </c>
      <c r="D235" s="2">
        <v>1656</v>
      </c>
      <c r="E235" s="2">
        <v>400012</v>
      </c>
      <c r="F235" s="2" t="s">
        <v>232</v>
      </c>
      <c r="G235" s="2">
        <v>57</v>
      </c>
      <c r="H235" s="2" t="s">
        <v>247</v>
      </c>
      <c r="I235" s="2" t="s">
        <v>95</v>
      </c>
      <c r="J235" s="2" t="s">
        <v>96</v>
      </c>
      <c r="K235" s="2" t="s">
        <v>373</v>
      </c>
      <c r="L235" s="3">
        <v>44840</v>
      </c>
      <c r="M235" s="2" t="s">
        <v>94</v>
      </c>
      <c r="N235" s="2" t="s">
        <v>14</v>
      </c>
      <c r="O235" s="2">
        <v>1</v>
      </c>
      <c r="P235" s="4">
        <v>0.29166666666666669</v>
      </c>
      <c r="Q235" s="4">
        <v>0.83333333333333337</v>
      </c>
      <c r="R235" s="2">
        <v>4000</v>
      </c>
      <c r="S235" s="2" t="s">
        <v>13</v>
      </c>
      <c r="T235" s="2" t="s">
        <v>14</v>
      </c>
      <c r="U235" s="2" t="s">
        <v>33</v>
      </c>
      <c r="V235" s="2" t="s">
        <v>14</v>
      </c>
      <c r="W235" s="2" t="s">
        <v>234</v>
      </c>
      <c r="X235" s="5">
        <v>0.3972222222222222</v>
      </c>
      <c r="Y235" s="5"/>
      <c r="Z235" s="5" t="s">
        <v>100</v>
      </c>
      <c r="AA235" s="6">
        <v>0</v>
      </c>
      <c r="AB235" s="2">
        <v>9</v>
      </c>
      <c r="AC235" s="2">
        <v>1</v>
      </c>
      <c r="AD235" s="2">
        <v>2</v>
      </c>
      <c r="AE235" s="7">
        <v>2.5</v>
      </c>
      <c r="AF235" s="2"/>
      <c r="AG235" s="34" t="s">
        <v>100</v>
      </c>
      <c r="AI235">
        <v>2</v>
      </c>
      <c r="AJ235" t="s">
        <v>373</v>
      </c>
      <c r="AK235" t="s">
        <v>125</v>
      </c>
      <c r="AL235" t="s">
        <v>98</v>
      </c>
      <c r="AM235">
        <v>66</v>
      </c>
      <c r="AN235">
        <v>16</v>
      </c>
      <c r="AO235" s="27">
        <v>2</v>
      </c>
      <c r="AP235">
        <f t="shared" si="9"/>
        <v>2348</v>
      </c>
      <c r="AQ235">
        <f t="shared" si="10"/>
        <v>2795446</v>
      </c>
      <c r="AR235">
        <f t="shared" si="11"/>
        <v>2</v>
      </c>
    </row>
    <row r="236" spans="1:44" x14ac:dyDescent="0.25">
      <c r="A236" s="2" t="s">
        <v>10</v>
      </c>
      <c r="B236" s="2">
        <v>2022</v>
      </c>
      <c r="C236" s="2" t="s">
        <v>94</v>
      </c>
      <c r="D236" s="2">
        <v>1655</v>
      </c>
      <c r="E236" s="2">
        <v>400012</v>
      </c>
      <c r="F236" s="2" t="s">
        <v>232</v>
      </c>
      <c r="G236" s="2">
        <v>57</v>
      </c>
      <c r="H236" s="2" t="s">
        <v>247</v>
      </c>
      <c r="I236" s="2" t="s">
        <v>95</v>
      </c>
      <c r="J236" s="2" t="s">
        <v>96</v>
      </c>
      <c r="K236" s="2" t="s">
        <v>373</v>
      </c>
      <c r="L236" s="3">
        <v>44840</v>
      </c>
      <c r="M236" s="2" t="s">
        <v>94</v>
      </c>
      <c r="N236" s="2" t="s">
        <v>14</v>
      </c>
      <c r="O236" s="2">
        <v>1</v>
      </c>
      <c r="P236" s="4">
        <v>0.29166666666666669</v>
      </c>
      <c r="Q236" s="4">
        <v>0.83333333333333337</v>
      </c>
      <c r="R236" s="2">
        <v>4000</v>
      </c>
      <c r="S236" s="2" t="s">
        <v>13</v>
      </c>
      <c r="T236" s="2" t="s">
        <v>14</v>
      </c>
      <c r="U236" s="2" t="s">
        <v>33</v>
      </c>
      <c r="V236" s="2" t="s">
        <v>14</v>
      </c>
      <c r="W236" s="2" t="s">
        <v>317</v>
      </c>
      <c r="X236" s="5">
        <v>0.38472222222222219</v>
      </c>
      <c r="Y236" s="5"/>
      <c r="Z236" s="5" t="s">
        <v>100</v>
      </c>
      <c r="AA236" s="6">
        <v>0</v>
      </c>
      <c r="AB236" s="2">
        <v>9</v>
      </c>
      <c r="AC236" s="2">
        <v>1</v>
      </c>
      <c r="AD236" s="2">
        <v>2</v>
      </c>
      <c r="AE236" s="7">
        <v>2.5</v>
      </c>
      <c r="AF236" s="2"/>
      <c r="AG236" s="34" t="s">
        <v>100</v>
      </c>
      <c r="AI236">
        <v>2</v>
      </c>
      <c r="AJ236" t="s">
        <v>373</v>
      </c>
      <c r="AK236" t="s">
        <v>125</v>
      </c>
      <c r="AL236" t="s">
        <v>98</v>
      </c>
      <c r="AM236">
        <v>66</v>
      </c>
      <c r="AN236">
        <v>17</v>
      </c>
      <c r="AO236" s="27">
        <v>2</v>
      </c>
      <c r="AP236">
        <f t="shared" si="9"/>
        <v>2348</v>
      </c>
      <c r="AQ236">
        <f t="shared" si="10"/>
        <v>2797812</v>
      </c>
      <c r="AR236">
        <f t="shared" si="11"/>
        <v>2</v>
      </c>
    </row>
    <row r="237" spans="1:44" x14ac:dyDescent="0.25">
      <c r="A237" s="2" t="s">
        <v>10</v>
      </c>
      <c r="B237" s="2">
        <v>2022</v>
      </c>
      <c r="C237" s="2" t="s">
        <v>94</v>
      </c>
      <c r="D237" s="2">
        <v>1654</v>
      </c>
      <c r="E237" s="2">
        <v>400012</v>
      </c>
      <c r="F237" s="2" t="s">
        <v>232</v>
      </c>
      <c r="G237" s="2">
        <v>57</v>
      </c>
      <c r="H237" s="2" t="s">
        <v>247</v>
      </c>
      <c r="I237" s="2" t="s">
        <v>95</v>
      </c>
      <c r="J237" s="2" t="s">
        <v>96</v>
      </c>
      <c r="K237" s="2" t="s">
        <v>373</v>
      </c>
      <c r="L237" s="3">
        <v>44840</v>
      </c>
      <c r="M237" s="2" t="s">
        <v>94</v>
      </c>
      <c r="N237" s="2" t="s">
        <v>14</v>
      </c>
      <c r="O237" s="2">
        <v>1</v>
      </c>
      <c r="P237" s="4">
        <v>0.29166666666666669</v>
      </c>
      <c r="Q237" s="4">
        <v>0.83333333333333337</v>
      </c>
      <c r="R237" s="2">
        <v>4000</v>
      </c>
      <c r="S237" s="2" t="s">
        <v>13</v>
      </c>
      <c r="T237" s="2" t="s">
        <v>14</v>
      </c>
      <c r="U237" s="2" t="s">
        <v>33</v>
      </c>
      <c r="V237" s="2" t="s">
        <v>14</v>
      </c>
      <c r="W237" s="2" t="s">
        <v>343</v>
      </c>
      <c r="X237" s="5">
        <v>0.37847222222222227</v>
      </c>
      <c r="Y237" s="5">
        <v>0.41666666666666669</v>
      </c>
      <c r="Z237" s="5">
        <v>3.819444444444442E-2</v>
      </c>
      <c r="AA237" s="6">
        <v>1</v>
      </c>
      <c r="AB237" s="2">
        <v>9</v>
      </c>
      <c r="AC237" s="2">
        <v>1</v>
      </c>
      <c r="AD237" s="2">
        <v>2</v>
      </c>
      <c r="AE237" s="7">
        <v>2.5</v>
      </c>
      <c r="AF237" s="2"/>
      <c r="AG237" s="34">
        <v>15.257454545454546</v>
      </c>
      <c r="AI237">
        <v>2</v>
      </c>
      <c r="AJ237" t="s">
        <v>373</v>
      </c>
      <c r="AK237" t="s">
        <v>125</v>
      </c>
      <c r="AL237" t="s">
        <v>98</v>
      </c>
      <c r="AM237">
        <v>66</v>
      </c>
      <c r="AN237">
        <v>18</v>
      </c>
      <c r="AO237" s="27">
        <v>2</v>
      </c>
      <c r="AP237">
        <f t="shared" si="9"/>
        <v>2348</v>
      </c>
      <c r="AQ237">
        <f t="shared" si="10"/>
        <v>2800179</v>
      </c>
      <c r="AR237">
        <f t="shared" si="11"/>
        <v>2</v>
      </c>
    </row>
    <row r="238" spans="1:44" x14ac:dyDescent="0.25">
      <c r="A238" s="2" t="s">
        <v>10</v>
      </c>
      <c r="B238" s="2">
        <v>2022</v>
      </c>
      <c r="C238" s="2" t="s">
        <v>94</v>
      </c>
      <c r="D238" s="2">
        <v>1653</v>
      </c>
      <c r="E238" s="2">
        <v>400012</v>
      </c>
      <c r="F238" s="2" t="s">
        <v>232</v>
      </c>
      <c r="G238" s="2">
        <v>57</v>
      </c>
      <c r="H238" s="2" t="s">
        <v>247</v>
      </c>
      <c r="I238" s="2" t="s">
        <v>95</v>
      </c>
      <c r="J238" s="2" t="s">
        <v>96</v>
      </c>
      <c r="K238" s="2" t="s">
        <v>373</v>
      </c>
      <c r="L238" s="3">
        <v>44840</v>
      </c>
      <c r="M238" s="2" t="s">
        <v>94</v>
      </c>
      <c r="N238" s="2" t="s">
        <v>14</v>
      </c>
      <c r="O238" s="2">
        <v>1</v>
      </c>
      <c r="P238" s="4">
        <v>0.29166666666666669</v>
      </c>
      <c r="Q238" s="4">
        <v>0.83333333333333337</v>
      </c>
      <c r="R238" s="2">
        <v>4000</v>
      </c>
      <c r="S238" s="2" t="s">
        <v>13</v>
      </c>
      <c r="T238" s="2" t="s">
        <v>14</v>
      </c>
      <c r="U238" s="2" t="s">
        <v>33</v>
      </c>
      <c r="V238" s="2" t="s">
        <v>14</v>
      </c>
      <c r="W238" s="2" t="s">
        <v>314</v>
      </c>
      <c r="X238" s="5">
        <v>0.37291666666666662</v>
      </c>
      <c r="Y238" s="5"/>
      <c r="Z238" s="5" t="s">
        <v>100</v>
      </c>
      <c r="AA238" s="6">
        <v>0</v>
      </c>
      <c r="AB238" s="2">
        <v>8</v>
      </c>
      <c r="AC238" s="2">
        <v>1</v>
      </c>
      <c r="AD238" s="2">
        <v>2</v>
      </c>
      <c r="AE238" s="7">
        <v>3</v>
      </c>
      <c r="AF238" s="2"/>
      <c r="AG238" s="34" t="s">
        <v>100</v>
      </c>
      <c r="AI238">
        <v>2</v>
      </c>
      <c r="AJ238" t="s">
        <v>373</v>
      </c>
      <c r="AK238" t="s">
        <v>125</v>
      </c>
      <c r="AL238" t="s">
        <v>98</v>
      </c>
      <c r="AM238">
        <v>66</v>
      </c>
      <c r="AN238">
        <v>19</v>
      </c>
      <c r="AO238" s="27">
        <v>2</v>
      </c>
      <c r="AP238">
        <f t="shared" si="9"/>
        <v>2348</v>
      </c>
      <c r="AQ238">
        <f t="shared" si="10"/>
        <v>2802547</v>
      </c>
      <c r="AR238">
        <f t="shared" si="11"/>
        <v>2</v>
      </c>
    </row>
    <row r="239" spans="1:44" x14ac:dyDescent="0.25">
      <c r="A239" s="2" t="s">
        <v>10</v>
      </c>
      <c r="B239" s="2">
        <v>2022</v>
      </c>
      <c r="C239" s="2" t="s">
        <v>94</v>
      </c>
      <c r="D239" s="2">
        <v>1652</v>
      </c>
      <c r="E239" s="2">
        <v>400012</v>
      </c>
      <c r="F239" s="2" t="s">
        <v>232</v>
      </c>
      <c r="G239" s="2">
        <v>57</v>
      </c>
      <c r="H239" s="2" t="s">
        <v>247</v>
      </c>
      <c r="I239" s="2" t="s">
        <v>95</v>
      </c>
      <c r="J239" s="2" t="s">
        <v>96</v>
      </c>
      <c r="K239" s="2" t="s">
        <v>373</v>
      </c>
      <c r="L239" s="3">
        <v>44840</v>
      </c>
      <c r="M239" s="2" t="s">
        <v>94</v>
      </c>
      <c r="N239" s="2" t="s">
        <v>14</v>
      </c>
      <c r="O239" s="2">
        <v>1</v>
      </c>
      <c r="P239" s="4">
        <v>0.29166666666666669</v>
      </c>
      <c r="Q239" s="4">
        <v>0.83333333333333337</v>
      </c>
      <c r="R239" s="2">
        <v>4000</v>
      </c>
      <c r="S239" s="2" t="s">
        <v>13</v>
      </c>
      <c r="T239" s="2" t="s">
        <v>14</v>
      </c>
      <c r="U239" s="2" t="s">
        <v>33</v>
      </c>
      <c r="V239" s="2" t="s">
        <v>14</v>
      </c>
      <c r="W239" s="2" t="s">
        <v>341</v>
      </c>
      <c r="X239" s="5">
        <v>0.35625000000000001</v>
      </c>
      <c r="Y239" s="5"/>
      <c r="Z239" s="5" t="s">
        <v>100</v>
      </c>
      <c r="AA239" s="6">
        <v>0</v>
      </c>
      <c r="AB239" s="2">
        <v>8</v>
      </c>
      <c r="AC239" s="2">
        <v>1</v>
      </c>
      <c r="AD239" s="2">
        <v>2</v>
      </c>
      <c r="AE239" s="7">
        <v>3</v>
      </c>
      <c r="AF239" s="2"/>
      <c r="AG239" s="34" t="s">
        <v>100</v>
      </c>
      <c r="AI239">
        <v>2</v>
      </c>
      <c r="AJ239" t="s">
        <v>373</v>
      </c>
      <c r="AK239" t="s">
        <v>291</v>
      </c>
      <c r="AL239" t="s">
        <v>95</v>
      </c>
      <c r="AM239">
        <v>63</v>
      </c>
      <c r="AN239">
        <v>7</v>
      </c>
      <c r="AO239" s="27">
        <v>2</v>
      </c>
      <c r="AP239">
        <f t="shared" si="9"/>
        <v>2147</v>
      </c>
      <c r="AQ239">
        <f t="shared" si="10"/>
        <v>2320942</v>
      </c>
      <c r="AR239">
        <f t="shared" si="11"/>
        <v>2</v>
      </c>
    </row>
    <row r="240" spans="1:44" x14ac:dyDescent="0.25">
      <c r="A240" s="2" t="s">
        <v>10</v>
      </c>
      <c r="B240" s="2">
        <v>2022</v>
      </c>
      <c r="C240" s="2" t="s">
        <v>94</v>
      </c>
      <c r="D240" s="2">
        <v>1651</v>
      </c>
      <c r="E240" s="2">
        <v>400012</v>
      </c>
      <c r="F240" s="2" t="s">
        <v>232</v>
      </c>
      <c r="G240" s="2">
        <v>57</v>
      </c>
      <c r="H240" s="2" t="s">
        <v>247</v>
      </c>
      <c r="I240" s="2" t="s">
        <v>95</v>
      </c>
      <c r="J240" s="2" t="s">
        <v>96</v>
      </c>
      <c r="K240" s="2" t="s">
        <v>373</v>
      </c>
      <c r="L240" s="3">
        <v>44840</v>
      </c>
      <c r="M240" s="2" t="s">
        <v>94</v>
      </c>
      <c r="N240" s="2" t="s">
        <v>14</v>
      </c>
      <c r="O240" s="2">
        <v>1</v>
      </c>
      <c r="P240" s="4">
        <v>0.29166666666666669</v>
      </c>
      <c r="Q240" s="4">
        <v>0.83333333333333337</v>
      </c>
      <c r="R240" s="2">
        <v>4000</v>
      </c>
      <c r="S240" s="2" t="s">
        <v>13</v>
      </c>
      <c r="T240" s="2" t="s">
        <v>14</v>
      </c>
      <c r="U240" s="2" t="s">
        <v>33</v>
      </c>
      <c r="V240" s="2" t="s">
        <v>14</v>
      </c>
      <c r="W240" s="2" t="s">
        <v>297</v>
      </c>
      <c r="X240" s="5">
        <v>0.35069444444444442</v>
      </c>
      <c r="Y240" s="5">
        <v>0.39583333333333331</v>
      </c>
      <c r="Z240" s="5">
        <v>4.5138888888888895E-2</v>
      </c>
      <c r="AA240" s="6">
        <v>1</v>
      </c>
      <c r="AB240" s="2">
        <v>8</v>
      </c>
      <c r="AC240" s="2">
        <v>1</v>
      </c>
      <c r="AD240" s="2">
        <v>2</v>
      </c>
      <c r="AE240" s="7">
        <v>3</v>
      </c>
      <c r="AF240" s="2"/>
      <c r="AG240" s="34">
        <v>12.910153846153847</v>
      </c>
      <c r="AI240">
        <v>2</v>
      </c>
      <c r="AJ240" t="s">
        <v>373</v>
      </c>
      <c r="AK240" t="s">
        <v>291</v>
      </c>
      <c r="AL240" t="s">
        <v>95</v>
      </c>
      <c r="AM240">
        <v>63</v>
      </c>
      <c r="AN240">
        <v>8</v>
      </c>
      <c r="AO240" s="27">
        <v>2</v>
      </c>
      <c r="AP240">
        <f t="shared" si="9"/>
        <v>2147</v>
      </c>
      <c r="AQ240">
        <f t="shared" si="10"/>
        <v>2323098</v>
      </c>
      <c r="AR240">
        <f t="shared" si="11"/>
        <v>2</v>
      </c>
    </row>
    <row r="241" spans="1:44" x14ac:dyDescent="0.25">
      <c r="A241" s="2" t="s">
        <v>10</v>
      </c>
      <c r="B241" s="2">
        <v>2022</v>
      </c>
      <c r="C241" s="2" t="s">
        <v>94</v>
      </c>
      <c r="D241" s="2">
        <v>1650</v>
      </c>
      <c r="E241" s="2">
        <v>400012</v>
      </c>
      <c r="F241" s="2" t="s">
        <v>232</v>
      </c>
      <c r="G241" s="2">
        <v>57</v>
      </c>
      <c r="H241" s="2" t="s">
        <v>247</v>
      </c>
      <c r="I241" s="2" t="s">
        <v>95</v>
      </c>
      <c r="J241" s="2" t="s">
        <v>96</v>
      </c>
      <c r="K241" s="2" t="s">
        <v>373</v>
      </c>
      <c r="L241" s="3">
        <v>44840</v>
      </c>
      <c r="M241" s="2" t="s">
        <v>94</v>
      </c>
      <c r="N241" s="2" t="s">
        <v>14</v>
      </c>
      <c r="O241" s="2">
        <v>1</v>
      </c>
      <c r="P241" s="4">
        <v>0.29166666666666669</v>
      </c>
      <c r="Q241" s="4">
        <v>0.83333333333333337</v>
      </c>
      <c r="R241" s="2">
        <v>4000</v>
      </c>
      <c r="S241" s="2" t="s">
        <v>13</v>
      </c>
      <c r="T241" s="2" t="s">
        <v>14</v>
      </c>
      <c r="U241" s="2" t="s">
        <v>33</v>
      </c>
      <c r="V241" s="2" t="s">
        <v>14</v>
      </c>
      <c r="W241" s="2" t="s">
        <v>258</v>
      </c>
      <c r="X241" s="5">
        <v>0.33958333333333335</v>
      </c>
      <c r="Y241" s="5"/>
      <c r="Z241" s="5" t="s">
        <v>100</v>
      </c>
      <c r="AA241" s="6">
        <v>0</v>
      </c>
      <c r="AB241" s="2">
        <v>8</v>
      </c>
      <c r="AC241" s="2">
        <v>1</v>
      </c>
      <c r="AD241" s="2">
        <v>2</v>
      </c>
      <c r="AE241" s="7">
        <v>3</v>
      </c>
      <c r="AF241" s="2"/>
      <c r="AG241" s="34" t="s">
        <v>100</v>
      </c>
      <c r="AI241">
        <v>2</v>
      </c>
      <c r="AJ241" t="s">
        <v>373</v>
      </c>
      <c r="AK241" t="s">
        <v>291</v>
      </c>
      <c r="AL241" t="s">
        <v>95</v>
      </c>
      <c r="AM241">
        <v>63</v>
      </c>
      <c r="AN241">
        <v>9</v>
      </c>
      <c r="AO241" s="27">
        <v>3</v>
      </c>
      <c r="AP241">
        <f t="shared" si="9"/>
        <v>2147</v>
      </c>
      <c r="AQ241">
        <f t="shared" si="10"/>
        <v>2325255</v>
      </c>
      <c r="AR241">
        <f t="shared" si="11"/>
        <v>3</v>
      </c>
    </row>
    <row r="242" spans="1:44" x14ac:dyDescent="0.25">
      <c r="A242" s="2" t="s">
        <v>10</v>
      </c>
      <c r="B242" s="2">
        <v>2022</v>
      </c>
      <c r="C242" s="2" t="s">
        <v>94</v>
      </c>
      <c r="D242" s="2">
        <v>1649</v>
      </c>
      <c r="E242" s="2">
        <v>400012</v>
      </c>
      <c r="F242" s="2" t="s">
        <v>232</v>
      </c>
      <c r="G242" s="2">
        <v>57</v>
      </c>
      <c r="H242" s="2" t="s">
        <v>247</v>
      </c>
      <c r="I242" s="2" t="s">
        <v>95</v>
      </c>
      <c r="J242" s="2" t="s">
        <v>96</v>
      </c>
      <c r="K242" s="2" t="s">
        <v>373</v>
      </c>
      <c r="L242" s="3">
        <v>44840</v>
      </c>
      <c r="M242" s="2" t="s">
        <v>94</v>
      </c>
      <c r="N242" s="2" t="s">
        <v>14</v>
      </c>
      <c r="O242" s="2">
        <v>1</v>
      </c>
      <c r="P242" s="4">
        <v>0.29166666666666669</v>
      </c>
      <c r="Q242" s="4">
        <v>0.83333333333333337</v>
      </c>
      <c r="R242" s="2">
        <v>4000</v>
      </c>
      <c r="S242" s="2" t="s">
        <v>13</v>
      </c>
      <c r="T242" s="2" t="s">
        <v>14</v>
      </c>
      <c r="U242" s="2" t="s">
        <v>33</v>
      </c>
      <c r="V242" s="2" t="s">
        <v>14</v>
      </c>
      <c r="W242" s="2" t="s">
        <v>340</v>
      </c>
      <c r="X242" s="5">
        <v>0.33402777777777781</v>
      </c>
      <c r="Y242" s="5">
        <v>0.375</v>
      </c>
      <c r="Z242" s="5">
        <v>4.0972222222222188E-2</v>
      </c>
      <c r="AA242" s="6">
        <v>1</v>
      </c>
      <c r="AB242" s="2">
        <v>8</v>
      </c>
      <c r="AC242" s="2">
        <v>1</v>
      </c>
      <c r="AD242" s="2">
        <v>2</v>
      </c>
      <c r="AE242" s="7">
        <v>3</v>
      </c>
      <c r="AF242" s="2"/>
      <c r="AG242" s="34">
        <v>14.223050847457628</v>
      </c>
      <c r="AI242">
        <v>2</v>
      </c>
      <c r="AJ242" t="s">
        <v>373</v>
      </c>
      <c r="AK242" t="s">
        <v>291</v>
      </c>
      <c r="AL242" t="s">
        <v>95</v>
      </c>
      <c r="AM242">
        <v>63</v>
      </c>
      <c r="AN242">
        <v>10</v>
      </c>
      <c r="AO242" s="27">
        <v>2</v>
      </c>
      <c r="AP242">
        <f t="shared" si="9"/>
        <v>2147</v>
      </c>
      <c r="AQ242">
        <f t="shared" si="10"/>
        <v>2327413</v>
      </c>
      <c r="AR242">
        <f t="shared" si="11"/>
        <v>2</v>
      </c>
    </row>
    <row r="243" spans="1:44" x14ac:dyDescent="0.25">
      <c r="A243" s="2" t="s">
        <v>10</v>
      </c>
      <c r="B243" s="2">
        <v>2022</v>
      </c>
      <c r="C243" s="2" t="s">
        <v>94</v>
      </c>
      <c r="D243" s="2">
        <v>1648</v>
      </c>
      <c r="E243" s="2">
        <v>400012</v>
      </c>
      <c r="F243" s="2" t="s">
        <v>232</v>
      </c>
      <c r="G243" s="2">
        <v>57</v>
      </c>
      <c r="H243" s="2" t="s">
        <v>247</v>
      </c>
      <c r="I243" s="2" t="s">
        <v>95</v>
      </c>
      <c r="J243" s="2" t="s">
        <v>96</v>
      </c>
      <c r="K243" s="2" t="s">
        <v>373</v>
      </c>
      <c r="L243" s="3">
        <v>44840</v>
      </c>
      <c r="M243" s="2" t="s">
        <v>94</v>
      </c>
      <c r="N243" s="2" t="s">
        <v>14</v>
      </c>
      <c r="O243" s="2">
        <v>1</v>
      </c>
      <c r="P243" s="4">
        <v>0.29166666666666669</v>
      </c>
      <c r="Q243" s="4">
        <v>0.83333333333333337</v>
      </c>
      <c r="R243" s="2">
        <v>4000</v>
      </c>
      <c r="S243" s="2" t="s">
        <v>13</v>
      </c>
      <c r="T243" s="2" t="s">
        <v>14</v>
      </c>
      <c r="U243" s="2" t="s">
        <v>33</v>
      </c>
      <c r="V243" s="2" t="s">
        <v>14</v>
      </c>
      <c r="W243" s="2" t="s">
        <v>334</v>
      </c>
      <c r="X243" s="5">
        <v>0.30624999999999997</v>
      </c>
      <c r="Y243" s="5">
        <v>0.3576388888888889</v>
      </c>
      <c r="Z243" s="5">
        <v>5.1388888888888928E-2</v>
      </c>
      <c r="AA243" s="6">
        <v>1</v>
      </c>
      <c r="AB243" s="2">
        <v>7</v>
      </c>
      <c r="AC243" s="2">
        <v>1</v>
      </c>
      <c r="AD243" s="2">
        <v>2</v>
      </c>
      <c r="AE243" s="7">
        <v>1.3333333333333333</v>
      </c>
      <c r="AF243" s="2"/>
      <c r="AG243" s="34">
        <v>11.34</v>
      </c>
      <c r="AI243">
        <v>2</v>
      </c>
      <c r="AJ243" t="s">
        <v>373</v>
      </c>
      <c r="AK243" t="s">
        <v>291</v>
      </c>
      <c r="AL243" t="s">
        <v>95</v>
      </c>
      <c r="AM243">
        <v>63</v>
      </c>
      <c r="AN243">
        <v>11</v>
      </c>
      <c r="AO243" s="27">
        <v>2</v>
      </c>
      <c r="AP243">
        <f t="shared" si="9"/>
        <v>2147</v>
      </c>
      <c r="AQ243">
        <f t="shared" si="10"/>
        <v>2329572</v>
      </c>
      <c r="AR243">
        <f t="shared" si="11"/>
        <v>2</v>
      </c>
    </row>
    <row r="244" spans="1:44" x14ac:dyDescent="0.25">
      <c r="A244" s="2" t="s">
        <v>10</v>
      </c>
      <c r="B244" s="2">
        <v>2022</v>
      </c>
      <c r="C244" s="2" t="s">
        <v>94</v>
      </c>
      <c r="D244" s="2">
        <v>1647</v>
      </c>
      <c r="E244" s="2">
        <v>400012</v>
      </c>
      <c r="F244" s="2" t="s">
        <v>232</v>
      </c>
      <c r="G244" s="2">
        <v>57</v>
      </c>
      <c r="H244" s="2" t="s">
        <v>247</v>
      </c>
      <c r="I244" s="2" t="s">
        <v>95</v>
      </c>
      <c r="J244" s="2" t="s">
        <v>96</v>
      </c>
      <c r="K244" s="2" t="s">
        <v>373</v>
      </c>
      <c r="L244" s="3">
        <v>44840</v>
      </c>
      <c r="M244" s="2" t="s">
        <v>94</v>
      </c>
      <c r="N244" s="2" t="s">
        <v>14</v>
      </c>
      <c r="O244" s="2">
        <v>1</v>
      </c>
      <c r="P244" s="4">
        <v>0.29166666666666669</v>
      </c>
      <c r="Q244" s="4">
        <v>0.83333333333333337</v>
      </c>
      <c r="R244" s="2">
        <v>4000</v>
      </c>
      <c r="S244" s="2" t="s">
        <v>13</v>
      </c>
      <c r="T244" s="2" t="s">
        <v>14</v>
      </c>
      <c r="U244" s="2" t="s">
        <v>33</v>
      </c>
      <c r="V244" s="2" t="s">
        <v>14</v>
      </c>
      <c r="W244" s="2" t="s">
        <v>250</v>
      </c>
      <c r="X244" s="5">
        <v>0.30069444444444443</v>
      </c>
      <c r="Y244" s="5">
        <v>0.3527777777777778</v>
      </c>
      <c r="Z244" s="5">
        <v>5.208333333333337E-2</v>
      </c>
      <c r="AA244" s="6">
        <v>1</v>
      </c>
      <c r="AB244" s="2">
        <v>7</v>
      </c>
      <c r="AC244" s="2">
        <v>1</v>
      </c>
      <c r="AD244" s="2">
        <v>2</v>
      </c>
      <c r="AE244" s="7">
        <v>1.3333333333333333</v>
      </c>
      <c r="AF244" s="2"/>
      <c r="AG244" s="34">
        <v>11.188800000000001</v>
      </c>
      <c r="AI244">
        <v>2</v>
      </c>
      <c r="AJ244" t="s">
        <v>373</v>
      </c>
      <c r="AK244" t="s">
        <v>291</v>
      </c>
      <c r="AL244" t="s">
        <v>95</v>
      </c>
      <c r="AM244">
        <v>63</v>
      </c>
      <c r="AN244">
        <v>12</v>
      </c>
      <c r="AO244" s="27">
        <v>2</v>
      </c>
      <c r="AP244">
        <f t="shared" si="9"/>
        <v>2147</v>
      </c>
      <c r="AQ244">
        <f t="shared" si="10"/>
        <v>2331732</v>
      </c>
      <c r="AR244">
        <f t="shared" si="11"/>
        <v>2</v>
      </c>
    </row>
    <row r="245" spans="1:44" x14ac:dyDescent="0.25">
      <c r="A245" s="2" t="s">
        <v>10</v>
      </c>
      <c r="B245" s="2">
        <v>2022</v>
      </c>
      <c r="C245" s="2" t="s">
        <v>94</v>
      </c>
      <c r="D245" s="2">
        <v>1646</v>
      </c>
      <c r="E245" s="2">
        <v>400012</v>
      </c>
      <c r="F245" s="2" t="s">
        <v>232</v>
      </c>
      <c r="G245" s="2">
        <v>57</v>
      </c>
      <c r="H245" s="2" t="s">
        <v>247</v>
      </c>
      <c r="I245" s="2" t="s">
        <v>95</v>
      </c>
      <c r="J245" s="2" t="s">
        <v>96</v>
      </c>
      <c r="K245" s="2" t="s">
        <v>373</v>
      </c>
      <c r="L245" s="3">
        <v>44840</v>
      </c>
      <c r="M245" s="2" t="s">
        <v>94</v>
      </c>
      <c r="N245" s="2" t="s">
        <v>14</v>
      </c>
      <c r="O245" s="2">
        <v>1</v>
      </c>
      <c r="P245" s="4">
        <v>0.29166666666666669</v>
      </c>
      <c r="Q245" s="4">
        <v>0.83333333333333337</v>
      </c>
      <c r="R245" s="2">
        <v>4000</v>
      </c>
      <c r="S245" s="2" t="s">
        <v>13</v>
      </c>
      <c r="T245" s="2" t="s">
        <v>14</v>
      </c>
      <c r="U245" s="2" t="s">
        <v>33</v>
      </c>
      <c r="V245" s="2" t="s">
        <v>14</v>
      </c>
      <c r="W245" s="2" t="s">
        <v>339</v>
      </c>
      <c r="X245" s="5">
        <v>0.29166666666666669</v>
      </c>
      <c r="Y245" s="5">
        <v>0.33333333333333331</v>
      </c>
      <c r="Z245" s="5">
        <v>4.166666666666663E-2</v>
      </c>
      <c r="AA245" s="6">
        <v>1</v>
      </c>
      <c r="AB245" s="2">
        <v>7</v>
      </c>
      <c r="AC245" s="2">
        <v>1</v>
      </c>
      <c r="AD245" s="2">
        <v>2</v>
      </c>
      <c r="AE245" s="7">
        <v>1.3333333333333333</v>
      </c>
      <c r="AF245" s="2"/>
      <c r="AG245" s="34">
        <v>13.986000000000001</v>
      </c>
      <c r="AI245">
        <v>2</v>
      </c>
      <c r="AJ245" t="s">
        <v>373</v>
      </c>
      <c r="AK245" t="s">
        <v>291</v>
      </c>
      <c r="AL245" t="s">
        <v>95</v>
      </c>
      <c r="AM245">
        <v>63</v>
      </c>
      <c r="AN245">
        <v>13</v>
      </c>
      <c r="AO245" s="27">
        <v>2</v>
      </c>
      <c r="AP245">
        <f t="shared" si="9"/>
        <v>2147</v>
      </c>
      <c r="AQ245">
        <f t="shared" si="10"/>
        <v>2333893</v>
      </c>
      <c r="AR245">
        <f t="shared" si="11"/>
        <v>2</v>
      </c>
    </row>
    <row r="246" spans="1:44" x14ac:dyDescent="0.25">
      <c r="A246" s="2" t="s">
        <v>10</v>
      </c>
      <c r="B246" s="2">
        <v>2022</v>
      </c>
      <c r="C246" s="2" t="s">
        <v>94</v>
      </c>
      <c r="D246" s="2">
        <v>1578</v>
      </c>
      <c r="E246" s="2">
        <v>400012</v>
      </c>
      <c r="F246" s="2" t="s">
        <v>232</v>
      </c>
      <c r="G246" s="2">
        <v>54</v>
      </c>
      <c r="H246" s="2" t="s">
        <v>255</v>
      </c>
      <c r="I246" s="2" t="s">
        <v>98</v>
      </c>
      <c r="J246" s="2" t="s">
        <v>96</v>
      </c>
      <c r="K246" s="2" t="s">
        <v>373</v>
      </c>
      <c r="L246" s="3">
        <v>44840</v>
      </c>
      <c r="M246" s="2" t="s">
        <v>94</v>
      </c>
      <c r="N246" s="2" t="s">
        <v>14</v>
      </c>
      <c r="O246" s="2">
        <v>3</v>
      </c>
      <c r="P246" s="4">
        <v>0.29166666666666669</v>
      </c>
      <c r="Q246" s="4">
        <v>0.83333333333333337</v>
      </c>
      <c r="R246" s="2">
        <v>3000</v>
      </c>
      <c r="S246" s="2" t="s">
        <v>13</v>
      </c>
      <c r="T246" s="2" t="s">
        <v>14</v>
      </c>
      <c r="U246" s="2" t="s">
        <v>27</v>
      </c>
      <c r="V246" s="2" t="s">
        <v>14</v>
      </c>
      <c r="W246" s="2" t="s">
        <v>327</v>
      </c>
      <c r="X246" s="5">
        <v>0.79049999999999998</v>
      </c>
      <c r="Y246" s="5"/>
      <c r="Z246" s="5" t="s">
        <v>100</v>
      </c>
      <c r="AA246" s="6">
        <v>0</v>
      </c>
      <c r="AB246" s="2">
        <v>18</v>
      </c>
      <c r="AC246" s="2">
        <v>1</v>
      </c>
      <c r="AD246" s="2">
        <v>2</v>
      </c>
      <c r="AE246" s="7">
        <v>2.5</v>
      </c>
      <c r="AF246" s="2"/>
      <c r="AG246" s="34" t="s">
        <v>100</v>
      </c>
      <c r="AI246">
        <v>2</v>
      </c>
      <c r="AJ246" t="s">
        <v>373</v>
      </c>
      <c r="AK246" t="s">
        <v>291</v>
      </c>
      <c r="AL246" t="s">
        <v>95</v>
      </c>
      <c r="AM246">
        <v>63</v>
      </c>
      <c r="AN246">
        <v>14</v>
      </c>
      <c r="AO246" s="27">
        <v>2</v>
      </c>
      <c r="AP246">
        <f t="shared" si="9"/>
        <v>2147</v>
      </c>
      <c r="AQ246">
        <f t="shared" si="10"/>
        <v>2336055</v>
      </c>
      <c r="AR246">
        <f t="shared" si="11"/>
        <v>2</v>
      </c>
    </row>
    <row r="247" spans="1:44" x14ac:dyDescent="0.25">
      <c r="A247" s="2" t="s">
        <v>10</v>
      </c>
      <c r="B247" s="2">
        <v>2022</v>
      </c>
      <c r="C247" s="2" t="s">
        <v>94</v>
      </c>
      <c r="D247" s="2">
        <v>1577</v>
      </c>
      <c r="E247" s="2">
        <v>400012</v>
      </c>
      <c r="F247" s="2" t="s">
        <v>232</v>
      </c>
      <c r="G247" s="2">
        <v>54</v>
      </c>
      <c r="H247" s="2" t="s">
        <v>255</v>
      </c>
      <c r="I247" s="2" t="s">
        <v>98</v>
      </c>
      <c r="J247" s="2" t="s">
        <v>96</v>
      </c>
      <c r="K247" s="2" t="s">
        <v>373</v>
      </c>
      <c r="L247" s="3">
        <v>44840</v>
      </c>
      <c r="M247" s="2" t="s">
        <v>94</v>
      </c>
      <c r="N247" s="2" t="s">
        <v>14</v>
      </c>
      <c r="O247" s="2">
        <v>3</v>
      </c>
      <c r="P247" s="4">
        <v>0.29166666666666669</v>
      </c>
      <c r="Q247" s="4">
        <v>0.83333333333333337</v>
      </c>
      <c r="R247" s="2">
        <v>3000</v>
      </c>
      <c r="S247" s="2" t="s">
        <v>13</v>
      </c>
      <c r="T247" s="2" t="s">
        <v>14</v>
      </c>
      <c r="U247" s="2" t="s">
        <v>27</v>
      </c>
      <c r="V247" s="2" t="s">
        <v>14</v>
      </c>
      <c r="W247" s="2" t="s">
        <v>377</v>
      </c>
      <c r="X247" s="5">
        <v>0.77383333333333326</v>
      </c>
      <c r="Y247" s="5"/>
      <c r="Z247" s="5" t="s">
        <v>100</v>
      </c>
      <c r="AA247" s="6">
        <v>0</v>
      </c>
      <c r="AB247" s="2">
        <v>18</v>
      </c>
      <c r="AC247" s="2">
        <v>1</v>
      </c>
      <c r="AD247" s="2">
        <v>2</v>
      </c>
      <c r="AE247" s="7">
        <v>2.5</v>
      </c>
      <c r="AF247" s="2"/>
      <c r="AG247" s="34" t="s">
        <v>100</v>
      </c>
      <c r="AI247">
        <v>2</v>
      </c>
      <c r="AJ247" t="s">
        <v>373</v>
      </c>
      <c r="AK247" t="s">
        <v>291</v>
      </c>
      <c r="AL247" t="s">
        <v>95</v>
      </c>
      <c r="AM247">
        <v>63</v>
      </c>
      <c r="AN247">
        <v>15</v>
      </c>
      <c r="AO247" s="27">
        <v>2</v>
      </c>
      <c r="AP247">
        <f t="shared" si="9"/>
        <v>2147</v>
      </c>
      <c r="AQ247">
        <f t="shared" si="10"/>
        <v>2338218</v>
      </c>
      <c r="AR247">
        <f t="shared" si="11"/>
        <v>2</v>
      </c>
    </row>
    <row r="248" spans="1:44" x14ac:dyDescent="0.25">
      <c r="A248" s="2" t="s">
        <v>10</v>
      </c>
      <c r="B248" s="2">
        <v>2022</v>
      </c>
      <c r="C248" s="2" t="s">
        <v>94</v>
      </c>
      <c r="D248" s="2">
        <v>1576</v>
      </c>
      <c r="E248" s="2">
        <v>400012</v>
      </c>
      <c r="F248" s="2" t="s">
        <v>232</v>
      </c>
      <c r="G248" s="2">
        <v>54</v>
      </c>
      <c r="H248" s="2" t="s">
        <v>255</v>
      </c>
      <c r="I248" s="2" t="s">
        <v>98</v>
      </c>
      <c r="J248" s="2" t="s">
        <v>96</v>
      </c>
      <c r="K248" s="2" t="s">
        <v>373</v>
      </c>
      <c r="L248" s="3">
        <v>44840</v>
      </c>
      <c r="M248" s="2" t="s">
        <v>94</v>
      </c>
      <c r="N248" s="2" t="s">
        <v>14</v>
      </c>
      <c r="O248" s="2">
        <v>3</v>
      </c>
      <c r="P248" s="4">
        <v>0.29166666666666669</v>
      </c>
      <c r="Q248" s="4">
        <v>0.83333333333333337</v>
      </c>
      <c r="R248" s="2">
        <v>3000</v>
      </c>
      <c r="S248" s="2" t="s">
        <v>13</v>
      </c>
      <c r="T248" s="2" t="s">
        <v>14</v>
      </c>
      <c r="U248" s="2" t="s">
        <v>27</v>
      </c>
      <c r="V248" s="2" t="s">
        <v>14</v>
      </c>
      <c r="W248" s="2" t="s">
        <v>334</v>
      </c>
      <c r="X248" s="5">
        <v>0.76549999999999996</v>
      </c>
      <c r="Y248" s="5"/>
      <c r="Z248" s="5" t="s">
        <v>100</v>
      </c>
      <c r="AA248" s="6">
        <v>0</v>
      </c>
      <c r="AB248" s="2">
        <v>18</v>
      </c>
      <c r="AC248" s="2">
        <v>1</v>
      </c>
      <c r="AD248" s="2">
        <v>2</v>
      </c>
      <c r="AE248" s="7">
        <v>2.5</v>
      </c>
      <c r="AF248" s="2"/>
      <c r="AG248" s="34" t="s">
        <v>100</v>
      </c>
      <c r="AI248">
        <v>2</v>
      </c>
      <c r="AJ248" t="s">
        <v>373</v>
      </c>
      <c r="AK248" t="s">
        <v>291</v>
      </c>
      <c r="AL248" t="s">
        <v>95</v>
      </c>
      <c r="AM248">
        <v>63</v>
      </c>
      <c r="AN248">
        <v>16</v>
      </c>
      <c r="AO248" s="27">
        <v>2</v>
      </c>
      <c r="AP248">
        <f t="shared" si="9"/>
        <v>2147</v>
      </c>
      <c r="AQ248">
        <f t="shared" si="10"/>
        <v>2340382</v>
      </c>
      <c r="AR248">
        <f t="shared" si="11"/>
        <v>2</v>
      </c>
    </row>
    <row r="249" spans="1:44" x14ac:dyDescent="0.25">
      <c r="A249" s="2" t="s">
        <v>10</v>
      </c>
      <c r="B249" s="2">
        <v>2022</v>
      </c>
      <c r="C249" s="2" t="s">
        <v>94</v>
      </c>
      <c r="D249" s="2">
        <v>1575</v>
      </c>
      <c r="E249" s="2">
        <v>400012</v>
      </c>
      <c r="F249" s="2" t="s">
        <v>232</v>
      </c>
      <c r="G249" s="2">
        <v>54</v>
      </c>
      <c r="H249" s="2" t="s">
        <v>255</v>
      </c>
      <c r="I249" s="2" t="s">
        <v>98</v>
      </c>
      <c r="J249" s="2" t="s">
        <v>96</v>
      </c>
      <c r="K249" s="2" t="s">
        <v>373</v>
      </c>
      <c r="L249" s="3">
        <v>44840</v>
      </c>
      <c r="M249" s="2" t="s">
        <v>94</v>
      </c>
      <c r="N249" s="2" t="s">
        <v>14</v>
      </c>
      <c r="O249" s="2">
        <v>3</v>
      </c>
      <c r="P249" s="4">
        <v>0.29166666666666669</v>
      </c>
      <c r="Q249" s="4">
        <v>0.83333333333333337</v>
      </c>
      <c r="R249" s="2">
        <v>3000</v>
      </c>
      <c r="S249" s="2" t="s">
        <v>13</v>
      </c>
      <c r="T249" s="2" t="s">
        <v>14</v>
      </c>
      <c r="U249" s="2" t="s">
        <v>27</v>
      </c>
      <c r="V249" s="2" t="s">
        <v>14</v>
      </c>
      <c r="W249" s="2" t="s">
        <v>323</v>
      </c>
      <c r="X249" s="5">
        <v>0.74952777777777768</v>
      </c>
      <c r="Y249" s="5"/>
      <c r="Z249" s="5" t="s">
        <v>100</v>
      </c>
      <c r="AA249" s="6">
        <v>0</v>
      </c>
      <c r="AB249" s="2">
        <v>17</v>
      </c>
      <c r="AC249" s="2">
        <v>1</v>
      </c>
      <c r="AD249" s="2">
        <v>2</v>
      </c>
      <c r="AE249" s="7">
        <v>1.6666666666666667</v>
      </c>
      <c r="AF249" s="2"/>
      <c r="AG249" s="34" t="s">
        <v>100</v>
      </c>
      <c r="AI249">
        <v>2</v>
      </c>
      <c r="AJ249" t="s">
        <v>373</v>
      </c>
      <c r="AK249" t="s">
        <v>291</v>
      </c>
      <c r="AL249" t="s">
        <v>95</v>
      </c>
      <c r="AM249">
        <v>63</v>
      </c>
      <c r="AN249">
        <v>17</v>
      </c>
      <c r="AO249" s="27">
        <v>2</v>
      </c>
      <c r="AP249">
        <f t="shared" si="9"/>
        <v>2147</v>
      </c>
      <c r="AQ249">
        <f t="shared" si="10"/>
        <v>2342547</v>
      </c>
      <c r="AR249">
        <f t="shared" si="11"/>
        <v>2</v>
      </c>
    </row>
    <row r="250" spans="1:44" x14ac:dyDescent="0.25">
      <c r="A250" s="2" t="s">
        <v>10</v>
      </c>
      <c r="B250" s="2">
        <v>2022</v>
      </c>
      <c r="C250" s="2" t="s">
        <v>94</v>
      </c>
      <c r="D250" s="2">
        <v>1574</v>
      </c>
      <c r="E250" s="2">
        <v>400012</v>
      </c>
      <c r="F250" s="2" t="s">
        <v>232</v>
      </c>
      <c r="G250" s="2">
        <v>54</v>
      </c>
      <c r="H250" s="2" t="s">
        <v>255</v>
      </c>
      <c r="I250" s="2" t="s">
        <v>98</v>
      </c>
      <c r="J250" s="2" t="s">
        <v>96</v>
      </c>
      <c r="K250" s="2" t="s">
        <v>373</v>
      </c>
      <c r="L250" s="3">
        <v>44840</v>
      </c>
      <c r="M250" s="2" t="s">
        <v>94</v>
      </c>
      <c r="N250" s="2" t="s">
        <v>14</v>
      </c>
      <c r="O250" s="2">
        <v>3</v>
      </c>
      <c r="P250" s="4">
        <v>0.29166666666666669</v>
      </c>
      <c r="Q250" s="4">
        <v>0.83333333333333337</v>
      </c>
      <c r="R250" s="2">
        <v>3000</v>
      </c>
      <c r="S250" s="2" t="s">
        <v>13</v>
      </c>
      <c r="T250" s="2" t="s">
        <v>14</v>
      </c>
      <c r="U250" s="2" t="s">
        <v>27</v>
      </c>
      <c r="V250" s="2" t="s">
        <v>14</v>
      </c>
      <c r="W250" s="2" t="s">
        <v>249</v>
      </c>
      <c r="X250" s="5">
        <v>0.72383333333333322</v>
      </c>
      <c r="Y250" s="5"/>
      <c r="Z250" s="5" t="s">
        <v>100</v>
      </c>
      <c r="AA250" s="6">
        <v>0</v>
      </c>
      <c r="AB250" s="2">
        <v>17</v>
      </c>
      <c r="AC250" s="2">
        <v>1</v>
      </c>
      <c r="AD250" s="2">
        <v>2</v>
      </c>
      <c r="AE250" s="7">
        <v>1.6666666666666667</v>
      </c>
      <c r="AF250" s="2"/>
      <c r="AG250" s="34" t="s">
        <v>100</v>
      </c>
      <c r="AI250">
        <v>2</v>
      </c>
      <c r="AJ250" t="s">
        <v>373</v>
      </c>
      <c r="AK250" t="s">
        <v>291</v>
      </c>
      <c r="AL250" t="s">
        <v>95</v>
      </c>
      <c r="AM250">
        <v>63</v>
      </c>
      <c r="AN250">
        <v>18</v>
      </c>
      <c r="AO250" s="27">
        <v>2</v>
      </c>
      <c r="AP250">
        <f t="shared" si="9"/>
        <v>2147</v>
      </c>
      <c r="AQ250">
        <f t="shared" si="10"/>
        <v>2344713</v>
      </c>
      <c r="AR250">
        <f t="shared" si="11"/>
        <v>2</v>
      </c>
    </row>
    <row r="251" spans="1:44" x14ac:dyDescent="0.25">
      <c r="A251" s="2" t="s">
        <v>10</v>
      </c>
      <c r="B251" s="2">
        <v>2022</v>
      </c>
      <c r="C251" s="2" t="s">
        <v>94</v>
      </c>
      <c r="D251" s="2">
        <v>1573</v>
      </c>
      <c r="E251" s="2">
        <v>400012</v>
      </c>
      <c r="F251" s="2" t="s">
        <v>232</v>
      </c>
      <c r="G251" s="2">
        <v>54</v>
      </c>
      <c r="H251" s="2" t="s">
        <v>255</v>
      </c>
      <c r="I251" s="2" t="s">
        <v>98</v>
      </c>
      <c r="J251" s="2" t="s">
        <v>96</v>
      </c>
      <c r="K251" s="2" t="s">
        <v>373</v>
      </c>
      <c r="L251" s="3">
        <v>44840</v>
      </c>
      <c r="M251" s="2" t="s">
        <v>94</v>
      </c>
      <c r="N251" s="2" t="s">
        <v>14</v>
      </c>
      <c r="O251" s="2">
        <v>3</v>
      </c>
      <c r="P251" s="4">
        <v>0.29166666666666669</v>
      </c>
      <c r="Q251" s="4">
        <v>0.83333333333333337</v>
      </c>
      <c r="R251" s="2">
        <v>3000</v>
      </c>
      <c r="S251" s="2" t="s">
        <v>13</v>
      </c>
      <c r="T251" s="2" t="s">
        <v>14</v>
      </c>
      <c r="U251" s="2" t="s">
        <v>27</v>
      </c>
      <c r="V251" s="2" t="s">
        <v>14</v>
      </c>
      <c r="W251" s="2" t="s">
        <v>303</v>
      </c>
      <c r="X251" s="5">
        <v>0.69883333333333331</v>
      </c>
      <c r="Y251" s="5"/>
      <c r="Z251" s="5" t="s">
        <v>100</v>
      </c>
      <c r="AA251" s="6">
        <v>0</v>
      </c>
      <c r="AB251" s="2">
        <v>16</v>
      </c>
      <c r="AC251" s="2">
        <v>0</v>
      </c>
      <c r="AD251" s="2">
        <v>2</v>
      </c>
      <c r="AE251" s="7">
        <v>2.5</v>
      </c>
      <c r="AF251" s="2"/>
      <c r="AG251" s="34" t="s">
        <v>100</v>
      </c>
      <c r="AI251">
        <v>2</v>
      </c>
      <c r="AJ251" t="s">
        <v>373</v>
      </c>
      <c r="AK251" t="s">
        <v>291</v>
      </c>
      <c r="AL251" t="s">
        <v>95</v>
      </c>
      <c r="AM251">
        <v>63</v>
      </c>
      <c r="AN251">
        <v>19</v>
      </c>
      <c r="AO251" s="27">
        <v>2</v>
      </c>
      <c r="AP251">
        <f t="shared" si="9"/>
        <v>2147</v>
      </c>
      <c r="AQ251">
        <f t="shared" si="10"/>
        <v>2346880</v>
      </c>
      <c r="AR251">
        <f t="shared" si="11"/>
        <v>2</v>
      </c>
    </row>
    <row r="252" spans="1:44" x14ac:dyDescent="0.25">
      <c r="A252" s="2" t="s">
        <v>10</v>
      </c>
      <c r="B252" s="2">
        <v>2022</v>
      </c>
      <c r="C252" s="2" t="s">
        <v>94</v>
      </c>
      <c r="D252" s="2">
        <v>1572</v>
      </c>
      <c r="E252" s="2">
        <v>400012</v>
      </c>
      <c r="F252" s="2" t="s">
        <v>232</v>
      </c>
      <c r="G252" s="2">
        <v>54</v>
      </c>
      <c r="H252" s="2" t="s">
        <v>255</v>
      </c>
      <c r="I252" s="2" t="s">
        <v>98</v>
      </c>
      <c r="J252" s="2" t="s">
        <v>96</v>
      </c>
      <c r="K252" s="2" t="s">
        <v>373</v>
      </c>
      <c r="L252" s="3">
        <v>44840</v>
      </c>
      <c r="M252" s="2" t="s">
        <v>94</v>
      </c>
      <c r="N252" s="2" t="s">
        <v>14</v>
      </c>
      <c r="O252" s="2">
        <v>3</v>
      </c>
      <c r="P252" s="4">
        <v>0.29166666666666669</v>
      </c>
      <c r="Q252" s="4">
        <v>0.83333333333333337</v>
      </c>
      <c r="R252" s="2">
        <v>3000</v>
      </c>
      <c r="S252" s="2" t="s">
        <v>13</v>
      </c>
      <c r="T252" s="2" t="s">
        <v>14</v>
      </c>
      <c r="U252" s="2" t="s">
        <v>27</v>
      </c>
      <c r="V252" s="2" t="s">
        <v>14</v>
      </c>
      <c r="W252" s="2" t="s">
        <v>327</v>
      </c>
      <c r="X252" s="5">
        <v>0.6905</v>
      </c>
      <c r="Y252" s="5"/>
      <c r="Z252" s="5" t="s">
        <v>100</v>
      </c>
      <c r="AA252" s="6">
        <v>0</v>
      </c>
      <c r="AB252" s="2">
        <v>16</v>
      </c>
      <c r="AC252" s="2">
        <v>1</v>
      </c>
      <c r="AD252" s="2">
        <v>2</v>
      </c>
      <c r="AE252" s="7">
        <v>2.5</v>
      </c>
      <c r="AF252" s="2"/>
      <c r="AG252" s="34" t="s">
        <v>100</v>
      </c>
      <c r="AI252">
        <v>2</v>
      </c>
      <c r="AJ252" t="s">
        <v>373</v>
      </c>
      <c r="AK252" t="s">
        <v>291</v>
      </c>
      <c r="AL252" t="s">
        <v>98</v>
      </c>
      <c r="AM252">
        <v>64</v>
      </c>
      <c r="AN252">
        <v>6</v>
      </c>
      <c r="AO252" s="27">
        <v>1</v>
      </c>
      <c r="AP252">
        <f t="shared" si="9"/>
        <v>2213</v>
      </c>
      <c r="AQ252">
        <f t="shared" si="10"/>
        <v>2463096</v>
      </c>
      <c r="AR252">
        <f t="shared" si="11"/>
        <v>1</v>
      </c>
    </row>
    <row r="253" spans="1:44" x14ac:dyDescent="0.25">
      <c r="A253" s="2" t="s">
        <v>10</v>
      </c>
      <c r="B253" s="2">
        <v>2022</v>
      </c>
      <c r="C253" s="2" t="s">
        <v>94</v>
      </c>
      <c r="D253" s="2">
        <v>1571</v>
      </c>
      <c r="E253" s="2">
        <v>400012</v>
      </c>
      <c r="F253" s="2" t="s">
        <v>232</v>
      </c>
      <c r="G253" s="2">
        <v>54</v>
      </c>
      <c r="H253" s="2" t="s">
        <v>255</v>
      </c>
      <c r="I253" s="2" t="s">
        <v>98</v>
      </c>
      <c r="J253" s="2" t="s">
        <v>96</v>
      </c>
      <c r="K253" s="2" t="s">
        <v>373</v>
      </c>
      <c r="L253" s="3">
        <v>44840</v>
      </c>
      <c r="M253" s="2" t="s">
        <v>94</v>
      </c>
      <c r="N253" s="2" t="s">
        <v>14</v>
      </c>
      <c r="O253" s="2">
        <v>3</v>
      </c>
      <c r="P253" s="4">
        <v>0.29166666666666669</v>
      </c>
      <c r="Q253" s="4">
        <v>0.83333333333333337</v>
      </c>
      <c r="R253" s="2">
        <v>3000</v>
      </c>
      <c r="S253" s="2" t="s">
        <v>13</v>
      </c>
      <c r="T253" s="2" t="s">
        <v>14</v>
      </c>
      <c r="U253" s="2" t="s">
        <v>27</v>
      </c>
      <c r="V253" s="2" t="s">
        <v>14</v>
      </c>
      <c r="W253" s="2" t="s">
        <v>328</v>
      </c>
      <c r="X253" s="5">
        <v>0.68216666666666659</v>
      </c>
      <c r="Y253" s="5"/>
      <c r="Z253" s="5" t="s">
        <v>100</v>
      </c>
      <c r="AA253" s="6">
        <v>0</v>
      </c>
      <c r="AB253" s="2">
        <v>16</v>
      </c>
      <c r="AC253" s="2">
        <v>1</v>
      </c>
      <c r="AD253" s="2">
        <v>2</v>
      </c>
      <c r="AE253" s="7">
        <v>2.5</v>
      </c>
      <c r="AF253" s="2"/>
      <c r="AG253" s="34" t="s">
        <v>100</v>
      </c>
      <c r="AI253">
        <v>2</v>
      </c>
      <c r="AJ253" t="s">
        <v>373</v>
      </c>
      <c r="AK253" t="s">
        <v>291</v>
      </c>
      <c r="AL253" t="s">
        <v>98</v>
      </c>
      <c r="AM253">
        <v>64</v>
      </c>
      <c r="AN253">
        <v>7</v>
      </c>
      <c r="AO253" s="27">
        <v>2</v>
      </c>
      <c r="AP253">
        <f t="shared" si="9"/>
        <v>2213</v>
      </c>
      <c r="AQ253">
        <f t="shared" si="10"/>
        <v>2465317</v>
      </c>
      <c r="AR253">
        <f t="shared" si="11"/>
        <v>2</v>
      </c>
    </row>
    <row r="254" spans="1:44" x14ac:dyDescent="0.25">
      <c r="A254" s="2" t="s">
        <v>10</v>
      </c>
      <c r="B254" s="2">
        <v>2022</v>
      </c>
      <c r="C254" s="2" t="s">
        <v>94</v>
      </c>
      <c r="D254" s="2">
        <v>1570</v>
      </c>
      <c r="E254" s="2">
        <v>400012</v>
      </c>
      <c r="F254" s="2" t="s">
        <v>232</v>
      </c>
      <c r="G254" s="2">
        <v>54</v>
      </c>
      <c r="H254" s="2" t="s">
        <v>255</v>
      </c>
      <c r="I254" s="2" t="s">
        <v>98</v>
      </c>
      <c r="J254" s="2" t="s">
        <v>96</v>
      </c>
      <c r="K254" s="2" t="s">
        <v>373</v>
      </c>
      <c r="L254" s="3">
        <v>44840</v>
      </c>
      <c r="M254" s="2" t="s">
        <v>94</v>
      </c>
      <c r="N254" s="2" t="s">
        <v>14</v>
      </c>
      <c r="O254" s="2">
        <v>3</v>
      </c>
      <c r="P254" s="4">
        <v>0.29166666666666669</v>
      </c>
      <c r="Q254" s="4">
        <v>0.83333333333333337</v>
      </c>
      <c r="R254" s="2">
        <v>3000</v>
      </c>
      <c r="S254" s="2" t="s">
        <v>13</v>
      </c>
      <c r="T254" s="2" t="s">
        <v>14</v>
      </c>
      <c r="U254" s="2" t="s">
        <v>27</v>
      </c>
      <c r="V254" s="2" t="s">
        <v>14</v>
      </c>
      <c r="W254" s="2" t="s">
        <v>326</v>
      </c>
      <c r="X254" s="5">
        <v>0.67661111111111105</v>
      </c>
      <c r="Y254" s="5"/>
      <c r="Z254" s="5" t="s">
        <v>100</v>
      </c>
      <c r="AA254" s="6">
        <v>0</v>
      </c>
      <c r="AB254" s="2">
        <v>16</v>
      </c>
      <c r="AC254" s="2">
        <v>0</v>
      </c>
      <c r="AD254" s="2">
        <v>2</v>
      </c>
      <c r="AE254" s="7">
        <v>2.5</v>
      </c>
      <c r="AF254" s="2"/>
      <c r="AG254" s="34" t="s">
        <v>100</v>
      </c>
      <c r="AI254">
        <v>2</v>
      </c>
      <c r="AJ254" t="s">
        <v>373</v>
      </c>
      <c r="AK254" t="s">
        <v>291</v>
      </c>
      <c r="AL254" t="s">
        <v>98</v>
      </c>
      <c r="AM254">
        <v>64</v>
      </c>
      <c r="AN254">
        <v>8</v>
      </c>
      <c r="AO254" s="27">
        <v>2</v>
      </c>
      <c r="AP254">
        <f t="shared" si="9"/>
        <v>2213</v>
      </c>
      <c r="AQ254">
        <f t="shared" si="10"/>
        <v>2467539</v>
      </c>
      <c r="AR254">
        <f t="shared" si="11"/>
        <v>2</v>
      </c>
    </row>
    <row r="255" spans="1:44" x14ac:dyDescent="0.25">
      <c r="A255" s="2" t="s">
        <v>10</v>
      </c>
      <c r="B255" s="2">
        <v>2022</v>
      </c>
      <c r="C255" s="2" t="s">
        <v>94</v>
      </c>
      <c r="D255" s="2">
        <v>1569</v>
      </c>
      <c r="E255" s="2">
        <v>400012</v>
      </c>
      <c r="F255" s="2" t="s">
        <v>232</v>
      </c>
      <c r="G255" s="2">
        <v>54</v>
      </c>
      <c r="H255" s="2" t="s">
        <v>255</v>
      </c>
      <c r="I255" s="2" t="s">
        <v>98</v>
      </c>
      <c r="J255" s="2" t="s">
        <v>96</v>
      </c>
      <c r="K255" s="2" t="s">
        <v>373</v>
      </c>
      <c r="L255" s="3">
        <v>44840</v>
      </c>
      <c r="M255" s="2" t="s">
        <v>94</v>
      </c>
      <c r="N255" s="2" t="s">
        <v>14</v>
      </c>
      <c r="O255" s="2">
        <v>3</v>
      </c>
      <c r="P255" s="4">
        <v>0.29166666666666669</v>
      </c>
      <c r="Q255" s="4">
        <v>0.83333333333333337</v>
      </c>
      <c r="R255" s="2">
        <v>3000</v>
      </c>
      <c r="S255" s="2" t="s">
        <v>13</v>
      </c>
      <c r="T255" s="2" t="s">
        <v>14</v>
      </c>
      <c r="U255" s="2" t="s">
        <v>27</v>
      </c>
      <c r="V255" s="2" t="s">
        <v>14</v>
      </c>
      <c r="W255" s="2" t="s">
        <v>378</v>
      </c>
      <c r="X255" s="5">
        <v>0.65716666666666657</v>
      </c>
      <c r="Y255" s="5"/>
      <c r="Z255" s="5" t="s">
        <v>100</v>
      </c>
      <c r="AA255" s="6">
        <v>0</v>
      </c>
      <c r="AB255" s="2">
        <v>15</v>
      </c>
      <c r="AC255" s="2">
        <v>1</v>
      </c>
      <c r="AD255" s="2">
        <v>2</v>
      </c>
      <c r="AE255" s="7">
        <v>1.5</v>
      </c>
      <c r="AF255" s="2"/>
      <c r="AG255" s="34" t="s">
        <v>100</v>
      </c>
      <c r="AI255">
        <v>2</v>
      </c>
      <c r="AJ255" t="s">
        <v>373</v>
      </c>
      <c r="AK255" t="s">
        <v>291</v>
      </c>
      <c r="AL255" t="s">
        <v>98</v>
      </c>
      <c r="AM255">
        <v>64</v>
      </c>
      <c r="AN255">
        <v>9</v>
      </c>
      <c r="AO255" s="27">
        <v>2</v>
      </c>
      <c r="AP255">
        <f t="shared" si="9"/>
        <v>2213</v>
      </c>
      <c r="AQ255">
        <f t="shared" si="10"/>
        <v>2469762</v>
      </c>
      <c r="AR255">
        <f t="shared" si="11"/>
        <v>2</v>
      </c>
    </row>
    <row r="256" spans="1:44" x14ac:dyDescent="0.25">
      <c r="A256" s="2" t="s">
        <v>10</v>
      </c>
      <c r="B256" s="2">
        <v>2022</v>
      </c>
      <c r="C256" s="2" t="s">
        <v>94</v>
      </c>
      <c r="D256" s="2">
        <v>1568</v>
      </c>
      <c r="E256" s="2">
        <v>400012</v>
      </c>
      <c r="F256" s="2" t="s">
        <v>232</v>
      </c>
      <c r="G256" s="2">
        <v>54</v>
      </c>
      <c r="H256" s="2" t="s">
        <v>255</v>
      </c>
      <c r="I256" s="2" t="s">
        <v>98</v>
      </c>
      <c r="J256" s="2" t="s">
        <v>96</v>
      </c>
      <c r="K256" s="2" t="s">
        <v>373</v>
      </c>
      <c r="L256" s="3">
        <v>44840</v>
      </c>
      <c r="M256" s="2" t="s">
        <v>94</v>
      </c>
      <c r="N256" s="2" t="s">
        <v>14</v>
      </c>
      <c r="O256" s="2">
        <v>3</v>
      </c>
      <c r="P256" s="4">
        <v>0.29166666666666669</v>
      </c>
      <c r="Q256" s="4">
        <v>0.83333333333333337</v>
      </c>
      <c r="R256" s="2">
        <v>3000</v>
      </c>
      <c r="S256" s="2" t="s">
        <v>13</v>
      </c>
      <c r="T256" s="2" t="s">
        <v>14</v>
      </c>
      <c r="U256" s="2" t="s">
        <v>27</v>
      </c>
      <c r="V256" s="2" t="s">
        <v>14</v>
      </c>
      <c r="W256" s="2" t="s">
        <v>302</v>
      </c>
      <c r="X256" s="5">
        <v>0.64049999999999996</v>
      </c>
      <c r="Y256" s="5"/>
      <c r="Z256" s="5" t="s">
        <v>100</v>
      </c>
      <c r="AA256" s="6">
        <v>0</v>
      </c>
      <c r="AB256" s="2">
        <v>15</v>
      </c>
      <c r="AC256" s="2">
        <v>1</v>
      </c>
      <c r="AD256" s="2">
        <v>2</v>
      </c>
      <c r="AE256" s="7">
        <v>1.5</v>
      </c>
      <c r="AF256" s="2"/>
      <c r="AG256" s="34" t="s">
        <v>100</v>
      </c>
      <c r="AI256">
        <v>2</v>
      </c>
      <c r="AJ256" t="s">
        <v>373</v>
      </c>
      <c r="AK256" t="s">
        <v>291</v>
      </c>
      <c r="AL256" t="s">
        <v>98</v>
      </c>
      <c r="AM256">
        <v>64</v>
      </c>
      <c r="AN256">
        <v>10</v>
      </c>
      <c r="AO256" s="27">
        <v>3</v>
      </c>
      <c r="AP256">
        <f t="shared" si="9"/>
        <v>2213</v>
      </c>
      <c r="AQ256">
        <f t="shared" si="10"/>
        <v>2471986</v>
      </c>
      <c r="AR256">
        <f t="shared" si="11"/>
        <v>3</v>
      </c>
    </row>
    <row r="257" spans="1:44" x14ac:dyDescent="0.25">
      <c r="A257" s="2" t="s">
        <v>10</v>
      </c>
      <c r="B257" s="2">
        <v>2022</v>
      </c>
      <c r="C257" s="2" t="s">
        <v>94</v>
      </c>
      <c r="D257" s="2">
        <v>1567</v>
      </c>
      <c r="E257" s="2">
        <v>400012</v>
      </c>
      <c r="F257" s="2" t="s">
        <v>232</v>
      </c>
      <c r="G257" s="2">
        <v>54</v>
      </c>
      <c r="H257" s="2" t="s">
        <v>255</v>
      </c>
      <c r="I257" s="2" t="s">
        <v>98</v>
      </c>
      <c r="J257" s="2" t="s">
        <v>96</v>
      </c>
      <c r="K257" s="2" t="s">
        <v>373</v>
      </c>
      <c r="L257" s="3">
        <v>44840</v>
      </c>
      <c r="M257" s="2" t="s">
        <v>94</v>
      </c>
      <c r="N257" s="2" t="s">
        <v>14</v>
      </c>
      <c r="O257" s="2">
        <v>3</v>
      </c>
      <c r="P257" s="4">
        <v>0.29166666666666669</v>
      </c>
      <c r="Q257" s="4">
        <v>0.83333333333333337</v>
      </c>
      <c r="R257" s="2">
        <v>3000</v>
      </c>
      <c r="S257" s="2" t="s">
        <v>13</v>
      </c>
      <c r="T257" s="2" t="s">
        <v>14</v>
      </c>
      <c r="U257" s="2" t="s">
        <v>27</v>
      </c>
      <c r="V257" s="2" t="s">
        <v>14</v>
      </c>
      <c r="W257" s="2" t="s">
        <v>236</v>
      </c>
      <c r="X257" s="5">
        <v>0.63216666666666665</v>
      </c>
      <c r="Y257" s="5"/>
      <c r="Z257" s="5" t="s">
        <v>100</v>
      </c>
      <c r="AA257" s="6">
        <v>0</v>
      </c>
      <c r="AB257" s="2">
        <v>15</v>
      </c>
      <c r="AC257" s="2">
        <v>1</v>
      </c>
      <c r="AD257" s="2">
        <v>2</v>
      </c>
      <c r="AE257" s="7">
        <v>1.5</v>
      </c>
      <c r="AF257" s="2"/>
      <c r="AG257" s="34" t="s">
        <v>100</v>
      </c>
      <c r="AI257">
        <v>2</v>
      </c>
      <c r="AJ257" t="s">
        <v>373</v>
      </c>
      <c r="AK257" t="s">
        <v>291</v>
      </c>
      <c r="AL257" t="s">
        <v>98</v>
      </c>
      <c r="AM257">
        <v>64</v>
      </c>
      <c r="AN257">
        <v>11</v>
      </c>
      <c r="AO257" s="27">
        <v>2</v>
      </c>
      <c r="AP257">
        <f t="shared" si="9"/>
        <v>2213</v>
      </c>
      <c r="AQ257">
        <f t="shared" si="10"/>
        <v>2474211</v>
      </c>
      <c r="AR257">
        <f t="shared" si="11"/>
        <v>2</v>
      </c>
    </row>
    <row r="258" spans="1:44" x14ac:dyDescent="0.25">
      <c r="A258" s="2" t="s">
        <v>10</v>
      </c>
      <c r="B258" s="2">
        <v>2022</v>
      </c>
      <c r="C258" s="2" t="s">
        <v>94</v>
      </c>
      <c r="D258" s="2">
        <v>1566</v>
      </c>
      <c r="E258" s="2">
        <v>400012</v>
      </c>
      <c r="F258" s="2" t="s">
        <v>232</v>
      </c>
      <c r="G258" s="2">
        <v>54</v>
      </c>
      <c r="H258" s="2" t="s">
        <v>255</v>
      </c>
      <c r="I258" s="2" t="s">
        <v>98</v>
      </c>
      <c r="J258" s="2" t="s">
        <v>96</v>
      </c>
      <c r="K258" s="2" t="s">
        <v>373</v>
      </c>
      <c r="L258" s="3">
        <v>44840</v>
      </c>
      <c r="M258" s="2" t="s">
        <v>94</v>
      </c>
      <c r="N258" s="2" t="s">
        <v>14</v>
      </c>
      <c r="O258" s="2">
        <v>3</v>
      </c>
      <c r="P258" s="4">
        <v>0.29166666666666669</v>
      </c>
      <c r="Q258" s="4">
        <v>0.83333333333333337</v>
      </c>
      <c r="R258" s="2">
        <v>3000</v>
      </c>
      <c r="S258" s="2" t="s">
        <v>13</v>
      </c>
      <c r="T258" s="2" t="s">
        <v>14</v>
      </c>
      <c r="U258" s="2" t="s">
        <v>27</v>
      </c>
      <c r="V258" s="2" t="s">
        <v>14</v>
      </c>
      <c r="W258" s="2" t="s">
        <v>379</v>
      </c>
      <c r="X258" s="5">
        <v>0.61758333333333326</v>
      </c>
      <c r="Y258" s="5"/>
      <c r="Z258" s="5" t="s">
        <v>100</v>
      </c>
      <c r="AA258" s="6">
        <v>0</v>
      </c>
      <c r="AB258" s="2">
        <v>14</v>
      </c>
      <c r="AC258" s="2">
        <v>1</v>
      </c>
      <c r="AD258" s="2">
        <v>2</v>
      </c>
      <c r="AE258" s="7">
        <v>2.5</v>
      </c>
      <c r="AF258" s="2"/>
      <c r="AG258" s="34" t="s">
        <v>100</v>
      </c>
      <c r="AI258">
        <v>2</v>
      </c>
      <c r="AJ258" t="s">
        <v>373</v>
      </c>
      <c r="AK258" t="s">
        <v>291</v>
      </c>
      <c r="AL258" t="s">
        <v>98</v>
      </c>
      <c r="AM258">
        <v>64</v>
      </c>
      <c r="AN258">
        <v>12</v>
      </c>
      <c r="AO258" s="27">
        <v>2</v>
      </c>
      <c r="AP258">
        <f t="shared" si="9"/>
        <v>2213</v>
      </c>
      <c r="AQ258">
        <f t="shared" si="10"/>
        <v>2476437</v>
      </c>
      <c r="AR258">
        <f t="shared" si="11"/>
        <v>2</v>
      </c>
    </row>
    <row r="259" spans="1:44" x14ac:dyDescent="0.25">
      <c r="A259" s="2" t="s">
        <v>10</v>
      </c>
      <c r="B259" s="2">
        <v>2022</v>
      </c>
      <c r="C259" s="2" t="s">
        <v>94</v>
      </c>
      <c r="D259" s="2">
        <v>1565</v>
      </c>
      <c r="E259" s="2">
        <v>400012</v>
      </c>
      <c r="F259" s="2" t="s">
        <v>232</v>
      </c>
      <c r="G259" s="2">
        <v>54</v>
      </c>
      <c r="H259" s="2" t="s">
        <v>255</v>
      </c>
      <c r="I259" s="2" t="s">
        <v>98</v>
      </c>
      <c r="J259" s="2" t="s">
        <v>96</v>
      </c>
      <c r="K259" s="2" t="s">
        <v>373</v>
      </c>
      <c r="L259" s="3">
        <v>44840</v>
      </c>
      <c r="M259" s="2" t="s">
        <v>94</v>
      </c>
      <c r="N259" s="2" t="s">
        <v>14</v>
      </c>
      <c r="O259" s="2">
        <v>3</v>
      </c>
      <c r="P259" s="4">
        <v>0.29166666666666669</v>
      </c>
      <c r="Q259" s="4">
        <v>0.83333333333333337</v>
      </c>
      <c r="R259" s="2">
        <v>3000</v>
      </c>
      <c r="S259" s="2" t="s">
        <v>13</v>
      </c>
      <c r="T259" s="2" t="s">
        <v>14</v>
      </c>
      <c r="U259" s="2" t="s">
        <v>27</v>
      </c>
      <c r="V259" s="2" t="s">
        <v>14</v>
      </c>
      <c r="W259" s="2" t="s">
        <v>254</v>
      </c>
      <c r="X259" s="5">
        <v>0.60508333333333331</v>
      </c>
      <c r="Y259" s="5"/>
      <c r="Z259" s="5" t="s">
        <v>100</v>
      </c>
      <c r="AA259" s="6">
        <v>0</v>
      </c>
      <c r="AB259" s="2">
        <v>14</v>
      </c>
      <c r="AC259" s="2">
        <v>1</v>
      </c>
      <c r="AD259" s="2">
        <v>2</v>
      </c>
      <c r="AE259" s="7">
        <v>2.5</v>
      </c>
      <c r="AF259" s="2"/>
      <c r="AG259" s="34" t="s">
        <v>100</v>
      </c>
      <c r="AI259">
        <v>2</v>
      </c>
      <c r="AJ259" t="s">
        <v>373</v>
      </c>
      <c r="AK259" t="s">
        <v>291</v>
      </c>
      <c r="AL259" t="s">
        <v>98</v>
      </c>
      <c r="AM259">
        <v>64</v>
      </c>
      <c r="AN259">
        <v>13</v>
      </c>
      <c r="AO259" s="27">
        <v>2</v>
      </c>
      <c r="AP259">
        <f t="shared" si="9"/>
        <v>2213</v>
      </c>
      <c r="AQ259">
        <f t="shared" si="10"/>
        <v>2478664</v>
      </c>
      <c r="AR259">
        <f t="shared" si="11"/>
        <v>2</v>
      </c>
    </row>
    <row r="260" spans="1:44" x14ac:dyDescent="0.25">
      <c r="A260" s="2" t="s">
        <v>10</v>
      </c>
      <c r="B260" s="2">
        <v>2022</v>
      </c>
      <c r="C260" s="2" t="s">
        <v>94</v>
      </c>
      <c r="D260" s="2">
        <v>1564</v>
      </c>
      <c r="E260" s="2">
        <v>400012</v>
      </c>
      <c r="F260" s="2" t="s">
        <v>232</v>
      </c>
      <c r="G260" s="2">
        <v>54</v>
      </c>
      <c r="H260" s="2" t="s">
        <v>255</v>
      </c>
      <c r="I260" s="2" t="s">
        <v>98</v>
      </c>
      <c r="J260" s="2" t="s">
        <v>96</v>
      </c>
      <c r="K260" s="2" t="s">
        <v>373</v>
      </c>
      <c r="L260" s="3">
        <v>44840</v>
      </c>
      <c r="M260" s="2" t="s">
        <v>94</v>
      </c>
      <c r="N260" s="2" t="s">
        <v>14</v>
      </c>
      <c r="O260" s="2">
        <v>3</v>
      </c>
      <c r="P260" s="4">
        <v>0.29166666666666669</v>
      </c>
      <c r="Q260" s="4">
        <v>0.83333333333333337</v>
      </c>
      <c r="R260" s="2">
        <v>3000</v>
      </c>
      <c r="S260" s="2" t="s">
        <v>13</v>
      </c>
      <c r="T260" s="2" t="s">
        <v>14</v>
      </c>
      <c r="U260" s="2" t="s">
        <v>27</v>
      </c>
      <c r="V260" s="2" t="s">
        <v>14</v>
      </c>
      <c r="W260" s="2" t="s">
        <v>344</v>
      </c>
      <c r="X260" s="5">
        <v>0.59883333333333322</v>
      </c>
      <c r="Y260" s="5"/>
      <c r="Z260" s="5" t="s">
        <v>100</v>
      </c>
      <c r="AA260" s="6">
        <v>0</v>
      </c>
      <c r="AB260" s="2">
        <v>14</v>
      </c>
      <c r="AC260" s="2">
        <v>1</v>
      </c>
      <c r="AD260" s="2">
        <v>2</v>
      </c>
      <c r="AE260" s="7">
        <v>2.5</v>
      </c>
      <c r="AF260" s="2"/>
      <c r="AG260" s="34" t="s">
        <v>100</v>
      </c>
      <c r="AI260">
        <v>2</v>
      </c>
      <c r="AJ260" t="s">
        <v>373</v>
      </c>
      <c r="AK260" t="s">
        <v>291</v>
      </c>
      <c r="AL260" t="s">
        <v>98</v>
      </c>
      <c r="AM260">
        <v>64</v>
      </c>
      <c r="AN260">
        <v>14</v>
      </c>
      <c r="AO260" s="27">
        <v>2</v>
      </c>
      <c r="AP260">
        <f t="shared" si="9"/>
        <v>2213</v>
      </c>
      <c r="AQ260">
        <f t="shared" si="10"/>
        <v>2480892</v>
      </c>
      <c r="AR260">
        <f t="shared" si="11"/>
        <v>2</v>
      </c>
    </row>
    <row r="261" spans="1:44" x14ac:dyDescent="0.25">
      <c r="A261" s="2" t="s">
        <v>10</v>
      </c>
      <c r="B261" s="2">
        <v>2022</v>
      </c>
      <c r="C261" s="2" t="s">
        <v>94</v>
      </c>
      <c r="D261" s="2">
        <v>1563</v>
      </c>
      <c r="E261" s="2">
        <v>400012</v>
      </c>
      <c r="F261" s="2" t="s">
        <v>232</v>
      </c>
      <c r="G261" s="2">
        <v>54</v>
      </c>
      <c r="H261" s="2" t="s">
        <v>255</v>
      </c>
      <c r="I261" s="2" t="s">
        <v>98</v>
      </c>
      <c r="J261" s="2" t="s">
        <v>96</v>
      </c>
      <c r="K261" s="2" t="s">
        <v>373</v>
      </c>
      <c r="L261" s="3">
        <v>44840</v>
      </c>
      <c r="M261" s="2" t="s">
        <v>94</v>
      </c>
      <c r="N261" s="2" t="s">
        <v>14</v>
      </c>
      <c r="O261" s="2">
        <v>3</v>
      </c>
      <c r="P261" s="4">
        <v>0.29166666666666669</v>
      </c>
      <c r="Q261" s="4">
        <v>0.83333333333333337</v>
      </c>
      <c r="R261" s="2">
        <v>3000</v>
      </c>
      <c r="S261" s="2" t="s">
        <v>13</v>
      </c>
      <c r="T261" s="2" t="s">
        <v>14</v>
      </c>
      <c r="U261" s="2" t="s">
        <v>27</v>
      </c>
      <c r="V261" s="2" t="s">
        <v>14</v>
      </c>
      <c r="W261" s="2" t="s">
        <v>333</v>
      </c>
      <c r="X261" s="5">
        <v>0.59258333333333324</v>
      </c>
      <c r="Y261" s="5"/>
      <c r="Z261" s="5" t="s">
        <v>100</v>
      </c>
      <c r="AA261" s="6">
        <v>0</v>
      </c>
      <c r="AB261" s="2">
        <v>14</v>
      </c>
      <c r="AC261" s="2">
        <v>1</v>
      </c>
      <c r="AD261" s="2">
        <v>2</v>
      </c>
      <c r="AE261" s="7">
        <v>2.5</v>
      </c>
      <c r="AF261" s="2"/>
      <c r="AG261" s="34" t="s">
        <v>100</v>
      </c>
      <c r="AI261">
        <v>2</v>
      </c>
      <c r="AJ261" t="s">
        <v>373</v>
      </c>
      <c r="AK261" t="s">
        <v>291</v>
      </c>
      <c r="AL261" t="s">
        <v>98</v>
      </c>
      <c r="AM261">
        <v>64</v>
      </c>
      <c r="AN261">
        <v>15</v>
      </c>
      <c r="AO261" s="27">
        <v>2</v>
      </c>
      <c r="AP261">
        <f t="shared" si="9"/>
        <v>2213</v>
      </c>
      <c r="AQ261">
        <f t="shared" si="10"/>
        <v>2483121</v>
      </c>
      <c r="AR261">
        <f t="shared" si="11"/>
        <v>2</v>
      </c>
    </row>
    <row r="262" spans="1:44" x14ac:dyDescent="0.25">
      <c r="A262" s="2" t="s">
        <v>10</v>
      </c>
      <c r="B262" s="2">
        <v>2022</v>
      </c>
      <c r="C262" s="2" t="s">
        <v>94</v>
      </c>
      <c r="D262" s="2">
        <v>1562</v>
      </c>
      <c r="E262" s="2">
        <v>400012</v>
      </c>
      <c r="F262" s="2" t="s">
        <v>232</v>
      </c>
      <c r="G262" s="2">
        <v>54</v>
      </c>
      <c r="H262" s="2" t="s">
        <v>255</v>
      </c>
      <c r="I262" s="2" t="s">
        <v>98</v>
      </c>
      <c r="J262" s="2" t="s">
        <v>96</v>
      </c>
      <c r="K262" s="2" t="s">
        <v>373</v>
      </c>
      <c r="L262" s="3">
        <v>44840</v>
      </c>
      <c r="M262" s="2" t="s">
        <v>94</v>
      </c>
      <c r="N262" s="2" t="s">
        <v>14</v>
      </c>
      <c r="O262" s="2">
        <v>3</v>
      </c>
      <c r="P262" s="4">
        <v>0.29166666666666669</v>
      </c>
      <c r="Q262" s="4">
        <v>0.83333333333333337</v>
      </c>
      <c r="R262" s="2">
        <v>3000</v>
      </c>
      <c r="S262" s="2" t="s">
        <v>13</v>
      </c>
      <c r="T262" s="2" t="s">
        <v>14</v>
      </c>
      <c r="U262" s="2" t="s">
        <v>27</v>
      </c>
      <c r="V262" s="2" t="s">
        <v>14</v>
      </c>
      <c r="W262" s="2" t="s">
        <v>322</v>
      </c>
      <c r="X262" s="5">
        <v>0.56758333333333322</v>
      </c>
      <c r="Y262" s="5"/>
      <c r="Z262" s="5" t="s">
        <v>100</v>
      </c>
      <c r="AA262" s="6">
        <v>0</v>
      </c>
      <c r="AB262" s="2">
        <v>13</v>
      </c>
      <c r="AC262" s="2">
        <v>1</v>
      </c>
      <c r="AD262" s="2">
        <v>2</v>
      </c>
      <c r="AE262" s="7">
        <v>2.5</v>
      </c>
      <c r="AF262" s="2"/>
      <c r="AG262" s="34" t="s">
        <v>100</v>
      </c>
      <c r="AI262">
        <v>2</v>
      </c>
      <c r="AJ262" t="s">
        <v>373</v>
      </c>
      <c r="AK262" t="s">
        <v>291</v>
      </c>
      <c r="AL262" t="s">
        <v>98</v>
      </c>
      <c r="AM262">
        <v>64</v>
      </c>
      <c r="AN262">
        <v>16</v>
      </c>
      <c r="AO262" s="27">
        <v>2</v>
      </c>
      <c r="AP262">
        <f t="shared" ref="AP262:AP270" si="12">0.5*(AI262+AM262)*(AI262+AM262+1)+AI262</f>
        <v>2213</v>
      </c>
      <c r="AQ262">
        <f t="shared" ref="AQ262:AQ270" si="13">0.5*(AP262+AN262)*(AP262+AN262+1)+AN262</f>
        <v>2485351</v>
      </c>
      <c r="AR262">
        <f t="shared" ref="AR262:AR270" si="14">AO262</f>
        <v>2</v>
      </c>
    </row>
    <row r="263" spans="1:44" x14ac:dyDescent="0.25">
      <c r="A263" s="2" t="s">
        <v>10</v>
      </c>
      <c r="B263" s="2">
        <v>2022</v>
      </c>
      <c r="C263" s="2" t="s">
        <v>94</v>
      </c>
      <c r="D263" s="2">
        <v>1561</v>
      </c>
      <c r="E263" s="2">
        <v>400012</v>
      </c>
      <c r="F263" s="2" t="s">
        <v>232</v>
      </c>
      <c r="G263" s="2">
        <v>54</v>
      </c>
      <c r="H263" s="2" t="s">
        <v>255</v>
      </c>
      <c r="I263" s="2" t="s">
        <v>98</v>
      </c>
      <c r="J263" s="2" t="s">
        <v>96</v>
      </c>
      <c r="K263" s="2" t="s">
        <v>373</v>
      </c>
      <c r="L263" s="3">
        <v>44840</v>
      </c>
      <c r="M263" s="2" t="s">
        <v>94</v>
      </c>
      <c r="N263" s="2" t="s">
        <v>14</v>
      </c>
      <c r="O263" s="2">
        <v>3</v>
      </c>
      <c r="P263" s="4">
        <v>0.29166666666666669</v>
      </c>
      <c r="Q263" s="4">
        <v>0.83333333333333337</v>
      </c>
      <c r="R263" s="2">
        <v>3000</v>
      </c>
      <c r="S263" s="2" t="s">
        <v>13</v>
      </c>
      <c r="T263" s="2" t="s">
        <v>14</v>
      </c>
      <c r="U263" s="2" t="s">
        <v>27</v>
      </c>
      <c r="V263" s="2" t="s">
        <v>14</v>
      </c>
      <c r="W263" s="2" t="s">
        <v>257</v>
      </c>
      <c r="X263" s="5">
        <v>0.54258333333333331</v>
      </c>
      <c r="Y263" s="5"/>
      <c r="Z263" s="5" t="s">
        <v>100</v>
      </c>
      <c r="AA263" s="6">
        <v>0</v>
      </c>
      <c r="AB263" s="2">
        <v>13</v>
      </c>
      <c r="AC263" s="2">
        <v>1</v>
      </c>
      <c r="AD263" s="2">
        <v>2</v>
      </c>
      <c r="AE263" s="7">
        <v>2.5</v>
      </c>
      <c r="AF263" s="2"/>
      <c r="AG263" s="34" t="s">
        <v>100</v>
      </c>
      <c r="AI263">
        <v>2</v>
      </c>
      <c r="AJ263" t="s">
        <v>373</v>
      </c>
      <c r="AK263" t="s">
        <v>291</v>
      </c>
      <c r="AL263" t="s">
        <v>98</v>
      </c>
      <c r="AM263">
        <v>64</v>
      </c>
      <c r="AN263">
        <v>17</v>
      </c>
      <c r="AO263" s="27">
        <v>2</v>
      </c>
      <c r="AP263">
        <f t="shared" si="12"/>
        <v>2213</v>
      </c>
      <c r="AQ263">
        <f t="shared" si="13"/>
        <v>2487582</v>
      </c>
      <c r="AR263">
        <f t="shared" si="14"/>
        <v>2</v>
      </c>
    </row>
    <row r="264" spans="1:44" x14ac:dyDescent="0.25">
      <c r="A264" s="2" t="s">
        <v>10</v>
      </c>
      <c r="B264" s="2">
        <v>2022</v>
      </c>
      <c r="C264" s="2" t="s">
        <v>94</v>
      </c>
      <c r="D264" s="2">
        <v>1560</v>
      </c>
      <c r="E264" s="2">
        <v>400012</v>
      </c>
      <c r="F264" s="2" t="s">
        <v>232</v>
      </c>
      <c r="G264" s="2">
        <v>54</v>
      </c>
      <c r="H264" s="2" t="s">
        <v>255</v>
      </c>
      <c r="I264" s="2" t="s">
        <v>98</v>
      </c>
      <c r="J264" s="2" t="s">
        <v>96</v>
      </c>
      <c r="K264" s="2" t="s">
        <v>373</v>
      </c>
      <c r="L264" s="3">
        <v>44840</v>
      </c>
      <c r="M264" s="2" t="s">
        <v>94</v>
      </c>
      <c r="N264" s="2" t="s">
        <v>14</v>
      </c>
      <c r="O264" s="2">
        <v>3</v>
      </c>
      <c r="P264" s="4">
        <v>0.29166666666666669</v>
      </c>
      <c r="Q264" s="4">
        <v>0.83333333333333337</v>
      </c>
      <c r="R264" s="2">
        <v>3000</v>
      </c>
      <c r="S264" s="2" t="s">
        <v>13</v>
      </c>
      <c r="T264" s="2" t="s">
        <v>14</v>
      </c>
      <c r="U264" s="2" t="s">
        <v>27</v>
      </c>
      <c r="V264" s="2" t="s">
        <v>14</v>
      </c>
      <c r="W264" s="2" t="s">
        <v>242</v>
      </c>
      <c r="X264" s="5">
        <v>0.53633333333333333</v>
      </c>
      <c r="Y264" s="5"/>
      <c r="Z264" s="5" t="s">
        <v>100</v>
      </c>
      <c r="AA264" s="6">
        <v>0</v>
      </c>
      <c r="AB264" s="2">
        <v>12</v>
      </c>
      <c r="AC264" s="2">
        <v>1</v>
      </c>
      <c r="AD264" s="2">
        <v>2</v>
      </c>
      <c r="AE264" s="7">
        <v>1.6666666666666667</v>
      </c>
      <c r="AF264" s="2"/>
      <c r="AG264" s="34" t="s">
        <v>100</v>
      </c>
      <c r="AI264">
        <v>2</v>
      </c>
      <c r="AJ264" t="s">
        <v>373</v>
      </c>
      <c r="AK264" t="s">
        <v>291</v>
      </c>
      <c r="AL264" t="s">
        <v>98</v>
      </c>
      <c r="AM264">
        <v>64</v>
      </c>
      <c r="AN264">
        <v>18</v>
      </c>
      <c r="AO264" s="27">
        <v>2</v>
      </c>
      <c r="AP264">
        <f t="shared" si="12"/>
        <v>2213</v>
      </c>
      <c r="AQ264">
        <f t="shared" si="13"/>
        <v>2489814</v>
      </c>
      <c r="AR264">
        <f t="shared" si="14"/>
        <v>2</v>
      </c>
    </row>
    <row r="265" spans="1:44" x14ac:dyDescent="0.25">
      <c r="A265" s="2" t="s">
        <v>10</v>
      </c>
      <c r="B265" s="2">
        <v>2022</v>
      </c>
      <c r="C265" s="2" t="s">
        <v>94</v>
      </c>
      <c r="D265" s="2">
        <v>1559</v>
      </c>
      <c r="E265" s="2">
        <v>400012</v>
      </c>
      <c r="F265" s="2" t="s">
        <v>232</v>
      </c>
      <c r="G265" s="2">
        <v>54</v>
      </c>
      <c r="H265" s="2" t="s">
        <v>255</v>
      </c>
      <c r="I265" s="2" t="s">
        <v>98</v>
      </c>
      <c r="J265" s="2" t="s">
        <v>96</v>
      </c>
      <c r="K265" s="2" t="s">
        <v>373</v>
      </c>
      <c r="L265" s="3">
        <v>44840</v>
      </c>
      <c r="M265" s="2" t="s">
        <v>94</v>
      </c>
      <c r="N265" s="2" t="s">
        <v>14</v>
      </c>
      <c r="O265" s="2">
        <v>3</v>
      </c>
      <c r="P265" s="4">
        <v>0.29166666666666669</v>
      </c>
      <c r="Q265" s="4">
        <v>0.83333333333333337</v>
      </c>
      <c r="R265" s="2">
        <v>3000</v>
      </c>
      <c r="S265" s="2" t="s">
        <v>13</v>
      </c>
      <c r="T265" s="2" t="s">
        <v>14</v>
      </c>
      <c r="U265" s="2" t="s">
        <v>27</v>
      </c>
      <c r="V265" s="2" t="s">
        <v>14</v>
      </c>
      <c r="W265" s="2" t="s">
        <v>268</v>
      </c>
      <c r="X265" s="5">
        <v>0.53008333333333324</v>
      </c>
      <c r="Y265" s="5"/>
      <c r="Z265" s="5" t="s">
        <v>100</v>
      </c>
      <c r="AA265" s="6">
        <v>0</v>
      </c>
      <c r="AB265" s="2">
        <v>12</v>
      </c>
      <c r="AC265" s="2">
        <v>1</v>
      </c>
      <c r="AD265" s="2">
        <v>2</v>
      </c>
      <c r="AE265" s="7">
        <v>1.6666666666666667</v>
      </c>
      <c r="AF265" s="2"/>
      <c r="AG265" s="34" t="s">
        <v>100</v>
      </c>
      <c r="AI265">
        <v>2</v>
      </c>
      <c r="AJ265" t="s">
        <v>373</v>
      </c>
      <c r="AK265" t="s">
        <v>291</v>
      </c>
      <c r="AL265" t="s">
        <v>98</v>
      </c>
      <c r="AM265">
        <v>64</v>
      </c>
      <c r="AN265">
        <v>19</v>
      </c>
      <c r="AO265" s="27">
        <v>2</v>
      </c>
      <c r="AP265">
        <f t="shared" si="12"/>
        <v>2213</v>
      </c>
      <c r="AQ265">
        <f t="shared" si="13"/>
        <v>2492047</v>
      </c>
      <c r="AR265">
        <f t="shared" si="14"/>
        <v>2</v>
      </c>
    </row>
    <row r="266" spans="1:44" x14ac:dyDescent="0.25">
      <c r="A266" s="2" t="s">
        <v>10</v>
      </c>
      <c r="B266" s="2">
        <v>2022</v>
      </c>
      <c r="C266" s="2" t="s">
        <v>94</v>
      </c>
      <c r="D266" s="2">
        <v>1558</v>
      </c>
      <c r="E266" s="2">
        <v>400012</v>
      </c>
      <c r="F266" s="2" t="s">
        <v>232</v>
      </c>
      <c r="G266" s="2">
        <v>54</v>
      </c>
      <c r="H266" s="2" t="s">
        <v>255</v>
      </c>
      <c r="I266" s="2" t="s">
        <v>98</v>
      </c>
      <c r="J266" s="2" t="s">
        <v>96</v>
      </c>
      <c r="K266" s="2" t="s">
        <v>373</v>
      </c>
      <c r="L266" s="3">
        <v>44840</v>
      </c>
      <c r="M266" s="2" t="s">
        <v>94</v>
      </c>
      <c r="N266" s="2" t="s">
        <v>14</v>
      </c>
      <c r="O266" s="2">
        <v>3</v>
      </c>
      <c r="P266" s="4">
        <v>0.29166666666666669</v>
      </c>
      <c r="Q266" s="4">
        <v>0.83333333333333337</v>
      </c>
      <c r="R266" s="2">
        <v>3000</v>
      </c>
      <c r="S266" s="2" t="s">
        <v>13</v>
      </c>
      <c r="T266" s="2" t="s">
        <v>14</v>
      </c>
      <c r="U266" s="2" t="s">
        <v>27</v>
      </c>
      <c r="V266" s="2" t="s">
        <v>14</v>
      </c>
      <c r="W266" s="2" t="s">
        <v>341</v>
      </c>
      <c r="X266" s="5">
        <v>0.51758333333333328</v>
      </c>
      <c r="Y266" s="5"/>
      <c r="Z266" s="5" t="s">
        <v>100</v>
      </c>
      <c r="AA266" s="6">
        <v>0</v>
      </c>
      <c r="AB266" s="2">
        <v>12</v>
      </c>
      <c r="AC266" s="2">
        <v>1</v>
      </c>
      <c r="AD266" s="2">
        <v>2</v>
      </c>
      <c r="AE266" s="7">
        <v>1.6666666666666667</v>
      </c>
      <c r="AF266" s="2"/>
      <c r="AG266" s="34" t="s">
        <v>100</v>
      </c>
      <c r="AI266">
        <v>2</v>
      </c>
      <c r="AJ266" t="s">
        <v>373</v>
      </c>
      <c r="AK266" t="s">
        <v>298</v>
      </c>
      <c r="AL266" t="s">
        <v>98</v>
      </c>
      <c r="AM266">
        <v>62</v>
      </c>
      <c r="AN266">
        <v>7</v>
      </c>
      <c r="AO266" s="27">
        <v>2</v>
      </c>
      <c r="AP266">
        <f t="shared" si="12"/>
        <v>2082</v>
      </c>
      <c r="AQ266">
        <f t="shared" si="13"/>
        <v>2183012</v>
      </c>
      <c r="AR266">
        <f t="shared" si="14"/>
        <v>2</v>
      </c>
    </row>
    <row r="267" spans="1:44" x14ac:dyDescent="0.25">
      <c r="A267" s="2" t="s">
        <v>10</v>
      </c>
      <c r="B267" s="2">
        <v>2022</v>
      </c>
      <c r="C267" s="2" t="s">
        <v>94</v>
      </c>
      <c r="D267" s="2">
        <v>1557</v>
      </c>
      <c r="E267" s="2">
        <v>400012</v>
      </c>
      <c r="F267" s="2" t="s">
        <v>232</v>
      </c>
      <c r="G267" s="2">
        <v>54</v>
      </c>
      <c r="H267" s="2" t="s">
        <v>255</v>
      </c>
      <c r="I267" s="2" t="s">
        <v>98</v>
      </c>
      <c r="J267" s="2" t="s">
        <v>96</v>
      </c>
      <c r="K267" s="2" t="s">
        <v>373</v>
      </c>
      <c r="L267" s="3">
        <v>44840</v>
      </c>
      <c r="M267" s="2" t="s">
        <v>94</v>
      </c>
      <c r="N267" s="2" t="s">
        <v>14</v>
      </c>
      <c r="O267" s="2">
        <v>3</v>
      </c>
      <c r="P267" s="4">
        <v>0.29166666666666669</v>
      </c>
      <c r="Q267" s="4">
        <v>0.83333333333333337</v>
      </c>
      <c r="R267" s="2">
        <v>3000</v>
      </c>
      <c r="S267" s="2" t="s">
        <v>13</v>
      </c>
      <c r="T267" s="2" t="s">
        <v>14</v>
      </c>
      <c r="U267" s="2" t="s">
        <v>27</v>
      </c>
      <c r="V267" s="2" t="s">
        <v>14</v>
      </c>
      <c r="W267" s="2" t="s">
        <v>253</v>
      </c>
      <c r="X267" s="5">
        <v>0.4988333333333333</v>
      </c>
      <c r="Y267" s="5"/>
      <c r="Z267" s="5" t="s">
        <v>100</v>
      </c>
      <c r="AA267" s="6">
        <v>0</v>
      </c>
      <c r="AB267" s="2">
        <v>11</v>
      </c>
      <c r="AC267" s="2">
        <v>1</v>
      </c>
      <c r="AD267" s="2">
        <v>2</v>
      </c>
      <c r="AE267" s="7">
        <v>3</v>
      </c>
      <c r="AF267" s="2"/>
      <c r="AG267" s="34" t="s">
        <v>100</v>
      </c>
      <c r="AI267">
        <v>2</v>
      </c>
      <c r="AJ267" t="s">
        <v>373</v>
      </c>
      <c r="AK267" t="s">
        <v>304</v>
      </c>
      <c r="AL267" t="s">
        <v>98</v>
      </c>
      <c r="AM267">
        <v>56</v>
      </c>
      <c r="AN267">
        <v>7</v>
      </c>
      <c r="AO267" s="27">
        <v>2</v>
      </c>
      <c r="AP267">
        <f t="shared" si="12"/>
        <v>1713</v>
      </c>
      <c r="AQ267">
        <f t="shared" si="13"/>
        <v>1480067</v>
      </c>
      <c r="AR267">
        <f t="shared" si="14"/>
        <v>2</v>
      </c>
    </row>
    <row r="268" spans="1:44" x14ac:dyDescent="0.25">
      <c r="A268" s="2" t="s">
        <v>10</v>
      </c>
      <c r="B268" s="2">
        <v>2022</v>
      </c>
      <c r="C268" s="2" t="s">
        <v>94</v>
      </c>
      <c r="D268" s="2">
        <v>1556</v>
      </c>
      <c r="E268" s="2">
        <v>400012</v>
      </c>
      <c r="F268" s="2" t="s">
        <v>232</v>
      </c>
      <c r="G268" s="2">
        <v>54</v>
      </c>
      <c r="H268" s="2" t="s">
        <v>255</v>
      </c>
      <c r="I268" s="2" t="s">
        <v>98</v>
      </c>
      <c r="J268" s="2" t="s">
        <v>96</v>
      </c>
      <c r="K268" s="2" t="s">
        <v>373</v>
      </c>
      <c r="L268" s="3">
        <v>44840</v>
      </c>
      <c r="M268" s="2" t="s">
        <v>94</v>
      </c>
      <c r="N268" s="2" t="s">
        <v>14</v>
      </c>
      <c r="O268" s="2">
        <v>3</v>
      </c>
      <c r="P268" s="4">
        <v>0.29166666666666669</v>
      </c>
      <c r="Q268" s="4">
        <v>0.83333333333333337</v>
      </c>
      <c r="R268" s="2">
        <v>3000</v>
      </c>
      <c r="S268" s="2" t="s">
        <v>13</v>
      </c>
      <c r="T268" s="2" t="s">
        <v>14</v>
      </c>
      <c r="U268" s="2" t="s">
        <v>27</v>
      </c>
      <c r="V268" s="2" t="s">
        <v>14</v>
      </c>
      <c r="W268" s="2" t="s">
        <v>239</v>
      </c>
      <c r="X268" s="5">
        <v>0.49258333333333337</v>
      </c>
      <c r="Y268" s="5"/>
      <c r="Z268" s="5" t="s">
        <v>100</v>
      </c>
      <c r="AA268" s="6">
        <v>0</v>
      </c>
      <c r="AB268" s="2">
        <v>11</v>
      </c>
      <c r="AC268" s="2">
        <v>1</v>
      </c>
      <c r="AD268" s="2">
        <v>2</v>
      </c>
      <c r="AE268" s="7">
        <v>3</v>
      </c>
      <c r="AF268" s="2"/>
      <c r="AG268" s="34" t="s">
        <v>100</v>
      </c>
      <c r="AI268">
        <v>2</v>
      </c>
      <c r="AJ268" t="s">
        <v>373</v>
      </c>
      <c r="AK268" t="s">
        <v>307</v>
      </c>
      <c r="AL268" t="s">
        <v>95</v>
      </c>
      <c r="AM268">
        <v>55</v>
      </c>
      <c r="AN268">
        <v>7</v>
      </c>
      <c r="AO268" s="27">
        <v>2</v>
      </c>
      <c r="AP268">
        <f t="shared" si="12"/>
        <v>1655</v>
      </c>
      <c r="AQ268">
        <f t="shared" si="13"/>
        <v>1381960</v>
      </c>
      <c r="AR268">
        <f t="shared" si="14"/>
        <v>2</v>
      </c>
    </row>
    <row r="269" spans="1:44" x14ac:dyDescent="0.25">
      <c r="A269" s="2" t="s">
        <v>10</v>
      </c>
      <c r="B269" s="2">
        <v>2022</v>
      </c>
      <c r="C269" s="2" t="s">
        <v>94</v>
      </c>
      <c r="D269" s="2">
        <v>1555</v>
      </c>
      <c r="E269" s="2">
        <v>400012</v>
      </c>
      <c r="F269" s="2" t="s">
        <v>232</v>
      </c>
      <c r="G269" s="2">
        <v>54</v>
      </c>
      <c r="H269" s="2" t="s">
        <v>255</v>
      </c>
      <c r="I269" s="2" t="s">
        <v>98</v>
      </c>
      <c r="J269" s="2" t="s">
        <v>96</v>
      </c>
      <c r="K269" s="2" t="s">
        <v>373</v>
      </c>
      <c r="L269" s="3">
        <v>44840</v>
      </c>
      <c r="M269" s="2" t="s">
        <v>94</v>
      </c>
      <c r="N269" s="2" t="s">
        <v>14</v>
      </c>
      <c r="O269" s="2">
        <v>3</v>
      </c>
      <c r="P269" s="4">
        <v>0.29166666666666669</v>
      </c>
      <c r="Q269" s="4">
        <v>0.83333333333333337</v>
      </c>
      <c r="R269" s="2">
        <v>3000</v>
      </c>
      <c r="S269" s="2" t="s">
        <v>13</v>
      </c>
      <c r="T269" s="2" t="s">
        <v>14</v>
      </c>
      <c r="U269" s="2" t="s">
        <v>27</v>
      </c>
      <c r="V269" s="2" t="s">
        <v>14</v>
      </c>
      <c r="W269" s="2" t="s">
        <v>337</v>
      </c>
      <c r="X269" s="5">
        <v>0.48008333333333331</v>
      </c>
      <c r="Y269" s="5"/>
      <c r="Z269" s="5" t="s">
        <v>100</v>
      </c>
      <c r="AA269" s="6">
        <v>0</v>
      </c>
      <c r="AB269" s="2">
        <v>11</v>
      </c>
      <c r="AC269" s="2">
        <v>1</v>
      </c>
      <c r="AD269" s="2">
        <v>2</v>
      </c>
      <c r="AE269" s="7">
        <v>3</v>
      </c>
      <c r="AF269" s="2"/>
      <c r="AG269" s="34" t="s">
        <v>100</v>
      </c>
      <c r="AI269">
        <v>2</v>
      </c>
      <c r="AJ269" t="s">
        <v>373</v>
      </c>
      <c r="AK269" t="s">
        <v>311</v>
      </c>
      <c r="AL269" t="s">
        <v>98</v>
      </c>
      <c r="AM269">
        <v>50</v>
      </c>
      <c r="AN269">
        <v>7</v>
      </c>
      <c r="AO269" s="27">
        <v>2</v>
      </c>
      <c r="AP269">
        <f t="shared" si="12"/>
        <v>1380</v>
      </c>
      <c r="AQ269">
        <f t="shared" si="13"/>
        <v>962585</v>
      </c>
      <c r="AR269">
        <f t="shared" si="14"/>
        <v>2</v>
      </c>
    </row>
    <row r="270" spans="1:44" x14ac:dyDescent="0.25">
      <c r="A270" s="2" t="s">
        <v>10</v>
      </c>
      <c r="B270" s="2">
        <v>2022</v>
      </c>
      <c r="C270" s="2" t="s">
        <v>94</v>
      </c>
      <c r="D270" s="2">
        <v>1554</v>
      </c>
      <c r="E270" s="2">
        <v>400012</v>
      </c>
      <c r="F270" s="2" t="s">
        <v>232</v>
      </c>
      <c r="G270" s="2">
        <v>54</v>
      </c>
      <c r="H270" s="2" t="s">
        <v>255</v>
      </c>
      <c r="I270" s="2" t="s">
        <v>98</v>
      </c>
      <c r="J270" s="2" t="s">
        <v>96</v>
      </c>
      <c r="K270" s="2" t="s">
        <v>373</v>
      </c>
      <c r="L270" s="3">
        <v>44840</v>
      </c>
      <c r="M270" s="2" t="s">
        <v>94</v>
      </c>
      <c r="N270" s="2" t="s">
        <v>14</v>
      </c>
      <c r="O270" s="2">
        <v>3</v>
      </c>
      <c r="P270" s="4">
        <v>0.29166666666666669</v>
      </c>
      <c r="Q270" s="4">
        <v>0.83333333333333337</v>
      </c>
      <c r="R270" s="2">
        <v>3000</v>
      </c>
      <c r="S270" s="2" t="s">
        <v>13</v>
      </c>
      <c r="T270" s="2" t="s">
        <v>14</v>
      </c>
      <c r="U270" s="2" t="s">
        <v>27</v>
      </c>
      <c r="V270" s="2" t="s">
        <v>14</v>
      </c>
      <c r="W270" s="2" t="s">
        <v>332</v>
      </c>
      <c r="X270" s="5">
        <v>0.47383333333333333</v>
      </c>
      <c r="Y270" s="5"/>
      <c r="Z270" s="5" t="s">
        <v>100</v>
      </c>
      <c r="AA270" s="6">
        <v>0</v>
      </c>
      <c r="AB270" s="2">
        <v>11</v>
      </c>
      <c r="AC270" s="2">
        <v>1</v>
      </c>
      <c r="AD270" s="2">
        <v>2</v>
      </c>
      <c r="AE270" s="7">
        <v>3</v>
      </c>
      <c r="AF270" s="2"/>
      <c r="AG270" s="34" t="s">
        <v>100</v>
      </c>
      <c r="AI270">
        <v>2</v>
      </c>
      <c r="AJ270" t="s">
        <v>373</v>
      </c>
      <c r="AK270" t="s">
        <v>312</v>
      </c>
      <c r="AL270" t="s">
        <v>95</v>
      </c>
      <c r="AM270">
        <v>49</v>
      </c>
      <c r="AN270">
        <v>7</v>
      </c>
      <c r="AO270" s="27">
        <v>2</v>
      </c>
      <c r="AP270">
        <f t="shared" si="12"/>
        <v>1328</v>
      </c>
      <c r="AQ270">
        <f t="shared" si="13"/>
        <v>891787</v>
      </c>
      <c r="AR270">
        <f t="shared" si="14"/>
        <v>2</v>
      </c>
    </row>
    <row r="271" spans="1:44" x14ac:dyDescent="0.25">
      <c r="A271" s="2" t="s">
        <v>10</v>
      </c>
      <c r="B271" s="2">
        <v>2022</v>
      </c>
      <c r="C271" s="2" t="s">
        <v>94</v>
      </c>
      <c r="D271" s="2">
        <v>1553</v>
      </c>
      <c r="E271" s="2">
        <v>400012</v>
      </c>
      <c r="F271" s="2" t="s">
        <v>232</v>
      </c>
      <c r="G271" s="2">
        <v>54</v>
      </c>
      <c r="H271" s="2" t="s">
        <v>255</v>
      </c>
      <c r="I271" s="2" t="s">
        <v>98</v>
      </c>
      <c r="J271" s="2" t="s">
        <v>96</v>
      </c>
      <c r="K271" s="2" t="s">
        <v>373</v>
      </c>
      <c r="L271" s="3">
        <v>44840</v>
      </c>
      <c r="M271" s="2" t="s">
        <v>94</v>
      </c>
      <c r="N271" s="2" t="s">
        <v>14</v>
      </c>
      <c r="O271" s="2">
        <v>3</v>
      </c>
      <c r="P271" s="4">
        <v>0.29166666666666669</v>
      </c>
      <c r="Q271" s="4">
        <v>0.83333333333333337</v>
      </c>
      <c r="R271" s="2">
        <v>3000</v>
      </c>
      <c r="S271" s="2" t="s">
        <v>13</v>
      </c>
      <c r="T271" s="2" t="s">
        <v>14</v>
      </c>
      <c r="U271" s="2" t="s">
        <v>27</v>
      </c>
      <c r="V271" s="2" t="s">
        <v>14</v>
      </c>
      <c r="W271" s="2" t="s">
        <v>240</v>
      </c>
      <c r="X271" s="5">
        <v>0.46897222222222223</v>
      </c>
      <c r="Y271" s="5"/>
      <c r="Z271" s="5" t="s">
        <v>100</v>
      </c>
      <c r="AA271" s="6">
        <v>0</v>
      </c>
      <c r="AB271" s="2">
        <v>11</v>
      </c>
      <c r="AC271" s="2">
        <v>1</v>
      </c>
      <c r="AD271" s="2">
        <v>2</v>
      </c>
      <c r="AE271" s="7">
        <v>3</v>
      </c>
      <c r="AF271" s="2"/>
      <c r="AG271" s="34" t="s">
        <v>100</v>
      </c>
      <c r="AI271"/>
      <c r="AJ271"/>
      <c r="AK271"/>
      <c r="AL271"/>
      <c r="AM271"/>
      <c r="AN271"/>
      <c r="AO271"/>
      <c r="AP271"/>
      <c r="AQ271"/>
      <c r="AR271"/>
    </row>
    <row r="272" spans="1:44" x14ac:dyDescent="0.25">
      <c r="A272" s="2" t="s">
        <v>10</v>
      </c>
      <c r="B272" s="2">
        <v>2022</v>
      </c>
      <c r="C272" s="2" t="s">
        <v>94</v>
      </c>
      <c r="D272" s="2">
        <v>1552</v>
      </c>
      <c r="E272" s="2">
        <v>400012</v>
      </c>
      <c r="F272" s="2" t="s">
        <v>232</v>
      </c>
      <c r="G272" s="2">
        <v>54</v>
      </c>
      <c r="H272" s="2" t="s">
        <v>255</v>
      </c>
      <c r="I272" s="2" t="s">
        <v>98</v>
      </c>
      <c r="J272" s="2" t="s">
        <v>96</v>
      </c>
      <c r="K272" s="2" t="s">
        <v>373</v>
      </c>
      <c r="L272" s="3">
        <v>44840</v>
      </c>
      <c r="M272" s="2" t="s">
        <v>94</v>
      </c>
      <c r="N272" s="2" t="s">
        <v>14</v>
      </c>
      <c r="O272" s="2">
        <v>3</v>
      </c>
      <c r="P272" s="4">
        <v>0.29166666666666669</v>
      </c>
      <c r="Q272" s="4">
        <v>0.83333333333333337</v>
      </c>
      <c r="R272" s="2">
        <v>3000</v>
      </c>
      <c r="S272" s="2" t="s">
        <v>13</v>
      </c>
      <c r="T272" s="2" t="s">
        <v>14</v>
      </c>
      <c r="U272" s="2" t="s">
        <v>27</v>
      </c>
      <c r="V272" s="2" t="s">
        <v>14</v>
      </c>
      <c r="W272" s="2" t="s">
        <v>251</v>
      </c>
      <c r="X272" s="5">
        <v>0.44883333333333331</v>
      </c>
      <c r="Y272" s="5"/>
      <c r="Z272" s="5" t="s">
        <v>100</v>
      </c>
      <c r="AA272" s="6">
        <v>0</v>
      </c>
      <c r="AB272" s="2">
        <v>10</v>
      </c>
      <c r="AC272" s="2">
        <v>1</v>
      </c>
      <c r="AD272" s="2">
        <v>2</v>
      </c>
      <c r="AE272" s="7">
        <v>3</v>
      </c>
      <c r="AF272" s="2"/>
      <c r="AG272" s="34" t="s">
        <v>100</v>
      </c>
      <c r="AI272"/>
      <c r="AJ272"/>
      <c r="AK272"/>
      <c r="AL272"/>
      <c r="AM272"/>
      <c r="AN272"/>
      <c r="AO272"/>
      <c r="AP272"/>
      <c r="AQ272"/>
      <c r="AR272"/>
    </row>
    <row r="273" spans="1:44" x14ac:dyDescent="0.25">
      <c r="A273" s="2" t="s">
        <v>10</v>
      </c>
      <c r="B273" s="2">
        <v>2022</v>
      </c>
      <c r="C273" s="2" t="s">
        <v>94</v>
      </c>
      <c r="D273" s="2">
        <v>1551</v>
      </c>
      <c r="E273" s="2">
        <v>400012</v>
      </c>
      <c r="F273" s="2" t="s">
        <v>232</v>
      </c>
      <c r="G273" s="2">
        <v>54</v>
      </c>
      <c r="H273" s="2" t="s">
        <v>255</v>
      </c>
      <c r="I273" s="2" t="s">
        <v>98</v>
      </c>
      <c r="J273" s="2" t="s">
        <v>96</v>
      </c>
      <c r="K273" s="2" t="s">
        <v>373</v>
      </c>
      <c r="L273" s="3">
        <v>44840</v>
      </c>
      <c r="M273" s="2" t="s">
        <v>94</v>
      </c>
      <c r="N273" s="2" t="s">
        <v>14</v>
      </c>
      <c r="O273" s="2">
        <v>3</v>
      </c>
      <c r="P273" s="4">
        <v>0.29166666666666669</v>
      </c>
      <c r="Q273" s="4">
        <v>0.83333333333333337</v>
      </c>
      <c r="R273" s="2">
        <v>3000</v>
      </c>
      <c r="S273" s="2" t="s">
        <v>13</v>
      </c>
      <c r="T273" s="2" t="s">
        <v>14</v>
      </c>
      <c r="U273" s="2" t="s">
        <v>27</v>
      </c>
      <c r="V273" s="2" t="s">
        <v>14</v>
      </c>
      <c r="W273" s="2" t="s">
        <v>318</v>
      </c>
      <c r="X273" s="5">
        <v>0.44327777777777777</v>
      </c>
      <c r="Y273" s="5"/>
      <c r="Z273" s="5" t="s">
        <v>100</v>
      </c>
      <c r="AA273" s="6">
        <v>0</v>
      </c>
      <c r="AB273" s="2">
        <v>10</v>
      </c>
      <c r="AC273" s="2">
        <v>1</v>
      </c>
      <c r="AD273" s="2">
        <v>2</v>
      </c>
      <c r="AE273" s="7">
        <v>3</v>
      </c>
      <c r="AF273" s="2"/>
      <c r="AG273" s="34" t="s">
        <v>100</v>
      </c>
      <c r="AI273"/>
      <c r="AJ273"/>
      <c r="AK273"/>
      <c r="AL273"/>
      <c r="AM273"/>
      <c r="AN273"/>
      <c r="AO273"/>
      <c r="AP273"/>
      <c r="AQ273"/>
      <c r="AR273"/>
    </row>
    <row r="274" spans="1:44" x14ac:dyDescent="0.25">
      <c r="A274" s="2" t="s">
        <v>10</v>
      </c>
      <c r="B274" s="2">
        <v>2022</v>
      </c>
      <c r="C274" s="2" t="s">
        <v>94</v>
      </c>
      <c r="D274" s="2">
        <v>1550</v>
      </c>
      <c r="E274" s="2">
        <v>400012</v>
      </c>
      <c r="F274" s="2" t="s">
        <v>232</v>
      </c>
      <c r="G274" s="2">
        <v>54</v>
      </c>
      <c r="H274" s="2" t="s">
        <v>255</v>
      </c>
      <c r="I274" s="2" t="s">
        <v>98</v>
      </c>
      <c r="J274" s="2" t="s">
        <v>96</v>
      </c>
      <c r="K274" s="2" t="s">
        <v>373</v>
      </c>
      <c r="L274" s="3">
        <v>44840</v>
      </c>
      <c r="M274" s="2" t="s">
        <v>94</v>
      </c>
      <c r="N274" s="2" t="s">
        <v>14</v>
      </c>
      <c r="O274" s="2">
        <v>3</v>
      </c>
      <c r="P274" s="4">
        <v>0.29166666666666669</v>
      </c>
      <c r="Q274" s="4">
        <v>0.83333333333333337</v>
      </c>
      <c r="R274" s="2">
        <v>3000</v>
      </c>
      <c r="S274" s="2" t="s">
        <v>13</v>
      </c>
      <c r="T274" s="2" t="s">
        <v>14</v>
      </c>
      <c r="U274" s="2" t="s">
        <v>27</v>
      </c>
      <c r="V274" s="2" t="s">
        <v>14</v>
      </c>
      <c r="W274" s="2" t="s">
        <v>271</v>
      </c>
      <c r="X274" s="5">
        <v>0.43772222222222223</v>
      </c>
      <c r="Y274" s="5"/>
      <c r="Z274" s="5" t="s">
        <v>100</v>
      </c>
      <c r="AA274" s="6">
        <v>0</v>
      </c>
      <c r="AB274" s="2">
        <v>10</v>
      </c>
      <c r="AC274" s="2">
        <v>1</v>
      </c>
      <c r="AD274" s="2">
        <v>2</v>
      </c>
      <c r="AE274" s="7">
        <v>3</v>
      </c>
      <c r="AF274" s="2"/>
      <c r="AG274" s="34" t="s">
        <v>100</v>
      </c>
      <c r="AI274"/>
      <c r="AJ274"/>
      <c r="AK274"/>
      <c r="AL274"/>
      <c r="AM274"/>
      <c r="AN274"/>
      <c r="AO274"/>
      <c r="AP274"/>
      <c r="AQ274"/>
      <c r="AR274"/>
    </row>
    <row r="275" spans="1:44" x14ac:dyDescent="0.25">
      <c r="A275" s="2" t="s">
        <v>10</v>
      </c>
      <c r="B275" s="2">
        <v>2022</v>
      </c>
      <c r="C275" s="2" t="s">
        <v>94</v>
      </c>
      <c r="D275" s="2">
        <v>1549</v>
      </c>
      <c r="E275" s="2">
        <v>400012</v>
      </c>
      <c r="F275" s="2" t="s">
        <v>232</v>
      </c>
      <c r="G275" s="2">
        <v>54</v>
      </c>
      <c r="H275" s="2" t="s">
        <v>255</v>
      </c>
      <c r="I275" s="2" t="s">
        <v>98</v>
      </c>
      <c r="J275" s="2" t="s">
        <v>96</v>
      </c>
      <c r="K275" s="2" t="s">
        <v>373</v>
      </c>
      <c r="L275" s="3">
        <v>44840</v>
      </c>
      <c r="M275" s="2" t="s">
        <v>94</v>
      </c>
      <c r="N275" s="2" t="s">
        <v>14</v>
      </c>
      <c r="O275" s="2">
        <v>3</v>
      </c>
      <c r="P275" s="4">
        <v>0.29166666666666669</v>
      </c>
      <c r="Q275" s="4">
        <v>0.83333333333333337</v>
      </c>
      <c r="R275" s="2">
        <v>3000</v>
      </c>
      <c r="S275" s="2" t="s">
        <v>13</v>
      </c>
      <c r="T275" s="2" t="s">
        <v>14</v>
      </c>
      <c r="U275" s="2" t="s">
        <v>27</v>
      </c>
      <c r="V275" s="2" t="s">
        <v>14</v>
      </c>
      <c r="W275" s="2" t="s">
        <v>245</v>
      </c>
      <c r="X275" s="5">
        <v>0.43216666666666664</v>
      </c>
      <c r="Y275" s="5"/>
      <c r="Z275" s="5" t="s">
        <v>100</v>
      </c>
      <c r="AA275" s="6">
        <v>0</v>
      </c>
      <c r="AB275" s="2">
        <v>10</v>
      </c>
      <c r="AC275" s="2">
        <v>1</v>
      </c>
      <c r="AD275" s="2">
        <v>2</v>
      </c>
      <c r="AE275" s="7">
        <v>3</v>
      </c>
      <c r="AF275" s="2"/>
      <c r="AG275" s="34" t="s">
        <v>100</v>
      </c>
      <c r="AI275"/>
      <c r="AJ275"/>
      <c r="AK275"/>
      <c r="AL275"/>
      <c r="AM275"/>
      <c r="AN275"/>
      <c r="AO275"/>
      <c r="AP275"/>
      <c r="AQ275"/>
      <c r="AR275"/>
    </row>
    <row r="276" spans="1:44" x14ac:dyDescent="0.25">
      <c r="A276" s="2" t="s">
        <v>10</v>
      </c>
      <c r="B276" s="2">
        <v>2022</v>
      </c>
      <c r="C276" s="2" t="s">
        <v>94</v>
      </c>
      <c r="D276" s="2">
        <v>1548</v>
      </c>
      <c r="E276" s="2">
        <v>400012</v>
      </c>
      <c r="F276" s="2" t="s">
        <v>232</v>
      </c>
      <c r="G276" s="2">
        <v>54</v>
      </c>
      <c r="H276" s="2" t="s">
        <v>255</v>
      </c>
      <c r="I276" s="2" t="s">
        <v>98</v>
      </c>
      <c r="J276" s="2" t="s">
        <v>96</v>
      </c>
      <c r="K276" s="2" t="s">
        <v>373</v>
      </c>
      <c r="L276" s="3">
        <v>44840</v>
      </c>
      <c r="M276" s="2" t="s">
        <v>94</v>
      </c>
      <c r="N276" s="2" t="s">
        <v>14</v>
      </c>
      <c r="O276" s="2">
        <v>3</v>
      </c>
      <c r="P276" s="4">
        <v>0.29166666666666669</v>
      </c>
      <c r="Q276" s="4">
        <v>0.83333333333333337</v>
      </c>
      <c r="R276" s="2">
        <v>3000</v>
      </c>
      <c r="S276" s="2" t="s">
        <v>13</v>
      </c>
      <c r="T276" s="2" t="s">
        <v>14</v>
      </c>
      <c r="U276" s="2" t="s">
        <v>27</v>
      </c>
      <c r="V276" s="2" t="s">
        <v>14</v>
      </c>
      <c r="W276" s="2" t="s">
        <v>338</v>
      </c>
      <c r="X276" s="5">
        <v>0.42105555555555557</v>
      </c>
      <c r="Y276" s="5"/>
      <c r="Z276" s="5" t="s">
        <v>100</v>
      </c>
      <c r="AA276" s="6">
        <v>0</v>
      </c>
      <c r="AB276" s="2">
        <v>10</v>
      </c>
      <c r="AC276" s="2">
        <v>1</v>
      </c>
      <c r="AD276" s="2">
        <v>2</v>
      </c>
      <c r="AE276" s="7">
        <v>3</v>
      </c>
      <c r="AF276" s="2"/>
      <c r="AG276" s="34" t="s">
        <v>100</v>
      </c>
      <c r="AI276"/>
      <c r="AJ276"/>
      <c r="AK276"/>
      <c r="AL276"/>
      <c r="AM276"/>
      <c r="AN276"/>
      <c r="AO276"/>
      <c r="AP276"/>
      <c r="AQ276"/>
      <c r="AR276"/>
    </row>
    <row r="277" spans="1:44" x14ac:dyDescent="0.25">
      <c r="A277" s="2" t="s">
        <v>10</v>
      </c>
      <c r="B277" s="2">
        <v>2022</v>
      </c>
      <c r="C277" s="2" t="s">
        <v>94</v>
      </c>
      <c r="D277" s="2">
        <v>1547</v>
      </c>
      <c r="E277" s="2">
        <v>400012</v>
      </c>
      <c r="F277" s="2" t="s">
        <v>232</v>
      </c>
      <c r="G277" s="2">
        <v>54</v>
      </c>
      <c r="H277" s="2" t="s">
        <v>255</v>
      </c>
      <c r="I277" s="2" t="s">
        <v>98</v>
      </c>
      <c r="J277" s="2" t="s">
        <v>96</v>
      </c>
      <c r="K277" s="2" t="s">
        <v>373</v>
      </c>
      <c r="L277" s="3">
        <v>44840</v>
      </c>
      <c r="M277" s="2" t="s">
        <v>94</v>
      </c>
      <c r="N277" s="2" t="s">
        <v>14</v>
      </c>
      <c r="O277" s="2">
        <v>3</v>
      </c>
      <c r="P277" s="4">
        <v>0.29166666666666669</v>
      </c>
      <c r="Q277" s="4">
        <v>0.83333333333333337</v>
      </c>
      <c r="R277" s="2">
        <v>3000</v>
      </c>
      <c r="S277" s="2" t="s">
        <v>13</v>
      </c>
      <c r="T277" s="2" t="s">
        <v>14</v>
      </c>
      <c r="U277" s="2" t="s">
        <v>27</v>
      </c>
      <c r="V277" s="2" t="s">
        <v>14</v>
      </c>
      <c r="W277" s="2" t="s">
        <v>325</v>
      </c>
      <c r="X277" s="5">
        <v>0.39883333333333337</v>
      </c>
      <c r="Y277" s="5"/>
      <c r="Z277" s="5" t="s">
        <v>100</v>
      </c>
      <c r="AA277" s="6">
        <v>0</v>
      </c>
      <c r="AB277" s="2">
        <v>9</v>
      </c>
      <c r="AC277" s="2">
        <v>1</v>
      </c>
      <c r="AD277" s="2">
        <v>2</v>
      </c>
      <c r="AE277" s="7">
        <v>3</v>
      </c>
      <c r="AF277" s="2"/>
      <c r="AG277" s="34" t="s">
        <v>100</v>
      </c>
      <c r="AI277"/>
      <c r="AJ277"/>
      <c r="AK277"/>
      <c r="AL277"/>
      <c r="AM277"/>
      <c r="AN277"/>
      <c r="AO277"/>
      <c r="AP277"/>
      <c r="AQ277"/>
      <c r="AR277"/>
    </row>
    <row r="278" spans="1:44" x14ac:dyDescent="0.25">
      <c r="A278" s="2" t="s">
        <v>10</v>
      </c>
      <c r="B278" s="2">
        <v>2022</v>
      </c>
      <c r="C278" s="2" t="s">
        <v>94</v>
      </c>
      <c r="D278" s="2">
        <v>1546</v>
      </c>
      <c r="E278" s="2">
        <v>400012</v>
      </c>
      <c r="F278" s="2" t="s">
        <v>232</v>
      </c>
      <c r="G278" s="2">
        <v>54</v>
      </c>
      <c r="H278" s="2" t="s">
        <v>255</v>
      </c>
      <c r="I278" s="2" t="s">
        <v>98</v>
      </c>
      <c r="J278" s="2" t="s">
        <v>96</v>
      </c>
      <c r="K278" s="2" t="s">
        <v>373</v>
      </c>
      <c r="L278" s="3">
        <v>44840</v>
      </c>
      <c r="M278" s="2" t="s">
        <v>94</v>
      </c>
      <c r="N278" s="2" t="s">
        <v>14</v>
      </c>
      <c r="O278" s="2">
        <v>3</v>
      </c>
      <c r="P278" s="4">
        <v>0.29166666666666669</v>
      </c>
      <c r="Q278" s="4">
        <v>0.83333333333333337</v>
      </c>
      <c r="R278" s="2">
        <v>3000</v>
      </c>
      <c r="S278" s="2" t="s">
        <v>13</v>
      </c>
      <c r="T278" s="2" t="s">
        <v>14</v>
      </c>
      <c r="U278" s="2" t="s">
        <v>27</v>
      </c>
      <c r="V278" s="2" t="s">
        <v>14</v>
      </c>
      <c r="W278" s="2" t="s">
        <v>264</v>
      </c>
      <c r="X278" s="5">
        <v>0.38772222222222219</v>
      </c>
      <c r="Y278" s="5"/>
      <c r="Z278" s="5" t="s">
        <v>100</v>
      </c>
      <c r="AA278" s="6">
        <v>0</v>
      </c>
      <c r="AB278" s="2">
        <v>9</v>
      </c>
      <c r="AC278" s="2">
        <v>1</v>
      </c>
      <c r="AD278" s="2">
        <v>2</v>
      </c>
      <c r="AE278" s="7">
        <v>3</v>
      </c>
      <c r="AF278" s="2"/>
      <c r="AG278" s="34" t="s">
        <v>100</v>
      </c>
      <c r="AI278"/>
      <c r="AJ278"/>
      <c r="AK278"/>
      <c r="AL278"/>
      <c r="AM278"/>
      <c r="AN278"/>
      <c r="AO278"/>
      <c r="AP278"/>
      <c r="AQ278"/>
      <c r="AR278"/>
    </row>
    <row r="279" spans="1:44" x14ac:dyDescent="0.25">
      <c r="A279" s="2" t="s">
        <v>10</v>
      </c>
      <c r="B279" s="2">
        <v>2022</v>
      </c>
      <c r="C279" s="2" t="s">
        <v>94</v>
      </c>
      <c r="D279" s="2">
        <v>1545</v>
      </c>
      <c r="E279" s="2">
        <v>400012</v>
      </c>
      <c r="F279" s="2" t="s">
        <v>232</v>
      </c>
      <c r="G279" s="2">
        <v>54</v>
      </c>
      <c r="H279" s="2" t="s">
        <v>255</v>
      </c>
      <c r="I279" s="2" t="s">
        <v>98</v>
      </c>
      <c r="J279" s="2" t="s">
        <v>96</v>
      </c>
      <c r="K279" s="2" t="s">
        <v>373</v>
      </c>
      <c r="L279" s="3">
        <v>44840</v>
      </c>
      <c r="M279" s="2" t="s">
        <v>94</v>
      </c>
      <c r="N279" s="2" t="s">
        <v>14</v>
      </c>
      <c r="O279" s="2">
        <v>3</v>
      </c>
      <c r="P279" s="4">
        <v>0.29166666666666669</v>
      </c>
      <c r="Q279" s="4">
        <v>0.83333333333333337</v>
      </c>
      <c r="R279" s="2">
        <v>3000</v>
      </c>
      <c r="S279" s="2" t="s">
        <v>13</v>
      </c>
      <c r="T279" s="2" t="s">
        <v>14</v>
      </c>
      <c r="U279" s="2" t="s">
        <v>27</v>
      </c>
      <c r="V279" s="2" t="s">
        <v>14</v>
      </c>
      <c r="W279" s="2" t="s">
        <v>275</v>
      </c>
      <c r="X279" s="5">
        <v>0.35994444444444446</v>
      </c>
      <c r="Y279" s="5"/>
      <c r="Z279" s="5" t="s">
        <v>100</v>
      </c>
      <c r="AA279" s="6">
        <v>0</v>
      </c>
      <c r="AB279" s="2">
        <v>8</v>
      </c>
      <c r="AC279" s="2">
        <v>1</v>
      </c>
      <c r="AD279" s="2">
        <v>2</v>
      </c>
      <c r="AE279" s="7">
        <v>3</v>
      </c>
      <c r="AF279" s="2"/>
      <c r="AG279" s="34" t="s">
        <v>100</v>
      </c>
      <c r="AI279"/>
      <c r="AJ279"/>
      <c r="AK279"/>
      <c r="AL279"/>
      <c r="AM279"/>
      <c r="AN279"/>
      <c r="AO279"/>
      <c r="AP279"/>
      <c r="AQ279"/>
      <c r="AR279"/>
    </row>
    <row r="280" spans="1:44" x14ac:dyDescent="0.25">
      <c r="A280" s="2" t="s">
        <v>10</v>
      </c>
      <c r="B280" s="2">
        <v>2022</v>
      </c>
      <c r="C280" s="2" t="s">
        <v>94</v>
      </c>
      <c r="D280" s="2">
        <v>1544</v>
      </c>
      <c r="E280" s="2">
        <v>400012</v>
      </c>
      <c r="F280" s="2" t="s">
        <v>232</v>
      </c>
      <c r="G280" s="2">
        <v>54</v>
      </c>
      <c r="H280" s="2" t="s">
        <v>255</v>
      </c>
      <c r="I280" s="2" t="s">
        <v>98</v>
      </c>
      <c r="J280" s="2" t="s">
        <v>96</v>
      </c>
      <c r="K280" s="2" t="s">
        <v>373</v>
      </c>
      <c r="L280" s="3">
        <v>44840</v>
      </c>
      <c r="M280" s="2" t="s">
        <v>94</v>
      </c>
      <c r="N280" s="2" t="s">
        <v>14</v>
      </c>
      <c r="O280" s="2">
        <v>3</v>
      </c>
      <c r="P280" s="4">
        <v>0.29166666666666669</v>
      </c>
      <c r="Q280" s="4">
        <v>0.83333333333333337</v>
      </c>
      <c r="R280" s="2">
        <v>3000</v>
      </c>
      <c r="S280" s="2" t="s">
        <v>13</v>
      </c>
      <c r="T280" s="2" t="s">
        <v>14</v>
      </c>
      <c r="U280" s="2" t="s">
        <v>27</v>
      </c>
      <c r="V280" s="2" t="s">
        <v>14</v>
      </c>
      <c r="W280" s="2" t="s">
        <v>336</v>
      </c>
      <c r="X280" s="5">
        <v>0.35438888888888886</v>
      </c>
      <c r="Y280" s="5"/>
      <c r="Z280" s="5" t="s">
        <v>100</v>
      </c>
      <c r="AA280" s="6">
        <v>0</v>
      </c>
      <c r="AB280" s="2">
        <v>8</v>
      </c>
      <c r="AC280" s="2">
        <v>1</v>
      </c>
      <c r="AD280" s="2">
        <v>2</v>
      </c>
      <c r="AE280" s="7">
        <v>3</v>
      </c>
      <c r="AF280" s="2"/>
      <c r="AG280" s="34" t="s">
        <v>100</v>
      </c>
      <c r="AI280"/>
      <c r="AJ280"/>
      <c r="AK280"/>
      <c r="AL280"/>
      <c r="AM280"/>
      <c r="AN280"/>
      <c r="AO280"/>
      <c r="AP280"/>
      <c r="AQ280"/>
      <c r="AR280"/>
    </row>
    <row r="281" spans="1:44" x14ac:dyDescent="0.25">
      <c r="A281" s="2" t="s">
        <v>10</v>
      </c>
      <c r="B281" s="2">
        <v>2022</v>
      </c>
      <c r="C281" s="2" t="s">
        <v>94</v>
      </c>
      <c r="D281" s="2">
        <v>1543</v>
      </c>
      <c r="E281" s="2">
        <v>400012</v>
      </c>
      <c r="F281" s="2" t="s">
        <v>232</v>
      </c>
      <c r="G281" s="2">
        <v>54</v>
      </c>
      <c r="H281" s="2" t="s">
        <v>255</v>
      </c>
      <c r="I281" s="2" t="s">
        <v>98</v>
      </c>
      <c r="J281" s="2" t="s">
        <v>96</v>
      </c>
      <c r="K281" s="2" t="s">
        <v>373</v>
      </c>
      <c r="L281" s="3">
        <v>44840</v>
      </c>
      <c r="M281" s="2" t="s">
        <v>94</v>
      </c>
      <c r="N281" s="2" t="s">
        <v>14</v>
      </c>
      <c r="O281" s="2">
        <v>3</v>
      </c>
      <c r="P281" s="4">
        <v>0.29166666666666669</v>
      </c>
      <c r="Q281" s="4">
        <v>0.83333333333333337</v>
      </c>
      <c r="R281" s="2">
        <v>3000</v>
      </c>
      <c r="S281" s="2" t="s">
        <v>13</v>
      </c>
      <c r="T281" s="2" t="s">
        <v>14</v>
      </c>
      <c r="U281" s="2" t="s">
        <v>27</v>
      </c>
      <c r="V281" s="2" t="s">
        <v>14</v>
      </c>
      <c r="W281" s="2" t="s">
        <v>234</v>
      </c>
      <c r="X281" s="5">
        <v>0.34327777777777779</v>
      </c>
      <c r="Y281" s="5"/>
      <c r="Z281" s="5" t="s">
        <v>100</v>
      </c>
      <c r="AA281" s="6">
        <v>0</v>
      </c>
      <c r="AB281" s="2">
        <v>8</v>
      </c>
      <c r="AC281" s="2">
        <v>1</v>
      </c>
      <c r="AD281" s="2">
        <v>2</v>
      </c>
      <c r="AE281" s="7">
        <v>3</v>
      </c>
      <c r="AF281" s="2"/>
      <c r="AG281" s="34" t="s">
        <v>100</v>
      </c>
      <c r="AI281"/>
      <c r="AJ281"/>
      <c r="AK281"/>
      <c r="AL281"/>
      <c r="AM281"/>
      <c r="AN281"/>
      <c r="AO281"/>
      <c r="AP281"/>
      <c r="AQ281"/>
      <c r="AR281"/>
    </row>
    <row r="282" spans="1:44" x14ac:dyDescent="0.25">
      <c r="A282" s="2" t="s">
        <v>10</v>
      </c>
      <c r="B282" s="2">
        <v>2022</v>
      </c>
      <c r="C282" s="2" t="s">
        <v>94</v>
      </c>
      <c r="D282" s="2">
        <v>1497</v>
      </c>
      <c r="E282" s="2">
        <v>400012</v>
      </c>
      <c r="F282" s="2" t="s">
        <v>232</v>
      </c>
      <c r="G282" s="2">
        <v>54</v>
      </c>
      <c r="H282" s="2" t="s">
        <v>255</v>
      </c>
      <c r="I282" s="2" t="s">
        <v>98</v>
      </c>
      <c r="J282" s="2" t="s">
        <v>96</v>
      </c>
      <c r="K282" s="2" t="s">
        <v>373</v>
      </c>
      <c r="L282" s="3">
        <v>44840</v>
      </c>
      <c r="M282" s="2" t="s">
        <v>94</v>
      </c>
      <c r="N282" s="2" t="s">
        <v>14</v>
      </c>
      <c r="O282" s="2">
        <v>3</v>
      </c>
      <c r="P282" s="4">
        <v>0.29166666666666669</v>
      </c>
      <c r="Q282" s="4">
        <v>0.83333333333333337</v>
      </c>
      <c r="R282" s="2">
        <v>3000</v>
      </c>
      <c r="S282" s="2" t="s">
        <v>13</v>
      </c>
      <c r="T282" s="2" t="s">
        <v>14</v>
      </c>
      <c r="U282" s="2" t="s">
        <v>27</v>
      </c>
      <c r="V282" s="2" t="s">
        <v>14</v>
      </c>
      <c r="W282" s="2" t="s">
        <v>276</v>
      </c>
      <c r="X282" s="5">
        <v>0.74444444444444446</v>
      </c>
      <c r="Y282" s="5">
        <v>0.78472222222222221</v>
      </c>
      <c r="Z282" s="5">
        <v>4.0277777777777746E-2</v>
      </c>
      <c r="AA282" s="6">
        <v>1</v>
      </c>
      <c r="AB282" s="2">
        <v>17</v>
      </c>
      <c r="AC282" s="2">
        <v>1</v>
      </c>
      <c r="AD282" s="2">
        <v>2</v>
      </c>
      <c r="AE282" s="7">
        <v>1.6666666666666667</v>
      </c>
      <c r="AF282" s="2"/>
      <c r="AG282" s="34">
        <v>17.486896551724136</v>
      </c>
      <c r="AI282"/>
      <c r="AJ282"/>
      <c r="AK282"/>
      <c r="AL282"/>
      <c r="AM282"/>
      <c r="AN282"/>
      <c r="AO282"/>
      <c r="AP282"/>
      <c r="AQ282"/>
      <c r="AR282"/>
    </row>
    <row r="283" spans="1:44" x14ac:dyDescent="0.25">
      <c r="A283" s="2" t="s">
        <v>10</v>
      </c>
      <c r="B283" s="2">
        <v>2022</v>
      </c>
      <c r="C283" s="2" t="s">
        <v>94</v>
      </c>
      <c r="D283" s="2">
        <v>1496</v>
      </c>
      <c r="E283" s="2">
        <v>400012</v>
      </c>
      <c r="F283" s="2" t="s">
        <v>232</v>
      </c>
      <c r="G283" s="2">
        <v>54</v>
      </c>
      <c r="H283" s="2" t="s">
        <v>255</v>
      </c>
      <c r="I283" s="2" t="s">
        <v>98</v>
      </c>
      <c r="J283" s="2" t="s">
        <v>96</v>
      </c>
      <c r="K283" s="2" t="s">
        <v>373</v>
      </c>
      <c r="L283" s="3">
        <v>44840</v>
      </c>
      <c r="M283" s="2" t="s">
        <v>94</v>
      </c>
      <c r="N283" s="2" t="s">
        <v>14</v>
      </c>
      <c r="O283" s="2">
        <v>3</v>
      </c>
      <c r="P283" s="4">
        <v>0.29166666666666669</v>
      </c>
      <c r="Q283" s="4">
        <v>0.83333333333333337</v>
      </c>
      <c r="R283" s="2">
        <v>3000</v>
      </c>
      <c r="S283" s="2" t="s">
        <v>13</v>
      </c>
      <c r="T283" s="2" t="s">
        <v>14</v>
      </c>
      <c r="U283" s="2" t="s">
        <v>27</v>
      </c>
      <c r="V283" s="2" t="s">
        <v>14</v>
      </c>
      <c r="W283" s="2" t="s">
        <v>263</v>
      </c>
      <c r="X283" s="5">
        <v>0.76736111111111116</v>
      </c>
      <c r="Y283" s="5">
        <v>0.8125</v>
      </c>
      <c r="Z283" s="5">
        <v>4.513888888888884E-2</v>
      </c>
      <c r="AA283" s="6">
        <v>1</v>
      </c>
      <c r="AB283" s="2">
        <v>18</v>
      </c>
      <c r="AC283" s="2">
        <v>1</v>
      </c>
      <c r="AD283" s="2">
        <v>2</v>
      </c>
      <c r="AE283" s="7">
        <v>2.5</v>
      </c>
      <c r="AF283" s="2"/>
      <c r="AG283" s="34">
        <v>15.60369230769231</v>
      </c>
      <c r="AI283"/>
      <c r="AJ283"/>
      <c r="AK283"/>
      <c r="AL283"/>
      <c r="AM283"/>
      <c r="AN283"/>
      <c r="AO283"/>
      <c r="AP283"/>
      <c r="AQ283"/>
      <c r="AR283"/>
    </row>
    <row r="284" spans="1:44" x14ac:dyDescent="0.25">
      <c r="A284" s="2" t="s">
        <v>10</v>
      </c>
      <c r="B284" s="2">
        <v>2022</v>
      </c>
      <c r="C284" s="2" t="s">
        <v>94</v>
      </c>
      <c r="D284" s="2">
        <v>1495</v>
      </c>
      <c r="E284" s="2">
        <v>400012</v>
      </c>
      <c r="F284" s="2" t="s">
        <v>232</v>
      </c>
      <c r="G284" s="2">
        <v>54</v>
      </c>
      <c r="H284" s="2" t="s">
        <v>255</v>
      </c>
      <c r="I284" s="2" t="s">
        <v>98</v>
      </c>
      <c r="J284" s="2" t="s">
        <v>96</v>
      </c>
      <c r="K284" s="2" t="s">
        <v>373</v>
      </c>
      <c r="L284" s="3">
        <v>44840</v>
      </c>
      <c r="M284" s="2" t="s">
        <v>94</v>
      </c>
      <c r="N284" s="2" t="s">
        <v>14</v>
      </c>
      <c r="O284" s="2">
        <v>3</v>
      </c>
      <c r="P284" s="4">
        <v>0.29166666666666669</v>
      </c>
      <c r="Q284" s="4">
        <v>0.83333333333333337</v>
      </c>
      <c r="R284" s="2">
        <v>3000</v>
      </c>
      <c r="S284" s="2" t="s">
        <v>13</v>
      </c>
      <c r="T284" s="2" t="s">
        <v>14</v>
      </c>
      <c r="U284" s="2" t="s">
        <v>27</v>
      </c>
      <c r="V284" s="2" t="s">
        <v>14</v>
      </c>
      <c r="W284" s="2" t="s">
        <v>310</v>
      </c>
      <c r="X284" s="5">
        <v>0.4597222222222222</v>
      </c>
      <c r="Y284" s="5">
        <v>0.52152777777777781</v>
      </c>
      <c r="Z284" s="5">
        <v>6.1805555555555614E-2</v>
      </c>
      <c r="AA284" s="6">
        <v>1</v>
      </c>
      <c r="AB284" s="2">
        <v>10</v>
      </c>
      <c r="AC284" s="2">
        <v>1</v>
      </c>
      <c r="AD284" s="2">
        <v>2</v>
      </c>
      <c r="AE284" s="7">
        <v>3</v>
      </c>
      <c r="AF284" s="2"/>
      <c r="AG284" s="34">
        <v>11.395955056179774</v>
      </c>
      <c r="AI284"/>
      <c r="AJ284"/>
      <c r="AK284"/>
      <c r="AL284"/>
      <c r="AM284"/>
      <c r="AN284"/>
      <c r="AO284"/>
      <c r="AP284"/>
      <c r="AQ284"/>
      <c r="AR284"/>
    </row>
    <row r="285" spans="1:44" x14ac:dyDescent="0.25">
      <c r="A285" s="2" t="s">
        <v>10</v>
      </c>
      <c r="B285" s="2">
        <v>2022</v>
      </c>
      <c r="C285" s="2" t="s">
        <v>94</v>
      </c>
      <c r="D285" s="2">
        <v>1494</v>
      </c>
      <c r="E285" s="2">
        <v>400012</v>
      </c>
      <c r="F285" s="2" t="s">
        <v>232</v>
      </c>
      <c r="G285" s="2">
        <v>54</v>
      </c>
      <c r="H285" s="2" t="s">
        <v>255</v>
      </c>
      <c r="I285" s="2" t="s">
        <v>98</v>
      </c>
      <c r="J285" s="2" t="s">
        <v>96</v>
      </c>
      <c r="K285" s="2" t="s">
        <v>373</v>
      </c>
      <c r="L285" s="3">
        <v>44840</v>
      </c>
      <c r="M285" s="2" t="s">
        <v>94</v>
      </c>
      <c r="N285" s="2" t="s">
        <v>14</v>
      </c>
      <c r="O285" s="2">
        <v>3</v>
      </c>
      <c r="P285" s="4">
        <v>0.29166666666666669</v>
      </c>
      <c r="Q285" s="4">
        <v>0.83333333333333337</v>
      </c>
      <c r="R285" s="2">
        <v>3000</v>
      </c>
      <c r="S285" s="2" t="s">
        <v>13</v>
      </c>
      <c r="T285" s="2" t="s">
        <v>14</v>
      </c>
      <c r="U285" s="2" t="s">
        <v>27</v>
      </c>
      <c r="V285" s="2" t="s">
        <v>14</v>
      </c>
      <c r="W285" s="2" t="s">
        <v>319</v>
      </c>
      <c r="X285" s="5">
        <v>0.74513888888888891</v>
      </c>
      <c r="Y285" s="5">
        <v>0.79652777777777783</v>
      </c>
      <c r="Z285" s="5">
        <v>5.1388888888888928E-2</v>
      </c>
      <c r="AA285" s="6">
        <v>1</v>
      </c>
      <c r="AB285" s="2">
        <v>17</v>
      </c>
      <c r="AC285" s="2">
        <v>1</v>
      </c>
      <c r="AD285" s="2">
        <v>2</v>
      </c>
      <c r="AE285" s="7">
        <v>1.6666666666666667</v>
      </c>
      <c r="AF285" s="2"/>
      <c r="AG285" s="34">
        <v>13.705945945945945</v>
      </c>
      <c r="AI285"/>
      <c r="AJ285"/>
      <c r="AK285"/>
      <c r="AL285"/>
      <c r="AM285"/>
      <c r="AN285"/>
      <c r="AO285"/>
      <c r="AP285"/>
      <c r="AQ285"/>
      <c r="AR285"/>
    </row>
    <row r="286" spans="1:44" x14ac:dyDescent="0.25">
      <c r="A286" s="2" t="s">
        <v>10</v>
      </c>
      <c r="B286" s="2">
        <v>2022</v>
      </c>
      <c r="C286" s="2" t="s">
        <v>94</v>
      </c>
      <c r="D286" s="2">
        <v>1493</v>
      </c>
      <c r="E286" s="2">
        <v>400012</v>
      </c>
      <c r="F286" s="2" t="s">
        <v>232</v>
      </c>
      <c r="G286" s="2">
        <v>54</v>
      </c>
      <c r="H286" s="2" t="s">
        <v>255</v>
      </c>
      <c r="I286" s="2" t="s">
        <v>98</v>
      </c>
      <c r="J286" s="2" t="s">
        <v>96</v>
      </c>
      <c r="K286" s="2" t="s">
        <v>373</v>
      </c>
      <c r="L286" s="3">
        <v>44840</v>
      </c>
      <c r="M286" s="2" t="s">
        <v>94</v>
      </c>
      <c r="N286" s="2" t="s">
        <v>14</v>
      </c>
      <c r="O286" s="2">
        <v>3</v>
      </c>
      <c r="P286" s="4">
        <v>0.29166666666666669</v>
      </c>
      <c r="Q286" s="4">
        <v>0.83333333333333337</v>
      </c>
      <c r="R286" s="2">
        <v>3000</v>
      </c>
      <c r="S286" s="2" t="s">
        <v>13</v>
      </c>
      <c r="T286" s="2" t="s">
        <v>14</v>
      </c>
      <c r="U286" s="2" t="s">
        <v>27</v>
      </c>
      <c r="V286" s="2" t="s">
        <v>14</v>
      </c>
      <c r="W286" s="2" t="s">
        <v>301</v>
      </c>
      <c r="X286" s="5">
        <v>0.59027777777777779</v>
      </c>
      <c r="Y286" s="5">
        <v>0.63611111111111118</v>
      </c>
      <c r="Z286" s="5">
        <v>4.5833333333333393E-2</v>
      </c>
      <c r="AA286" s="6">
        <v>1</v>
      </c>
      <c r="AB286" s="2">
        <v>14</v>
      </c>
      <c r="AC286" s="2">
        <v>1</v>
      </c>
      <c r="AD286" s="2">
        <v>2</v>
      </c>
      <c r="AE286" s="7">
        <v>2.5</v>
      </c>
      <c r="AF286" s="2"/>
      <c r="AG286" s="34">
        <v>15.367272727272725</v>
      </c>
      <c r="AI286"/>
      <c r="AJ286"/>
      <c r="AK286"/>
      <c r="AL286"/>
      <c r="AM286"/>
      <c r="AN286"/>
      <c r="AO286"/>
      <c r="AP286"/>
      <c r="AQ286"/>
      <c r="AR286"/>
    </row>
    <row r="287" spans="1:44" x14ac:dyDescent="0.25">
      <c r="A287" s="2" t="s">
        <v>10</v>
      </c>
      <c r="B287" s="2">
        <v>2022</v>
      </c>
      <c r="C287" s="2" t="s">
        <v>94</v>
      </c>
      <c r="D287" s="2">
        <v>1492</v>
      </c>
      <c r="E287" s="2">
        <v>400012</v>
      </c>
      <c r="F287" s="2" t="s">
        <v>232</v>
      </c>
      <c r="G287" s="2">
        <v>54</v>
      </c>
      <c r="H287" s="2" t="s">
        <v>255</v>
      </c>
      <c r="I287" s="2" t="s">
        <v>98</v>
      </c>
      <c r="J287" s="2" t="s">
        <v>96</v>
      </c>
      <c r="K287" s="2" t="s">
        <v>373</v>
      </c>
      <c r="L287" s="3">
        <v>44840</v>
      </c>
      <c r="M287" s="2" t="s">
        <v>94</v>
      </c>
      <c r="N287" s="2" t="s">
        <v>14</v>
      </c>
      <c r="O287" s="2">
        <v>3</v>
      </c>
      <c r="P287" s="4">
        <v>0.29166666666666669</v>
      </c>
      <c r="Q287" s="4">
        <v>0.83333333333333337</v>
      </c>
      <c r="R287" s="2">
        <v>3000</v>
      </c>
      <c r="S287" s="2" t="s">
        <v>13</v>
      </c>
      <c r="T287" s="2" t="s">
        <v>14</v>
      </c>
      <c r="U287" s="2" t="s">
        <v>27</v>
      </c>
      <c r="V287" s="2" t="s">
        <v>14</v>
      </c>
      <c r="W287" s="2" t="s">
        <v>272</v>
      </c>
      <c r="X287" s="5">
        <v>0.3527777777777778</v>
      </c>
      <c r="Y287" s="5">
        <v>0.41111111111111115</v>
      </c>
      <c r="Z287" s="5">
        <v>5.8333333333333348E-2</v>
      </c>
      <c r="AA287" s="6">
        <v>1</v>
      </c>
      <c r="AB287" s="2">
        <v>8</v>
      </c>
      <c r="AC287" s="2">
        <v>1</v>
      </c>
      <c r="AD287" s="2">
        <v>2</v>
      </c>
      <c r="AE287" s="7">
        <v>3</v>
      </c>
      <c r="AF287" s="2"/>
      <c r="AG287" s="34">
        <v>12.074285714285715</v>
      </c>
      <c r="AI287"/>
      <c r="AJ287"/>
      <c r="AK287"/>
      <c r="AL287"/>
      <c r="AM287"/>
      <c r="AN287"/>
      <c r="AO287"/>
      <c r="AP287"/>
      <c r="AQ287"/>
      <c r="AR287"/>
    </row>
    <row r="288" spans="1:44" x14ac:dyDescent="0.25">
      <c r="A288" s="2" t="s">
        <v>10</v>
      </c>
      <c r="B288" s="2">
        <v>2022</v>
      </c>
      <c r="C288" s="2" t="s">
        <v>94</v>
      </c>
      <c r="D288" s="2">
        <v>1491</v>
      </c>
      <c r="E288" s="2">
        <v>400012</v>
      </c>
      <c r="F288" s="2" t="s">
        <v>232</v>
      </c>
      <c r="G288" s="2">
        <v>54</v>
      </c>
      <c r="H288" s="2" t="s">
        <v>255</v>
      </c>
      <c r="I288" s="2" t="s">
        <v>98</v>
      </c>
      <c r="J288" s="2" t="s">
        <v>96</v>
      </c>
      <c r="K288" s="2" t="s">
        <v>373</v>
      </c>
      <c r="L288" s="3">
        <v>44840</v>
      </c>
      <c r="M288" s="2" t="s">
        <v>94</v>
      </c>
      <c r="N288" s="2" t="s">
        <v>14</v>
      </c>
      <c r="O288" s="2">
        <v>3</v>
      </c>
      <c r="P288" s="4">
        <v>0.29166666666666669</v>
      </c>
      <c r="Q288" s="4">
        <v>0.83333333333333337</v>
      </c>
      <c r="R288" s="2">
        <v>3000</v>
      </c>
      <c r="S288" s="2" t="s">
        <v>13</v>
      </c>
      <c r="T288" s="2" t="s">
        <v>14</v>
      </c>
      <c r="U288" s="2" t="s">
        <v>27</v>
      </c>
      <c r="V288" s="2" t="s">
        <v>14</v>
      </c>
      <c r="W288" s="2" t="s">
        <v>252</v>
      </c>
      <c r="X288" s="5">
        <v>0.71875</v>
      </c>
      <c r="Y288" s="5">
        <v>0.7631944444444444</v>
      </c>
      <c r="Z288" s="5">
        <v>4.4444444444444398E-2</v>
      </c>
      <c r="AA288" s="6">
        <v>1</v>
      </c>
      <c r="AB288" s="2">
        <v>17</v>
      </c>
      <c r="AC288" s="2">
        <v>1</v>
      </c>
      <c r="AD288" s="2">
        <v>2</v>
      </c>
      <c r="AE288" s="7">
        <v>1.6666666666666667</v>
      </c>
      <c r="AF288" s="2"/>
      <c r="AG288" s="34">
        <v>15.8475</v>
      </c>
      <c r="AI288"/>
      <c r="AJ288"/>
      <c r="AK288"/>
      <c r="AL288"/>
      <c r="AM288"/>
      <c r="AN288"/>
      <c r="AO288"/>
      <c r="AP288"/>
      <c r="AQ288"/>
      <c r="AR288"/>
    </row>
    <row r="289" spans="1:44" x14ac:dyDescent="0.25">
      <c r="A289" s="2" t="s">
        <v>10</v>
      </c>
      <c r="B289" s="2">
        <v>2022</v>
      </c>
      <c r="C289" s="2" t="s">
        <v>94</v>
      </c>
      <c r="D289" s="2">
        <v>1490</v>
      </c>
      <c r="E289" s="2">
        <v>400012</v>
      </c>
      <c r="F289" s="2" t="s">
        <v>232</v>
      </c>
      <c r="G289" s="2">
        <v>54</v>
      </c>
      <c r="H289" s="2" t="s">
        <v>255</v>
      </c>
      <c r="I289" s="2" t="s">
        <v>98</v>
      </c>
      <c r="J289" s="2" t="s">
        <v>96</v>
      </c>
      <c r="K289" s="2" t="s">
        <v>373</v>
      </c>
      <c r="L289" s="3">
        <v>44840</v>
      </c>
      <c r="M289" s="2" t="s">
        <v>94</v>
      </c>
      <c r="N289" s="2" t="s">
        <v>14</v>
      </c>
      <c r="O289" s="2">
        <v>3</v>
      </c>
      <c r="P289" s="4">
        <v>0.29166666666666669</v>
      </c>
      <c r="Q289" s="4">
        <v>0.83333333333333337</v>
      </c>
      <c r="R289" s="2">
        <v>3000</v>
      </c>
      <c r="S289" s="2" t="s">
        <v>13</v>
      </c>
      <c r="T289" s="2" t="s">
        <v>14</v>
      </c>
      <c r="U289" s="2" t="s">
        <v>27</v>
      </c>
      <c r="V289" s="2" t="s">
        <v>14</v>
      </c>
      <c r="W289" s="2" t="s">
        <v>297</v>
      </c>
      <c r="X289" s="5">
        <v>0.80486111111111114</v>
      </c>
      <c r="Y289" s="5">
        <v>0.84791666666666676</v>
      </c>
      <c r="Z289" s="5">
        <v>4.3055555555555625E-2</v>
      </c>
      <c r="AA289" s="6">
        <v>1</v>
      </c>
      <c r="AB289" s="2">
        <v>19</v>
      </c>
      <c r="AC289" s="2">
        <v>1</v>
      </c>
      <c r="AD289" s="2">
        <v>2</v>
      </c>
      <c r="AE289" s="7">
        <v>1</v>
      </c>
      <c r="AF289" s="2"/>
      <c r="AG289" s="34">
        <v>16.358709677419352</v>
      </c>
      <c r="AI289"/>
      <c r="AJ289"/>
      <c r="AK289"/>
      <c r="AL289"/>
      <c r="AM289"/>
      <c r="AN289"/>
      <c r="AO289"/>
      <c r="AP289"/>
      <c r="AQ289"/>
      <c r="AR289"/>
    </row>
    <row r="290" spans="1:44" x14ac:dyDescent="0.25">
      <c r="A290" s="2" t="s">
        <v>10</v>
      </c>
      <c r="B290" s="2">
        <v>2022</v>
      </c>
      <c r="C290" s="2" t="s">
        <v>94</v>
      </c>
      <c r="D290" s="2">
        <v>1489</v>
      </c>
      <c r="E290" s="2">
        <v>400012</v>
      </c>
      <c r="F290" s="2" t="s">
        <v>232</v>
      </c>
      <c r="G290" s="2">
        <v>54</v>
      </c>
      <c r="H290" s="2" t="s">
        <v>255</v>
      </c>
      <c r="I290" s="2" t="s">
        <v>98</v>
      </c>
      <c r="J290" s="2" t="s">
        <v>96</v>
      </c>
      <c r="K290" s="2" t="s">
        <v>373</v>
      </c>
      <c r="L290" s="3">
        <v>44840</v>
      </c>
      <c r="M290" s="2" t="s">
        <v>94</v>
      </c>
      <c r="N290" s="2" t="s">
        <v>14</v>
      </c>
      <c r="O290" s="2">
        <v>3</v>
      </c>
      <c r="P290" s="4">
        <v>0.29166666666666669</v>
      </c>
      <c r="Q290" s="4">
        <v>0.83333333333333337</v>
      </c>
      <c r="R290" s="2">
        <v>3000</v>
      </c>
      <c r="S290" s="2" t="s">
        <v>13</v>
      </c>
      <c r="T290" s="2" t="s">
        <v>14</v>
      </c>
      <c r="U290" s="2" t="s">
        <v>27</v>
      </c>
      <c r="V290" s="2" t="s">
        <v>14</v>
      </c>
      <c r="W290" s="2" t="s">
        <v>315</v>
      </c>
      <c r="X290" s="5">
        <v>0.3743055555555555</v>
      </c>
      <c r="Y290" s="5">
        <v>0.43472222222222223</v>
      </c>
      <c r="Z290" s="5">
        <v>6.041666666666673E-2</v>
      </c>
      <c r="AA290" s="6">
        <v>1</v>
      </c>
      <c r="AB290" s="2">
        <v>8</v>
      </c>
      <c r="AC290" s="2">
        <v>1</v>
      </c>
      <c r="AD290" s="2">
        <v>2</v>
      </c>
      <c r="AE290" s="7">
        <v>3</v>
      </c>
      <c r="AF290" s="2"/>
      <c r="AG290" s="34">
        <v>11.657931034482759</v>
      </c>
      <c r="AI290"/>
      <c r="AJ290"/>
      <c r="AK290"/>
      <c r="AL290"/>
      <c r="AM290"/>
      <c r="AN290"/>
      <c r="AO290"/>
      <c r="AP290"/>
      <c r="AQ290"/>
      <c r="AR290"/>
    </row>
    <row r="291" spans="1:44" x14ac:dyDescent="0.25">
      <c r="A291" s="2" t="s">
        <v>10</v>
      </c>
      <c r="B291" s="2">
        <v>2022</v>
      </c>
      <c r="C291" s="2" t="s">
        <v>94</v>
      </c>
      <c r="D291" s="2">
        <v>1488</v>
      </c>
      <c r="E291" s="2">
        <v>400012</v>
      </c>
      <c r="F291" s="2" t="s">
        <v>232</v>
      </c>
      <c r="G291" s="2">
        <v>54</v>
      </c>
      <c r="H291" s="2" t="s">
        <v>255</v>
      </c>
      <c r="I291" s="2" t="s">
        <v>98</v>
      </c>
      <c r="J291" s="2" t="s">
        <v>96</v>
      </c>
      <c r="K291" s="2" t="s">
        <v>373</v>
      </c>
      <c r="L291" s="3">
        <v>44840</v>
      </c>
      <c r="M291" s="2" t="s">
        <v>94</v>
      </c>
      <c r="N291" s="2" t="s">
        <v>14</v>
      </c>
      <c r="O291" s="2">
        <v>3</v>
      </c>
      <c r="P291" s="4">
        <v>0.29166666666666669</v>
      </c>
      <c r="Q291" s="4">
        <v>0.83333333333333337</v>
      </c>
      <c r="R291" s="2">
        <v>3000</v>
      </c>
      <c r="S291" s="2" t="s">
        <v>13</v>
      </c>
      <c r="T291" s="2" t="s">
        <v>14</v>
      </c>
      <c r="U291" s="2" t="s">
        <v>27</v>
      </c>
      <c r="V291" s="2" t="s">
        <v>14</v>
      </c>
      <c r="W291" s="2" t="s">
        <v>246</v>
      </c>
      <c r="X291" s="5">
        <v>0.51388888888888895</v>
      </c>
      <c r="Y291" s="5">
        <v>0.55208333333333337</v>
      </c>
      <c r="Z291" s="5">
        <v>3.819444444444442E-2</v>
      </c>
      <c r="AA291" s="6">
        <v>1</v>
      </c>
      <c r="AB291" s="2">
        <v>12</v>
      </c>
      <c r="AC291" s="2">
        <v>1</v>
      </c>
      <c r="AD291" s="2">
        <v>2</v>
      </c>
      <c r="AE291" s="7">
        <v>1.6666666666666667</v>
      </c>
      <c r="AF291" s="2"/>
      <c r="AG291" s="34">
        <v>18.440727272727273</v>
      </c>
      <c r="AI291"/>
      <c r="AJ291"/>
      <c r="AK291"/>
      <c r="AL291"/>
      <c r="AM291"/>
      <c r="AN291"/>
      <c r="AO291"/>
      <c r="AP291"/>
      <c r="AQ291"/>
      <c r="AR291"/>
    </row>
    <row r="292" spans="1:44" x14ac:dyDescent="0.25">
      <c r="A292" s="2" t="s">
        <v>10</v>
      </c>
      <c r="B292" s="2">
        <v>2022</v>
      </c>
      <c r="C292" s="2" t="s">
        <v>94</v>
      </c>
      <c r="D292" s="2">
        <v>1487</v>
      </c>
      <c r="E292" s="2">
        <v>400012</v>
      </c>
      <c r="F292" s="2" t="s">
        <v>232</v>
      </c>
      <c r="G292" s="2">
        <v>54</v>
      </c>
      <c r="H292" s="2" t="s">
        <v>255</v>
      </c>
      <c r="I292" s="2" t="s">
        <v>98</v>
      </c>
      <c r="J292" s="2" t="s">
        <v>96</v>
      </c>
      <c r="K292" s="2" t="s">
        <v>373</v>
      </c>
      <c r="L292" s="3">
        <v>44840</v>
      </c>
      <c r="M292" s="2" t="s">
        <v>94</v>
      </c>
      <c r="N292" s="2" t="s">
        <v>14</v>
      </c>
      <c r="O292" s="2">
        <v>3</v>
      </c>
      <c r="P292" s="4">
        <v>0.29166666666666669</v>
      </c>
      <c r="Q292" s="4">
        <v>0.83333333333333337</v>
      </c>
      <c r="R292" s="2">
        <v>3000</v>
      </c>
      <c r="S292" s="2" t="s">
        <v>13</v>
      </c>
      <c r="T292" s="2" t="s">
        <v>14</v>
      </c>
      <c r="U292" s="2" t="s">
        <v>27</v>
      </c>
      <c r="V292" s="2" t="s">
        <v>14</v>
      </c>
      <c r="W292" s="2" t="s">
        <v>241</v>
      </c>
      <c r="X292" s="5">
        <v>0.55138888888888882</v>
      </c>
      <c r="Y292" s="5">
        <v>0.61319444444444449</v>
      </c>
      <c r="Z292" s="5">
        <v>6.1805555555555669E-2</v>
      </c>
      <c r="AA292" s="6">
        <v>1</v>
      </c>
      <c r="AB292" s="2">
        <v>13</v>
      </c>
      <c r="AC292" s="2">
        <v>1</v>
      </c>
      <c r="AD292" s="2">
        <v>2</v>
      </c>
      <c r="AE292" s="7">
        <v>2.5</v>
      </c>
      <c r="AF292" s="2"/>
      <c r="AG292" s="34">
        <v>11.395955056179774</v>
      </c>
      <c r="AI292"/>
      <c r="AJ292"/>
      <c r="AK292"/>
      <c r="AL292"/>
      <c r="AM292"/>
      <c r="AN292"/>
      <c r="AO292"/>
      <c r="AP292"/>
      <c r="AQ292"/>
      <c r="AR292"/>
    </row>
    <row r="293" spans="1:44" x14ac:dyDescent="0.25">
      <c r="A293" s="2" t="s">
        <v>10</v>
      </c>
      <c r="B293" s="2">
        <v>2022</v>
      </c>
      <c r="C293" s="2" t="s">
        <v>94</v>
      </c>
      <c r="D293" s="2">
        <v>1486</v>
      </c>
      <c r="E293" s="2">
        <v>400012</v>
      </c>
      <c r="F293" s="2" t="s">
        <v>232</v>
      </c>
      <c r="G293" s="2">
        <v>54</v>
      </c>
      <c r="H293" s="10" t="s">
        <v>255</v>
      </c>
      <c r="I293" s="2" t="s">
        <v>98</v>
      </c>
      <c r="J293" s="2" t="s">
        <v>96</v>
      </c>
      <c r="K293" s="2" t="s">
        <v>373</v>
      </c>
      <c r="L293" s="3">
        <v>44840</v>
      </c>
      <c r="M293" s="2" t="s">
        <v>94</v>
      </c>
      <c r="N293" s="2" t="s">
        <v>14</v>
      </c>
      <c r="O293" s="2">
        <v>3</v>
      </c>
      <c r="P293" s="4">
        <v>0.29166666666666669</v>
      </c>
      <c r="Q293" s="4">
        <v>0.83333333333333337</v>
      </c>
      <c r="R293" s="2">
        <v>3000</v>
      </c>
      <c r="S293" s="2" t="s">
        <v>13</v>
      </c>
      <c r="T293" s="2" t="s">
        <v>14</v>
      </c>
      <c r="U293" s="2" t="s">
        <v>27</v>
      </c>
      <c r="V293" s="2" t="s">
        <v>14</v>
      </c>
      <c r="W293" s="2" t="s">
        <v>337</v>
      </c>
      <c r="X293" s="5">
        <v>0.47222222222222227</v>
      </c>
      <c r="Y293" s="5">
        <v>0.52083333333333337</v>
      </c>
      <c r="Z293" s="5">
        <v>4.8611111111111105E-2</v>
      </c>
      <c r="AA293" s="6">
        <v>1</v>
      </c>
      <c r="AB293" s="2">
        <v>11</v>
      </c>
      <c r="AC293" s="2">
        <v>1</v>
      </c>
      <c r="AD293" s="2">
        <v>2</v>
      </c>
      <c r="AE293" s="7">
        <v>3</v>
      </c>
      <c r="AF293" s="2"/>
      <c r="AG293" s="34">
        <v>14.489142857142856</v>
      </c>
      <c r="AI293"/>
      <c r="AJ293"/>
      <c r="AK293"/>
      <c r="AL293"/>
      <c r="AM293"/>
      <c r="AN293"/>
      <c r="AO293"/>
      <c r="AP293"/>
      <c r="AQ293"/>
      <c r="AR293"/>
    </row>
    <row r="294" spans="1:44" x14ac:dyDescent="0.25">
      <c r="A294" s="2" t="s">
        <v>10</v>
      </c>
      <c r="B294" s="2">
        <v>2022</v>
      </c>
      <c r="C294" s="2" t="s">
        <v>94</v>
      </c>
      <c r="D294" s="2">
        <v>1485</v>
      </c>
      <c r="E294" s="2">
        <v>400012</v>
      </c>
      <c r="F294" s="2" t="s">
        <v>232</v>
      </c>
      <c r="G294" s="2">
        <v>54</v>
      </c>
      <c r="H294" s="2" t="s">
        <v>255</v>
      </c>
      <c r="I294" s="2" t="s">
        <v>98</v>
      </c>
      <c r="J294" s="2" t="s">
        <v>96</v>
      </c>
      <c r="K294" s="2" t="s">
        <v>373</v>
      </c>
      <c r="L294" s="3">
        <v>44840</v>
      </c>
      <c r="M294" s="2" t="s">
        <v>94</v>
      </c>
      <c r="N294" s="2" t="s">
        <v>14</v>
      </c>
      <c r="O294" s="2">
        <v>3</v>
      </c>
      <c r="P294" s="4">
        <v>0.29166666666666669</v>
      </c>
      <c r="Q294" s="4">
        <v>0.83333333333333337</v>
      </c>
      <c r="R294" s="2">
        <v>3000</v>
      </c>
      <c r="S294" s="2" t="s">
        <v>13</v>
      </c>
      <c r="T294" s="2" t="s">
        <v>14</v>
      </c>
      <c r="U294" s="2" t="s">
        <v>27</v>
      </c>
      <c r="V294" s="2" t="s">
        <v>14</v>
      </c>
      <c r="W294" s="2" t="s">
        <v>238</v>
      </c>
      <c r="X294" s="5">
        <v>0.50902777777777775</v>
      </c>
      <c r="Y294" s="5">
        <v>0.5708333333333333</v>
      </c>
      <c r="Z294" s="5">
        <v>6.1805555555555558E-2</v>
      </c>
      <c r="AA294" s="6">
        <v>1</v>
      </c>
      <c r="AB294" s="2">
        <v>12</v>
      </c>
      <c r="AC294" s="2">
        <v>1</v>
      </c>
      <c r="AD294" s="2">
        <v>2</v>
      </c>
      <c r="AE294" s="7">
        <v>1.6666666666666667</v>
      </c>
      <c r="AF294" s="2"/>
      <c r="AG294" s="34">
        <v>11.395955056179774</v>
      </c>
      <c r="AI294"/>
      <c r="AJ294"/>
      <c r="AK294"/>
      <c r="AL294"/>
      <c r="AM294"/>
      <c r="AN294"/>
      <c r="AO294"/>
      <c r="AP294"/>
      <c r="AQ294"/>
      <c r="AR294"/>
    </row>
    <row r="295" spans="1:44" x14ac:dyDescent="0.25">
      <c r="A295" s="2" t="s">
        <v>10</v>
      </c>
      <c r="B295" s="2">
        <v>2022</v>
      </c>
      <c r="C295" s="2" t="s">
        <v>94</v>
      </c>
      <c r="D295" s="2">
        <v>1484</v>
      </c>
      <c r="E295" s="2">
        <v>400012</v>
      </c>
      <c r="F295" s="2" t="s">
        <v>232</v>
      </c>
      <c r="G295" s="2">
        <v>54</v>
      </c>
      <c r="H295" s="2" t="s">
        <v>255</v>
      </c>
      <c r="I295" s="2" t="s">
        <v>98</v>
      </c>
      <c r="J295" s="2" t="s">
        <v>96</v>
      </c>
      <c r="K295" s="2" t="s">
        <v>373</v>
      </c>
      <c r="L295" s="3">
        <v>44840</v>
      </c>
      <c r="M295" s="2" t="s">
        <v>94</v>
      </c>
      <c r="N295" s="2" t="s">
        <v>14</v>
      </c>
      <c r="O295" s="2">
        <v>3</v>
      </c>
      <c r="P295" s="4">
        <v>0.29166666666666669</v>
      </c>
      <c r="Q295" s="4">
        <v>0.83333333333333337</v>
      </c>
      <c r="R295" s="2">
        <v>3000</v>
      </c>
      <c r="S295" s="2" t="s">
        <v>13</v>
      </c>
      <c r="T295" s="2" t="s">
        <v>14</v>
      </c>
      <c r="U295" s="2" t="s">
        <v>27</v>
      </c>
      <c r="V295" s="2" t="s">
        <v>14</v>
      </c>
      <c r="W295" s="2" t="s">
        <v>348</v>
      </c>
      <c r="X295" s="5">
        <v>0.48680555555555555</v>
      </c>
      <c r="Y295" s="5">
        <v>0.54513888888888895</v>
      </c>
      <c r="Z295" s="5">
        <v>5.8333333333333404E-2</v>
      </c>
      <c r="AA295" s="6">
        <v>1</v>
      </c>
      <c r="AB295" s="2">
        <v>11</v>
      </c>
      <c r="AC295" s="2">
        <v>1</v>
      </c>
      <c r="AD295" s="2">
        <v>2</v>
      </c>
      <c r="AE295" s="7">
        <v>3</v>
      </c>
      <c r="AF295" s="2"/>
      <c r="AG295" s="34">
        <v>12.074285714285715</v>
      </c>
      <c r="AI295"/>
      <c r="AJ295"/>
      <c r="AK295"/>
      <c r="AL295"/>
      <c r="AM295"/>
      <c r="AN295"/>
      <c r="AO295"/>
      <c r="AP295"/>
      <c r="AQ295"/>
      <c r="AR295"/>
    </row>
    <row r="296" spans="1:44" x14ac:dyDescent="0.25">
      <c r="A296" s="2" t="s">
        <v>10</v>
      </c>
      <c r="B296" s="2">
        <v>2022</v>
      </c>
      <c r="C296" s="2" t="s">
        <v>94</v>
      </c>
      <c r="D296" s="2">
        <v>1483</v>
      </c>
      <c r="E296" s="2">
        <v>400012</v>
      </c>
      <c r="F296" s="2" t="s">
        <v>232</v>
      </c>
      <c r="G296" s="2">
        <v>54</v>
      </c>
      <c r="H296" s="2" t="s">
        <v>255</v>
      </c>
      <c r="I296" s="2" t="s">
        <v>98</v>
      </c>
      <c r="J296" s="2" t="s">
        <v>96</v>
      </c>
      <c r="K296" s="2" t="s">
        <v>373</v>
      </c>
      <c r="L296" s="3">
        <v>44840</v>
      </c>
      <c r="M296" s="2" t="s">
        <v>94</v>
      </c>
      <c r="N296" s="2" t="s">
        <v>14</v>
      </c>
      <c r="O296" s="2">
        <v>3</v>
      </c>
      <c r="P296" s="4">
        <v>0.29166666666666669</v>
      </c>
      <c r="Q296" s="4">
        <v>0.83333333333333337</v>
      </c>
      <c r="R296" s="2">
        <v>3000</v>
      </c>
      <c r="S296" s="2" t="s">
        <v>13</v>
      </c>
      <c r="T296" s="2" t="s">
        <v>14</v>
      </c>
      <c r="U296" s="2" t="s">
        <v>27</v>
      </c>
      <c r="V296" s="2" t="s">
        <v>14</v>
      </c>
      <c r="W296" s="2" t="s">
        <v>270</v>
      </c>
      <c r="X296" s="5">
        <v>0.52430555555555558</v>
      </c>
      <c r="Y296" s="5">
        <v>0.58611111111111114</v>
      </c>
      <c r="Z296" s="5">
        <v>6.1805555555555558E-2</v>
      </c>
      <c r="AA296" s="6">
        <v>1</v>
      </c>
      <c r="AB296" s="2">
        <v>12</v>
      </c>
      <c r="AC296" s="2">
        <v>1</v>
      </c>
      <c r="AD296" s="2">
        <v>2</v>
      </c>
      <c r="AE296" s="7">
        <v>1.6666666666666667</v>
      </c>
      <c r="AF296" s="2"/>
      <c r="AG296" s="34">
        <v>11.395955056179774</v>
      </c>
      <c r="AI296"/>
      <c r="AJ296"/>
      <c r="AK296"/>
      <c r="AL296"/>
      <c r="AM296"/>
      <c r="AN296"/>
      <c r="AO296"/>
      <c r="AP296"/>
      <c r="AQ296"/>
      <c r="AR296"/>
    </row>
    <row r="297" spans="1:44" x14ac:dyDescent="0.25">
      <c r="A297" s="2" t="s">
        <v>10</v>
      </c>
      <c r="B297" s="2">
        <v>2022</v>
      </c>
      <c r="C297" s="2" t="s">
        <v>94</v>
      </c>
      <c r="D297" s="2">
        <v>1482</v>
      </c>
      <c r="E297" s="2">
        <v>400012</v>
      </c>
      <c r="F297" s="2" t="s">
        <v>232</v>
      </c>
      <c r="G297" s="2">
        <v>54</v>
      </c>
      <c r="H297" s="2" t="s">
        <v>255</v>
      </c>
      <c r="I297" s="2" t="s">
        <v>98</v>
      </c>
      <c r="J297" s="2" t="s">
        <v>96</v>
      </c>
      <c r="K297" s="2" t="s">
        <v>373</v>
      </c>
      <c r="L297" s="3">
        <v>44840</v>
      </c>
      <c r="M297" s="2" t="s">
        <v>94</v>
      </c>
      <c r="N297" s="2" t="s">
        <v>14</v>
      </c>
      <c r="O297" s="2">
        <v>3</v>
      </c>
      <c r="P297" s="4">
        <v>0.29166666666666669</v>
      </c>
      <c r="Q297" s="4">
        <v>0.83333333333333337</v>
      </c>
      <c r="R297" s="2">
        <v>3000</v>
      </c>
      <c r="S297" s="2" t="s">
        <v>13</v>
      </c>
      <c r="T297" s="2" t="s">
        <v>14</v>
      </c>
      <c r="U297" s="2" t="s">
        <v>27</v>
      </c>
      <c r="V297" s="2" t="s">
        <v>14</v>
      </c>
      <c r="W297" s="2" t="s">
        <v>299</v>
      </c>
      <c r="X297" s="5">
        <v>0.81458333333333333</v>
      </c>
      <c r="Y297" s="5">
        <v>0.85972222222222217</v>
      </c>
      <c r="Z297" s="5">
        <v>4.513888888888884E-2</v>
      </c>
      <c r="AA297" s="6">
        <v>1</v>
      </c>
      <c r="AB297" s="2">
        <v>19</v>
      </c>
      <c r="AC297" s="2">
        <v>1</v>
      </c>
      <c r="AD297" s="2">
        <v>2</v>
      </c>
      <c r="AE297" s="7">
        <v>1</v>
      </c>
      <c r="AF297" s="2"/>
      <c r="AG297" s="34">
        <v>15.60369230769231</v>
      </c>
      <c r="AI297"/>
      <c r="AJ297"/>
      <c r="AK297"/>
      <c r="AL297"/>
      <c r="AM297"/>
      <c r="AN297"/>
      <c r="AO297"/>
      <c r="AP297"/>
      <c r="AQ297"/>
      <c r="AR297"/>
    </row>
    <row r="298" spans="1:44" x14ac:dyDescent="0.25">
      <c r="A298" s="2" t="s">
        <v>10</v>
      </c>
      <c r="B298" s="2">
        <v>2022</v>
      </c>
      <c r="C298" s="2" t="s">
        <v>94</v>
      </c>
      <c r="D298" s="2">
        <v>1481</v>
      </c>
      <c r="E298" s="2">
        <v>400012</v>
      </c>
      <c r="F298" s="2" t="s">
        <v>232</v>
      </c>
      <c r="G298" s="2">
        <v>54</v>
      </c>
      <c r="H298" s="2" t="s">
        <v>255</v>
      </c>
      <c r="I298" s="2" t="s">
        <v>98</v>
      </c>
      <c r="J298" s="2" t="s">
        <v>96</v>
      </c>
      <c r="K298" s="2" t="s">
        <v>373</v>
      </c>
      <c r="L298" s="3">
        <v>44840</v>
      </c>
      <c r="M298" s="2" t="s">
        <v>94</v>
      </c>
      <c r="N298" s="2" t="s">
        <v>14</v>
      </c>
      <c r="O298" s="2">
        <v>3</v>
      </c>
      <c r="P298" s="4">
        <v>0.29166666666666669</v>
      </c>
      <c r="Q298" s="4">
        <v>0.83333333333333337</v>
      </c>
      <c r="R298" s="2">
        <v>3000</v>
      </c>
      <c r="S298" s="2" t="s">
        <v>13</v>
      </c>
      <c r="T298" s="2" t="s">
        <v>14</v>
      </c>
      <c r="U298" s="2" t="s">
        <v>27</v>
      </c>
      <c r="V298" s="2" t="s">
        <v>14</v>
      </c>
      <c r="W298" s="2" t="s">
        <v>264</v>
      </c>
      <c r="X298" s="5">
        <v>0.56111111111111112</v>
      </c>
      <c r="Y298" s="5">
        <v>0.60902777777777783</v>
      </c>
      <c r="Z298" s="5">
        <v>4.7916666666666718E-2</v>
      </c>
      <c r="AA298" s="6">
        <v>1</v>
      </c>
      <c r="AB298" s="2">
        <v>13</v>
      </c>
      <c r="AC298" s="2">
        <v>1</v>
      </c>
      <c r="AD298" s="2">
        <v>2</v>
      </c>
      <c r="AE298" s="7">
        <v>2.5</v>
      </c>
      <c r="AF298" s="2"/>
      <c r="AG298" s="34">
        <v>14.69913043478261</v>
      </c>
      <c r="AI298"/>
      <c r="AJ298"/>
      <c r="AK298"/>
      <c r="AL298"/>
      <c r="AM298"/>
      <c r="AN298"/>
      <c r="AO298"/>
      <c r="AP298"/>
      <c r="AQ298"/>
      <c r="AR298"/>
    </row>
    <row r="299" spans="1:44" x14ac:dyDescent="0.25">
      <c r="A299" s="2" t="s">
        <v>10</v>
      </c>
      <c r="B299" s="2">
        <v>2022</v>
      </c>
      <c r="C299" s="2" t="s">
        <v>94</v>
      </c>
      <c r="D299" s="2">
        <v>1480</v>
      </c>
      <c r="E299" s="2">
        <v>400012</v>
      </c>
      <c r="F299" s="2" t="s">
        <v>232</v>
      </c>
      <c r="G299" s="2">
        <v>54</v>
      </c>
      <c r="H299" s="2" t="s">
        <v>255</v>
      </c>
      <c r="I299" s="2" t="s">
        <v>98</v>
      </c>
      <c r="J299" s="2" t="s">
        <v>96</v>
      </c>
      <c r="K299" s="2" t="s">
        <v>373</v>
      </c>
      <c r="L299" s="3">
        <v>44840</v>
      </c>
      <c r="M299" s="2" t="s">
        <v>94</v>
      </c>
      <c r="N299" s="2" t="s">
        <v>14</v>
      </c>
      <c r="O299" s="2">
        <v>3</v>
      </c>
      <c r="P299" s="4">
        <v>0.29166666666666669</v>
      </c>
      <c r="Q299" s="4">
        <v>0.83333333333333337</v>
      </c>
      <c r="R299" s="2">
        <v>3000</v>
      </c>
      <c r="S299" s="2" t="s">
        <v>13</v>
      </c>
      <c r="T299" s="2" t="s">
        <v>14</v>
      </c>
      <c r="U299" s="2" t="s">
        <v>27</v>
      </c>
      <c r="V299" s="2" t="s">
        <v>14</v>
      </c>
      <c r="W299" s="2" t="s">
        <v>377</v>
      </c>
      <c r="X299" s="5">
        <v>0.3923611111111111</v>
      </c>
      <c r="Y299" s="5">
        <v>0.4375</v>
      </c>
      <c r="Z299" s="5">
        <v>4.5138888888888895E-2</v>
      </c>
      <c r="AA299" s="6">
        <v>1</v>
      </c>
      <c r="AB299" s="2">
        <v>9</v>
      </c>
      <c r="AC299" s="2">
        <v>1</v>
      </c>
      <c r="AD299" s="2">
        <v>2</v>
      </c>
      <c r="AE299" s="7">
        <v>3</v>
      </c>
      <c r="AF299" s="2"/>
      <c r="AG299" s="34">
        <v>15.60369230769231</v>
      </c>
      <c r="AI299"/>
      <c r="AJ299"/>
      <c r="AK299"/>
      <c r="AL299"/>
      <c r="AM299"/>
      <c r="AN299"/>
      <c r="AO299"/>
      <c r="AP299"/>
      <c r="AQ299"/>
      <c r="AR299"/>
    </row>
    <row r="300" spans="1:44" x14ac:dyDescent="0.25">
      <c r="A300" s="2" t="s">
        <v>10</v>
      </c>
      <c r="B300" s="2">
        <v>2022</v>
      </c>
      <c r="C300" s="2" t="s">
        <v>94</v>
      </c>
      <c r="D300" s="2">
        <v>1479</v>
      </c>
      <c r="E300" s="2">
        <v>400012</v>
      </c>
      <c r="F300" s="2" t="s">
        <v>232</v>
      </c>
      <c r="G300" s="2">
        <v>54</v>
      </c>
      <c r="H300" s="2" t="s">
        <v>255</v>
      </c>
      <c r="I300" s="2" t="s">
        <v>98</v>
      </c>
      <c r="J300" s="2" t="s">
        <v>96</v>
      </c>
      <c r="K300" s="2" t="s">
        <v>373</v>
      </c>
      <c r="L300" s="3">
        <v>44840</v>
      </c>
      <c r="M300" s="2" t="s">
        <v>94</v>
      </c>
      <c r="N300" s="2" t="s">
        <v>14</v>
      </c>
      <c r="O300" s="2">
        <v>3</v>
      </c>
      <c r="P300" s="4">
        <v>0.29166666666666669</v>
      </c>
      <c r="Q300" s="4">
        <v>0.83333333333333337</v>
      </c>
      <c r="R300" s="2">
        <v>3000</v>
      </c>
      <c r="S300" s="2" t="s">
        <v>13</v>
      </c>
      <c r="T300" s="2" t="s">
        <v>14</v>
      </c>
      <c r="U300" s="2" t="s">
        <v>27</v>
      </c>
      <c r="V300" s="2" t="s">
        <v>14</v>
      </c>
      <c r="W300" s="2" t="s">
        <v>331</v>
      </c>
      <c r="X300" s="5">
        <v>0.78125</v>
      </c>
      <c r="Y300" s="5">
        <v>0.82291666666666663</v>
      </c>
      <c r="Z300" s="5">
        <v>4.166666666666663E-2</v>
      </c>
      <c r="AA300" s="6">
        <v>1</v>
      </c>
      <c r="AB300" s="2">
        <v>18</v>
      </c>
      <c r="AC300" s="2">
        <v>1</v>
      </c>
      <c r="AD300" s="2">
        <v>2</v>
      </c>
      <c r="AE300" s="7">
        <v>2.5</v>
      </c>
      <c r="AF300" s="2"/>
      <c r="AG300" s="34">
        <v>16.904</v>
      </c>
      <c r="AI300"/>
      <c r="AJ300"/>
      <c r="AK300"/>
      <c r="AL300"/>
      <c r="AM300"/>
      <c r="AN300"/>
      <c r="AO300"/>
      <c r="AP300"/>
      <c r="AQ300"/>
      <c r="AR300"/>
    </row>
    <row r="301" spans="1:44" x14ac:dyDescent="0.25">
      <c r="A301" s="2" t="s">
        <v>10</v>
      </c>
      <c r="B301" s="2">
        <v>2022</v>
      </c>
      <c r="C301" s="2" t="s">
        <v>94</v>
      </c>
      <c r="D301" s="2">
        <v>1478</v>
      </c>
      <c r="E301" s="2">
        <v>400012</v>
      </c>
      <c r="F301" s="2" t="s">
        <v>232</v>
      </c>
      <c r="G301" s="2">
        <v>54</v>
      </c>
      <c r="H301" s="2" t="s">
        <v>255</v>
      </c>
      <c r="I301" s="2" t="s">
        <v>98</v>
      </c>
      <c r="J301" s="2" t="s">
        <v>96</v>
      </c>
      <c r="K301" s="2" t="s">
        <v>373</v>
      </c>
      <c r="L301" s="3">
        <v>44840</v>
      </c>
      <c r="M301" s="2" t="s">
        <v>94</v>
      </c>
      <c r="N301" s="2" t="s">
        <v>14</v>
      </c>
      <c r="O301" s="2">
        <v>3</v>
      </c>
      <c r="P301" s="4">
        <v>0.29166666666666669</v>
      </c>
      <c r="Q301" s="4">
        <v>0.83333333333333337</v>
      </c>
      <c r="R301" s="2">
        <v>3000</v>
      </c>
      <c r="S301" s="2" t="s">
        <v>13</v>
      </c>
      <c r="T301" s="2" t="s">
        <v>14</v>
      </c>
      <c r="U301" s="2" t="s">
        <v>27</v>
      </c>
      <c r="V301" s="2" t="s">
        <v>14</v>
      </c>
      <c r="W301" s="2" t="s">
        <v>259</v>
      </c>
      <c r="X301" s="5">
        <v>0.40277777777777773</v>
      </c>
      <c r="Y301" s="5">
        <v>0.43402777777777773</v>
      </c>
      <c r="Z301" s="5">
        <v>3.125E-2</v>
      </c>
      <c r="AA301" s="6">
        <v>1</v>
      </c>
      <c r="AB301" s="2">
        <v>9</v>
      </c>
      <c r="AC301" s="2">
        <v>1</v>
      </c>
      <c r="AD301" s="2">
        <v>2</v>
      </c>
      <c r="AE301" s="7">
        <v>3</v>
      </c>
      <c r="AF301" s="2"/>
      <c r="AG301" s="34">
        <v>22.538666666666668</v>
      </c>
      <c r="AI301"/>
      <c r="AJ301"/>
      <c r="AK301"/>
      <c r="AL301"/>
      <c r="AM301"/>
      <c r="AN301"/>
      <c r="AO301"/>
      <c r="AP301"/>
      <c r="AQ301"/>
      <c r="AR301"/>
    </row>
    <row r="302" spans="1:44" x14ac:dyDescent="0.25">
      <c r="A302" s="2" t="s">
        <v>10</v>
      </c>
      <c r="B302" s="2">
        <v>2022</v>
      </c>
      <c r="C302" s="2" t="s">
        <v>94</v>
      </c>
      <c r="D302" s="2">
        <v>1477</v>
      </c>
      <c r="E302" s="2">
        <v>400012</v>
      </c>
      <c r="F302" s="2" t="s">
        <v>232</v>
      </c>
      <c r="G302" s="2">
        <v>54</v>
      </c>
      <c r="H302" s="2" t="s">
        <v>255</v>
      </c>
      <c r="I302" s="2" t="s">
        <v>98</v>
      </c>
      <c r="J302" s="2" t="s">
        <v>96</v>
      </c>
      <c r="K302" s="2" t="s">
        <v>373</v>
      </c>
      <c r="L302" s="3">
        <v>44840</v>
      </c>
      <c r="M302" s="2" t="s">
        <v>94</v>
      </c>
      <c r="N302" s="2" t="s">
        <v>14</v>
      </c>
      <c r="O302" s="2">
        <v>3</v>
      </c>
      <c r="P302" s="4">
        <v>0.29166666666666669</v>
      </c>
      <c r="Q302" s="4">
        <v>0.83333333333333337</v>
      </c>
      <c r="R302" s="2">
        <v>3000</v>
      </c>
      <c r="S302" s="2" t="s">
        <v>13</v>
      </c>
      <c r="T302" s="2" t="s">
        <v>14</v>
      </c>
      <c r="U302" s="2" t="s">
        <v>27</v>
      </c>
      <c r="V302" s="2" t="s">
        <v>14</v>
      </c>
      <c r="W302" s="2" t="s">
        <v>305</v>
      </c>
      <c r="X302" s="5">
        <v>0.62083333333333335</v>
      </c>
      <c r="Y302" s="5">
        <v>0.67152777777777783</v>
      </c>
      <c r="Z302" s="5">
        <v>5.0694444444444486E-2</v>
      </c>
      <c r="AA302" s="6">
        <v>1</v>
      </c>
      <c r="AB302" s="2">
        <v>15</v>
      </c>
      <c r="AC302" s="2">
        <v>1</v>
      </c>
      <c r="AD302" s="2">
        <v>2</v>
      </c>
      <c r="AE302" s="7">
        <v>1.5</v>
      </c>
      <c r="AF302" s="2"/>
      <c r="AG302" s="34">
        <v>13.893698630136985</v>
      </c>
      <c r="AI302"/>
      <c r="AJ302"/>
      <c r="AK302"/>
      <c r="AL302"/>
      <c r="AM302"/>
      <c r="AN302"/>
      <c r="AO302"/>
      <c r="AP302"/>
      <c r="AQ302"/>
      <c r="AR302"/>
    </row>
    <row r="303" spans="1:44" x14ac:dyDescent="0.25">
      <c r="A303" s="2" t="s">
        <v>10</v>
      </c>
      <c r="B303" s="2">
        <v>2022</v>
      </c>
      <c r="C303" s="2" t="s">
        <v>94</v>
      </c>
      <c r="D303" s="2">
        <v>1476</v>
      </c>
      <c r="E303" s="2">
        <v>400012</v>
      </c>
      <c r="F303" s="2" t="s">
        <v>232</v>
      </c>
      <c r="G303" s="2">
        <v>54</v>
      </c>
      <c r="H303" s="2" t="s">
        <v>255</v>
      </c>
      <c r="I303" s="2" t="s">
        <v>98</v>
      </c>
      <c r="J303" s="2" t="s">
        <v>96</v>
      </c>
      <c r="K303" s="2" t="s">
        <v>373</v>
      </c>
      <c r="L303" s="3">
        <v>44840</v>
      </c>
      <c r="M303" s="2" t="s">
        <v>94</v>
      </c>
      <c r="N303" s="2" t="s">
        <v>14</v>
      </c>
      <c r="O303" s="2">
        <v>3</v>
      </c>
      <c r="P303" s="4">
        <v>0.29166666666666669</v>
      </c>
      <c r="Q303" s="4">
        <v>0.83333333333333337</v>
      </c>
      <c r="R303" s="2">
        <v>3000</v>
      </c>
      <c r="S303" s="2" t="s">
        <v>13</v>
      </c>
      <c r="T303" s="2" t="s">
        <v>14</v>
      </c>
      <c r="U303" s="2" t="s">
        <v>27</v>
      </c>
      <c r="V303" s="2" t="s">
        <v>14</v>
      </c>
      <c r="W303" s="2" t="s">
        <v>378</v>
      </c>
      <c r="X303" s="5">
        <v>0.4236111111111111</v>
      </c>
      <c r="Y303" s="5">
        <v>0.46180555555555558</v>
      </c>
      <c r="Z303" s="5">
        <v>3.8194444444444475E-2</v>
      </c>
      <c r="AA303" s="6">
        <v>1</v>
      </c>
      <c r="AB303" s="2">
        <v>10</v>
      </c>
      <c r="AC303" s="2">
        <v>1</v>
      </c>
      <c r="AD303" s="2">
        <v>2</v>
      </c>
      <c r="AE303" s="7">
        <v>3</v>
      </c>
      <c r="AF303" s="2"/>
      <c r="AG303" s="34">
        <v>18.440727272727273</v>
      </c>
      <c r="AI303"/>
      <c r="AJ303"/>
      <c r="AK303"/>
      <c r="AL303"/>
      <c r="AM303"/>
      <c r="AN303"/>
      <c r="AO303"/>
      <c r="AP303"/>
      <c r="AQ303"/>
      <c r="AR303"/>
    </row>
    <row r="304" spans="1:44" x14ac:dyDescent="0.25">
      <c r="A304" s="2" t="s">
        <v>10</v>
      </c>
      <c r="B304" s="2">
        <v>2022</v>
      </c>
      <c r="C304" s="2" t="s">
        <v>94</v>
      </c>
      <c r="D304" s="2">
        <v>1475</v>
      </c>
      <c r="E304" s="2">
        <v>400012</v>
      </c>
      <c r="F304" s="2" t="s">
        <v>232</v>
      </c>
      <c r="G304" s="2">
        <v>54</v>
      </c>
      <c r="H304" s="2" t="s">
        <v>255</v>
      </c>
      <c r="I304" s="2" t="s">
        <v>98</v>
      </c>
      <c r="J304" s="2" t="s">
        <v>96</v>
      </c>
      <c r="K304" s="2" t="s">
        <v>373</v>
      </c>
      <c r="L304" s="3">
        <v>44840</v>
      </c>
      <c r="M304" s="2" t="s">
        <v>94</v>
      </c>
      <c r="N304" s="2" t="s">
        <v>14</v>
      </c>
      <c r="O304" s="2">
        <v>3</v>
      </c>
      <c r="P304" s="4">
        <v>0.29166666666666669</v>
      </c>
      <c r="Q304" s="4">
        <v>0.83333333333333337</v>
      </c>
      <c r="R304" s="2">
        <v>3000</v>
      </c>
      <c r="S304" s="2" t="s">
        <v>13</v>
      </c>
      <c r="T304" s="2" t="s">
        <v>14</v>
      </c>
      <c r="U304" s="2" t="s">
        <v>27</v>
      </c>
      <c r="V304" s="2" t="s">
        <v>14</v>
      </c>
      <c r="W304" s="2" t="s">
        <v>242</v>
      </c>
      <c r="X304" s="5">
        <v>0.64097222222222217</v>
      </c>
      <c r="Y304" s="5">
        <v>0.69791666666666663</v>
      </c>
      <c r="Z304" s="5">
        <v>5.6944444444444464E-2</v>
      </c>
      <c r="AA304" s="6">
        <v>1</v>
      </c>
      <c r="AB304" s="2">
        <v>15</v>
      </c>
      <c r="AC304" s="2">
        <v>1</v>
      </c>
      <c r="AD304" s="2">
        <v>2</v>
      </c>
      <c r="AE304" s="7">
        <v>1.5</v>
      </c>
      <c r="AF304" s="2"/>
      <c r="AG304" s="34">
        <v>12.368780487804878</v>
      </c>
      <c r="AI304"/>
      <c r="AJ304"/>
      <c r="AK304"/>
      <c r="AL304"/>
      <c r="AM304"/>
      <c r="AN304"/>
      <c r="AO304"/>
      <c r="AP304"/>
      <c r="AQ304"/>
      <c r="AR304"/>
    </row>
    <row r="305" spans="1:44" x14ac:dyDescent="0.25">
      <c r="A305" s="2" t="s">
        <v>10</v>
      </c>
      <c r="B305" s="2">
        <v>2022</v>
      </c>
      <c r="C305" s="2" t="s">
        <v>94</v>
      </c>
      <c r="D305" s="2">
        <v>1474</v>
      </c>
      <c r="E305" s="2">
        <v>400012</v>
      </c>
      <c r="F305" s="2" t="s">
        <v>232</v>
      </c>
      <c r="G305" s="2">
        <v>54</v>
      </c>
      <c r="H305" s="2" t="s">
        <v>255</v>
      </c>
      <c r="I305" s="2" t="s">
        <v>98</v>
      </c>
      <c r="J305" s="2" t="s">
        <v>96</v>
      </c>
      <c r="K305" s="2" t="s">
        <v>373</v>
      </c>
      <c r="L305" s="3">
        <v>44840</v>
      </c>
      <c r="M305" s="2" t="s">
        <v>94</v>
      </c>
      <c r="N305" s="2" t="s">
        <v>14</v>
      </c>
      <c r="O305" s="2">
        <v>3</v>
      </c>
      <c r="P305" s="4">
        <v>0.29166666666666669</v>
      </c>
      <c r="Q305" s="4">
        <v>0.83333333333333337</v>
      </c>
      <c r="R305" s="2">
        <v>3000</v>
      </c>
      <c r="S305" s="2" t="s">
        <v>13</v>
      </c>
      <c r="T305" s="2" t="s">
        <v>14</v>
      </c>
      <c r="U305" s="2" t="s">
        <v>27</v>
      </c>
      <c r="V305" s="2" t="s">
        <v>14</v>
      </c>
      <c r="W305" s="2" t="s">
        <v>278</v>
      </c>
      <c r="X305" s="5">
        <v>0.65555555555555556</v>
      </c>
      <c r="Y305" s="5">
        <v>0.6972222222222223</v>
      </c>
      <c r="Z305" s="5" t="s">
        <v>100</v>
      </c>
      <c r="AA305" s="6">
        <v>0</v>
      </c>
      <c r="AB305" s="2">
        <v>15</v>
      </c>
      <c r="AC305" s="2">
        <v>1</v>
      </c>
      <c r="AD305" s="2">
        <v>2</v>
      </c>
      <c r="AE305" s="7">
        <v>1.5</v>
      </c>
      <c r="AF305" s="2"/>
      <c r="AG305" s="34" t="s">
        <v>100</v>
      </c>
      <c r="AI305"/>
      <c r="AJ305"/>
      <c r="AK305"/>
      <c r="AL305"/>
      <c r="AM305"/>
      <c r="AN305"/>
      <c r="AO305"/>
      <c r="AP305"/>
      <c r="AQ305"/>
      <c r="AR305"/>
    </row>
    <row r="306" spans="1:44" x14ac:dyDescent="0.25">
      <c r="A306" s="2" t="s">
        <v>10</v>
      </c>
      <c r="B306" s="2">
        <v>2022</v>
      </c>
      <c r="C306" s="2" t="s">
        <v>94</v>
      </c>
      <c r="D306" s="2">
        <v>1473</v>
      </c>
      <c r="E306" s="2">
        <v>400012</v>
      </c>
      <c r="F306" s="2" t="s">
        <v>232</v>
      </c>
      <c r="G306" s="2">
        <v>54</v>
      </c>
      <c r="H306" s="2" t="s">
        <v>255</v>
      </c>
      <c r="I306" s="2" t="s">
        <v>98</v>
      </c>
      <c r="J306" s="2" t="s">
        <v>96</v>
      </c>
      <c r="K306" s="2" t="s">
        <v>373</v>
      </c>
      <c r="L306" s="3">
        <v>44840</v>
      </c>
      <c r="M306" s="2" t="s">
        <v>94</v>
      </c>
      <c r="N306" s="2" t="s">
        <v>14</v>
      </c>
      <c r="O306" s="2">
        <v>3</v>
      </c>
      <c r="P306" s="4">
        <v>0.29166666666666669</v>
      </c>
      <c r="Q306" s="4">
        <v>0.83333333333333337</v>
      </c>
      <c r="R306" s="2">
        <v>3000</v>
      </c>
      <c r="S306" s="2" t="s">
        <v>13</v>
      </c>
      <c r="T306" s="2" t="s">
        <v>14</v>
      </c>
      <c r="U306" s="2" t="s">
        <v>27</v>
      </c>
      <c r="V306" s="2" t="s">
        <v>14</v>
      </c>
      <c r="W306" s="2" t="s">
        <v>243</v>
      </c>
      <c r="X306" s="5">
        <v>0.60069444444444442</v>
      </c>
      <c r="Y306" s="5">
        <v>0.65625</v>
      </c>
      <c r="Z306" s="5">
        <v>5.555555555555558E-2</v>
      </c>
      <c r="AA306" s="6">
        <v>1</v>
      </c>
      <c r="AB306" s="2">
        <v>14</v>
      </c>
      <c r="AC306" s="2">
        <v>1</v>
      </c>
      <c r="AD306" s="2">
        <v>2</v>
      </c>
      <c r="AE306" s="7">
        <v>2.5</v>
      </c>
      <c r="AF306" s="2"/>
      <c r="AG306" s="34">
        <v>12.678000000000001</v>
      </c>
      <c r="AI306"/>
      <c r="AJ306"/>
      <c r="AK306"/>
      <c r="AL306"/>
      <c r="AM306"/>
      <c r="AN306"/>
      <c r="AO306"/>
      <c r="AP306"/>
      <c r="AQ306"/>
      <c r="AR306"/>
    </row>
    <row r="307" spans="1:44" x14ac:dyDescent="0.25">
      <c r="A307" s="2" t="s">
        <v>10</v>
      </c>
      <c r="B307" s="2">
        <v>2022</v>
      </c>
      <c r="C307" s="2" t="s">
        <v>94</v>
      </c>
      <c r="D307" s="2">
        <v>1447</v>
      </c>
      <c r="E307" s="2">
        <v>400012</v>
      </c>
      <c r="F307" s="2" t="s">
        <v>232</v>
      </c>
      <c r="G307" s="2">
        <v>52</v>
      </c>
      <c r="H307" s="2" t="s">
        <v>233</v>
      </c>
      <c r="I307" s="2" t="s">
        <v>98</v>
      </c>
      <c r="J307" s="2" t="s">
        <v>96</v>
      </c>
      <c r="K307" s="2" t="s">
        <v>373</v>
      </c>
      <c r="L307" s="3">
        <v>44840</v>
      </c>
      <c r="M307" s="2" t="s">
        <v>94</v>
      </c>
      <c r="N307" s="2" t="s">
        <v>14</v>
      </c>
      <c r="O307" s="2">
        <v>7</v>
      </c>
      <c r="P307" s="4">
        <v>0.33333333333333331</v>
      </c>
      <c r="Q307" s="4">
        <v>0.83333333333333337</v>
      </c>
      <c r="R307" s="2">
        <v>2000</v>
      </c>
      <c r="S307" s="2" t="s">
        <v>13</v>
      </c>
      <c r="T307" s="2" t="s">
        <v>14</v>
      </c>
      <c r="U307" s="2" t="s">
        <v>23</v>
      </c>
      <c r="V307" s="2" t="s">
        <v>14</v>
      </c>
      <c r="W307" s="2" t="s">
        <v>295</v>
      </c>
      <c r="X307" s="5">
        <v>0.75473008385744245</v>
      </c>
      <c r="Y307" s="5"/>
      <c r="Z307" s="5" t="s">
        <v>100</v>
      </c>
      <c r="AA307" s="6">
        <v>0</v>
      </c>
      <c r="AB307" s="2">
        <v>18</v>
      </c>
      <c r="AC307" s="2">
        <v>1</v>
      </c>
      <c r="AD307" s="2">
        <v>2</v>
      </c>
      <c r="AE307" s="7">
        <v>1.5</v>
      </c>
      <c r="AF307" s="2"/>
      <c r="AG307" s="34" t="s">
        <v>100</v>
      </c>
      <c r="AI307"/>
      <c r="AJ307"/>
      <c r="AK307"/>
      <c r="AL307"/>
      <c r="AM307"/>
      <c r="AN307"/>
      <c r="AO307"/>
      <c r="AP307"/>
      <c r="AQ307"/>
      <c r="AR307"/>
    </row>
    <row r="308" spans="1:44" x14ac:dyDescent="0.25">
      <c r="A308" s="2" t="s">
        <v>10</v>
      </c>
      <c r="B308" s="2">
        <v>2022</v>
      </c>
      <c r="C308" s="2" t="s">
        <v>94</v>
      </c>
      <c r="D308" s="2">
        <v>1446</v>
      </c>
      <c r="E308" s="2">
        <v>400012</v>
      </c>
      <c r="F308" s="2" t="s">
        <v>232</v>
      </c>
      <c r="G308" s="2">
        <v>52</v>
      </c>
      <c r="H308" s="2" t="s">
        <v>233</v>
      </c>
      <c r="I308" s="2" t="s">
        <v>98</v>
      </c>
      <c r="J308" s="2" t="s">
        <v>96</v>
      </c>
      <c r="K308" s="2" t="s">
        <v>373</v>
      </c>
      <c r="L308" s="3">
        <v>44840</v>
      </c>
      <c r="M308" s="2" t="s">
        <v>94</v>
      </c>
      <c r="N308" s="2" t="s">
        <v>14</v>
      </c>
      <c r="O308" s="2">
        <v>7</v>
      </c>
      <c r="P308" s="4">
        <v>0.33333333333333331</v>
      </c>
      <c r="Q308" s="4">
        <v>0.83333333333333337</v>
      </c>
      <c r="R308" s="2">
        <v>2000</v>
      </c>
      <c r="S308" s="2" t="s">
        <v>13</v>
      </c>
      <c r="T308" s="2" t="s">
        <v>14</v>
      </c>
      <c r="U308" s="2" t="s">
        <v>23</v>
      </c>
      <c r="V308" s="2" t="s">
        <v>14</v>
      </c>
      <c r="W308" s="2" t="s">
        <v>325</v>
      </c>
      <c r="X308" s="5">
        <v>0.72973008385744254</v>
      </c>
      <c r="Y308" s="5"/>
      <c r="Z308" s="5" t="s">
        <v>100</v>
      </c>
      <c r="AA308" s="6">
        <v>0</v>
      </c>
      <c r="AB308" s="2">
        <v>17</v>
      </c>
      <c r="AC308" s="2">
        <v>1</v>
      </c>
      <c r="AD308" s="2">
        <v>2</v>
      </c>
      <c r="AE308" s="7">
        <v>2</v>
      </c>
      <c r="AF308" s="2"/>
      <c r="AG308" s="34" t="s">
        <v>100</v>
      </c>
      <c r="AI308"/>
      <c r="AJ308"/>
      <c r="AK308"/>
      <c r="AL308"/>
      <c r="AM308"/>
      <c r="AN308"/>
      <c r="AO308"/>
      <c r="AP308"/>
      <c r="AQ308"/>
      <c r="AR308"/>
    </row>
    <row r="309" spans="1:44" x14ac:dyDescent="0.25">
      <c r="A309" s="2" t="s">
        <v>10</v>
      </c>
      <c r="B309" s="2">
        <v>2022</v>
      </c>
      <c r="C309" s="2" t="s">
        <v>94</v>
      </c>
      <c r="D309" s="2">
        <v>1445</v>
      </c>
      <c r="E309" s="2">
        <v>400012</v>
      </c>
      <c r="F309" s="2" t="s">
        <v>232</v>
      </c>
      <c r="G309" s="2">
        <v>52</v>
      </c>
      <c r="H309" s="2" t="s">
        <v>233</v>
      </c>
      <c r="I309" s="2" t="s">
        <v>98</v>
      </c>
      <c r="J309" s="2" t="s">
        <v>96</v>
      </c>
      <c r="K309" s="2" t="s">
        <v>373</v>
      </c>
      <c r="L309" s="3">
        <v>44840</v>
      </c>
      <c r="M309" s="2" t="s">
        <v>94</v>
      </c>
      <c r="N309" s="2" t="s">
        <v>14</v>
      </c>
      <c r="O309" s="2">
        <v>7</v>
      </c>
      <c r="P309" s="4">
        <v>0.33333333333333331</v>
      </c>
      <c r="Q309" s="4">
        <v>0.83333333333333337</v>
      </c>
      <c r="R309" s="2">
        <v>2000</v>
      </c>
      <c r="S309" s="2" t="s">
        <v>13</v>
      </c>
      <c r="T309" s="2" t="s">
        <v>14</v>
      </c>
      <c r="U309" s="2" t="s">
        <v>23</v>
      </c>
      <c r="V309" s="2" t="s">
        <v>14</v>
      </c>
      <c r="W309" s="2" t="s">
        <v>264</v>
      </c>
      <c r="X309" s="5">
        <v>0.71306341719077571</v>
      </c>
      <c r="Y309" s="5"/>
      <c r="Z309" s="5" t="s">
        <v>100</v>
      </c>
      <c r="AA309" s="6">
        <v>0</v>
      </c>
      <c r="AB309" s="2">
        <v>17</v>
      </c>
      <c r="AC309" s="2">
        <v>1</v>
      </c>
      <c r="AD309" s="2">
        <v>2</v>
      </c>
      <c r="AE309" s="7">
        <v>2</v>
      </c>
      <c r="AF309" s="2"/>
      <c r="AG309" s="34" t="s">
        <v>100</v>
      </c>
      <c r="AI309"/>
      <c r="AJ309"/>
      <c r="AK309"/>
      <c r="AL309"/>
      <c r="AM309"/>
      <c r="AN309"/>
      <c r="AO309"/>
      <c r="AP309"/>
      <c r="AQ309"/>
      <c r="AR309"/>
    </row>
    <row r="310" spans="1:44" x14ac:dyDescent="0.25">
      <c r="A310" s="2" t="s">
        <v>10</v>
      </c>
      <c r="B310" s="2">
        <v>2022</v>
      </c>
      <c r="C310" s="2" t="s">
        <v>94</v>
      </c>
      <c r="D310" s="2">
        <v>1444</v>
      </c>
      <c r="E310" s="2">
        <v>400012</v>
      </c>
      <c r="F310" s="2" t="s">
        <v>232</v>
      </c>
      <c r="G310" s="2">
        <v>52</v>
      </c>
      <c r="H310" s="2" t="s">
        <v>233</v>
      </c>
      <c r="I310" s="2" t="s">
        <v>98</v>
      </c>
      <c r="J310" s="2" t="s">
        <v>96</v>
      </c>
      <c r="K310" s="2" t="s">
        <v>373</v>
      </c>
      <c r="L310" s="3">
        <v>44840</v>
      </c>
      <c r="M310" s="2" t="s">
        <v>94</v>
      </c>
      <c r="N310" s="2" t="s">
        <v>14</v>
      </c>
      <c r="O310" s="2">
        <v>7</v>
      </c>
      <c r="P310" s="4">
        <v>0.33333333333333331</v>
      </c>
      <c r="Q310" s="4">
        <v>0.83333333333333337</v>
      </c>
      <c r="R310" s="2">
        <v>2000</v>
      </c>
      <c r="S310" s="2" t="s">
        <v>13</v>
      </c>
      <c r="T310" s="2" t="s">
        <v>14</v>
      </c>
      <c r="U310" s="2" t="s">
        <v>23</v>
      </c>
      <c r="V310" s="2" t="s">
        <v>14</v>
      </c>
      <c r="W310" s="2" t="s">
        <v>272</v>
      </c>
      <c r="X310" s="5">
        <v>0.6963967505241091</v>
      </c>
      <c r="Y310" s="5"/>
      <c r="Z310" s="5" t="s">
        <v>100</v>
      </c>
      <c r="AA310" s="6">
        <v>0</v>
      </c>
      <c r="AB310" s="2">
        <v>16</v>
      </c>
      <c r="AC310" s="2">
        <v>1</v>
      </c>
      <c r="AD310" s="2">
        <v>2</v>
      </c>
      <c r="AE310" s="7">
        <v>2</v>
      </c>
      <c r="AF310" s="2"/>
      <c r="AG310" s="34" t="s">
        <v>100</v>
      </c>
      <c r="AI310"/>
      <c r="AJ310"/>
      <c r="AK310"/>
      <c r="AL310"/>
      <c r="AM310"/>
      <c r="AN310"/>
      <c r="AO310"/>
      <c r="AP310"/>
      <c r="AQ310"/>
      <c r="AR310"/>
    </row>
    <row r="311" spans="1:44" x14ac:dyDescent="0.25">
      <c r="A311" s="2" t="s">
        <v>10</v>
      </c>
      <c r="B311" s="2">
        <v>2022</v>
      </c>
      <c r="C311" s="2" t="s">
        <v>94</v>
      </c>
      <c r="D311" s="2">
        <v>1443</v>
      </c>
      <c r="E311" s="2">
        <v>400012</v>
      </c>
      <c r="F311" s="2" t="s">
        <v>232</v>
      </c>
      <c r="G311" s="2">
        <v>52</v>
      </c>
      <c r="H311" s="2" t="s">
        <v>233</v>
      </c>
      <c r="I311" s="2" t="s">
        <v>98</v>
      </c>
      <c r="J311" s="2" t="s">
        <v>96</v>
      </c>
      <c r="K311" s="2" t="s">
        <v>373</v>
      </c>
      <c r="L311" s="3">
        <v>44840</v>
      </c>
      <c r="M311" s="2" t="s">
        <v>94</v>
      </c>
      <c r="N311" s="2" t="s">
        <v>14</v>
      </c>
      <c r="O311" s="2">
        <v>7</v>
      </c>
      <c r="P311" s="4">
        <v>0.33333333333333331</v>
      </c>
      <c r="Q311" s="4">
        <v>0.83333333333333337</v>
      </c>
      <c r="R311" s="2">
        <v>2000</v>
      </c>
      <c r="S311" s="2" t="s">
        <v>13</v>
      </c>
      <c r="T311" s="2" t="s">
        <v>14</v>
      </c>
      <c r="U311" s="2" t="s">
        <v>23</v>
      </c>
      <c r="V311" s="2" t="s">
        <v>14</v>
      </c>
      <c r="W311" s="2" t="s">
        <v>340</v>
      </c>
      <c r="X311" s="5">
        <v>0.67973008385744249</v>
      </c>
      <c r="Y311" s="5"/>
      <c r="Z311" s="5" t="s">
        <v>100</v>
      </c>
      <c r="AA311" s="6">
        <v>0</v>
      </c>
      <c r="AB311" s="2">
        <v>16</v>
      </c>
      <c r="AC311" s="2">
        <v>1</v>
      </c>
      <c r="AD311" s="2">
        <v>2</v>
      </c>
      <c r="AE311" s="7">
        <v>2</v>
      </c>
      <c r="AF311" s="2"/>
      <c r="AG311" s="34" t="s">
        <v>100</v>
      </c>
      <c r="AI311"/>
      <c r="AJ311"/>
      <c r="AK311"/>
      <c r="AL311"/>
      <c r="AM311"/>
      <c r="AN311"/>
      <c r="AO311"/>
      <c r="AP311"/>
      <c r="AQ311"/>
      <c r="AR311"/>
    </row>
    <row r="312" spans="1:44" x14ac:dyDescent="0.25">
      <c r="A312" s="2" t="s">
        <v>10</v>
      </c>
      <c r="B312" s="2">
        <v>2022</v>
      </c>
      <c r="C312" s="2" t="s">
        <v>94</v>
      </c>
      <c r="D312" s="2">
        <v>1442</v>
      </c>
      <c r="E312" s="2">
        <v>400012</v>
      </c>
      <c r="F312" s="2" t="s">
        <v>232</v>
      </c>
      <c r="G312" s="2">
        <v>52</v>
      </c>
      <c r="H312" s="2" t="s">
        <v>233</v>
      </c>
      <c r="I312" s="2" t="s">
        <v>98</v>
      </c>
      <c r="J312" s="2" t="s">
        <v>96</v>
      </c>
      <c r="K312" s="2" t="s">
        <v>373</v>
      </c>
      <c r="L312" s="3">
        <v>44840</v>
      </c>
      <c r="M312" s="2" t="s">
        <v>94</v>
      </c>
      <c r="N312" s="2" t="s">
        <v>14</v>
      </c>
      <c r="O312" s="2">
        <v>7</v>
      </c>
      <c r="P312" s="4">
        <v>0.33333333333333331</v>
      </c>
      <c r="Q312" s="4">
        <v>0.83333333333333337</v>
      </c>
      <c r="R312" s="2">
        <v>2000</v>
      </c>
      <c r="S312" s="2" t="s">
        <v>13</v>
      </c>
      <c r="T312" s="2" t="s">
        <v>14</v>
      </c>
      <c r="U312" s="2" t="s">
        <v>23</v>
      </c>
      <c r="V312" s="2" t="s">
        <v>14</v>
      </c>
      <c r="W312" s="2" t="s">
        <v>234</v>
      </c>
      <c r="X312" s="5">
        <v>0.67139675052410897</v>
      </c>
      <c r="Y312" s="5"/>
      <c r="Z312" s="5" t="s">
        <v>100</v>
      </c>
      <c r="AA312" s="6">
        <v>0</v>
      </c>
      <c r="AB312" s="2">
        <v>16</v>
      </c>
      <c r="AC312" s="2">
        <v>1</v>
      </c>
      <c r="AD312" s="2">
        <v>2</v>
      </c>
      <c r="AE312" s="7">
        <v>2</v>
      </c>
      <c r="AF312" s="2"/>
      <c r="AG312" s="34" t="s">
        <v>100</v>
      </c>
      <c r="AI312"/>
      <c r="AJ312"/>
      <c r="AK312"/>
      <c r="AL312"/>
      <c r="AM312"/>
      <c r="AN312"/>
      <c r="AO312"/>
      <c r="AP312"/>
      <c r="AQ312"/>
      <c r="AR312"/>
    </row>
    <row r="313" spans="1:44" x14ac:dyDescent="0.25">
      <c r="A313" s="2" t="s">
        <v>10</v>
      </c>
      <c r="B313" s="2">
        <v>2022</v>
      </c>
      <c r="C313" s="2" t="s">
        <v>94</v>
      </c>
      <c r="D313" s="2">
        <v>1441</v>
      </c>
      <c r="E313" s="2">
        <v>400012</v>
      </c>
      <c r="F313" s="2" t="s">
        <v>232</v>
      </c>
      <c r="G313" s="2">
        <v>52</v>
      </c>
      <c r="H313" s="2" t="s">
        <v>233</v>
      </c>
      <c r="I313" s="2" t="s">
        <v>98</v>
      </c>
      <c r="J313" s="2" t="s">
        <v>96</v>
      </c>
      <c r="K313" s="2" t="s">
        <v>373</v>
      </c>
      <c r="L313" s="3">
        <v>44840</v>
      </c>
      <c r="M313" s="2" t="s">
        <v>94</v>
      </c>
      <c r="N313" s="2" t="s">
        <v>14</v>
      </c>
      <c r="O313" s="2">
        <v>7</v>
      </c>
      <c r="P313" s="4">
        <v>0.33333333333333331</v>
      </c>
      <c r="Q313" s="4">
        <v>0.83333333333333337</v>
      </c>
      <c r="R313" s="2">
        <v>2000</v>
      </c>
      <c r="S313" s="2" t="s">
        <v>13</v>
      </c>
      <c r="T313" s="2" t="s">
        <v>14</v>
      </c>
      <c r="U313" s="2" t="s">
        <v>23</v>
      </c>
      <c r="V313" s="2" t="s">
        <v>14</v>
      </c>
      <c r="W313" s="2" t="s">
        <v>343</v>
      </c>
      <c r="X313" s="5">
        <v>0.65473008385744236</v>
      </c>
      <c r="Y313" s="5"/>
      <c r="Z313" s="5" t="s">
        <v>100</v>
      </c>
      <c r="AA313" s="6">
        <v>0</v>
      </c>
      <c r="AB313" s="2">
        <v>15</v>
      </c>
      <c r="AC313" s="2">
        <v>1</v>
      </c>
      <c r="AD313" s="2">
        <v>2</v>
      </c>
      <c r="AE313" s="7">
        <v>2.5</v>
      </c>
      <c r="AF313" s="2"/>
      <c r="AG313" s="34" t="s">
        <v>100</v>
      </c>
      <c r="AI313"/>
      <c r="AJ313"/>
      <c r="AK313"/>
      <c r="AL313"/>
      <c r="AM313"/>
      <c r="AN313"/>
      <c r="AO313"/>
      <c r="AP313"/>
      <c r="AQ313"/>
      <c r="AR313"/>
    </row>
    <row r="314" spans="1:44" x14ac:dyDescent="0.25">
      <c r="A314" s="2" t="s">
        <v>10</v>
      </c>
      <c r="B314" s="2">
        <v>2022</v>
      </c>
      <c r="C314" s="2" t="s">
        <v>94</v>
      </c>
      <c r="D314" s="2">
        <v>1440</v>
      </c>
      <c r="E314" s="2">
        <v>400012</v>
      </c>
      <c r="F314" s="2" t="s">
        <v>232</v>
      </c>
      <c r="G314" s="2">
        <v>52</v>
      </c>
      <c r="H314" s="2" t="s">
        <v>233</v>
      </c>
      <c r="I314" s="2" t="s">
        <v>98</v>
      </c>
      <c r="J314" s="2" t="s">
        <v>96</v>
      </c>
      <c r="K314" s="2" t="s">
        <v>373</v>
      </c>
      <c r="L314" s="3">
        <v>44840</v>
      </c>
      <c r="M314" s="2" t="s">
        <v>94</v>
      </c>
      <c r="N314" s="2" t="s">
        <v>14</v>
      </c>
      <c r="O314" s="2">
        <v>7</v>
      </c>
      <c r="P314" s="4">
        <v>0.33333333333333331</v>
      </c>
      <c r="Q314" s="4">
        <v>0.83333333333333337</v>
      </c>
      <c r="R314" s="2">
        <v>2000</v>
      </c>
      <c r="S314" s="2" t="s">
        <v>13</v>
      </c>
      <c r="T314" s="2" t="s">
        <v>14</v>
      </c>
      <c r="U314" s="2" t="s">
        <v>23</v>
      </c>
      <c r="V314" s="2" t="s">
        <v>14</v>
      </c>
      <c r="W314" s="2" t="s">
        <v>341</v>
      </c>
      <c r="X314" s="5">
        <v>0.62973008385744245</v>
      </c>
      <c r="Y314" s="5"/>
      <c r="Z314" s="5" t="s">
        <v>100</v>
      </c>
      <c r="AA314" s="6">
        <v>0</v>
      </c>
      <c r="AB314" s="2">
        <v>15</v>
      </c>
      <c r="AC314" s="2">
        <v>1</v>
      </c>
      <c r="AD314" s="2">
        <v>2</v>
      </c>
      <c r="AE314" s="7">
        <v>2.5</v>
      </c>
      <c r="AF314" s="2"/>
      <c r="AG314" s="34" t="s">
        <v>100</v>
      </c>
      <c r="AI314"/>
      <c r="AJ314"/>
      <c r="AK314"/>
      <c r="AL314"/>
      <c r="AM314"/>
      <c r="AN314"/>
      <c r="AO314"/>
      <c r="AP314"/>
      <c r="AQ314"/>
      <c r="AR314"/>
    </row>
    <row r="315" spans="1:44" x14ac:dyDescent="0.25">
      <c r="A315" s="2" t="s">
        <v>10</v>
      </c>
      <c r="B315" s="2">
        <v>2022</v>
      </c>
      <c r="C315" s="2" t="s">
        <v>94</v>
      </c>
      <c r="D315" s="2">
        <v>1439</v>
      </c>
      <c r="E315" s="2">
        <v>400012</v>
      </c>
      <c r="F315" s="2" t="s">
        <v>232</v>
      </c>
      <c r="G315" s="2">
        <v>52</v>
      </c>
      <c r="H315" s="2" t="s">
        <v>233</v>
      </c>
      <c r="I315" s="2" t="s">
        <v>98</v>
      </c>
      <c r="J315" s="2" t="s">
        <v>96</v>
      </c>
      <c r="K315" s="2" t="s">
        <v>373</v>
      </c>
      <c r="L315" s="3">
        <v>44840</v>
      </c>
      <c r="M315" s="2" t="s">
        <v>94</v>
      </c>
      <c r="N315" s="2" t="s">
        <v>14</v>
      </c>
      <c r="O315" s="2">
        <v>7</v>
      </c>
      <c r="P315" s="4">
        <v>0.33333333333333331</v>
      </c>
      <c r="Q315" s="4">
        <v>0.83333333333333337</v>
      </c>
      <c r="R315" s="2">
        <v>2000</v>
      </c>
      <c r="S315" s="2" t="s">
        <v>13</v>
      </c>
      <c r="T315" s="2" t="s">
        <v>14</v>
      </c>
      <c r="U315" s="2" t="s">
        <v>23</v>
      </c>
      <c r="V315" s="2" t="s">
        <v>14</v>
      </c>
      <c r="W315" s="2" t="s">
        <v>258</v>
      </c>
      <c r="X315" s="5">
        <v>0.60473008385744231</v>
      </c>
      <c r="Y315" s="5"/>
      <c r="Z315" s="5" t="s">
        <v>100</v>
      </c>
      <c r="AA315" s="6">
        <v>0</v>
      </c>
      <c r="AB315" s="2">
        <v>14</v>
      </c>
      <c r="AC315" s="2">
        <v>1</v>
      </c>
      <c r="AD315" s="2">
        <v>2</v>
      </c>
      <c r="AE315" s="7">
        <v>2</v>
      </c>
      <c r="AF315" s="2"/>
      <c r="AG315" s="34" t="s">
        <v>100</v>
      </c>
      <c r="AI315"/>
      <c r="AJ315"/>
      <c r="AK315"/>
      <c r="AL315"/>
      <c r="AM315"/>
      <c r="AN315"/>
      <c r="AO315"/>
      <c r="AP315"/>
      <c r="AQ315"/>
      <c r="AR315"/>
    </row>
    <row r="316" spans="1:44" x14ac:dyDescent="0.25">
      <c r="A316" s="2" t="s">
        <v>10</v>
      </c>
      <c r="B316" s="2">
        <v>2022</v>
      </c>
      <c r="C316" s="2" t="s">
        <v>94</v>
      </c>
      <c r="D316" s="2">
        <v>1438</v>
      </c>
      <c r="E316" s="2">
        <v>400012</v>
      </c>
      <c r="F316" s="2" t="s">
        <v>232</v>
      </c>
      <c r="G316" s="2">
        <v>52</v>
      </c>
      <c r="H316" s="2" t="s">
        <v>233</v>
      </c>
      <c r="I316" s="2" t="s">
        <v>98</v>
      </c>
      <c r="J316" s="2" t="s">
        <v>96</v>
      </c>
      <c r="K316" s="2" t="s">
        <v>373</v>
      </c>
      <c r="L316" s="3">
        <v>44840</v>
      </c>
      <c r="M316" s="2" t="s">
        <v>94</v>
      </c>
      <c r="N316" s="2" t="s">
        <v>14</v>
      </c>
      <c r="O316" s="2">
        <v>7</v>
      </c>
      <c r="P316" s="4">
        <v>0.33333333333333331</v>
      </c>
      <c r="Q316" s="4">
        <v>0.83333333333333337</v>
      </c>
      <c r="R316" s="2">
        <v>2000</v>
      </c>
      <c r="S316" s="2" t="s">
        <v>13</v>
      </c>
      <c r="T316" s="2" t="s">
        <v>14</v>
      </c>
      <c r="U316" s="2" t="s">
        <v>23</v>
      </c>
      <c r="V316" s="2" t="s">
        <v>14</v>
      </c>
      <c r="W316" s="2" t="s">
        <v>250</v>
      </c>
      <c r="X316" s="5">
        <v>0.56098008385744236</v>
      </c>
      <c r="Y316" s="5"/>
      <c r="Z316" s="5" t="s">
        <v>100</v>
      </c>
      <c r="AA316" s="6">
        <v>0</v>
      </c>
      <c r="AB316" s="2">
        <v>13</v>
      </c>
      <c r="AC316" s="2">
        <v>1</v>
      </c>
      <c r="AD316" s="2">
        <v>2</v>
      </c>
      <c r="AE316" s="7">
        <v>2.3333333333333335</v>
      </c>
      <c r="AF316" s="2"/>
      <c r="AG316" s="34" t="s">
        <v>100</v>
      </c>
      <c r="AI316"/>
      <c r="AJ316"/>
      <c r="AK316"/>
      <c r="AL316"/>
      <c r="AM316"/>
      <c r="AN316"/>
      <c r="AO316"/>
      <c r="AP316"/>
      <c r="AQ316"/>
      <c r="AR316"/>
    </row>
    <row r="317" spans="1:44" x14ac:dyDescent="0.25">
      <c r="A317" s="2" t="s">
        <v>10</v>
      </c>
      <c r="B317" s="2">
        <v>2022</v>
      </c>
      <c r="C317" s="2" t="s">
        <v>94</v>
      </c>
      <c r="D317" s="2">
        <v>1437</v>
      </c>
      <c r="E317" s="2">
        <v>400012</v>
      </c>
      <c r="F317" s="2" t="s">
        <v>232</v>
      </c>
      <c r="G317" s="2">
        <v>52</v>
      </c>
      <c r="H317" s="10" t="s">
        <v>233</v>
      </c>
      <c r="I317" s="2" t="s">
        <v>98</v>
      </c>
      <c r="J317" s="2" t="s">
        <v>96</v>
      </c>
      <c r="K317" s="2" t="s">
        <v>373</v>
      </c>
      <c r="L317" s="3">
        <v>44840</v>
      </c>
      <c r="M317" s="2" t="s">
        <v>94</v>
      </c>
      <c r="N317" s="2" t="s">
        <v>14</v>
      </c>
      <c r="O317" s="2">
        <v>7</v>
      </c>
      <c r="P317" s="4">
        <v>0.33333333333333331</v>
      </c>
      <c r="Q317" s="4">
        <v>0.83333333333333337</v>
      </c>
      <c r="R317" s="2">
        <v>2000</v>
      </c>
      <c r="S317" s="2" t="s">
        <v>13</v>
      </c>
      <c r="T317" s="2" t="s">
        <v>14</v>
      </c>
      <c r="U317" s="2" t="s">
        <v>23</v>
      </c>
      <c r="V317" s="2" t="s">
        <v>14</v>
      </c>
      <c r="W317" s="2" t="s">
        <v>339</v>
      </c>
      <c r="X317" s="5">
        <v>0.55473008385744249</v>
      </c>
      <c r="Y317" s="5"/>
      <c r="Z317" s="5" t="s">
        <v>100</v>
      </c>
      <c r="AA317" s="6">
        <v>0</v>
      </c>
      <c r="AB317" s="2">
        <v>13</v>
      </c>
      <c r="AC317" s="2">
        <v>1</v>
      </c>
      <c r="AD317" s="2">
        <v>2</v>
      </c>
      <c r="AE317" s="7">
        <v>2.3333333333333335</v>
      </c>
      <c r="AF317" s="2"/>
      <c r="AG317" s="34" t="s">
        <v>100</v>
      </c>
      <c r="AI317"/>
      <c r="AJ317"/>
      <c r="AK317"/>
      <c r="AL317"/>
      <c r="AM317"/>
      <c r="AN317"/>
      <c r="AO317"/>
      <c r="AP317"/>
      <c r="AQ317"/>
      <c r="AR317"/>
    </row>
    <row r="318" spans="1:44" x14ac:dyDescent="0.25">
      <c r="A318" s="2" t="s">
        <v>10</v>
      </c>
      <c r="B318" s="2">
        <v>2022</v>
      </c>
      <c r="C318" s="2" t="s">
        <v>94</v>
      </c>
      <c r="D318" s="2">
        <v>1436</v>
      </c>
      <c r="E318" s="2">
        <v>400012</v>
      </c>
      <c r="F318" s="2" t="s">
        <v>232</v>
      </c>
      <c r="G318" s="2">
        <v>52</v>
      </c>
      <c r="H318" s="2" t="s">
        <v>233</v>
      </c>
      <c r="I318" s="2" t="s">
        <v>98</v>
      </c>
      <c r="J318" s="2" t="s">
        <v>96</v>
      </c>
      <c r="K318" s="2" t="s">
        <v>373</v>
      </c>
      <c r="L318" s="3">
        <v>44840</v>
      </c>
      <c r="M318" s="2" t="s">
        <v>94</v>
      </c>
      <c r="N318" s="2" t="s">
        <v>14</v>
      </c>
      <c r="O318" s="2">
        <v>7</v>
      </c>
      <c r="P318" s="4">
        <v>0.33333333333333331</v>
      </c>
      <c r="Q318" s="4">
        <v>0.83333333333333337</v>
      </c>
      <c r="R318" s="2">
        <v>2000</v>
      </c>
      <c r="S318" s="2" t="s">
        <v>13</v>
      </c>
      <c r="T318" s="2" t="s">
        <v>14</v>
      </c>
      <c r="U318" s="2" t="s">
        <v>23</v>
      </c>
      <c r="V318" s="2" t="s">
        <v>14</v>
      </c>
      <c r="W318" s="2" t="s">
        <v>263</v>
      </c>
      <c r="X318" s="5">
        <v>0.5172300838574424</v>
      </c>
      <c r="Y318" s="5"/>
      <c r="Z318" s="5" t="s">
        <v>100</v>
      </c>
      <c r="AA318" s="6">
        <v>0</v>
      </c>
      <c r="AB318" s="2">
        <v>12</v>
      </c>
      <c r="AC318" s="2">
        <v>1</v>
      </c>
      <c r="AD318" s="2">
        <v>2</v>
      </c>
      <c r="AE318" s="7">
        <v>2.5</v>
      </c>
      <c r="AF318" s="2"/>
      <c r="AG318" s="34" t="s">
        <v>100</v>
      </c>
      <c r="AI318"/>
      <c r="AJ318"/>
      <c r="AK318"/>
      <c r="AL318"/>
      <c r="AM318"/>
      <c r="AN318"/>
      <c r="AO318"/>
      <c r="AP318"/>
      <c r="AQ318"/>
      <c r="AR318"/>
    </row>
    <row r="319" spans="1:44" x14ac:dyDescent="0.25">
      <c r="A319" s="2" t="s">
        <v>10</v>
      </c>
      <c r="B319" s="2">
        <v>2022</v>
      </c>
      <c r="C319" s="2" t="s">
        <v>94</v>
      </c>
      <c r="D319" s="2">
        <v>1435</v>
      </c>
      <c r="E319" s="2">
        <v>400012</v>
      </c>
      <c r="F319" s="2" t="s">
        <v>232</v>
      </c>
      <c r="G319" s="2">
        <v>52</v>
      </c>
      <c r="H319" s="2" t="s">
        <v>233</v>
      </c>
      <c r="I319" s="2" t="s">
        <v>98</v>
      </c>
      <c r="J319" s="2" t="s">
        <v>96</v>
      </c>
      <c r="K319" s="2" t="s">
        <v>373</v>
      </c>
      <c r="L319" s="3">
        <v>44840</v>
      </c>
      <c r="M319" s="2" t="s">
        <v>94</v>
      </c>
      <c r="N319" s="2" t="s">
        <v>14</v>
      </c>
      <c r="O319" s="2">
        <v>7</v>
      </c>
      <c r="P319" s="4">
        <v>0.33333333333333331</v>
      </c>
      <c r="Q319" s="4">
        <v>0.83333333333333337</v>
      </c>
      <c r="R319" s="2">
        <v>2000</v>
      </c>
      <c r="S319" s="2" t="s">
        <v>13</v>
      </c>
      <c r="T319" s="2" t="s">
        <v>14</v>
      </c>
      <c r="U319" s="2" t="s">
        <v>23</v>
      </c>
      <c r="V319" s="2" t="s">
        <v>14</v>
      </c>
      <c r="W319" s="2" t="s">
        <v>313</v>
      </c>
      <c r="X319" s="5">
        <v>0.51098008385744231</v>
      </c>
      <c r="Y319" s="5"/>
      <c r="Z319" s="5" t="s">
        <v>100</v>
      </c>
      <c r="AA319" s="6">
        <v>0</v>
      </c>
      <c r="AB319" s="2">
        <v>12</v>
      </c>
      <c r="AC319" s="2">
        <v>1</v>
      </c>
      <c r="AD319" s="2">
        <v>2</v>
      </c>
      <c r="AE319" s="7">
        <v>2.5</v>
      </c>
      <c r="AF319" s="2"/>
      <c r="AG319" s="34" t="s">
        <v>100</v>
      </c>
      <c r="AI319"/>
      <c r="AJ319"/>
      <c r="AK319"/>
      <c r="AL319"/>
      <c r="AM319"/>
      <c r="AN319"/>
      <c r="AO319"/>
      <c r="AP319"/>
      <c r="AQ319"/>
      <c r="AR319"/>
    </row>
    <row r="320" spans="1:44" x14ac:dyDescent="0.25">
      <c r="A320" s="2" t="s">
        <v>10</v>
      </c>
      <c r="B320" s="2">
        <v>2022</v>
      </c>
      <c r="C320" s="2" t="s">
        <v>94</v>
      </c>
      <c r="D320" s="2">
        <v>1434</v>
      </c>
      <c r="E320" s="2">
        <v>400012</v>
      </c>
      <c r="F320" s="2" t="s">
        <v>232</v>
      </c>
      <c r="G320" s="2">
        <v>52</v>
      </c>
      <c r="H320" s="2" t="s">
        <v>233</v>
      </c>
      <c r="I320" s="2" t="s">
        <v>98</v>
      </c>
      <c r="J320" s="2" t="s">
        <v>96</v>
      </c>
      <c r="K320" s="2" t="s">
        <v>373</v>
      </c>
      <c r="L320" s="3">
        <v>44840</v>
      </c>
      <c r="M320" s="2" t="s">
        <v>94</v>
      </c>
      <c r="N320" s="2" t="s">
        <v>14</v>
      </c>
      <c r="O320" s="2">
        <v>7</v>
      </c>
      <c r="P320" s="4">
        <v>0.33333333333333331</v>
      </c>
      <c r="Q320" s="4">
        <v>0.83333333333333337</v>
      </c>
      <c r="R320" s="2">
        <v>2000</v>
      </c>
      <c r="S320" s="2" t="s">
        <v>13</v>
      </c>
      <c r="T320" s="2" t="s">
        <v>14</v>
      </c>
      <c r="U320" s="2" t="s">
        <v>23</v>
      </c>
      <c r="V320" s="2" t="s">
        <v>14</v>
      </c>
      <c r="W320" s="2" t="s">
        <v>276</v>
      </c>
      <c r="X320" s="5">
        <v>0.49848008385744236</v>
      </c>
      <c r="Y320" s="5"/>
      <c r="Z320" s="5" t="s">
        <v>100</v>
      </c>
      <c r="AA320" s="6">
        <v>0</v>
      </c>
      <c r="AB320" s="2">
        <v>11</v>
      </c>
      <c r="AC320" s="2">
        <v>1</v>
      </c>
      <c r="AD320" s="2">
        <v>2</v>
      </c>
      <c r="AE320" s="7">
        <v>2.5</v>
      </c>
      <c r="AF320" s="2"/>
      <c r="AG320" s="34" t="s">
        <v>100</v>
      </c>
      <c r="AI320"/>
      <c r="AJ320"/>
      <c r="AK320"/>
      <c r="AL320"/>
      <c r="AM320"/>
      <c r="AN320"/>
      <c r="AO320"/>
      <c r="AP320"/>
      <c r="AQ320"/>
      <c r="AR320"/>
    </row>
    <row r="321" spans="1:44" x14ac:dyDescent="0.25">
      <c r="A321" s="2" t="s">
        <v>10</v>
      </c>
      <c r="B321" s="2">
        <v>2022</v>
      </c>
      <c r="C321" s="2" t="s">
        <v>94</v>
      </c>
      <c r="D321" s="2">
        <v>1433</v>
      </c>
      <c r="E321" s="2">
        <v>400012</v>
      </c>
      <c r="F321" s="2" t="s">
        <v>232</v>
      </c>
      <c r="G321" s="2">
        <v>52</v>
      </c>
      <c r="H321" s="2" t="s">
        <v>233</v>
      </c>
      <c r="I321" s="2" t="s">
        <v>98</v>
      </c>
      <c r="J321" s="2" t="s">
        <v>96</v>
      </c>
      <c r="K321" s="2" t="s">
        <v>373</v>
      </c>
      <c r="L321" s="3">
        <v>44840</v>
      </c>
      <c r="M321" s="2" t="s">
        <v>94</v>
      </c>
      <c r="N321" s="2" t="s">
        <v>14</v>
      </c>
      <c r="O321" s="2">
        <v>7</v>
      </c>
      <c r="P321" s="4">
        <v>0.33333333333333331</v>
      </c>
      <c r="Q321" s="4">
        <v>0.83333333333333337</v>
      </c>
      <c r="R321" s="2">
        <v>2000</v>
      </c>
      <c r="S321" s="2" t="s">
        <v>13</v>
      </c>
      <c r="T321" s="2" t="s">
        <v>14</v>
      </c>
      <c r="U321" s="2" t="s">
        <v>23</v>
      </c>
      <c r="V321" s="2" t="s">
        <v>14</v>
      </c>
      <c r="W321" s="2" t="s">
        <v>252</v>
      </c>
      <c r="X321" s="5">
        <v>0.47973008385744237</v>
      </c>
      <c r="Y321" s="5"/>
      <c r="Z321" s="5" t="s">
        <v>100</v>
      </c>
      <c r="AA321" s="6">
        <v>0</v>
      </c>
      <c r="AB321" s="2">
        <v>11</v>
      </c>
      <c r="AC321" s="2">
        <v>1</v>
      </c>
      <c r="AD321" s="2">
        <v>2</v>
      </c>
      <c r="AE321" s="7">
        <v>2.5</v>
      </c>
      <c r="AF321" s="2"/>
      <c r="AG321" s="34" t="s">
        <v>100</v>
      </c>
      <c r="AI321"/>
      <c r="AJ321"/>
      <c r="AK321"/>
      <c r="AL321"/>
      <c r="AM321"/>
      <c r="AN321"/>
      <c r="AO321"/>
      <c r="AP321"/>
      <c r="AQ321"/>
      <c r="AR321"/>
    </row>
    <row r="322" spans="1:44" x14ac:dyDescent="0.25">
      <c r="A322" s="2" t="s">
        <v>10</v>
      </c>
      <c r="B322" s="2">
        <v>2022</v>
      </c>
      <c r="C322" s="2" t="s">
        <v>94</v>
      </c>
      <c r="D322" s="2">
        <v>1432</v>
      </c>
      <c r="E322" s="2">
        <v>400012</v>
      </c>
      <c r="F322" s="2" t="s">
        <v>232</v>
      </c>
      <c r="G322" s="2">
        <v>52</v>
      </c>
      <c r="H322" s="2" t="s">
        <v>233</v>
      </c>
      <c r="I322" s="2" t="s">
        <v>98</v>
      </c>
      <c r="J322" s="2" t="s">
        <v>96</v>
      </c>
      <c r="K322" s="2" t="s">
        <v>373</v>
      </c>
      <c r="L322" s="3">
        <v>44840</v>
      </c>
      <c r="M322" s="2" t="s">
        <v>94</v>
      </c>
      <c r="N322" s="2" t="s">
        <v>14</v>
      </c>
      <c r="O322" s="2">
        <v>7</v>
      </c>
      <c r="P322" s="4">
        <v>0.33333333333333331</v>
      </c>
      <c r="Q322" s="4">
        <v>0.83333333333333337</v>
      </c>
      <c r="R322" s="2">
        <v>2000</v>
      </c>
      <c r="S322" s="2" t="s">
        <v>13</v>
      </c>
      <c r="T322" s="2" t="s">
        <v>14</v>
      </c>
      <c r="U322" s="2" t="s">
        <v>23</v>
      </c>
      <c r="V322" s="2" t="s">
        <v>14</v>
      </c>
      <c r="W322" s="2" t="s">
        <v>319</v>
      </c>
      <c r="X322" s="5">
        <v>0.47348008385744234</v>
      </c>
      <c r="Y322" s="5"/>
      <c r="Z322" s="5" t="s">
        <v>100</v>
      </c>
      <c r="AA322" s="6">
        <v>0</v>
      </c>
      <c r="AB322" s="2">
        <v>11</v>
      </c>
      <c r="AC322" s="2">
        <v>1</v>
      </c>
      <c r="AD322" s="2">
        <v>2</v>
      </c>
      <c r="AE322" s="7">
        <v>2.5</v>
      </c>
      <c r="AF322" s="2"/>
      <c r="AG322" s="34" t="s">
        <v>100</v>
      </c>
      <c r="AI322"/>
      <c r="AJ322"/>
      <c r="AK322"/>
      <c r="AL322"/>
      <c r="AM322"/>
      <c r="AN322"/>
      <c r="AO322"/>
      <c r="AP322"/>
      <c r="AQ322"/>
      <c r="AR322"/>
    </row>
    <row r="323" spans="1:44" x14ac:dyDescent="0.25">
      <c r="A323" s="2" t="s">
        <v>10</v>
      </c>
      <c r="B323" s="2">
        <v>2022</v>
      </c>
      <c r="C323" s="2" t="s">
        <v>94</v>
      </c>
      <c r="D323" s="2">
        <v>1431</v>
      </c>
      <c r="E323" s="2">
        <v>400012</v>
      </c>
      <c r="F323" s="2" t="s">
        <v>232</v>
      </c>
      <c r="G323" s="2">
        <v>52</v>
      </c>
      <c r="H323" s="2" t="s">
        <v>233</v>
      </c>
      <c r="I323" s="2" t="s">
        <v>98</v>
      </c>
      <c r="J323" s="2" t="s">
        <v>96</v>
      </c>
      <c r="K323" s="2" t="s">
        <v>373</v>
      </c>
      <c r="L323" s="3">
        <v>44840</v>
      </c>
      <c r="M323" s="2" t="s">
        <v>94</v>
      </c>
      <c r="N323" s="2" t="s">
        <v>14</v>
      </c>
      <c r="O323" s="2">
        <v>7</v>
      </c>
      <c r="P323" s="4">
        <v>0.33333333333333331</v>
      </c>
      <c r="Q323" s="4">
        <v>0.83333333333333337</v>
      </c>
      <c r="R323" s="2">
        <v>2000</v>
      </c>
      <c r="S323" s="2" t="s">
        <v>13</v>
      </c>
      <c r="T323" s="2" t="s">
        <v>14</v>
      </c>
      <c r="U323" s="2" t="s">
        <v>23</v>
      </c>
      <c r="V323" s="2" t="s">
        <v>14</v>
      </c>
      <c r="W323" s="2" t="s">
        <v>303</v>
      </c>
      <c r="X323" s="5">
        <v>0.46098008385744238</v>
      </c>
      <c r="Y323" s="5"/>
      <c r="Z323" s="5" t="s">
        <v>100</v>
      </c>
      <c r="AA323" s="6">
        <v>0</v>
      </c>
      <c r="AB323" s="2">
        <v>11</v>
      </c>
      <c r="AC323" s="2">
        <v>1</v>
      </c>
      <c r="AD323" s="2">
        <v>2</v>
      </c>
      <c r="AE323" s="7">
        <v>2.5</v>
      </c>
      <c r="AF323" s="2"/>
      <c r="AG323" s="34" t="s">
        <v>100</v>
      </c>
      <c r="AI323"/>
      <c r="AJ323"/>
      <c r="AK323"/>
      <c r="AL323"/>
      <c r="AM323"/>
      <c r="AN323"/>
      <c r="AO323"/>
      <c r="AP323"/>
      <c r="AQ323"/>
      <c r="AR323"/>
    </row>
    <row r="324" spans="1:44" x14ac:dyDescent="0.25">
      <c r="A324" s="2" t="s">
        <v>10</v>
      </c>
      <c r="B324" s="2">
        <v>2022</v>
      </c>
      <c r="C324" s="2" t="s">
        <v>94</v>
      </c>
      <c r="D324" s="2">
        <v>1430</v>
      </c>
      <c r="E324" s="2">
        <v>400012</v>
      </c>
      <c r="F324" s="2" t="s">
        <v>232</v>
      </c>
      <c r="G324" s="2">
        <v>52</v>
      </c>
      <c r="H324" s="2" t="s">
        <v>233</v>
      </c>
      <c r="I324" s="2" t="s">
        <v>98</v>
      </c>
      <c r="J324" s="2" t="s">
        <v>96</v>
      </c>
      <c r="K324" s="2" t="s">
        <v>373</v>
      </c>
      <c r="L324" s="3">
        <v>44840</v>
      </c>
      <c r="M324" s="2" t="s">
        <v>94</v>
      </c>
      <c r="N324" s="2" t="s">
        <v>14</v>
      </c>
      <c r="O324" s="2">
        <v>7</v>
      </c>
      <c r="P324" s="4">
        <v>0.33333333333333331</v>
      </c>
      <c r="Q324" s="4">
        <v>0.83333333333333337</v>
      </c>
      <c r="R324" s="2">
        <v>2000</v>
      </c>
      <c r="S324" s="2" t="s">
        <v>13</v>
      </c>
      <c r="T324" s="2" t="s">
        <v>14</v>
      </c>
      <c r="U324" s="2" t="s">
        <v>23</v>
      </c>
      <c r="V324" s="2" t="s">
        <v>14</v>
      </c>
      <c r="W324" s="2" t="s">
        <v>327</v>
      </c>
      <c r="X324" s="5">
        <v>0.4547300838574424</v>
      </c>
      <c r="Y324" s="5"/>
      <c r="Z324" s="5" t="s">
        <v>100</v>
      </c>
      <c r="AA324" s="6">
        <v>0</v>
      </c>
      <c r="AB324" s="2">
        <v>10</v>
      </c>
      <c r="AC324" s="2">
        <v>1</v>
      </c>
      <c r="AD324" s="2">
        <v>2</v>
      </c>
      <c r="AE324" s="7">
        <v>3</v>
      </c>
      <c r="AF324" s="2"/>
      <c r="AG324" s="34" t="s">
        <v>100</v>
      </c>
      <c r="AI324"/>
      <c r="AJ324"/>
      <c r="AK324"/>
      <c r="AL324"/>
      <c r="AM324"/>
      <c r="AN324"/>
      <c r="AO324"/>
      <c r="AP324"/>
      <c r="AQ324"/>
      <c r="AR324"/>
    </row>
    <row r="325" spans="1:44" x14ac:dyDescent="0.25">
      <c r="A325" s="2" t="s">
        <v>10</v>
      </c>
      <c r="B325" s="2">
        <v>2022</v>
      </c>
      <c r="C325" s="2" t="s">
        <v>94</v>
      </c>
      <c r="D325" s="2">
        <v>1429</v>
      </c>
      <c r="E325" s="2">
        <v>400012</v>
      </c>
      <c r="F325" s="2" t="s">
        <v>232</v>
      </c>
      <c r="G325" s="2">
        <v>52</v>
      </c>
      <c r="H325" s="10" t="s">
        <v>233</v>
      </c>
      <c r="I325" s="2" t="s">
        <v>98</v>
      </c>
      <c r="J325" s="2" t="s">
        <v>96</v>
      </c>
      <c r="K325" s="2" t="s">
        <v>373</v>
      </c>
      <c r="L325" s="3">
        <v>44840</v>
      </c>
      <c r="M325" s="2" t="s">
        <v>94</v>
      </c>
      <c r="N325" s="2" t="s">
        <v>14</v>
      </c>
      <c r="O325" s="2">
        <v>7</v>
      </c>
      <c r="P325" s="4">
        <v>0.33333333333333331</v>
      </c>
      <c r="Q325" s="4">
        <v>0.83333333333333337</v>
      </c>
      <c r="R325" s="2">
        <v>2000</v>
      </c>
      <c r="S325" s="2" t="s">
        <v>13</v>
      </c>
      <c r="T325" s="2" t="s">
        <v>14</v>
      </c>
      <c r="U325" s="2" t="s">
        <v>23</v>
      </c>
      <c r="V325" s="2" t="s">
        <v>14</v>
      </c>
      <c r="W325" s="2" t="s">
        <v>328</v>
      </c>
      <c r="X325" s="5">
        <v>0.44848008385744237</v>
      </c>
      <c r="Y325" s="5"/>
      <c r="Z325" s="5" t="s">
        <v>100</v>
      </c>
      <c r="AA325" s="6">
        <v>0</v>
      </c>
      <c r="AB325" s="2">
        <v>10</v>
      </c>
      <c r="AC325" s="2">
        <v>1</v>
      </c>
      <c r="AD325" s="2">
        <v>2</v>
      </c>
      <c r="AE325" s="7">
        <v>3</v>
      </c>
      <c r="AF325" s="2"/>
      <c r="AG325" s="34" t="s">
        <v>100</v>
      </c>
      <c r="AI325"/>
      <c r="AJ325"/>
      <c r="AK325"/>
      <c r="AL325"/>
      <c r="AM325"/>
      <c r="AN325"/>
      <c r="AO325"/>
      <c r="AP325"/>
      <c r="AQ325"/>
      <c r="AR325"/>
    </row>
    <row r="326" spans="1:44" x14ac:dyDescent="0.25">
      <c r="A326" s="2" t="s">
        <v>10</v>
      </c>
      <c r="B326" s="2">
        <v>2022</v>
      </c>
      <c r="C326" s="2" t="s">
        <v>94</v>
      </c>
      <c r="D326" s="2">
        <v>1428</v>
      </c>
      <c r="E326" s="2">
        <v>400012</v>
      </c>
      <c r="F326" s="2" t="s">
        <v>232</v>
      </c>
      <c r="G326" s="2">
        <v>52</v>
      </c>
      <c r="H326" s="2" t="s">
        <v>233</v>
      </c>
      <c r="I326" s="2" t="s">
        <v>98</v>
      </c>
      <c r="J326" s="2" t="s">
        <v>96</v>
      </c>
      <c r="K326" s="2" t="s">
        <v>373</v>
      </c>
      <c r="L326" s="3">
        <v>44840</v>
      </c>
      <c r="M326" s="2" t="s">
        <v>94</v>
      </c>
      <c r="N326" s="2" t="s">
        <v>14</v>
      </c>
      <c r="O326" s="2">
        <v>7</v>
      </c>
      <c r="P326" s="4">
        <v>0.33333333333333331</v>
      </c>
      <c r="Q326" s="4">
        <v>0.83333333333333337</v>
      </c>
      <c r="R326" s="2">
        <v>2000</v>
      </c>
      <c r="S326" s="2" t="s">
        <v>13</v>
      </c>
      <c r="T326" s="2" t="s">
        <v>14</v>
      </c>
      <c r="U326" s="2" t="s">
        <v>23</v>
      </c>
      <c r="V326" s="2" t="s">
        <v>14</v>
      </c>
      <c r="W326" s="2" t="s">
        <v>237</v>
      </c>
      <c r="X326" s="5">
        <v>0.42486897274633129</v>
      </c>
      <c r="Y326" s="5"/>
      <c r="Z326" s="5" t="s">
        <v>100</v>
      </c>
      <c r="AA326" s="6">
        <v>0</v>
      </c>
      <c r="AB326" s="2">
        <v>10</v>
      </c>
      <c r="AC326" s="2">
        <v>1</v>
      </c>
      <c r="AD326" s="2">
        <v>2</v>
      </c>
      <c r="AE326" s="7">
        <v>3</v>
      </c>
      <c r="AF326" s="2"/>
      <c r="AG326" s="34" t="s">
        <v>100</v>
      </c>
      <c r="AI326"/>
      <c r="AJ326"/>
      <c r="AK326"/>
      <c r="AL326"/>
      <c r="AM326"/>
      <c r="AN326"/>
      <c r="AO326"/>
      <c r="AP326"/>
      <c r="AQ326"/>
      <c r="AR326"/>
    </row>
    <row r="327" spans="1:44" x14ac:dyDescent="0.25">
      <c r="A327" s="2" t="s">
        <v>10</v>
      </c>
      <c r="B327" s="2">
        <v>2022</v>
      </c>
      <c r="C327" s="2" t="s">
        <v>94</v>
      </c>
      <c r="D327" s="2">
        <v>1427</v>
      </c>
      <c r="E327" s="2">
        <v>400012</v>
      </c>
      <c r="F327" s="2" t="s">
        <v>232</v>
      </c>
      <c r="G327" s="2">
        <v>52</v>
      </c>
      <c r="H327" s="2" t="s">
        <v>233</v>
      </c>
      <c r="I327" s="2" t="s">
        <v>98</v>
      </c>
      <c r="J327" s="2" t="s">
        <v>96</v>
      </c>
      <c r="K327" s="2" t="s">
        <v>373</v>
      </c>
      <c r="L327" s="3">
        <v>44840</v>
      </c>
      <c r="M327" s="2" t="s">
        <v>94</v>
      </c>
      <c r="N327" s="2" t="s">
        <v>14</v>
      </c>
      <c r="O327" s="2">
        <v>7</v>
      </c>
      <c r="P327" s="4">
        <v>0.33333333333333331</v>
      </c>
      <c r="Q327" s="4">
        <v>0.83333333333333337</v>
      </c>
      <c r="R327" s="2">
        <v>2000</v>
      </c>
      <c r="S327" s="2" t="s">
        <v>13</v>
      </c>
      <c r="T327" s="2" t="s">
        <v>14</v>
      </c>
      <c r="U327" s="2" t="s">
        <v>23</v>
      </c>
      <c r="V327" s="2" t="s">
        <v>14</v>
      </c>
      <c r="W327" s="2" t="s">
        <v>305</v>
      </c>
      <c r="X327" s="5">
        <v>0.40820230607966457</v>
      </c>
      <c r="Y327" s="5"/>
      <c r="Z327" s="5" t="s">
        <v>100</v>
      </c>
      <c r="AA327" s="6">
        <v>0</v>
      </c>
      <c r="AB327" s="2">
        <v>9</v>
      </c>
      <c r="AC327" s="2">
        <v>1</v>
      </c>
      <c r="AD327" s="2">
        <v>2</v>
      </c>
      <c r="AE327" s="7">
        <v>2.6666666666666665</v>
      </c>
      <c r="AF327" s="2"/>
      <c r="AG327" s="34" t="s">
        <v>100</v>
      </c>
      <c r="AI327"/>
      <c r="AJ327"/>
      <c r="AK327"/>
      <c r="AL327"/>
      <c r="AM327"/>
      <c r="AN327"/>
      <c r="AO327"/>
      <c r="AP327"/>
      <c r="AQ327"/>
      <c r="AR327"/>
    </row>
    <row r="328" spans="1:44" x14ac:dyDescent="0.25">
      <c r="A328" s="2" t="s">
        <v>10</v>
      </c>
      <c r="B328" s="2">
        <v>2022</v>
      </c>
      <c r="C328" s="2" t="s">
        <v>94</v>
      </c>
      <c r="D328" s="2">
        <v>1426</v>
      </c>
      <c r="E328" s="2">
        <v>400012</v>
      </c>
      <c r="F328" s="2" t="s">
        <v>232</v>
      </c>
      <c r="G328" s="2">
        <v>52</v>
      </c>
      <c r="H328" s="2" t="s">
        <v>233</v>
      </c>
      <c r="I328" s="2" t="s">
        <v>98</v>
      </c>
      <c r="J328" s="2" t="s">
        <v>96</v>
      </c>
      <c r="K328" s="2" t="s">
        <v>373</v>
      </c>
      <c r="L328" s="3">
        <v>44840</v>
      </c>
      <c r="M328" s="2" t="s">
        <v>94</v>
      </c>
      <c r="N328" s="2" t="s">
        <v>14</v>
      </c>
      <c r="O328" s="2">
        <v>7</v>
      </c>
      <c r="P328" s="4">
        <v>0.33333333333333331</v>
      </c>
      <c r="Q328" s="4">
        <v>0.83333333333333337</v>
      </c>
      <c r="R328" s="2">
        <v>2000</v>
      </c>
      <c r="S328" s="2" t="s">
        <v>13</v>
      </c>
      <c r="T328" s="2" t="s">
        <v>14</v>
      </c>
      <c r="U328" s="2" t="s">
        <v>23</v>
      </c>
      <c r="V328" s="2" t="s">
        <v>14</v>
      </c>
      <c r="W328" s="2" t="s">
        <v>332</v>
      </c>
      <c r="X328" s="5">
        <v>0.40264675052410903</v>
      </c>
      <c r="Y328" s="5"/>
      <c r="Z328" s="5" t="s">
        <v>100</v>
      </c>
      <c r="AA328" s="6">
        <v>0</v>
      </c>
      <c r="AB328" s="2">
        <v>9</v>
      </c>
      <c r="AC328" s="2">
        <v>1</v>
      </c>
      <c r="AD328" s="2">
        <v>2</v>
      </c>
      <c r="AE328" s="7">
        <v>2.6666666666666665</v>
      </c>
      <c r="AF328" s="2"/>
      <c r="AG328" s="34" t="s">
        <v>100</v>
      </c>
      <c r="AI328"/>
      <c r="AJ328"/>
      <c r="AK328"/>
      <c r="AL328"/>
      <c r="AM328"/>
      <c r="AN328"/>
      <c r="AO328"/>
      <c r="AP328"/>
      <c r="AQ328"/>
      <c r="AR328"/>
    </row>
    <row r="329" spans="1:44" x14ac:dyDescent="0.25">
      <c r="A329" s="2" t="s">
        <v>10</v>
      </c>
      <c r="B329" s="2">
        <v>2022</v>
      </c>
      <c r="C329" s="2" t="s">
        <v>94</v>
      </c>
      <c r="D329" s="2">
        <v>1425</v>
      </c>
      <c r="E329" s="2">
        <v>400012</v>
      </c>
      <c r="F329" s="2" t="s">
        <v>232</v>
      </c>
      <c r="G329" s="2">
        <v>52</v>
      </c>
      <c r="H329" s="2" t="s">
        <v>233</v>
      </c>
      <c r="I329" s="2" t="s">
        <v>98</v>
      </c>
      <c r="J329" s="2" t="s">
        <v>96</v>
      </c>
      <c r="K329" s="2" t="s">
        <v>373</v>
      </c>
      <c r="L329" s="3">
        <v>44840</v>
      </c>
      <c r="M329" s="2" t="s">
        <v>94</v>
      </c>
      <c r="N329" s="2" t="s">
        <v>14</v>
      </c>
      <c r="O329" s="2">
        <v>7</v>
      </c>
      <c r="P329" s="4">
        <v>0.33333333333333331</v>
      </c>
      <c r="Q329" s="4">
        <v>0.83333333333333337</v>
      </c>
      <c r="R329" s="2">
        <v>2000</v>
      </c>
      <c r="S329" s="2" t="s">
        <v>13</v>
      </c>
      <c r="T329" s="2" t="s">
        <v>14</v>
      </c>
      <c r="U329" s="2" t="s">
        <v>23</v>
      </c>
      <c r="V329" s="2" t="s">
        <v>14</v>
      </c>
      <c r="W329" s="2" t="s">
        <v>244</v>
      </c>
      <c r="X329" s="5">
        <v>0.3915356394129979</v>
      </c>
      <c r="Y329" s="5"/>
      <c r="Z329" s="5" t="s">
        <v>100</v>
      </c>
      <c r="AA329" s="6">
        <v>0</v>
      </c>
      <c r="AB329" s="2">
        <v>9</v>
      </c>
      <c r="AC329" s="2">
        <v>1</v>
      </c>
      <c r="AD329" s="2">
        <v>2</v>
      </c>
      <c r="AE329" s="7">
        <v>2.6666666666666665</v>
      </c>
      <c r="AF329" s="2"/>
      <c r="AG329" s="34" t="s">
        <v>100</v>
      </c>
      <c r="AI329"/>
      <c r="AJ329"/>
      <c r="AK329"/>
      <c r="AL329"/>
      <c r="AM329"/>
      <c r="AN329"/>
      <c r="AO329"/>
      <c r="AP329"/>
      <c r="AQ329"/>
      <c r="AR329"/>
    </row>
    <row r="330" spans="1:44" x14ac:dyDescent="0.25">
      <c r="A330" s="2" t="s">
        <v>10</v>
      </c>
      <c r="B330" s="2">
        <v>2022</v>
      </c>
      <c r="C330" s="2" t="s">
        <v>94</v>
      </c>
      <c r="D330" s="2">
        <v>1424</v>
      </c>
      <c r="E330" s="2">
        <v>400012</v>
      </c>
      <c r="F330" s="2" t="s">
        <v>232</v>
      </c>
      <c r="G330" s="2">
        <v>52</v>
      </c>
      <c r="H330" s="2" t="s">
        <v>233</v>
      </c>
      <c r="I330" s="2" t="s">
        <v>98</v>
      </c>
      <c r="J330" s="2" t="s">
        <v>96</v>
      </c>
      <c r="K330" s="2" t="s">
        <v>373</v>
      </c>
      <c r="L330" s="3">
        <v>44840</v>
      </c>
      <c r="M330" s="2" t="s">
        <v>94</v>
      </c>
      <c r="N330" s="2" t="s">
        <v>14</v>
      </c>
      <c r="O330" s="2">
        <v>7</v>
      </c>
      <c r="P330" s="4">
        <v>0.33333333333333331</v>
      </c>
      <c r="Q330" s="4">
        <v>0.83333333333333337</v>
      </c>
      <c r="R330" s="2">
        <v>2000</v>
      </c>
      <c r="S330" s="2" t="s">
        <v>13</v>
      </c>
      <c r="T330" s="2" t="s">
        <v>14</v>
      </c>
      <c r="U330" s="2" t="s">
        <v>23</v>
      </c>
      <c r="V330" s="2" t="s">
        <v>14</v>
      </c>
      <c r="W330" s="2" t="s">
        <v>254</v>
      </c>
      <c r="X330" s="5">
        <v>0.38598008385744237</v>
      </c>
      <c r="Y330" s="5"/>
      <c r="Z330" s="5" t="s">
        <v>100</v>
      </c>
      <c r="AA330" s="6">
        <v>0</v>
      </c>
      <c r="AB330" s="2">
        <v>9</v>
      </c>
      <c r="AC330" s="2">
        <v>1</v>
      </c>
      <c r="AD330" s="2">
        <v>2</v>
      </c>
      <c r="AE330" s="7">
        <v>2.6666666666666665</v>
      </c>
      <c r="AF330" s="2"/>
      <c r="AG330" s="34" t="s">
        <v>100</v>
      </c>
      <c r="AI330"/>
      <c r="AJ330"/>
      <c r="AK330"/>
      <c r="AL330"/>
      <c r="AM330"/>
      <c r="AN330"/>
      <c r="AO330"/>
      <c r="AP330"/>
      <c r="AQ330"/>
      <c r="AR330"/>
    </row>
    <row r="331" spans="1:44" x14ac:dyDescent="0.25">
      <c r="A331" s="2" t="s">
        <v>10</v>
      </c>
      <c r="B331" s="2">
        <v>2022</v>
      </c>
      <c r="C331" s="2" t="s">
        <v>94</v>
      </c>
      <c r="D331" s="2">
        <v>1423</v>
      </c>
      <c r="E331" s="2">
        <v>400012</v>
      </c>
      <c r="F331" s="2" t="s">
        <v>232</v>
      </c>
      <c r="G331" s="2">
        <v>52</v>
      </c>
      <c r="H331" s="2" t="s">
        <v>233</v>
      </c>
      <c r="I331" s="2" t="s">
        <v>98</v>
      </c>
      <c r="J331" s="2" t="s">
        <v>96</v>
      </c>
      <c r="K331" s="2" t="s">
        <v>373</v>
      </c>
      <c r="L331" s="3">
        <v>44840</v>
      </c>
      <c r="M331" s="2" t="s">
        <v>94</v>
      </c>
      <c r="N331" s="2" t="s">
        <v>14</v>
      </c>
      <c r="O331" s="2">
        <v>7</v>
      </c>
      <c r="P331" s="4">
        <v>0.33333333333333331</v>
      </c>
      <c r="Q331" s="4">
        <v>0.83333333333333337</v>
      </c>
      <c r="R331" s="2">
        <v>2000</v>
      </c>
      <c r="S331" s="2" t="s">
        <v>13</v>
      </c>
      <c r="T331" s="2" t="s">
        <v>14</v>
      </c>
      <c r="U331" s="2" t="s">
        <v>23</v>
      </c>
      <c r="V331" s="2" t="s">
        <v>14</v>
      </c>
      <c r="W331" s="2" t="s">
        <v>350</v>
      </c>
      <c r="X331" s="5">
        <v>0.38042452830188683</v>
      </c>
      <c r="Y331" s="5"/>
      <c r="Z331" s="5" t="s">
        <v>100</v>
      </c>
      <c r="AA331" s="6">
        <v>0</v>
      </c>
      <c r="AB331" s="2">
        <v>9</v>
      </c>
      <c r="AC331" s="2">
        <v>1</v>
      </c>
      <c r="AD331" s="2">
        <v>2</v>
      </c>
      <c r="AE331" s="7">
        <v>2.6666666666666665</v>
      </c>
      <c r="AF331" s="2"/>
      <c r="AG331" s="34" t="s">
        <v>100</v>
      </c>
      <c r="AI331"/>
      <c r="AJ331"/>
      <c r="AK331"/>
      <c r="AL331"/>
      <c r="AM331"/>
      <c r="AN331"/>
      <c r="AO331"/>
      <c r="AP331"/>
      <c r="AQ331"/>
      <c r="AR331"/>
    </row>
    <row r="332" spans="1:44" x14ac:dyDescent="0.25">
      <c r="A332" s="2" t="s">
        <v>10</v>
      </c>
      <c r="B332" s="2">
        <v>2022</v>
      </c>
      <c r="C332" s="2" t="s">
        <v>94</v>
      </c>
      <c r="D332" s="2">
        <v>1422</v>
      </c>
      <c r="E332" s="2">
        <v>400012</v>
      </c>
      <c r="F332" s="2" t="s">
        <v>232</v>
      </c>
      <c r="G332" s="2">
        <v>52</v>
      </c>
      <c r="H332" s="2" t="s">
        <v>233</v>
      </c>
      <c r="I332" s="2" t="s">
        <v>98</v>
      </c>
      <c r="J332" s="2" t="s">
        <v>96</v>
      </c>
      <c r="K332" s="2" t="s">
        <v>373</v>
      </c>
      <c r="L332" s="3">
        <v>44840</v>
      </c>
      <c r="M332" s="2" t="s">
        <v>94</v>
      </c>
      <c r="N332" s="2" t="s">
        <v>14</v>
      </c>
      <c r="O332" s="2">
        <v>7</v>
      </c>
      <c r="P332" s="4">
        <v>0.33333333333333331</v>
      </c>
      <c r="Q332" s="4">
        <v>0.83333333333333337</v>
      </c>
      <c r="R332" s="2">
        <v>2000</v>
      </c>
      <c r="S332" s="2" t="s">
        <v>13</v>
      </c>
      <c r="T332" s="2" t="s">
        <v>14</v>
      </c>
      <c r="U332" s="2" t="s">
        <v>23</v>
      </c>
      <c r="V332" s="2" t="s">
        <v>14</v>
      </c>
      <c r="W332" s="2" t="s">
        <v>335</v>
      </c>
      <c r="X332" s="5">
        <v>0.36931341719077571</v>
      </c>
      <c r="Y332" s="5"/>
      <c r="Z332" s="5" t="s">
        <v>100</v>
      </c>
      <c r="AA332" s="6">
        <v>0</v>
      </c>
      <c r="AB332" s="2">
        <v>8</v>
      </c>
      <c r="AC332" s="2">
        <v>1</v>
      </c>
      <c r="AD332" s="2">
        <v>2</v>
      </c>
      <c r="AE332" s="7">
        <v>2.5</v>
      </c>
      <c r="AF332" s="2"/>
      <c r="AG332" s="34" t="s">
        <v>100</v>
      </c>
      <c r="AI332"/>
      <c r="AJ332"/>
      <c r="AK332"/>
      <c r="AL332"/>
      <c r="AM332"/>
      <c r="AN332"/>
      <c r="AO332"/>
      <c r="AP332"/>
      <c r="AQ332"/>
      <c r="AR332"/>
    </row>
    <row r="333" spans="1:44" x14ac:dyDescent="0.25">
      <c r="A333" s="2" t="s">
        <v>10</v>
      </c>
      <c r="B333" s="2">
        <v>2022</v>
      </c>
      <c r="C333" s="2" t="s">
        <v>94</v>
      </c>
      <c r="D333" s="2">
        <v>1421</v>
      </c>
      <c r="E333" s="2">
        <v>400012</v>
      </c>
      <c r="F333" s="2" t="s">
        <v>232</v>
      </c>
      <c r="G333" s="2">
        <v>52</v>
      </c>
      <c r="H333" s="2" t="s">
        <v>233</v>
      </c>
      <c r="I333" s="2" t="s">
        <v>98</v>
      </c>
      <c r="J333" s="2" t="s">
        <v>96</v>
      </c>
      <c r="K333" s="2" t="s">
        <v>373</v>
      </c>
      <c r="L333" s="3">
        <v>44840</v>
      </c>
      <c r="M333" s="2" t="s">
        <v>94</v>
      </c>
      <c r="N333" s="2" t="s">
        <v>14</v>
      </c>
      <c r="O333" s="2">
        <v>7</v>
      </c>
      <c r="P333" s="4">
        <v>0.33333333333333331</v>
      </c>
      <c r="Q333" s="4">
        <v>0.83333333333333337</v>
      </c>
      <c r="R333" s="2">
        <v>2000</v>
      </c>
      <c r="S333" s="2" t="s">
        <v>13</v>
      </c>
      <c r="T333" s="2" t="s">
        <v>14</v>
      </c>
      <c r="U333" s="2" t="s">
        <v>23</v>
      </c>
      <c r="V333" s="2" t="s">
        <v>14</v>
      </c>
      <c r="W333" s="2" t="s">
        <v>301</v>
      </c>
      <c r="X333" s="5">
        <v>0.34709119496855345</v>
      </c>
      <c r="Y333" s="5"/>
      <c r="Z333" s="5" t="s">
        <v>100</v>
      </c>
      <c r="AA333" s="6">
        <v>0</v>
      </c>
      <c r="AB333" s="2">
        <v>8</v>
      </c>
      <c r="AC333" s="2">
        <v>1</v>
      </c>
      <c r="AD333" s="2">
        <v>2</v>
      </c>
      <c r="AE333" s="7">
        <v>2.5</v>
      </c>
      <c r="AF333" s="2"/>
      <c r="AG333" s="34" t="s">
        <v>100</v>
      </c>
      <c r="AI333"/>
      <c r="AJ333"/>
      <c r="AK333"/>
      <c r="AL333"/>
      <c r="AM333"/>
      <c r="AN333"/>
      <c r="AO333"/>
      <c r="AP333"/>
      <c r="AQ333"/>
      <c r="AR333"/>
    </row>
    <row r="334" spans="1:44" x14ac:dyDescent="0.25">
      <c r="A334" s="2" t="s">
        <v>10</v>
      </c>
      <c r="B334" s="2">
        <v>2022</v>
      </c>
      <c r="C334" s="2" t="s">
        <v>94</v>
      </c>
      <c r="D334" s="2">
        <v>1420</v>
      </c>
      <c r="E334" s="2">
        <v>400012</v>
      </c>
      <c r="F334" s="2" t="s">
        <v>232</v>
      </c>
      <c r="G334" s="2">
        <v>52</v>
      </c>
      <c r="H334" s="2" t="s">
        <v>233</v>
      </c>
      <c r="I334" s="2" t="s">
        <v>98</v>
      </c>
      <c r="J334" s="2" t="s">
        <v>96</v>
      </c>
      <c r="K334" s="2" t="s">
        <v>373</v>
      </c>
      <c r="L334" s="3">
        <v>44840</v>
      </c>
      <c r="M334" s="2" t="s">
        <v>94</v>
      </c>
      <c r="N334" s="2" t="s">
        <v>14</v>
      </c>
      <c r="O334" s="2">
        <v>7</v>
      </c>
      <c r="P334" s="4">
        <v>0.33333333333333331</v>
      </c>
      <c r="Q334" s="4">
        <v>0.83333333333333337</v>
      </c>
      <c r="R334" s="2">
        <v>2000</v>
      </c>
      <c r="S334" s="2" t="s">
        <v>13</v>
      </c>
      <c r="T334" s="2" t="s">
        <v>14</v>
      </c>
      <c r="U334" s="2" t="s">
        <v>23</v>
      </c>
      <c r="V334" s="2" t="s">
        <v>14</v>
      </c>
      <c r="W334" s="2" t="s">
        <v>314</v>
      </c>
      <c r="X334" s="5">
        <v>0.33598008385744238</v>
      </c>
      <c r="Y334" s="5"/>
      <c r="Z334" s="5" t="s">
        <v>100</v>
      </c>
      <c r="AA334" s="6">
        <v>0</v>
      </c>
      <c r="AB334" s="2">
        <v>8</v>
      </c>
      <c r="AC334" s="2">
        <v>1</v>
      </c>
      <c r="AD334" s="2">
        <v>2</v>
      </c>
      <c r="AE334" s="7">
        <v>2.5</v>
      </c>
      <c r="AF334" s="2"/>
      <c r="AG334" s="34" t="s">
        <v>100</v>
      </c>
      <c r="AI334"/>
      <c r="AJ334"/>
      <c r="AK334"/>
      <c r="AL334"/>
      <c r="AM334"/>
      <c r="AN334"/>
      <c r="AO334"/>
      <c r="AP334"/>
      <c r="AQ334"/>
      <c r="AR334"/>
    </row>
    <row r="335" spans="1:44" x14ac:dyDescent="0.25">
      <c r="A335" s="2" t="s">
        <v>10</v>
      </c>
      <c r="B335" s="2">
        <v>2022</v>
      </c>
      <c r="C335" s="2" t="s">
        <v>94</v>
      </c>
      <c r="D335" s="2">
        <v>1376</v>
      </c>
      <c r="E335" s="2">
        <v>400012</v>
      </c>
      <c r="F335" s="2" t="s">
        <v>232</v>
      </c>
      <c r="G335" s="2">
        <v>52</v>
      </c>
      <c r="H335" s="2" t="s">
        <v>233</v>
      </c>
      <c r="I335" s="2" t="s">
        <v>98</v>
      </c>
      <c r="J335" s="2" t="s">
        <v>96</v>
      </c>
      <c r="K335" s="2" t="s">
        <v>373</v>
      </c>
      <c r="L335" s="3">
        <v>44840</v>
      </c>
      <c r="M335" s="2" t="s">
        <v>94</v>
      </c>
      <c r="N335" s="2" t="s">
        <v>14</v>
      </c>
      <c r="O335" s="2">
        <v>7</v>
      </c>
      <c r="P335" s="4">
        <v>0.33333333333333331</v>
      </c>
      <c r="Q335" s="4">
        <v>0.83333333333333337</v>
      </c>
      <c r="R335" s="2">
        <v>2000</v>
      </c>
      <c r="S335" s="2" t="s">
        <v>13</v>
      </c>
      <c r="T335" s="2" t="s">
        <v>14</v>
      </c>
      <c r="U335" s="2" t="s">
        <v>23</v>
      </c>
      <c r="V335" s="2" t="s">
        <v>14</v>
      </c>
      <c r="W335" s="2" t="s">
        <v>245</v>
      </c>
      <c r="X335" s="5">
        <v>0.80208333333333337</v>
      </c>
      <c r="Y335" s="5">
        <v>0.84027777777777779</v>
      </c>
      <c r="Z335" s="5">
        <v>3.819444444444442E-2</v>
      </c>
      <c r="AA335" s="6">
        <v>1</v>
      </c>
      <c r="AB335" s="2">
        <v>19</v>
      </c>
      <c r="AC335" s="2">
        <v>1</v>
      </c>
      <c r="AD335" s="2">
        <v>2</v>
      </c>
      <c r="AE335" s="7">
        <v>1</v>
      </c>
      <c r="AF335" s="2"/>
      <c r="AG335" s="34">
        <v>17.46109090909091</v>
      </c>
      <c r="AI335"/>
      <c r="AJ335"/>
      <c r="AK335"/>
      <c r="AL335"/>
      <c r="AM335"/>
      <c r="AN335"/>
      <c r="AO335"/>
      <c r="AP335"/>
      <c r="AQ335"/>
      <c r="AR335"/>
    </row>
    <row r="336" spans="1:44" x14ac:dyDescent="0.25">
      <c r="A336" s="2" t="s">
        <v>10</v>
      </c>
      <c r="B336" s="2">
        <v>2022</v>
      </c>
      <c r="C336" s="2" t="s">
        <v>94</v>
      </c>
      <c r="D336" s="2">
        <v>1375</v>
      </c>
      <c r="E336" s="2">
        <v>400012</v>
      </c>
      <c r="F336" s="2" t="s">
        <v>232</v>
      </c>
      <c r="G336" s="2">
        <v>52</v>
      </c>
      <c r="H336" s="2" t="s">
        <v>233</v>
      </c>
      <c r="I336" s="2" t="s">
        <v>98</v>
      </c>
      <c r="J336" s="2" t="s">
        <v>96</v>
      </c>
      <c r="K336" s="2" t="s">
        <v>373</v>
      </c>
      <c r="L336" s="3">
        <v>44840</v>
      </c>
      <c r="M336" s="2" t="s">
        <v>94</v>
      </c>
      <c r="N336" s="2" t="s">
        <v>14</v>
      </c>
      <c r="O336" s="2">
        <v>7</v>
      </c>
      <c r="P336" s="4">
        <v>0.33333333333333331</v>
      </c>
      <c r="Q336" s="4">
        <v>0.83333333333333337</v>
      </c>
      <c r="R336" s="2">
        <v>2000</v>
      </c>
      <c r="S336" s="2" t="s">
        <v>13</v>
      </c>
      <c r="T336" s="2" t="s">
        <v>14</v>
      </c>
      <c r="U336" s="2" t="s">
        <v>23</v>
      </c>
      <c r="V336" s="2" t="s">
        <v>14</v>
      </c>
      <c r="W336" s="2" t="s">
        <v>249</v>
      </c>
      <c r="X336" s="5">
        <v>0.49513888888888885</v>
      </c>
      <c r="Y336" s="5">
        <v>0.5395833333333333</v>
      </c>
      <c r="Z336" s="5">
        <v>4.4444444444444453E-2</v>
      </c>
      <c r="AA336" s="6">
        <v>1</v>
      </c>
      <c r="AB336" s="2">
        <v>11</v>
      </c>
      <c r="AC336" s="2">
        <v>1</v>
      </c>
      <c r="AD336" s="2">
        <v>2</v>
      </c>
      <c r="AE336" s="7">
        <v>2.5</v>
      </c>
      <c r="AF336" s="2"/>
      <c r="AG336" s="34">
        <v>15.005625</v>
      </c>
      <c r="AI336"/>
      <c r="AJ336"/>
      <c r="AK336"/>
      <c r="AL336"/>
      <c r="AM336"/>
      <c r="AN336"/>
      <c r="AO336"/>
      <c r="AP336"/>
      <c r="AQ336"/>
      <c r="AR336"/>
    </row>
    <row r="337" spans="1:44" x14ac:dyDescent="0.25">
      <c r="A337" s="2" t="s">
        <v>10</v>
      </c>
      <c r="B337" s="2">
        <v>2022</v>
      </c>
      <c r="C337" s="2" t="s">
        <v>94</v>
      </c>
      <c r="D337" s="2">
        <v>1374</v>
      </c>
      <c r="E337" s="2">
        <v>400012</v>
      </c>
      <c r="F337" s="2" t="s">
        <v>232</v>
      </c>
      <c r="G337" s="2">
        <v>52</v>
      </c>
      <c r="H337" s="2" t="s">
        <v>233</v>
      </c>
      <c r="I337" s="2" t="s">
        <v>98</v>
      </c>
      <c r="J337" s="2" t="s">
        <v>96</v>
      </c>
      <c r="K337" s="2" t="s">
        <v>373</v>
      </c>
      <c r="L337" s="3">
        <v>44840</v>
      </c>
      <c r="M337" s="2" t="s">
        <v>94</v>
      </c>
      <c r="N337" s="2" t="s">
        <v>14</v>
      </c>
      <c r="O337" s="2">
        <v>7</v>
      </c>
      <c r="P337" s="4">
        <v>0.33333333333333331</v>
      </c>
      <c r="Q337" s="4">
        <v>0.83333333333333337</v>
      </c>
      <c r="R337" s="2">
        <v>2000</v>
      </c>
      <c r="S337" s="2" t="s">
        <v>13</v>
      </c>
      <c r="T337" s="2" t="s">
        <v>14</v>
      </c>
      <c r="U337" s="2" t="s">
        <v>23</v>
      </c>
      <c r="V337" s="2" t="s">
        <v>14</v>
      </c>
      <c r="W337" s="2" t="s">
        <v>314</v>
      </c>
      <c r="X337" s="5">
        <v>0.65277777777777779</v>
      </c>
      <c r="Y337" s="5">
        <v>0.6875</v>
      </c>
      <c r="Z337" s="5">
        <v>3.472222222222221E-2</v>
      </c>
      <c r="AA337" s="6">
        <v>1</v>
      </c>
      <c r="AB337" s="2">
        <v>15</v>
      </c>
      <c r="AC337" s="2">
        <v>1</v>
      </c>
      <c r="AD337" s="2">
        <v>2</v>
      </c>
      <c r="AE337" s="7">
        <v>2.5</v>
      </c>
      <c r="AF337" s="2"/>
      <c r="AG337" s="34">
        <v>19.2072</v>
      </c>
      <c r="AI337"/>
      <c r="AJ337"/>
      <c r="AK337"/>
      <c r="AL337"/>
      <c r="AM337"/>
      <c r="AN337"/>
      <c r="AO337"/>
      <c r="AP337"/>
      <c r="AQ337"/>
      <c r="AR337"/>
    </row>
    <row r="338" spans="1:44" x14ac:dyDescent="0.25">
      <c r="A338" s="2" t="s">
        <v>10</v>
      </c>
      <c r="B338" s="2">
        <v>2022</v>
      </c>
      <c r="C338" s="2" t="s">
        <v>94</v>
      </c>
      <c r="D338" s="2">
        <v>1373</v>
      </c>
      <c r="E338" s="2">
        <v>400012</v>
      </c>
      <c r="F338" s="2" t="s">
        <v>232</v>
      </c>
      <c r="G338" s="2">
        <v>52</v>
      </c>
      <c r="H338" s="2" t="s">
        <v>233</v>
      </c>
      <c r="I338" s="2" t="s">
        <v>98</v>
      </c>
      <c r="J338" s="2" t="s">
        <v>96</v>
      </c>
      <c r="K338" s="2" t="s">
        <v>373</v>
      </c>
      <c r="L338" s="3">
        <v>44840</v>
      </c>
      <c r="M338" s="2" t="s">
        <v>94</v>
      </c>
      <c r="N338" s="2" t="s">
        <v>14</v>
      </c>
      <c r="O338" s="2">
        <v>7</v>
      </c>
      <c r="P338" s="4">
        <v>0.33333333333333331</v>
      </c>
      <c r="Q338" s="4">
        <v>0.83333333333333337</v>
      </c>
      <c r="R338" s="2">
        <v>2000</v>
      </c>
      <c r="S338" s="2" t="s">
        <v>13</v>
      </c>
      <c r="T338" s="2" t="s">
        <v>14</v>
      </c>
      <c r="U338" s="2" t="s">
        <v>23</v>
      </c>
      <c r="V338" s="2" t="s">
        <v>14</v>
      </c>
      <c r="W338" s="2" t="s">
        <v>242</v>
      </c>
      <c r="X338" s="5">
        <v>0.3576388888888889</v>
      </c>
      <c r="Y338" s="5">
        <v>0.4069444444444445</v>
      </c>
      <c r="Z338" s="5">
        <v>4.9305555555555602E-2</v>
      </c>
      <c r="AA338" s="6">
        <v>1</v>
      </c>
      <c r="AB338" s="2">
        <v>8</v>
      </c>
      <c r="AC338" s="2">
        <v>1</v>
      </c>
      <c r="AD338" s="2">
        <v>2</v>
      </c>
      <c r="AE338" s="7">
        <v>2.5</v>
      </c>
      <c r="AF338" s="2"/>
      <c r="AG338" s="34">
        <v>13.526197183098592</v>
      </c>
      <c r="AI338"/>
      <c r="AJ338"/>
      <c r="AK338"/>
      <c r="AL338"/>
      <c r="AM338"/>
      <c r="AN338"/>
      <c r="AO338"/>
      <c r="AP338"/>
      <c r="AQ338"/>
      <c r="AR338"/>
    </row>
    <row r="339" spans="1:44" x14ac:dyDescent="0.25">
      <c r="A339" s="2" t="s">
        <v>10</v>
      </c>
      <c r="B339" s="2">
        <v>2022</v>
      </c>
      <c r="C339" s="2" t="s">
        <v>94</v>
      </c>
      <c r="D339" s="2">
        <v>1372</v>
      </c>
      <c r="E339" s="2">
        <v>400012</v>
      </c>
      <c r="F339" s="2" t="s">
        <v>232</v>
      </c>
      <c r="G339" s="2">
        <v>52</v>
      </c>
      <c r="H339" s="2" t="s">
        <v>233</v>
      </c>
      <c r="I339" s="2" t="s">
        <v>98</v>
      </c>
      <c r="J339" s="2" t="s">
        <v>96</v>
      </c>
      <c r="K339" s="2" t="s">
        <v>373</v>
      </c>
      <c r="L339" s="3">
        <v>44840</v>
      </c>
      <c r="M339" s="2" t="s">
        <v>94</v>
      </c>
      <c r="N339" s="2" t="s">
        <v>14</v>
      </c>
      <c r="O339" s="2">
        <v>7</v>
      </c>
      <c r="P339" s="4">
        <v>0.33333333333333331</v>
      </c>
      <c r="Q339" s="4">
        <v>0.83333333333333337</v>
      </c>
      <c r="R339" s="2">
        <v>2000</v>
      </c>
      <c r="S339" s="2" t="s">
        <v>13</v>
      </c>
      <c r="T339" s="2" t="s">
        <v>14</v>
      </c>
      <c r="U339" s="2" t="s">
        <v>23</v>
      </c>
      <c r="V339" s="2" t="s">
        <v>14</v>
      </c>
      <c r="W339" s="2" t="s">
        <v>323</v>
      </c>
      <c r="X339" s="5">
        <v>0.50902777777777775</v>
      </c>
      <c r="Y339" s="5">
        <v>0.55208333333333337</v>
      </c>
      <c r="Z339" s="5">
        <v>4.3055555555555625E-2</v>
      </c>
      <c r="AA339" s="6">
        <v>1</v>
      </c>
      <c r="AB339" s="2">
        <v>12</v>
      </c>
      <c r="AC339" s="2">
        <v>1</v>
      </c>
      <c r="AD339" s="2">
        <v>2</v>
      </c>
      <c r="AE339" s="7">
        <v>2.5</v>
      </c>
      <c r="AF339" s="2"/>
      <c r="AG339" s="34">
        <v>15.489677419354837</v>
      </c>
      <c r="AI339"/>
      <c r="AJ339"/>
      <c r="AK339"/>
      <c r="AL339"/>
      <c r="AM339"/>
      <c r="AN339"/>
      <c r="AO339"/>
      <c r="AP339"/>
      <c r="AQ339"/>
      <c r="AR339"/>
    </row>
    <row r="340" spans="1:44" x14ac:dyDescent="0.25">
      <c r="A340" s="2" t="s">
        <v>10</v>
      </c>
      <c r="B340" s="2">
        <v>2022</v>
      </c>
      <c r="C340" s="2" t="s">
        <v>94</v>
      </c>
      <c r="D340" s="2">
        <v>1371</v>
      </c>
      <c r="E340" s="2">
        <v>400012</v>
      </c>
      <c r="F340" s="2" t="s">
        <v>232</v>
      </c>
      <c r="G340" s="2">
        <v>52</v>
      </c>
      <c r="H340" s="2" t="s">
        <v>233</v>
      </c>
      <c r="I340" s="2" t="s">
        <v>98</v>
      </c>
      <c r="J340" s="2" t="s">
        <v>96</v>
      </c>
      <c r="K340" s="2" t="s">
        <v>373</v>
      </c>
      <c r="L340" s="3">
        <v>44840</v>
      </c>
      <c r="M340" s="2" t="s">
        <v>94</v>
      </c>
      <c r="N340" s="2" t="s">
        <v>14</v>
      </c>
      <c r="O340" s="2">
        <v>7</v>
      </c>
      <c r="P340" s="4">
        <v>0.33333333333333331</v>
      </c>
      <c r="Q340" s="4">
        <v>0.83333333333333337</v>
      </c>
      <c r="R340" s="2">
        <v>2000</v>
      </c>
      <c r="S340" s="2" t="s">
        <v>13</v>
      </c>
      <c r="T340" s="2" t="s">
        <v>14</v>
      </c>
      <c r="U340" s="2" t="s">
        <v>23</v>
      </c>
      <c r="V340" s="2" t="s">
        <v>14</v>
      </c>
      <c r="W340" s="2" t="s">
        <v>256</v>
      </c>
      <c r="X340" s="5">
        <v>0.82638888888888884</v>
      </c>
      <c r="Y340" s="5">
        <v>0.85833333333333339</v>
      </c>
      <c r="Z340" s="5" t="s">
        <v>100</v>
      </c>
      <c r="AA340" s="6">
        <v>1</v>
      </c>
      <c r="AB340" s="2">
        <v>19</v>
      </c>
      <c r="AC340" s="2">
        <v>0</v>
      </c>
      <c r="AD340" s="2">
        <v>2</v>
      </c>
      <c r="AE340" s="7">
        <v>1</v>
      </c>
      <c r="AF340" s="2"/>
      <c r="AG340" s="34" t="s">
        <v>100</v>
      </c>
      <c r="AI340"/>
      <c r="AJ340"/>
      <c r="AK340"/>
      <c r="AL340"/>
      <c r="AM340"/>
      <c r="AN340"/>
      <c r="AO340"/>
      <c r="AP340"/>
      <c r="AQ340"/>
      <c r="AR340"/>
    </row>
    <row r="341" spans="1:44" x14ac:dyDescent="0.25">
      <c r="A341" s="2" t="s">
        <v>10</v>
      </c>
      <c r="B341" s="2">
        <v>2022</v>
      </c>
      <c r="C341" s="2" t="s">
        <v>94</v>
      </c>
      <c r="D341" s="2">
        <v>1370</v>
      </c>
      <c r="E341" s="2">
        <v>400012</v>
      </c>
      <c r="F341" s="2" t="s">
        <v>232</v>
      </c>
      <c r="G341" s="2">
        <v>52</v>
      </c>
      <c r="H341" s="2" t="s">
        <v>233</v>
      </c>
      <c r="I341" s="2" t="s">
        <v>98</v>
      </c>
      <c r="J341" s="2" t="s">
        <v>96</v>
      </c>
      <c r="K341" s="2" t="s">
        <v>373</v>
      </c>
      <c r="L341" s="3">
        <v>44840</v>
      </c>
      <c r="M341" s="2" t="s">
        <v>94</v>
      </c>
      <c r="N341" s="2" t="s">
        <v>14</v>
      </c>
      <c r="O341" s="2">
        <v>7</v>
      </c>
      <c r="P341" s="4">
        <v>0.33333333333333331</v>
      </c>
      <c r="Q341" s="4">
        <v>0.83333333333333337</v>
      </c>
      <c r="R341" s="2">
        <v>2000</v>
      </c>
      <c r="S341" s="2" t="s">
        <v>13</v>
      </c>
      <c r="T341" s="2" t="s">
        <v>14</v>
      </c>
      <c r="U341" s="2" t="s">
        <v>23</v>
      </c>
      <c r="V341" s="2" t="s">
        <v>14</v>
      </c>
      <c r="W341" s="2" t="s">
        <v>317</v>
      </c>
      <c r="X341" s="5">
        <v>0.66666666666666663</v>
      </c>
      <c r="Y341" s="5">
        <v>0.70416666666666661</v>
      </c>
      <c r="Z341" s="5">
        <v>3.7499999999999978E-2</v>
      </c>
      <c r="AA341" s="6">
        <v>1</v>
      </c>
      <c r="AB341" s="2">
        <v>16</v>
      </c>
      <c r="AC341" s="2">
        <v>1</v>
      </c>
      <c r="AD341" s="2">
        <v>2</v>
      </c>
      <c r="AE341" s="7">
        <v>2</v>
      </c>
      <c r="AF341" s="2"/>
      <c r="AG341" s="34">
        <v>17.784444444444443</v>
      </c>
      <c r="AI341"/>
      <c r="AJ341"/>
      <c r="AK341"/>
      <c r="AL341"/>
      <c r="AM341"/>
      <c r="AN341"/>
      <c r="AO341"/>
      <c r="AP341"/>
      <c r="AQ341"/>
      <c r="AR341"/>
    </row>
    <row r="342" spans="1:44" x14ac:dyDescent="0.25">
      <c r="A342" s="2" t="s">
        <v>10</v>
      </c>
      <c r="B342" s="2">
        <v>2022</v>
      </c>
      <c r="C342" s="2" t="s">
        <v>94</v>
      </c>
      <c r="D342" s="2">
        <v>1369</v>
      </c>
      <c r="E342" s="2">
        <v>400012</v>
      </c>
      <c r="F342" s="2" t="s">
        <v>232</v>
      </c>
      <c r="G342" s="2">
        <v>52</v>
      </c>
      <c r="H342" s="2" t="s">
        <v>233</v>
      </c>
      <c r="I342" s="2" t="s">
        <v>98</v>
      </c>
      <c r="J342" s="2" t="s">
        <v>96</v>
      </c>
      <c r="K342" s="2" t="s">
        <v>373</v>
      </c>
      <c r="L342" s="3">
        <v>44840</v>
      </c>
      <c r="M342" s="2" t="s">
        <v>94</v>
      </c>
      <c r="N342" s="2" t="s">
        <v>14</v>
      </c>
      <c r="O342" s="2">
        <v>7</v>
      </c>
      <c r="P342" s="4">
        <v>0.33333333333333331</v>
      </c>
      <c r="Q342" s="4">
        <v>0.83333333333333337</v>
      </c>
      <c r="R342" s="2">
        <v>2000</v>
      </c>
      <c r="S342" s="2" t="s">
        <v>13</v>
      </c>
      <c r="T342" s="2" t="s">
        <v>14</v>
      </c>
      <c r="U342" s="2" t="s">
        <v>23</v>
      </c>
      <c r="V342" s="2" t="s">
        <v>14</v>
      </c>
      <c r="W342" s="2" t="s">
        <v>243</v>
      </c>
      <c r="X342" s="5">
        <v>0.39999999999999997</v>
      </c>
      <c r="Y342" s="5">
        <v>0.4465277777777778</v>
      </c>
      <c r="Z342" s="5">
        <v>4.6527777777777835E-2</v>
      </c>
      <c r="AA342" s="6">
        <v>1</v>
      </c>
      <c r="AB342" s="2">
        <v>9</v>
      </c>
      <c r="AC342" s="2">
        <v>1</v>
      </c>
      <c r="AD342" s="2">
        <v>2</v>
      </c>
      <c r="AE342" s="7">
        <v>2.6666666666666665</v>
      </c>
      <c r="AF342" s="2"/>
      <c r="AG342" s="34">
        <v>14.333731343283581</v>
      </c>
      <c r="AI342"/>
      <c r="AJ342"/>
      <c r="AK342"/>
      <c r="AL342"/>
      <c r="AM342"/>
      <c r="AN342"/>
      <c r="AO342"/>
      <c r="AP342"/>
      <c r="AQ342"/>
      <c r="AR342"/>
    </row>
    <row r="343" spans="1:44" x14ac:dyDescent="0.25">
      <c r="A343" s="2" t="s">
        <v>10</v>
      </c>
      <c r="B343" s="2">
        <v>2022</v>
      </c>
      <c r="C343" s="2" t="s">
        <v>94</v>
      </c>
      <c r="D343" s="2">
        <v>1368</v>
      </c>
      <c r="E343" s="2">
        <v>400012</v>
      </c>
      <c r="F343" s="2" t="s">
        <v>232</v>
      </c>
      <c r="G343" s="2">
        <v>52</v>
      </c>
      <c r="H343" s="2" t="s">
        <v>233</v>
      </c>
      <c r="I343" s="2" t="s">
        <v>98</v>
      </c>
      <c r="J343" s="2" t="s">
        <v>96</v>
      </c>
      <c r="K343" s="2" t="s">
        <v>373</v>
      </c>
      <c r="L343" s="3">
        <v>44840</v>
      </c>
      <c r="M343" s="2" t="s">
        <v>94</v>
      </c>
      <c r="N343" s="2" t="s">
        <v>14</v>
      </c>
      <c r="O343" s="2">
        <v>7</v>
      </c>
      <c r="P343" s="4">
        <v>0.33333333333333331</v>
      </c>
      <c r="Q343" s="4">
        <v>0.83333333333333337</v>
      </c>
      <c r="R343" s="2">
        <v>2000</v>
      </c>
      <c r="S343" s="2" t="s">
        <v>13</v>
      </c>
      <c r="T343" s="2" t="s">
        <v>14</v>
      </c>
      <c r="U343" s="2" t="s">
        <v>23</v>
      </c>
      <c r="V343" s="2" t="s">
        <v>14</v>
      </c>
      <c r="W343" s="2" t="s">
        <v>262</v>
      </c>
      <c r="X343" s="5">
        <v>0.59027777777777779</v>
      </c>
      <c r="Y343" s="5">
        <v>0.63541666666666663</v>
      </c>
      <c r="Z343" s="5">
        <v>4.513888888888884E-2</v>
      </c>
      <c r="AA343" s="6">
        <v>1</v>
      </c>
      <c r="AB343" s="2">
        <v>14</v>
      </c>
      <c r="AC343" s="2">
        <v>1</v>
      </c>
      <c r="AD343" s="2">
        <v>2</v>
      </c>
      <c r="AE343" s="7">
        <v>2</v>
      </c>
      <c r="AF343" s="2"/>
      <c r="AG343" s="34">
        <v>14.774769230769232</v>
      </c>
      <c r="AI343"/>
      <c r="AJ343"/>
      <c r="AK343"/>
      <c r="AL343"/>
      <c r="AM343"/>
      <c r="AN343"/>
      <c r="AO343"/>
      <c r="AP343"/>
      <c r="AQ343"/>
      <c r="AR343"/>
    </row>
    <row r="344" spans="1:44" x14ac:dyDescent="0.25">
      <c r="A344" s="2" t="s">
        <v>10</v>
      </c>
      <c r="B344" s="2">
        <v>2022</v>
      </c>
      <c r="C344" s="2" t="s">
        <v>94</v>
      </c>
      <c r="D344" s="2">
        <v>1367</v>
      </c>
      <c r="E344" s="2">
        <v>400012</v>
      </c>
      <c r="F344" s="2" t="s">
        <v>232</v>
      </c>
      <c r="G344" s="2">
        <v>52</v>
      </c>
      <c r="H344" s="2" t="s">
        <v>233</v>
      </c>
      <c r="I344" s="2" t="s">
        <v>98</v>
      </c>
      <c r="J344" s="2" t="s">
        <v>96</v>
      </c>
      <c r="K344" s="2" t="s">
        <v>373</v>
      </c>
      <c r="L344" s="3">
        <v>44840</v>
      </c>
      <c r="M344" s="2" t="s">
        <v>94</v>
      </c>
      <c r="N344" s="2" t="s">
        <v>14</v>
      </c>
      <c r="O344" s="2">
        <v>7</v>
      </c>
      <c r="P344" s="4">
        <v>0.33333333333333331</v>
      </c>
      <c r="Q344" s="4">
        <v>0.83333333333333337</v>
      </c>
      <c r="R344" s="2">
        <v>2000</v>
      </c>
      <c r="S344" s="2" t="s">
        <v>13</v>
      </c>
      <c r="T344" s="2" t="s">
        <v>14</v>
      </c>
      <c r="U344" s="2" t="s">
        <v>23</v>
      </c>
      <c r="V344" s="2" t="s">
        <v>14</v>
      </c>
      <c r="W344" s="2" t="s">
        <v>297</v>
      </c>
      <c r="X344" s="5">
        <v>0.62361111111111112</v>
      </c>
      <c r="Y344" s="5">
        <v>0.65763888888888888</v>
      </c>
      <c r="Z344" s="5">
        <v>3.4027777777777768E-2</v>
      </c>
      <c r="AA344" s="6">
        <v>1</v>
      </c>
      <c r="AB344" s="2">
        <v>15</v>
      </c>
      <c r="AC344" s="2">
        <v>1</v>
      </c>
      <c r="AD344" s="2">
        <v>2</v>
      </c>
      <c r="AE344" s="7">
        <v>2.5</v>
      </c>
      <c r="AF344" s="2"/>
      <c r="AG344" s="34">
        <v>19.599183673469387</v>
      </c>
      <c r="AI344"/>
      <c r="AJ344"/>
      <c r="AK344"/>
      <c r="AL344"/>
      <c r="AM344"/>
      <c r="AN344"/>
      <c r="AO344"/>
      <c r="AP344"/>
      <c r="AQ344"/>
      <c r="AR344"/>
    </row>
    <row r="345" spans="1:44" x14ac:dyDescent="0.25">
      <c r="A345" s="2" t="s">
        <v>10</v>
      </c>
      <c r="B345" s="2">
        <v>2022</v>
      </c>
      <c r="C345" s="2" t="s">
        <v>94</v>
      </c>
      <c r="D345" s="2">
        <v>1366</v>
      </c>
      <c r="E345" s="2">
        <v>400012</v>
      </c>
      <c r="F345" s="2" t="s">
        <v>232</v>
      </c>
      <c r="G345" s="2">
        <v>52</v>
      </c>
      <c r="H345" s="2" t="s">
        <v>233</v>
      </c>
      <c r="I345" s="2" t="s">
        <v>98</v>
      </c>
      <c r="J345" s="2" t="s">
        <v>96</v>
      </c>
      <c r="K345" s="2" t="s">
        <v>373</v>
      </c>
      <c r="L345" s="3">
        <v>44840</v>
      </c>
      <c r="M345" s="2" t="s">
        <v>94</v>
      </c>
      <c r="N345" s="2" t="s">
        <v>14</v>
      </c>
      <c r="O345" s="2">
        <v>7</v>
      </c>
      <c r="P345" s="4">
        <v>0.33333333333333331</v>
      </c>
      <c r="Q345" s="4">
        <v>0.83333333333333337</v>
      </c>
      <c r="R345" s="2">
        <v>2000</v>
      </c>
      <c r="S345" s="2" t="s">
        <v>13</v>
      </c>
      <c r="T345" s="2" t="s">
        <v>14</v>
      </c>
      <c r="U345" s="2" t="s">
        <v>23</v>
      </c>
      <c r="V345" s="2" t="s">
        <v>14</v>
      </c>
      <c r="W345" s="2" t="s">
        <v>236</v>
      </c>
      <c r="X345" s="5">
        <v>0.4152777777777778</v>
      </c>
      <c r="Y345" s="5">
        <v>0.46319444444444446</v>
      </c>
      <c r="Z345" s="5">
        <v>4.7916666666666663E-2</v>
      </c>
      <c r="AA345" s="6">
        <v>1</v>
      </c>
      <c r="AB345" s="2">
        <v>9</v>
      </c>
      <c r="AC345" s="2">
        <v>1</v>
      </c>
      <c r="AD345" s="2">
        <v>2</v>
      </c>
      <c r="AE345" s="7">
        <v>2.6666666666666665</v>
      </c>
      <c r="AF345" s="2"/>
      <c r="AG345" s="34">
        <v>13.918260869565218</v>
      </c>
      <c r="AI345"/>
      <c r="AJ345"/>
      <c r="AK345"/>
      <c r="AL345"/>
      <c r="AM345"/>
      <c r="AN345"/>
      <c r="AO345"/>
      <c r="AP345"/>
      <c r="AQ345"/>
      <c r="AR345"/>
    </row>
    <row r="346" spans="1:44" x14ac:dyDescent="0.25">
      <c r="A346" s="2" t="s">
        <v>10</v>
      </c>
      <c r="B346" s="2">
        <v>2022</v>
      </c>
      <c r="C346" s="2" t="s">
        <v>94</v>
      </c>
      <c r="D346" s="2">
        <v>1365</v>
      </c>
      <c r="E346" s="2">
        <v>400012</v>
      </c>
      <c r="F346" s="2" t="s">
        <v>232</v>
      </c>
      <c r="G346" s="2">
        <v>52</v>
      </c>
      <c r="H346" s="2" t="s">
        <v>233</v>
      </c>
      <c r="I346" s="2" t="s">
        <v>98</v>
      </c>
      <c r="J346" s="2" t="s">
        <v>96</v>
      </c>
      <c r="K346" s="2" t="s">
        <v>373</v>
      </c>
      <c r="L346" s="3">
        <v>44840</v>
      </c>
      <c r="M346" s="2" t="s">
        <v>94</v>
      </c>
      <c r="N346" s="2" t="s">
        <v>14</v>
      </c>
      <c r="O346" s="2">
        <v>7</v>
      </c>
      <c r="P346" s="4">
        <v>0.33333333333333331</v>
      </c>
      <c r="Q346" s="4">
        <v>0.83333333333333337</v>
      </c>
      <c r="R346" s="2">
        <v>2000</v>
      </c>
      <c r="S346" s="2" t="s">
        <v>13</v>
      </c>
      <c r="T346" s="2" t="s">
        <v>14</v>
      </c>
      <c r="U346" s="2" t="s">
        <v>23</v>
      </c>
      <c r="V346" s="2" t="s">
        <v>14</v>
      </c>
      <c r="W346" s="2" t="s">
        <v>259</v>
      </c>
      <c r="X346" s="5">
        <v>0.73888888888888893</v>
      </c>
      <c r="Y346" s="5">
        <v>0.77569444444444446</v>
      </c>
      <c r="Z346" s="5">
        <v>3.6805555555555536E-2</v>
      </c>
      <c r="AA346" s="6">
        <v>1</v>
      </c>
      <c r="AB346" s="2">
        <v>17</v>
      </c>
      <c r="AC346" s="2">
        <v>1</v>
      </c>
      <c r="AD346" s="2">
        <v>2</v>
      </c>
      <c r="AE346" s="7">
        <v>2</v>
      </c>
      <c r="AF346" s="2"/>
      <c r="AG346" s="34">
        <v>18.12</v>
      </c>
      <c r="AI346"/>
      <c r="AJ346"/>
      <c r="AK346"/>
      <c r="AL346"/>
      <c r="AM346"/>
      <c r="AN346"/>
      <c r="AO346"/>
      <c r="AP346"/>
      <c r="AQ346"/>
      <c r="AR346"/>
    </row>
    <row r="347" spans="1:44" x14ac:dyDescent="0.25">
      <c r="A347" s="2" t="s">
        <v>10</v>
      </c>
      <c r="B347" s="2">
        <v>2022</v>
      </c>
      <c r="C347" s="2" t="s">
        <v>94</v>
      </c>
      <c r="D347" s="2">
        <v>1364</v>
      </c>
      <c r="E347" s="2">
        <v>400012</v>
      </c>
      <c r="F347" s="2" t="s">
        <v>232</v>
      </c>
      <c r="G347" s="2">
        <v>52</v>
      </c>
      <c r="H347" s="2" t="s">
        <v>233</v>
      </c>
      <c r="I347" s="2" t="s">
        <v>98</v>
      </c>
      <c r="J347" s="2" t="s">
        <v>96</v>
      </c>
      <c r="K347" s="2" t="s">
        <v>373</v>
      </c>
      <c r="L347" s="3">
        <v>44840</v>
      </c>
      <c r="M347" s="2" t="s">
        <v>94</v>
      </c>
      <c r="N347" s="2" t="s">
        <v>14</v>
      </c>
      <c r="O347" s="2">
        <v>7</v>
      </c>
      <c r="P347" s="4">
        <v>0.33333333333333331</v>
      </c>
      <c r="Q347" s="4">
        <v>0.83333333333333337</v>
      </c>
      <c r="R347" s="2">
        <v>2000</v>
      </c>
      <c r="S347" s="2" t="s">
        <v>13</v>
      </c>
      <c r="T347" s="2" t="s">
        <v>14</v>
      </c>
      <c r="U347" s="2" t="s">
        <v>23</v>
      </c>
      <c r="V347" s="2" t="s">
        <v>14</v>
      </c>
      <c r="W347" s="2" t="s">
        <v>338</v>
      </c>
      <c r="X347" s="5">
        <v>0.76388888888888884</v>
      </c>
      <c r="Y347" s="5">
        <v>0.80625000000000002</v>
      </c>
      <c r="Z347" s="5">
        <v>4.2361111111111183E-2</v>
      </c>
      <c r="AA347" s="6">
        <v>1</v>
      </c>
      <c r="AB347" s="2">
        <v>18</v>
      </c>
      <c r="AC347" s="2">
        <v>1</v>
      </c>
      <c r="AD347" s="2">
        <v>2</v>
      </c>
      <c r="AE347" s="7">
        <v>1.5</v>
      </c>
      <c r="AF347" s="2"/>
      <c r="AG347" s="34">
        <v>15.743606557377051</v>
      </c>
      <c r="AI347"/>
      <c r="AJ347"/>
      <c r="AK347"/>
      <c r="AL347"/>
      <c r="AM347"/>
      <c r="AN347"/>
      <c r="AO347"/>
      <c r="AP347"/>
      <c r="AQ347"/>
      <c r="AR347"/>
    </row>
    <row r="348" spans="1:44" x14ac:dyDescent="0.25">
      <c r="A348" s="2" t="s">
        <v>10</v>
      </c>
      <c r="B348" s="2">
        <v>2022</v>
      </c>
      <c r="C348" s="2" t="s">
        <v>94</v>
      </c>
      <c r="D348" s="2">
        <v>1363</v>
      </c>
      <c r="E348" s="2">
        <v>400012</v>
      </c>
      <c r="F348" s="2" t="s">
        <v>232</v>
      </c>
      <c r="G348" s="2">
        <v>52</v>
      </c>
      <c r="H348" s="2" t="s">
        <v>233</v>
      </c>
      <c r="I348" s="2" t="s">
        <v>98</v>
      </c>
      <c r="J348" s="2" t="s">
        <v>96</v>
      </c>
      <c r="K348" s="2" t="s">
        <v>373</v>
      </c>
      <c r="L348" s="3">
        <v>44840</v>
      </c>
      <c r="M348" s="2" t="s">
        <v>94</v>
      </c>
      <c r="N348" s="2" t="s">
        <v>14</v>
      </c>
      <c r="O348" s="2">
        <v>7</v>
      </c>
      <c r="P348" s="4">
        <v>0.33333333333333331</v>
      </c>
      <c r="Q348" s="4">
        <v>0.83333333333333337</v>
      </c>
      <c r="R348" s="2">
        <v>2000</v>
      </c>
      <c r="S348" s="2" t="s">
        <v>13</v>
      </c>
      <c r="T348" s="2" t="s">
        <v>14</v>
      </c>
      <c r="U348" s="2" t="s">
        <v>23</v>
      </c>
      <c r="V348" s="2" t="s">
        <v>14</v>
      </c>
      <c r="W348" s="2" t="s">
        <v>315</v>
      </c>
      <c r="X348" s="5">
        <v>0.70486111111111116</v>
      </c>
      <c r="Y348" s="5">
        <v>0.74513888888888891</v>
      </c>
      <c r="Z348" s="5">
        <v>4.0277777777777746E-2</v>
      </c>
      <c r="AA348" s="6">
        <v>1</v>
      </c>
      <c r="AB348" s="2">
        <v>16</v>
      </c>
      <c r="AC348" s="2">
        <v>1</v>
      </c>
      <c r="AD348" s="2">
        <v>2</v>
      </c>
      <c r="AE348" s="7">
        <v>2</v>
      </c>
      <c r="AF348" s="2"/>
      <c r="AG348" s="34">
        <v>16.55793103448276</v>
      </c>
      <c r="AI348"/>
      <c r="AJ348"/>
      <c r="AK348"/>
      <c r="AL348"/>
      <c r="AM348"/>
      <c r="AN348"/>
      <c r="AO348"/>
      <c r="AP348"/>
      <c r="AQ348"/>
      <c r="AR348"/>
    </row>
    <row r="349" spans="1:44" x14ac:dyDescent="0.25">
      <c r="A349" s="2" t="s">
        <v>10</v>
      </c>
      <c r="B349" s="2">
        <v>2022</v>
      </c>
      <c r="C349" s="2" t="s">
        <v>94</v>
      </c>
      <c r="D349" s="2">
        <v>1362</v>
      </c>
      <c r="E349" s="2">
        <v>400012</v>
      </c>
      <c r="F349" s="2" t="s">
        <v>232</v>
      </c>
      <c r="G349" s="2">
        <v>52</v>
      </c>
      <c r="H349" s="2" t="s">
        <v>233</v>
      </c>
      <c r="I349" s="2" t="s">
        <v>98</v>
      </c>
      <c r="J349" s="2" t="s">
        <v>96</v>
      </c>
      <c r="K349" s="2" t="s">
        <v>373</v>
      </c>
      <c r="L349" s="3">
        <v>44840</v>
      </c>
      <c r="M349" s="2" t="s">
        <v>94</v>
      </c>
      <c r="N349" s="2" t="s">
        <v>14</v>
      </c>
      <c r="O349" s="2">
        <v>7</v>
      </c>
      <c r="P349" s="4">
        <v>0.33333333333333331</v>
      </c>
      <c r="Q349" s="4">
        <v>0.83333333333333337</v>
      </c>
      <c r="R349" s="2">
        <v>2000</v>
      </c>
      <c r="S349" s="2" t="s">
        <v>13</v>
      </c>
      <c r="T349" s="2" t="s">
        <v>14</v>
      </c>
      <c r="U349" s="2" t="s">
        <v>23</v>
      </c>
      <c r="V349" s="2" t="s">
        <v>14</v>
      </c>
      <c r="W349" s="2" t="s">
        <v>261</v>
      </c>
      <c r="X349" s="5">
        <v>0.56736111111111109</v>
      </c>
      <c r="Y349" s="5">
        <v>0.60555555555555551</v>
      </c>
      <c r="Z349" s="5">
        <v>3.819444444444442E-2</v>
      </c>
      <c r="AA349" s="6">
        <v>1</v>
      </c>
      <c r="AB349" s="2">
        <v>13</v>
      </c>
      <c r="AC349" s="2">
        <v>1</v>
      </c>
      <c r="AD349" s="2">
        <v>2</v>
      </c>
      <c r="AE349" s="7">
        <v>2.3333333333333335</v>
      </c>
      <c r="AF349" s="2"/>
      <c r="AG349" s="34">
        <v>17.46109090909091</v>
      </c>
      <c r="AI349"/>
      <c r="AJ349"/>
      <c r="AK349"/>
      <c r="AL349"/>
      <c r="AM349"/>
      <c r="AN349"/>
      <c r="AO349"/>
      <c r="AP349"/>
      <c r="AQ349"/>
      <c r="AR349"/>
    </row>
    <row r="350" spans="1:44" x14ac:dyDescent="0.25">
      <c r="A350" s="2" t="s">
        <v>10</v>
      </c>
      <c r="B350" s="2">
        <v>2022</v>
      </c>
      <c r="C350" s="2" t="s">
        <v>94</v>
      </c>
      <c r="D350" s="2">
        <v>1361</v>
      </c>
      <c r="E350" s="2">
        <v>400012</v>
      </c>
      <c r="F350" s="2" t="s">
        <v>232</v>
      </c>
      <c r="G350" s="2">
        <v>52</v>
      </c>
      <c r="H350" s="10" t="s">
        <v>233</v>
      </c>
      <c r="I350" s="2" t="s">
        <v>98</v>
      </c>
      <c r="J350" s="2" t="s">
        <v>96</v>
      </c>
      <c r="K350" s="2" t="s">
        <v>373</v>
      </c>
      <c r="L350" s="3">
        <v>44840</v>
      </c>
      <c r="M350" s="2" t="s">
        <v>94</v>
      </c>
      <c r="N350" s="2" t="s">
        <v>14</v>
      </c>
      <c r="O350" s="2">
        <v>7</v>
      </c>
      <c r="P350" s="4">
        <v>0.33333333333333331</v>
      </c>
      <c r="Q350" s="4">
        <v>0.83333333333333337</v>
      </c>
      <c r="R350" s="2">
        <v>2000</v>
      </c>
      <c r="S350" s="2" t="s">
        <v>13</v>
      </c>
      <c r="T350" s="2" t="s">
        <v>14</v>
      </c>
      <c r="U350" s="2" t="s">
        <v>23</v>
      </c>
      <c r="V350" s="2" t="s">
        <v>14</v>
      </c>
      <c r="W350" s="2" t="s">
        <v>264</v>
      </c>
      <c r="X350" s="5">
        <v>0.34166666666666662</v>
      </c>
      <c r="Y350" s="5">
        <v>0.39166666666666666</v>
      </c>
      <c r="Z350" s="5" t="s">
        <v>100</v>
      </c>
      <c r="AA350" s="6">
        <v>1</v>
      </c>
      <c r="AB350" s="2">
        <v>8</v>
      </c>
      <c r="AC350" s="2">
        <v>0</v>
      </c>
      <c r="AD350" s="2">
        <v>2</v>
      </c>
      <c r="AE350" s="7">
        <v>2.5</v>
      </c>
      <c r="AF350" s="2"/>
      <c r="AG350" s="34" t="s">
        <v>100</v>
      </c>
      <c r="AI350"/>
      <c r="AJ350"/>
      <c r="AK350"/>
      <c r="AL350"/>
      <c r="AM350"/>
      <c r="AN350"/>
      <c r="AO350"/>
      <c r="AP350"/>
      <c r="AQ350"/>
      <c r="AR350"/>
    </row>
    <row r="351" spans="1:44" x14ac:dyDescent="0.25">
      <c r="A351" s="2" t="s">
        <v>10</v>
      </c>
      <c r="B351" s="2">
        <v>2022</v>
      </c>
      <c r="C351" s="2" t="s">
        <v>94</v>
      </c>
      <c r="D351" s="2">
        <v>1360</v>
      </c>
      <c r="E351" s="2">
        <v>400012</v>
      </c>
      <c r="F351" s="2" t="s">
        <v>232</v>
      </c>
      <c r="G351" s="2">
        <v>52</v>
      </c>
      <c r="H351" s="2" t="s">
        <v>233</v>
      </c>
      <c r="I351" s="2" t="s">
        <v>98</v>
      </c>
      <c r="J351" s="2" t="s">
        <v>96</v>
      </c>
      <c r="K351" s="2" t="s">
        <v>373</v>
      </c>
      <c r="L351" s="3">
        <v>44840</v>
      </c>
      <c r="M351" s="2" t="s">
        <v>94</v>
      </c>
      <c r="N351" s="2" t="s">
        <v>14</v>
      </c>
      <c r="O351" s="2">
        <v>7</v>
      </c>
      <c r="P351" s="4">
        <v>0.33333333333333331</v>
      </c>
      <c r="Q351" s="4">
        <v>0.83333333333333337</v>
      </c>
      <c r="R351" s="2">
        <v>2000</v>
      </c>
      <c r="S351" s="2" t="s">
        <v>13</v>
      </c>
      <c r="T351" s="2" t="s">
        <v>14</v>
      </c>
      <c r="U351" s="2" t="s">
        <v>23</v>
      </c>
      <c r="V351" s="2" t="s">
        <v>14</v>
      </c>
      <c r="W351" s="2" t="s">
        <v>234</v>
      </c>
      <c r="X351" s="5">
        <v>0.6875</v>
      </c>
      <c r="Y351" s="5">
        <v>0.73958333333333337</v>
      </c>
      <c r="Z351" s="5">
        <v>5.208333333333337E-2</v>
      </c>
      <c r="AA351" s="6">
        <v>1</v>
      </c>
      <c r="AB351" s="2">
        <v>16</v>
      </c>
      <c r="AC351" s="2">
        <v>1</v>
      </c>
      <c r="AD351" s="2">
        <v>2</v>
      </c>
      <c r="AE351" s="7">
        <v>2</v>
      </c>
      <c r="AF351" s="2"/>
      <c r="AG351" s="34">
        <v>12.8048</v>
      </c>
      <c r="AI351"/>
      <c r="AJ351"/>
      <c r="AK351"/>
      <c r="AL351"/>
      <c r="AM351"/>
      <c r="AN351"/>
      <c r="AO351"/>
      <c r="AP351"/>
      <c r="AQ351"/>
      <c r="AR351"/>
    </row>
    <row r="352" spans="1:44" x14ac:dyDescent="0.25">
      <c r="A352" s="2" t="s">
        <v>10</v>
      </c>
      <c r="B352" s="2">
        <v>2022</v>
      </c>
      <c r="C352" s="2" t="s">
        <v>94</v>
      </c>
      <c r="D352" s="2">
        <v>1359</v>
      </c>
      <c r="E352" s="2">
        <v>400012</v>
      </c>
      <c r="F352" s="2" t="s">
        <v>232</v>
      </c>
      <c r="G352" s="2">
        <v>52</v>
      </c>
      <c r="H352" s="2" t="s">
        <v>233</v>
      </c>
      <c r="I352" s="2" t="s">
        <v>98</v>
      </c>
      <c r="J352" s="2" t="s">
        <v>96</v>
      </c>
      <c r="K352" s="2" t="s">
        <v>373</v>
      </c>
      <c r="L352" s="3">
        <v>44840</v>
      </c>
      <c r="M352" s="2" t="s">
        <v>94</v>
      </c>
      <c r="N352" s="2" t="s">
        <v>14</v>
      </c>
      <c r="O352" s="2">
        <v>7</v>
      </c>
      <c r="P352" s="4">
        <v>0.33333333333333331</v>
      </c>
      <c r="Q352" s="4">
        <v>0.83333333333333337</v>
      </c>
      <c r="R352" s="2">
        <v>2000</v>
      </c>
      <c r="S352" s="2" t="s">
        <v>13</v>
      </c>
      <c r="T352" s="2" t="s">
        <v>14</v>
      </c>
      <c r="U352" s="2" t="s">
        <v>23</v>
      </c>
      <c r="V352" s="2" t="s">
        <v>14</v>
      </c>
      <c r="W352" s="2" t="s">
        <v>379</v>
      </c>
      <c r="X352" s="5">
        <v>0.4284722222222222</v>
      </c>
      <c r="Y352" s="5">
        <v>0.48055555555555557</v>
      </c>
      <c r="Z352" s="5">
        <v>5.208333333333337E-2</v>
      </c>
      <c r="AA352" s="6">
        <v>1</v>
      </c>
      <c r="AB352" s="2">
        <v>10</v>
      </c>
      <c r="AC352" s="2">
        <v>1</v>
      </c>
      <c r="AD352" s="2">
        <v>2</v>
      </c>
      <c r="AE352" s="7">
        <v>3</v>
      </c>
      <c r="AF352" s="2"/>
      <c r="AG352" s="34">
        <v>12.8048</v>
      </c>
      <c r="AI352"/>
      <c r="AJ352"/>
      <c r="AK352"/>
      <c r="AL352"/>
      <c r="AM352"/>
      <c r="AN352"/>
      <c r="AO352"/>
      <c r="AP352"/>
      <c r="AQ352"/>
      <c r="AR352"/>
    </row>
    <row r="353" spans="1:44" x14ac:dyDescent="0.25">
      <c r="A353" s="2" t="s">
        <v>10</v>
      </c>
      <c r="B353" s="2">
        <v>2022</v>
      </c>
      <c r="C353" s="2" t="s">
        <v>94</v>
      </c>
      <c r="D353" s="2">
        <v>1358</v>
      </c>
      <c r="E353" s="2">
        <v>400012</v>
      </c>
      <c r="F353" s="2" t="s">
        <v>232</v>
      </c>
      <c r="G353" s="2">
        <v>52</v>
      </c>
      <c r="H353" s="2" t="s">
        <v>233</v>
      </c>
      <c r="I353" s="2" t="s">
        <v>98</v>
      </c>
      <c r="J353" s="2" t="s">
        <v>96</v>
      </c>
      <c r="K353" s="2" t="s">
        <v>373</v>
      </c>
      <c r="L353" s="3">
        <v>44840</v>
      </c>
      <c r="M353" s="2" t="s">
        <v>94</v>
      </c>
      <c r="N353" s="2" t="s">
        <v>14</v>
      </c>
      <c r="O353" s="2">
        <v>7</v>
      </c>
      <c r="P353" s="4">
        <v>0.33333333333333331</v>
      </c>
      <c r="Q353" s="4">
        <v>0.83333333333333337</v>
      </c>
      <c r="R353" s="2">
        <v>2000</v>
      </c>
      <c r="S353" s="2" t="s">
        <v>13</v>
      </c>
      <c r="T353" s="2" t="s">
        <v>14</v>
      </c>
      <c r="U353" s="2" t="s">
        <v>23</v>
      </c>
      <c r="V353" s="2" t="s">
        <v>14</v>
      </c>
      <c r="W353" s="2" t="s">
        <v>377</v>
      </c>
      <c r="X353" s="5">
        <v>0.71875</v>
      </c>
      <c r="Y353" s="5">
        <v>0.77083333333333337</v>
      </c>
      <c r="Z353" s="5">
        <v>5.208333333333337E-2</v>
      </c>
      <c r="AA353" s="6">
        <v>1</v>
      </c>
      <c r="AB353" s="2">
        <v>17</v>
      </c>
      <c r="AC353" s="2">
        <v>1</v>
      </c>
      <c r="AD353" s="2">
        <v>2</v>
      </c>
      <c r="AE353" s="7">
        <v>2</v>
      </c>
      <c r="AF353" s="2"/>
      <c r="AG353" s="34">
        <v>12.8048</v>
      </c>
      <c r="AI353"/>
      <c r="AJ353"/>
      <c r="AK353"/>
      <c r="AL353"/>
      <c r="AM353"/>
      <c r="AN353"/>
      <c r="AO353"/>
      <c r="AP353"/>
      <c r="AQ353"/>
      <c r="AR353"/>
    </row>
    <row r="354" spans="1:44" x14ac:dyDescent="0.25">
      <c r="A354" s="2" t="s">
        <v>10</v>
      </c>
      <c r="B354" s="2">
        <v>2022</v>
      </c>
      <c r="C354" s="2" t="s">
        <v>94</v>
      </c>
      <c r="D354" s="2">
        <v>1357</v>
      </c>
      <c r="E354" s="2">
        <v>400012</v>
      </c>
      <c r="F354" s="2" t="s">
        <v>232</v>
      </c>
      <c r="G354" s="2">
        <v>52</v>
      </c>
      <c r="H354" s="2" t="s">
        <v>233</v>
      </c>
      <c r="I354" s="2" t="s">
        <v>98</v>
      </c>
      <c r="J354" s="2" t="s">
        <v>96</v>
      </c>
      <c r="K354" s="2" t="s">
        <v>373</v>
      </c>
      <c r="L354" s="3">
        <v>44840</v>
      </c>
      <c r="M354" s="2" t="s">
        <v>94</v>
      </c>
      <c r="N354" s="2" t="s">
        <v>14</v>
      </c>
      <c r="O354" s="2">
        <v>7</v>
      </c>
      <c r="P354" s="4">
        <v>0.33333333333333331</v>
      </c>
      <c r="Q354" s="4">
        <v>0.83333333333333337</v>
      </c>
      <c r="R354" s="2">
        <v>2000</v>
      </c>
      <c r="S354" s="2" t="s">
        <v>13</v>
      </c>
      <c r="T354" s="2" t="s">
        <v>14</v>
      </c>
      <c r="U354" s="2" t="s">
        <v>23</v>
      </c>
      <c r="V354" s="2" t="s">
        <v>14</v>
      </c>
      <c r="W354" s="2" t="s">
        <v>251</v>
      </c>
      <c r="X354" s="5">
        <v>0.79722222222222217</v>
      </c>
      <c r="Y354" s="5">
        <v>0.83472222222222225</v>
      </c>
      <c r="Z354" s="5">
        <v>3.7500000000000089E-2</v>
      </c>
      <c r="AA354" s="6">
        <v>1</v>
      </c>
      <c r="AB354" s="2">
        <v>19</v>
      </c>
      <c r="AC354" s="2">
        <v>1</v>
      </c>
      <c r="AD354" s="2">
        <v>2</v>
      </c>
      <c r="AE354" s="7">
        <v>1</v>
      </c>
      <c r="AF354" s="2"/>
      <c r="AG354" s="34">
        <v>17.784444444444443</v>
      </c>
      <c r="AI354"/>
      <c r="AJ354"/>
      <c r="AK354"/>
      <c r="AL354"/>
      <c r="AM354"/>
      <c r="AN354"/>
      <c r="AO354"/>
      <c r="AP354"/>
      <c r="AQ354"/>
      <c r="AR354"/>
    </row>
    <row r="355" spans="1:44" x14ac:dyDescent="0.25">
      <c r="A355" s="2" t="s">
        <v>10</v>
      </c>
      <c r="B355" s="2">
        <v>2022</v>
      </c>
      <c r="C355" s="2" t="s">
        <v>94</v>
      </c>
      <c r="D355" s="2">
        <v>1356</v>
      </c>
      <c r="E355" s="2">
        <v>400012</v>
      </c>
      <c r="F355" s="2" t="s">
        <v>232</v>
      </c>
      <c r="G355" s="2">
        <v>52</v>
      </c>
      <c r="H355" s="2" t="s">
        <v>233</v>
      </c>
      <c r="I355" s="2" t="s">
        <v>98</v>
      </c>
      <c r="J355" s="2" t="s">
        <v>96</v>
      </c>
      <c r="K355" s="2" t="s">
        <v>373</v>
      </c>
      <c r="L355" s="3">
        <v>44840</v>
      </c>
      <c r="M355" s="2" t="s">
        <v>94</v>
      </c>
      <c r="N355" s="2" t="s">
        <v>14</v>
      </c>
      <c r="O355" s="2">
        <v>7</v>
      </c>
      <c r="P355" s="4">
        <v>0.33333333333333331</v>
      </c>
      <c r="Q355" s="4">
        <v>0.83333333333333337</v>
      </c>
      <c r="R355" s="2">
        <v>2000</v>
      </c>
      <c r="S355" s="2" t="s">
        <v>13</v>
      </c>
      <c r="T355" s="2" t="s">
        <v>14</v>
      </c>
      <c r="U355" s="2" t="s">
        <v>23</v>
      </c>
      <c r="V355" s="2" t="s">
        <v>14</v>
      </c>
      <c r="W355" s="2" t="s">
        <v>344</v>
      </c>
      <c r="X355" s="5">
        <v>0.36805555555555558</v>
      </c>
      <c r="Y355" s="5">
        <v>0.39583333333333331</v>
      </c>
      <c r="Z355" s="5">
        <v>2.7777777777777735E-2</v>
      </c>
      <c r="AA355" s="6">
        <v>1</v>
      </c>
      <c r="AB355" s="2">
        <v>9</v>
      </c>
      <c r="AC355" s="2">
        <v>1</v>
      </c>
      <c r="AD355" s="2">
        <v>2</v>
      </c>
      <c r="AE355" s="7">
        <v>2.6666666666666665</v>
      </c>
      <c r="AF355" s="2"/>
      <c r="AG355" s="34">
        <v>24.009</v>
      </c>
      <c r="AI355"/>
      <c r="AJ355"/>
      <c r="AK355"/>
      <c r="AL355"/>
      <c r="AM355"/>
      <c r="AN355"/>
      <c r="AO355"/>
      <c r="AP355"/>
      <c r="AQ355"/>
      <c r="AR355"/>
    </row>
    <row r="356" spans="1:44" x14ac:dyDescent="0.25">
      <c r="A356" s="2" t="s">
        <v>10</v>
      </c>
      <c r="B356" s="2">
        <v>2022</v>
      </c>
      <c r="C356" s="2" t="s">
        <v>94</v>
      </c>
      <c r="D356" s="2">
        <v>1355</v>
      </c>
      <c r="E356" s="2">
        <v>400012</v>
      </c>
      <c r="F356" s="2" t="s">
        <v>232</v>
      </c>
      <c r="G356" s="2">
        <v>52</v>
      </c>
      <c r="H356" s="2" t="s">
        <v>233</v>
      </c>
      <c r="I356" s="2" t="s">
        <v>98</v>
      </c>
      <c r="J356" s="2" t="s">
        <v>96</v>
      </c>
      <c r="K356" s="2" t="s">
        <v>373</v>
      </c>
      <c r="L356" s="3">
        <v>44840</v>
      </c>
      <c r="M356" s="2" t="s">
        <v>94</v>
      </c>
      <c r="N356" s="2" t="s">
        <v>14</v>
      </c>
      <c r="O356" s="2">
        <v>7</v>
      </c>
      <c r="P356" s="4">
        <v>0.33333333333333331</v>
      </c>
      <c r="Q356" s="4">
        <v>0.83333333333333337</v>
      </c>
      <c r="R356" s="2">
        <v>2000</v>
      </c>
      <c r="S356" s="2" t="s">
        <v>13</v>
      </c>
      <c r="T356" s="2" t="s">
        <v>14</v>
      </c>
      <c r="U356" s="2" t="s">
        <v>23</v>
      </c>
      <c r="V356" s="2" t="s">
        <v>14</v>
      </c>
      <c r="W356" s="2" t="s">
        <v>263</v>
      </c>
      <c r="X356" s="5">
        <v>0.52083333333333337</v>
      </c>
      <c r="Y356" s="5">
        <v>0.56944444444444442</v>
      </c>
      <c r="Z356" s="5">
        <v>4.8611111111111049E-2</v>
      </c>
      <c r="AA356" s="6">
        <v>1</v>
      </c>
      <c r="AB356" s="2">
        <v>12</v>
      </c>
      <c r="AC356" s="2">
        <v>1</v>
      </c>
      <c r="AD356" s="2">
        <v>2</v>
      </c>
      <c r="AE356" s="7">
        <v>2.5</v>
      </c>
      <c r="AF356" s="2"/>
      <c r="AG356" s="34">
        <v>13.719428571428571</v>
      </c>
      <c r="AI356"/>
      <c r="AJ356"/>
      <c r="AK356"/>
      <c r="AL356"/>
      <c r="AM356"/>
      <c r="AN356"/>
      <c r="AO356"/>
      <c r="AP356"/>
      <c r="AQ356"/>
      <c r="AR356"/>
    </row>
    <row r="357" spans="1:44" x14ac:dyDescent="0.25">
      <c r="A357" s="2" t="s">
        <v>10</v>
      </c>
      <c r="B357" s="2">
        <v>2022</v>
      </c>
      <c r="C357" s="2" t="s">
        <v>94</v>
      </c>
      <c r="D357" s="2">
        <v>1354</v>
      </c>
      <c r="E357" s="2">
        <v>400012</v>
      </c>
      <c r="F357" s="2" t="s">
        <v>232</v>
      </c>
      <c r="G357" s="2">
        <v>52</v>
      </c>
      <c r="H357" s="2" t="s">
        <v>233</v>
      </c>
      <c r="I357" s="2" t="s">
        <v>98</v>
      </c>
      <c r="J357" s="2" t="s">
        <v>96</v>
      </c>
      <c r="K357" s="2" t="s">
        <v>373</v>
      </c>
      <c r="L357" s="3">
        <v>44840</v>
      </c>
      <c r="M357" s="2" t="s">
        <v>94</v>
      </c>
      <c r="N357" s="2" t="s">
        <v>14</v>
      </c>
      <c r="O357" s="2">
        <v>7</v>
      </c>
      <c r="P357" s="4">
        <v>0.33333333333333331</v>
      </c>
      <c r="Q357" s="4">
        <v>0.83333333333333337</v>
      </c>
      <c r="R357" s="2">
        <v>2000</v>
      </c>
      <c r="S357" s="2" t="s">
        <v>13</v>
      </c>
      <c r="T357" s="2" t="s">
        <v>14</v>
      </c>
      <c r="U357" s="2" t="s">
        <v>23</v>
      </c>
      <c r="V357" s="2" t="s">
        <v>14</v>
      </c>
      <c r="W357" s="2" t="s">
        <v>259</v>
      </c>
      <c r="X357" s="5">
        <v>0.77083333333333337</v>
      </c>
      <c r="Y357" s="5">
        <v>0.82291666666666663</v>
      </c>
      <c r="Z357" s="5">
        <v>5.2083333333333259E-2</v>
      </c>
      <c r="AA357" s="6">
        <v>1</v>
      </c>
      <c r="AB357" s="2">
        <v>18</v>
      </c>
      <c r="AC357" s="2">
        <v>1</v>
      </c>
      <c r="AD357" s="2">
        <v>2</v>
      </c>
      <c r="AE357" s="7">
        <v>1.5</v>
      </c>
      <c r="AF357" s="2"/>
      <c r="AG357" s="34">
        <v>12.8048</v>
      </c>
      <c r="AI357"/>
      <c r="AJ357"/>
      <c r="AK357"/>
      <c r="AL357"/>
      <c r="AM357"/>
      <c r="AN357"/>
      <c r="AO357"/>
      <c r="AP357"/>
      <c r="AQ357"/>
      <c r="AR357"/>
    </row>
    <row r="358" spans="1:44" x14ac:dyDescent="0.25">
      <c r="A358" s="2" t="s">
        <v>10</v>
      </c>
      <c r="B358" s="2">
        <v>2022</v>
      </c>
      <c r="C358" s="2" t="s">
        <v>94</v>
      </c>
      <c r="D358" s="2">
        <v>1353</v>
      </c>
      <c r="E358" s="2">
        <v>400012</v>
      </c>
      <c r="F358" s="2" t="s">
        <v>232</v>
      </c>
      <c r="G358" s="2">
        <v>52</v>
      </c>
      <c r="H358" s="2" t="s">
        <v>233</v>
      </c>
      <c r="I358" s="2" t="s">
        <v>98</v>
      </c>
      <c r="J358" s="2" t="s">
        <v>96</v>
      </c>
      <c r="K358" s="2" t="s">
        <v>373</v>
      </c>
      <c r="L358" s="3">
        <v>44840</v>
      </c>
      <c r="M358" s="2" t="s">
        <v>94</v>
      </c>
      <c r="N358" s="2" t="s">
        <v>14</v>
      </c>
      <c r="O358" s="2">
        <v>7</v>
      </c>
      <c r="P358" s="4">
        <v>0.33333333333333331</v>
      </c>
      <c r="Q358" s="4">
        <v>0.83333333333333337</v>
      </c>
      <c r="R358" s="2">
        <v>2000</v>
      </c>
      <c r="S358" s="2" t="s">
        <v>13</v>
      </c>
      <c r="T358" s="2" t="s">
        <v>14</v>
      </c>
      <c r="U358" s="2" t="s">
        <v>23</v>
      </c>
      <c r="V358" s="2" t="s">
        <v>14</v>
      </c>
      <c r="W358" s="2" t="s">
        <v>265</v>
      </c>
      <c r="X358" s="5">
        <v>0.45833333333333331</v>
      </c>
      <c r="Y358" s="5">
        <v>0.50694444444444442</v>
      </c>
      <c r="Z358" s="5">
        <v>4.8611111111111105E-2</v>
      </c>
      <c r="AA358" s="6">
        <v>1</v>
      </c>
      <c r="AB358" s="2">
        <v>11</v>
      </c>
      <c r="AC358" s="2">
        <v>1</v>
      </c>
      <c r="AD358" s="2">
        <v>2</v>
      </c>
      <c r="AE358" s="7">
        <v>2.5</v>
      </c>
      <c r="AF358" s="2"/>
      <c r="AG358" s="34">
        <v>13.719428571428571</v>
      </c>
      <c r="AI358"/>
      <c r="AJ358"/>
      <c r="AK358"/>
      <c r="AL358"/>
      <c r="AM358"/>
      <c r="AN358"/>
      <c r="AO358"/>
      <c r="AP358"/>
      <c r="AQ358"/>
      <c r="AR358"/>
    </row>
    <row r="359" spans="1:44" x14ac:dyDescent="0.25">
      <c r="A359" s="2" t="s">
        <v>10</v>
      </c>
      <c r="B359" s="2">
        <v>2022</v>
      </c>
      <c r="C359" s="2" t="s">
        <v>94</v>
      </c>
      <c r="D359" s="2">
        <v>1352</v>
      </c>
      <c r="E359" s="2">
        <v>400012</v>
      </c>
      <c r="F359" s="2" t="s">
        <v>232</v>
      </c>
      <c r="G359" s="2">
        <v>52</v>
      </c>
      <c r="H359" s="2" t="s">
        <v>233</v>
      </c>
      <c r="I359" s="2" t="s">
        <v>98</v>
      </c>
      <c r="J359" s="2" t="s">
        <v>96</v>
      </c>
      <c r="K359" s="2" t="s">
        <v>373</v>
      </c>
      <c r="L359" s="3">
        <v>44840</v>
      </c>
      <c r="M359" s="2" t="s">
        <v>94</v>
      </c>
      <c r="N359" s="2" t="s">
        <v>14</v>
      </c>
      <c r="O359" s="2">
        <v>7</v>
      </c>
      <c r="P359" s="4">
        <v>0.33333333333333331</v>
      </c>
      <c r="Q359" s="4">
        <v>0.83333333333333337</v>
      </c>
      <c r="R359" s="2">
        <v>2000</v>
      </c>
      <c r="S359" s="2" t="s">
        <v>13</v>
      </c>
      <c r="T359" s="2" t="s">
        <v>14</v>
      </c>
      <c r="U359" s="2" t="s">
        <v>23</v>
      </c>
      <c r="V359" s="2" t="s">
        <v>14</v>
      </c>
      <c r="W359" s="2" t="s">
        <v>302</v>
      </c>
      <c r="X359" s="5">
        <v>0.53125</v>
      </c>
      <c r="Y359" s="5">
        <v>0.59375</v>
      </c>
      <c r="Z359" s="5">
        <v>6.25E-2</v>
      </c>
      <c r="AA359" s="6">
        <v>1</v>
      </c>
      <c r="AB359" s="2">
        <v>13</v>
      </c>
      <c r="AC359" s="2">
        <v>1</v>
      </c>
      <c r="AD359" s="2">
        <v>2</v>
      </c>
      <c r="AE359" s="7">
        <v>2.3333333333333335</v>
      </c>
      <c r="AF359" s="2"/>
      <c r="AG359" s="34">
        <v>10.670666666666667</v>
      </c>
      <c r="AI359"/>
      <c r="AJ359"/>
      <c r="AK359"/>
      <c r="AL359"/>
      <c r="AM359"/>
      <c r="AN359"/>
      <c r="AO359"/>
      <c r="AP359"/>
      <c r="AQ359"/>
      <c r="AR359"/>
    </row>
    <row r="360" spans="1:44" x14ac:dyDescent="0.25">
      <c r="A360" s="2" t="s">
        <v>10</v>
      </c>
      <c r="B360" s="2">
        <v>2022</v>
      </c>
      <c r="C360" s="2" t="s">
        <v>94</v>
      </c>
      <c r="D360" s="2">
        <v>1351</v>
      </c>
      <c r="E360" s="2">
        <v>400012</v>
      </c>
      <c r="F360" s="2" t="s">
        <v>232</v>
      </c>
      <c r="G360" s="2">
        <v>52</v>
      </c>
      <c r="H360" s="2" t="s">
        <v>233</v>
      </c>
      <c r="I360" s="2" t="s">
        <v>98</v>
      </c>
      <c r="J360" s="2" t="s">
        <v>96</v>
      </c>
      <c r="K360" s="2" t="s">
        <v>373</v>
      </c>
      <c r="L360" s="3">
        <v>44840</v>
      </c>
      <c r="M360" s="2" t="s">
        <v>94</v>
      </c>
      <c r="N360" s="2" t="s">
        <v>14</v>
      </c>
      <c r="O360" s="2">
        <v>7</v>
      </c>
      <c r="P360" s="4">
        <v>0.33333333333333331</v>
      </c>
      <c r="Q360" s="4">
        <v>0.83333333333333337</v>
      </c>
      <c r="R360" s="2">
        <v>2000</v>
      </c>
      <c r="S360" s="2" t="s">
        <v>13</v>
      </c>
      <c r="T360" s="2" t="s">
        <v>14</v>
      </c>
      <c r="U360" s="2" t="s">
        <v>23</v>
      </c>
      <c r="V360" s="2" t="s">
        <v>14</v>
      </c>
      <c r="W360" s="2" t="s">
        <v>322</v>
      </c>
      <c r="X360" s="5">
        <v>0.31944444444444448</v>
      </c>
      <c r="Y360" s="5">
        <v>0.36458333333333331</v>
      </c>
      <c r="Z360" s="5">
        <v>4.513888888888884E-2</v>
      </c>
      <c r="AA360" s="6">
        <v>1</v>
      </c>
      <c r="AB360" s="2">
        <v>7</v>
      </c>
      <c r="AC360" s="2">
        <v>1</v>
      </c>
      <c r="AD360" s="2">
        <v>2</v>
      </c>
      <c r="AE360" s="7">
        <v>1</v>
      </c>
      <c r="AF360" s="2"/>
      <c r="AG360" s="34">
        <v>14.774769230769232</v>
      </c>
      <c r="AI360"/>
      <c r="AJ360"/>
      <c r="AK360"/>
      <c r="AL360"/>
      <c r="AM360"/>
      <c r="AN360"/>
      <c r="AO360"/>
      <c r="AP360"/>
      <c r="AQ360"/>
      <c r="AR360"/>
    </row>
    <row r="361" spans="1:44" x14ac:dyDescent="0.25">
      <c r="A361" s="2" t="s">
        <v>10</v>
      </c>
      <c r="B361" s="2">
        <v>2022</v>
      </c>
      <c r="C361" s="2" t="s">
        <v>94</v>
      </c>
      <c r="D361" s="2">
        <v>1350</v>
      </c>
      <c r="E361" s="2">
        <v>400012</v>
      </c>
      <c r="F361" s="2" t="s">
        <v>232</v>
      </c>
      <c r="G361" s="2">
        <v>52</v>
      </c>
      <c r="H361" s="2" t="s">
        <v>233</v>
      </c>
      <c r="I361" s="2" t="s">
        <v>98</v>
      </c>
      <c r="J361" s="2" t="s">
        <v>96</v>
      </c>
      <c r="K361" s="2" t="s">
        <v>373</v>
      </c>
      <c r="L361" s="3">
        <v>44840</v>
      </c>
      <c r="M361" s="2" t="s">
        <v>94</v>
      </c>
      <c r="N361" s="2" t="s">
        <v>14</v>
      </c>
      <c r="O361" s="2">
        <v>7</v>
      </c>
      <c r="P361" s="4">
        <v>0.33333333333333331</v>
      </c>
      <c r="Q361" s="4">
        <v>0.83333333333333337</v>
      </c>
      <c r="R361" s="2">
        <v>2000</v>
      </c>
      <c r="S361" s="2" t="s">
        <v>13</v>
      </c>
      <c r="T361" s="2" t="s">
        <v>14</v>
      </c>
      <c r="U361" s="2" t="s">
        <v>23</v>
      </c>
      <c r="V361" s="2" t="s">
        <v>14</v>
      </c>
      <c r="W361" s="2" t="s">
        <v>278</v>
      </c>
      <c r="X361" s="5">
        <v>0.42708333333333331</v>
      </c>
      <c r="Y361" s="5">
        <v>0.47222222222222227</v>
      </c>
      <c r="Z361" s="5">
        <v>4.5138888888888951E-2</v>
      </c>
      <c r="AA361" s="6">
        <v>1</v>
      </c>
      <c r="AB361" s="2">
        <v>10</v>
      </c>
      <c r="AC361" s="2">
        <v>1</v>
      </c>
      <c r="AD361" s="2">
        <v>2</v>
      </c>
      <c r="AE361" s="7">
        <v>3</v>
      </c>
      <c r="AF361" s="2"/>
      <c r="AG361" s="34">
        <v>14.774769230769232</v>
      </c>
      <c r="AI361"/>
      <c r="AJ361"/>
      <c r="AK361"/>
      <c r="AL361"/>
      <c r="AM361"/>
      <c r="AN361"/>
      <c r="AO361"/>
      <c r="AP361"/>
      <c r="AQ361"/>
      <c r="AR361"/>
    </row>
    <row r="362" spans="1:44" x14ac:dyDescent="0.25">
      <c r="A362" s="2" t="s">
        <v>10</v>
      </c>
      <c r="B362" s="2">
        <v>2022</v>
      </c>
      <c r="C362" s="2" t="s">
        <v>94</v>
      </c>
      <c r="D362" s="2">
        <v>1322</v>
      </c>
      <c r="E362" s="2">
        <v>400012</v>
      </c>
      <c r="F362" s="2" t="s">
        <v>232</v>
      </c>
      <c r="G362" s="2">
        <v>48</v>
      </c>
      <c r="H362" s="2" t="s">
        <v>266</v>
      </c>
      <c r="I362" s="2" t="s">
        <v>98</v>
      </c>
      <c r="J362" s="2" t="s">
        <v>96</v>
      </c>
      <c r="K362" s="2" t="s">
        <v>373</v>
      </c>
      <c r="L362" s="3">
        <v>44840</v>
      </c>
      <c r="M362" s="2" t="s">
        <v>94</v>
      </c>
      <c r="N362" s="2" t="s">
        <v>14</v>
      </c>
      <c r="O362" s="2">
        <v>5</v>
      </c>
      <c r="P362" s="4">
        <v>0.29166666666666669</v>
      </c>
      <c r="Q362" s="4">
        <v>0.875</v>
      </c>
      <c r="R362" s="2">
        <v>1000</v>
      </c>
      <c r="S362" s="2" t="s">
        <v>13</v>
      </c>
      <c r="T362" s="2" t="s">
        <v>14</v>
      </c>
      <c r="U362" s="2" t="s">
        <v>15</v>
      </c>
      <c r="V362" s="2" t="s">
        <v>14</v>
      </c>
      <c r="W362" s="2" t="s">
        <v>257</v>
      </c>
      <c r="X362" s="5">
        <v>0.78642939814814805</v>
      </c>
      <c r="Y362" s="5"/>
      <c r="Z362" s="5" t="s">
        <v>100</v>
      </c>
      <c r="AA362" s="6">
        <v>0</v>
      </c>
      <c r="AB362" s="2">
        <v>18</v>
      </c>
      <c r="AC362" s="2">
        <v>1</v>
      </c>
      <c r="AD362" s="2">
        <v>2</v>
      </c>
      <c r="AE362" s="7">
        <v>3</v>
      </c>
      <c r="AF362" s="2"/>
      <c r="AG362" s="34" t="s">
        <v>100</v>
      </c>
      <c r="AI362"/>
      <c r="AJ362"/>
      <c r="AK362"/>
      <c r="AL362"/>
      <c r="AM362"/>
      <c r="AN362"/>
      <c r="AO362"/>
      <c r="AP362"/>
      <c r="AQ362"/>
      <c r="AR362"/>
    </row>
    <row r="363" spans="1:44" x14ac:dyDescent="0.25">
      <c r="A363" s="2" t="s">
        <v>10</v>
      </c>
      <c r="B363" s="2">
        <v>2022</v>
      </c>
      <c r="C363" s="2" t="s">
        <v>94</v>
      </c>
      <c r="D363" s="2">
        <v>1321</v>
      </c>
      <c r="E363" s="2">
        <v>400012</v>
      </c>
      <c r="F363" s="2" t="s">
        <v>232</v>
      </c>
      <c r="G363" s="2">
        <v>48</v>
      </c>
      <c r="H363" s="2" t="s">
        <v>266</v>
      </c>
      <c r="I363" s="2" t="s">
        <v>98</v>
      </c>
      <c r="J363" s="2" t="s">
        <v>96</v>
      </c>
      <c r="K363" s="2" t="s">
        <v>373</v>
      </c>
      <c r="L363" s="3">
        <v>44840</v>
      </c>
      <c r="M363" s="2" t="s">
        <v>94</v>
      </c>
      <c r="N363" s="2" t="s">
        <v>14</v>
      </c>
      <c r="O363" s="2">
        <v>5</v>
      </c>
      <c r="P363" s="4">
        <v>0.29166666666666669</v>
      </c>
      <c r="Q363" s="4">
        <v>0.875</v>
      </c>
      <c r="R363" s="2">
        <v>1000</v>
      </c>
      <c r="S363" s="2" t="s">
        <v>13</v>
      </c>
      <c r="T363" s="2" t="s">
        <v>14</v>
      </c>
      <c r="U363" s="2" t="s">
        <v>15</v>
      </c>
      <c r="V363" s="2" t="s">
        <v>14</v>
      </c>
      <c r="W363" s="2" t="s">
        <v>242</v>
      </c>
      <c r="X363" s="5">
        <v>0.7739293981481481</v>
      </c>
      <c r="Y363" s="5"/>
      <c r="Z363" s="5" t="s">
        <v>100</v>
      </c>
      <c r="AA363" s="6">
        <v>0</v>
      </c>
      <c r="AB363" s="2">
        <v>18</v>
      </c>
      <c r="AC363" s="2">
        <v>1</v>
      </c>
      <c r="AD363" s="2">
        <v>2</v>
      </c>
      <c r="AE363" s="7">
        <v>3</v>
      </c>
      <c r="AF363" s="2"/>
      <c r="AG363" s="34" t="s">
        <v>100</v>
      </c>
      <c r="AI363"/>
      <c r="AJ363"/>
      <c r="AK363"/>
      <c r="AL363"/>
      <c r="AM363"/>
      <c r="AN363"/>
      <c r="AO363"/>
      <c r="AP363"/>
      <c r="AQ363"/>
      <c r="AR363"/>
    </row>
    <row r="364" spans="1:44" x14ac:dyDescent="0.25">
      <c r="A364" s="2" t="s">
        <v>10</v>
      </c>
      <c r="B364" s="2">
        <v>2022</v>
      </c>
      <c r="C364" s="2" t="s">
        <v>94</v>
      </c>
      <c r="D364" s="2">
        <v>1320</v>
      </c>
      <c r="E364" s="2">
        <v>400012</v>
      </c>
      <c r="F364" s="2" t="s">
        <v>232</v>
      </c>
      <c r="G364" s="2">
        <v>48</v>
      </c>
      <c r="H364" s="2" t="s">
        <v>266</v>
      </c>
      <c r="I364" s="2" t="s">
        <v>98</v>
      </c>
      <c r="J364" s="2" t="s">
        <v>96</v>
      </c>
      <c r="K364" s="2" t="s">
        <v>373</v>
      </c>
      <c r="L364" s="3">
        <v>44840</v>
      </c>
      <c r="M364" s="2" t="s">
        <v>94</v>
      </c>
      <c r="N364" s="2" t="s">
        <v>14</v>
      </c>
      <c r="O364" s="2">
        <v>5</v>
      </c>
      <c r="P364" s="4">
        <v>0.29166666666666669</v>
      </c>
      <c r="Q364" s="4">
        <v>0.875</v>
      </c>
      <c r="R364" s="2">
        <v>1000</v>
      </c>
      <c r="S364" s="2" t="s">
        <v>13</v>
      </c>
      <c r="T364" s="2" t="s">
        <v>14</v>
      </c>
      <c r="U364" s="2" t="s">
        <v>15</v>
      </c>
      <c r="V364" s="2" t="s">
        <v>14</v>
      </c>
      <c r="W364" s="2" t="s">
        <v>268</v>
      </c>
      <c r="X364" s="5">
        <v>0.76767939814814812</v>
      </c>
      <c r="Y364" s="5"/>
      <c r="Z364" s="5" t="s">
        <v>100</v>
      </c>
      <c r="AA364" s="6">
        <v>0</v>
      </c>
      <c r="AB364" s="2">
        <v>18</v>
      </c>
      <c r="AC364" s="2">
        <v>1</v>
      </c>
      <c r="AD364" s="2">
        <v>2</v>
      </c>
      <c r="AE364" s="7">
        <v>3</v>
      </c>
      <c r="AF364" s="2"/>
      <c r="AG364" s="34" t="s">
        <v>100</v>
      </c>
      <c r="AI364"/>
      <c r="AJ364"/>
      <c r="AK364"/>
      <c r="AL364"/>
      <c r="AM364"/>
      <c r="AN364"/>
      <c r="AO364"/>
      <c r="AP364"/>
      <c r="AQ364"/>
      <c r="AR364"/>
    </row>
    <row r="365" spans="1:44" x14ac:dyDescent="0.25">
      <c r="A365" s="2" t="s">
        <v>10</v>
      </c>
      <c r="B365" s="2">
        <v>2022</v>
      </c>
      <c r="C365" s="2" t="s">
        <v>94</v>
      </c>
      <c r="D365" s="2">
        <v>1319</v>
      </c>
      <c r="E365" s="2">
        <v>400012</v>
      </c>
      <c r="F365" s="2" t="s">
        <v>232</v>
      </c>
      <c r="G365" s="2">
        <v>48</v>
      </c>
      <c r="H365" s="2" t="s">
        <v>266</v>
      </c>
      <c r="I365" s="2" t="s">
        <v>98</v>
      </c>
      <c r="J365" s="2" t="s">
        <v>96</v>
      </c>
      <c r="K365" s="2" t="s">
        <v>373</v>
      </c>
      <c r="L365" s="3">
        <v>44840</v>
      </c>
      <c r="M365" s="2" t="s">
        <v>94</v>
      </c>
      <c r="N365" s="2" t="s">
        <v>14</v>
      </c>
      <c r="O365" s="2">
        <v>5</v>
      </c>
      <c r="P365" s="4">
        <v>0.29166666666666669</v>
      </c>
      <c r="Q365" s="4">
        <v>0.875</v>
      </c>
      <c r="R365" s="2">
        <v>1000</v>
      </c>
      <c r="S365" s="2" t="s">
        <v>13</v>
      </c>
      <c r="T365" s="2" t="s">
        <v>14</v>
      </c>
      <c r="U365" s="2" t="s">
        <v>15</v>
      </c>
      <c r="V365" s="2" t="s">
        <v>14</v>
      </c>
      <c r="W365" s="2" t="s">
        <v>270</v>
      </c>
      <c r="X365" s="5">
        <v>0.76142939814814814</v>
      </c>
      <c r="Y365" s="5"/>
      <c r="Z365" s="5" t="s">
        <v>100</v>
      </c>
      <c r="AA365" s="6">
        <v>0</v>
      </c>
      <c r="AB365" s="2">
        <v>18</v>
      </c>
      <c r="AC365" s="2">
        <v>1</v>
      </c>
      <c r="AD365" s="2">
        <v>2</v>
      </c>
      <c r="AE365" s="7">
        <v>3</v>
      </c>
      <c r="AF365" s="2"/>
      <c r="AG365" s="34" t="s">
        <v>100</v>
      </c>
      <c r="AI365"/>
      <c r="AJ365"/>
      <c r="AK365"/>
      <c r="AL365"/>
      <c r="AM365"/>
      <c r="AN365"/>
      <c r="AO365"/>
      <c r="AP365"/>
      <c r="AQ365"/>
      <c r="AR365"/>
    </row>
    <row r="366" spans="1:44" x14ac:dyDescent="0.25">
      <c r="A366" s="2" t="s">
        <v>10</v>
      </c>
      <c r="B366" s="2">
        <v>2022</v>
      </c>
      <c r="C366" s="2" t="s">
        <v>94</v>
      </c>
      <c r="D366" s="2">
        <v>1318</v>
      </c>
      <c r="E366" s="2">
        <v>400012</v>
      </c>
      <c r="F366" s="2" t="s">
        <v>232</v>
      </c>
      <c r="G366" s="2">
        <v>48</v>
      </c>
      <c r="H366" s="2" t="s">
        <v>266</v>
      </c>
      <c r="I366" s="2" t="s">
        <v>98</v>
      </c>
      <c r="J366" s="2" t="s">
        <v>96</v>
      </c>
      <c r="K366" s="2" t="s">
        <v>373</v>
      </c>
      <c r="L366" s="3">
        <v>44840</v>
      </c>
      <c r="M366" s="2" t="s">
        <v>94</v>
      </c>
      <c r="N366" s="2" t="s">
        <v>14</v>
      </c>
      <c r="O366" s="2">
        <v>5</v>
      </c>
      <c r="P366" s="4">
        <v>0.29166666666666669</v>
      </c>
      <c r="Q366" s="4">
        <v>0.875</v>
      </c>
      <c r="R366" s="2">
        <v>1000</v>
      </c>
      <c r="S366" s="2" t="s">
        <v>13</v>
      </c>
      <c r="T366" s="2" t="s">
        <v>14</v>
      </c>
      <c r="U366" s="2" t="s">
        <v>15</v>
      </c>
      <c r="V366" s="2" t="s">
        <v>14</v>
      </c>
      <c r="W366" s="2" t="s">
        <v>325</v>
      </c>
      <c r="X366" s="5">
        <v>0.75517939814814805</v>
      </c>
      <c r="Y366" s="5"/>
      <c r="Z366" s="5" t="s">
        <v>100</v>
      </c>
      <c r="AA366" s="6">
        <v>0</v>
      </c>
      <c r="AB366" s="2">
        <v>18</v>
      </c>
      <c r="AC366" s="2">
        <v>1</v>
      </c>
      <c r="AD366" s="2">
        <v>2</v>
      </c>
      <c r="AE366" s="7">
        <v>3</v>
      </c>
      <c r="AF366" s="2"/>
      <c r="AG366" s="34" t="s">
        <v>100</v>
      </c>
      <c r="AI366"/>
      <c r="AJ366"/>
      <c r="AK366"/>
      <c r="AL366"/>
      <c r="AM366"/>
      <c r="AN366"/>
      <c r="AO366"/>
      <c r="AP366"/>
      <c r="AQ366"/>
      <c r="AR366"/>
    </row>
    <row r="367" spans="1:44" x14ac:dyDescent="0.25">
      <c r="A367" s="2" t="s">
        <v>10</v>
      </c>
      <c r="B367" s="2">
        <v>2022</v>
      </c>
      <c r="C367" s="2" t="s">
        <v>94</v>
      </c>
      <c r="D367" s="2">
        <v>1317</v>
      </c>
      <c r="E367" s="2">
        <v>400012</v>
      </c>
      <c r="F367" s="2" t="s">
        <v>232</v>
      </c>
      <c r="G367" s="2">
        <v>48</v>
      </c>
      <c r="H367" s="2" t="s">
        <v>266</v>
      </c>
      <c r="I367" s="2" t="s">
        <v>98</v>
      </c>
      <c r="J367" s="2" t="s">
        <v>96</v>
      </c>
      <c r="K367" s="2" t="s">
        <v>373</v>
      </c>
      <c r="L367" s="3">
        <v>44840</v>
      </c>
      <c r="M367" s="2" t="s">
        <v>94</v>
      </c>
      <c r="N367" s="2" t="s">
        <v>14</v>
      </c>
      <c r="O367" s="2">
        <v>5</v>
      </c>
      <c r="P367" s="4">
        <v>0.29166666666666669</v>
      </c>
      <c r="Q367" s="4">
        <v>0.875</v>
      </c>
      <c r="R367" s="2">
        <v>1000</v>
      </c>
      <c r="S367" s="2" t="s">
        <v>13</v>
      </c>
      <c r="T367" s="2" t="s">
        <v>14</v>
      </c>
      <c r="U367" s="2" t="s">
        <v>15</v>
      </c>
      <c r="V367" s="2" t="s">
        <v>14</v>
      </c>
      <c r="W367" s="2" t="s">
        <v>246</v>
      </c>
      <c r="X367" s="5">
        <v>0.74892939814814818</v>
      </c>
      <c r="Y367" s="5"/>
      <c r="Z367" s="5" t="s">
        <v>100</v>
      </c>
      <c r="AA367" s="6">
        <v>0</v>
      </c>
      <c r="AB367" s="2">
        <v>17</v>
      </c>
      <c r="AC367" s="2">
        <v>1</v>
      </c>
      <c r="AD367" s="2">
        <v>2</v>
      </c>
      <c r="AE367" s="7">
        <v>2</v>
      </c>
      <c r="AF367" s="2"/>
      <c r="AG367" s="34" t="s">
        <v>100</v>
      </c>
      <c r="AI367"/>
      <c r="AJ367"/>
      <c r="AK367"/>
      <c r="AL367"/>
      <c r="AM367"/>
      <c r="AN367"/>
      <c r="AO367"/>
      <c r="AP367"/>
      <c r="AQ367"/>
      <c r="AR367"/>
    </row>
    <row r="368" spans="1:44" x14ac:dyDescent="0.25">
      <c r="A368" s="2" t="s">
        <v>10</v>
      </c>
      <c r="B368" s="2">
        <v>2022</v>
      </c>
      <c r="C368" s="2" t="s">
        <v>94</v>
      </c>
      <c r="D368" s="2">
        <v>1316</v>
      </c>
      <c r="E368" s="2">
        <v>400012</v>
      </c>
      <c r="F368" s="2" t="s">
        <v>232</v>
      </c>
      <c r="G368" s="2">
        <v>48</v>
      </c>
      <c r="H368" s="2" t="s">
        <v>266</v>
      </c>
      <c r="I368" s="2" t="s">
        <v>98</v>
      </c>
      <c r="J368" s="2" t="s">
        <v>96</v>
      </c>
      <c r="K368" s="2" t="s">
        <v>373</v>
      </c>
      <c r="L368" s="3">
        <v>44840</v>
      </c>
      <c r="M368" s="2" t="s">
        <v>94</v>
      </c>
      <c r="N368" s="2" t="s">
        <v>14</v>
      </c>
      <c r="O368" s="2">
        <v>5</v>
      </c>
      <c r="P368" s="4">
        <v>0.29166666666666669</v>
      </c>
      <c r="Q368" s="4">
        <v>0.875</v>
      </c>
      <c r="R368" s="2">
        <v>1000</v>
      </c>
      <c r="S368" s="2" t="s">
        <v>13</v>
      </c>
      <c r="T368" s="2" t="s">
        <v>14</v>
      </c>
      <c r="U368" s="2" t="s">
        <v>15</v>
      </c>
      <c r="V368" s="2" t="s">
        <v>14</v>
      </c>
      <c r="W368" s="2" t="s">
        <v>253</v>
      </c>
      <c r="X368" s="5">
        <v>0.73642939814814812</v>
      </c>
      <c r="Y368" s="5"/>
      <c r="Z368" s="5" t="s">
        <v>100</v>
      </c>
      <c r="AA368" s="6">
        <v>0</v>
      </c>
      <c r="AB368" s="2">
        <v>17</v>
      </c>
      <c r="AC368" s="2">
        <v>0</v>
      </c>
      <c r="AD368" s="2">
        <v>2</v>
      </c>
      <c r="AE368" s="7">
        <v>2</v>
      </c>
      <c r="AF368" s="2"/>
      <c r="AG368" s="34" t="s">
        <v>100</v>
      </c>
      <c r="AI368"/>
      <c r="AJ368"/>
      <c r="AK368"/>
      <c r="AL368"/>
      <c r="AM368"/>
      <c r="AN368"/>
      <c r="AO368"/>
      <c r="AP368"/>
      <c r="AQ368"/>
      <c r="AR368"/>
    </row>
    <row r="369" spans="1:44" x14ac:dyDescent="0.25">
      <c r="A369" s="2" t="s">
        <v>10</v>
      </c>
      <c r="B369" s="2">
        <v>2022</v>
      </c>
      <c r="C369" s="2" t="s">
        <v>94</v>
      </c>
      <c r="D369" s="2">
        <v>1315</v>
      </c>
      <c r="E369" s="2">
        <v>400012</v>
      </c>
      <c r="F369" s="2" t="s">
        <v>232</v>
      </c>
      <c r="G369" s="2">
        <v>48</v>
      </c>
      <c r="H369" s="2" t="s">
        <v>266</v>
      </c>
      <c r="I369" s="2" t="s">
        <v>98</v>
      </c>
      <c r="J369" s="2" t="s">
        <v>96</v>
      </c>
      <c r="K369" s="2" t="s">
        <v>373</v>
      </c>
      <c r="L369" s="3">
        <v>44840</v>
      </c>
      <c r="M369" s="2" t="s">
        <v>94</v>
      </c>
      <c r="N369" s="2" t="s">
        <v>14</v>
      </c>
      <c r="O369" s="2">
        <v>5</v>
      </c>
      <c r="P369" s="4">
        <v>0.29166666666666669</v>
      </c>
      <c r="Q369" s="4">
        <v>0.875</v>
      </c>
      <c r="R369" s="2">
        <v>1000</v>
      </c>
      <c r="S369" s="2" t="s">
        <v>13</v>
      </c>
      <c r="T369" s="2" t="s">
        <v>14</v>
      </c>
      <c r="U369" s="2" t="s">
        <v>15</v>
      </c>
      <c r="V369" s="2" t="s">
        <v>14</v>
      </c>
      <c r="W369" s="2" t="s">
        <v>249</v>
      </c>
      <c r="X369" s="5">
        <v>0.73017939814814814</v>
      </c>
      <c r="Y369" s="5"/>
      <c r="Z369" s="5" t="s">
        <v>100</v>
      </c>
      <c r="AA369" s="6">
        <v>0</v>
      </c>
      <c r="AB369" s="2">
        <v>17</v>
      </c>
      <c r="AC369" s="2">
        <v>1</v>
      </c>
      <c r="AD369" s="2">
        <v>2</v>
      </c>
      <c r="AE369" s="7">
        <v>2</v>
      </c>
      <c r="AF369" s="2"/>
      <c r="AG369" s="34" t="s">
        <v>100</v>
      </c>
      <c r="AI369"/>
      <c r="AJ369"/>
      <c r="AK369"/>
      <c r="AL369"/>
      <c r="AM369"/>
      <c r="AN369"/>
      <c r="AO369"/>
      <c r="AP369"/>
      <c r="AQ369"/>
      <c r="AR369"/>
    </row>
    <row r="370" spans="1:44" x14ac:dyDescent="0.25">
      <c r="A370" s="2" t="s">
        <v>10</v>
      </c>
      <c r="B370" s="2">
        <v>2022</v>
      </c>
      <c r="C370" s="2" t="s">
        <v>94</v>
      </c>
      <c r="D370" s="2">
        <v>1314</v>
      </c>
      <c r="E370" s="2">
        <v>400012</v>
      </c>
      <c r="F370" s="2" t="s">
        <v>232</v>
      </c>
      <c r="G370" s="2">
        <v>48</v>
      </c>
      <c r="H370" s="2" t="s">
        <v>266</v>
      </c>
      <c r="I370" s="2" t="s">
        <v>98</v>
      </c>
      <c r="J370" s="2" t="s">
        <v>96</v>
      </c>
      <c r="K370" s="2" t="s">
        <v>373</v>
      </c>
      <c r="L370" s="3">
        <v>44840</v>
      </c>
      <c r="M370" s="2" t="s">
        <v>94</v>
      </c>
      <c r="N370" s="2" t="s">
        <v>14</v>
      </c>
      <c r="O370" s="2">
        <v>5</v>
      </c>
      <c r="P370" s="4">
        <v>0.29166666666666669</v>
      </c>
      <c r="Q370" s="4">
        <v>0.875</v>
      </c>
      <c r="R370" s="2">
        <v>1000</v>
      </c>
      <c r="S370" s="2" t="s">
        <v>13</v>
      </c>
      <c r="T370" s="2" t="s">
        <v>14</v>
      </c>
      <c r="U370" s="2" t="s">
        <v>15</v>
      </c>
      <c r="V370" s="2" t="s">
        <v>14</v>
      </c>
      <c r="W370" s="2" t="s">
        <v>271</v>
      </c>
      <c r="X370" s="5">
        <v>0.71837384259259252</v>
      </c>
      <c r="Y370" s="5"/>
      <c r="Z370" s="5" t="s">
        <v>100</v>
      </c>
      <c r="AA370" s="6">
        <v>0</v>
      </c>
      <c r="AB370" s="2">
        <v>17</v>
      </c>
      <c r="AC370" s="2">
        <v>1</v>
      </c>
      <c r="AD370" s="2">
        <v>2</v>
      </c>
      <c r="AE370" s="7">
        <v>2</v>
      </c>
      <c r="AF370" s="2"/>
      <c r="AG370" s="34" t="s">
        <v>100</v>
      </c>
      <c r="AI370"/>
      <c r="AJ370"/>
      <c r="AK370"/>
      <c r="AL370"/>
      <c r="AM370"/>
      <c r="AN370"/>
      <c r="AO370"/>
      <c r="AP370"/>
      <c r="AQ370"/>
      <c r="AR370"/>
    </row>
    <row r="371" spans="1:44" x14ac:dyDescent="0.25">
      <c r="A371" s="2" t="s">
        <v>10</v>
      </c>
      <c r="B371" s="2">
        <v>2022</v>
      </c>
      <c r="C371" s="2" t="s">
        <v>94</v>
      </c>
      <c r="D371" s="2">
        <v>1313</v>
      </c>
      <c r="E371" s="2">
        <v>400012</v>
      </c>
      <c r="F371" s="2" t="s">
        <v>232</v>
      </c>
      <c r="G371" s="2">
        <v>48</v>
      </c>
      <c r="H371" s="2" t="s">
        <v>266</v>
      </c>
      <c r="I371" s="2" t="s">
        <v>98</v>
      </c>
      <c r="J371" s="2" t="s">
        <v>96</v>
      </c>
      <c r="K371" s="2" t="s">
        <v>373</v>
      </c>
      <c r="L371" s="3">
        <v>44840</v>
      </c>
      <c r="M371" s="2" t="s">
        <v>94</v>
      </c>
      <c r="N371" s="2" t="s">
        <v>14</v>
      </c>
      <c r="O371" s="2">
        <v>5</v>
      </c>
      <c r="P371" s="4">
        <v>0.29166666666666669</v>
      </c>
      <c r="Q371" s="4">
        <v>0.875</v>
      </c>
      <c r="R371" s="2">
        <v>1000</v>
      </c>
      <c r="S371" s="2" t="s">
        <v>13</v>
      </c>
      <c r="T371" s="2" t="s">
        <v>14</v>
      </c>
      <c r="U371" s="2" t="s">
        <v>15</v>
      </c>
      <c r="V371" s="2" t="s">
        <v>14</v>
      </c>
      <c r="W371" s="2" t="s">
        <v>337</v>
      </c>
      <c r="X371" s="5">
        <v>0.7114293981481481</v>
      </c>
      <c r="Y371" s="5"/>
      <c r="Z371" s="5" t="s">
        <v>100</v>
      </c>
      <c r="AA371" s="6">
        <v>0</v>
      </c>
      <c r="AB371" s="2">
        <v>17</v>
      </c>
      <c r="AC371" s="2">
        <v>1</v>
      </c>
      <c r="AD371" s="2">
        <v>2</v>
      </c>
      <c r="AE371" s="7">
        <v>2</v>
      </c>
      <c r="AF371" s="2"/>
      <c r="AG371" s="34" t="s">
        <v>100</v>
      </c>
      <c r="AI371"/>
      <c r="AJ371"/>
      <c r="AK371"/>
      <c r="AL371"/>
      <c r="AM371"/>
      <c r="AN371"/>
      <c r="AO371"/>
      <c r="AP371"/>
      <c r="AQ371"/>
      <c r="AR371"/>
    </row>
    <row r="372" spans="1:44" x14ac:dyDescent="0.25">
      <c r="A372" s="2" t="s">
        <v>10</v>
      </c>
      <c r="B372" s="2">
        <v>2022</v>
      </c>
      <c r="C372" s="2" t="s">
        <v>94</v>
      </c>
      <c r="D372" s="2">
        <v>1312</v>
      </c>
      <c r="E372" s="2">
        <v>400012</v>
      </c>
      <c r="F372" s="2" t="s">
        <v>232</v>
      </c>
      <c r="G372" s="2">
        <v>48</v>
      </c>
      <c r="H372" s="2" t="s">
        <v>266</v>
      </c>
      <c r="I372" s="2" t="s">
        <v>98</v>
      </c>
      <c r="J372" s="2" t="s">
        <v>96</v>
      </c>
      <c r="K372" s="2" t="s">
        <v>373</v>
      </c>
      <c r="L372" s="3">
        <v>44840</v>
      </c>
      <c r="M372" s="2" t="s">
        <v>94</v>
      </c>
      <c r="N372" s="2" t="s">
        <v>14</v>
      </c>
      <c r="O372" s="2">
        <v>5</v>
      </c>
      <c r="P372" s="4">
        <v>0.29166666666666669</v>
      </c>
      <c r="Q372" s="4">
        <v>0.875</v>
      </c>
      <c r="R372" s="2">
        <v>1000</v>
      </c>
      <c r="S372" s="2" t="s">
        <v>13</v>
      </c>
      <c r="T372" s="2" t="s">
        <v>14</v>
      </c>
      <c r="U372" s="2" t="s">
        <v>15</v>
      </c>
      <c r="V372" s="2" t="s">
        <v>14</v>
      </c>
      <c r="W372" s="2" t="s">
        <v>299</v>
      </c>
      <c r="X372" s="5">
        <v>0.69892939814814814</v>
      </c>
      <c r="Y372" s="5"/>
      <c r="Z372" s="5" t="s">
        <v>100</v>
      </c>
      <c r="AA372" s="6">
        <v>0</v>
      </c>
      <c r="AB372" s="2">
        <v>16</v>
      </c>
      <c r="AC372" s="2">
        <v>1</v>
      </c>
      <c r="AD372" s="2">
        <v>2</v>
      </c>
      <c r="AE372" s="7">
        <v>3</v>
      </c>
      <c r="AF372" s="2"/>
      <c r="AG372" s="34" t="s">
        <v>100</v>
      </c>
      <c r="AI372"/>
      <c r="AJ372"/>
      <c r="AK372"/>
      <c r="AL372"/>
      <c r="AM372"/>
      <c r="AN372"/>
      <c r="AO372"/>
      <c r="AP372"/>
      <c r="AQ372"/>
      <c r="AR372"/>
    </row>
    <row r="373" spans="1:44" x14ac:dyDescent="0.25">
      <c r="A373" s="2" t="s">
        <v>10</v>
      </c>
      <c r="B373" s="2">
        <v>2022</v>
      </c>
      <c r="C373" s="2" t="s">
        <v>94</v>
      </c>
      <c r="D373" s="2">
        <v>1311</v>
      </c>
      <c r="E373" s="2">
        <v>400012</v>
      </c>
      <c r="F373" s="2" t="s">
        <v>232</v>
      </c>
      <c r="G373" s="2">
        <v>48</v>
      </c>
      <c r="H373" s="2" t="s">
        <v>266</v>
      </c>
      <c r="I373" s="2" t="s">
        <v>98</v>
      </c>
      <c r="J373" s="2" t="s">
        <v>96</v>
      </c>
      <c r="K373" s="2" t="s">
        <v>373</v>
      </c>
      <c r="L373" s="3">
        <v>44840</v>
      </c>
      <c r="M373" s="2" t="s">
        <v>94</v>
      </c>
      <c r="N373" s="2" t="s">
        <v>14</v>
      </c>
      <c r="O373" s="2">
        <v>5</v>
      </c>
      <c r="P373" s="4">
        <v>0.29166666666666669</v>
      </c>
      <c r="Q373" s="4">
        <v>0.875</v>
      </c>
      <c r="R373" s="2">
        <v>1000</v>
      </c>
      <c r="S373" s="2" t="s">
        <v>13</v>
      </c>
      <c r="T373" s="2" t="s">
        <v>14</v>
      </c>
      <c r="U373" s="2" t="s">
        <v>15</v>
      </c>
      <c r="V373" s="2" t="s">
        <v>14</v>
      </c>
      <c r="W373" s="2" t="s">
        <v>310</v>
      </c>
      <c r="X373" s="5">
        <v>0.69267939814814805</v>
      </c>
      <c r="Y373" s="5"/>
      <c r="Z373" s="5" t="s">
        <v>100</v>
      </c>
      <c r="AA373" s="6">
        <v>0</v>
      </c>
      <c r="AB373" s="2">
        <v>16</v>
      </c>
      <c r="AC373" s="2">
        <v>1</v>
      </c>
      <c r="AD373" s="2">
        <v>2</v>
      </c>
      <c r="AE373" s="7">
        <v>3</v>
      </c>
      <c r="AF373" s="2"/>
      <c r="AG373" s="34" t="s">
        <v>100</v>
      </c>
      <c r="AI373"/>
      <c r="AJ373"/>
      <c r="AK373"/>
      <c r="AL373"/>
      <c r="AM373"/>
      <c r="AN373"/>
      <c r="AO373"/>
      <c r="AP373"/>
      <c r="AQ373"/>
      <c r="AR373"/>
    </row>
    <row r="374" spans="1:44" x14ac:dyDescent="0.25">
      <c r="A374" s="2" t="s">
        <v>10</v>
      </c>
      <c r="B374" s="2">
        <v>2022</v>
      </c>
      <c r="C374" s="2" t="s">
        <v>94</v>
      </c>
      <c r="D374" s="2">
        <v>1310</v>
      </c>
      <c r="E374" s="2">
        <v>400012</v>
      </c>
      <c r="F374" s="2" t="s">
        <v>232</v>
      </c>
      <c r="G374" s="2">
        <v>48</v>
      </c>
      <c r="H374" s="2" t="s">
        <v>266</v>
      </c>
      <c r="I374" s="2" t="s">
        <v>98</v>
      </c>
      <c r="J374" s="2" t="s">
        <v>96</v>
      </c>
      <c r="K374" s="2" t="s">
        <v>373</v>
      </c>
      <c r="L374" s="3">
        <v>44840</v>
      </c>
      <c r="M374" s="2" t="s">
        <v>94</v>
      </c>
      <c r="N374" s="2" t="s">
        <v>14</v>
      </c>
      <c r="O374" s="2">
        <v>5</v>
      </c>
      <c r="P374" s="4">
        <v>0.29166666666666669</v>
      </c>
      <c r="Q374" s="4">
        <v>0.875</v>
      </c>
      <c r="R374" s="2">
        <v>1000</v>
      </c>
      <c r="S374" s="2" t="s">
        <v>13</v>
      </c>
      <c r="T374" s="2" t="s">
        <v>14</v>
      </c>
      <c r="U374" s="2" t="s">
        <v>15</v>
      </c>
      <c r="V374" s="2" t="s">
        <v>14</v>
      </c>
      <c r="W374" s="2" t="s">
        <v>251</v>
      </c>
      <c r="X374" s="5">
        <v>0.68642939814814807</v>
      </c>
      <c r="Y374" s="5"/>
      <c r="Z374" s="5" t="s">
        <v>100</v>
      </c>
      <c r="AA374" s="6">
        <v>0</v>
      </c>
      <c r="AB374" s="2">
        <v>16</v>
      </c>
      <c r="AC374" s="2">
        <v>1</v>
      </c>
      <c r="AD374" s="2">
        <v>2</v>
      </c>
      <c r="AE374" s="7">
        <v>3</v>
      </c>
      <c r="AF374" s="2"/>
      <c r="AG374" s="34" t="s">
        <v>100</v>
      </c>
      <c r="AI374"/>
      <c r="AJ374"/>
      <c r="AK374"/>
      <c r="AL374"/>
      <c r="AM374"/>
      <c r="AN374"/>
      <c r="AO374"/>
      <c r="AP374"/>
      <c r="AQ374"/>
      <c r="AR374"/>
    </row>
    <row r="375" spans="1:44" x14ac:dyDescent="0.25">
      <c r="A375" s="2" t="s">
        <v>10</v>
      </c>
      <c r="B375" s="2">
        <v>2022</v>
      </c>
      <c r="C375" s="2" t="s">
        <v>94</v>
      </c>
      <c r="D375" s="2">
        <v>1309</v>
      </c>
      <c r="E375" s="2">
        <v>400012</v>
      </c>
      <c r="F375" s="2" t="s">
        <v>232</v>
      </c>
      <c r="G375" s="2">
        <v>48</v>
      </c>
      <c r="H375" s="2" t="s">
        <v>266</v>
      </c>
      <c r="I375" s="2" t="s">
        <v>98</v>
      </c>
      <c r="J375" s="2" t="s">
        <v>96</v>
      </c>
      <c r="K375" s="2" t="s">
        <v>373</v>
      </c>
      <c r="L375" s="3">
        <v>44840</v>
      </c>
      <c r="M375" s="2" t="s">
        <v>94</v>
      </c>
      <c r="N375" s="2" t="s">
        <v>14</v>
      </c>
      <c r="O375" s="2">
        <v>5</v>
      </c>
      <c r="P375" s="4">
        <v>0.29166666666666669</v>
      </c>
      <c r="Q375" s="4">
        <v>0.875</v>
      </c>
      <c r="R375" s="2">
        <v>1000</v>
      </c>
      <c r="S375" s="2" t="s">
        <v>13</v>
      </c>
      <c r="T375" s="2" t="s">
        <v>14</v>
      </c>
      <c r="U375" s="2" t="s">
        <v>15</v>
      </c>
      <c r="V375" s="2" t="s">
        <v>14</v>
      </c>
      <c r="W375" s="2" t="s">
        <v>332</v>
      </c>
      <c r="X375" s="5">
        <v>0.6655960648148147</v>
      </c>
      <c r="Y375" s="5"/>
      <c r="Z375" s="5" t="s">
        <v>100</v>
      </c>
      <c r="AA375" s="6">
        <v>0</v>
      </c>
      <c r="AB375" s="2">
        <v>15</v>
      </c>
      <c r="AC375" s="2">
        <v>1</v>
      </c>
      <c r="AD375" s="2">
        <v>2</v>
      </c>
      <c r="AE375" s="7">
        <v>2</v>
      </c>
      <c r="AF375" s="2"/>
      <c r="AG375" s="34" t="s">
        <v>100</v>
      </c>
      <c r="AI375"/>
      <c r="AJ375"/>
      <c r="AK375"/>
      <c r="AL375"/>
      <c r="AM375"/>
      <c r="AN375"/>
      <c r="AO375"/>
      <c r="AP375"/>
      <c r="AQ375"/>
      <c r="AR375"/>
    </row>
    <row r="376" spans="1:44" x14ac:dyDescent="0.25">
      <c r="A376" s="2" t="s">
        <v>10</v>
      </c>
      <c r="B376" s="2">
        <v>2022</v>
      </c>
      <c r="C376" s="2" t="s">
        <v>94</v>
      </c>
      <c r="D376" s="2">
        <v>1308</v>
      </c>
      <c r="E376" s="2">
        <v>400012</v>
      </c>
      <c r="F376" s="2" t="s">
        <v>232</v>
      </c>
      <c r="G376" s="2">
        <v>48</v>
      </c>
      <c r="H376" s="2" t="s">
        <v>266</v>
      </c>
      <c r="I376" s="2" t="s">
        <v>98</v>
      </c>
      <c r="J376" s="2" t="s">
        <v>96</v>
      </c>
      <c r="K376" s="2" t="s">
        <v>373</v>
      </c>
      <c r="L376" s="3">
        <v>44840</v>
      </c>
      <c r="M376" s="2" t="s">
        <v>94</v>
      </c>
      <c r="N376" s="2" t="s">
        <v>14</v>
      </c>
      <c r="O376" s="2">
        <v>5</v>
      </c>
      <c r="P376" s="4">
        <v>0.29166666666666669</v>
      </c>
      <c r="Q376" s="4">
        <v>0.875</v>
      </c>
      <c r="R376" s="2">
        <v>1000</v>
      </c>
      <c r="S376" s="2" t="s">
        <v>13</v>
      </c>
      <c r="T376" s="2" t="s">
        <v>14</v>
      </c>
      <c r="U376" s="2" t="s">
        <v>15</v>
      </c>
      <c r="V376" s="2" t="s">
        <v>14</v>
      </c>
      <c r="W376" s="2" t="s">
        <v>295</v>
      </c>
      <c r="X376" s="5">
        <v>0.64059606481481479</v>
      </c>
      <c r="Y376" s="5"/>
      <c r="Z376" s="5" t="s">
        <v>100</v>
      </c>
      <c r="AA376" s="6">
        <v>0</v>
      </c>
      <c r="AB376" s="2">
        <v>15</v>
      </c>
      <c r="AC376" s="2">
        <v>1</v>
      </c>
      <c r="AD376" s="2">
        <v>2</v>
      </c>
      <c r="AE376" s="7">
        <v>2</v>
      </c>
      <c r="AF376" s="2"/>
      <c r="AG376" s="34" t="s">
        <v>100</v>
      </c>
      <c r="AI376"/>
      <c r="AJ376"/>
      <c r="AK376"/>
      <c r="AL376"/>
      <c r="AM376"/>
      <c r="AN376"/>
      <c r="AO376"/>
      <c r="AP376"/>
      <c r="AQ376"/>
      <c r="AR376"/>
    </row>
    <row r="377" spans="1:44" x14ac:dyDescent="0.25">
      <c r="A377" s="2" t="s">
        <v>10</v>
      </c>
      <c r="B377" s="2">
        <v>2022</v>
      </c>
      <c r="C377" s="2" t="s">
        <v>94</v>
      </c>
      <c r="D377" s="2">
        <v>1307</v>
      </c>
      <c r="E377" s="2">
        <v>400012</v>
      </c>
      <c r="F377" s="2" t="s">
        <v>232</v>
      </c>
      <c r="G377" s="2">
        <v>48</v>
      </c>
      <c r="H377" s="2" t="s">
        <v>266</v>
      </c>
      <c r="I377" s="2" t="s">
        <v>98</v>
      </c>
      <c r="J377" s="2" t="s">
        <v>96</v>
      </c>
      <c r="K377" s="2" t="s">
        <v>373</v>
      </c>
      <c r="L377" s="3">
        <v>44840</v>
      </c>
      <c r="M377" s="2" t="s">
        <v>94</v>
      </c>
      <c r="N377" s="2" t="s">
        <v>14</v>
      </c>
      <c r="O377" s="2">
        <v>5</v>
      </c>
      <c r="P377" s="4">
        <v>0.29166666666666669</v>
      </c>
      <c r="Q377" s="4">
        <v>0.875</v>
      </c>
      <c r="R377" s="2">
        <v>1000</v>
      </c>
      <c r="S377" s="2" t="s">
        <v>13</v>
      </c>
      <c r="T377" s="2" t="s">
        <v>14</v>
      </c>
      <c r="U377" s="2" t="s">
        <v>15</v>
      </c>
      <c r="V377" s="2" t="s">
        <v>14</v>
      </c>
      <c r="W377" s="2" t="s">
        <v>325</v>
      </c>
      <c r="X377" s="5">
        <v>0.61559606481481477</v>
      </c>
      <c r="Y377" s="5"/>
      <c r="Z377" s="5" t="s">
        <v>100</v>
      </c>
      <c r="AA377" s="6">
        <v>0</v>
      </c>
      <c r="AB377" s="2">
        <v>14</v>
      </c>
      <c r="AC377" s="2">
        <v>1</v>
      </c>
      <c r="AD377" s="2">
        <v>2</v>
      </c>
      <c r="AE377" s="7">
        <v>2</v>
      </c>
      <c r="AF377" s="2"/>
      <c r="AG377" s="34" t="s">
        <v>100</v>
      </c>
      <c r="AI377"/>
      <c r="AJ377"/>
      <c r="AK377"/>
      <c r="AL377"/>
      <c r="AM377"/>
      <c r="AN377"/>
      <c r="AO377"/>
      <c r="AP377"/>
      <c r="AQ377"/>
      <c r="AR377"/>
    </row>
    <row r="378" spans="1:44" x14ac:dyDescent="0.25">
      <c r="A378" s="2" t="s">
        <v>10</v>
      </c>
      <c r="B378" s="2">
        <v>2022</v>
      </c>
      <c r="C378" s="2" t="s">
        <v>94</v>
      </c>
      <c r="D378" s="2">
        <v>1306</v>
      </c>
      <c r="E378" s="2">
        <v>400012</v>
      </c>
      <c r="F378" s="2" t="s">
        <v>232</v>
      </c>
      <c r="G378" s="2">
        <v>48</v>
      </c>
      <c r="H378" s="2" t="s">
        <v>266</v>
      </c>
      <c r="I378" s="2" t="s">
        <v>98</v>
      </c>
      <c r="J378" s="2" t="s">
        <v>96</v>
      </c>
      <c r="K378" s="2" t="s">
        <v>373</v>
      </c>
      <c r="L378" s="3">
        <v>44840</v>
      </c>
      <c r="M378" s="2" t="s">
        <v>94</v>
      </c>
      <c r="N378" s="2" t="s">
        <v>14</v>
      </c>
      <c r="O378" s="2">
        <v>5</v>
      </c>
      <c r="P378" s="4">
        <v>0.29166666666666669</v>
      </c>
      <c r="Q378" s="4">
        <v>0.875</v>
      </c>
      <c r="R378" s="2">
        <v>1000</v>
      </c>
      <c r="S378" s="2" t="s">
        <v>13</v>
      </c>
      <c r="T378" s="2" t="s">
        <v>14</v>
      </c>
      <c r="U378" s="2" t="s">
        <v>15</v>
      </c>
      <c r="V378" s="2" t="s">
        <v>14</v>
      </c>
      <c r="W378" s="2" t="s">
        <v>264</v>
      </c>
      <c r="X378" s="5">
        <v>0.59892939814814805</v>
      </c>
      <c r="Y378" s="5"/>
      <c r="Z378" s="5" t="s">
        <v>100</v>
      </c>
      <c r="AA378" s="6">
        <v>0</v>
      </c>
      <c r="AB378" s="2">
        <v>14</v>
      </c>
      <c r="AC378" s="2">
        <v>1</v>
      </c>
      <c r="AD378" s="2">
        <v>2</v>
      </c>
      <c r="AE378" s="7">
        <v>2</v>
      </c>
      <c r="AF378" s="2"/>
      <c r="AG378" s="34" t="s">
        <v>100</v>
      </c>
      <c r="AI378"/>
      <c r="AJ378"/>
      <c r="AK378"/>
      <c r="AL378"/>
      <c r="AM378"/>
      <c r="AN378"/>
      <c r="AO378"/>
      <c r="AP378"/>
      <c r="AQ378"/>
      <c r="AR378"/>
    </row>
    <row r="379" spans="1:44" x14ac:dyDescent="0.25">
      <c r="A379" s="2" t="s">
        <v>10</v>
      </c>
      <c r="B379" s="2">
        <v>2022</v>
      </c>
      <c r="C379" s="2" t="s">
        <v>94</v>
      </c>
      <c r="D379" s="2">
        <v>1305</v>
      </c>
      <c r="E379" s="2">
        <v>400012</v>
      </c>
      <c r="F379" s="2" t="s">
        <v>232</v>
      </c>
      <c r="G379" s="2">
        <v>48</v>
      </c>
      <c r="H379" s="2" t="s">
        <v>266</v>
      </c>
      <c r="I379" s="2" t="s">
        <v>98</v>
      </c>
      <c r="J379" s="2" t="s">
        <v>96</v>
      </c>
      <c r="K379" s="2" t="s">
        <v>373</v>
      </c>
      <c r="L379" s="3">
        <v>44840</v>
      </c>
      <c r="M379" s="2" t="s">
        <v>94</v>
      </c>
      <c r="N379" s="2" t="s">
        <v>14</v>
      </c>
      <c r="O379" s="2">
        <v>5</v>
      </c>
      <c r="P379" s="4">
        <v>0.29166666666666669</v>
      </c>
      <c r="Q379" s="4">
        <v>0.875</v>
      </c>
      <c r="R379" s="2">
        <v>1000</v>
      </c>
      <c r="S379" s="2" t="s">
        <v>13</v>
      </c>
      <c r="T379" s="2" t="s">
        <v>14</v>
      </c>
      <c r="U379" s="2" t="s">
        <v>15</v>
      </c>
      <c r="V379" s="2" t="s">
        <v>14</v>
      </c>
      <c r="W379" s="2" t="s">
        <v>275</v>
      </c>
      <c r="X379" s="5">
        <v>0.57392939814814814</v>
      </c>
      <c r="Y379" s="5"/>
      <c r="Z379" s="5" t="s">
        <v>100</v>
      </c>
      <c r="AA379" s="6">
        <v>0</v>
      </c>
      <c r="AB379" s="2">
        <v>13</v>
      </c>
      <c r="AC379" s="2">
        <v>1</v>
      </c>
      <c r="AD379" s="2">
        <v>2</v>
      </c>
      <c r="AE379" s="7">
        <v>2.5</v>
      </c>
      <c r="AF379" s="2"/>
      <c r="AG379" s="34" t="s">
        <v>100</v>
      </c>
      <c r="AI379"/>
      <c r="AJ379"/>
      <c r="AK379"/>
      <c r="AL379"/>
      <c r="AM379"/>
      <c r="AN379"/>
      <c r="AO379"/>
      <c r="AP379"/>
      <c r="AQ379"/>
      <c r="AR379"/>
    </row>
    <row r="380" spans="1:44" x14ac:dyDescent="0.25">
      <c r="A380" s="2" t="s">
        <v>10</v>
      </c>
      <c r="B380" s="2">
        <v>2022</v>
      </c>
      <c r="C380" s="2" t="s">
        <v>94</v>
      </c>
      <c r="D380" s="2">
        <v>1304</v>
      </c>
      <c r="E380" s="2">
        <v>400012</v>
      </c>
      <c r="F380" s="2" t="s">
        <v>232</v>
      </c>
      <c r="G380" s="2">
        <v>48</v>
      </c>
      <c r="H380" s="10" t="s">
        <v>266</v>
      </c>
      <c r="I380" s="2" t="s">
        <v>98</v>
      </c>
      <c r="J380" s="2" t="s">
        <v>96</v>
      </c>
      <c r="K380" s="2" t="s">
        <v>373</v>
      </c>
      <c r="L380" s="3">
        <v>44840</v>
      </c>
      <c r="M380" s="2" t="s">
        <v>94</v>
      </c>
      <c r="N380" s="2" t="s">
        <v>14</v>
      </c>
      <c r="O380" s="2">
        <v>5</v>
      </c>
      <c r="P380" s="4">
        <v>0.29166666666666669</v>
      </c>
      <c r="Q380" s="4">
        <v>0.875</v>
      </c>
      <c r="R380" s="2">
        <v>1000</v>
      </c>
      <c r="S380" s="2" t="s">
        <v>13</v>
      </c>
      <c r="T380" s="2" t="s">
        <v>14</v>
      </c>
      <c r="U380" s="2" t="s">
        <v>15</v>
      </c>
      <c r="V380" s="2" t="s">
        <v>14</v>
      </c>
      <c r="W380" s="2" t="s">
        <v>343</v>
      </c>
      <c r="X380" s="5">
        <v>0.53017939814814807</v>
      </c>
      <c r="Y380" s="5"/>
      <c r="Z380" s="5" t="s">
        <v>100</v>
      </c>
      <c r="AA380" s="6">
        <v>0</v>
      </c>
      <c r="AB380" s="2">
        <v>12</v>
      </c>
      <c r="AC380" s="2">
        <v>1</v>
      </c>
      <c r="AD380" s="2">
        <v>2</v>
      </c>
      <c r="AE380" s="7">
        <v>3</v>
      </c>
      <c r="AF380" s="2"/>
      <c r="AG380" s="34" t="s">
        <v>100</v>
      </c>
      <c r="AI380"/>
      <c r="AJ380"/>
      <c r="AK380"/>
      <c r="AL380"/>
      <c r="AM380"/>
      <c r="AN380"/>
      <c r="AO380"/>
      <c r="AP380"/>
      <c r="AQ380"/>
      <c r="AR380"/>
    </row>
    <row r="381" spans="1:44" x14ac:dyDescent="0.25">
      <c r="A381" s="2" t="s">
        <v>10</v>
      </c>
      <c r="B381" s="2">
        <v>2022</v>
      </c>
      <c r="C381" s="2" t="s">
        <v>94</v>
      </c>
      <c r="D381" s="2">
        <v>1303</v>
      </c>
      <c r="E381" s="2">
        <v>400012</v>
      </c>
      <c r="F381" s="2" t="s">
        <v>232</v>
      </c>
      <c r="G381" s="2">
        <v>48</v>
      </c>
      <c r="H381" s="2" t="s">
        <v>266</v>
      </c>
      <c r="I381" s="2" t="s">
        <v>98</v>
      </c>
      <c r="J381" s="2" t="s">
        <v>96</v>
      </c>
      <c r="K381" s="2" t="s">
        <v>373</v>
      </c>
      <c r="L381" s="3">
        <v>44840</v>
      </c>
      <c r="M381" s="2" t="s">
        <v>94</v>
      </c>
      <c r="N381" s="2" t="s">
        <v>14</v>
      </c>
      <c r="O381" s="2">
        <v>5</v>
      </c>
      <c r="P381" s="4">
        <v>0.29166666666666669</v>
      </c>
      <c r="Q381" s="4">
        <v>0.875</v>
      </c>
      <c r="R381" s="2">
        <v>1000</v>
      </c>
      <c r="S381" s="2" t="s">
        <v>13</v>
      </c>
      <c r="T381" s="2" t="s">
        <v>14</v>
      </c>
      <c r="U381" s="2" t="s">
        <v>15</v>
      </c>
      <c r="V381" s="2" t="s">
        <v>14</v>
      </c>
      <c r="W381" s="2" t="s">
        <v>314</v>
      </c>
      <c r="X381" s="5">
        <v>0.52392939814814821</v>
      </c>
      <c r="Y381" s="5"/>
      <c r="Z381" s="5" t="s">
        <v>100</v>
      </c>
      <c r="AA381" s="6">
        <v>0</v>
      </c>
      <c r="AB381" s="2">
        <v>12</v>
      </c>
      <c r="AC381" s="2">
        <v>1</v>
      </c>
      <c r="AD381" s="2">
        <v>2</v>
      </c>
      <c r="AE381" s="7">
        <v>3</v>
      </c>
      <c r="AF381" s="2"/>
      <c r="AG381" s="34" t="s">
        <v>100</v>
      </c>
      <c r="AI381"/>
      <c r="AJ381"/>
      <c r="AK381"/>
      <c r="AL381"/>
      <c r="AM381"/>
      <c r="AN381"/>
      <c r="AO381"/>
      <c r="AP381"/>
      <c r="AQ381"/>
      <c r="AR381"/>
    </row>
    <row r="382" spans="1:44" x14ac:dyDescent="0.25">
      <c r="A382" s="2" t="s">
        <v>10</v>
      </c>
      <c r="B382" s="2">
        <v>2022</v>
      </c>
      <c r="C382" s="2" t="s">
        <v>94</v>
      </c>
      <c r="D382" s="2">
        <v>1302</v>
      </c>
      <c r="E382" s="2">
        <v>400012</v>
      </c>
      <c r="F382" s="2" t="s">
        <v>232</v>
      </c>
      <c r="G382" s="2">
        <v>48</v>
      </c>
      <c r="H382" s="2" t="s">
        <v>266</v>
      </c>
      <c r="I382" s="2" t="s">
        <v>98</v>
      </c>
      <c r="J382" s="2" t="s">
        <v>96</v>
      </c>
      <c r="K382" s="2" t="s">
        <v>373</v>
      </c>
      <c r="L382" s="3">
        <v>44840</v>
      </c>
      <c r="M382" s="2" t="s">
        <v>94</v>
      </c>
      <c r="N382" s="2" t="s">
        <v>14</v>
      </c>
      <c r="O382" s="2">
        <v>5</v>
      </c>
      <c r="P382" s="4">
        <v>0.29166666666666669</v>
      </c>
      <c r="Q382" s="4">
        <v>0.875</v>
      </c>
      <c r="R382" s="2">
        <v>1000</v>
      </c>
      <c r="S382" s="2" t="s">
        <v>13</v>
      </c>
      <c r="T382" s="2" t="s">
        <v>14</v>
      </c>
      <c r="U382" s="2" t="s">
        <v>15</v>
      </c>
      <c r="V382" s="2" t="s">
        <v>14</v>
      </c>
      <c r="W382" s="2" t="s">
        <v>297</v>
      </c>
      <c r="X382" s="5">
        <v>0.49892939814814807</v>
      </c>
      <c r="Y382" s="5"/>
      <c r="Z382" s="5" t="s">
        <v>100</v>
      </c>
      <c r="AA382" s="6">
        <v>0</v>
      </c>
      <c r="AB382" s="2">
        <v>11</v>
      </c>
      <c r="AC382" s="2">
        <v>1</v>
      </c>
      <c r="AD382" s="2">
        <v>2</v>
      </c>
      <c r="AE382" s="7">
        <v>2.3333333333333335</v>
      </c>
      <c r="AF382" s="2"/>
      <c r="AG382" s="34" t="s">
        <v>100</v>
      </c>
      <c r="AI382"/>
      <c r="AJ382"/>
      <c r="AK382"/>
      <c r="AL382"/>
      <c r="AM382"/>
      <c r="AN382"/>
      <c r="AO382"/>
      <c r="AP382"/>
      <c r="AQ382"/>
      <c r="AR382"/>
    </row>
    <row r="383" spans="1:44" x14ac:dyDescent="0.25">
      <c r="A383" s="2" t="s">
        <v>10</v>
      </c>
      <c r="B383" s="2">
        <v>2022</v>
      </c>
      <c r="C383" s="2" t="s">
        <v>94</v>
      </c>
      <c r="D383" s="2">
        <v>1301</v>
      </c>
      <c r="E383" s="2">
        <v>400012</v>
      </c>
      <c r="F383" s="2" t="s">
        <v>232</v>
      </c>
      <c r="G383" s="2">
        <v>48</v>
      </c>
      <c r="H383" s="2" t="s">
        <v>266</v>
      </c>
      <c r="I383" s="2" t="s">
        <v>98</v>
      </c>
      <c r="J383" s="2" t="s">
        <v>96</v>
      </c>
      <c r="K383" s="2" t="s">
        <v>373</v>
      </c>
      <c r="L383" s="3">
        <v>44840</v>
      </c>
      <c r="M383" s="2" t="s">
        <v>94</v>
      </c>
      <c r="N383" s="2" t="s">
        <v>14</v>
      </c>
      <c r="O383" s="2">
        <v>5</v>
      </c>
      <c r="P383" s="4">
        <v>0.29166666666666669</v>
      </c>
      <c r="Q383" s="4">
        <v>0.875</v>
      </c>
      <c r="R383" s="2">
        <v>1000</v>
      </c>
      <c r="S383" s="2" t="s">
        <v>13</v>
      </c>
      <c r="T383" s="2" t="s">
        <v>14</v>
      </c>
      <c r="U383" s="2" t="s">
        <v>15</v>
      </c>
      <c r="V383" s="2" t="s">
        <v>14</v>
      </c>
      <c r="W383" s="2" t="s">
        <v>340</v>
      </c>
      <c r="X383" s="5">
        <v>0.48017939814814808</v>
      </c>
      <c r="Y383" s="5"/>
      <c r="Z383" s="5" t="s">
        <v>100</v>
      </c>
      <c r="AA383" s="6">
        <v>0</v>
      </c>
      <c r="AB383" s="2">
        <v>11</v>
      </c>
      <c r="AC383" s="2">
        <v>1</v>
      </c>
      <c r="AD383" s="2">
        <v>2</v>
      </c>
      <c r="AE383" s="7">
        <v>2.3333333333333335</v>
      </c>
      <c r="AF383" s="2"/>
      <c r="AG383" s="34" t="s">
        <v>100</v>
      </c>
      <c r="AI383"/>
      <c r="AJ383"/>
      <c r="AK383"/>
      <c r="AL383"/>
      <c r="AM383"/>
      <c r="AN383"/>
      <c r="AO383"/>
      <c r="AP383"/>
      <c r="AQ383"/>
      <c r="AR383"/>
    </row>
    <row r="384" spans="1:44" x14ac:dyDescent="0.25">
      <c r="A384" s="2" t="s">
        <v>10</v>
      </c>
      <c r="B384" s="2">
        <v>2022</v>
      </c>
      <c r="C384" s="2" t="s">
        <v>94</v>
      </c>
      <c r="D384" s="2">
        <v>1300</v>
      </c>
      <c r="E384" s="2">
        <v>400012</v>
      </c>
      <c r="F384" s="2" t="s">
        <v>232</v>
      </c>
      <c r="G384" s="2">
        <v>48</v>
      </c>
      <c r="H384" s="2" t="s">
        <v>266</v>
      </c>
      <c r="I384" s="2" t="s">
        <v>98</v>
      </c>
      <c r="J384" s="2" t="s">
        <v>96</v>
      </c>
      <c r="K384" s="2" t="s">
        <v>373</v>
      </c>
      <c r="L384" s="3">
        <v>44840</v>
      </c>
      <c r="M384" s="2" t="s">
        <v>94</v>
      </c>
      <c r="N384" s="2" t="s">
        <v>14</v>
      </c>
      <c r="O384" s="2">
        <v>5</v>
      </c>
      <c r="P384" s="4">
        <v>0.29166666666666669</v>
      </c>
      <c r="Q384" s="4">
        <v>0.875</v>
      </c>
      <c r="R384" s="2">
        <v>1000</v>
      </c>
      <c r="S384" s="2" t="s">
        <v>13</v>
      </c>
      <c r="T384" s="2" t="s">
        <v>14</v>
      </c>
      <c r="U384" s="2" t="s">
        <v>15</v>
      </c>
      <c r="V384" s="2" t="s">
        <v>14</v>
      </c>
      <c r="W384" s="2" t="s">
        <v>322</v>
      </c>
      <c r="X384" s="5">
        <v>0.46767939814814807</v>
      </c>
      <c r="Y384" s="5"/>
      <c r="Z384" s="5" t="s">
        <v>100</v>
      </c>
      <c r="AA384" s="6">
        <v>0</v>
      </c>
      <c r="AB384" s="2">
        <v>11</v>
      </c>
      <c r="AC384" s="2">
        <v>1</v>
      </c>
      <c r="AD384" s="2">
        <v>2</v>
      </c>
      <c r="AE384" s="7">
        <v>2.3333333333333335</v>
      </c>
      <c r="AF384" s="2"/>
      <c r="AG384" s="34" t="s">
        <v>100</v>
      </c>
      <c r="AI384"/>
      <c r="AJ384"/>
      <c r="AK384"/>
      <c r="AL384"/>
      <c r="AM384"/>
      <c r="AN384"/>
      <c r="AO384"/>
      <c r="AP384"/>
      <c r="AQ384"/>
      <c r="AR384"/>
    </row>
    <row r="385" spans="1:44" x14ac:dyDescent="0.25">
      <c r="A385" s="2" t="s">
        <v>10</v>
      </c>
      <c r="B385" s="2">
        <v>2022</v>
      </c>
      <c r="C385" s="2" t="s">
        <v>94</v>
      </c>
      <c r="D385" s="2">
        <v>1299</v>
      </c>
      <c r="E385" s="2">
        <v>400012</v>
      </c>
      <c r="F385" s="2" t="s">
        <v>232</v>
      </c>
      <c r="G385" s="2">
        <v>48</v>
      </c>
      <c r="H385" s="2" t="s">
        <v>266</v>
      </c>
      <c r="I385" s="2" t="s">
        <v>98</v>
      </c>
      <c r="J385" s="2" t="s">
        <v>96</v>
      </c>
      <c r="K385" s="2" t="s">
        <v>373</v>
      </c>
      <c r="L385" s="3">
        <v>44840</v>
      </c>
      <c r="M385" s="2" t="s">
        <v>94</v>
      </c>
      <c r="N385" s="2" t="s">
        <v>14</v>
      </c>
      <c r="O385" s="2">
        <v>5</v>
      </c>
      <c r="P385" s="4">
        <v>0.29166666666666669</v>
      </c>
      <c r="Q385" s="4">
        <v>0.875</v>
      </c>
      <c r="R385" s="2">
        <v>1000</v>
      </c>
      <c r="S385" s="2" t="s">
        <v>13</v>
      </c>
      <c r="T385" s="2" t="s">
        <v>14</v>
      </c>
      <c r="U385" s="2" t="s">
        <v>15</v>
      </c>
      <c r="V385" s="2" t="s">
        <v>14</v>
      </c>
      <c r="W385" s="2" t="s">
        <v>334</v>
      </c>
      <c r="X385" s="5">
        <v>0.46142939814814815</v>
      </c>
      <c r="Y385" s="5"/>
      <c r="Z385" s="5" t="s">
        <v>100</v>
      </c>
      <c r="AA385" s="6">
        <v>0</v>
      </c>
      <c r="AB385" s="2">
        <v>11</v>
      </c>
      <c r="AC385" s="2">
        <v>1</v>
      </c>
      <c r="AD385" s="2">
        <v>2</v>
      </c>
      <c r="AE385" s="7">
        <v>2.3333333333333335</v>
      </c>
      <c r="AF385" s="2"/>
      <c r="AG385" s="34" t="s">
        <v>100</v>
      </c>
      <c r="AI385"/>
      <c r="AJ385"/>
      <c r="AK385"/>
      <c r="AL385"/>
      <c r="AM385"/>
      <c r="AN385"/>
      <c r="AO385"/>
      <c r="AP385"/>
      <c r="AQ385"/>
      <c r="AR385"/>
    </row>
    <row r="386" spans="1:44" x14ac:dyDescent="0.25">
      <c r="A386" s="2" t="s">
        <v>10</v>
      </c>
      <c r="B386" s="2">
        <v>2022</v>
      </c>
      <c r="C386" s="2" t="s">
        <v>94</v>
      </c>
      <c r="D386" s="2">
        <v>1298</v>
      </c>
      <c r="E386" s="2">
        <v>400012</v>
      </c>
      <c r="F386" s="2" t="s">
        <v>232</v>
      </c>
      <c r="G386" s="2">
        <v>48</v>
      </c>
      <c r="H386" s="2" t="s">
        <v>266</v>
      </c>
      <c r="I386" s="2" t="s">
        <v>98</v>
      </c>
      <c r="J386" s="2" t="s">
        <v>96</v>
      </c>
      <c r="K386" s="2" t="s">
        <v>373</v>
      </c>
      <c r="L386" s="3">
        <v>44840</v>
      </c>
      <c r="M386" s="2" t="s">
        <v>94</v>
      </c>
      <c r="N386" s="2" t="s">
        <v>14</v>
      </c>
      <c r="O386" s="2">
        <v>5</v>
      </c>
      <c r="P386" s="4">
        <v>0.29166666666666669</v>
      </c>
      <c r="Q386" s="4">
        <v>0.875</v>
      </c>
      <c r="R386" s="2">
        <v>1000</v>
      </c>
      <c r="S386" s="2" t="s">
        <v>13</v>
      </c>
      <c r="T386" s="2" t="s">
        <v>14</v>
      </c>
      <c r="U386" s="2" t="s">
        <v>15</v>
      </c>
      <c r="V386" s="2" t="s">
        <v>14</v>
      </c>
      <c r="W386" s="2" t="s">
        <v>250</v>
      </c>
      <c r="X386" s="5">
        <v>0.44892939814814808</v>
      </c>
      <c r="Y386" s="5"/>
      <c r="Z386" s="5" t="s">
        <v>100</v>
      </c>
      <c r="AA386" s="6">
        <v>0</v>
      </c>
      <c r="AB386" s="2">
        <v>10</v>
      </c>
      <c r="AC386" s="2">
        <v>1</v>
      </c>
      <c r="AD386" s="2">
        <v>2</v>
      </c>
      <c r="AE386" s="7">
        <v>2.3333333333333335</v>
      </c>
      <c r="AF386" s="2"/>
      <c r="AG386" s="34" t="s">
        <v>100</v>
      </c>
      <c r="AI386"/>
      <c r="AJ386"/>
      <c r="AK386"/>
      <c r="AL386"/>
      <c r="AM386"/>
      <c r="AN386"/>
      <c r="AO386"/>
      <c r="AP386"/>
      <c r="AQ386"/>
      <c r="AR386"/>
    </row>
    <row r="387" spans="1:44" x14ac:dyDescent="0.25">
      <c r="A387" s="2" t="s">
        <v>10</v>
      </c>
      <c r="B387" s="2">
        <v>2022</v>
      </c>
      <c r="C387" s="2" t="s">
        <v>94</v>
      </c>
      <c r="D387" s="2">
        <v>1297</v>
      </c>
      <c r="E387" s="2">
        <v>400012</v>
      </c>
      <c r="F387" s="2" t="s">
        <v>232</v>
      </c>
      <c r="G387" s="2">
        <v>48</v>
      </c>
      <c r="H387" s="2" t="s">
        <v>266</v>
      </c>
      <c r="I387" s="2" t="s">
        <v>98</v>
      </c>
      <c r="J387" s="2" t="s">
        <v>96</v>
      </c>
      <c r="K387" s="2" t="s">
        <v>373</v>
      </c>
      <c r="L387" s="3">
        <v>44840</v>
      </c>
      <c r="M387" s="2" t="s">
        <v>94</v>
      </c>
      <c r="N387" s="2" t="s">
        <v>14</v>
      </c>
      <c r="O387" s="2">
        <v>5</v>
      </c>
      <c r="P387" s="4">
        <v>0.29166666666666669</v>
      </c>
      <c r="Q387" s="4">
        <v>0.875</v>
      </c>
      <c r="R387" s="2">
        <v>1000</v>
      </c>
      <c r="S387" s="2" t="s">
        <v>13</v>
      </c>
      <c r="T387" s="2" t="s">
        <v>14</v>
      </c>
      <c r="U387" s="2" t="s">
        <v>15</v>
      </c>
      <c r="V387" s="2" t="s">
        <v>14</v>
      </c>
      <c r="W387" s="2" t="s">
        <v>309</v>
      </c>
      <c r="X387" s="5">
        <v>0.44337384259259255</v>
      </c>
      <c r="Y387" s="5"/>
      <c r="Z387" s="5" t="s">
        <v>100</v>
      </c>
      <c r="AA387" s="6">
        <v>0</v>
      </c>
      <c r="AB387" s="2">
        <v>10</v>
      </c>
      <c r="AC387" s="2">
        <v>1</v>
      </c>
      <c r="AD387" s="2">
        <v>2</v>
      </c>
      <c r="AE387" s="7">
        <v>2.3333333333333335</v>
      </c>
      <c r="AF387" s="2"/>
      <c r="AG387" s="34" t="s">
        <v>100</v>
      </c>
      <c r="AI387"/>
      <c r="AJ387"/>
      <c r="AK387"/>
      <c r="AL387"/>
      <c r="AM387"/>
      <c r="AN387"/>
      <c r="AO387"/>
      <c r="AP387"/>
      <c r="AQ387"/>
      <c r="AR387"/>
    </row>
    <row r="388" spans="1:44" x14ac:dyDescent="0.25">
      <c r="A388" s="2" t="s">
        <v>10</v>
      </c>
      <c r="B388" s="2">
        <v>2022</v>
      </c>
      <c r="C388" s="2" t="s">
        <v>94</v>
      </c>
      <c r="D388" s="2">
        <v>1296</v>
      </c>
      <c r="E388" s="2">
        <v>400012</v>
      </c>
      <c r="F388" s="2" t="s">
        <v>232</v>
      </c>
      <c r="G388" s="2">
        <v>48</v>
      </c>
      <c r="H388" s="2" t="s">
        <v>266</v>
      </c>
      <c r="I388" s="2" t="s">
        <v>98</v>
      </c>
      <c r="J388" s="2" t="s">
        <v>96</v>
      </c>
      <c r="K388" s="2" t="s">
        <v>373</v>
      </c>
      <c r="L388" s="3">
        <v>44840</v>
      </c>
      <c r="M388" s="2" t="s">
        <v>94</v>
      </c>
      <c r="N388" s="2" t="s">
        <v>14</v>
      </c>
      <c r="O388" s="2">
        <v>5</v>
      </c>
      <c r="P388" s="4">
        <v>0.29166666666666669</v>
      </c>
      <c r="Q388" s="4">
        <v>0.875</v>
      </c>
      <c r="R388" s="2">
        <v>1000</v>
      </c>
      <c r="S388" s="2" t="s">
        <v>13</v>
      </c>
      <c r="T388" s="2" t="s">
        <v>14</v>
      </c>
      <c r="U388" s="2" t="s">
        <v>15</v>
      </c>
      <c r="V388" s="2" t="s">
        <v>14</v>
      </c>
      <c r="W388" s="2" t="s">
        <v>339</v>
      </c>
      <c r="X388" s="5">
        <v>0.43781828703703701</v>
      </c>
      <c r="Y388" s="5"/>
      <c r="Z388" s="5" t="s">
        <v>100</v>
      </c>
      <c r="AA388" s="6">
        <v>0</v>
      </c>
      <c r="AB388" s="2">
        <v>10</v>
      </c>
      <c r="AC388" s="2">
        <v>1</v>
      </c>
      <c r="AD388" s="2">
        <v>2</v>
      </c>
      <c r="AE388" s="7">
        <v>2.3333333333333335</v>
      </c>
      <c r="AF388" s="2"/>
      <c r="AG388" s="34" t="s">
        <v>100</v>
      </c>
      <c r="AI388"/>
      <c r="AJ388"/>
      <c r="AK388"/>
      <c r="AL388"/>
      <c r="AM388"/>
      <c r="AN388"/>
      <c r="AO388"/>
      <c r="AP388"/>
      <c r="AQ388"/>
      <c r="AR388"/>
    </row>
    <row r="389" spans="1:44" x14ac:dyDescent="0.25">
      <c r="A389" s="2" t="s">
        <v>10</v>
      </c>
      <c r="B389" s="2">
        <v>2022</v>
      </c>
      <c r="C389" s="2" t="s">
        <v>94</v>
      </c>
      <c r="D389" s="2">
        <v>1295</v>
      </c>
      <c r="E389" s="2">
        <v>400012</v>
      </c>
      <c r="F389" s="2" t="s">
        <v>232</v>
      </c>
      <c r="G389" s="2">
        <v>48</v>
      </c>
      <c r="H389" s="2" t="s">
        <v>266</v>
      </c>
      <c r="I389" s="2" t="s">
        <v>98</v>
      </c>
      <c r="J389" s="2" t="s">
        <v>96</v>
      </c>
      <c r="K389" s="2" t="s">
        <v>373</v>
      </c>
      <c r="L389" s="3">
        <v>44840</v>
      </c>
      <c r="M389" s="2" t="s">
        <v>94</v>
      </c>
      <c r="N389" s="2" t="s">
        <v>14</v>
      </c>
      <c r="O389" s="2">
        <v>5</v>
      </c>
      <c r="P389" s="4">
        <v>0.29166666666666669</v>
      </c>
      <c r="Q389" s="4">
        <v>0.875</v>
      </c>
      <c r="R389" s="2">
        <v>1000</v>
      </c>
      <c r="S389" s="2" t="s">
        <v>13</v>
      </c>
      <c r="T389" s="2" t="s">
        <v>14</v>
      </c>
      <c r="U389" s="2" t="s">
        <v>15</v>
      </c>
      <c r="V389" s="2" t="s">
        <v>14</v>
      </c>
      <c r="W389" s="2" t="s">
        <v>313</v>
      </c>
      <c r="X389" s="5">
        <v>0.40448495370370369</v>
      </c>
      <c r="Y389" s="5"/>
      <c r="Z389" s="5" t="s">
        <v>100</v>
      </c>
      <c r="AA389" s="6">
        <v>0</v>
      </c>
      <c r="AB389" s="2">
        <v>9</v>
      </c>
      <c r="AC389" s="2">
        <v>1</v>
      </c>
      <c r="AD389" s="2">
        <v>2</v>
      </c>
      <c r="AE389" s="7">
        <v>3</v>
      </c>
      <c r="AF389" s="2"/>
      <c r="AG389" s="34" t="s">
        <v>100</v>
      </c>
      <c r="AI389"/>
      <c r="AJ389"/>
      <c r="AK389"/>
      <c r="AL389"/>
      <c r="AM389"/>
      <c r="AN389"/>
      <c r="AO389"/>
      <c r="AP389"/>
      <c r="AQ389"/>
      <c r="AR389"/>
    </row>
    <row r="390" spans="1:44" x14ac:dyDescent="0.25">
      <c r="A390" s="2" t="s">
        <v>10</v>
      </c>
      <c r="B390" s="2">
        <v>2022</v>
      </c>
      <c r="C390" s="2" t="s">
        <v>94</v>
      </c>
      <c r="D390" s="2">
        <v>1294</v>
      </c>
      <c r="E390" s="2">
        <v>400012</v>
      </c>
      <c r="F390" s="2" t="s">
        <v>232</v>
      </c>
      <c r="G390" s="2">
        <v>48</v>
      </c>
      <c r="H390" s="2" t="s">
        <v>266</v>
      </c>
      <c r="I390" s="2" t="s">
        <v>98</v>
      </c>
      <c r="J390" s="2" t="s">
        <v>96</v>
      </c>
      <c r="K390" s="2" t="s">
        <v>373</v>
      </c>
      <c r="L390" s="3">
        <v>44840</v>
      </c>
      <c r="M390" s="2" t="s">
        <v>94</v>
      </c>
      <c r="N390" s="2" t="s">
        <v>14</v>
      </c>
      <c r="O390" s="2">
        <v>5</v>
      </c>
      <c r="P390" s="4">
        <v>0.29166666666666669</v>
      </c>
      <c r="Q390" s="4">
        <v>0.875</v>
      </c>
      <c r="R390" s="2">
        <v>1000</v>
      </c>
      <c r="S390" s="2" t="s">
        <v>13</v>
      </c>
      <c r="T390" s="2" t="s">
        <v>14</v>
      </c>
      <c r="U390" s="2" t="s">
        <v>15</v>
      </c>
      <c r="V390" s="2" t="s">
        <v>14</v>
      </c>
      <c r="W390" s="2" t="s">
        <v>319</v>
      </c>
      <c r="X390" s="5">
        <v>0.39892939814814815</v>
      </c>
      <c r="Y390" s="5"/>
      <c r="Z390" s="5" t="s">
        <v>100</v>
      </c>
      <c r="AA390" s="6">
        <v>0</v>
      </c>
      <c r="AB390" s="2">
        <v>9</v>
      </c>
      <c r="AC390" s="2">
        <v>1</v>
      </c>
      <c r="AD390" s="2">
        <v>2</v>
      </c>
      <c r="AE390" s="7">
        <v>3</v>
      </c>
      <c r="AF390" s="2"/>
      <c r="AG390" s="34" t="s">
        <v>100</v>
      </c>
      <c r="AI390"/>
      <c r="AJ390"/>
      <c r="AK390"/>
      <c r="AL390"/>
      <c r="AM390"/>
      <c r="AN390"/>
      <c r="AO390"/>
      <c r="AP390"/>
      <c r="AQ390"/>
      <c r="AR390"/>
    </row>
    <row r="391" spans="1:44" x14ac:dyDescent="0.25">
      <c r="A391" s="2" t="s">
        <v>10</v>
      </c>
      <c r="B391" s="2">
        <v>2022</v>
      </c>
      <c r="C391" s="2" t="s">
        <v>94</v>
      </c>
      <c r="D391" s="2">
        <v>1293</v>
      </c>
      <c r="E391" s="2">
        <v>400012</v>
      </c>
      <c r="F391" s="2" t="s">
        <v>232</v>
      </c>
      <c r="G391" s="2">
        <v>48</v>
      </c>
      <c r="H391" s="2" t="s">
        <v>266</v>
      </c>
      <c r="I391" s="2" t="s">
        <v>98</v>
      </c>
      <c r="J391" s="2" t="s">
        <v>96</v>
      </c>
      <c r="K391" s="2" t="s">
        <v>373</v>
      </c>
      <c r="L391" s="3">
        <v>44840</v>
      </c>
      <c r="M391" s="2" t="s">
        <v>94</v>
      </c>
      <c r="N391" s="2" t="s">
        <v>14</v>
      </c>
      <c r="O391" s="2">
        <v>5</v>
      </c>
      <c r="P391" s="4">
        <v>0.29166666666666669</v>
      </c>
      <c r="Q391" s="4">
        <v>0.875</v>
      </c>
      <c r="R391" s="2">
        <v>1000</v>
      </c>
      <c r="S391" s="2" t="s">
        <v>13</v>
      </c>
      <c r="T391" s="2" t="s">
        <v>14</v>
      </c>
      <c r="U391" s="2" t="s">
        <v>15</v>
      </c>
      <c r="V391" s="2" t="s">
        <v>14</v>
      </c>
      <c r="W391" s="2" t="s">
        <v>249</v>
      </c>
      <c r="X391" s="5">
        <v>0.3857349537037037</v>
      </c>
      <c r="Y391" s="5"/>
      <c r="Z391" s="5" t="s">
        <v>100</v>
      </c>
      <c r="AA391" s="6">
        <v>0</v>
      </c>
      <c r="AB391" s="2">
        <v>9</v>
      </c>
      <c r="AC391" s="2">
        <v>1</v>
      </c>
      <c r="AD391" s="2">
        <v>2</v>
      </c>
      <c r="AE391" s="7">
        <v>3</v>
      </c>
      <c r="AF391" s="2"/>
      <c r="AG391" s="34" t="s">
        <v>100</v>
      </c>
      <c r="AI391"/>
      <c r="AJ391"/>
      <c r="AK391"/>
      <c r="AL391"/>
      <c r="AM391"/>
      <c r="AN391"/>
      <c r="AO391"/>
      <c r="AP391"/>
      <c r="AQ391"/>
      <c r="AR391"/>
    </row>
    <row r="392" spans="1:44" x14ac:dyDescent="0.25">
      <c r="A392" s="2" t="s">
        <v>10</v>
      </c>
      <c r="B392" s="2">
        <v>2022</v>
      </c>
      <c r="C392" s="2" t="s">
        <v>94</v>
      </c>
      <c r="D392" s="2">
        <v>1292</v>
      </c>
      <c r="E392" s="2">
        <v>400012</v>
      </c>
      <c r="F392" s="2" t="s">
        <v>232</v>
      </c>
      <c r="G392" s="2">
        <v>48</v>
      </c>
      <c r="H392" s="2" t="s">
        <v>266</v>
      </c>
      <c r="I392" s="2" t="s">
        <v>98</v>
      </c>
      <c r="J392" s="2" t="s">
        <v>96</v>
      </c>
      <c r="K392" s="2" t="s">
        <v>373</v>
      </c>
      <c r="L392" s="3">
        <v>44840</v>
      </c>
      <c r="M392" s="2" t="s">
        <v>94</v>
      </c>
      <c r="N392" s="2" t="s">
        <v>14</v>
      </c>
      <c r="O392" s="2">
        <v>5</v>
      </c>
      <c r="P392" s="4">
        <v>0.29166666666666669</v>
      </c>
      <c r="Q392" s="4">
        <v>0.875</v>
      </c>
      <c r="R392" s="2">
        <v>1000</v>
      </c>
      <c r="S392" s="2" t="s">
        <v>13</v>
      </c>
      <c r="T392" s="2" t="s">
        <v>14</v>
      </c>
      <c r="U392" s="2" t="s">
        <v>15</v>
      </c>
      <c r="V392" s="2" t="s">
        <v>14</v>
      </c>
      <c r="W392" s="2" t="s">
        <v>252</v>
      </c>
      <c r="X392" s="5">
        <v>0.37115162037037036</v>
      </c>
      <c r="Y392" s="5"/>
      <c r="Z392" s="5" t="s">
        <v>100</v>
      </c>
      <c r="AA392" s="6">
        <v>0</v>
      </c>
      <c r="AB392" s="2">
        <v>8</v>
      </c>
      <c r="AC392" s="2">
        <v>1</v>
      </c>
      <c r="AD392" s="2">
        <v>2</v>
      </c>
      <c r="AE392" s="7">
        <v>2.3333333333333335</v>
      </c>
      <c r="AF392" s="2"/>
      <c r="AG392" s="34" t="s">
        <v>100</v>
      </c>
      <c r="AI392"/>
      <c r="AJ392"/>
      <c r="AK392"/>
      <c r="AL392"/>
      <c r="AM392"/>
      <c r="AN392"/>
      <c r="AO392"/>
      <c r="AP392"/>
      <c r="AQ392"/>
      <c r="AR392"/>
    </row>
    <row r="393" spans="1:44" x14ac:dyDescent="0.25">
      <c r="A393" s="2" t="s">
        <v>10</v>
      </c>
      <c r="B393" s="2">
        <v>2022</v>
      </c>
      <c r="C393" s="2" t="s">
        <v>94</v>
      </c>
      <c r="D393" s="2">
        <v>1291</v>
      </c>
      <c r="E393" s="2">
        <v>400012</v>
      </c>
      <c r="F393" s="2" t="s">
        <v>232</v>
      </c>
      <c r="G393" s="2">
        <v>48</v>
      </c>
      <c r="H393" s="2" t="s">
        <v>266</v>
      </c>
      <c r="I393" s="2" t="s">
        <v>98</v>
      </c>
      <c r="J393" s="2" t="s">
        <v>96</v>
      </c>
      <c r="K393" s="2" t="s">
        <v>373</v>
      </c>
      <c r="L393" s="3">
        <v>44840</v>
      </c>
      <c r="M393" s="2" t="s">
        <v>94</v>
      </c>
      <c r="N393" s="2" t="s">
        <v>14</v>
      </c>
      <c r="O393" s="2">
        <v>5</v>
      </c>
      <c r="P393" s="4">
        <v>0.29166666666666669</v>
      </c>
      <c r="Q393" s="4">
        <v>0.875</v>
      </c>
      <c r="R393" s="2">
        <v>1000</v>
      </c>
      <c r="S393" s="2" t="s">
        <v>13</v>
      </c>
      <c r="T393" s="2" t="s">
        <v>14</v>
      </c>
      <c r="U393" s="2" t="s">
        <v>15</v>
      </c>
      <c r="V393" s="2" t="s">
        <v>14</v>
      </c>
      <c r="W393" s="2" t="s">
        <v>303</v>
      </c>
      <c r="X393" s="5">
        <v>0.35448495370370364</v>
      </c>
      <c r="Y393" s="5"/>
      <c r="Z393" s="5" t="s">
        <v>100</v>
      </c>
      <c r="AA393" s="6">
        <v>0</v>
      </c>
      <c r="AB393" s="2">
        <v>8</v>
      </c>
      <c r="AC393" s="2">
        <v>1</v>
      </c>
      <c r="AD393" s="2">
        <v>2</v>
      </c>
      <c r="AE393" s="7">
        <v>2.3333333333333335</v>
      </c>
      <c r="AF393" s="2"/>
      <c r="AG393" s="34" t="s">
        <v>100</v>
      </c>
      <c r="AI393"/>
      <c r="AJ393"/>
      <c r="AK393"/>
      <c r="AL393"/>
      <c r="AM393"/>
      <c r="AN393"/>
      <c r="AO393"/>
      <c r="AP393"/>
      <c r="AQ393"/>
      <c r="AR393"/>
    </row>
    <row r="394" spans="1:44" x14ac:dyDescent="0.25">
      <c r="A394" s="2" t="s">
        <v>10</v>
      </c>
      <c r="B394" s="2">
        <v>2022</v>
      </c>
      <c r="C394" s="2" t="s">
        <v>94</v>
      </c>
      <c r="D394" s="2">
        <v>1290</v>
      </c>
      <c r="E394" s="2">
        <v>400012</v>
      </c>
      <c r="F394" s="2" t="s">
        <v>232</v>
      </c>
      <c r="G394" s="2">
        <v>48</v>
      </c>
      <c r="H394" s="2" t="s">
        <v>266</v>
      </c>
      <c r="I394" s="2" t="s">
        <v>98</v>
      </c>
      <c r="J394" s="2" t="s">
        <v>96</v>
      </c>
      <c r="K394" s="2" t="s">
        <v>373</v>
      </c>
      <c r="L394" s="3">
        <v>44840</v>
      </c>
      <c r="M394" s="2" t="s">
        <v>94</v>
      </c>
      <c r="N394" s="2" t="s">
        <v>14</v>
      </c>
      <c r="O394" s="2">
        <v>5</v>
      </c>
      <c r="P394" s="4">
        <v>0.29166666666666669</v>
      </c>
      <c r="Q394" s="4">
        <v>0.875</v>
      </c>
      <c r="R394" s="2">
        <v>1000</v>
      </c>
      <c r="S394" s="2" t="s">
        <v>13</v>
      </c>
      <c r="T394" s="2" t="s">
        <v>14</v>
      </c>
      <c r="U394" s="2" t="s">
        <v>15</v>
      </c>
      <c r="V394" s="2" t="s">
        <v>14</v>
      </c>
      <c r="W394" s="2" t="s">
        <v>328</v>
      </c>
      <c r="X394" s="5">
        <v>0.34337384259259257</v>
      </c>
      <c r="Y394" s="5"/>
      <c r="Z394" s="5" t="s">
        <v>100</v>
      </c>
      <c r="AA394" s="6">
        <v>0</v>
      </c>
      <c r="AB394" s="2">
        <v>8</v>
      </c>
      <c r="AC394" s="2">
        <v>1</v>
      </c>
      <c r="AD394" s="2">
        <v>2</v>
      </c>
      <c r="AE394" s="7">
        <v>2.3333333333333335</v>
      </c>
      <c r="AF394" s="2"/>
      <c r="AG394" s="34" t="s">
        <v>100</v>
      </c>
      <c r="AI394"/>
      <c r="AJ394"/>
      <c r="AK394"/>
      <c r="AL394"/>
      <c r="AM394"/>
      <c r="AN394"/>
      <c r="AO394"/>
      <c r="AP394"/>
      <c r="AQ394"/>
      <c r="AR394"/>
    </row>
    <row r="395" spans="1:44" x14ac:dyDescent="0.25">
      <c r="A395" s="2" t="s">
        <v>10</v>
      </c>
      <c r="B395" s="2">
        <v>2022</v>
      </c>
      <c r="C395" s="2" t="s">
        <v>94</v>
      </c>
      <c r="D395" s="2">
        <v>1246</v>
      </c>
      <c r="E395" s="2">
        <v>400012</v>
      </c>
      <c r="F395" s="2" t="s">
        <v>232</v>
      </c>
      <c r="G395" s="2">
        <v>48</v>
      </c>
      <c r="H395" s="2" t="s">
        <v>266</v>
      </c>
      <c r="I395" s="2" t="s">
        <v>98</v>
      </c>
      <c r="J395" s="2" t="s">
        <v>96</v>
      </c>
      <c r="K395" s="2" t="s">
        <v>373</v>
      </c>
      <c r="L395" s="3">
        <v>44840</v>
      </c>
      <c r="M395" s="2" t="s">
        <v>94</v>
      </c>
      <c r="N395" s="2" t="s">
        <v>14</v>
      </c>
      <c r="O395" s="2">
        <v>5</v>
      </c>
      <c r="P395" s="4">
        <v>0.29166666666666669</v>
      </c>
      <c r="Q395" s="4">
        <v>0.875</v>
      </c>
      <c r="R395" s="2">
        <v>1000</v>
      </c>
      <c r="S395" s="2" t="s">
        <v>13</v>
      </c>
      <c r="T395" s="2" t="s">
        <v>14</v>
      </c>
      <c r="U395" s="2" t="s">
        <v>15</v>
      </c>
      <c r="V395" s="2" t="s">
        <v>14</v>
      </c>
      <c r="W395" s="2" t="s">
        <v>347</v>
      </c>
      <c r="X395" s="5">
        <v>0.51250000000000007</v>
      </c>
      <c r="Y395" s="5">
        <v>0.56944444444444442</v>
      </c>
      <c r="Z395" s="5">
        <v>5.6944444444444353E-2</v>
      </c>
      <c r="AA395" s="6">
        <v>1</v>
      </c>
      <c r="AB395" s="2">
        <v>12</v>
      </c>
      <c r="AC395" s="2">
        <v>1</v>
      </c>
      <c r="AD395" s="2">
        <v>2</v>
      </c>
      <c r="AE395" s="7">
        <v>3</v>
      </c>
      <c r="AF395" s="2"/>
      <c r="AG395" s="34">
        <v>12.365121951219512</v>
      </c>
      <c r="AI395"/>
      <c r="AJ395"/>
      <c r="AK395"/>
      <c r="AL395"/>
      <c r="AM395"/>
      <c r="AN395"/>
      <c r="AO395"/>
      <c r="AP395"/>
      <c r="AQ395"/>
      <c r="AR395"/>
    </row>
    <row r="396" spans="1:44" x14ac:dyDescent="0.25">
      <c r="A396" s="2" t="s">
        <v>10</v>
      </c>
      <c r="B396" s="2">
        <v>2022</v>
      </c>
      <c r="C396" s="2" t="s">
        <v>94</v>
      </c>
      <c r="D396" s="2">
        <v>1245</v>
      </c>
      <c r="E396" s="2">
        <v>400012</v>
      </c>
      <c r="F396" s="2" t="s">
        <v>232</v>
      </c>
      <c r="G396" s="2">
        <v>48</v>
      </c>
      <c r="H396" s="2" t="s">
        <v>266</v>
      </c>
      <c r="I396" s="2" t="s">
        <v>98</v>
      </c>
      <c r="J396" s="2" t="s">
        <v>96</v>
      </c>
      <c r="K396" s="2" t="s">
        <v>373</v>
      </c>
      <c r="L396" s="3">
        <v>44840</v>
      </c>
      <c r="M396" s="2" t="s">
        <v>94</v>
      </c>
      <c r="N396" s="2" t="s">
        <v>14</v>
      </c>
      <c r="O396" s="2">
        <v>5</v>
      </c>
      <c r="P396" s="4">
        <v>0.29166666666666669</v>
      </c>
      <c r="Q396" s="4">
        <v>0.875</v>
      </c>
      <c r="R396" s="2">
        <v>1000</v>
      </c>
      <c r="S396" s="2" t="s">
        <v>13</v>
      </c>
      <c r="T396" s="2" t="s">
        <v>14</v>
      </c>
      <c r="U396" s="2" t="s">
        <v>15</v>
      </c>
      <c r="V396" s="2" t="s">
        <v>14</v>
      </c>
      <c r="W396" s="2" t="s">
        <v>327</v>
      </c>
      <c r="X396" s="5">
        <v>0.36458333333333331</v>
      </c>
      <c r="Y396" s="5">
        <v>0.40486111111111112</v>
      </c>
      <c r="Z396" s="5">
        <v>4.0277777777777801E-2</v>
      </c>
      <c r="AA396" s="6">
        <v>1</v>
      </c>
      <c r="AB396" s="2">
        <v>8</v>
      </c>
      <c r="AC396" s="2">
        <v>1</v>
      </c>
      <c r="AD396" s="2">
        <v>2</v>
      </c>
      <c r="AE396" s="7">
        <v>2.3333333333333335</v>
      </c>
      <c r="AF396" s="2"/>
      <c r="AG396" s="34">
        <v>17.481724137931035</v>
      </c>
      <c r="AI396"/>
      <c r="AJ396"/>
      <c r="AK396"/>
      <c r="AL396"/>
      <c r="AM396"/>
      <c r="AN396"/>
      <c r="AO396"/>
      <c r="AP396"/>
      <c r="AQ396"/>
      <c r="AR396"/>
    </row>
    <row r="397" spans="1:44" x14ac:dyDescent="0.25">
      <c r="A397" s="2" t="s">
        <v>10</v>
      </c>
      <c r="B397" s="2">
        <v>2022</v>
      </c>
      <c r="C397" s="2" t="s">
        <v>94</v>
      </c>
      <c r="D397" s="2">
        <v>1244</v>
      </c>
      <c r="E397" s="2">
        <v>400012</v>
      </c>
      <c r="F397" s="2" t="s">
        <v>232</v>
      </c>
      <c r="G397" s="2">
        <v>48</v>
      </c>
      <c r="H397" s="2" t="s">
        <v>266</v>
      </c>
      <c r="I397" s="2" t="s">
        <v>98</v>
      </c>
      <c r="J397" s="2" t="s">
        <v>96</v>
      </c>
      <c r="K397" s="2" t="s">
        <v>373</v>
      </c>
      <c r="L397" s="3">
        <v>44840</v>
      </c>
      <c r="M397" s="2" t="s">
        <v>94</v>
      </c>
      <c r="N397" s="2" t="s">
        <v>14</v>
      </c>
      <c r="O397" s="2">
        <v>5</v>
      </c>
      <c r="P397" s="4">
        <v>0.29166666666666669</v>
      </c>
      <c r="Q397" s="4">
        <v>0.875</v>
      </c>
      <c r="R397" s="2">
        <v>1000</v>
      </c>
      <c r="S397" s="2" t="s">
        <v>13</v>
      </c>
      <c r="T397" s="2" t="s">
        <v>14</v>
      </c>
      <c r="U397" s="2" t="s">
        <v>15</v>
      </c>
      <c r="V397" s="2" t="s">
        <v>14</v>
      </c>
      <c r="W397" s="2" t="s">
        <v>341</v>
      </c>
      <c r="X397" s="5">
        <v>0.51458333333333328</v>
      </c>
      <c r="Y397" s="5">
        <v>0.56388888888888888</v>
      </c>
      <c r="Z397" s="5">
        <v>4.9305555555555602E-2</v>
      </c>
      <c r="AA397" s="6">
        <v>1</v>
      </c>
      <c r="AB397" s="2">
        <v>12</v>
      </c>
      <c r="AC397" s="2">
        <v>1</v>
      </c>
      <c r="AD397" s="2">
        <v>2</v>
      </c>
      <c r="AE397" s="7">
        <v>3</v>
      </c>
      <c r="AF397" s="2"/>
      <c r="AG397" s="34">
        <v>14.280845070422536</v>
      </c>
      <c r="AI397"/>
      <c r="AJ397"/>
      <c r="AK397"/>
      <c r="AL397"/>
      <c r="AM397"/>
      <c r="AN397"/>
      <c r="AO397"/>
      <c r="AP397"/>
      <c r="AQ397"/>
      <c r="AR397"/>
    </row>
    <row r="398" spans="1:44" x14ac:dyDescent="0.25">
      <c r="A398" s="2" t="s">
        <v>10</v>
      </c>
      <c r="B398" s="2">
        <v>2022</v>
      </c>
      <c r="C398" s="2" t="s">
        <v>94</v>
      </c>
      <c r="D398" s="2">
        <v>1243</v>
      </c>
      <c r="E398" s="2">
        <v>400012</v>
      </c>
      <c r="F398" s="2" t="s">
        <v>232</v>
      </c>
      <c r="G398" s="2">
        <v>48</v>
      </c>
      <c r="H398" s="2" t="s">
        <v>266</v>
      </c>
      <c r="I398" s="2" t="s">
        <v>98</v>
      </c>
      <c r="J398" s="2" t="s">
        <v>96</v>
      </c>
      <c r="K398" s="2" t="s">
        <v>373</v>
      </c>
      <c r="L398" s="3">
        <v>44840</v>
      </c>
      <c r="M398" s="2" t="s">
        <v>94</v>
      </c>
      <c r="N398" s="2" t="s">
        <v>14</v>
      </c>
      <c r="O398" s="2">
        <v>5</v>
      </c>
      <c r="P398" s="4">
        <v>0.29166666666666669</v>
      </c>
      <c r="Q398" s="4">
        <v>0.875</v>
      </c>
      <c r="R398" s="2">
        <v>1000</v>
      </c>
      <c r="S398" s="2" t="s">
        <v>13</v>
      </c>
      <c r="T398" s="2" t="s">
        <v>14</v>
      </c>
      <c r="U398" s="2" t="s">
        <v>15</v>
      </c>
      <c r="V398" s="2" t="s">
        <v>14</v>
      </c>
      <c r="W398" s="2" t="s">
        <v>238</v>
      </c>
      <c r="X398" s="5">
        <v>0.75</v>
      </c>
      <c r="Y398" s="5">
        <v>0.8041666666666667</v>
      </c>
      <c r="Z398" s="5">
        <v>5.4166666666666696E-2</v>
      </c>
      <c r="AA398" s="6">
        <v>1</v>
      </c>
      <c r="AB398" s="2">
        <v>18</v>
      </c>
      <c r="AC398" s="2">
        <v>1</v>
      </c>
      <c r="AD398" s="2">
        <v>2</v>
      </c>
      <c r="AE398" s="7">
        <v>3</v>
      </c>
      <c r="AF398" s="2"/>
      <c r="AG398" s="34">
        <v>12.999230769230769</v>
      </c>
      <c r="AI398"/>
      <c r="AJ398"/>
      <c r="AK398"/>
      <c r="AL398"/>
      <c r="AM398"/>
      <c r="AN398"/>
      <c r="AO398"/>
      <c r="AP398"/>
      <c r="AQ398"/>
      <c r="AR398"/>
    </row>
    <row r="399" spans="1:44" x14ac:dyDescent="0.25">
      <c r="A399" s="2" t="s">
        <v>10</v>
      </c>
      <c r="B399" s="2">
        <v>2022</v>
      </c>
      <c r="C399" s="2" t="s">
        <v>94</v>
      </c>
      <c r="D399" s="2">
        <v>1242</v>
      </c>
      <c r="E399" s="2">
        <v>400012</v>
      </c>
      <c r="F399" s="2" t="s">
        <v>232</v>
      </c>
      <c r="G399" s="2">
        <v>48</v>
      </c>
      <c r="H399" s="2" t="s">
        <v>266</v>
      </c>
      <c r="I399" s="2" t="s">
        <v>98</v>
      </c>
      <c r="J399" s="2" t="s">
        <v>96</v>
      </c>
      <c r="K399" s="2" t="s">
        <v>373</v>
      </c>
      <c r="L399" s="3">
        <v>44840</v>
      </c>
      <c r="M399" s="2" t="s">
        <v>94</v>
      </c>
      <c r="N399" s="2" t="s">
        <v>14</v>
      </c>
      <c r="O399" s="2">
        <v>5</v>
      </c>
      <c r="P399" s="4">
        <v>0.29166666666666669</v>
      </c>
      <c r="Q399" s="4">
        <v>0.875</v>
      </c>
      <c r="R399" s="2">
        <v>1000</v>
      </c>
      <c r="S399" s="2" t="s">
        <v>13</v>
      </c>
      <c r="T399" s="2" t="s">
        <v>14</v>
      </c>
      <c r="U399" s="2" t="s">
        <v>15</v>
      </c>
      <c r="V399" s="2" t="s">
        <v>14</v>
      </c>
      <c r="W399" s="2" t="s">
        <v>315</v>
      </c>
      <c r="X399" s="5">
        <v>0.58888888888888891</v>
      </c>
      <c r="Y399" s="5">
        <v>0.64166666666666672</v>
      </c>
      <c r="Z399" s="5">
        <v>5.2777777777777812E-2</v>
      </c>
      <c r="AA399" s="6">
        <v>1</v>
      </c>
      <c r="AB399" s="2">
        <v>14</v>
      </c>
      <c r="AC399" s="2">
        <v>1</v>
      </c>
      <c r="AD399" s="2">
        <v>2</v>
      </c>
      <c r="AE399" s="7">
        <v>2</v>
      </c>
      <c r="AF399" s="2"/>
      <c r="AG399" s="34">
        <v>13.341315789473686</v>
      </c>
      <c r="AI399"/>
      <c r="AJ399"/>
      <c r="AK399"/>
      <c r="AL399"/>
      <c r="AM399"/>
      <c r="AN399"/>
      <c r="AO399"/>
      <c r="AP399"/>
      <c r="AQ399"/>
      <c r="AR399"/>
    </row>
    <row r="400" spans="1:44" x14ac:dyDescent="0.25">
      <c r="A400" s="2" t="s">
        <v>10</v>
      </c>
      <c r="B400" s="2">
        <v>2022</v>
      </c>
      <c r="C400" s="2" t="s">
        <v>94</v>
      </c>
      <c r="D400" s="2">
        <v>1241</v>
      </c>
      <c r="E400" s="2">
        <v>400012</v>
      </c>
      <c r="F400" s="2" t="s">
        <v>232</v>
      </c>
      <c r="G400" s="2">
        <v>48</v>
      </c>
      <c r="H400" s="2" t="s">
        <v>266</v>
      </c>
      <c r="I400" s="2" t="s">
        <v>98</v>
      </c>
      <c r="J400" s="2" t="s">
        <v>96</v>
      </c>
      <c r="K400" s="2" t="s">
        <v>373</v>
      </c>
      <c r="L400" s="3">
        <v>44840</v>
      </c>
      <c r="M400" s="2" t="s">
        <v>94</v>
      </c>
      <c r="N400" s="2" t="s">
        <v>14</v>
      </c>
      <c r="O400" s="2">
        <v>5</v>
      </c>
      <c r="P400" s="4">
        <v>0.29166666666666669</v>
      </c>
      <c r="Q400" s="4">
        <v>0.875</v>
      </c>
      <c r="R400" s="2">
        <v>1000</v>
      </c>
      <c r="S400" s="2" t="s">
        <v>13</v>
      </c>
      <c r="T400" s="2" t="s">
        <v>14</v>
      </c>
      <c r="U400" s="2" t="s">
        <v>15</v>
      </c>
      <c r="V400" s="2" t="s">
        <v>14</v>
      </c>
      <c r="W400" s="2" t="s">
        <v>241</v>
      </c>
      <c r="X400" s="5">
        <v>0.79861111111111116</v>
      </c>
      <c r="Y400" s="5">
        <v>0.84722222222222221</v>
      </c>
      <c r="Z400" s="5">
        <v>4.8611111111111049E-2</v>
      </c>
      <c r="AA400" s="6">
        <v>1</v>
      </c>
      <c r="AB400" s="2">
        <v>19</v>
      </c>
      <c r="AC400" s="2">
        <v>1</v>
      </c>
      <c r="AD400" s="2">
        <v>2</v>
      </c>
      <c r="AE400" s="7">
        <v>1</v>
      </c>
      <c r="AF400" s="2"/>
      <c r="AG400" s="34">
        <v>14.484857142857143</v>
      </c>
      <c r="AI400"/>
      <c r="AJ400"/>
      <c r="AK400"/>
      <c r="AL400"/>
      <c r="AM400"/>
      <c r="AN400"/>
      <c r="AO400"/>
      <c r="AP400"/>
      <c r="AQ400"/>
      <c r="AR400"/>
    </row>
    <row r="401" spans="1:44" x14ac:dyDescent="0.25">
      <c r="A401" s="2" t="s">
        <v>10</v>
      </c>
      <c r="B401" s="2">
        <v>2022</v>
      </c>
      <c r="C401" s="2" t="s">
        <v>94</v>
      </c>
      <c r="D401" s="2">
        <v>1240</v>
      </c>
      <c r="E401" s="2">
        <v>400012</v>
      </c>
      <c r="F401" s="2" t="s">
        <v>232</v>
      </c>
      <c r="G401" s="2">
        <v>48</v>
      </c>
      <c r="H401" s="2" t="s">
        <v>266</v>
      </c>
      <c r="I401" s="2" t="s">
        <v>98</v>
      </c>
      <c r="J401" s="2" t="s">
        <v>96</v>
      </c>
      <c r="K401" s="2" t="s">
        <v>373</v>
      </c>
      <c r="L401" s="3">
        <v>44840</v>
      </c>
      <c r="M401" s="2" t="s">
        <v>94</v>
      </c>
      <c r="N401" s="2" t="s">
        <v>14</v>
      </c>
      <c r="O401" s="2">
        <v>5</v>
      </c>
      <c r="P401" s="4">
        <v>0.29166666666666669</v>
      </c>
      <c r="Q401" s="4">
        <v>0.875</v>
      </c>
      <c r="R401" s="2">
        <v>1000</v>
      </c>
      <c r="S401" s="2" t="s">
        <v>13</v>
      </c>
      <c r="T401" s="2" t="s">
        <v>14</v>
      </c>
      <c r="U401" s="2" t="s">
        <v>15</v>
      </c>
      <c r="V401" s="2" t="s">
        <v>14</v>
      </c>
      <c r="W401" s="2" t="s">
        <v>259</v>
      </c>
      <c r="X401" s="5">
        <v>0.62916666666666665</v>
      </c>
      <c r="Y401" s="5">
        <v>0.68472222222222223</v>
      </c>
      <c r="Z401" s="5">
        <v>5.555555555555558E-2</v>
      </c>
      <c r="AA401" s="6">
        <v>1</v>
      </c>
      <c r="AB401" s="2">
        <v>15</v>
      </c>
      <c r="AC401" s="2">
        <v>1</v>
      </c>
      <c r="AD401" s="2">
        <v>2</v>
      </c>
      <c r="AE401" s="7">
        <v>2</v>
      </c>
      <c r="AF401" s="2"/>
      <c r="AG401" s="34">
        <v>12.674250000000001</v>
      </c>
      <c r="AI401"/>
      <c r="AJ401"/>
      <c r="AK401"/>
      <c r="AL401"/>
      <c r="AM401"/>
      <c r="AN401"/>
      <c r="AO401"/>
      <c r="AP401"/>
      <c r="AQ401"/>
      <c r="AR401"/>
    </row>
    <row r="402" spans="1:44" x14ac:dyDescent="0.25">
      <c r="A402" s="2" t="s">
        <v>10</v>
      </c>
      <c r="B402" s="2">
        <v>2022</v>
      </c>
      <c r="C402" s="2" t="s">
        <v>94</v>
      </c>
      <c r="D402" s="2">
        <v>1239</v>
      </c>
      <c r="E402" s="2">
        <v>400012</v>
      </c>
      <c r="F402" s="2" t="s">
        <v>232</v>
      </c>
      <c r="G402" s="2">
        <v>48</v>
      </c>
      <c r="H402" s="2" t="s">
        <v>266</v>
      </c>
      <c r="I402" s="2" t="s">
        <v>98</v>
      </c>
      <c r="J402" s="2" t="s">
        <v>96</v>
      </c>
      <c r="K402" s="2" t="s">
        <v>373</v>
      </c>
      <c r="L402" s="3">
        <v>44840</v>
      </c>
      <c r="M402" s="2" t="s">
        <v>94</v>
      </c>
      <c r="N402" s="2" t="s">
        <v>14</v>
      </c>
      <c r="O402" s="2">
        <v>5</v>
      </c>
      <c r="P402" s="4">
        <v>0.29166666666666669</v>
      </c>
      <c r="Q402" s="4">
        <v>0.875</v>
      </c>
      <c r="R402" s="2">
        <v>1000</v>
      </c>
      <c r="S402" s="2" t="s">
        <v>13</v>
      </c>
      <c r="T402" s="2" t="s">
        <v>14</v>
      </c>
      <c r="U402" s="2" t="s">
        <v>15</v>
      </c>
      <c r="V402" s="2" t="s">
        <v>14</v>
      </c>
      <c r="W402" s="2" t="s">
        <v>377</v>
      </c>
      <c r="X402" s="5">
        <v>0.61458333333333337</v>
      </c>
      <c r="Y402" s="5">
        <v>0.67361111111111116</v>
      </c>
      <c r="Z402" s="5">
        <v>5.902777777777779E-2</v>
      </c>
      <c r="AA402" s="6">
        <v>1</v>
      </c>
      <c r="AB402" s="2">
        <v>14</v>
      </c>
      <c r="AC402" s="2">
        <v>1</v>
      </c>
      <c r="AD402" s="2">
        <v>2</v>
      </c>
      <c r="AE402" s="7">
        <v>2</v>
      </c>
      <c r="AF402" s="2"/>
      <c r="AG402" s="34">
        <v>11.928705882352942</v>
      </c>
      <c r="AI402"/>
      <c r="AJ402"/>
      <c r="AK402"/>
      <c r="AL402"/>
      <c r="AM402"/>
      <c r="AN402"/>
      <c r="AO402"/>
      <c r="AP402"/>
      <c r="AQ402"/>
      <c r="AR402"/>
    </row>
    <row r="403" spans="1:44" x14ac:dyDescent="0.25">
      <c r="A403" s="2" t="s">
        <v>10</v>
      </c>
      <c r="B403" s="2">
        <v>2022</v>
      </c>
      <c r="C403" s="2" t="s">
        <v>94</v>
      </c>
      <c r="D403" s="2">
        <v>1238</v>
      </c>
      <c r="E403" s="2">
        <v>400012</v>
      </c>
      <c r="F403" s="2" t="s">
        <v>232</v>
      </c>
      <c r="G403" s="2">
        <v>48</v>
      </c>
      <c r="H403" s="2" t="s">
        <v>266</v>
      </c>
      <c r="I403" s="2" t="s">
        <v>98</v>
      </c>
      <c r="J403" s="2" t="s">
        <v>96</v>
      </c>
      <c r="K403" s="2" t="s">
        <v>373</v>
      </c>
      <c r="L403" s="3">
        <v>44840</v>
      </c>
      <c r="M403" s="2" t="s">
        <v>94</v>
      </c>
      <c r="N403" s="2" t="s">
        <v>14</v>
      </c>
      <c r="O403" s="2">
        <v>5</v>
      </c>
      <c r="P403" s="4">
        <v>0.29166666666666669</v>
      </c>
      <c r="Q403" s="4">
        <v>0.875</v>
      </c>
      <c r="R403" s="2">
        <v>1000</v>
      </c>
      <c r="S403" s="2" t="s">
        <v>13</v>
      </c>
      <c r="T403" s="2" t="s">
        <v>14</v>
      </c>
      <c r="U403" s="2" t="s">
        <v>15</v>
      </c>
      <c r="V403" s="2" t="s">
        <v>14</v>
      </c>
      <c r="W403" s="2" t="s">
        <v>317</v>
      </c>
      <c r="X403" s="5">
        <v>0.54166666666666663</v>
      </c>
      <c r="Y403" s="5">
        <v>0.59375</v>
      </c>
      <c r="Z403" s="5">
        <v>5.208333333333337E-2</v>
      </c>
      <c r="AA403" s="6">
        <v>1</v>
      </c>
      <c r="AB403" s="2">
        <v>13</v>
      </c>
      <c r="AC403" s="2">
        <v>1</v>
      </c>
      <c r="AD403" s="2">
        <v>2</v>
      </c>
      <c r="AE403" s="7">
        <v>2.5</v>
      </c>
      <c r="AF403" s="2"/>
      <c r="AG403" s="34">
        <v>13.519200000000001</v>
      </c>
      <c r="AI403"/>
      <c r="AJ403"/>
      <c r="AK403"/>
      <c r="AL403"/>
      <c r="AM403"/>
      <c r="AN403"/>
      <c r="AO403"/>
      <c r="AP403"/>
      <c r="AQ403"/>
      <c r="AR403"/>
    </row>
    <row r="404" spans="1:44" x14ac:dyDescent="0.25">
      <c r="A404" s="2" t="s">
        <v>10</v>
      </c>
      <c r="B404" s="2">
        <v>2022</v>
      </c>
      <c r="C404" s="2" t="s">
        <v>94</v>
      </c>
      <c r="D404" s="2">
        <v>1237</v>
      </c>
      <c r="E404" s="2">
        <v>400012</v>
      </c>
      <c r="F404" s="2" t="s">
        <v>232</v>
      </c>
      <c r="G404" s="2">
        <v>48</v>
      </c>
      <c r="H404" s="2" t="s">
        <v>266</v>
      </c>
      <c r="I404" s="2" t="s">
        <v>98</v>
      </c>
      <c r="J404" s="2" t="s">
        <v>96</v>
      </c>
      <c r="K404" s="2" t="s">
        <v>373</v>
      </c>
      <c r="L404" s="3">
        <v>44840</v>
      </c>
      <c r="M404" s="2" t="s">
        <v>94</v>
      </c>
      <c r="N404" s="2" t="s">
        <v>14</v>
      </c>
      <c r="O404" s="2">
        <v>5</v>
      </c>
      <c r="P404" s="4">
        <v>0.29166666666666669</v>
      </c>
      <c r="Q404" s="4">
        <v>0.875</v>
      </c>
      <c r="R404" s="2">
        <v>1000</v>
      </c>
      <c r="S404" s="2" t="s">
        <v>13</v>
      </c>
      <c r="T404" s="2" t="s">
        <v>14</v>
      </c>
      <c r="U404" s="2" t="s">
        <v>15</v>
      </c>
      <c r="V404" s="2" t="s">
        <v>14</v>
      </c>
      <c r="W404" s="2" t="s">
        <v>245</v>
      </c>
      <c r="X404" s="5">
        <v>0.6777777777777777</v>
      </c>
      <c r="Y404" s="5">
        <v>0.73472222222222217</v>
      </c>
      <c r="Z404" s="5">
        <v>5.6944444444444464E-2</v>
      </c>
      <c r="AA404" s="6">
        <v>1</v>
      </c>
      <c r="AB404" s="2">
        <v>16</v>
      </c>
      <c r="AC404" s="2">
        <v>1</v>
      </c>
      <c r="AD404" s="2">
        <v>2</v>
      </c>
      <c r="AE404" s="7">
        <v>3</v>
      </c>
      <c r="AF404" s="2"/>
      <c r="AG404" s="34">
        <v>12.365121951219512</v>
      </c>
      <c r="AI404"/>
      <c r="AJ404"/>
      <c r="AK404"/>
      <c r="AL404"/>
      <c r="AM404"/>
      <c r="AN404"/>
      <c r="AO404"/>
      <c r="AP404"/>
      <c r="AQ404"/>
      <c r="AR404"/>
    </row>
    <row r="405" spans="1:44" x14ac:dyDescent="0.25">
      <c r="A405" s="2" t="s">
        <v>10</v>
      </c>
      <c r="B405" s="2">
        <v>2022</v>
      </c>
      <c r="C405" s="2" t="s">
        <v>94</v>
      </c>
      <c r="D405" s="2">
        <v>1236</v>
      </c>
      <c r="E405" s="2">
        <v>400012</v>
      </c>
      <c r="F405" s="2" t="s">
        <v>232</v>
      </c>
      <c r="G405" s="2">
        <v>48</v>
      </c>
      <c r="H405" s="2" t="s">
        <v>266</v>
      </c>
      <c r="I405" s="2" t="s">
        <v>98</v>
      </c>
      <c r="J405" s="2" t="s">
        <v>96</v>
      </c>
      <c r="K405" s="2" t="s">
        <v>373</v>
      </c>
      <c r="L405" s="3">
        <v>44840</v>
      </c>
      <c r="M405" s="2" t="s">
        <v>94</v>
      </c>
      <c r="N405" s="2" t="s">
        <v>14</v>
      </c>
      <c r="O405" s="2">
        <v>5</v>
      </c>
      <c r="P405" s="4">
        <v>0.29166666666666669</v>
      </c>
      <c r="Q405" s="4">
        <v>0.875</v>
      </c>
      <c r="R405" s="2">
        <v>1000</v>
      </c>
      <c r="S405" s="2" t="s">
        <v>13</v>
      </c>
      <c r="T405" s="2" t="s">
        <v>14</v>
      </c>
      <c r="U405" s="2" t="s">
        <v>15</v>
      </c>
      <c r="V405" s="2" t="s">
        <v>14</v>
      </c>
      <c r="W405" s="2" t="s">
        <v>336</v>
      </c>
      <c r="X405" s="5">
        <v>0.56944444444444442</v>
      </c>
      <c r="Y405" s="5">
        <v>0.62152777777777779</v>
      </c>
      <c r="Z405" s="5">
        <v>5.208333333333337E-2</v>
      </c>
      <c r="AA405" s="6">
        <v>1</v>
      </c>
      <c r="AB405" s="2">
        <v>13</v>
      </c>
      <c r="AC405" s="2">
        <v>1</v>
      </c>
      <c r="AD405" s="2">
        <v>2</v>
      </c>
      <c r="AE405" s="7">
        <v>2.5</v>
      </c>
      <c r="AF405" s="2"/>
      <c r="AG405" s="34">
        <v>13.519200000000001</v>
      </c>
      <c r="AI405"/>
      <c r="AJ405"/>
      <c r="AK405"/>
      <c r="AL405"/>
      <c r="AM405"/>
      <c r="AN405"/>
      <c r="AO405"/>
      <c r="AP405"/>
      <c r="AQ405"/>
      <c r="AR405"/>
    </row>
    <row r="406" spans="1:44" x14ac:dyDescent="0.25">
      <c r="A406" s="2" t="s">
        <v>10</v>
      </c>
      <c r="B406" s="2">
        <v>2022</v>
      </c>
      <c r="C406" s="2" t="s">
        <v>94</v>
      </c>
      <c r="D406" s="2">
        <v>1235</v>
      </c>
      <c r="E406" s="2">
        <v>400012</v>
      </c>
      <c r="F406" s="2" t="s">
        <v>232</v>
      </c>
      <c r="G406" s="2">
        <v>48</v>
      </c>
      <c r="H406" s="2" t="s">
        <v>266</v>
      </c>
      <c r="I406" s="2" t="s">
        <v>98</v>
      </c>
      <c r="J406" s="2" t="s">
        <v>96</v>
      </c>
      <c r="K406" s="2" t="s">
        <v>373</v>
      </c>
      <c r="L406" s="3">
        <v>44840</v>
      </c>
      <c r="M406" s="2" t="s">
        <v>94</v>
      </c>
      <c r="N406" s="2" t="s">
        <v>14</v>
      </c>
      <c r="O406" s="2">
        <v>5</v>
      </c>
      <c r="P406" s="4">
        <v>0.29166666666666669</v>
      </c>
      <c r="Q406" s="4">
        <v>0.875</v>
      </c>
      <c r="R406" s="2">
        <v>1000</v>
      </c>
      <c r="S406" s="2" t="s">
        <v>13</v>
      </c>
      <c r="T406" s="2" t="s">
        <v>14</v>
      </c>
      <c r="U406" s="2" t="s">
        <v>15</v>
      </c>
      <c r="V406" s="2" t="s">
        <v>14</v>
      </c>
      <c r="W406" s="2" t="s">
        <v>332</v>
      </c>
      <c r="X406" s="5">
        <v>0.70833333333333337</v>
      </c>
      <c r="Y406" s="5">
        <v>0.76388888888888884</v>
      </c>
      <c r="Z406" s="5">
        <v>5.5555555555555469E-2</v>
      </c>
      <c r="AA406" s="6">
        <v>1</v>
      </c>
      <c r="AB406" s="2">
        <v>17</v>
      </c>
      <c r="AC406" s="2">
        <v>1</v>
      </c>
      <c r="AD406" s="2">
        <v>2</v>
      </c>
      <c r="AE406" s="7">
        <v>2</v>
      </c>
      <c r="AF406" s="2"/>
      <c r="AG406" s="34">
        <v>12.674250000000001</v>
      </c>
      <c r="AI406"/>
      <c r="AJ406"/>
      <c r="AK406"/>
      <c r="AL406"/>
      <c r="AM406"/>
      <c r="AN406"/>
      <c r="AO406"/>
      <c r="AP406"/>
      <c r="AQ406"/>
      <c r="AR406"/>
    </row>
    <row r="407" spans="1:44" x14ac:dyDescent="0.25">
      <c r="A407" s="2" t="s">
        <v>10</v>
      </c>
      <c r="B407" s="2">
        <v>2022</v>
      </c>
      <c r="C407" s="2" t="s">
        <v>94</v>
      </c>
      <c r="D407" s="2">
        <v>1234</v>
      </c>
      <c r="E407" s="2">
        <v>400012</v>
      </c>
      <c r="F407" s="2" t="s">
        <v>232</v>
      </c>
      <c r="G407" s="2">
        <v>48</v>
      </c>
      <c r="H407" s="2" t="s">
        <v>266</v>
      </c>
      <c r="I407" s="2" t="s">
        <v>98</v>
      </c>
      <c r="J407" s="2" t="s">
        <v>96</v>
      </c>
      <c r="K407" s="2" t="s">
        <v>373</v>
      </c>
      <c r="L407" s="3">
        <v>44840</v>
      </c>
      <c r="M407" s="2" t="s">
        <v>94</v>
      </c>
      <c r="N407" s="2" t="s">
        <v>14</v>
      </c>
      <c r="O407" s="2">
        <v>5</v>
      </c>
      <c r="P407" s="4">
        <v>0.29166666666666669</v>
      </c>
      <c r="Q407" s="4">
        <v>0.875</v>
      </c>
      <c r="R407" s="2">
        <v>1000</v>
      </c>
      <c r="S407" s="2" t="s">
        <v>13</v>
      </c>
      <c r="T407" s="2" t="s">
        <v>14</v>
      </c>
      <c r="U407" s="2" t="s">
        <v>15</v>
      </c>
      <c r="V407" s="2" t="s">
        <v>14</v>
      </c>
      <c r="W407" s="2" t="s">
        <v>323</v>
      </c>
      <c r="X407" s="5">
        <v>0.36874999999999997</v>
      </c>
      <c r="Y407" s="5">
        <v>0.41875000000000001</v>
      </c>
      <c r="Z407" s="5">
        <v>5.0000000000000044E-2</v>
      </c>
      <c r="AA407" s="6">
        <v>1</v>
      </c>
      <c r="AB407" s="2">
        <v>8</v>
      </c>
      <c r="AC407" s="2">
        <v>1</v>
      </c>
      <c r="AD407" s="2">
        <v>2</v>
      </c>
      <c r="AE407" s="7">
        <v>2.3333333333333335</v>
      </c>
      <c r="AF407" s="2"/>
      <c r="AG407" s="34">
        <v>14.082500000000001</v>
      </c>
      <c r="AI407"/>
      <c r="AJ407"/>
      <c r="AK407"/>
      <c r="AL407"/>
      <c r="AM407"/>
      <c r="AN407"/>
      <c r="AO407"/>
      <c r="AP407"/>
      <c r="AQ407"/>
      <c r="AR407"/>
    </row>
    <row r="408" spans="1:44" x14ac:dyDescent="0.25">
      <c r="A408" s="2" t="s">
        <v>10</v>
      </c>
      <c r="B408" s="2">
        <v>2022</v>
      </c>
      <c r="C408" s="2" t="s">
        <v>94</v>
      </c>
      <c r="D408" s="2">
        <v>1233</v>
      </c>
      <c r="E408" s="2">
        <v>400012</v>
      </c>
      <c r="F408" s="2" t="s">
        <v>232</v>
      </c>
      <c r="G408" s="2">
        <v>48</v>
      </c>
      <c r="H408" s="2" t="s">
        <v>266</v>
      </c>
      <c r="I408" s="2" t="s">
        <v>98</v>
      </c>
      <c r="J408" s="2" t="s">
        <v>96</v>
      </c>
      <c r="K408" s="2" t="s">
        <v>373</v>
      </c>
      <c r="L408" s="3">
        <v>44840</v>
      </c>
      <c r="M408" s="2" t="s">
        <v>94</v>
      </c>
      <c r="N408" s="2" t="s">
        <v>14</v>
      </c>
      <c r="O408" s="2">
        <v>5</v>
      </c>
      <c r="P408" s="4">
        <v>0.29166666666666669</v>
      </c>
      <c r="Q408" s="4">
        <v>0.875</v>
      </c>
      <c r="R408" s="2">
        <v>1000</v>
      </c>
      <c r="S408" s="2" t="s">
        <v>13</v>
      </c>
      <c r="T408" s="2" t="s">
        <v>14</v>
      </c>
      <c r="U408" s="2" t="s">
        <v>15</v>
      </c>
      <c r="V408" s="2" t="s">
        <v>14</v>
      </c>
      <c r="W408" s="2" t="s">
        <v>348</v>
      </c>
      <c r="X408" s="5">
        <v>0.72569444444444453</v>
      </c>
      <c r="Y408" s="5">
        <v>0.78055555555555556</v>
      </c>
      <c r="Z408" s="5">
        <v>5.4861111111111027E-2</v>
      </c>
      <c r="AA408" s="6">
        <v>1</v>
      </c>
      <c r="AB408" s="2">
        <v>17</v>
      </c>
      <c r="AC408" s="2">
        <v>1</v>
      </c>
      <c r="AD408" s="2">
        <v>2</v>
      </c>
      <c r="AE408" s="7">
        <v>2</v>
      </c>
      <c r="AF408" s="2"/>
      <c r="AG408" s="34">
        <v>12.834683544303799</v>
      </c>
      <c r="AI408"/>
      <c r="AJ408"/>
      <c r="AK408"/>
      <c r="AL408"/>
      <c r="AM408"/>
      <c r="AN408"/>
      <c r="AO408"/>
      <c r="AP408"/>
      <c r="AQ408"/>
      <c r="AR408"/>
    </row>
    <row r="409" spans="1:44" x14ac:dyDescent="0.25">
      <c r="A409" s="2" t="s">
        <v>10</v>
      </c>
      <c r="B409" s="2">
        <v>2022</v>
      </c>
      <c r="C409" s="2" t="s">
        <v>94</v>
      </c>
      <c r="D409" s="2">
        <v>1232</v>
      </c>
      <c r="E409" s="2">
        <v>400012</v>
      </c>
      <c r="F409" s="2" t="s">
        <v>232</v>
      </c>
      <c r="G409" s="2">
        <v>48</v>
      </c>
      <c r="H409" s="2" t="s">
        <v>266</v>
      </c>
      <c r="I409" s="2" t="s">
        <v>98</v>
      </c>
      <c r="J409" s="2" t="s">
        <v>96</v>
      </c>
      <c r="K409" s="2" t="s">
        <v>373</v>
      </c>
      <c r="L409" s="3">
        <v>44840</v>
      </c>
      <c r="M409" s="2" t="s">
        <v>94</v>
      </c>
      <c r="N409" s="2" t="s">
        <v>14</v>
      </c>
      <c r="O409" s="2">
        <v>5</v>
      </c>
      <c r="P409" s="4">
        <v>0.29166666666666669</v>
      </c>
      <c r="Q409" s="4">
        <v>0.875</v>
      </c>
      <c r="R409" s="2">
        <v>1000</v>
      </c>
      <c r="S409" s="2" t="s">
        <v>13</v>
      </c>
      <c r="T409" s="2" t="s">
        <v>14</v>
      </c>
      <c r="U409" s="2" t="s">
        <v>15</v>
      </c>
      <c r="V409" s="2" t="s">
        <v>14</v>
      </c>
      <c r="W409" s="2" t="s">
        <v>256</v>
      </c>
      <c r="X409" s="5">
        <v>0.42222222222222222</v>
      </c>
      <c r="Y409" s="5">
        <v>0.48055555555555557</v>
      </c>
      <c r="Z409" s="5">
        <v>5.8333333333333348E-2</v>
      </c>
      <c r="AA409" s="6">
        <v>1</v>
      </c>
      <c r="AB409" s="2">
        <v>10</v>
      </c>
      <c r="AC409" s="2">
        <v>1</v>
      </c>
      <c r="AD409" s="2">
        <v>2</v>
      </c>
      <c r="AE409" s="7">
        <v>2.3333333333333335</v>
      </c>
      <c r="AF409" s="2"/>
      <c r="AG409" s="34">
        <v>12.070714285714287</v>
      </c>
      <c r="AI409"/>
      <c r="AJ409"/>
      <c r="AK409"/>
      <c r="AL409"/>
      <c r="AM409"/>
      <c r="AN409"/>
      <c r="AO409"/>
      <c r="AP409"/>
      <c r="AQ409"/>
      <c r="AR409"/>
    </row>
    <row r="410" spans="1:44" x14ac:dyDescent="0.25">
      <c r="A410" s="2" t="s">
        <v>10</v>
      </c>
      <c r="B410" s="2">
        <v>2022</v>
      </c>
      <c r="C410" s="2" t="s">
        <v>94</v>
      </c>
      <c r="D410" s="2">
        <v>1231</v>
      </c>
      <c r="E410" s="2">
        <v>400012</v>
      </c>
      <c r="F410" s="2" t="s">
        <v>232</v>
      </c>
      <c r="G410" s="2">
        <v>48</v>
      </c>
      <c r="H410" s="2" t="s">
        <v>266</v>
      </c>
      <c r="I410" s="2" t="s">
        <v>98</v>
      </c>
      <c r="J410" s="2" t="s">
        <v>96</v>
      </c>
      <c r="K410" s="2" t="s">
        <v>373</v>
      </c>
      <c r="L410" s="3">
        <v>44840</v>
      </c>
      <c r="M410" s="2" t="s">
        <v>94</v>
      </c>
      <c r="N410" s="2" t="s">
        <v>14</v>
      </c>
      <c r="O410" s="2">
        <v>5</v>
      </c>
      <c r="P410" s="4">
        <v>0.29166666666666669</v>
      </c>
      <c r="Q410" s="4">
        <v>0.875</v>
      </c>
      <c r="R410" s="2">
        <v>1000</v>
      </c>
      <c r="S410" s="2" t="s">
        <v>13</v>
      </c>
      <c r="T410" s="2" t="s">
        <v>14</v>
      </c>
      <c r="U410" s="2" t="s">
        <v>15</v>
      </c>
      <c r="V410" s="2" t="s">
        <v>14</v>
      </c>
      <c r="W410" s="2" t="s">
        <v>261</v>
      </c>
      <c r="X410" s="5">
        <v>0.4548611111111111</v>
      </c>
      <c r="Y410" s="5">
        <v>0.51250000000000007</v>
      </c>
      <c r="Z410" s="5">
        <v>5.7638888888888962E-2</v>
      </c>
      <c r="AA410" s="6">
        <v>1</v>
      </c>
      <c r="AB410" s="2">
        <v>11</v>
      </c>
      <c r="AC410" s="2">
        <v>1</v>
      </c>
      <c r="AD410" s="2">
        <v>2</v>
      </c>
      <c r="AE410" s="7">
        <v>2.3333333333333335</v>
      </c>
      <c r="AF410" s="2"/>
      <c r="AG410" s="34">
        <v>12.216144578313253</v>
      </c>
      <c r="AI410"/>
      <c r="AJ410"/>
      <c r="AK410"/>
      <c r="AL410"/>
      <c r="AM410"/>
      <c r="AN410"/>
      <c r="AO410"/>
      <c r="AP410"/>
      <c r="AQ410"/>
      <c r="AR410"/>
    </row>
    <row r="411" spans="1:44" x14ac:dyDescent="0.25">
      <c r="A411" s="2" t="s">
        <v>10</v>
      </c>
      <c r="B411" s="2">
        <v>2022</v>
      </c>
      <c r="C411" s="2" t="s">
        <v>94</v>
      </c>
      <c r="D411" s="2">
        <v>1230</v>
      </c>
      <c r="E411" s="2">
        <v>400012</v>
      </c>
      <c r="F411" s="2" t="s">
        <v>232</v>
      </c>
      <c r="G411" s="2">
        <v>48</v>
      </c>
      <c r="H411" s="2" t="s">
        <v>266</v>
      </c>
      <c r="I411" s="2" t="s">
        <v>98</v>
      </c>
      <c r="J411" s="2" t="s">
        <v>96</v>
      </c>
      <c r="K411" s="2" t="s">
        <v>373</v>
      </c>
      <c r="L411" s="3">
        <v>44840</v>
      </c>
      <c r="M411" s="2" t="s">
        <v>94</v>
      </c>
      <c r="N411" s="2" t="s">
        <v>14</v>
      </c>
      <c r="O411" s="2">
        <v>5</v>
      </c>
      <c r="P411" s="4">
        <v>0.29166666666666669</v>
      </c>
      <c r="Q411" s="4">
        <v>0.875</v>
      </c>
      <c r="R411" s="2">
        <v>1000</v>
      </c>
      <c r="S411" s="2" t="s">
        <v>13</v>
      </c>
      <c r="T411" s="2" t="s">
        <v>14</v>
      </c>
      <c r="U411" s="2" t="s">
        <v>15</v>
      </c>
      <c r="V411" s="2" t="s">
        <v>14</v>
      </c>
      <c r="W411" s="2" t="s">
        <v>258</v>
      </c>
      <c r="X411" s="5">
        <v>0.4861111111111111</v>
      </c>
      <c r="Y411" s="5">
        <v>0.53125</v>
      </c>
      <c r="Z411" s="5">
        <v>4.5138888888888895E-2</v>
      </c>
      <c r="AA411" s="6">
        <v>1</v>
      </c>
      <c r="AB411" s="2">
        <v>11</v>
      </c>
      <c r="AC411" s="2">
        <v>1</v>
      </c>
      <c r="AD411" s="2">
        <v>2</v>
      </c>
      <c r="AE411" s="7">
        <v>2.3333333333333335</v>
      </c>
      <c r="AF411" s="2"/>
      <c r="AG411" s="34">
        <v>15.599076923076925</v>
      </c>
      <c r="AI411"/>
      <c r="AJ411"/>
      <c r="AK411"/>
      <c r="AL411"/>
      <c r="AM411"/>
      <c r="AN411"/>
      <c r="AO411"/>
      <c r="AP411"/>
      <c r="AQ411"/>
      <c r="AR411"/>
    </row>
    <row r="412" spans="1:44" x14ac:dyDescent="0.25">
      <c r="A412" s="2" t="s">
        <v>10</v>
      </c>
      <c r="B412" s="2">
        <v>2022</v>
      </c>
      <c r="C412" s="2" t="s">
        <v>94</v>
      </c>
      <c r="D412" s="2">
        <v>1229</v>
      </c>
      <c r="E412" s="2">
        <v>400012</v>
      </c>
      <c r="F412" s="2" t="s">
        <v>232</v>
      </c>
      <c r="G412" s="2">
        <v>48</v>
      </c>
      <c r="H412" s="2" t="s">
        <v>266</v>
      </c>
      <c r="I412" s="2" t="s">
        <v>98</v>
      </c>
      <c r="J412" s="2" t="s">
        <v>96</v>
      </c>
      <c r="K412" s="2" t="s">
        <v>373</v>
      </c>
      <c r="L412" s="3">
        <v>44840</v>
      </c>
      <c r="M412" s="2" t="s">
        <v>94</v>
      </c>
      <c r="N412" s="2" t="s">
        <v>14</v>
      </c>
      <c r="O412" s="2">
        <v>5</v>
      </c>
      <c r="P412" s="4">
        <v>0.29166666666666669</v>
      </c>
      <c r="Q412" s="4">
        <v>0.875</v>
      </c>
      <c r="R412" s="2">
        <v>1000</v>
      </c>
      <c r="S412" s="2" t="s">
        <v>13</v>
      </c>
      <c r="T412" s="2" t="s">
        <v>14</v>
      </c>
      <c r="U412" s="2" t="s">
        <v>15</v>
      </c>
      <c r="V412" s="2" t="s">
        <v>14</v>
      </c>
      <c r="W412" s="2" t="s">
        <v>276</v>
      </c>
      <c r="X412" s="5">
        <v>0.3923611111111111</v>
      </c>
      <c r="Y412" s="5">
        <v>0.43402777777777773</v>
      </c>
      <c r="Z412" s="5">
        <v>4.166666666666663E-2</v>
      </c>
      <c r="AA412" s="6">
        <v>1</v>
      </c>
      <c r="AB412" s="2">
        <v>9</v>
      </c>
      <c r="AC412" s="2">
        <v>1</v>
      </c>
      <c r="AD412" s="2">
        <v>2</v>
      </c>
      <c r="AE412" s="7">
        <v>3</v>
      </c>
      <c r="AF412" s="2"/>
      <c r="AG412" s="34">
        <v>16.899000000000001</v>
      </c>
      <c r="AI412"/>
      <c r="AJ412"/>
      <c r="AK412"/>
      <c r="AL412"/>
      <c r="AM412"/>
      <c r="AN412"/>
      <c r="AO412"/>
      <c r="AP412"/>
      <c r="AQ412"/>
      <c r="AR412"/>
    </row>
    <row r="413" spans="1:44" x14ac:dyDescent="0.25">
      <c r="A413" s="2" t="s">
        <v>10</v>
      </c>
      <c r="B413" s="2">
        <v>2022</v>
      </c>
      <c r="C413" s="2" t="s">
        <v>94</v>
      </c>
      <c r="D413" s="2">
        <v>1228</v>
      </c>
      <c r="E413" s="2">
        <v>400012</v>
      </c>
      <c r="F413" s="2" t="s">
        <v>232</v>
      </c>
      <c r="G413" s="2">
        <v>48</v>
      </c>
      <c r="H413" s="2" t="s">
        <v>266</v>
      </c>
      <c r="I413" s="2" t="s">
        <v>98</v>
      </c>
      <c r="J413" s="2" t="s">
        <v>96</v>
      </c>
      <c r="K413" s="2" t="s">
        <v>373</v>
      </c>
      <c r="L413" s="3">
        <v>44840</v>
      </c>
      <c r="M413" s="2" t="s">
        <v>94</v>
      </c>
      <c r="N413" s="2" t="s">
        <v>14</v>
      </c>
      <c r="O413" s="2">
        <v>5</v>
      </c>
      <c r="P413" s="4">
        <v>0.29166666666666669</v>
      </c>
      <c r="Q413" s="4">
        <v>0.875</v>
      </c>
      <c r="R413" s="2">
        <v>1000</v>
      </c>
      <c r="S413" s="2" t="s">
        <v>13</v>
      </c>
      <c r="T413" s="2" t="s">
        <v>14</v>
      </c>
      <c r="U413" s="2" t="s">
        <v>15</v>
      </c>
      <c r="V413" s="2" t="s">
        <v>14</v>
      </c>
      <c r="W413" s="2" t="s">
        <v>322</v>
      </c>
      <c r="X413" s="5">
        <v>0.80069444444444438</v>
      </c>
      <c r="Y413" s="5">
        <v>0.85069444444444453</v>
      </c>
      <c r="Z413" s="5">
        <v>5.0000000000000155E-2</v>
      </c>
      <c r="AA413" s="6">
        <v>1</v>
      </c>
      <c r="AB413" s="2">
        <v>19</v>
      </c>
      <c r="AC413" s="2">
        <v>1</v>
      </c>
      <c r="AD413" s="2">
        <v>2</v>
      </c>
      <c r="AE413" s="7">
        <v>1</v>
      </c>
      <c r="AF413" s="2"/>
      <c r="AG413" s="34">
        <v>14.082500000000001</v>
      </c>
      <c r="AI413"/>
      <c r="AJ413"/>
      <c r="AK413"/>
      <c r="AL413"/>
      <c r="AM413"/>
      <c r="AN413"/>
      <c r="AO413"/>
      <c r="AP413"/>
      <c r="AQ413"/>
      <c r="AR413"/>
    </row>
    <row r="414" spans="1:44" x14ac:dyDescent="0.25">
      <c r="A414" s="2" t="s">
        <v>10</v>
      </c>
      <c r="B414" s="2">
        <v>2022</v>
      </c>
      <c r="C414" s="2" t="s">
        <v>94</v>
      </c>
      <c r="D414" s="2">
        <v>1227</v>
      </c>
      <c r="E414" s="2">
        <v>400012</v>
      </c>
      <c r="F414" s="2" t="s">
        <v>232</v>
      </c>
      <c r="G414" s="2">
        <v>48</v>
      </c>
      <c r="H414" s="2" t="s">
        <v>266</v>
      </c>
      <c r="I414" s="2" t="s">
        <v>98</v>
      </c>
      <c r="J414" s="2" t="s">
        <v>96</v>
      </c>
      <c r="K414" s="2" t="s">
        <v>373</v>
      </c>
      <c r="L414" s="3">
        <v>44840</v>
      </c>
      <c r="M414" s="2" t="s">
        <v>94</v>
      </c>
      <c r="N414" s="2" t="s">
        <v>14</v>
      </c>
      <c r="O414" s="2">
        <v>5</v>
      </c>
      <c r="P414" s="4">
        <v>0.29166666666666669</v>
      </c>
      <c r="Q414" s="4">
        <v>0.875</v>
      </c>
      <c r="R414" s="2">
        <v>1000</v>
      </c>
      <c r="S414" s="2" t="s">
        <v>13</v>
      </c>
      <c r="T414" s="2" t="s">
        <v>14</v>
      </c>
      <c r="U414" s="2" t="s">
        <v>15</v>
      </c>
      <c r="V414" s="2" t="s">
        <v>14</v>
      </c>
      <c r="W414" s="2" t="s">
        <v>245</v>
      </c>
      <c r="X414" s="5">
        <v>0.67708333333333337</v>
      </c>
      <c r="Y414" s="5">
        <v>0.73819444444444438</v>
      </c>
      <c r="Z414" s="5">
        <v>6.1111111111111005E-2</v>
      </c>
      <c r="AA414" s="6">
        <v>1</v>
      </c>
      <c r="AB414" s="2">
        <v>16</v>
      </c>
      <c r="AC414" s="2">
        <v>1</v>
      </c>
      <c r="AD414" s="2">
        <v>2</v>
      </c>
      <c r="AE414" s="7">
        <v>3</v>
      </c>
      <c r="AF414" s="2"/>
      <c r="AG414" s="34">
        <v>11.522045454545454</v>
      </c>
      <c r="AI414"/>
      <c r="AJ414"/>
      <c r="AK414"/>
      <c r="AL414"/>
      <c r="AM414"/>
      <c r="AN414"/>
      <c r="AO414"/>
      <c r="AP414"/>
      <c r="AQ414"/>
      <c r="AR414"/>
    </row>
    <row r="415" spans="1:44" x14ac:dyDescent="0.25">
      <c r="A415" s="2" t="s">
        <v>10</v>
      </c>
      <c r="B415" s="2">
        <v>2022</v>
      </c>
      <c r="C415" s="2" t="s">
        <v>94</v>
      </c>
      <c r="D415" s="2">
        <v>1226</v>
      </c>
      <c r="E415" s="2">
        <v>400012</v>
      </c>
      <c r="F415" s="2" t="s">
        <v>232</v>
      </c>
      <c r="G415" s="2">
        <v>48</v>
      </c>
      <c r="H415" s="2" t="s">
        <v>266</v>
      </c>
      <c r="I415" s="2" t="s">
        <v>98</v>
      </c>
      <c r="J415" s="2" t="s">
        <v>96</v>
      </c>
      <c r="K415" s="2" t="s">
        <v>373</v>
      </c>
      <c r="L415" s="3">
        <v>44840</v>
      </c>
      <c r="M415" s="2" t="s">
        <v>94</v>
      </c>
      <c r="N415" s="2" t="s">
        <v>14</v>
      </c>
      <c r="O415" s="2">
        <v>5</v>
      </c>
      <c r="P415" s="4">
        <v>0.29166666666666669</v>
      </c>
      <c r="Q415" s="4">
        <v>0.875</v>
      </c>
      <c r="R415" s="2">
        <v>1000</v>
      </c>
      <c r="S415" s="2" t="s">
        <v>13</v>
      </c>
      <c r="T415" s="2" t="s">
        <v>14</v>
      </c>
      <c r="U415" s="2" t="s">
        <v>15</v>
      </c>
      <c r="V415" s="2" t="s">
        <v>14</v>
      </c>
      <c r="W415" s="2" t="s">
        <v>313</v>
      </c>
      <c r="X415" s="5">
        <v>0.39583333333333331</v>
      </c>
      <c r="Y415" s="5">
        <v>0.45833333333333331</v>
      </c>
      <c r="Z415" s="5">
        <v>6.25E-2</v>
      </c>
      <c r="AA415" s="6">
        <v>1</v>
      </c>
      <c r="AB415" s="2">
        <v>9</v>
      </c>
      <c r="AC415" s="2">
        <v>1</v>
      </c>
      <c r="AD415" s="2">
        <v>2</v>
      </c>
      <c r="AE415" s="7">
        <v>3</v>
      </c>
      <c r="AF415" s="2"/>
      <c r="AG415" s="34">
        <v>11.266</v>
      </c>
      <c r="AI415"/>
      <c r="AJ415"/>
      <c r="AK415"/>
      <c r="AL415"/>
      <c r="AM415"/>
      <c r="AN415"/>
      <c r="AO415"/>
      <c r="AP415"/>
      <c r="AQ415"/>
      <c r="AR415"/>
    </row>
    <row r="416" spans="1:44" x14ac:dyDescent="0.25">
      <c r="A416" s="2" t="s">
        <v>10</v>
      </c>
      <c r="B416" s="2">
        <v>2022</v>
      </c>
      <c r="C416" s="2" t="s">
        <v>94</v>
      </c>
      <c r="D416" s="2">
        <v>1225</v>
      </c>
      <c r="E416" s="2">
        <v>400012</v>
      </c>
      <c r="F416" s="2" t="s">
        <v>232</v>
      </c>
      <c r="G416" s="2">
        <v>48</v>
      </c>
      <c r="H416" s="2" t="s">
        <v>266</v>
      </c>
      <c r="I416" s="2" t="s">
        <v>98</v>
      </c>
      <c r="J416" s="2" t="s">
        <v>96</v>
      </c>
      <c r="K416" s="2" t="s">
        <v>373</v>
      </c>
      <c r="L416" s="3">
        <v>44840</v>
      </c>
      <c r="M416" s="2" t="s">
        <v>94</v>
      </c>
      <c r="N416" s="2" t="s">
        <v>14</v>
      </c>
      <c r="O416" s="2">
        <v>5</v>
      </c>
      <c r="P416" s="4">
        <v>0.29166666666666669</v>
      </c>
      <c r="Q416" s="4">
        <v>0.875</v>
      </c>
      <c r="R416" s="2">
        <v>1000</v>
      </c>
      <c r="S416" s="2" t="s">
        <v>13</v>
      </c>
      <c r="T416" s="2" t="s">
        <v>14</v>
      </c>
      <c r="U416" s="2" t="s">
        <v>15</v>
      </c>
      <c r="V416" s="2" t="s">
        <v>14</v>
      </c>
      <c r="W416" s="2" t="s">
        <v>240</v>
      </c>
      <c r="X416" s="5">
        <v>0.76388888888888884</v>
      </c>
      <c r="Y416" s="5">
        <v>0.82638888888888884</v>
      </c>
      <c r="Z416" s="5">
        <v>6.25E-2</v>
      </c>
      <c r="AA416" s="6">
        <v>1</v>
      </c>
      <c r="AB416" s="2">
        <v>18</v>
      </c>
      <c r="AC416" s="2">
        <v>1</v>
      </c>
      <c r="AD416" s="2">
        <v>2</v>
      </c>
      <c r="AE416" s="7">
        <v>3</v>
      </c>
      <c r="AF416" s="2"/>
      <c r="AG416" s="34">
        <v>11.266</v>
      </c>
      <c r="AI416"/>
      <c r="AJ416"/>
      <c r="AK416"/>
      <c r="AL416"/>
      <c r="AM416"/>
      <c r="AN416"/>
      <c r="AO416"/>
      <c r="AP416"/>
      <c r="AQ416"/>
      <c r="AR416"/>
    </row>
    <row r="417" spans="1:44" x14ac:dyDescent="0.25">
      <c r="A417" s="2" t="s">
        <v>10</v>
      </c>
      <c r="B417" s="2">
        <v>2022</v>
      </c>
      <c r="C417" s="2" t="s">
        <v>94</v>
      </c>
      <c r="D417" s="2">
        <v>1224</v>
      </c>
      <c r="E417" s="2">
        <v>400012</v>
      </c>
      <c r="F417" s="2" t="s">
        <v>232</v>
      </c>
      <c r="G417" s="2">
        <v>48</v>
      </c>
      <c r="H417" s="2" t="s">
        <v>266</v>
      </c>
      <c r="I417" s="2" t="s">
        <v>98</v>
      </c>
      <c r="J417" s="2" t="s">
        <v>96</v>
      </c>
      <c r="K417" s="2" t="s">
        <v>373</v>
      </c>
      <c r="L417" s="3">
        <v>44840</v>
      </c>
      <c r="M417" s="2" t="s">
        <v>94</v>
      </c>
      <c r="N417" s="2" t="s">
        <v>14</v>
      </c>
      <c r="O417" s="2">
        <v>5</v>
      </c>
      <c r="P417" s="4">
        <v>0.29166666666666669</v>
      </c>
      <c r="Q417" s="4">
        <v>0.875</v>
      </c>
      <c r="R417" s="2">
        <v>1000</v>
      </c>
      <c r="S417" s="2" t="s">
        <v>13</v>
      </c>
      <c r="T417" s="2" t="s">
        <v>14</v>
      </c>
      <c r="U417" s="2" t="s">
        <v>15</v>
      </c>
      <c r="V417" s="2" t="s">
        <v>14</v>
      </c>
      <c r="W417" s="2" t="s">
        <v>338</v>
      </c>
      <c r="X417" s="5">
        <v>0.65486111111111112</v>
      </c>
      <c r="Y417" s="5">
        <v>0.69791666666666663</v>
      </c>
      <c r="Z417" s="5">
        <v>4.3055555555555514E-2</v>
      </c>
      <c r="AA417" s="6">
        <v>1</v>
      </c>
      <c r="AB417" s="2">
        <v>15</v>
      </c>
      <c r="AC417" s="2">
        <v>1</v>
      </c>
      <c r="AD417" s="2">
        <v>2</v>
      </c>
      <c r="AE417" s="7">
        <v>2</v>
      </c>
      <c r="AF417" s="2"/>
      <c r="AG417" s="34">
        <v>16.353870967741933</v>
      </c>
      <c r="AI417"/>
      <c r="AJ417"/>
      <c r="AK417"/>
      <c r="AL417"/>
      <c r="AM417"/>
      <c r="AN417"/>
      <c r="AO417"/>
      <c r="AP417"/>
      <c r="AQ417"/>
      <c r="AR417"/>
    </row>
    <row r="418" spans="1:44" x14ac:dyDescent="0.25">
      <c r="A418" s="2" t="s">
        <v>10</v>
      </c>
      <c r="B418" s="2">
        <v>2022</v>
      </c>
      <c r="C418" s="2" t="s">
        <v>94</v>
      </c>
      <c r="D418" s="2">
        <v>1223</v>
      </c>
      <c r="E418" s="2">
        <v>400012</v>
      </c>
      <c r="F418" s="2" t="s">
        <v>232</v>
      </c>
      <c r="G418" s="2">
        <v>48</v>
      </c>
      <c r="H418" s="2" t="s">
        <v>266</v>
      </c>
      <c r="I418" s="2" t="s">
        <v>98</v>
      </c>
      <c r="J418" s="2" t="s">
        <v>96</v>
      </c>
      <c r="K418" s="2" t="s">
        <v>373</v>
      </c>
      <c r="L418" s="3">
        <v>44840</v>
      </c>
      <c r="M418" s="2" t="s">
        <v>94</v>
      </c>
      <c r="N418" s="2" t="s">
        <v>14</v>
      </c>
      <c r="O418" s="2">
        <v>5</v>
      </c>
      <c r="P418" s="4">
        <v>0.29166666666666669</v>
      </c>
      <c r="Q418" s="4">
        <v>0.875</v>
      </c>
      <c r="R418" s="2">
        <v>1000</v>
      </c>
      <c r="S418" s="2" t="s">
        <v>13</v>
      </c>
      <c r="T418" s="2" t="s">
        <v>14</v>
      </c>
      <c r="U418" s="2" t="s">
        <v>15</v>
      </c>
      <c r="V418" s="2" t="s">
        <v>14</v>
      </c>
      <c r="W418" s="2" t="s">
        <v>256</v>
      </c>
      <c r="X418" s="5">
        <v>0.38263888888888892</v>
      </c>
      <c r="Y418" s="5">
        <v>0.40277777777777773</v>
      </c>
      <c r="Z418" s="5">
        <v>2.0138888888888817E-2</v>
      </c>
      <c r="AA418" s="6">
        <v>1</v>
      </c>
      <c r="AB418" s="2">
        <v>10</v>
      </c>
      <c r="AC418" s="2">
        <v>1</v>
      </c>
      <c r="AD418" s="2">
        <v>2</v>
      </c>
      <c r="AE418" s="7">
        <v>2.3333333333333335</v>
      </c>
      <c r="AF418" s="2" t="s">
        <v>101</v>
      </c>
      <c r="AG418" s="34">
        <v>34.963448275862071</v>
      </c>
      <c r="AI418"/>
      <c r="AJ418"/>
      <c r="AK418"/>
      <c r="AL418"/>
      <c r="AM418"/>
      <c r="AN418"/>
      <c r="AO418"/>
      <c r="AP418"/>
      <c r="AQ418"/>
      <c r="AR418"/>
    </row>
    <row r="419" spans="1:44" x14ac:dyDescent="0.25">
      <c r="A419" s="2" t="s">
        <v>10</v>
      </c>
      <c r="B419" s="2">
        <v>2022</v>
      </c>
      <c r="C419" s="2" t="s">
        <v>94</v>
      </c>
      <c r="D419" s="2">
        <v>1197</v>
      </c>
      <c r="E419" s="2">
        <v>400012</v>
      </c>
      <c r="F419" s="2" t="s">
        <v>232</v>
      </c>
      <c r="G419" s="2">
        <v>53</v>
      </c>
      <c r="H419" s="2" t="s">
        <v>255</v>
      </c>
      <c r="I419" s="2" t="s">
        <v>95</v>
      </c>
      <c r="J419" s="2" t="s">
        <v>96</v>
      </c>
      <c r="K419" s="2" t="s">
        <v>373</v>
      </c>
      <c r="L419" s="3">
        <v>44840</v>
      </c>
      <c r="M419" s="2" t="s">
        <v>94</v>
      </c>
      <c r="N419" s="2" t="s">
        <v>14</v>
      </c>
      <c r="O419" s="2">
        <v>1</v>
      </c>
      <c r="P419" s="4">
        <v>0.29166666666666669</v>
      </c>
      <c r="Q419" s="4">
        <v>0.83333333333333337</v>
      </c>
      <c r="R419" s="2">
        <v>3000</v>
      </c>
      <c r="S419" s="2" t="s">
        <v>13</v>
      </c>
      <c r="T419" s="2" t="s">
        <v>14</v>
      </c>
      <c r="U419" s="2" t="s">
        <v>27</v>
      </c>
      <c r="V419" s="2" t="s">
        <v>14</v>
      </c>
      <c r="W419" s="2" t="s">
        <v>237</v>
      </c>
      <c r="X419" s="5">
        <v>0.7944444444444444</v>
      </c>
      <c r="Y419" s="5"/>
      <c r="Z419" s="5" t="s">
        <v>100</v>
      </c>
      <c r="AA419" s="6">
        <v>0</v>
      </c>
      <c r="AB419" s="2">
        <v>19</v>
      </c>
      <c r="AC419" s="2">
        <v>1</v>
      </c>
      <c r="AD419" s="2">
        <v>2</v>
      </c>
      <c r="AE419" s="7">
        <v>1</v>
      </c>
      <c r="AF419" s="2"/>
      <c r="AG419" s="34" t="s">
        <v>100</v>
      </c>
      <c r="AI419"/>
      <c r="AJ419"/>
      <c r="AK419"/>
      <c r="AL419"/>
      <c r="AM419"/>
      <c r="AN419"/>
      <c r="AO419"/>
      <c r="AP419"/>
      <c r="AQ419"/>
      <c r="AR419"/>
    </row>
    <row r="420" spans="1:44" x14ac:dyDescent="0.25">
      <c r="A420" s="2" t="s">
        <v>10</v>
      </c>
      <c r="B420" s="2">
        <v>2022</v>
      </c>
      <c r="C420" s="2" t="s">
        <v>94</v>
      </c>
      <c r="D420" s="2">
        <v>1196</v>
      </c>
      <c r="E420" s="2">
        <v>400012</v>
      </c>
      <c r="F420" s="2" t="s">
        <v>232</v>
      </c>
      <c r="G420" s="2">
        <v>53</v>
      </c>
      <c r="H420" s="2" t="s">
        <v>255</v>
      </c>
      <c r="I420" s="2" t="s">
        <v>95</v>
      </c>
      <c r="J420" s="2" t="s">
        <v>96</v>
      </c>
      <c r="K420" s="2" t="s">
        <v>373</v>
      </c>
      <c r="L420" s="3">
        <v>44840</v>
      </c>
      <c r="M420" s="2" t="s">
        <v>94</v>
      </c>
      <c r="N420" s="2" t="s">
        <v>14</v>
      </c>
      <c r="O420" s="2">
        <v>1</v>
      </c>
      <c r="P420" s="4">
        <v>0.29166666666666669</v>
      </c>
      <c r="Q420" s="4">
        <v>0.83333333333333337</v>
      </c>
      <c r="R420" s="2">
        <v>3000</v>
      </c>
      <c r="S420" s="2" t="s">
        <v>13</v>
      </c>
      <c r="T420" s="2" t="s">
        <v>14</v>
      </c>
      <c r="U420" s="2" t="s">
        <v>27</v>
      </c>
      <c r="V420" s="2" t="s">
        <v>14</v>
      </c>
      <c r="W420" s="2" t="s">
        <v>315</v>
      </c>
      <c r="X420" s="5">
        <v>0.77361111111111114</v>
      </c>
      <c r="Y420" s="5"/>
      <c r="Z420" s="5" t="s">
        <v>100</v>
      </c>
      <c r="AA420" s="6">
        <v>0</v>
      </c>
      <c r="AB420" s="2">
        <v>18</v>
      </c>
      <c r="AC420" s="2">
        <v>1</v>
      </c>
      <c r="AD420" s="2">
        <v>2</v>
      </c>
      <c r="AE420" s="7">
        <v>1</v>
      </c>
      <c r="AF420" s="2"/>
      <c r="AG420" s="34" t="s">
        <v>100</v>
      </c>
      <c r="AI420"/>
      <c r="AJ420"/>
      <c r="AK420"/>
      <c r="AL420"/>
      <c r="AM420"/>
      <c r="AN420"/>
      <c r="AO420"/>
      <c r="AP420"/>
      <c r="AQ420"/>
      <c r="AR420"/>
    </row>
    <row r="421" spans="1:44" x14ac:dyDescent="0.25">
      <c r="A421" s="2" t="s">
        <v>10</v>
      </c>
      <c r="B421" s="2">
        <v>2022</v>
      </c>
      <c r="C421" s="2" t="s">
        <v>94</v>
      </c>
      <c r="D421" s="2">
        <v>1195</v>
      </c>
      <c r="E421" s="2">
        <v>400012</v>
      </c>
      <c r="F421" s="2" t="s">
        <v>232</v>
      </c>
      <c r="G421" s="2">
        <v>53</v>
      </c>
      <c r="H421" s="10" t="s">
        <v>255</v>
      </c>
      <c r="I421" s="2" t="s">
        <v>95</v>
      </c>
      <c r="J421" s="2" t="s">
        <v>96</v>
      </c>
      <c r="K421" s="2" t="s">
        <v>373</v>
      </c>
      <c r="L421" s="3">
        <v>44840</v>
      </c>
      <c r="M421" s="2" t="s">
        <v>94</v>
      </c>
      <c r="N421" s="2" t="s">
        <v>14</v>
      </c>
      <c r="O421" s="2">
        <v>1</v>
      </c>
      <c r="P421" s="4">
        <v>0.29166666666666669</v>
      </c>
      <c r="Q421" s="4">
        <v>0.83333333333333337</v>
      </c>
      <c r="R421" s="2">
        <v>3000</v>
      </c>
      <c r="S421" s="2" t="s">
        <v>13</v>
      </c>
      <c r="T421" s="2" t="s">
        <v>14</v>
      </c>
      <c r="U421" s="2" t="s">
        <v>27</v>
      </c>
      <c r="V421" s="2" t="s">
        <v>14</v>
      </c>
      <c r="W421" s="2" t="s">
        <v>377</v>
      </c>
      <c r="X421" s="5">
        <v>0.73888888888888893</v>
      </c>
      <c r="Y421" s="5"/>
      <c r="Z421" s="5" t="s">
        <v>100</v>
      </c>
      <c r="AA421" s="6">
        <v>0</v>
      </c>
      <c r="AB421" s="2">
        <v>17</v>
      </c>
      <c r="AC421" s="2">
        <v>1</v>
      </c>
      <c r="AD421" s="2">
        <v>2</v>
      </c>
      <c r="AE421" s="7">
        <v>2.5</v>
      </c>
      <c r="AF421" s="2"/>
      <c r="AG421" s="34" t="s">
        <v>100</v>
      </c>
      <c r="AI421"/>
      <c r="AJ421"/>
      <c r="AK421"/>
      <c r="AL421"/>
      <c r="AM421"/>
      <c r="AN421"/>
      <c r="AO421"/>
      <c r="AP421"/>
      <c r="AQ421"/>
      <c r="AR421"/>
    </row>
    <row r="422" spans="1:44" x14ac:dyDescent="0.25">
      <c r="A422" s="2" t="s">
        <v>10</v>
      </c>
      <c r="B422" s="2">
        <v>2022</v>
      </c>
      <c r="C422" s="2" t="s">
        <v>94</v>
      </c>
      <c r="D422" s="2">
        <v>1194</v>
      </c>
      <c r="E422" s="2">
        <v>400012</v>
      </c>
      <c r="F422" s="2" t="s">
        <v>232</v>
      </c>
      <c r="G422" s="2">
        <v>53</v>
      </c>
      <c r="H422" s="2" t="s">
        <v>255</v>
      </c>
      <c r="I422" s="2" t="s">
        <v>95</v>
      </c>
      <c r="J422" s="2" t="s">
        <v>96</v>
      </c>
      <c r="K422" s="2" t="s">
        <v>373</v>
      </c>
      <c r="L422" s="3">
        <v>44840</v>
      </c>
      <c r="M422" s="2" t="s">
        <v>94</v>
      </c>
      <c r="N422" s="2" t="s">
        <v>14</v>
      </c>
      <c r="O422" s="2">
        <v>1</v>
      </c>
      <c r="P422" s="4">
        <v>0.29166666666666669</v>
      </c>
      <c r="Q422" s="4">
        <v>0.83333333333333337</v>
      </c>
      <c r="R422" s="2">
        <v>3000</v>
      </c>
      <c r="S422" s="2" t="s">
        <v>13</v>
      </c>
      <c r="T422" s="2" t="s">
        <v>14</v>
      </c>
      <c r="U422" s="2" t="s">
        <v>27</v>
      </c>
      <c r="V422" s="2" t="s">
        <v>14</v>
      </c>
      <c r="W422" s="2" t="s">
        <v>334</v>
      </c>
      <c r="X422" s="5">
        <v>0.72222222222222221</v>
      </c>
      <c r="Y422" s="5"/>
      <c r="Z422" s="5" t="s">
        <v>100</v>
      </c>
      <c r="AA422" s="6">
        <v>0</v>
      </c>
      <c r="AB422" s="2">
        <v>17</v>
      </c>
      <c r="AC422" s="2">
        <v>1</v>
      </c>
      <c r="AD422" s="2">
        <v>2</v>
      </c>
      <c r="AE422" s="7">
        <v>2.5</v>
      </c>
      <c r="AF422" s="2"/>
      <c r="AG422" s="34" t="s">
        <v>100</v>
      </c>
      <c r="AI422"/>
      <c r="AJ422"/>
      <c r="AK422"/>
      <c r="AL422"/>
      <c r="AM422"/>
      <c r="AN422"/>
      <c r="AO422"/>
      <c r="AP422"/>
      <c r="AQ422"/>
      <c r="AR422"/>
    </row>
    <row r="423" spans="1:44" x14ac:dyDescent="0.25">
      <c r="A423" s="2" t="s">
        <v>10</v>
      </c>
      <c r="B423" s="2">
        <v>2022</v>
      </c>
      <c r="C423" s="2" t="s">
        <v>94</v>
      </c>
      <c r="D423" s="2">
        <v>1193</v>
      </c>
      <c r="E423" s="2">
        <v>400012</v>
      </c>
      <c r="F423" s="2" t="s">
        <v>232</v>
      </c>
      <c r="G423" s="2">
        <v>53</v>
      </c>
      <c r="H423" s="2" t="s">
        <v>255</v>
      </c>
      <c r="I423" s="2" t="s">
        <v>95</v>
      </c>
      <c r="J423" s="2" t="s">
        <v>96</v>
      </c>
      <c r="K423" s="2" t="s">
        <v>373</v>
      </c>
      <c r="L423" s="3">
        <v>44840</v>
      </c>
      <c r="M423" s="2" t="s">
        <v>94</v>
      </c>
      <c r="N423" s="2" t="s">
        <v>14</v>
      </c>
      <c r="O423" s="2">
        <v>1</v>
      </c>
      <c r="P423" s="4">
        <v>0.29166666666666669</v>
      </c>
      <c r="Q423" s="4">
        <v>0.83333333333333337</v>
      </c>
      <c r="R423" s="2">
        <v>3000</v>
      </c>
      <c r="S423" s="2" t="s">
        <v>13</v>
      </c>
      <c r="T423" s="2" t="s">
        <v>14</v>
      </c>
      <c r="U423" s="2" t="s">
        <v>27</v>
      </c>
      <c r="V423" s="2" t="s">
        <v>14</v>
      </c>
      <c r="W423" s="2" t="s">
        <v>313</v>
      </c>
      <c r="X423" s="5">
        <v>0.71388888888888891</v>
      </c>
      <c r="Y423" s="5"/>
      <c r="Z423" s="5" t="s">
        <v>100</v>
      </c>
      <c r="AA423" s="6">
        <v>0</v>
      </c>
      <c r="AB423" s="2">
        <v>17</v>
      </c>
      <c r="AC423" s="2">
        <v>1</v>
      </c>
      <c r="AD423" s="2">
        <v>2</v>
      </c>
      <c r="AE423" s="7">
        <v>2.5</v>
      </c>
      <c r="AF423" s="2"/>
      <c r="AG423" s="34" t="s">
        <v>100</v>
      </c>
      <c r="AI423"/>
      <c r="AJ423"/>
      <c r="AK423"/>
      <c r="AL423"/>
      <c r="AM423"/>
      <c r="AN423"/>
      <c r="AO423"/>
      <c r="AP423"/>
      <c r="AQ423"/>
      <c r="AR423"/>
    </row>
    <row r="424" spans="1:44" x14ac:dyDescent="0.25">
      <c r="A424" s="2" t="s">
        <v>10</v>
      </c>
      <c r="B424" s="2">
        <v>2022</v>
      </c>
      <c r="C424" s="2" t="s">
        <v>94</v>
      </c>
      <c r="D424" s="2">
        <v>1192</v>
      </c>
      <c r="E424" s="2">
        <v>400012</v>
      </c>
      <c r="F424" s="2" t="s">
        <v>232</v>
      </c>
      <c r="G424" s="2">
        <v>53</v>
      </c>
      <c r="H424" s="2" t="s">
        <v>255</v>
      </c>
      <c r="I424" s="2" t="s">
        <v>95</v>
      </c>
      <c r="J424" s="2" t="s">
        <v>96</v>
      </c>
      <c r="K424" s="2" t="s">
        <v>373</v>
      </c>
      <c r="L424" s="3">
        <v>44840</v>
      </c>
      <c r="M424" s="2" t="s">
        <v>94</v>
      </c>
      <c r="N424" s="2" t="s">
        <v>14</v>
      </c>
      <c r="O424" s="2">
        <v>1</v>
      </c>
      <c r="P424" s="4">
        <v>0.29166666666666669</v>
      </c>
      <c r="Q424" s="4">
        <v>0.83333333333333337</v>
      </c>
      <c r="R424" s="2">
        <v>3000</v>
      </c>
      <c r="S424" s="2" t="s">
        <v>13</v>
      </c>
      <c r="T424" s="2" t="s">
        <v>14</v>
      </c>
      <c r="U424" s="2" t="s">
        <v>27</v>
      </c>
      <c r="V424" s="2" t="s">
        <v>14</v>
      </c>
      <c r="W424" s="2" t="s">
        <v>323</v>
      </c>
      <c r="X424" s="5">
        <v>0.69791666666666663</v>
      </c>
      <c r="Y424" s="5"/>
      <c r="Z424" s="5" t="s">
        <v>100</v>
      </c>
      <c r="AA424" s="6">
        <v>0</v>
      </c>
      <c r="AB424" s="2">
        <v>16</v>
      </c>
      <c r="AC424" s="2">
        <v>1</v>
      </c>
      <c r="AD424" s="2">
        <v>2</v>
      </c>
      <c r="AE424" s="7">
        <v>2.5</v>
      </c>
      <c r="AF424" s="2"/>
      <c r="AG424" s="34" t="s">
        <v>100</v>
      </c>
      <c r="AI424"/>
      <c r="AJ424"/>
      <c r="AK424"/>
      <c r="AL424"/>
      <c r="AM424"/>
      <c r="AN424"/>
      <c r="AO424"/>
      <c r="AP424"/>
      <c r="AQ424"/>
      <c r="AR424"/>
    </row>
    <row r="425" spans="1:44" x14ac:dyDescent="0.25">
      <c r="A425" s="2" t="s">
        <v>10</v>
      </c>
      <c r="B425" s="2">
        <v>2022</v>
      </c>
      <c r="C425" s="2" t="s">
        <v>94</v>
      </c>
      <c r="D425" s="2">
        <v>1191</v>
      </c>
      <c r="E425" s="2">
        <v>400012</v>
      </c>
      <c r="F425" s="2" t="s">
        <v>232</v>
      </c>
      <c r="G425" s="2">
        <v>53</v>
      </c>
      <c r="H425" s="2" t="s">
        <v>255</v>
      </c>
      <c r="I425" s="2" t="s">
        <v>95</v>
      </c>
      <c r="J425" s="2" t="s">
        <v>96</v>
      </c>
      <c r="K425" s="2" t="s">
        <v>373</v>
      </c>
      <c r="L425" s="3">
        <v>44840</v>
      </c>
      <c r="M425" s="2" t="s">
        <v>94</v>
      </c>
      <c r="N425" s="2" t="s">
        <v>14</v>
      </c>
      <c r="O425" s="2">
        <v>1</v>
      </c>
      <c r="P425" s="4">
        <v>0.29166666666666669</v>
      </c>
      <c r="Q425" s="4">
        <v>0.83333333333333337</v>
      </c>
      <c r="R425" s="2">
        <v>3000</v>
      </c>
      <c r="S425" s="2" t="s">
        <v>13</v>
      </c>
      <c r="T425" s="2" t="s">
        <v>14</v>
      </c>
      <c r="U425" s="2" t="s">
        <v>27</v>
      </c>
      <c r="V425" s="2" t="s">
        <v>14</v>
      </c>
      <c r="W425" s="2" t="s">
        <v>249</v>
      </c>
      <c r="X425" s="5">
        <v>0.67222222222222217</v>
      </c>
      <c r="Y425" s="5"/>
      <c r="Z425" s="5" t="s">
        <v>100</v>
      </c>
      <c r="AA425" s="6">
        <v>0</v>
      </c>
      <c r="AB425" s="2">
        <v>16</v>
      </c>
      <c r="AC425" s="2">
        <v>1</v>
      </c>
      <c r="AD425" s="2">
        <v>2</v>
      </c>
      <c r="AE425" s="7">
        <v>2.5</v>
      </c>
      <c r="AF425" s="2"/>
      <c r="AG425" s="34" t="s">
        <v>100</v>
      </c>
      <c r="AI425"/>
      <c r="AJ425"/>
      <c r="AK425"/>
      <c r="AL425"/>
      <c r="AM425"/>
      <c r="AN425"/>
      <c r="AO425"/>
      <c r="AP425"/>
      <c r="AQ425"/>
      <c r="AR425"/>
    </row>
    <row r="426" spans="1:44" x14ac:dyDescent="0.25">
      <c r="A426" s="2" t="s">
        <v>10</v>
      </c>
      <c r="B426" s="2">
        <v>2022</v>
      </c>
      <c r="C426" s="2" t="s">
        <v>94</v>
      </c>
      <c r="D426" s="2">
        <v>1190</v>
      </c>
      <c r="E426" s="2">
        <v>400012</v>
      </c>
      <c r="F426" s="2" t="s">
        <v>232</v>
      </c>
      <c r="G426" s="2">
        <v>53</v>
      </c>
      <c r="H426" s="2" t="s">
        <v>255</v>
      </c>
      <c r="I426" s="2" t="s">
        <v>95</v>
      </c>
      <c r="J426" s="2" t="s">
        <v>96</v>
      </c>
      <c r="K426" s="2" t="s">
        <v>373</v>
      </c>
      <c r="L426" s="3">
        <v>44840</v>
      </c>
      <c r="M426" s="2" t="s">
        <v>94</v>
      </c>
      <c r="N426" s="2" t="s">
        <v>14</v>
      </c>
      <c r="O426" s="2">
        <v>1</v>
      </c>
      <c r="P426" s="4">
        <v>0.29166666666666669</v>
      </c>
      <c r="Q426" s="4">
        <v>0.83333333333333337</v>
      </c>
      <c r="R426" s="2">
        <v>3000</v>
      </c>
      <c r="S426" s="2" t="s">
        <v>13</v>
      </c>
      <c r="T426" s="2" t="s">
        <v>14</v>
      </c>
      <c r="U426" s="2" t="s">
        <v>27</v>
      </c>
      <c r="V426" s="2" t="s">
        <v>14</v>
      </c>
      <c r="W426" s="2" t="s">
        <v>303</v>
      </c>
      <c r="X426" s="5">
        <v>0.64722222222222225</v>
      </c>
      <c r="Y426" s="5"/>
      <c r="Z426" s="5" t="s">
        <v>100</v>
      </c>
      <c r="AA426" s="6">
        <v>0</v>
      </c>
      <c r="AB426" s="2">
        <v>15</v>
      </c>
      <c r="AC426" s="2">
        <v>1</v>
      </c>
      <c r="AD426" s="2">
        <v>2</v>
      </c>
      <c r="AE426" s="7">
        <v>2.5</v>
      </c>
      <c r="AF426" s="2"/>
      <c r="AG426" s="34" t="s">
        <v>100</v>
      </c>
      <c r="AI426"/>
      <c r="AJ426"/>
      <c r="AK426"/>
      <c r="AL426"/>
      <c r="AM426"/>
      <c r="AN426"/>
      <c r="AO426"/>
      <c r="AP426"/>
      <c r="AQ426"/>
      <c r="AR426"/>
    </row>
    <row r="427" spans="1:44" x14ac:dyDescent="0.25">
      <c r="A427" s="2" t="s">
        <v>10</v>
      </c>
      <c r="B427" s="2">
        <v>2022</v>
      </c>
      <c r="C427" s="2" t="s">
        <v>94</v>
      </c>
      <c r="D427" s="2">
        <v>1189</v>
      </c>
      <c r="E427" s="2">
        <v>400012</v>
      </c>
      <c r="F427" s="2" t="s">
        <v>232</v>
      </c>
      <c r="G427" s="2">
        <v>53</v>
      </c>
      <c r="H427" s="2" t="s">
        <v>255</v>
      </c>
      <c r="I427" s="2" t="s">
        <v>95</v>
      </c>
      <c r="J427" s="2" t="s">
        <v>96</v>
      </c>
      <c r="K427" s="2" t="s">
        <v>373</v>
      </c>
      <c r="L427" s="3">
        <v>44840</v>
      </c>
      <c r="M427" s="2" t="s">
        <v>94</v>
      </c>
      <c r="N427" s="2" t="s">
        <v>14</v>
      </c>
      <c r="O427" s="2">
        <v>1</v>
      </c>
      <c r="P427" s="4">
        <v>0.29166666666666669</v>
      </c>
      <c r="Q427" s="4">
        <v>0.83333333333333337</v>
      </c>
      <c r="R427" s="2">
        <v>3000</v>
      </c>
      <c r="S427" s="2" t="s">
        <v>13</v>
      </c>
      <c r="T427" s="2" t="s">
        <v>14</v>
      </c>
      <c r="U427" s="2" t="s">
        <v>27</v>
      </c>
      <c r="V427" s="2" t="s">
        <v>14</v>
      </c>
      <c r="W427" s="2" t="s">
        <v>327</v>
      </c>
      <c r="X427" s="5">
        <v>0.63888888888888895</v>
      </c>
      <c r="Y427" s="5"/>
      <c r="Z427" s="5" t="s">
        <v>100</v>
      </c>
      <c r="AA427" s="6">
        <v>0</v>
      </c>
      <c r="AB427" s="2">
        <v>15</v>
      </c>
      <c r="AC427" s="2">
        <v>1</v>
      </c>
      <c r="AD427" s="2">
        <v>2</v>
      </c>
      <c r="AE427" s="7">
        <v>2.5</v>
      </c>
      <c r="AF427" s="2"/>
      <c r="AG427" s="34" t="s">
        <v>100</v>
      </c>
      <c r="AI427"/>
      <c r="AJ427"/>
      <c r="AK427"/>
      <c r="AL427"/>
      <c r="AM427"/>
      <c r="AN427"/>
      <c r="AO427"/>
      <c r="AP427"/>
      <c r="AQ427"/>
      <c r="AR427"/>
    </row>
    <row r="428" spans="1:44" x14ac:dyDescent="0.25">
      <c r="A428" s="2" t="s">
        <v>10</v>
      </c>
      <c r="B428" s="2">
        <v>2022</v>
      </c>
      <c r="C428" s="2" t="s">
        <v>94</v>
      </c>
      <c r="D428" s="2">
        <v>1188</v>
      </c>
      <c r="E428" s="2">
        <v>400012</v>
      </c>
      <c r="F428" s="2" t="s">
        <v>232</v>
      </c>
      <c r="G428" s="2">
        <v>53</v>
      </c>
      <c r="H428" s="2" t="s">
        <v>255</v>
      </c>
      <c r="I428" s="2" t="s">
        <v>95</v>
      </c>
      <c r="J428" s="2" t="s">
        <v>96</v>
      </c>
      <c r="K428" s="2" t="s">
        <v>373</v>
      </c>
      <c r="L428" s="3">
        <v>44840</v>
      </c>
      <c r="M428" s="2" t="s">
        <v>94</v>
      </c>
      <c r="N428" s="2" t="s">
        <v>14</v>
      </c>
      <c r="O428" s="2">
        <v>1</v>
      </c>
      <c r="P428" s="4">
        <v>0.29166666666666669</v>
      </c>
      <c r="Q428" s="4">
        <v>0.83333333333333337</v>
      </c>
      <c r="R428" s="2">
        <v>3000</v>
      </c>
      <c r="S428" s="2" t="s">
        <v>13</v>
      </c>
      <c r="T428" s="2" t="s">
        <v>14</v>
      </c>
      <c r="U428" s="2" t="s">
        <v>27</v>
      </c>
      <c r="V428" s="2" t="s">
        <v>14</v>
      </c>
      <c r="W428" s="2" t="s">
        <v>328</v>
      </c>
      <c r="X428" s="5">
        <v>0.63055555555555554</v>
      </c>
      <c r="Y428" s="5"/>
      <c r="Z428" s="5" t="s">
        <v>100</v>
      </c>
      <c r="AA428" s="6">
        <v>0</v>
      </c>
      <c r="AB428" s="2">
        <v>15</v>
      </c>
      <c r="AC428" s="2">
        <v>0</v>
      </c>
      <c r="AD428" s="2">
        <v>2</v>
      </c>
      <c r="AE428" s="7">
        <v>2.5</v>
      </c>
      <c r="AF428" s="2"/>
      <c r="AG428" s="34" t="s">
        <v>100</v>
      </c>
      <c r="AI428"/>
      <c r="AJ428"/>
      <c r="AK428"/>
      <c r="AL428"/>
      <c r="AM428"/>
      <c r="AN428"/>
      <c r="AO428"/>
      <c r="AP428"/>
      <c r="AQ428"/>
      <c r="AR428"/>
    </row>
    <row r="429" spans="1:44" x14ac:dyDescent="0.25">
      <c r="A429" s="2" t="s">
        <v>10</v>
      </c>
      <c r="B429" s="2">
        <v>2022</v>
      </c>
      <c r="C429" s="2" t="s">
        <v>94</v>
      </c>
      <c r="D429" s="2">
        <v>1187</v>
      </c>
      <c r="E429" s="2">
        <v>400012</v>
      </c>
      <c r="F429" s="2" t="s">
        <v>232</v>
      </c>
      <c r="G429" s="2">
        <v>53</v>
      </c>
      <c r="H429" s="2" t="s">
        <v>255</v>
      </c>
      <c r="I429" s="2" t="s">
        <v>95</v>
      </c>
      <c r="J429" s="2" t="s">
        <v>96</v>
      </c>
      <c r="K429" s="2" t="s">
        <v>373</v>
      </c>
      <c r="L429" s="3">
        <v>44840</v>
      </c>
      <c r="M429" s="2" t="s">
        <v>94</v>
      </c>
      <c r="N429" s="2" t="s">
        <v>14</v>
      </c>
      <c r="O429" s="2">
        <v>1</v>
      </c>
      <c r="P429" s="4">
        <v>0.29166666666666669</v>
      </c>
      <c r="Q429" s="4">
        <v>0.83333333333333337</v>
      </c>
      <c r="R429" s="2">
        <v>3000</v>
      </c>
      <c r="S429" s="2" t="s">
        <v>13</v>
      </c>
      <c r="T429" s="2" t="s">
        <v>14</v>
      </c>
      <c r="U429" s="2" t="s">
        <v>27</v>
      </c>
      <c r="V429" s="2" t="s">
        <v>14</v>
      </c>
      <c r="W429" s="2" t="s">
        <v>326</v>
      </c>
      <c r="X429" s="5">
        <v>0.625</v>
      </c>
      <c r="Y429" s="5"/>
      <c r="Z429" s="5" t="s">
        <v>100</v>
      </c>
      <c r="AA429" s="6">
        <v>0</v>
      </c>
      <c r="AB429" s="2">
        <v>15</v>
      </c>
      <c r="AC429" s="2">
        <v>1</v>
      </c>
      <c r="AD429" s="2">
        <v>2</v>
      </c>
      <c r="AE429" s="7">
        <v>2.5</v>
      </c>
      <c r="AF429" s="2"/>
      <c r="AG429" s="34" t="s">
        <v>100</v>
      </c>
      <c r="AI429"/>
      <c r="AJ429"/>
      <c r="AK429"/>
      <c r="AL429"/>
      <c r="AM429"/>
      <c r="AN429"/>
      <c r="AO429"/>
      <c r="AP429"/>
      <c r="AQ429"/>
      <c r="AR429"/>
    </row>
    <row r="430" spans="1:44" x14ac:dyDescent="0.25">
      <c r="A430" s="2" t="s">
        <v>10</v>
      </c>
      <c r="B430" s="2">
        <v>2022</v>
      </c>
      <c r="C430" s="2" t="s">
        <v>94</v>
      </c>
      <c r="D430" s="2">
        <v>1186</v>
      </c>
      <c r="E430" s="2">
        <v>400012</v>
      </c>
      <c r="F430" s="2" t="s">
        <v>232</v>
      </c>
      <c r="G430" s="2">
        <v>53</v>
      </c>
      <c r="H430" s="2" t="s">
        <v>255</v>
      </c>
      <c r="I430" s="2" t="s">
        <v>95</v>
      </c>
      <c r="J430" s="2" t="s">
        <v>96</v>
      </c>
      <c r="K430" s="2" t="s">
        <v>373</v>
      </c>
      <c r="L430" s="3">
        <v>44840</v>
      </c>
      <c r="M430" s="2" t="s">
        <v>94</v>
      </c>
      <c r="N430" s="2" t="s">
        <v>14</v>
      </c>
      <c r="O430" s="2">
        <v>1</v>
      </c>
      <c r="P430" s="4">
        <v>0.29166666666666669</v>
      </c>
      <c r="Q430" s="4">
        <v>0.83333333333333337</v>
      </c>
      <c r="R430" s="2">
        <v>3000</v>
      </c>
      <c r="S430" s="2" t="s">
        <v>13</v>
      </c>
      <c r="T430" s="2" t="s">
        <v>14</v>
      </c>
      <c r="U430" s="2" t="s">
        <v>27</v>
      </c>
      <c r="V430" s="2" t="s">
        <v>14</v>
      </c>
      <c r="W430" s="2" t="s">
        <v>378</v>
      </c>
      <c r="X430" s="5">
        <v>0.60555555555555551</v>
      </c>
      <c r="Y430" s="5"/>
      <c r="Z430" s="5" t="s">
        <v>100</v>
      </c>
      <c r="AA430" s="6">
        <v>0</v>
      </c>
      <c r="AB430" s="2">
        <v>14</v>
      </c>
      <c r="AC430" s="2">
        <v>1</v>
      </c>
      <c r="AD430" s="2">
        <v>2</v>
      </c>
      <c r="AE430" s="7">
        <v>2</v>
      </c>
      <c r="AF430" s="2"/>
      <c r="AG430" s="34" t="s">
        <v>100</v>
      </c>
      <c r="AI430"/>
      <c r="AJ430"/>
      <c r="AK430"/>
      <c r="AL430"/>
      <c r="AM430"/>
      <c r="AN430"/>
      <c r="AO430"/>
      <c r="AP430"/>
      <c r="AQ430"/>
      <c r="AR430"/>
    </row>
    <row r="431" spans="1:44" x14ac:dyDescent="0.25">
      <c r="A431" s="2" t="s">
        <v>10</v>
      </c>
      <c r="B431" s="2">
        <v>2022</v>
      </c>
      <c r="C431" s="2" t="s">
        <v>94</v>
      </c>
      <c r="D431" s="2">
        <v>1185</v>
      </c>
      <c r="E431" s="2">
        <v>400012</v>
      </c>
      <c r="F431" s="2" t="s">
        <v>232</v>
      </c>
      <c r="G431" s="2">
        <v>53</v>
      </c>
      <c r="H431" s="2" t="s">
        <v>255</v>
      </c>
      <c r="I431" s="2" t="s">
        <v>95</v>
      </c>
      <c r="J431" s="2" t="s">
        <v>96</v>
      </c>
      <c r="K431" s="2" t="s">
        <v>373</v>
      </c>
      <c r="L431" s="3">
        <v>44840</v>
      </c>
      <c r="M431" s="2" t="s">
        <v>94</v>
      </c>
      <c r="N431" s="2" t="s">
        <v>14</v>
      </c>
      <c r="O431" s="2">
        <v>1</v>
      </c>
      <c r="P431" s="4">
        <v>0.29166666666666669</v>
      </c>
      <c r="Q431" s="4">
        <v>0.83333333333333337</v>
      </c>
      <c r="R431" s="2">
        <v>3000</v>
      </c>
      <c r="S431" s="2" t="s">
        <v>13</v>
      </c>
      <c r="T431" s="2" t="s">
        <v>14</v>
      </c>
      <c r="U431" s="2" t="s">
        <v>27</v>
      </c>
      <c r="V431" s="2" t="s">
        <v>14</v>
      </c>
      <c r="W431" s="2" t="s">
        <v>302</v>
      </c>
      <c r="X431" s="5">
        <v>0.58888888888888891</v>
      </c>
      <c r="Y431" s="5"/>
      <c r="Z431" s="5" t="s">
        <v>100</v>
      </c>
      <c r="AA431" s="6">
        <v>0</v>
      </c>
      <c r="AB431" s="2">
        <v>14</v>
      </c>
      <c r="AC431" s="2">
        <v>1</v>
      </c>
      <c r="AD431" s="2">
        <v>2</v>
      </c>
      <c r="AE431" s="7">
        <v>2</v>
      </c>
      <c r="AF431" s="2"/>
      <c r="AG431" s="34" t="s">
        <v>100</v>
      </c>
      <c r="AI431"/>
      <c r="AJ431"/>
      <c r="AK431"/>
      <c r="AL431"/>
      <c r="AM431"/>
      <c r="AN431"/>
      <c r="AO431"/>
      <c r="AP431"/>
      <c r="AQ431"/>
      <c r="AR431"/>
    </row>
    <row r="432" spans="1:44" x14ac:dyDescent="0.25">
      <c r="A432" s="2" t="s">
        <v>10</v>
      </c>
      <c r="B432" s="2">
        <v>2022</v>
      </c>
      <c r="C432" s="2" t="s">
        <v>94</v>
      </c>
      <c r="D432" s="2">
        <v>1184</v>
      </c>
      <c r="E432" s="2">
        <v>400012</v>
      </c>
      <c r="F432" s="2" t="s">
        <v>232</v>
      </c>
      <c r="G432" s="2">
        <v>53</v>
      </c>
      <c r="H432" s="2" t="s">
        <v>255</v>
      </c>
      <c r="I432" s="2" t="s">
        <v>95</v>
      </c>
      <c r="J432" s="2" t="s">
        <v>96</v>
      </c>
      <c r="K432" s="2" t="s">
        <v>373</v>
      </c>
      <c r="L432" s="3">
        <v>44840</v>
      </c>
      <c r="M432" s="2" t="s">
        <v>94</v>
      </c>
      <c r="N432" s="2" t="s">
        <v>14</v>
      </c>
      <c r="O432" s="2">
        <v>1</v>
      </c>
      <c r="P432" s="4">
        <v>0.29166666666666669</v>
      </c>
      <c r="Q432" s="4">
        <v>0.83333333333333337</v>
      </c>
      <c r="R432" s="2">
        <v>3000</v>
      </c>
      <c r="S432" s="2" t="s">
        <v>13</v>
      </c>
      <c r="T432" s="2" t="s">
        <v>14</v>
      </c>
      <c r="U432" s="2" t="s">
        <v>27</v>
      </c>
      <c r="V432" s="2" t="s">
        <v>14</v>
      </c>
      <c r="W432" s="2" t="s">
        <v>236</v>
      </c>
      <c r="X432" s="5">
        <v>0.5805555555555556</v>
      </c>
      <c r="Y432" s="5"/>
      <c r="Z432" s="5" t="s">
        <v>100</v>
      </c>
      <c r="AA432" s="6">
        <v>0</v>
      </c>
      <c r="AB432" s="2">
        <v>13</v>
      </c>
      <c r="AC432" s="2">
        <v>1</v>
      </c>
      <c r="AD432" s="2">
        <v>2</v>
      </c>
      <c r="AE432" s="7">
        <v>3</v>
      </c>
      <c r="AF432" s="2"/>
      <c r="AG432" s="34" t="s">
        <v>100</v>
      </c>
      <c r="AI432"/>
      <c r="AJ432"/>
      <c r="AK432"/>
      <c r="AL432"/>
      <c r="AM432"/>
      <c r="AN432"/>
      <c r="AO432"/>
      <c r="AP432"/>
      <c r="AQ432"/>
      <c r="AR432"/>
    </row>
    <row r="433" spans="1:44" x14ac:dyDescent="0.25">
      <c r="A433" s="2" t="s">
        <v>10</v>
      </c>
      <c r="B433" s="2">
        <v>2022</v>
      </c>
      <c r="C433" s="2" t="s">
        <v>94</v>
      </c>
      <c r="D433" s="2">
        <v>1183</v>
      </c>
      <c r="E433" s="2">
        <v>400012</v>
      </c>
      <c r="F433" s="2" t="s">
        <v>232</v>
      </c>
      <c r="G433" s="2">
        <v>53</v>
      </c>
      <c r="H433" s="2" t="s">
        <v>255</v>
      </c>
      <c r="I433" s="2" t="s">
        <v>95</v>
      </c>
      <c r="J433" s="2" t="s">
        <v>96</v>
      </c>
      <c r="K433" s="2" t="s">
        <v>373</v>
      </c>
      <c r="L433" s="3">
        <v>44840</v>
      </c>
      <c r="M433" s="2" t="s">
        <v>94</v>
      </c>
      <c r="N433" s="2" t="s">
        <v>14</v>
      </c>
      <c r="O433" s="2">
        <v>1</v>
      </c>
      <c r="P433" s="4">
        <v>0.29166666666666669</v>
      </c>
      <c r="Q433" s="4">
        <v>0.83333333333333337</v>
      </c>
      <c r="R433" s="2">
        <v>3000</v>
      </c>
      <c r="S433" s="2" t="s">
        <v>13</v>
      </c>
      <c r="T433" s="2" t="s">
        <v>14</v>
      </c>
      <c r="U433" s="2" t="s">
        <v>27</v>
      </c>
      <c r="V433" s="2" t="s">
        <v>14</v>
      </c>
      <c r="W433" s="2" t="s">
        <v>379</v>
      </c>
      <c r="X433" s="5">
        <v>0.56597222222222221</v>
      </c>
      <c r="Y433" s="5"/>
      <c r="Z433" s="5" t="s">
        <v>100</v>
      </c>
      <c r="AA433" s="6">
        <v>0</v>
      </c>
      <c r="AB433" s="2">
        <v>13</v>
      </c>
      <c r="AC433" s="2">
        <v>1</v>
      </c>
      <c r="AD433" s="2">
        <v>2</v>
      </c>
      <c r="AE433" s="7">
        <v>3</v>
      </c>
      <c r="AF433" s="2"/>
      <c r="AG433" s="34" t="s">
        <v>100</v>
      </c>
      <c r="AI433"/>
      <c r="AJ433"/>
      <c r="AK433"/>
      <c r="AL433"/>
      <c r="AM433"/>
      <c r="AN433"/>
      <c r="AO433"/>
      <c r="AP433"/>
      <c r="AQ433"/>
      <c r="AR433"/>
    </row>
    <row r="434" spans="1:44" x14ac:dyDescent="0.25">
      <c r="A434" s="2" t="s">
        <v>10</v>
      </c>
      <c r="B434" s="2">
        <v>2022</v>
      </c>
      <c r="C434" s="2" t="s">
        <v>94</v>
      </c>
      <c r="D434" s="2">
        <v>1182</v>
      </c>
      <c r="E434" s="2">
        <v>400012</v>
      </c>
      <c r="F434" s="2" t="s">
        <v>232</v>
      </c>
      <c r="G434" s="2">
        <v>53</v>
      </c>
      <c r="H434" s="2" t="s">
        <v>255</v>
      </c>
      <c r="I434" s="2" t="s">
        <v>95</v>
      </c>
      <c r="J434" s="2" t="s">
        <v>96</v>
      </c>
      <c r="K434" s="2" t="s">
        <v>373</v>
      </c>
      <c r="L434" s="3">
        <v>44840</v>
      </c>
      <c r="M434" s="2" t="s">
        <v>94</v>
      </c>
      <c r="N434" s="2" t="s">
        <v>14</v>
      </c>
      <c r="O434" s="2">
        <v>1</v>
      </c>
      <c r="P434" s="4">
        <v>0.29166666666666669</v>
      </c>
      <c r="Q434" s="4">
        <v>0.83333333333333337</v>
      </c>
      <c r="R434" s="2">
        <v>3000</v>
      </c>
      <c r="S434" s="2" t="s">
        <v>13</v>
      </c>
      <c r="T434" s="2" t="s">
        <v>14</v>
      </c>
      <c r="U434" s="2" t="s">
        <v>27</v>
      </c>
      <c r="V434" s="2" t="s">
        <v>14</v>
      </c>
      <c r="W434" s="2" t="s">
        <v>254</v>
      </c>
      <c r="X434" s="5">
        <v>0.55347222222222225</v>
      </c>
      <c r="Y434" s="5"/>
      <c r="Z434" s="5" t="s">
        <v>100</v>
      </c>
      <c r="AA434" s="6">
        <v>0</v>
      </c>
      <c r="AB434" s="2">
        <v>13</v>
      </c>
      <c r="AC434" s="2">
        <v>1</v>
      </c>
      <c r="AD434" s="2">
        <v>2</v>
      </c>
      <c r="AE434" s="7">
        <v>3</v>
      </c>
      <c r="AF434" s="2"/>
      <c r="AG434" s="34" t="s">
        <v>100</v>
      </c>
      <c r="AI434"/>
      <c r="AJ434"/>
      <c r="AK434"/>
      <c r="AL434"/>
      <c r="AM434"/>
      <c r="AN434"/>
      <c r="AO434"/>
      <c r="AP434"/>
      <c r="AQ434"/>
      <c r="AR434"/>
    </row>
    <row r="435" spans="1:44" x14ac:dyDescent="0.25">
      <c r="A435" s="2" t="s">
        <v>10</v>
      </c>
      <c r="B435" s="2">
        <v>2022</v>
      </c>
      <c r="C435" s="2" t="s">
        <v>94</v>
      </c>
      <c r="D435" s="2">
        <v>1181</v>
      </c>
      <c r="E435" s="2">
        <v>400012</v>
      </c>
      <c r="F435" s="2" t="s">
        <v>232</v>
      </c>
      <c r="G435" s="2">
        <v>53</v>
      </c>
      <c r="H435" s="2" t="s">
        <v>255</v>
      </c>
      <c r="I435" s="2" t="s">
        <v>95</v>
      </c>
      <c r="J435" s="2" t="s">
        <v>96</v>
      </c>
      <c r="K435" s="2" t="s">
        <v>373</v>
      </c>
      <c r="L435" s="3">
        <v>44840</v>
      </c>
      <c r="M435" s="2" t="s">
        <v>94</v>
      </c>
      <c r="N435" s="2" t="s">
        <v>14</v>
      </c>
      <c r="O435" s="2">
        <v>1</v>
      </c>
      <c r="P435" s="4">
        <v>0.29166666666666669</v>
      </c>
      <c r="Q435" s="4">
        <v>0.83333333333333337</v>
      </c>
      <c r="R435" s="2">
        <v>3000</v>
      </c>
      <c r="S435" s="2" t="s">
        <v>13</v>
      </c>
      <c r="T435" s="2" t="s">
        <v>14</v>
      </c>
      <c r="U435" s="2" t="s">
        <v>27</v>
      </c>
      <c r="V435" s="2" t="s">
        <v>14</v>
      </c>
      <c r="W435" s="2" t="s">
        <v>344</v>
      </c>
      <c r="X435" s="5">
        <v>0.54722222222222217</v>
      </c>
      <c r="Y435" s="5"/>
      <c r="Z435" s="5" t="s">
        <v>100</v>
      </c>
      <c r="AA435" s="6">
        <v>0</v>
      </c>
      <c r="AB435" s="2">
        <v>13</v>
      </c>
      <c r="AC435" s="2">
        <v>1</v>
      </c>
      <c r="AD435" s="2">
        <v>2</v>
      </c>
      <c r="AE435" s="7">
        <v>3</v>
      </c>
      <c r="AF435" s="2"/>
      <c r="AG435" s="34" t="s">
        <v>100</v>
      </c>
      <c r="AI435"/>
      <c r="AJ435"/>
      <c r="AK435"/>
      <c r="AL435"/>
      <c r="AM435"/>
      <c r="AN435"/>
      <c r="AO435"/>
      <c r="AP435"/>
      <c r="AQ435"/>
      <c r="AR435"/>
    </row>
    <row r="436" spans="1:44" x14ac:dyDescent="0.25">
      <c r="A436" s="2" t="s">
        <v>10</v>
      </c>
      <c r="B436" s="2">
        <v>2022</v>
      </c>
      <c r="C436" s="2" t="s">
        <v>94</v>
      </c>
      <c r="D436" s="2">
        <v>1180</v>
      </c>
      <c r="E436" s="2">
        <v>400012</v>
      </c>
      <c r="F436" s="2" t="s">
        <v>232</v>
      </c>
      <c r="G436" s="2">
        <v>53</v>
      </c>
      <c r="H436" s="2" t="s">
        <v>255</v>
      </c>
      <c r="I436" s="2" t="s">
        <v>95</v>
      </c>
      <c r="J436" s="2" t="s">
        <v>96</v>
      </c>
      <c r="K436" s="2" t="s">
        <v>373</v>
      </c>
      <c r="L436" s="3">
        <v>44840</v>
      </c>
      <c r="M436" s="2" t="s">
        <v>94</v>
      </c>
      <c r="N436" s="2" t="s">
        <v>14</v>
      </c>
      <c r="O436" s="2">
        <v>1</v>
      </c>
      <c r="P436" s="4">
        <v>0.29166666666666669</v>
      </c>
      <c r="Q436" s="4">
        <v>0.83333333333333337</v>
      </c>
      <c r="R436" s="2">
        <v>3000</v>
      </c>
      <c r="S436" s="2" t="s">
        <v>13</v>
      </c>
      <c r="T436" s="2" t="s">
        <v>14</v>
      </c>
      <c r="U436" s="2" t="s">
        <v>27</v>
      </c>
      <c r="V436" s="2" t="s">
        <v>14</v>
      </c>
      <c r="W436" s="2" t="s">
        <v>333</v>
      </c>
      <c r="X436" s="5">
        <v>0.54097222222222219</v>
      </c>
      <c r="Y436" s="5"/>
      <c r="Z436" s="5" t="s">
        <v>100</v>
      </c>
      <c r="AA436" s="6">
        <v>0</v>
      </c>
      <c r="AB436" s="2">
        <v>12</v>
      </c>
      <c r="AC436" s="2">
        <v>1</v>
      </c>
      <c r="AD436" s="2">
        <v>2</v>
      </c>
      <c r="AE436" s="7">
        <v>2.3333333333333335</v>
      </c>
      <c r="AF436" s="2"/>
      <c r="AG436" s="34" t="s">
        <v>100</v>
      </c>
      <c r="AI436"/>
      <c r="AJ436"/>
      <c r="AK436"/>
      <c r="AL436"/>
      <c r="AM436"/>
      <c r="AN436"/>
      <c r="AO436"/>
      <c r="AP436"/>
      <c r="AQ436"/>
      <c r="AR436"/>
    </row>
    <row r="437" spans="1:44" x14ac:dyDescent="0.25">
      <c r="A437" s="2" t="s">
        <v>10</v>
      </c>
      <c r="B437" s="2">
        <v>2022</v>
      </c>
      <c r="C437" s="2" t="s">
        <v>94</v>
      </c>
      <c r="D437" s="2">
        <v>1179</v>
      </c>
      <c r="E437" s="2">
        <v>400012</v>
      </c>
      <c r="F437" s="2" t="s">
        <v>232</v>
      </c>
      <c r="G437" s="2">
        <v>53</v>
      </c>
      <c r="H437" s="2" t="s">
        <v>255</v>
      </c>
      <c r="I437" s="2" t="s">
        <v>95</v>
      </c>
      <c r="J437" s="2" t="s">
        <v>96</v>
      </c>
      <c r="K437" s="2" t="s">
        <v>373</v>
      </c>
      <c r="L437" s="3">
        <v>44840</v>
      </c>
      <c r="M437" s="2" t="s">
        <v>94</v>
      </c>
      <c r="N437" s="2" t="s">
        <v>14</v>
      </c>
      <c r="O437" s="2">
        <v>1</v>
      </c>
      <c r="P437" s="4">
        <v>0.29166666666666669</v>
      </c>
      <c r="Q437" s="4">
        <v>0.83333333333333337</v>
      </c>
      <c r="R437" s="2">
        <v>3000</v>
      </c>
      <c r="S437" s="2" t="s">
        <v>13</v>
      </c>
      <c r="T437" s="2" t="s">
        <v>14</v>
      </c>
      <c r="U437" s="2" t="s">
        <v>27</v>
      </c>
      <c r="V437" s="2" t="s">
        <v>14</v>
      </c>
      <c r="W437" s="2" t="s">
        <v>322</v>
      </c>
      <c r="X437" s="5">
        <v>0.51597222222222217</v>
      </c>
      <c r="Y437" s="5"/>
      <c r="Z437" s="5" t="s">
        <v>100</v>
      </c>
      <c r="AA437" s="6">
        <v>0</v>
      </c>
      <c r="AB437" s="2">
        <v>12</v>
      </c>
      <c r="AC437" s="2">
        <v>1</v>
      </c>
      <c r="AD437" s="2">
        <v>2</v>
      </c>
      <c r="AE437" s="7">
        <v>2.3333333333333335</v>
      </c>
      <c r="AF437" s="2"/>
      <c r="AG437" s="34" t="s">
        <v>100</v>
      </c>
      <c r="AI437"/>
      <c r="AJ437"/>
      <c r="AK437"/>
      <c r="AL437"/>
      <c r="AM437"/>
      <c r="AN437"/>
      <c r="AO437"/>
      <c r="AP437"/>
      <c r="AQ437"/>
      <c r="AR437"/>
    </row>
    <row r="438" spans="1:44" x14ac:dyDescent="0.25">
      <c r="A438" s="2" t="s">
        <v>10</v>
      </c>
      <c r="B438" s="2">
        <v>2022</v>
      </c>
      <c r="C438" s="2" t="s">
        <v>94</v>
      </c>
      <c r="D438" s="2">
        <v>1178</v>
      </c>
      <c r="E438" s="2">
        <v>400012</v>
      </c>
      <c r="F438" s="2" t="s">
        <v>232</v>
      </c>
      <c r="G438" s="2">
        <v>53</v>
      </c>
      <c r="H438" s="2" t="s">
        <v>255</v>
      </c>
      <c r="I438" s="2" t="s">
        <v>95</v>
      </c>
      <c r="J438" s="2" t="s">
        <v>96</v>
      </c>
      <c r="K438" s="2" t="s">
        <v>373</v>
      </c>
      <c r="L438" s="3">
        <v>44840</v>
      </c>
      <c r="M438" s="2" t="s">
        <v>94</v>
      </c>
      <c r="N438" s="2" t="s">
        <v>14</v>
      </c>
      <c r="O438" s="2">
        <v>1</v>
      </c>
      <c r="P438" s="4">
        <v>0.29166666666666669</v>
      </c>
      <c r="Q438" s="4">
        <v>0.83333333333333337</v>
      </c>
      <c r="R438" s="2">
        <v>3000</v>
      </c>
      <c r="S438" s="2" t="s">
        <v>13</v>
      </c>
      <c r="T438" s="2" t="s">
        <v>14</v>
      </c>
      <c r="U438" s="2" t="s">
        <v>27</v>
      </c>
      <c r="V438" s="2" t="s">
        <v>14</v>
      </c>
      <c r="W438" s="2" t="s">
        <v>257</v>
      </c>
      <c r="X438" s="5">
        <v>0.4909722222222222</v>
      </c>
      <c r="Y438" s="5"/>
      <c r="Z438" s="5" t="s">
        <v>100</v>
      </c>
      <c r="AA438" s="6">
        <v>0</v>
      </c>
      <c r="AB438" s="2">
        <v>11</v>
      </c>
      <c r="AC438" s="2">
        <v>1</v>
      </c>
      <c r="AD438" s="2">
        <v>2</v>
      </c>
      <c r="AE438" s="7">
        <v>3</v>
      </c>
      <c r="AF438" s="2"/>
      <c r="AG438" s="34" t="s">
        <v>100</v>
      </c>
      <c r="AI438"/>
      <c r="AJ438"/>
      <c r="AK438"/>
      <c r="AL438"/>
      <c r="AM438"/>
      <c r="AN438"/>
      <c r="AO438"/>
      <c r="AP438"/>
      <c r="AQ438"/>
      <c r="AR438"/>
    </row>
    <row r="439" spans="1:44" x14ac:dyDescent="0.25">
      <c r="A439" s="2" t="s">
        <v>10</v>
      </c>
      <c r="B439" s="2">
        <v>2022</v>
      </c>
      <c r="C439" s="2" t="s">
        <v>94</v>
      </c>
      <c r="D439" s="2">
        <v>1177</v>
      </c>
      <c r="E439" s="2">
        <v>400012</v>
      </c>
      <c r="F439" s="2" t="s">
        <v>232</v>
      </c>
      <c r="G439" s="2">
        <v>53</v>
      </c>
      <c r="H439" s="2" t="s">
        <v>255</v>
      </c>
      <c r="I439" s="2" t="s">
        <v>95</v>
      </c>
      <c r="J439" s="2" t="s">
        <v>96</v>
      </c>
      <c r="K439" s="2" t="s">
        <v>373</v>
      </c>
      <c r="L439" s="3">
        <v>44840</v>
      </c>
      <c r="M439" s="2" t="s">
        <v>94</v>
      </c>
      <c r="N439" s="2" t="s">
        <v>14</v>
      </c>
      <c r="O439" s="2">
        <v>1</v>
      </c>
      <c r="P439" s="4">
        <v>0.29166666666666669</v>
      </c>
      <c r="Q439" s="4">
        <v>0.83333333333333337</v>
      </c>
      <c r="R439" s="2">
        <v>3000</v>
      </c>
      <c r="S439" s="2" t="s">
        <v>13</v>
      </c>
      <c r="T439" s="2" t="s">
        <v>14</v>
      </c>
      <c r="U439" s="2" t="s">
        <v>27</v>
      </c>
      <c r="V439" s="2" t="s">
        <v>14</v>
      </c>
      <c r="W439" s="2" t="s">
        <v>242</v>
      </c>
      <c r="X439" s="5">
        <v>0.48472222222222222</v>
      </c>
      <c r="Y439" s="5"/>
      <c r="Z439" s="5" t="s">
        <v>100</v>
      </c>
      <c r="AA439" s="6">
        <v>0</v>
      </c>
      <c r="AB439" s="2">
        <v>11</v>
      </c>
      <c r="AC439" s="2">
        <v>1</v>
      </c>
      <c r="AD439" s="2">
        <v>2</v>
      </c>
      <c r="AE439" s="7">
        <v>3</v>
      </c>
      <c r="AF439" s="2"/>
      <c r="AG439" s="34" t="s">
        <v>100</v>
      </c>
      <c r="AI439"/>
      <c r="AJ439"/>
      <c r="AK439"/>
      <c r="AL439"/>
      <c r="AM439"/>
      <c r="AN439"/>
      <c r="AO439"/>
      <c r="AP439"/>
      <c r="AQ439"/>
      <c r="AR439"/>
    </row>
    <row r="440" spans="1:44" x14ac:dyDescent="0.25">
      <c r="A440" s="2" t="s">
        <v>10</v>
      </c>
      <c r="B440" s="2">
        <v>2022</v>
      </c>
      <c r="C440" s="2" t="s">
        <v>94</v>
      </c>
      <c r="D440" s="2">
        <v>1176</v>
      </c>
      <c r="E440" s="2">
        <v>400012</v>
      </c>
      <c r="F440" s="2" t="s">
        <v>232</v>
      </c>
      <c r="G440" s="2">
        <v>53</v>
      </c>
      <c r="H440" s="2" t="s">
        <v>255</v>
      </c>
      <c r="I440" s="2" t="s">
        <v>95</v>
      </c>
      <c r="J440" s="2" t="s">
        <v>96</v>
      </c>
      <c r="K440" s="2" t="s">
        <v>373</v>
      </c>
      <c r="L440" s="3">
        <v>44840</v>
      </c>
      <c r="M440" s="2" t="s">
        <v>94</v>
      </c>
      <c r="N440" s="2" t="s">
        <v>14</v>
      </c>
      <c r="O440" s="2">
        <v>1</v>
      </c>
      <c r="P440" s="4">
        <v>0.29166666666666669</v>
      </c>
      <c r="Q440" s="4">
        <v>0.83333333333333337</v>
      </c>
      <c r="R440" s="2">
        <v>3000</v>
      </c>
      <c r="S440" s="2" t="s">
        <v>13</v>
      </c>
      <c r="T440" s="2" t="s">
        <v>14</v>
      </c>
      <c r="U440" s="2" t="s">
        <v>27</v>
      </c>
      <c r="V440" s="2" t="s">
        <v>14</v>
      </c>
      <c r="W440" s="2" t="s">
        <v>268</v>
      </c>
      <c r="X440" s="5">
        <v>0.47847222222222219</v>
      </c>
      <c r="Y440" s="5"/>
      <c r="Z440" s="5" t="s">
        <v>100</v>
      </c>
      <c r="AA440" s="6">
        <v>0</v>
      </c>
      <c r="AB440" s="2">
        <v>11</v>
      </c>
      <c r="AC440" s="2">
        <v>1</v>
      </c>
      <c r="AD440" s="2">
        <v>2</v>
      </c>
      <c r="AE440" s="7">
        <v>3</v>
      </c>
      <c r="AF440" s="2"/>
      <c r="AG440" s="34" t="s">
        <v>100</v>
      </c>
      <c r="AI440"/>
      <c r="AJ440"/>
      <c r="AK440"/>
      <c r="AL440"/>
      <c r="AM440"/>
      <c r="AN440"/>
      <c r="AO440"/>
      <c r="AP440"/>
      <c r="AQ440"/>
      <c r="AR440"/>
    </row>
    <row r="441" spans="1:44" x14ac:dyDescent="0.25">
      <c r="A441" s="2" t="s">
        <v>10</v>
      </c>
      <c r="B441" s="2">
        <v>2022</v>
      </c>
      <c r="C441" s="2" t="s">
        <v>94</v>
      </c>
      <c r="D441" s="2">
        <v>1175</v>
      </c>
      <c r="E441" s="2">
        <v>400012</v>
      </c>
      <c r="F441" s="2" t="s">
        <v>232</v>
      </c>
      <c r="G441" s="2">
        <v>53</v>
      </c>
      <c r="H441" s="2" t="s">
        <v>255</v>
      </c>
      <c r="I441" s="2" t="s">
        <v>95</v>
      </c>
      <c r="J441" s="2" t="s">
        <v>96</v>
      </c>
      <c r="K441" s="2" t="s">
        <v>373</v>
      </c>
      <c r="L441" s="3">
        <v>44840</v>
      </c>
      <c r="M441" s="2" t="s">
        <v>94</v>
      </c>
      <c r="N441" s="2" t="s">
        <v>14</v>
      </c>
      <c r="O441" s="2">
        <v>1</v>
      </c>
      <c r="P441" s="4">
        <v>0.29166666666666669</v>
      </c>
      <c r="Q441" s="4">
        <v>0.83333333333333337</v>
      </c>
      <c r="R441" s="2">
        <v>3000</v>
      </c>
      <c r="S441" s="2" t="s">
        <v>13</v>
      </c>
      <c r="T441" s="2" t="s">
        <v>14</v>
      </c>
      <c r="U441" s="2" t="s">
        <v>27</v>
      </c>
      <c r="V441" s="2" t="s">
        <v>14</v>
      </c>
      <c r="W441" s="2" t="s">
        <v>341</v>
      </c>
      <c r="X441" s="5">
        <v>0.46597222222222223</v>
      </c>
      <c r="Y441" s="5"/>
      <c r="Z441" s="5" t="s">
        <v>100</v>
      </c>
      <c r="AA441" s="6">
        <v>0</v>
      </c>
      <c r="AB441" s="2">
        <v>11</v>
      </c>
      <c r="AC441" s="2">
        <v>1</v>
      </c>
      <c r="AD441" s="2">
        <v>2</v>
      </c>
      <c r="AE441" s="7">
        <v>3</v>
      </c>
      <c r="AF441" s="2"/>
      <c r="AG441" s="34" t="s">
        <v>100</v>
      </c>
      <c r="AI441"/>
      <c r="AJ441"/>
      <c r="AK441"/>
      <c r="AL441"/>
      <c r="AM441"/>
      <c r="AN441"/>
      <c r="AO441"/>
      <c r="AP441"/>
      <c r="AQ441"/>
      <c r="AR441"/>
    </row>
    <row r="442" spans="1:44" x14ac:dyDescent="0.25">
      <c r="A442" s="2" t="s">
        <v>10</v>
      </c>
      <c r="B442" s="2">
        <v>2022</v>
      </c>
      <c r="C442" s="2" t="s">
        <v>94</v>
      </c>
      <c r="D442" s="2">
        <v>1174</v>
      </c>
      <c r="E442" s="2">
        <v>400012</v>
      </c>
      <c r="F442" s="2" t="s">
        <v>232</v>
      </c>
      <c r="G442" s="2">
        <v>53</v>
      </c>
      <c r="H442" s="2" t="s">
        <v>255</v>
      </c>
      <c r="I442" s="2" t="s">
        <v>95</v>
      </c>
      <c r="J442" s="2" t="s">
        <v>96</v>
      </c>
      <c r="K442" s="2" t="s">
        <v>373</v>
      </c>
      <c r="L442" s="3">
        <v>44840</v>
      </c>
      <c r="M442" s="2" t="s">
        <v>94</v>
      </c>
      <c r="N442" s="2" t="s">
        <v>14</v>
      </c>
      <c r="O442" s="2">
        <v>1</v>
      </c>
      <c r="P442" s="4">
        <v>0.29166666666666669</v>
      </c>
      <c r="Q442" s="4">
        <v>0.83333333333333337</v>
      </c>
      <c r="R442" s="2">
        <v>3000</v>
      </c>
      <c r="S442" s="2" t="s">
        <v>13</v>
      </c>
      <c r="T442" s="2" t="s">
        <v>14</v>
      </c>
      <c r="U442" s="2" t="s">
        <v>27</v>
      </c>
      <c r="V442" s="2" t="s">
        <v>14</v>
      </c>
      <c r="W442" s="2" t="s">
        <v>253</v>
      </c>
      <c r="X442" s="5">
        <v>0.44722222222222219</v>
      </c>
      <c r="Y442" s="5"/>
      <c r="Z442" s="5" t="s">
        <v>100</v>
      </c>
      <c r="AA442" s="6">
        <v>0</v>
      </c>
      <c r="AB442" s="2">
        <v>10</v>
      </c>
      <c r="AC442" s="2">
        <v>1</v>
      </c>
      <c r="AD442" s="2">
        <v>2</v>
      </c>
      <c r="AE442" s="7">
        <v>2.3333333333333335</v>
      </c>
      <c r="AF442" s="2"/>
      <c r="AG442" s="34" t="s">
        <v>100</v>
      </c>
      <c r="AI442"/>
      <c r="AJ442"/>
      <c r="AK442"/>
      <c r="AL442"/>
      <c r="AM442"/>
      <c r="AN442"/>
      <c r="AO442"/>
      <c r="AP442"/>
      <c r="AQ442"/>
      <c r="AR442"/>
    </row>
    <row r="443" spans="1:44" x14ac:dyDescent="0.25">
      <c r="A443" s="2" t="s">
        <v>10</v>
      </c>
      <c r="B443" s="2">
        <v>2022</v>
      </c>
      <c r="C443" s="2" t="s">
        <v>94</v>
      </c>
      <c r="D443" s="2">
        <v>1173</v>
      </c>
      <c r="E443" s="2">
        <v>400012</v>
      </c>
      <c r="F443" s="2" t="s">
        <v>232</v>
      </c>
      <c r="G443" s="2">
        <v>53</v>
      </c>
      <c r="H443" s="2" t="s">
        <v>255</v>
      </c>
      <c r="I443" s="2" t="s">
        <v>95</v>
      </c>
      <c r="J443" s="2" t="s">
        <v>96</v>
      </c>
      <c r="K443" s="2" t="s">
        <v>373</v>
      </c>
      <c r="L443" s="3">
        <v>44840</v>
      </c>
      <c r="M443" s="2" t="s">
        <v>94</v>
      </c>
      <c r="N443" s="2" t="s">
        <v>14</v>
      </c>
      <c r="O443" s="2">
        <v>1</v>
      </c>
      <c r="P443" s="4">
        <v>0.29166666666666669</v>
      </c>
      <c r="Q443" s="4">
        <v>0.83333333333333337</v>
      </c>
      <c r="R443" s="2">
        <v>3000</v>
      </c>
      <c r="S443" s="2" t="s">
        <v>13</v>
      </c>
      <c r="T443" s="2" t="s">
        <v>14</v>
      </c>
      <c r="U443" s="2" t="s">
        <v>27</v>
      </c>
      <c r="V443" s="2" t="s">
        <v>14</v>
      </c>
      <c r="W443" s="2" t="s">
        <v>239</v>
      </c>
      <c r="X443" s="5">
        <v>0.44097222222222227</v>
      </c>
      <c r="Y443" s="5"/>
      <c r="Z443" s="5" t="s">
        <v>100</v>
      </c>
      <c r="AA443" s="6">
        <v>0</v>
      </c>
      <c r="AB443" s="2">
        <v>10</v>
      </c>
      <c r="AC443" s="2">
        <v>1</v>
      </c>
      <c r="AD443" s="2">
        <v>2</v>
      </c>
      <c r="AE443" s="7">
        <v>2.3333333333333335</v>
      </c>
      <c r="AF443" s="2"/>
      <c r="AG443" s="34" t="s">
        <v>100</v>
      </c>
      <c r="AI443"/>
      <c r="AJ443"/>
      <c r="AK443"/>
      <c r="AL443"/>
      <c r="AM443"/>
      <c r="AN443"/>
      <c r="AO443"/>
      <c r="AP443"/>
      <c r="AQ443"/>
      <c r="AR443"/>
    </row>
    <row r="444" spans="1:44" x14ac:dyDescent="0.25">
      <c r="A444" s="2" t="s">
        <v>10</v>
      </c>
      <c r="B444" s="2">
        <v>2022</v>
      </c>
      <c r="C444" s="2" t="s">
        <v>94</v>
      </c>
      <c r="D444" s="2">
        <v>1172</v>
      </c>
      <c r="E444" s="2">
        <v>400012</v>
      </c>
      <c r="F444" s="2" t="s">
        <v>232</v>
      </c>
      <c r="G444" s="2">
        <v>53</v>
      </c>
      <c r="H444" s="2" t="s">
        <v>255</v>
      </c>
      <c r="I444" s="2" t="s">
        <v>95</v>
      </c>
      <c r="J444" s="2" t="s">
        <v>96</v>
      </c>
      <c r="K444" s="2" t="s">
        <v>373</v>
      </c>
      <c r="L444" s="3">
        <v>44840</v>
      </c>
      <c r="M444" s="2" t="s">
        <v>94</v>
      </c>
      <c r="N444" s="2" t="s">
        <v>14</v>
      </c>
      <c r="O444" s="2">
        <v>1</v>
      </c>
      <c r="P444" s="4">
        <v>0.29166666666666669</v>
      </c>
      <c r="Q444" s="4">
        <v>0.83333333333333337</v>
      </c>
      <c r="R444" s="2">
        <v>3000</v>
      </c>
      <c r="S444" s="2" t="s">
        <v>13</v>
      </c>
      <c r="T444" s="2" t="s">
        <v>14</v>
      </c>
      <c r="U444" s="2" t="s">
        <v>27</v>
      </c>
      <c r="V444" s="2" t="s">
        <v>14</v>
      </c>
      <c r="W444" s="2" t="s">
        <v>337</v>
      </c>
      <c r="X444" s="5">
        <v>0.4284722222222222</v>
      </c>
      <c r="Y444" s="5"/>
      <c r="Z444" s="5" t="s">
        <v>100</v>
      </c>
      <c r="AA444" s="6">
        <v>0</v>
      </c>
      <c r="AB444" s="2">
        <v>10</v>
      </c>
      <c r="AC444" s="2">
        <v>1</v>
      </c>
      <c r="AD444" s="2">
        <v>2</v>
      </c>
      <c r="AE444" s="7">
        <v>2.3333333333333335</v>
      </c>
      <c r="AF444" s="2"/>
      <c r="AG444" s="34" t="s">
        <v>100</v>
      </c>
      <c r="AI444"/>
      <c r="AJ444"/>
      <c r="AK444"/>
      <c r="AL444"/>
      <c r="AM444"/>
      <c r="AN444"/>
      <c r="AO444"/>
      <c r="AP444"/>
      <c r="AQ444"/>
      <c r="AR444"/>
    </row>
    <row r="445" spans="1:44" x14ac:dyDescent="0.25">
      <c r="A445" s="2" t="s">
        <v>10</v>
      </c>
      <c r="B445" s="2">
        <v>2022</v>
      </c>
      <c r="C445" s="2" t="s">
        <v>94</v>
      </c>
      <c r="D445" s="2">
        <v>1171</v>
      </c>
      <c r="E445" s="2">
        <v>400012</v>
      </c>
      <c r="F445" s="2" t="s">
        <v>232</v>
      </c>
      <c r="G445" s="2">
        <v>53</v>
      </c>
      <c r="H445" s="2" t="s">
        <v>255</v>
      </c>
      <c r="I445" s="2" t="s">
        <v>95</v>
      </c>
      <c r="J445" s="2" t="s">
        <v>96</v>
      </c>
      <c r="K445" s="2" t="s">
        <v>373</v>
      </c>
      <c r="L445" s="3">
        <v>44840</v>
      </c>
      <c r="M445" s="2" t="s">
        <v>94</v>
      </c>
      <c r="N445" s="2" t="s">
        <v>14</v>
      </c>
      <c r="O445" s="2">
        <v>1</v>
      </c>
      <c r="P445" s="4">
        <v>0.29166666666666669</v>
      </c>
      <c r="Q445" s="4">
        <v>0.83333333333333337</v>
      </c>
      <c r="R445" s="2">
        <v>3000</v>
      </c>
      <c r="S445" s="2" t="s">
        <v>13</v>
      </c>
      <c r="T445" s="2" t="s">
        <v>14</v>
      </c>
      <c r="U445" s="2" t="s">
        <v>27</v>
      </c>
      <c r="V445" s="2" t="s">
        <v>14</v>
      </c>
      <c r="W445" s="2" t="s">
        <v>332</v>
      </c>
      <c r="X445" s="5">
        <v>0.42222222222222222</v>
      </c>
      <c r="Y445" s="5"/>
      <c r="Z445" s="5" t="s">
        <v>100</v>
      </c>
      <c r="AA445" s="6">
        <v>0</v>
      </c>
      <c r="AB445" s="2">
        <v>10</v>
      </c>
      <c r="AC445" s="2">
        <v>1</v>
      </c>
      <c r="AD445" s="2">
        <v>2</v>
      </c>
      <c r="AE445" s="7">
        <v>2.3333333333333335</v>
      </c>
      <c r="AF445" s="2"/>
      <c r="AG445" s="34" t="s">
        <v>100</v>
      </c>
      <c r="AI445"/>
      <c r="AJ445"/>
      <c r="AK445"/>
      <c r="AL445"/>
      <c r="AM445"/>
      <c r="AN445"/>
      <c r="AO445"/>
      <c r="AP445"/>
      <c r="AQ445"/>
      <c r="AR445"/>
    </row>
    <row r="446" spans="1:44" x14ac:dyDescent="0.25">
      <c r="A446" s="2" t="s">
        <v>10</v>
      </c>
      <c r="B446" s="2">
        <v>2022</v>
      </c>
      <c r="C446" s="2" t="s">
        <v>94</v>
      </c>
      <c r="D446" s="2">
        <v>1170</v>
      </c>
      <c r="E446" s="2">
        <v>400012</v>
      </c>
      <c r="F446" s="2" t="s">
        <v>232</v>
      </c>
      <c r="G446" s="2">
        <v>53</v>
      </c>
      <c r="H446" s="2" t="s">
        <v>255</v>
      </c>
      <c r="I446" s="2" t="s">
        <v>95</v>
      </c>
      <c r="J446" s="2" t="s">
        <v>96</v>
      </c>
      <c r="K446" s="2" t="s">
        <v>373</v>
      </c>
      <c r="L446" s="3">
        <v>44840</v>
      </c>
      <c r="M446" s="2" t="s">
        <v>94</v>
      </c>
      <c r="N446" s="2" t="s">
        <v>14</v>
      </c>
      <c r="O446" s="2">
        <v>1</v>
      </c>
      <c r="P446" s="4">
        <v>0.29166666666666669</v>
      </c>
      <c r="Q446" s="4">
        <v>0.83333333333333337</v>
      </c>
      <c r="R446" s="2">
        <v>3000</v>
      </c>
      <c r="S446" s="2" t="s">
        <v>13</v>
      </c>
      <c r="T446" s="2" t="s">
        <v>14</v>
      </c>
      <c r="U446" s="2" t="s">
        <v>27</v>
      </c>
      <c r="V446" s="2" t="s">
        <v>14</v>
      </c>
      <c r="W446" s="2" t="s">
        <v>240</v>
      </c>
      <c r="X446" s="5">
        <v>0.41736111111111113</v>
      </c>
      <c r="Y446" s="5"/>
      <c r="Z446" s="5" t="s">
        <v>100</v>
      </c>
      <c r="AA446" s="6">
        <v>0</v>
      </c>
      <c r="AB446" s="2">
        <v>10</v>
      </c>
      <c r="AC446" s="2">
        <v>1</v>
      </c>
      <c r="AD446" s="2">
        <v>2</v>
      </c>
      <c r="AE446" s="7">
        <v>2.3333333333333335</v>
      </c>
      <c r="AF446" s="2"/>
      <c r="AG446" s="34" t="s">
        <v>100</v>
      </c>
      <c r="AI446"/>
      <c r="AJ446"/>
      <c r="AK446"/>
      <c r="AL446"/>
      <c r="AM446"/>
      <c r="AN446"/>
      <c r="AO446"/>
      <c r="AP446"/>
      <c r="AQ446"/>
      <c r="AR446"/>
    </row>
    <row r="447" spans="1:44" x14ac:dyDescent="0.25">
      <c r="A447" s="2" t="s">
        <v>10</v>
      </c>
      <c r="B447" s="2">
        <v>2022</v>
      </c>
      <c r="C447" s="2" t="s">
        <v>94</v>
      </c>
      <c r="D447" s="2">
        <v>1169</v>
      </c>
      <c r="E447" s="2">
        <v>400012</v>
      </c>
      <c r="F447" s="2" t="s">
        <v>232</v>
      </c>
      <c r="G447" s="2">
        <v>53</v>
      </c>
      <c r="H447" s="2" t="s">
        <v>255</v>
      </c>
      <c r="I447" s="2" t="s">
        <v>95</v>
      </c>
      <c r="J447" s="2" t="s">
        <v>96</v>
      </c>
      <c r="K447" s="2" t="s">
        <v>373</v>
      </c>
      <c r="L447" s="3">
        <v>44840</v>
      </c>
      <c r="M447" s="2" t="s">
        <v>94</v>
      </c>
      <c r="N447" s="2" t="s">
        <v>14</v>
      </c>
      <c r="O447" s="2">
        <v>1</v>
      </c>
      <c r="P447" s="4">
        <v>0.29166666666666669</v>
      </c>
      <c r="Q447" s="4">
        <v>0.83333333333333337</v>
      </c>
      <c r="R447" s="2">
        <v>3000</v>
      </c>
      <c r="S447" s="2" t="s">
        <v>13</v>
      </c>
      <c r="T447" s="2" t="s">
        <v>14</v>
      </c>
      <c r="U447" s="2" t="s">
        <v>27</v>
      </c>
      <c r="V447" s="2" t="s">
        <v>14</v>
      </c>
      <c r="W447" s="2" t="s">
        <v>251</v>
      </c>
      <c r="X447" s="5">
        <v>0.3972222222222222</v>
      </c>
      <c r="Y447" s="5"/>
      <c r="Z447" s="5" t="s">
        <v>100</v>
      </c>
      <c r="AA447" s="6">
        <v>0</v>
      </c>
      <c r="AB447" s="2">
        <v>9</v>
      </c>
      <c r="AC447" s="2">
        <v>1</v>
      </c>
      <c r="AD447" s="2">
        <v>2</v>
      </c>
      <c r="AE447" s="7">
        <v>2.5</v>
      </c>
      <c r="AF447" s="2"/>
      <c r="AG447" s="34" t="s">
        <v>100</v>
      </c>
      <c r="AI447"/>
      <c r="AJ447"/>
      <c r="AK447"/>
      <c r="AL447"/>
      <c r="AM447"/>
      <c r="AN447"/>
      <c r="AO447"/>
      <c r="AP447"/>
      <c r="AQ447"/>
      <c r="AR447"/>
    </row>
    <row r="448" spans="1:44" x14ac:dyDescent="0.25">
      <c r="A448" s="2" t="s">
        <v>10</v>
      </c>
      <c r="B448" s="2">
        <v>2022</v>
      </c>
      <c r="C448" s="2" t="s">
        <v>94</v>
      </c>
      <c r="D448" s="2">
        <v>1168</v>
      </c>
      <c r="E448" s="2">
        <v>400012</v>
      </c>
      <c r="F448" s="2" t="s">
        <v>232</v>
      </c>
      <c r="G448" s="2">
        <v>53</v>
      </c>
      <c r="H448" s="2" t="s">
        <v>255</v>
      </c>
      <c r="I448" s="2" t="s">
        <v>95</v>
      </c>
      <c r="J448" s="2" t="s">
        <v>96</v>
      </c>
      <c r="K448" s="2" t="s">
        <v>373</v>
      </c>
      <c r="L448" s="3">
        <v>44840</v>
      </c>
      <c r="M448" s="2" t="s">
        <v>94</v>
      </c>
      <c r="N448" s="2" t="s">
        <v>14</v>
      </c>
      <c r="O448" s="2">
        <v>1</v>
      </c>
      <c r="P448" s="4">
        <v>0.29166666666666669</v>
      </c>
      <c r="Q448" s="4">
        <v>0.83333333333333337</v>
      </c>
      <c r="R448" s="2">
        <v>3000</v>
      </c>
      <c r="S448" s="2" t="s">
        <v>13</v>
      </c>
      <c r="T448" s="2" t="s">
        <v>14</v>
      </c>
      <c r="U448" s="2" t="s">
        <v>27</v>
      </c>
      <c r="V448" s="2" t="s">
        <v>14</v>
      </c>
      <c r="W448" s="2" t="s">
        <v>318</v>
      </c>
      <c r="X448" s="5">
        <v>0.39166666666666666</v>
      </c>
      <c r="Y448" s="5"/>
      <c r="Z448" s="5" t="s">
        <v>100</v>
      </c>
      <c r="AA448" s="6">
        <v>0</v>
      </c>
      <c r="AB448" s="2">
        <v>9</v>
      </c>
      <c r="AC448" s="2">
        <v>1</v>
      </c>
      <c r="AD448" s="2">
        <v>2</v>
      </c>
      <c r="AE448" s="7">
        <v>2.5</v>
      </c>
      <c r="AF448" s="2"/>
      <c r="AG448" s="34" t="s">
        <v>100</v>
      </c>
      <c r="AI448"/>
      <c r="AJ448"/>
      <c r="AK448"/>
      <c r="AL448"/>
      <c r="AM448"/>
      <c r="AN448"/>
      <c r="AO448"/>
      <c r="AP448"/>
      <c r="AQ448"/>
      <c r="AR448"/>
    </row>
    <row r="449" spans="1:44" x14ac:dyDescent="0.25">
      <c r="A449" s="2" t="s">
        <v>10</v>
      </c>
      <c r="B449" s="2">
        <v>2022</v>
      </c>
      <c r="C449" s="2" t="s">
        <v>94</v>
      </c>
      <c r="D449" s="2">
        <v>1167</v>
      </c>
      <c r="E449" s="2">
        <v>400012</v>
      </c>
      <c r="F449" s="2" t="s">
        <v>232</v>
      </c>
      <c r="G449" s="2">
        <v>53</v>
      </c>
      <c r="H449" s="2" t="s">
        <v>255</v>
      </c>
      <c r="I449" s="2" t="s">
        <v>95</v>
      </c>
      <c r="J449" s="2" t="s">
        <v>96</v>
      </c>
      <c r="K449" s="2" t="s">
        <v>373</v>
      </c>
      <c r="L449" s="3">
        <v>44840</v>
      </c>
      <c r="M449" s="2" t="s">
        <v>94</v>
      </c>
      <c r="N449" s="2" t="s">
        <v>14</v>
      </c>
      <c r="O449" s="2">
        <v>1</v>
      </c>
      <c r="P449" s="4">
        <v>0.29166666666666669</v>
      </c>
      <c r="Q449" s="4">
        <v>0.83333333333333337</v>
      </c>
      <c r="R449" s="2">
        <v>3000</v>
      </c>
      <c r="S449" s="2" t="s">
        <v>13</v>
      </c>
      <c r="T449" s="2" t="s">
        <v>14</v>
      </c>
      <c r="U449" s="2" t="s">
        <v>27</v>
      </c>
      <c r="V449" s="2" t="s">
        <v>14</v>
      </c>
      <c r="W449" s="2" t="s">
        <v>271</v>
      </c>
      <c r="X449" s="5">
        <v>0.38611111111111113</v>
      </c>
      <c r="Y449" s="5"/>
      <c r="Z449" s="5" t="s">
        <v>100</v>
      </c>
      <c r="AA449" s="6">
        <v>0</v>
      </c>
      <c r="AB449" s="2">
        <v>9</v>
      </c>
      <c r="AC449" s="2">
        <v>1</v>
      </c>
      <c r="AD449" s="2">
        <v>2</v>
      </c>
      <c r="AE449" s="7">
        <v>2.5</v>
      </c>
      <c r="AF449" s="2"/>
      <c r="AG449" s="34" t="s">
        <v>100</v>
      </c>
      <c r="AI449"/>
      <c r="AJ449"/>
      <c r="AK449"/>
      <c r="AL449"/>
      <c r="AM449"/>
      <c r="AN449"/>
      <c r="AO449"/>
      <c r="AP449"/>
      <c r="AQ449"/>
      <c r="AR449"/>
    </row>
    <row r="450" spans="1:44" x14ac:dyDescent="0.25">
      <c r="A450" s="2" t="s">
        <v>10</v>
      </c>
      <c r="B450" s="2">
        <v>2022</v>
      </c>
      <c r="C450" s="2" t="s">
        <v>94</v>
      </c>
      <c r="D450" s="2">
        <v>1166</v>
      </c>
      <c r="E450" s="2">
        <v>400012</v>
      </c>
      <c r="F450" s="2" t="s">
        <v>232</v>
      </c>
      <c r="G450" s="2">
        <v>53</v>
      </c>
      <c r="H450" s="2" t="s">
        <v>255</v>
      </c>
      <c r="I450" s="2" t="s">
        <v>95</v>
      </c>
      <c r="J450" s="2" t="s">
        <v>96</v>
      </c>
      <c r="K450" s="2" t="s">
        <v>373</v>
      </c>
      <c r="L450" s="3">
        <v>44840</v>
      </c>
      <c r="M450" s="2" t="s">
        <v>94</v>
      </c>
      <c r="N450" s="2" t="s">
        <v>14</v>
      </c>
      <c r="O450" s="2">
        <v>1</v>
      </c>
      <c r="P450" s="4">
        <v>0.29166666666666669</v>
      </c>
      <c r="Q450" s="4">
        <v>0.83333333333333337</v>
      </c>
      <c r="R450" s="2">
        <v>3000</v>
      </c>
      <c r="S450" s="2" t="s">
        <v>13</v>
      </c>
      <c r="T450" s="2" t="s">
        <v>14</v>
      </c>
      <c r="U450" s="2" t="s">
        <v>27</v>
      </c>
      <c r="V450" s="2" t="s">
        <v>14</v>
      </c>
      <c r="W450" s="2" t="s">
        <v>245</v>
      </c>
      <c r="X450" s="5">
        <v>0.38055555555555554</v>
      </c>
      <c r="Y450" s="5"/>
      <c r="Z450" s="5" t="s">
        <v>100</v>
      </c>
      <c r="AA450" s="6">
        <v>0</v>
      </c>
      <c r="AB450" s="2">
        <v>9</v>
      </c>
      <c r="AC450" s="2">
        <v>1</v>
      </c>
      <c r="AD450" s="2">
        <v>2</v>
      </c>
      <c r="AE450" s="7">
        <v>2.5</v>
      </c>
      <c r="AF450" s="2"/>
      <c r="AG450" s="34" t="s">
        <v>100</v>
      </c>
      <c r="AI450"/>
      <c r="AJ450"/>
      <c r="AK450"/>
      <c r="AL450"/>
      <c r="AM450"/>
      <c r="AN450"/>
      <c r="AO450"/>
      <c r="AP450"/>
      <c r="AQ450"/>
      <c r="AR450"/>
    </row>
    <row r="451" spans="1:44" x14ac:dyDescent="0.25">
      <c r="A451" s="2" t="s">
        <v>10</v>
      </c>
      <c r="B451" s="2">
        <v>2022</v>
      </c>
      <c r="C451" s="2" t="s">
        <v>94</v>
      </c>
      <c r="D451" s="2">
        <v>1165</v>
      </c>
      <c r="E451" s="2">
        <v>400012</v>
      </c>
      <c r="F451" s="2" t="s">
        <v>232</v>
      </c>
      <c r="G451" s="2">
        <v>53</v>
      </c>
      <c r="H451" s="2" t="s">
        <v>255</v>
      </c>
      <c r="I451" s="2" t="s">
        <v>95</v>
      </c>
      <c r="J451" s="2" t="s">
        <v>96</v>
      </c>
      <c r="K451" s="2" t="s">
        <v>373</v>
      </c>
      <c r="L451" s="3">
        <v>44840</v>
      </c>
      <c r="M451" s="2" t="s">
        <v>94</v>
      </c>
      <c r="N451" s="2" t="s">
        <v>14</v>
      </c>
      <c r="O451" s="2">
        <v>1</v>
      </c>
      <c r="P451" s="4">
        <v>0.29166666666666669</v>
      </c>
      <c r="Q451" s="4">
        <v>0.83333333333333337</v>
      </c>
      <c r="R451" s="2">
        <v>3000</v>
      </c>
      <c r="S451" s="2" t="s">
        <v>13</v>
      </c>
      <c r="T451" s="2" t="s">
        <v>14</v>
      </c>
      <c r="U451" s="2" t="s">
        <v>27</v>
      </c>
      <c r="V451" s="2" t="s">
        <v>14</v>
      </c>
      <c r="W451" s="2" t="s">
        <v>338</v>
      </c>
      <c r="X451" s="5">
        <v>0.36944444444444446</v>
      </c>
      <c r="Y451" s="5"/>
      <c r="Z451" s="5" t="s">
        <v>100</v>
      </c>
      <c r="AA451" s="6">
        <v>0</v>
      </c>
      <c r="AB451" s="2">
        <v>8</v>
      </c>
      <c r="AC451" s="2">
        <v>1</v>
      </c>
      <c r="AD451" s="2">
        <v>2</v>
      </c>
      <c r="AE451" s="7">
        <v>2.3333333333333335</v>
      </c>
      <c r="AF451" s="2"/>
      <c r="AG451" s="34" t="s">
        <v>100</v>
      </c>
      <c r="AI451"/>
      <c r="AJ451"/>
      <c r="AK451"/>
      <c r="AL451"/>
      <c r="AM451"/>
      <c r="AN451"/>
      <c r="AO451"/>
      <c r="AP451"/>
      <c r="AQ451"/>
      <c r="AR451"/>
    </row>
    <row r="452" spans="1:44" x14ac:dyDescent="0.25">
      <c r="A452" s="2" t="s">
        <v>10</v>
      </c>
      <c r="B452" s="2">
        <v>2022</v>
      </c>
      <c r="C452" s="2" t="s">
        <v>94</v>
      </c>
      <c r="D452" s="2">
        <v>1164</v>
      </c>
      <c r="E452" s="2">
        <v>400012</v>
      </c>
      <c r="F452" s="2" t="s">
        <v>232</v>
      </c>
      <c r="G452" s="2">
        <v>53</v>
      </c>
      <c r="H452" s="2" t="s">
        <v>255</v>
      </c>
      <c r="I452" s="2" t="s">
        <v>95</v>
      </c>
      <c r="J452" s="2" t="s">
        <v>96</v>
      </c>
      <c r="K452" s="2" t="s">
        <v>373</v>
      </c>
      <c r="L452" s="3">
        <v>44840</v>
      </c>
      <c r="M452" s="2" t="s">
        <v>94</v>
      </c>
      <c r="N452" s="2" t="s">
        <v>14</v>
      </c>
      <c r="O452" s="2">
        <v>1</v>
      </c>
      <c r="P452" s="4">
        <v>0.29166666666666669</v>
      </c>
      <c r="Q452" s="4">
        <v>0.83333333333333337</v>
      </c>
      <c r="R452" s="2">
        <v>3000</v>
      </c>
      <c r="S452" s="2" t="s">
        <v>13</v>
      </c>
      <c r="T452" s="2" t="s">
        <v>14</v>
      </c>
      <c r="U452" s="2" t="s">
        <v>27</v>
      </c>
      <c r="V452" s="2" t="s">
        <v>14</v>
      </c>
      <c r="W452" s="2" t="s">
        <v>325</v>
      </c>
      <c r="X452" s="5">
        <v>0.34722222222222227</v>
      </c>
      <c r="Y452" s="5"/>
      <c r="Z452" s="5" t="s">
        <v>100</v>
      </c>
      <c r="AA452" s="6">
        <v>0</v>
      </c>
      <c r="AB452" s="2">
        <v>8</v>
      </c>
      <c r="AC452" s="2">
        <v>1</v>
      </c>
      <c r="AD452" s="2">
        <v>2</v>
      </c>
      <c r="AE452" s="7">
        <v>2.3333333333333335</v>
      </c>
      <c r="AF452" s="2"/>
      <c r="AG452" s="34" t="s">
        <v>100</v>
      </c>
      <c r="AI452"/>
      <c r="AJ452"/>
      <c r="AK452"/>
      <c r="AL452"/>
      <c r="AM452"/>
      <c r="AN452"/>
      <c r="AO452"/>
      <c r="AP452"/>
      <c r="AQ452"/>
      <c r="AR452"/>
    </row>
    <row r="453" spans="1:44" x14ac:dyDescent="0.25">
      <c r="A453" s="2" t="s">
        <v>10</v>
      </c>
      <c r="B453" s="2">
        <v>2022</v>
      </c>
      <c r="C453" s="2" t="s">
        <v>94</v>
      </c>
      <c r="D453" s="2">
        <v>1163</v>
      </c>
      <c r="E453" s="2">
        <v>400012</v>
      </c>
      <c r="F453" s="2" t="s">
        <v>232</v>
      </c>
      <c r="G453" s="2">
        <v>53</v>
      </c>
      <c r="H453" s="2" t="s">
        <v>255</v>
      </c>
      <c r="I453" s="2" t="s">
        <v>95</v>
      </c>
      <c r="J453" s="2" t="s">
        <v>96</v>
      </c>
      <c r="K453" s="2" t="s">
        <v>373</v>
      </c>
      <c r="L453" s="3">
        <v>44840</v>
      </c>
      <c r="M453" s="2" t="s">
        <v>94</v>
      </c>
      <c r="N453" s="2" t="s">
        <v>14</v>
      </c>
      <c r="O453" s="2">
        <v>1</v>
      </c>
      <c r="P453" s="4">
        <v>0.29166666666666669</v>
      </c>
      <c r="Q453" s="4">
        <v>0.83333333333333337</v>
      </c>
      <c r="R453" s="2">
        <v>3000</v>
      </c>
      <c r="S453" s="2" t="s">
        <v>13</v>
      </c>
      <c r="T453" s="2" t="s">
        <v>14</v>
      </c>
      <c r="U453" s="2" t="s">
        <v>27</v>
      </c>
      <c r="V453" s="2" t="s">
        <v>14</v>
      </c>
      <c r="W453" s="2" t="s">
        <v>264</v>
      </c>
      <c r="X453" s="5">
        <v>0.33611111111111108</v>
      </c>
      <c r="Y453" s="5"/>
      <c r="Z453" s="5" t="s">
        <v>100</v>
      </c>
      <c r="AA453" s="6">
        <v>0</v>
      </c>
      <c r="AB453" s="2">
        <v>8</v>
      </c>
      <c r="AC453" s="2">
        <v>1</v>
      </c>
      <c r="AD453" s="2">
        <v>2</v>
      </c>
      <c r="AE453" s="7">
        <v>2.3333333333333335</v>
      </c>
      <c r="AF453" s="2"/>
      <c r="AG453" s="34" t="s">
        <v>100</v>
      </c>
      <c r="AI453"/>
      <c r="AJ453"/>
      <c r="AK453"/>
      <c r="AL453"/>
      <c r="AM453"/>
      <c r="AN453"/>
      <c r="AO453"/>
      <c r="AP453"/>
      <c r="AQ453"/>
      <c r="AR453"/>
    </row>
    <row r="454" spans="1:44" x14ac:dyDescent="0.25">
      <c r="A454" s="2" t="s">
        <v>10</v>
      </c>
      <c r="B454" s="2">
        <v>2022</v>
      </c>
      <c r="C454" s="2" t="s">
        <v>94</v>
      </c>
      <c r="D454" s="2">
        <v>1162</v>
      </c>
      <c r="E454" s="2">
        <v>400012</v>
      </c>
      <c r="F454" s="2" t="s">
        <v>232</v>
      </c>
      <c r="G454" s="2">
        <v>53</v>
      </c>
      <c r="H454" s="2" t="s">
        <v>255</v>
      </c>
      <c r="I454" s="2" t="s">
        <v>95</v>
      </c>
      <c r="J454" s="2" t="s">
        <v>96</v>
      </c>
      <c r="K454" s="2" t="s">
        <v>373</v>
      </c>
      <c r="L454" s="3">
        <v>44840</v>
      </c>
      <c r="M454" s="2" t="s">
        <v>94</v>
      </c>
      <c r="N454" s="2" t="s">
        <v>14</v>
      </c>
      <c r="O454" s="2">
        <v>1</v>
      </c>
      <c r="P454" s="4">
        <v>0.29166666666666669</v>
      </c>
      <c r="Q454" s="4">
        <v>0.83333333333333337</v>
      </c>
      <c r="R454" s="2">
        <v>3000</v>
      </c>
      <c r="S454" s="2" t="s">
        <v>13</v>
      </c>
      <c r="T454" s="2" t="s">
        <v>14</v>
      </c>
      <c r="U454" s="2" t="s">
        <v>27</v>
      </c>
      <c r="V454" s="2" t="s">
        <v>14</v>
      </c>
      <c r="W454" s="2" t="s">
        <v>275</v>
      </c>
      <c r="X454" s="5">
        <v>0.30833333333333335</v>
      </c>
      <c r="Y454" s="5"/>
      <c r="Z454" s="5" t="s">
        <v>100</v>
      </c>
      <c r="AA454" s="6">
        <v>0</v>
      </c>
      <c r="AB454" s="2">
        <v>7</v>
      </c>
      <c r="AC454" s="2">
        <v>1</v>
      </c>
      <c r="AD454" s="2">
        <v>2</v>
      </c>
      <c r="AE454" s="7">
        <v>2.5</v>
      </c>
      <c r="AF454" s="2"/>
      <c r="AG454" s="34" t="s">
        <v>100</v>
      </c>
      <c r="AI454"/>
      <c r="AJ454"/>
      <c r="AK454"/>
      <c r="AL454"/>
      <c r="AM454"/>
      <c r="AN454"/>
      <c r="AO454"/>
      <c r="AP454"/>
      <c r="AQ454"/>
      <c r="AR454"/>
    </row>
    <row r="455" spans="1:44" x14ac:dyDescent="0.25">
      <c r="A455" s="2" t="s">
        <v>10</v>
      </c>
      <c r="B455" s="2">
        <v>2022</v>
      </c>
      <c r="C455" s="2" t="s">
        <v>94</v>
      </c>
      <c r="D455" s="2">
        <v>1161</v>
      </c>
      <c r="E455" s="2">
        <v>400012</v>
      </c>
      <c r="F455" s="2" t="s">
        <v>232</v>
      </c>
      <c r="G455" s="2">
        <v>53</v>
      </c>
      <c r="H455" s="2" t="s">
        <v>255</v>
      </c>
      <c r="I455" s="2" t="s">
        <v>95</v>
      </c>
      <c r="J455" s="2" t="s">
        <v>96</v>
      </c>
      <c r="K455" s="2" t="s">
        <v>373</v>
      </c>
      <c r="L455" s="3">
        <v>44840</v>
      </c>
      <c r="M455" s="2" t="s">
        <v>94</v>
      </c>
      <c r="N455" s="2" t="s">
        <v>14</v>
      </c>
      <c r="O455" s="2">
        <v>1</v>
      </c>
      <c r="P455" s="4">
        <v>0.29166666666666669</v>
      </c>
      <c r="Q455" s="4">
        <v>0.83333333333333337</v>
      </c>
      <c r="R455" s="2">
        <v>3000</v>
      </c>
      <c r="S455" s="2" t="s">
        <v>13</v>
      </c>
      <c r="T455" s="2" t="s">
        <v>14</v>
      </c>
      <c r="U455" s="2" t="s">
        <v>27</v>
      </c>
      <c r="V455" s="2" t="s">
        <v>14</v>
      </c>
      <c r="W455" s="2" t="s">
        <v>336</v>
      </c>
      <c r="X455" s="5">
        <v>0.30277777777777776</v>
      </c>
      <c r="Y455" s="5"/>
      <c r="Z455" s="5" t="s">
        <v>100</v>
      </c>
      <c r="AA455" s="6">
        <v>0</v>
      </c>
      <c r="AB455" s="2">
        <v>7</v>
      </c>
      <c r="AC455" s="2">
        <v>1</v>
      </c>
      <c r="AD455" s="2">
        <v>2</v>
      </c>
      <c r="AE455" s="7">
        <v>2.5</v>
      </c>
      <c r="AF455" s="2"/>
      <c r="AG455" s="34" t="s">
        <v>100</v>
      </c>
      <c r="AI455"/>
      <c r="AJ455"/>
      <c r="AK455"/>
      <c r="AL455"/>
      <c r="AM455"/>
      <c r="AN455"/>
      <c r="AO455"/>
      <c r="AP455"/>
      <c r="AQ455"/>
      <c r="AR455"/>
    </row>
    <row r="456" spans="1:44" x14ac:dyDescent="0.25">
      <c r="A456" s="2" t="s">
        <v>10</v>
      </c>
      <c r="B456" s="2">
        <v>2022</v>
      </c>
      <c r="C456" s="2" t="s">
        <v>94</v>
      </c>
      <c r="D456" s="2">
        <v>1160</v>
      </c>
      <c r="E456" s="2">
        <v>400012</v>
      </c>
      <c r="F456" s="2" t="s">
        <v>232</v>
      </c>
      <c r="G456" s="2">
        <v>53</v>
      </c>
      <c r="H456" s="2" t="s">
        <v>255</v>
      </c>
      <c r="I456" s="2" t="s">
        <v>95</v>
      </c>
      <c r="J456" s="2" t="s">
        <v>96</v>
      </c>
      <c r="K456" s="2" t="s">
        <v>373</v>
      </c>
      <c r="L456" s="3">
        <v>44840</v>
      </c>
      <c r="M456" s="2" t="s">
        <v>94</v>
      </c>
      <c r="N456" s="2" t="s">
        <v>14</v>
      </c>
      <c r="O456" s="2">
        <v>1</v>
      </c>
      <c r="P456" s="4">
        <v>0.29166666666666669</v>
      </c>
      <c r="Q456" s="4">
        <v>0.83333333333333337</v>
      </c>
      <c r="R456" s="2">
        <v>3000</v>
      </c>
      <c r="S456" s="2" t="s">
        <v>13</v>
      </c>
      <c r="T456" s="2" t="s">
        <v>14</v>
      </c>
      <c r="U456" s="2" t="s">
        <v>27</v>
      </c>
      <c r="V456" s="2" t="s">
        <v>14</v>
      </c>
      <c r="W456" s="2" t="s">
        <v>234</v>
      </c>
      <c r="X456" s="5">
        <v>0.29166666666666669</v>
      </c>
      <c r="Y456" s="5"/>
      <c r="Z456" s="5" t="s">
        <v>100</v>
      </c>
      <c r="AA456" s="6">
        <v>0</v>
      </c>
      <c r="AB456" s="2">
        <v>7</v>
      </c>
      <c r="AC456" s="2">
        <v>1</v>
      </c>
      <c r="AD456" s="2">
        <v>2</v>
      </c>
      <c r="AE456" s="7">
        <v>2.5</v>
      </c>
      <c r="AF456" s="2"/>
      <c r="AG456" s="34" t="s">
        <v>100</v>
      </c>
      <c r="AI456"/>
      <c r="AJ456"/>
      <c r="AK456"/>
      <c r="AL456"/>
      <c r="AM456"/>
      <c r="AN456"/>
      <c r="AO456"/>
      <c r="AP456"/>
      <c r="AQ456"/>
      <c r="AR456"/>
    </row>
    <row r="457" spans="1:44" x14ac:dyDescent="0.25">
      <c r="A457" s="2" t="s">
        <v>10</v>
      </c>
      <c r="B457" s="2">
        <v>2022</v>
      </c>
      <c r="C457" s="2" t="s">
        <v>94</v>
      </c>
      <c r="D457" s="2">
        <v>1159</v>
      </c>
      <c r="E457" s="2">
        <v>400012</v>
      </c>
      <c r="F457" s="2" t="s">
        <v>232</v>
      </c>
      <c r="G457" s="2">
        <v>53</v>
      </c>
      <c r="H457" s="2" t="s">
        <v>255</v>
      </c>
      <c r="I457" s="2" t="s">
        <v>95</v>
      </c>
      <c r="J457" s="2" t="s">
        <v>96</v>
      </c>
      <c r="K457" s="2" t="s">
        <v>373</v>
      </c>
      <c r="L457" s="3">
        <v>44840</v>
      </c>
      <c r="M457" s="2" t="s">
        <v>94</v>
      </c>
      <c r="N457" s="2" t="s">
        <v>14</v>
      </c>
      <c r="O457" s="2">
        <v>1</v>
      </c>
      <c r="P457" s="4">
        <v>0.29166666666666669</v>
      </c>
      <c r="Q457" s="4">
        <v>0.83333333333333337</v>
      </c>
      <c r="R457" s="2">
        <v>3000</v>
      </c>
      <c r="S457" s="2" t="s">
        <v>13</v>
      </c>
      <c r="T457" s="2" t="s">
        <v>14</v>
      </c>
      <c r="U457" s="2" t="s">
        <v>27</v>
      </c>
      <c r="V457" s="2" t="s">
        <v>14</v>
      </c>
      <c r="W457" s="2" t="s">
        <v>319</v>
      </c>
      <c r="X457" s="5">
        <v>0.68888888888888899</v>
      </c>
      <c r="Y457" s="5">
        <v>0.74513888888888891</v>
      </c>
      <c r="Z457" s="5">
        <v>5.6249999999999911E-2</v>
      </c>
      <c r="AA457" s="6">
        <v>1</v>
      </c>
      <c r="AB457" s="2">
        <v>16</v>
      </c>
      <c r="AC457" s="2">
        <v>1</v>
      </c>
      <c r="AD457" s="2">
        <v>2</v>
      </c>
      <c r="AE457" s="7">
        <v>2.5</v>
      </c>
      <c r="AF457" s="2"/>
      <c r="AG457" s="34">
        <v>12.317777777777778</v>
      </c>
    </row>
    <row r="458" spans="1:44" x14ac:dyDescent="0.25">
      <c r="A458" s="2" t="s">
        <v>10</v>
      </c>
      <c r="B458" s="2">
        <v>2022</v>
      </c>
      <c r="C458" s="2" t="s">
        <v>94</v>
      </c>
      <c r="D458" s="2">
        <v>1158</v>
      </c>
      <c r="E458" s="2">
        <v>400012</v>
      </c>
      <c r="F458" s="2" t="s">
        <v>232</v>
      </c>
      <c r="G458" s="2">
        <v>53</v>
      </c>
      <c r="H458" s="2" t="s">
        <v>255</v>
      </c>
      <c r="I458" s="2" t="s">
        <v>95</v>
      </c>
      <c r="J458" s="2" t="s">
        <v>96</v>
      </c>
      <c r="K458" s="2" t="s">
        <v>373</v>
      </c>
      <c r="L458" s="3">
        <v>44840</v>
      </c>
      <c r="M458" s="2" t="s">
        <v>94</v>
      </c>
      <c r="N458" s="2" t="s">
        <v>14</v>
      </c>
      <c r="O458" s="2">
        <v>1</v>
      </c>
      <c r="P458" s="4">
        <v>0.29166666666666669</v>
      </c>
      <c r="Q458" s="4">
        <v>0.83333333333333337</v>
      </c>
      <c r="R458" s="2">
        <v>3000</v>
      </c>
      <c r="S458" s="2" t="s">
        <v>13</v>
      </c>
      <c r="T458" s="2" t="s">
        <v>14</v>
      </c>
      <c r="U458" s="2" t="s">
        <v>27</v>
      </c>
      <c r="V458" s="2" t="s">
        <v>14</v>
      </c>
      <c r="W458" s="2" t="s">
        <v>252</v>
      </c>
      <c r="X458" s="5">
        <v>0.66388888888888886</v>
      </c>
      <c r="Y458" s="5">
        <v>0.71875</v>
      </c>
      <c r="Z458" s="5">
        <v>5.4861111111111138E-2</v>
      </c>
      <c r="AA458" s="6">
        <v>1</v>
      </c>
      <c r="AB458" s="2">
        <v>15</v>
      </c>
      <c r="AC458" s="2">
        <v>1</v>
      </c>
      <c r="AD458" s="2">
        <v>2</v>
      </c>
      <c r="AE458" s="7">
        <v>2.5</v>
      </c>
      <c r="AF458" s="2"/>
      <c r="AG458" s="34">
        <v>12.629620253164559</v>
      </c>
    </row>
    <row r="459" spans="1:44" x14ac:dyDescent="0.25">
      <c r="A459" s="2" t="s">
        <v>10</v>
      </c>
      <c r="B459" s="2">
        <v>2022</v>
      </c>
      <c r="C459" s="2" t="s">
        <v>94</v>
      </c>
      <c r="D459" s="2">
        <v>1157</v>
      </c>
      <c r="E459" s="2">
        <v>400012</v>
      </c>
      <c r="F459" s="2" t="s">
        <v>232</v>
      </c>
      <c r="G459" s="2">
        <v>53</v>
      </c>
      <c r="H459" s="2" t="s">
        <v>255</v>
      </c>
      <c r="I459" s="2" t="s">
        <v>95</v>
      </c>
      <c r="J459" s="2" t="s">
        <v>96</v>
      </c>
      <c r="K459" s="2" t="s">
        <v>373</v>
      </c>
      <c r="L459" s="3">
        <v>44840</v>
      </c>
      <c r="M459" s="2" t="s">
        <v>94</v>
      </c>
      <c r="N459" s="2" t="s">
        <v>14</v>
      </c>
      <c r="O459" s="2">
        <v>1</v>
      </c>
      <c r="P459" s="4">
        <v>0.29166666666666669</v>
      </c>
      <c r="Q459" s="4">
        <v>0.83333333333333337</v>
      </c>
      <c r="R459" s="2">
        <v>3000</v>
      </c>
      <c r="S459" s="2" t="s">
        <v>13</v>
      </c>
      <c r="T459" s="2" t="s">
        <v>14</v>
      </c>
      <c r="U459" s="2" t="s">
        <v>27</v>
      </c>
      <c r="V459" s="2" t="s">
        <v>14</v>
      </c>
      <c r="W459" s="2" t="s">
        <v>278</v>
      </c>
      <c r="X459" s="5">
        <v>0.61388888888888882</v>
      </c>
      <c r="Y459" s="5">
        <v>0.65555555555555556</v>
      </c>
      <c r="Z459" s="5" t="s">
        <v>100</v>
      </c>
      <c r="AA459" s="6">
        <v>0</v>
      </c>
      <c r="AB459" s="2">
        <v>14</v>
      </c>
      <c r="AC459" s="2">
        <v>1</v>
      </c>
      <c r="AD459" s="2">
        <v>2</v>
      </c>
      <c r="AE459" s="7">
        <v>2</v>
      </c>
      <c r="AF459" s="2"/>
      <c r="AG459" s="34" t="s">
        <v>100</v>
      </c>
    </row>
    <row r="460" spans="1:44" x14ac:dyDescent="0.25">
      <c r="A460" s="2" t="s">
        <v>10</v>
      </c>
      <c r="B460" s="2">
        <v>2022</v>
      </c>
      <c r="C460" s="2" t="s">
        <v>94</v>
      </c>
      <c r="D460" s="2">
        <v>1156</v>
      </c>
      <c r="E460" s="2">
        <v>400012</v>
      </c>
      <c r="F460" s="2" t="s">
        <v>232</v>
      </c>
      <c r="G460" s="2">
        <v>53</v>
      </c>
      <c r="H460" s="2" t="s">
        <v>255</v>
      </c>
      <c r="I460" s="2" t="s">
        <v>95</v>
      </c>
      <c r="J460" s="2" t="s">
        <v>96</v>
      </c>
      <c r="K460" s="2" t="s">
        <v>373</v>
      </c>
      <c r="L460" s="3">
        <v>44840</v>
      </c>
      <c r="M460" s="2" t="s">
        <v>94</v>
      </c>
      <c r="N460" s="2" t="s">
        <v>14</v>
      </c>
      <c r="O460" s="2">
        <v>1</v>
      </c>
      <c r="P460" s="4">
        <v>0.29166666666666669</v>
      </c>
      <c r="Q460" s="4">
        <v>0.83333333333333337</v>
      </c>
      <c r="R460" s="2">
        <v>3000</v>
      </c>
      <c r="S460" s="2" t="s">
        <v>13</v>
      </c>
      <c r="T460" s="2" t="s">
        <v>14</v>
      </c>
      <c r="U460" s="2" t="s">
        <v>27</v>
      </c>
      <c r="V460" s="2" t="s">
        <v>14</v>
      </c>
      <c r="W460" s="2" t="s">
        <v>305</v>
      </c>
      <c r="X460" s="5">
        <v>0.57222222222222219</v>
      </c>
      <c r="Y460" s="5">
        <v>0.62083333333333335</v>
      </c>
      <c r="Z460" s="5">
        <v>4.861111111111116E-2</v>
      </c>
      <c r="AA460" s="6">
        <v>1</v>
      </c>
      <c r="AB460" s="2">
        <v>13</v>
      </c>
      <c r="AC460" s="2">
        <v>1</v>
      </c>
      <c r="AD460" s="2">
        <v>2</v>
      </c>
      <c r="AE460" s="7">
        <v>3</v>
      </c>
      <c r="AF460" s="2"/>
      <c r="AG460" s="34">
        <v>14.253428571428572</v>
      </c>
    </row>
    <row r="461" spans="1:44" x14ac:dyDescent="0.25">
      <c r="A461" s="2" t="s">
        <v>10</v>
      </c>
      <c r="B461" s="2">
        <v>2022</v>
      </c>
      <c r="C461" s="2" t="s">
        <v>94</v>
      </c>
      <c r="D461" s="2">
        <v>1155</v>
      </c>
      <c r="E461" s="2">
        <v>400012</v>
      </c>
      <c r="F461" s="2" t="s">
        <v>232</v>
      </c>
      <c r="G461" s="2">
        <v>53</v>
      </c>
      <c r="H461" s="2" t="s">
        <v>255</v>
      </c>
      <c r="I461" s="2" t="s">
        <v>95</v>
      </c>
      <c r="J461" s="2" t="s">
        <v>96</v>
      </c>
      <c r="K461" s="2" t="s">
        <v>373</v>
      </c>
      <c r="L461" s="3">
        <v>44840</v>
      </c>
      <c r="M461" s="2" t="s">
        <v>94</v>
      </c>
      <c r="N461" s="2" t="s">
        <v>14</v>
      </c>
      <c r="O461" s="2">
        <v>1</v>
      </c>
      <c r="P461" s="4">
        <v>0.29166666666666669</v>
      </c>
      <c r="Q461" s="4">
        <v>0.83333333333333337</v>
      </c>
      <c r="R461" s="2">
        <v>3000</v>
      </c>
      <c r="S461" s="2" t="s">
        <v>13</v>
      </c>
      <c r="T461" s="2" t="s">
        <v>14</v>
      </c>
      <c r="U461" s="2" t="s">
        <v>27</v>
      </c>
      <c r="V461" s="2" t="s">
        <v>14</v>
      </c>
      <c r="W461" s="2" t="s">
        <v>301</v>
      </c>
      <c r="X461" s="5">
        <v>0.53472222222222221</v>
      </c>
      <c r="Y461" s="5">
        <v>0.59027777777777779</v>
      </c>
      <c r="Z461" s="5">
        <v>5.555555555555558E-2</v>
      </c>
      <c r="AA461" s="6">
        <v>1</v>
      </c>
      <c r="AB461" s="2">
        <v>12</v>
      </c>
      <c r="AC461" s="2">
        <v>1</v>
      </c>
      <c r="AD461" s="2">
        <v>2</v>
      </c>
      <c r="AE461" s="7">
        <v>2.3333333333333335</v>
      </c>
      <c r="AF461" s="2"/>
      <c r="AG461" s="34">
        <v>12.471750000000002</v>
      </c>
    </row>
    <row r="462" spans="1:44" x14ac:dyDescent="0.25">
      <c r="A462" s="2" t="s">
        <v>10</v>
      </c>
      <c r="B462" s="2">
        <v>2022</v>
      </c>
      <c r="C462" s="2" t="s">
        <v>94</v>
      </c>
      <c r="D462" s="2">
        <v>1154</v>
      </c>
      <c r="E462" s="2">
        <v>400012</v>
      </c>
      <c r="F462" s="2" t="s">
        <v>232</v>
      </c>
      <c r="G462" s="2">
        <v>53</v>
      </c>
      <c r="H462" s="2" t="s">
        <v>255</v>
      </c>
      <c r="I462" s="2" t="s">
        <v>95</v>
      </c>
      <c r="J462" s="2" t="s">
        <v>96</v>
      </c>
      <c r="K462" s="2" t="s">
        <v>373</v>
      </c>
      <c r="L462" s="3">
        <v>44840</v>
      </c>
      <c r="M462" s="2" t="s">
        <v>94</v>
      </c>
      <c r="N462" s="2" t="s">
        <v>14</v>
      </c>
      <c r="O462" s="2">
        <v>1</v>
      </c>
      <c r="P462" s="4">
        <v>0.29166666666666669</v>
      </c>
      <c r="Q462" s="4">
        <v>0.83333333333333337</v>
      </c>
      <c r="R462" s="2">
        <v>3000</v>
      </c>
      <c r="S462" s="2" t="s">
        <v>13</v>
      </c>
      <c r="T462" s="2" t="s">
        <v>14</v>
      </c>
      <c r="U462" s="2" t="s">
        <v>27</v>
      </c>
      <c r="V462" s="2" t="s">
        <v>14</v>
      </c>
      <c r="W462" s="2" t="s">
        <v>264</v>
      </c>
      <c r="X462" s="5">
        <v>0.50972222222222219</v>
      </c>
      <c r="Y462" s="5">
        <v>0.56111111111111112</v>
      </c>
      <c r="Z462" s="5">
        <v>5.1388888888888928E-2</v>
      </c>
      <c r="AA462" s="6">
        <v>1</v>
      </c>
      <c r="AB462" s="2">
        <v>12</v>
      </c>
      <c r="AC462" s="2">
        <v>1</v>
      </c>
      <c r="AD462" s="2">
        <v>2</v>
      </c>
      <c r="AE462" s="7">
        <v>2.3333333333333335</v>
      </c>
      <c r="AF462" s="2"/>
      <c r="AG462" s="34">
        <v>13.482972972972973</v>
      </c>
    </row>
    <row r="463" spans="1:44" x14ac:dyDescent="0.25">
      <c r="A463" s="2" t="s">
        <v>10</v>
      </c>
      <c r="B463" s="2">
        <v>2022</v>
      </c>
      <c r="C463" s="2" t="s">
        <v>94</v>
      </c>
      <c r="D463" s="2">
        <v>1153</v>
      </c>
      <c r="E463" s="2">
        <v>400012</v>
      </c>
      <c r="F463" s="2" t="s">
        <v>232</v>
      </c>
      <c r="G463" s="2">
        <v>53</v>
      </c>
      <c r="H463" s="2" t="s">
        <v>255</v>
      </c>
      <c r="I463" s="2" t="s">
        <v>95</v>
      </c>
      <c r="J463" s="2" t="s">
        <v>96</v>
      </c>
      <c r="K463" s="2" t="s">
        <v>373</v>
      </c>
      <c r="L463" s="3">
        <v>44840</v>
      </c>
      <c r="M463" s="2" t="s">
        <v>94</v>
      </c>
      <c r="N463" s="2" t="s">
        <v>14</v>
      </c>
      <c r="O463" s="2">
        <v>1</v>
      </c>
      <c r="P463" s="4">
        <v>0.29166666666666669</v>
      </c>
      <c r="Q463" s="4">
        <v>0.83333333333333337</v>
      </c>
      <c r="R463" s="2">
        <v>3000</v>
      </c>
      <c r="S463" s="2" t="s">
        <v>13</v>
      </c>
      <c r="T463" s="2" t="s">
        <v>14</v>
      </c>
      <c r="U463" s="2" t="s">
        <v>27</v>
      </c>
      <c r="V463" s="2" t="s">
        <v>14</v>
      </c>
      <c r="W463" s="2" t="s">
        <v>238</v>
      </c>
      <c r="X463" s="5">
        <v>0.45694444444444443</v>
      </c>
      <c r="Y463" s="5">
        <v>0.50902777777777775</v>
      </c>
      <c r="Z463" s="5">
        <v>5.2083333333333315E-2</v>
      </c>
      <c r="AA463" s="6">
        <v>1</v>
      </c>
      <c r="AB463" s="2">
        <v>10</v>
      </c>
      <c r="AC463" s="2">
        <v>1</v>
      </c>
      <c r="AD463" s="2">
        <v>2</v>
      </c>
      <c r="AE463" s="7">
        <v>2.3333333333333335</v>
      </c>
      <c r="AF463" s="2"/>
      <c r="AG463" s="34">
        <v>13.3032</v>
      </c>
    </row>
    <row r="464" spans="1:44" x14ac:dyDescent="0.25">
      <c r="A464" s="2" t="s">
        <v>10</v>
      </c>
      <c r="B464" s="2">
        <v>2022</v>
      </c>
      <c r="C464" s="2" t="s">
        <v>94</v>
      </c>
      <c r="D464" s="2">
        <v>1152</v>
      </c>
      <c r="E464" s="2">
        <v>400012</v>
      </c>
      <c r="F464" s="2" t="s">
        <v>232</v>
      </c>
      <c r="G464" s="2">
        <v>53</v>
      </c>
      <c r="H464" s="2" t="s">
        <v>255</v>
      </c>
      <c r="I464" s="2" t="s">
        <v>95</v>
      </c>
      <c r="J464" s="2" t="s">
        <v>96</v>
      </c>
      <c r="K464" s="2" t="s">
        <v>373</v>
      </c>
      <c r="L464" s="3">
        <v>44840</v>
      </c>
      <c r="M464" s="2" t="s">
        <v>94</v>
      </c>
      <c r="N464" s="2" t="s">
        <v>14</v>
      </c>
      <c r="O464" s="2">
        <v>1</v>
      </c>
      <c r="P464" s="4">
        <v>0.29166666666666669</v>
      </c>
      <c r="Q464" s="4">
        <v>0.83333333333333337</v>
      </c>
      <c r="R464" s="2">
        <v>3000</v>
      </c>
      <c r="S464" s="2" t="s">
        <v>13</v>
      </c>
      <c r="T464" s="2" t="s">
        <v>14</v>
      </c>
      <c r="U464" s="2" t="s">
        <v>27</v>
      </c>
      <c r="V464" s="2" t="s">
        <v>14</v>
      </c>
      <c r="W464" s="2" t="s">
        <v>348</v>
      </c>
      <c r="X464" s="5">
        <v>0.43472222222222223</v>
      </c>
      <c r="Y464" s="5">
        <v>0.48680555555555555</v>
      </c>
      <c r="Z464" s="5">
        <v>5.2083333333333315E-2</v>
      </c>
      <c r="AA464" s="6">
        <v>1</v>
      </c>
      <c r="AB464" s="2">
        <v>10</v>
      </c>
      <c r="AC464" s="2">
        <v>1</v>
      </c>
      <c r="AD464" s="2">
        <v>2</v>
      </c>
      <c r="AE464" s="7">
        <v>2.3333333333333335</v>
      </c>
      <c r="AF464" s="2"/>
      <c r="AG464" s="34">
        <v>13.3032</v>
      </c>
    </row>
    <row r="465" spans="1:33" x14ac:dyDescent="0.25">
      <c r="A465" s="2" t="s">
        <v>10</v>
      </c>
      <c r="B465" s="2">
        <v>2022</v>
      </c>
      <c r="C465" s="2" t="s">
        <v>94</v>
      </c>
      <c r="D465" s="2">
        <v>1151</v>
      </c>
      <c r="E465" s="2">
        <v>400012</v>
      </c>
      <c r="F465" s="2" t="s">
        <v>232</v>
      </c>
      <c r="G465" s="2">
        <v>53</v>
      </c>
      <c r="H465" s="2" t="s">
        <v>255</v>
      </c>
      <c r="I465" s="2" t="s">
        <v>95</v>
      </c>
      <c r="J465" s="2" t="s">
        <v>96</v>
      </c>
      <c r="K465" s="2" t="s">
        <v>373</v>
      </c>
      <c r="L465" s="3">
        <v>44840</v>
      </c>
      <c r="M465" s="2" t="s">
        <v>94</v>
      </c>
      <c r="N465" s="2" t="s">
        <v>14</v>
      </c>
      <c r="O465" s="2">
        <v>1</v>
      </c>
      <c r="P465" s="4">
        <v>0.29166666666666669</v>
      </c>
      <c r="Q465" s="4">
        <v>0.83333333333333337</v>
      </c>
      <c r="R465" s="2">
        <v>3000</v>
      </c>
      <c r="S465" s="2" t="s">
        <v>13</v>
      </c>
      <c r="T465" s="2" t="s">
        <v>14</v>
      </c>
      <c r="U465" s="2" t="s">
        <v>27</v>
      </c>
      <c r="V465" s="2" t="s">
        <v>14</v>
      </c>
      <c r="W465" s="2" t="s">
        <v>299</v>
      </c>
      <c r="X465" s="5">
        <v>0.76250000000000007</v>
      </c>
      <c r="Y465" s="5">
        <v>0.81458333333333333</v>
      </c>
      <c r="Z465" s="5">
        <v>5.2083333333333259E-2</v>
      </c>
      <c r="AA465" s="6">
        <v>1</v>
      </c>
      <c r="AB465" s="2">
        <v>18</v>
      </c>
      <c r="AC465" s="2">
        <v>1</v>
      </c>
      <c r="AD465" s="2">
        <v>2</v>
      </c>
      <c r="AE465" s="7">
        <v>1</v>
      </c>
      <c r="AF465" s="2"/>
      <c r="AG465" s="34">
        <v>13.3032</v>
      </c>
    </row>
    <row r="466" spans="1:33" x14ac:dyDescent="0.25">
      <c r="A466" s="2" t="s">
        <v>10</v>
      </c>
      <c r="B466" s="2">
        <v>2022</v>
      </c>
      <c r="C466" s="2" t="s">
        <v>94</v>
      </c>
      <c r="D466" s="2">
        <v>1150</v>
      </c>
      <c r="E466" s="2">
        <v>400012</v>
      </c>
      <c r="F466" s="2" t="s">
        <v>232</v>
      </c>
      <c r="G466" s="2">
        <v>53</v>
      </c>
      <c r="H466" s="2" t="s">
        <v>255</v>
      </c>
      <c r="I466" s="2" t="s">
        <v>95</v>
      </c>
      <c r="J466" s="2" t="s">
        <v>96</v>
      </c>
      <c r="K466" s="2" t="s">
        <v>373</v>
      </c>
      <c r="L466" s="3">
        <v>44840</v>
      </c>
      <c r="M466" s="2" t="s">
        <v>94</v>
      </c>
      <c r="N466" s="2" t="s">
        <v>14</v>
      </c>
      <c r="O466" s="2">
        <v>1</v>
      </c>
      <c r="P466" s="4">
        <v>0.29166666666666669</v>
      </c>
      <c r="Q466" s="4">
        <v>0.83333333333333337</v>
      </c>
      <c r="R466" s="2">
        <v>3000</v>
      </c>
      <c r="S466" s="2" t="s">
        <v>13</v>
      </c>
      <c r="T466" s="2" t="s">
        <v>14</v>
      </c>
      <c r="U466" s="2" t="s">
        <v>27</v>
      </c>
      <c r="V466" s="2" t="s">
        <v>14</v>
      </c>
      <c r="W466" s="2" t="s">
        <v>297</v>
      </c>
      <c r="X466" s="5">
        <v>0.75</v>
      </c>
      <c r="Y466" s="5">
        <v>0.80486111111111114</v>
      </c>
      <c r="Z466" s="5">
        <v>5.4861111111111138E-2</v>
      </c>
      <c r="AA466" s="6">
        <v>1</v>
      </c>
      <c r="AB466" s="2">
        <v>19</v>
      </c>
      <c r="AC466" s="2">
        <v>1</v>
      </c>
      <c r="AD466" s="2">
        <v>2</v>
      </c>
      <c r="AE466" s="7">
        <v>1</v>
      </c>
      <c r="AF466" s="2"/>
      <c r="AG466" s="34">
        <v>12.629620253164559</v>
      </c>
    </row>
    <row r="467" spans="1:33" x14ac:dyDescent="0.25">
      <c r="A467" s="2" t="s">
        <v>10</v>
      </c>
      <c r="B467" s="2">
        <v>2022</v>
      </c>
      <c r="C467" s="2" t="s">
        <v>94</v>
      </c>
      <c r="D467" s="2">
        <v>1149</v>
      </c>
      <c r="E467" s="2">
        <v>400012</v>
      </c>
      <c r="F467" s="2" t="s">
        <v>232</v>
      </c>
      <c r="G467" s="2">
        <v>53</v>
      </c>
      <c r="H467" s="2" t="s">
        <v>255</v>
      </c>
      <c r="I467" s="2" t="s">
        <v>95</v>
      </c>
      <c r="J467" s="2" t="s">
        <v>96</v>
      </c>
      <c r="K467" s="2" t="s">
        <v>373</v>
      </c>
      <c r="L467" s="3">
        <v>44840</v>
      </c>
      <c r="M467" s="2" t="s">
        <v>94</v>
      </c>
      <c r="N467" s="2" t="s">
        <v>14</v>
      </c>
      <c r="O467" s="2">
        <v>1</v>
      </c>
      <c r="P467" s="4">
        <v>0.29166666666666669</v>
      </c>
      <c r="Q467" s="4">
        <v>0.83333333333333337</v>
      </c>
      <c r="R467" s="2">
        <v>3000</v>
      </c>
      <c r="S467" s="2" t="s">
        <v>13</v>
      </c>
      <c r="T467" s="2" t="s">
        <v>14</v>
      </c>
      <c r="U467" s="2" t="s">
        <v>27</v>
      </c>
      <c r="V467" s="2" t="s">
        <v>14</v>
      </c>
      <c r="W467" s="2" t="s">
        <v>331</v>
      </c>
      <c r="X467" s="5">
        <v>0.73055555555555562</v>
      </c>
      <c r="Y467" s="5">
        <v>0.78125</v>
      </c>
      <c r="Z467" s="5">
        <v>5.0694444444444375E-2</v>
      </c>
      <c r="AA467" s="6">
        <v>1</v>
      </c>
      <c r="AB467" s="2">
        <v>17</v>
      </c>
      <c r="AC467" s="2">
        <v>1</v>
      </c>
      <c r="AD467" s="2">
        <v>2</v>
      </c>
      <c r="AE467" s="7">
        <v>2.5</v>
      </c>
      <c r="AF467" s="2"/>
      <c r="AG467" s="34">
        <v>13.667671232876712</v>
      </c>
    </row>
    <row r="468" spans="1:33" x14ac:dyDescent="0.25">
      <c r="A468" s="2" t="s">
        <v>10</v>
      </c>
      <c r="B468" s="2">
        <v>2022</v>
      </c>
      <c r="C468" s="2" t="s">
        <v>94</v>
      </c>
      <c r="D468" s="2">
        <v>1148</v>
      </c>
      <c r="E468" s="2">
        <v>400012</v>
      </c>
      <c r="F468" s="2" t="s">
        <v>232</v>
      </c>
      <c r="G468" s="2">
        <v>53</v>
      </c>
      <c r="H468" s="2" t="s">
        <v>255</v>
      </c>
      <c r="I468" s="2" t="s">
        <v>95</v>
      </c>
      <c r="J468" s="2" t="s">
        <v>96</v>
      </c>
      <c r="K468" s="2" t="s">
        <v>373</v>
      </c>
      <c r="L468" s="3">
        <v>44840</v>
      </c>
      <c r="M468" s="2" t="s">
        <v>94</v>
      </c>
      <c r="N468" s="2" t="s">
        <v>14</v>
      </c>
      <c r="O468" s="2">
        <v>1</v>
      </c>
      <c r="P468" s="4">
        <v>0.29166666666666669</v>
      </c>
      <c r="Q468" s="4">
        <v>0.83333333333333337</v>
      </c>
      <c r="R468" s="2">
        <v>3000</v>
      </c>
      <c r="S468" s="2" t="s">
        <v>13</v>
      </c>
      <c r="T468" s="2" t="s">
        <v>14</v>
      </c>
      <c r="U468" s="2" t="s">
        <v>27</v>
      </c>
      <c r="V468" s="2" t="s">
        <v>14</v>
      </c>
      <c r="W468" s="2" t="s">
        <v>263</v>
      </c>
      <c r="X468" s="5">
        <v>0.70833333333333337</v>
      </c>
      <c r="Y468" s="5">
        <v>0.76736111111111116</v>
      </c>
      <c r="Z468" s="5">
        <v>5.902777777777779E-2</v>
      </c>
      <c r="AA468" s="6">
        <v>1</v>
      </c>
      <c r="AB468" s="2">
        <v>17</v>
      </c>
      <c r="AC468" s="2">
        <v>1</v>
      </c>
      <c r="AD468" s="2">
        <v>2</v>
      </c>
      <c r="AE468" s="7">
        <v>2.5</v>
      </c>
      <c r="AF468" s="2"/>
      <c r="AG468" s="34">
        <v>11.738117647058823</v>
      </c>
    </row>
    <row r="469" spans="1:33" x14ac:dyDescent="0.25">
      <c r="A469" s="2" t="s">
        <v>10</v>
      </c>
      <c r="B469" s="2">
        <v>2022</v>
      </c>
      <c r="C469" s="2" t="s">
        <v>94</v>
      </c>
      <c r="D469" s="2">
        <v>1147</v>
      </c>
      <c r="E469" s="2">
        <v>400012</v>
      </c>
      <c r="F469" s="2" t="s">
        <v>232</v>
      </c>
      <c r="G469" s="2">
        <v>53</v>
      </c>
      <c r="H469" s="2" t="s">
        <v>255</v>
      </c>
      <c r="I469" s="2" t="s">
        <v>95</v>
      </c>
      <c r="J469" s="2" t="s">
        <v>96</v>
      </c>
      <c r="K469" s="2" t="s">
        <v>373</v>
      </c>
      <c r="L469" s="3">
        <v>44840</v>
      </c>
      <c r="M469" s="2" t="s">
        <v>94</v>
      </c>
      <c r="N469" s="2" t="s">
        <v>14</v>
      </c>
      <c r="O469" s="2">
        <v>1</v>
      </c>
      <c r="P469" s="4">
        <v>0.29166666666666669</v>
      </c>
      <c r="Q469" s="4">
        <v>0.83333333333333337</v>
      </c>
      <c r="R469" s="2">
        <v>3000</v>
      </c>
      <c r="S469" s="2" t="s">
        <v>13</v>
      </c>
      <c r="T469" s="2" t="s">
        <v>14</v>
      </c>
      <c r="U469" s="2" t="s">
        <v>27</v>
      </c>
      <c r="V469" s="2" t="s">
        <v>14</v>
      </c>
      <c r="W469" s="2" t="s">
        <v>276</v>
      </c>
      <c r="X469" s="5">
        <v>0.68055555555555547</v>
      </c>
      <c r="Y469" s="5">
        <v>0.74444444444444446</v>
      </c>
      <c r="Z469" s="5">
        <v>6.3888888888888995E-2</v>
      </c>
      <c r="AA469" s="6">
        <v>1</v>
      </c>
      <c r="AB469" s="2">
        <v>16</v>
      </c>
      <c r="AC469" s="2">
        <v>1</v>
      </c>
      <c r="AD469" s="2">
        <v>2</v>
      </c>
      <c r="AE469" s="7">
        <v>2.5</v>
      </c>
      <c r="AF469" s="2"/>
      <c r="AG469" s="34">
        <v>10.845000000000002</v>
      </c>
    </row>
    <row r="470" spans="1:33" x14ac:dyDescent="0.25">
      <c r="A470" s="2" t="s">
        <v>10</v>
      </c>
      <c r="B470" s="2">
        <v>2022</v>
      </c>
      <c r="C470" s="2" t="s">
        <v>94</v>
      </c>
      <c r="D470" s="2">
        <v>1146</v>
      </c>
      <c r="E470" s="2">
        <v>400012</v>
      </c>
      <c r="F470" s="2" t="s">
        <v>232</v>
      </c>
      <c r="G470" s="2">
        <v>53</v>
      </c>
      <c r="H470" s="2" t="s">
        <v>255</v>
      </c>
      <c r="I470" s="2" t="s">
        <v>95</v>
      </c>
      <c r="J470" s="2" t="s">
        <v>96</v>
      </c>
      <c r="K470" s="2" t="s">
        <v>373</v>
      </c>
      <c r="L470" s="3">
        <v>44840</v>
      </c>
      <c r="M470" s="2" t="s">
        <v>94</v>
      </c>
      <c r="N470" s="2" t="s">
        <v>14</v>
      </c>
      <c r="O470" s="2">
        <v>1</v>
      </c>
      <c r="P470" s="4">
        <v>0.29166666666666669</v>
      </c>
      <c r="Q470" s="4">
        <v>0.83333333333333337</v>
      </c>
      <c r="R470" s="2">
        <v>3000</v>
      </c>
      <c r="S470" s="2" t="s">
        <v>13</v>
      </c>
      <c r="T470" s="2" t="s">
        <v>14</v>
      </c>
      <c r="U470" s="2" t="s">
        <v>27</v>
      </c>
      <c r="V470" s="2" t="s">
        <v>14</v>
      </c>
      <c r="W470" s="2" t="s">
        <v>242</v>
      </c>
      <c r="X470" s="5">
        <v>0.59722222222222221</v>
      </c>
      <c r="Y470" s="5">
        <v>0.64097222222222217</v>
      </c>
      <c r="Z470" s="5">
        <v>4.3749999999999956E-2</v>
      </c>
      <c r="AA470" s="6">
        <v>1</v>
      </c>
      <c r="AB470" s="2">
        <v>14</v>
      </c>
      <c r="AC470" s="2">
        <v>1</v>
      </c>
      <c r="AD470" s="2">
        <v>2</v>
      </c>
      <c r="AE470" s="7">
        <v>2</v>
      </c>
      <c r="AF470" s="2"/>
      <c r="AG470" s="34">
        <v>15.837142857142858</v>
      </c>
    </row>
    <row r="471" spans="1:33" x14ac:dyDescent="0.25">
      <c r="A471" s="2" t="s">
        <v>10</v>
      </c>
      <c r="B471" s="2">
        <v>2022</v>
      </c>
      <c r="C471" s="2" t="s">
        <v>94</v>
      </c>
      <c r="D471" s="2">
        <v>1145</v>
      </c>
      <c r="E471" s="2">
        <v>400012</v>
      </c>
      <c r="F471" s="2" t="s">
        <v>232</v>
      </c>
      <c r="G471" s="2">
        <v>53</v>
      </c>
      <c r="H471" s="2" t="s">
        <v>255</v>
      </c>
      <c r="I471" s="2" t="s">
        <v>95</v>
      </c>
      <c r="J471" s="2" t="s">
        <v>96</v>
      </c>
      <c r="K471" s="2" t="s">
        <v>373</v>
      </c>
      <c r="L471" s="3">
        <v>44840</v>
      </c>
      <c r="M471" s="2" t="s">
        <v>94</v>
      </c>
      <c r="N471" s="2" t="s">
        <v>14</v>
      </c>
      <c r="O471" s="2">
        <v>1</v>
      </c>
      <c r="P471" s="4">
        <v>0.29166666666666669</v>
      </c>
      <c r="Q471" s="4">
        <v>0.83333333333333337</v>
      </c>
      <c r="R471" s="2">
        <v>3000</v>
      </c>
      <c r="S471" s="2" t="s">
        <v>13</v>
      </c>
      <c r="T471" s="2" t="s">
        <v>14</v>
      </c>
      <c r="U471" s="2" t="s">
        <v>27</v>
      </c>
      <c r="V471" s="2" t="s">
        <v>14</v>
      </c>
      <c r="W471" s="2" t="s">
        <v>243</v>
      </c>
      <c r="X471" s="5">
        <v>0.55972222222222223</v>
      </c>
      <c r="Y471" s="5">
        <v>0.60069444444444442</v>
      </c>
      <c r="Z471" s="5">
        <v>4.0972222222222188E-2</v>
      </c>
      <c r="AA471" s="6">
        <v>1</v>
      </c>
      <c r="AB471" s="2">
        <v>13</v>
      </c>
      <c r="AC471" s="2">
        <v>1</v>
      </c>
      <c r="AD471" s="2">
        <v>2</v>
      </c>
      <c r="AE471" s="7">
        <v>3</v>
      </c>
      <c r="AF471" s="2"/>
      <c r="AG471" s="34">
        <v>16.910847457627121</v>
      </c>
    </row>
    <row r="472" spans="1:33" x14ac:dyDescent="0.25">
      <c r="A472" s="2" t="s">
        <v>10</v>
      </c>
      <c r="B472" s="2">
        <v>2022</v>
      </c>
      <c r="C472" s="2" t="s">
        <v>94</v>
      </c>
      <c r="D472" s="2">
        <v>1144</v>
      </c>
      <c r="E472" s="2">
        <v>400012</v>
      </c>
      <c r="F472" s="2" t="s">
        <v>232</v>
      </c>
      <c r="G472" s="2">
        <v>53</v>
      </c>
      <c r="H472" s="2" t="s">
        <v>255</v>
      </c>
      <c r="I472" s="2" t="s">
        <v>95</v>
      </c>
      <c r="J472" s="2" t="s">
        <v>96</v>
      </c>
      <c r="K472" s="2" t="s">
        <v>373</v>
      </c>
      <c r="L472" s="3">
        <v>44840</v>
      </c>
      <c r="M472" s="2" t="s">
        <v>94</v>
      </c>
      <c r="N472" s="2" t="s">
        <v>14</v>
      </c>
      <c r="O472" s="2">
        <v>1</v>
      </c>
      <c r="P472" s="4">
        <v>0.29166666666666669</v>
      </c>
      <c r="Q472" s="4">
        <v>0.83333333333333337</v>
      </c>
      <c r="R472" s="2">
        <v>3000</v>
      </c>
      <c r="S472" s="2" t="s">
        <v>13</v>
      </c>
      <c r="T472" s="2" t="s">
        <v>14</v>
      </c>
      <c r="U472" s="2" t="s">
        <v>27</v>
      </c>
      <c r="V472" s="2" t="s">
        <v>14</v>
      </c>
      <c r="W472" s="2" t="s">
        <v>241</v>
      </c>
      <c r="X472" s="5">
        <v>0.49722222222222223</v>
      </c>
      <c r="Y472" s="5">
        <v>0.55138888888888882</v>
      </c>
      <c r="Z472" s="5">
        <v>5.4166666666666585E-2</v>
      </c>
      <c r="AA472" s="6">
        <v>1</v>
      </c>
      <c r="AB472" s="2">
        <v>12</v>
      </c>
      <c r="AC472" s="2">
        <v>1</v>
      </c>
      <c r="AD472" s="2">
        <v>2</v>
      </c>
      <c r="AE472" s="7">
        <v>2.3333333333333335</v>
      </c>
      <c r="AF472" s="2"/>
      <c r="AG472" s="34">
        <v>12.791538461538462</v>
      </c>
    </row>
    <row r="473" spans="1:33" x14ac:dyDescent="0.25">
      <c r="A473" s="2" t="s">
        <v>10</v>
      </c>
      <c r="B473" s="2">
        <v>2022</v>
      </c>
      <c r="C473" s="2" t="s">
        <v>94</v>
      </c>
      <c r="D473" s="2">
        <v>1143</v>
      </c>
      <c r="E473" s="2">
        <v>400012</v>
      </c>
      <c r="F473" s="2" t="s">
        <v>232</v>
      </c>
      <c r="G473" s="2">
        <v>53</v>
      </c>
      <c r="H473" s="2" t="s">
        <v>255</v>
      </c>
      <c r="I473" s="2" t="s">
        <v>95</v>
      </c>
      <c r="J473" s="2" t="s">
        <v>96</v>
      </c>
      <c r="K473" s="2" t="s">
        <v>373</v>
      </c>
      <c r="L473" s="3">
        <v>44840</v>
      </c>
      <c r="M473" s="2" t="s">
        <v>94</v>
      </c>
      <c r="N473" s="2" t="s">
        <v>14</v>
      </c>
      <c r="O473" s="2">
        <v>1</v>
      </c>
      <c r="P473" s="4">
        <v>0.29166666666666669</v>
      </c>
      <c r="Q473" s="4">
        <v>0.83333333333333337</v>
      </c>
      <c r="R473" s="2">
        <v>3000</v>
      </c>
      <c r="S473" s="2" t="s">
        <v>13</v>
      </c>
      <c r="T473" s="2" t="s">
        <v>14</v>
      </c>
      <c r="U473" s="2" t="s">
        <v>27</v>
      </c>
      <c r="V473" s="2" t="s">
        <v>14</v>
      </c>
      <c r="W473" s="2" t="s">
        <v>270</v>
      </c>
      <c r="X473" s="5">
        <v>0.47222222222222227</v>
      </c>
      <c r="Y473" s="5">
        <v>0.52430555555555558</v>
      </c>
      <c r="Z473" s="5">
        <v>5.2083333333333315E-2</v>
      </c>
      <c r="AA473" s="6">
        <v>1</v>
      </c>
      <c r="AB473" s="2">
        <v>11</v>
      </c>
      <c r="AC473" s="2">
        <v>1</v>
      </c>
      <c r="AD473" s="2">
        <v>2</v>
      </c>
      <c r="AE473" s="7">
        <v>3</v>
      </c>
      <c r="AF473" s="2"/>
      <c r="AG473" s="34">
        <v>13.3032</v>
      </c>
    </row>
    <row r="474" spans="1:33" x14ac:dyDescent="0.25">
      <c r="A474" s="2" t="s">
        <v>10</v>
      </c>
      <c r="B474" s="2">
        <v>2022</v>
      </c>
      <c r="C474" s="2" t="s">
        <v>94</v>
      </c>
      <c r="D474" s="2">
        <v>1142</v>
      </c>
      <c r="E474" s="2">
        <v>400012</v>
      </c>
      <c r="F474" s="2" t="s">
        <v>232</v>
      </c>
      <c r="G474" s="2">
        <v>53</v>
      </c>
      <c r="H474" s="2" t="s">
        <v>255</v>
      </c>
      <c r="I474" s="2" t="s">
        <v>95</v>
      </c>
      <c r="J474" s="2" t="s">
        <v>96</v>
      </c>
      <c r="K474" s="2" t="s">
        <v>373</v>
      </c>
      <c r="L474" s="3">
        <v>44840</v>
      </c>
      <c r="M474" s="2" t="s">
        <v>94</v>
      </c>
      <c r="N474" s="2" t="s">
        <v>14</v>
      </c>
      <c r="O474" s="2">
        <v>1</v>
      </c>
      <c r="P474" s="4">
        <v>0.29166666666666669</v>
      </c>
      <c r="Q474" s="4">
        <v>0.83333333333333337</v>
      </c>
      <c r="R474" s="2">
        <v>3000</v>
      </c>
      <c r="S474" s="2" t="s">
        <v>13</v>
      </c>
      <c r="T474" s="2" t="s">
        <v>14</v>
      </c>
      <c r="U474" s="2" t="s">
        <v>27</v>
      </c>
      <c r="V474" s="2" t="s">
        <v>14</v>
      </c>
      <c r="W474" s="2" t="s">
        <v>246</v>
      </c>
      <c r="X474" s="5">
        <v>0.4597222222222222</v>
      </c>
      <c r="Y474" s="5">
        <v>0.51388888888888895</v>
      </c>
      <c r="Z474" s="5">
        <v>5.4166666666666752E-2</v>
      </c>
      <c r="AA474" s="6">
        <v>1</v>
      </c>
      <c r="AB474" s="2">
        <v>11</v>
      </c>
      <c r="AC474" s="2">
        <v>1</v>
      </c>
      <c r="AD474" s="2">
        <v>2</v>
      </c>
      <c r="AE474" s="7">
        <v>3</v>
      </c>
      <c r="AF474" s="2"/>
      <c r="AG474" s="34">
        <v>12.791538461538462</v>
      </c>
    </row>
    <row r="475" spans="1:33" x14ac:dyDescent="0.25">
      <c r="A475" s="2" t="s">
        <v>10</v>
      </c>
      <c r="B475" s="2">
        <v>2022</v>
      </c>
      <c r="C475" s="2" t="s">
        <v>94</v>
      </c>
      <c r="D475" s="2">
        <v>1141</v>
      </c>
      <c r="E475" s="2">
        <v>400012</v>
      </c>
      <c r="F475" s="2" t="s">
        <v>232</v>
      </c>
      <c r="G475" s="2">
        <v>53</v>
      </c>
      <c r="H475" s="2" t="s">
        <v>255</v>
      </c>
      <c r="I475" s="2" t="s">
        <v>95</v>
      </c>
      <c r="J475" s="2" t="s">
        <v>96</v>
      </c>
      <c r="K475" s="2" t="s">
        <v>373</v>
      </c>
      <c r="L475" s="3">
        <v>44840</v>
      </c>
      <c r="M475" s="2" t="s">
        <v>94</v>
      </c>
      <c r="N475" s="2" t="s">
        <v>14</v>
      </c>
      <c r="O475" s="2">
        <v>1</v>
      </c>
      <c r="P475" s="4">
        <v>0.29166666666666669</v>
      </c>
      <c r="Q475" s="4">
        <v>0.83333333333333337</v>
      </c>
      <c r="R475" s="2">
        <v>3000</v>
      </c>
      <c r="S475" s="2" t="s">
        <v>13</v>
      </c>
      <c r="T475" s="2" t="s">
        <v>14</v>
      </c>
      <c r="U475" s="2" t="s">
        <v>27</v>
      </c>
      <c r="V475" s="2" t="s">
        <v>14</v>
      </c>
      <c r="W475" s="2" t="s">
        <v>337</v>
      </c>
      <c r="X475" s="5">
        <v>0.4201388888888889</v>
      </c>
      <c r="Y475" s="5">
        <v>0.47222222222222227</v>
      </c>
      <c r="Z475" s="5">
        <v>5.208333333333337E-2</v>
      </c>
      <c r="AA475" s="6">
        <v>1</v>
      </c>
      <c r="AB475" s="2">
        <v>10</v>
      </c>
      <c r="AC475" s="2">
        <v>1</v>
      </c>
      <c r="AD475" s="2">
        <v>2</v>
      </c>
      <c r="AE475" s="7">
        <v>2.3333333333333335</v>
      </c>
      <c r="AF475" s="2"/>
      <c r="AG475" s="34">
        <v>13.3032</v>
      </c>
    </row>
    <row r="476" spans="1:33" x14ac:dyDescent="0.25">
      <c r="A476" s="2" t="s">
        <v>10</v>
      </c>
      <c r="B476" s="2">
        <v>2022</v>
      </c>
      <c r="C476" s="2" t="s">
        <v>94</v>
      </c>
      <c r="D476" s="2">
        <v>1140</v>
      </c>
      <c r="E476" s="2">
        <v>400012</v>
      </c>
      <c r="F476" s="2" t="s">
        <v>232</v>
      </c>
      <c r="G476" s="2">
        <v>53</v>
      </c>
      <c r="H476" s="2" t="s">
        <v>255</v>
      </c>
      <c r="I476" s="2" t="s">
        <v>95</v>
      </c>
      <c r="J476" s="2" t="s">
        <v>96</v>
      </c>
      <c r="K476" s="2" t="s">
        <v>373</v>
      </c>
      <c r="L476" s="3">
        <v>44840</v>
      </c>
      <c r="M476" s="2" t="s">
        <v>94</v>
      </c>
      <c r="N476" s="2" t="s">
        <v>14</v>
      </c>
      <c r="O476" s="2">
        <v>1</v>
      </c>
      <c r="P476" s="4">
        <v>0.29166666666666669</v>
      </c>
      <c r="Q476" s="4">
        <v>0.83333333333333337</v>
      </c>
      <c r="R476" s="2">
        <v>3000</v>
      </c>
      <c r="S476" s="2" t="s">
        <v>13</v>
      </c>
      <c r="T476" s="2" t="s">
        <v>14</v>
      </c>
      <c r="U476" s="2" t="s">
        <v>27</v>
      </c>
      <c r="V476" s="2" t="s">
        <v>14</v>
      </c>
      <c r="W476" s="2" t="s">
        <v>310</v>
      </c>
      <c r="X476" s="5">
        <v>0.40347222222222223</v>
      </c>
      <c r="Y476" s="5">
        <v>0.4597222222222222</v>
      </c>
      <c r="Z476" s="5">
        <v>5.6249999999999967E-2</v>
      </c>
      <c r="AA476" s="6">
        <v>1</v>
      </c>
      <c r="AB476" s="2">
        <v>9</v>
      </c>
      <c r="AC476" s="2">
        <v>1</v>
      </c>
      <c r="AD476" s="2">
        <v>2</v>
      </c>
      <c r="AE476" s="7">
        <v>2.5</v>
      </c>
      <c r="AF476" s="2"/>
      <c r="AG476" s="34">
        <v>12.317777777777778</v>
      </c>
    </row>
    <row r="477" spans="1:33" x14ac:dyDescent="0.25">
      <c r="A477" s="2" t="s">
        <v>10</v>
      </c>
      <c r="B477" s="2">
        <v>2022</v>
      </c>
      <c r="C477" s="2" t="s">
        <v>94</v>
      </c>
      <c r="D477" s="2">
        <v>1139</v>
      </c>
      <c r="E477" s="2">
        <v>400012</v>
      </c>
      <c r="F477" s="2" t="s">
        <v>232</v>
      </c>
      <c r="G477" s="2">
        <v>53</v>
      </c>
      <c r="H477" s="2" t="s">
        <v>255</v>
      </c>
      <c r="I477" s="2" t="s">
        <v>95</v>
      </c>
      <c r="J477" s="2" t="s">
        <v>96</v>
      </c>
      <c r="K477" s="2" t="s">
        <v>373</v>
      </c>
      <c r="L477" s="3">
        <v>44840</v>
      </c>
      <c r="M477" s="2" t="s">
        <v>94</v>
      </c>
      <c r="N477" s="2" t="s">
        <v>14</v>
      </c>
      <c r="O477" s="2">
        <v>1</v>
      </c>
      <c r="P477" s="4">
        <v>0.29166666666666669</v>
      </c>
      <c r="Q477" s="4">
        <v>0.83333333333333337</v>
      </c>
      <c r="R477" s="2">
        <v>3000</v>
      </c>
      <c r="S477" s="2" t="s">
        <v>13</v>
      </c>
      <c r="T477" s="2" t="s">
        <v>14</v>
      </c>
      <c r="U477" s="2" t="s">
        <v>27</v>
      </c>
      <c r="V477" s="2" t="s">
        <v>14</v>
      </c>
      <c r="W477" s="2" t="s">
        <v>378</v>
      </c>
      <c r="X477" s="5">
        <v>0.375</v>
      </c>
      <c r="Y477" s="5">
        <v>0.4236111111111111</v>
      </c>
      <c r="Z477" s="5">
        <v>4.8611111111111105E-2</v>
      </c>
      <c r="AA477" s="6">
        <v>1</v>
      </c>
      <c r="AB477" s="2">
        <v>9</v>
      </c>
      <c r="AC477" s="2">
        <v>1</v>
      </c>
      <c r="AD477" s="2">
        <v>2</v>
      </c>
      <c r="AE477" s="7">
        <v>2.5</v>
      </c>
      <c r="AF477" s="2"/>
      <c r="AG477" s="34">
        <v>14.253428571428572</v>
      </c>
    </row>
    <row r="478" spans="1:33" x14ac:dyDescent="0.25">
      <c r="A478" s="2" t="s">
        <v>10</v>
      </c>
      <c r="B478" s="2">
        <v>2022</v>
      </c>
      <c r="C478" s="2" t="s">
        <v>94</v>
      </c>
      <c r="D478" s="2">
        <v>1138</v>
      </c>
      <c r="E478" s="2">
        <v>400012</v>
      </c>
      <c r="F478" s="2" t="s">
        <v>232</v>
      </c>
      <c r="G478" s="2">
        <v>53</v>
      </c>
      <c r="H478" s="2" t="s">
        <v>255</v>
      </c>
      <c r="I478" s="2" t="s">
        <v>95</v>
      </c>
      <c r="J478" s="2" t="s">
        <v>96</v>
      </c>
      <c r="K478" s="2" t="s">
        <v>373</v>
      </c>
      <c r="L478" s="3">
        <v>44840</v>
      </c>
      <c r="M478" s="2" t="s">
        <v>94</v>
      </c>
      <c r="N478" s="2" t="s">
        <v>14</v>
      </c>
      <c r="O478" s="2">
        <v>1</v>
      </c>
      <c r="P478" s="4">
        <v>0.29166666666666669</v>
      </c>
      <c r="Q478" s="4">
        <v>0.83333333333333337</v>
      </c>
      <c r="R478" s="2">
        <v>3000</v>
      </c>
      <c r="S478" s="2" t="s">
        <v>13</v>
      </c>
      <c r="T478" s="2" t="s">
        <v>14</v>
      </c>
      <c r="U478" s="2" t="s">
        <v>27</v>
      </c>
      <c r="V478" s="2" t="s">
        <v>14</v>
      </c>
      <c r="W478" s="2" t="s">
        <v>259</v>
      </c>
      <c r="X478" s="5">
        <v>0.3527777777777778</v>
      </c>
      <c r="Y478" s="5">
        <v>0.40277777777777773</v>
      </c>
      <c r="Z478" s="5">
        <v>4.9999999999999933E-2</v>
      </c>
      <c r="AA478" s="6">
        <v>1</v>
      </c>
      <c r="AB478" s="2">
        <v>8</v>
      </c>
      <c r="AC478" s="2">
        <v>1</v>
      </c>
      <c r="AD478" s="2">
        <v>2</v>
      </c>
      <c r="AE478" s="7">
        <v>2.3333333333333335</v>
      </c>
      <c r="AF478" s="2"/>
      <c r="AG478" s="34">
        <v>13.857500000000002</v>
      </c>
    </row>
    <row r="479" spans="1:33" x14ac:dyDescent="0.25">
      <c r="A479" s="2" t="s">
        <v>10</v>
      </c>
      <c r="B479" s="2">
        <v>2022</v>
      </c>
      <c r="C479" s="2" t="s">
        <v>94</v>
      </c>
      <c r="D479" s="2">
        <v>1137</v>
      </c>
      <c r="E479" s="2">
        <v>400012</v>
      </c>
      <c r="F479" s="2" t="s">
        <v>232</v>
      </c>
      <c r="G479" s="2">
        <v>53</v>
      </c>
      <c r="H479" s="2" t="s">
        <v>255</v>
      </c>
      <c r="I479" s="2" t="s">
        <v>95</v>
      </c>
      <c r="J479" s="2" t="s">
        <v>96</v>
      </c>
      <c r="K479" s="2" t="s">
        <v>373</v>
      </c>
      <c r="L479" s="3">
        <v>44840</v>
      </c>
      <c r="M479" s="2" t="s">
        <v>94</v>
      </c>
      <c r="N479" s="2" t="s">
        <v>14</v>
      </c>
      <c r="O479" s="2">
        <v>1</v>
      </c>
      <c r="P479" s="4">
        <v>0.29166666666666669</v>
      </c>
      <c r="Q479" s="4">
        <v>0.83333333333333337</v>
      </c>
      <c r="R479" s="2">
        <v>3000</v>
      </c>
      <c r="S479" s="2" t="s">
        <v>13</v>
      </c>
      <c r="T479" s="2" t="s">
        <v>14</v>
      </c>
      <c r="U479" s="2" t="s">
        <v>27</v>
      </c>
      <c r="V479" s="2" t="s">
        <v>14</v>
      </c>
      <c r="W479" s="2" t="s">
        <v>377</v>
      </c>
      <c r="X479" s="5">
        <v>0.34166666666666662</v>
      </c>
      <c r="Y479" s="5">
        <v>0.3923611111111111</v>
      </c>
      <c r="Z479" s="5">
        <v>5.0694444444444486E-2</v>
      </c>
      <c r="AA479" s="6">
        <v>1</v>
      </c>
      <c r="AB479" s="2">
        <v>8</v>
      </c>
      <c r="AC479" s="2">
        <v>1</v>
      </c>
      <c r="AD479" s="2">
        <v>2</v>
      </c>
      <c r="AE479" s="7">
        <v>2.3333333333333335</v>
      </c>
      <c r="AF479" s="2"/>
      <c r="AG479" s="34">
        <v>13.667671232876712</v>
      </c>
    </row>
    <row r="480" spans="1:33" x14ac:dyDescent="0.25">
      <c r="A480" s="2" t="s">
        <v>10</v>
      </c>
      <c r="B480" s="2">
        <v>2022</v>
      </c>
      <c r="C480" s="2" t="s">
        <v>94</v>
      </c>
      <c r="D480" s="2">
        <v>1136</v>
      </c>
      <c r="E480" s="2">
        <v>400012</v>
      </c>
      <c r="F480" s="2" t="s">
        <v>232</v>
      </c>
      <c r="G480" s="2">
        <v>53</v>
      </c>
      <c r="H480" s="2" t="s">
        <v>255</v>
      </c>
      <c r="I480" s="2" t="s">
        <v>95</v>
      </c>
      <c r="J480" s="2" t="s">
        <v>96</v>
      </c>
      <c r="K480" s="2" t="s">
        <v>373</v>
      </c>
      <c r="L480" s="3">
        <v>44840</v>
      </c>
      <c r="M480" s="2" t="s">
        <v>94</v>
      </c>
      <c r="N480" s="2" t="s">
        <v>14</v>
      </c>
      <c r="O480" s="2">
        <v>1</v>
      </c>
      <c r="P480" s="4">
        <v>0.29166666666666669</v>
      </c>
      <c r="Q480" s="4">
        <v>0.83333333333333337</v>
      </c>
      <c r="R480" s="2">
        <v>3000</v>
      </c>
      <c r="S480" s="2" t="s">
        <v>13</v>
      </c>
      <c r="T480" s="2" t="s">
        <v>14</v>
      </c>
      <c r="U480" s="2" t="s">
        <v>27</v>
      </c>
      <c r="V480" s="2" t="s">
        <v>14</v>
      </c>
      <c r="W480" s="2" t="s">
        <v>272</v>
      </c>
      <c r="X480" s="5">
        <v>0.29722222222222222</v>
      </c>
      <c r="Y480" s="5">
        <v>0.3527777777777778</v>
      </c>
      <c r="Z480" s="5">
        <v>5.555555555555558E-2</v>
      </c>
      <c r="AA480" s="6">
        <v>1</v>
      </c>
      <c r="AB480" s="2">
        <v>7</v>
      </c>
      <c r="AC480" s="2">
        <v>1</v>
      </c>
      <c r="AD480" s="2">
        <v>2</v>
      </c>
      <c r="AE480" s="7">
        <v>2.5</v>
      </c>
      <c r="AF480" s="2"/>
      <c r="AG480" s="34">
        <v>12.471750000000002</v>
      </c>
    </row>
    <row r="481" spans="1:33" x14ac:dyDescent="0.25">
      <c r="A481" s="2" t="s">
        <v>10</v>
      </c>
      <c r="B481" s="2">
        <v>2022</v>
      </c>
      <c r="C481" s="2" t="s">
        <v>94</v>
      </c>
      <c r="D481" s="2">
        <v>1135</v>
      </c>
      <c r="E481" s="2">
        <v>400012</v>
      </c>
      <c r="F481" s="2" t="s">
        <v>232</v>
      </c>
      <c r="G481" s="2">
        <v>53</v>
      </c>
      <c r="H481" s="2" t="s">
        <v>255</v>
      </c>
      <c r="I481" s="2" t="s">
        <v>95</v>
      </c>
      <c r="J481" s="2" t="s">
        <v>96</v>
      </c>
      <c r="K481" s="2" t="s">
        <v>373</v>
      </c>
      <c r="L481" s="3">
        <v>44840</v>
      </c>
      <c r="M481" s="2" t="s">
        <v>94</v>
      </c>
      <c r="N481" s="2" t="s">
        <v>14</v>
      </c>
      <c r="O481" s="2">
        <v>1</v>
      </c>
      <c r="P481" s="4">
        <v>0.29166666666666669</v>
      </c>
      <c r="Q481" s="4">
        <v>0.83333333333333337</v>
      </c>
      <c r="R481" s="2">
        <v>3000</v>
      </c>
      <c r="S481" s="2" t="s">
        <v>13</v>
      </c>
      <c r="T481" s="2" t="s">
        <v>14</v>
      </c>
      <c r="U481" s="2" t="s">
        <v>27</v>
      </c>
      <c r="V481" s="2" t="s">
        <v>14</v>
      </c>
      <c r="W481" s="2" t="s">
        <v>315</v>
      </c>
      <c r="X481" s="5">
        <v>0.31944444444444448</v>
      </c>
      <c r="Y481" s="5">
        <v>0.3743055555555555</v>
      </c>
      <c r="Z481" s="5">
        <v>5.4861111111111027E-2</v>
      </c>
      <c r="AA481" s="6">
        <v>1</v>
      </c>
      <c r="AB481" s="2">
        <v>7</v>
      </c>
      <c r="AC481" s="2">
        <v>1</v>
      </c>
      <c r="AD481" s="2">
        <v>2</v>
      </c>
      <c r="AE481" s="7">
        <v>2.5</v>
      </c>
      <c r="AF481" s="2"/>
      <c r="AG481" s="34">
        <v>12.629620253164559</v>
      </c>
    </row>
    <row r="482" spans="1:33" x14ac:dyDescent="0.25">
      <c r="A482" s="2" t="s">
        <v>10</v>
      </c>
      <c r="B482" s="2">
        <v>2022</v>
      </c>
      <c r="C482" s="2" t="s">
        <v>94</v>
      </c>
      <c r="D482" s="2">
        <v>1060</v>
      </c>
      <c r="E482" s="2">
        <v>400012</v>
      </c>
      <c r="F482" s="2" t="s">
        <v>232</v>
      </c>
      <c r="G482" s="2">
        <v>51</v>
      </c>
      <c r="H482" s="2" t="s">
        <v>233</v>
      </c>
      <c r="I482" s="2" t="s">
        <v>95</v>
      </c>
      <c r="J482" s="2" t="s">
        <v>96</v>
      </c>
      <c r="K482" s="2" t="s">
        <v>373</v>
      </c>
      <c r="L482" s="3">
        <v>44840</v>
      </c>
      <c r="M482" s="2" t="s">
        <v>94</v>
      </c>
      <c r="N482" s="2" t="s">
        <v>14</v>
      </c>
      <c r="O482" s="2">
        <v>1</v>
      </c>
      <c r="P482" s="4">
        <v>0.29166666666666669</v>
      </c>
      <c r="Q482" s="4">
        <v>0.79166666666666663</v>
      </c>
      <c r="R482" s="2">
        <v>2000</v>
      </c>
      <c r="S482" s="2" t="s">
        <v>13</v>
      </c>
      <c r="T482" s="2" t="s">
        <v>14</v>
      </c>
      <c r="U482" s="2" t="s">
        <v>23</v>
      </c>
      <c r="V482" s="2" t="s">
        <v>14</v>
      </c>
      <c r="W482" s="2" t="s">
        <v>332</v>
      </c>
      <c r="X482" s="5">
        <v>0.79166666666666663</v>
      </c>
      <c r="Y482" s="5"/>
      <c r="Z482" s="5" t="s">
        <v>100</v>
      </c>
      <c r="AA482" s="6">
        <v>0</v>
      </c>
      <c r="AB482" s="2">
        <v>19</v>
      </c>
      <c r="AC482" s="2">
        <v>1</v>
      </c>
      <c r="AD482" s="2">
        <v>2</v>
      </c>
      <c r="AE482" s="7">
        <v>1</v>
      </c>
      <c r="AF482" s="2"/>
      <c r="AG482" s="34" t="s">
        <v>100</v>
      </c>
    </row>
    <row r="483" spans="1:33" x14ac:dyDescent="0.25">
      <c r="A483" s="2" t="s">
        <v>10</v>
      </c>
      <c r="B483" s="2">
        <v>2022</v>
      </c>
      <c r="C483" s="2" t="s">
        <v>94</v>
      </c>
      <c r="D483" s="2">
        <v>1059</v>
      </c>
      <c r="E483" s="2">
        <v>400012</v>
      </c>
      <c r="F483" s="2" t="s">
        <v>232</v>
      </c>
      <c r="G483" s="2">
        <v>51</v>
      </c>
      <c r="H483" s="2" t="s">
        <v>233</v>
      </c>
      <c r="I483" s="2" t="s">
        <v>95</v>
      </c>
      <c r="J483" s="2" t="s">
        <v>96</v>
      </c>
      <c r="K483" s="2" t="s">
        <v>373</v>
      </c>
      <c r="L483" s="3">
        <v>44840</v>
      </c>
      <c r="M483" s="2" t="s">
        <v>94</v>
      </c>
      <c r="N483" s="2" t="s">
        <v>14</v>
      </c>
      <c r="O483" s="2">
        <v>1</v>
      </c>
      <c r="P483" s="4">
        <v>0.29166666666666669</v>
      </c>
      <c r="Q483" s="4">
        <v>0.79166666666666663</v>
      </c>
      <c r="R483" s="2">
        <v>2000</v>
      </c>
      <c r="S483" s="2" t="s">
        <v>13</v>
      </c>
      <c r="T483" s="2" t="s">
        <v>14</v>
      </c>
      <c r="U483" s="2" t="s">
        <v>23</v>
      </c>
      <c r="V483" s="2" t="s">
        <v>14</v>
      </c>
      <c r="W483" s="2" t="s">
        <v>295</v>
      </c>
      <c r="X483" s="5">
        <v>0.71388888888888891</v>
      </c>
      <c r="Y483" s="5"/>
      <c r="Z483" s="5" t="s">
        <v>100</v>
      </c>
      <c r="AA483" s="6">
        <v>0</v>
      </c>
      <c r="AB483" s="2">
        <v>17</v>
      </c>
      <c r="AC483" s="2">
        <v>1</v>
      </c>
      <c r="AD483" s="2">
        <v>2</v>
      </c>
      <c r="AE483" s="7">
        <v>1</v>
      </c>
      <c r="AF483" s="2"/>
      <c r="AG483" s="34" t="s">
        <v>100</v>
      </c>
    </row>
    <row r="484" spans="1:33" x14ac:dyDescent="0.25">
      <c r="A484" s="2" t="s">
        <v>10</v>
      </c>
      <c r="B484" s="2">
        <v>2022</v>
      </c>
      <c r="C484" s="2" t="s">
        <v>94</v>
      </c>
      <c r="D484" s="2">
        <v>1058</v>
      </c>
      <c r="E484" s="2">
        <v>400012</v>
      </c>
      <c r="F484" s="2" t="s">
        <v>232</v>
      </c>
      <c r="G484" s="2">
        <v>51</v>
      </c>
      <c r="H484" s="2" t="s">
        <v>233</v>
      </c>
      <c r="I484" s="2" t="s">
        <v>95</v>
      </c>
      <c r="J484" s="2" t="s">
        <v>96</v>
      </c>
      <c r="K484" s="2" t="s">
        <v>373</v>
      </c>
      <c r="L484" s="3">
        <v>44840</v>
      </c>
      <c r="M484" s="2" t="s">
        <v>94</v>
      </c>
      <c r="N484" s="2" t="s">
        <v>14</v>
      </c>
      <c r="O484" s="2">
        <v>1</v>
      </c>
      <c r="P484" s="4">
        <v>0.29166666666666669</v>
      </c>
      <c r="Q484" s="4">
        <v>0.79166666666666663</v>
      </c>
      <c r="R484" s="2">
        <v>2000</v>
      </c>
      <c r="S484" s="2" t="s">
        <v>13</v>
      </c>
      <c r="T484" s="2" t="s">
        <v>14</v>
      </c>
      <c r="U484" s="2" t="s">
        <v>23</v>
      </c>
      <c r="V484" s="2" t="s">
        <v>14</v>
      </c>
      <c r="W484" s="2" t="s">
        <v>325</v>
      </c>
      <c r="X484" s="5">
        <v>0.68888888888888899</v>
      </c>
      <c r="Y484" s="5"/>
      <c r="Z484" s="5" t="s">
        <v>100</v>
      </c>
      <c r="AA484" s="6">
        <v>0</v>
      </c>
      <c r="AB484" s="2">
        <v>16</v>
      </c>
      <c r="AC484" s="2">
        <v>1</v>
      </c>
      <c r="AD484" s="2">
        <v>2</v>
      </c>
      <c r="AE484" s="7">
        <v>2</v>
      </c>
      <c r="AF484" s="2"/>
      <c r="AG484" s="34" t="s">
        <v>100</v>
      </c>
    </row>
    <row r="485" spans="1:33" x14ac:dyDescent="0.25">
      <c r="A485" s="2" t="s">
        <v>10</v>
      </c>
      <c r="B485" s="2">
        <v>2022</v>
      </c>
      <c r="C485" s="2" t="s">
        <v>94</v>
      </c>
      <c r="D485" s="2">
        <v>1057</v>
      </c>
      <c r="E485" s="2">
        <v>400012</v>
      </c>
      <c r="F485" s="2" t="s">
        <v>232</v>
      </c>
      <c r="G485" s="2">
        <v>51</v>
      </c>
      <c r="H485" s="2" t="s">
        <v>233</v>
      </c>
      <c r="I485" s="2" t="s">
        <v>95</v>
      </c>
      <c r="J485" s="2" t="s">
        <v>96</v>
      </c>
      <c r="K485" s="2" t="s">
        <v>373</v>
      </c>
      <c r="L485" s="3">
        <v>44840</v>
      </c>
      <c r="M485" s="2" t="s">
        <v>94</v>
      </c>
      <c r="N485" s="2" t="s">
        <v>14</v>
      </c>
      <c r="O485" s="2">
        <v>1</v>
      </c>
      <c r="P485" s="4">
        <v>0.29166666666666669</v>
      </c>
      <c r="Q485" s="4">
        <v>0.79166666666666663</v>
      </c>
      <c r="R485" s="2">
        <v>2000</v>
      </c>
      <c r="S485" s="2" t="s">
        <v>13</v>
      </c>
      <c r="T485" s="2" t="s">
        <v>14</v>
      </c>
      <c r="U485" s="2" t="s">
        <v>23</v>
      </c>
      <c r="V485" s="2" t="s">
        <v>14</v>
      </c>
      <c r="W485" s="2" t="s">
        <v>264</v>
      </c>
      <c r="X485" s="5">
        <v>0.67222222222222217</v>
      </c>
      <c r="Y485" s="5"/>
      <c r="Z485" s="5" t="s">
        <v>100</v>
      </c>
      <c r="AA485" s="6">
        <v>0</v>
      </c>
      <c r="AB485" s="2">
        <v>16</v>
      </c>
      <c r="AC485" s="2">
        <v>1</v>
      </c>
      <c r="AD485" s="2">
        <v>2</v>
      </c>
      <c r="AE485" s="7">
        <v>2</v>
      </c>
      <c r="AF485" s="2"/>
      <c r="AG485" s="34" t="s">
        <v>100</v>
      </c>
    </row>
    <row r="486" spans="1:33" x14ac:dyDescent="0.25">
      <c r="A486" s="2" t="s">
        <v>10</v>
      </c>
      <c r="B486" s="2">
        <v>2022</v>
      </c>
      <c r="C486" s="2" t="s">
        <v>94</v>
      </c>
      <c r="D486" s="2">
        <v>1056</v>
      </c>
      <c r="E486" s="2">
        <v>400012</v>
      </c>
      <c r="F486" s="2" t="s">
        <v>232</v>
      </c>
      <c r="G486" s="2">
        <v>51</v>
      </c>
      <c r="H486" s="2" t="s">
        <v>233</v>
      </c>
      <c r="I486" s="2" t="s">
        <v>95</v>
      </c>
      <c r="J486" s="2" t="s">
        <v>96</v>
      </c>
      <c r="K486" s="2" t="s">
        <v>373</v>
      </c>
      <c r="L486" s="3">
        <v>44840</v>
      </c>
      <c r="M486" s="2" t="s">
        <v>94</v>
      </c>
      <c r="N486" s="2" t="s">
        <v>14</v>
      </c>
      <c r="O486" s="2">
        <v>1</v>
      </c>
      <c r="P486" s="4">
        <v>0.29166666666666669</v>
      </c>
      <c r="Q486" s="4">
        <v>0.79166666666666663</v>
      </c>
      <c r="R486" s="2">
        <v>2000</v>
      </c>
      <c r="S486" s="2" t="s">
        <v>13</v>
      </c>
      <c r="T486" s="2" t="s">
        <v>14</v>
      </c>
      <c r="U486" s="2" t="s">
        <v>23</v>
      </c>
      <c r="V486" s="2" t="s">
        <v>14</v>
      </c>
      <c r="W486" s="2" t="s">
        <v>272</v>
      </c>
      <c r="X486" s="5">
        <v>0.65555555555555556</v>
      </c>
      <c r="Y486" s="5"/>
      <c r="Z486" s="5" t="s">
        <v>100</v>
      </c>
      <c r="AA486" s="6">
        <v>0</v>
      </c>
      <c r="AB486" s="2">
        <v>15</v>
      </c>
      <c r="AC486" s="2">
        <v>1</v>
      </c>
      <c r="AD486" s="2">
        <v>2</v>
      </c>
      <c r="AE486" s="7">
        <v>2.5</v>
      </c>
      <c r="AF486" s="2"/>
      <c r="AG486" s="34" t="s">
        <v>100</v>
      </c>
    </row>
    <row r="487" spans="1:33" x14ac:dyDescent="0.25">
      <c r="A487" s="2" t="s">
        <v>10</v>
      </c>
      <c r="B487" s="2">
        <v>2022</v>
      </c>
      <c r="C487" s="2" t="s">
        <v>94</v>
      </c>
      <c r="D487" s="2">
        <v>1055</v>
      </c>
      <c r="E487" s="2">
        <v>400012</v>
      </c>
      <c r="F487" s="2" t="s">
        <v>232</v>
      </c>
      <c r="G487" s="2">
        <v>51</v>
      </c>
      <c r="H487" s="2" t="s">
        <v>233</v>
      </c>
      <c r="I487" s="2" t="s">
        <v>95</v>
      </c>
      <c r="J487" s="2" t="s">
        <v>96</v>
      </c>
      <c r="K487" s="2" t="s">
        <v>373</v>
      </c>
      <c r="L487" s="3">
        <v>44840</v>
      </c>
      <c r="M487" s="2" t="s">
        <v>94</v>
      </c>
      <c r="N487" s="2" t="s">
        <v>14</v>
      </c>
      <c r="O487" s="2">
        <v>1</v>
      </c>
      <c r="P487" s="4">
        <v>0.29166666666666669</v>
      </c>
      <c r="Q487" s="4">
        <v>0.79166666666666663</v>
      </c>
      <c r="R487" s="2">
        <v>2000</v>
      </c>
      <c r="S487" s="2" t="s">
        <v>13</v>
      </c>
      <c r="T487" s="2" t="s">
        <v>14</v>
      </c>
      <c r="U487" s="2" t="s">
        <v>23</v>
      </c>
      <c r="V487" s="2" t="s">
        <v>14</v>
      </c>
      <c r="W487" s="2" t="s">
        <v>340</v>
      </c>
      <c r="X487" s="5">
        <v>0.63888888888888895</v>
      </c>
      <c r="Y487" s="5"/>
      <c r="Z487" s="5" t="s">
        <v>100</v>
      </c>
      <c r="AA487" s="6">
        <v>0</v>
      </c>
      <c r="AB487" s="2">
        <v>15</v>
      </c>
      <c r="AC487" s="2">
        <v>1</v>
      </c>
      <c r="AD487" s="2">
        <v>2</v>
      </c>
      <c r="AE487" s="7">
        <v>2.5</v>
      </c>
      <c r="AF487" s="2"/>
      <c r="AG487" s="34" t="s">
        <v>100</v>
      </c>
    </row>
    <row r="488" spans="1:33" x14ac:dyDescent="0.25">
      <c r="A488" s="2" t="s">
        <v>10</v>
      </c>
      <c r="B488" s="2">
        <v>2022</v>
      </c>
      <c r="C488" s="2" t="s">
        <v>94</v>
      </c>
      <c r="D488" s="2">
        <v>1054</v>
      </c>
      <c r="E488" s="2">
        <v>400012</v>
      </c>
      <c r="F488" s="2" t="s">
        <v>232</v>
      </c>
      <c r="G488" s="2">
        <v>51</v>
      </c>
      <c r="H488" s="2" t="s">
        <v>233</v>
      </c>
      <c r="I488" s="2" t="s">
        <v>95</v>
      </c>
      <c r="J488" s="2" t="s">
        <v>96</v>
      </c>
      <c r="K488" s="2" t="s">
        <v>373</v>
      </c>
      <c r="L488" s="3">
        <v>44840</v>
      </c>
      <c r="M488" s="2" t="s">
        <v>94</v>
      </c>
      <c r="N488" s="2" t="s">
        <v>14</v>
      </c>
      <c r="O488" s="2">
        <v>1</v>
      </c>
      <c r="P488" s="4">
        <v>0.29166666666666669</v>
      </c>
      <c r="Q488" s="4">
        <v>0.79166666666666663</v>
      </c>
      <c r="R488" s="2">
        <v>2000</v>
      </c>
      <c r="S488" s="2" t="s">
        <v>13</v>
      </c>
      <c r="T488" s="2" t="s">
        <v>14</v>
      </c>
      <c r="U488" s="2" t="s">
        <v>23</v>
      </c>
      <c r="V488" s="2" t="s">
        <v>14</v>
      </c>
      <c r="W488" s="2" t="s">
        <v>234</v>
      </c>
      <c r="X488" s="5">
        <v>0.63055555555555554</v>
      </c>
      <c r="Y488" s="5"/>
      <c r="Z488" s="5" t="s">
        <v>100</v>
      </c>
      <c r="AA488" s="6">
        <v>0</v>
      </c>
      <c r="AB488" s="2">
        <v>15</v>
      </c>
      <c r="AC488" s="2">
        <v>1</v>
      </c>
      <c r="AD488" s="2">
        <v>2</v>
      </c>
      <c r="AE488" s="7">
        <v>2.5</v>
      </c>
      <c r="AF488" s="2"/>
      <c r="AG488" s="34" t="s">
        <v>100</v>
      </c>
    </row>
    <row r="489" spans="1:33" x14ac:dyDescent="0.25">
      <c r="A489" s="2" t="s">
        <v>10</v>
      </c>
      <c r="B489" s="2">
        <v>2022</v>
      </c>
      <c r="C489" s="2" t="s">
        <v>94</v>
      </c>
      <c r="D489" s="2">
        <v>1053</v>
      </c>
      <c r="E489" s="2">
        <v>400012</v>
      </c>
      <c r="F489" s="2" t="s">
        <v>232</v>
      </c>
      <c r="G489" s="2">
        <v>51</v>
      </c>
      <c r="H489" s="2" t="s">
        <v>233</v>
      </c>
      <c r="I489" s="2" t="s">
        <v>95</v>
      </c>
      <c r="J489" s="2" t="s">
        <v>96</v>
      </c>
      <c r="K489" s="2" t="s">
        <v>373</v>
      </c>
      <c r="L489" s="3">
        <v>44840</v>
      </c>
      <c r="M489" s="2" t="s">
        <v>94</v>
      </c>
      <c r="N489" s="2" t="s">
        <v>14</v>
      </c>
      <c r="O489" s="2">
        <v>1</v>
      </c>
      <c r="P489" s="4">
        <v>0.29166666666666669</v>
      </c>
      <c r="Q489" s="4">
        <v>0.79166666666666663</v>
      </c>
      <c r="R489" s="2">
        <v>2000</v>
      </c>
      <c r="S489" s="2" t="s">
        <v>13</v>
      </c>
      <c r="T489" s="2" t="s">
        <v>14</v>
      </c>
      <c r="U489" s="2" t="s">
        <v>23</v>
      </c>
      <c r="V489" s="2" t="s">
        <v>14</v>
      </c>
      <c r="W489" s="2" t="s">
        <v>343</v>
      </c>
      <c r="X489" s="5">
        <v>0.61388888888888882</v>
      </c>
      <c r="Y489" s="5"/>
      <c r="Z489" s="5" t="s">
        <v>100</v>
      </c>
      <c r="AA489" s="6">
        <v>0</v>
      </c>
      <c r="AB489" s="2">
        <v>14</v>
      </c>
      <c r="AC489" s="2">
        <v>1</v>
      </c>
      <c r="AD489" s="2">
        <v>2</v>
      </c>
      <c r="AE489" s="7">
        <v>2.5</v>
      </c>
      <c r="AF489" s="2"/>
      <c r="AG489" s="34" t="s">
        <v>100</v>
      </c>
    </row>
    <row r="490" spans="1:33" x14ac:dyDescent="0.25">
      <c r="A490" s="2" t="s">
        <v>10</v>
      </c>
      <c r="B490" s="2">
        <v>2022</v>
      </c>
      <c r="C490" s="2" t="s">
        <v>94</v>
      </c>
      <c r="D490" s="2">
        <v>1052</v>
      </c>
      <c r="E490" s="2">
        <v>400012</v>
      </c>
      <c r="F490" s="2" t="s">
        <v>232</v>
      </c>
      <c r="G490" s="2">
        <v>51</v>
      </c>
      <c r="H490" s="2" t="s">
        <v>233</v>
      </c>
      <c r="I490" s="2" t="s">
        <v>95</v>
      </c>
      <c r="J490" s="2" t="s">
        <v>96</v>
      </c>
      <c r="K490" s="2" t="s">
        <v>373</v>
      </c>
      <c r="L490" s="3">
        <v>44840</v>
      </c>
      <c r="M490" s="2" t="s">
        <v>94</v>
      </c>
      <c r="N490" s="2" t="s">
        <v>14</v>
      </c>
      <c r="O490" s="2">
        <v>1</v>
      </c>
      <c r="P490" s="4">
        <v>0.29166666666666669</v>
      </c>
      <c r="Q490" s="4">
        <v>0.79166666666666663</v>
      </c>
      <c r="R490" s="2">
        <v>2000</v>
      </c>
      <c r="S490" s="2" t="s">
        <v>13</v>
      </c>
      <c r="T490" s="2" t="s">
        <v>14</v>
      </c>
      <c r="U490" s="2" t="s">
        <v>23</v>
      </c>
      <c r="V490" s="2" t="s">
        <v>14</v>
      </c>
      <c r="W490" s="2" t="s">
        <v>341</v>
      </c>
      <c r="X490" s="5">
        <v>0.58888888888888891</v>
      </c>
      <c r="Y490" s="5"/>
      <c r="Z490" s="5" t="s">
        <v>100</v>
      </c>
      <c r="AA490" s="6">
        <v>0</v>
      </c>
      <c r="AB490" s="2">
        <v>14</v>
      </c>
      <c r="AC490" s="2">
        <v>1</v>
      </c>
      <c r="AD490" s="2">
        <v>2</v>
      </c>
      <c r="AE490" s="7">
        <v>2.5</v>
      </c>
      <c r="AF490" s="2"/>
      <c r="AG490" s="34" t="s">
        <v>100</v>
      </c>
    </row>
    <row r="491" spans="1:33" x14ac:dyDescent="0.25">
      <c r="A491" s="2" t="s">
        <v>10</v>
      </c>
      <c r="B491" s="2">
        <v>2022</v>
      </c>
      <c r="C491" s="2" t="s">
        <v>94</v>
      </c>
      <c r="D491" s="2">
        <v>1051</v>
      </c>
      <c r="E491" s="2">
        <v>400012</v>
      </c>
      <c r="F491" s="2" t="s">
        <v>232</v>
      </c>
      <c r="G491" s="2">
        <v>51</v>
      </c>
      <c r="H491" s="10" t="s">
        <v>233</v>
      </c>
      <c r="I491" s="2" t="s">
        <v>95</v>
      </c>
      <c r="J491" s="2" t="s">
        <v>96</v>
      </c>
      <c r="K491" s="2" t="s">
        <v>373</v>
      </c>
      <c r="L491" s="3">
        <v>44840</v>
      </c>
      <c r="M491" s="2" t="s">
        <v>94</v>
      </c>
      <c r="N491" s="2" t="s">
        <v>14</v>
      </c>
      <c r="O491" s="2">
        <v>1</v>
      </c>
      <c r="P491" s="4">
        <v>0.29166666666666669</v>
      </c>
      <c r="Q491" s="4">
        <v>0.79166666666666663</v>
      </c>
      <c r="R491" s="2">
        <v>2000</v>
      </c>
      <c r="S491" s="2" t="s">
        <v>13</v>
      </c>
      <c r="T491" s="2" t="s">
        <v>14</v>
      </c>
      <c r="U491" s="2" t="s">
        <v>23</v>
      </c>
      <c r="V491" s="2" t="s">
        <v>14</v>
      </c>
      <c r="W491" s="2" t="s">
        <v>258</v>
      </c>
      <c r="X491" s="5">
        <v>0.56388888888888888</v>
      </c>
      <c r="Y491" s="5"/>
      <c r="Z491" s="5" t="s">
        <v>100</v>
      </c>
      <c r="AA491" s="6">
        <v>0</v>
      </c>
      <c r="AB491" s="2">
        <v>13</v>
      </c>
      <c r="AC491" s="2">
        <v>1</v>
      </c>
      <c r="AD491" s="2">
        <v>2</v>
      </c>
      <c r="AE491" s="7">
        <v>2.5</v>
      </c>
      <c r="AF491" s="2"/>
      <c r="AG491" s="34" t="s">
        <v>100</v>
      </c>
    </row>
    <row r="492" spans="1:33" x14ac:dyDescent="0.25">
      <c r="A492" s="2" t="s">
        <v>10</v>
      </c>
      <c r="B492" s="2">
        <v>2022</v>
      </c>
      <c r="C492" s="2" t="s">
        <v>94</v>
      </c>
      <c r="D492" s="2">
        <v>1050</v>
      </c>
      <c r="E492" s="2">
        <v>400012</v>
      </c>
      <c r="F492" s="2" t="s">
        <v>232</v>
      </c>
      <c r="G492" s="2">
        <v>51</v>
      </c>
      <c r="H492" s="2" t="s">
        <v>233</v>
      </c>
      <c r="I492" s="2" t="s">
        <v>95</v>
      </c>
      <c r="J492" s="2" t="s">
        <v>96</v>
      </c>
      <c r="K492" s="2" t="s">
        <v>373</v>
      </c>
      <c r="L492" s="3">
        <v>44840</v>
      </c>
      <c r="M492" s="2" t="s">
        <v>94</v>
      </c>
      <c r="N492" s="2" t="s">
        <v>14</v>
      </c>
      <c r="O492" s="2">
        <v>1</v>
      </c>
      <c r="P492" s="4">
        <v>0.29166666666666669</v>
      </c>
      <c r="Q492" s="4">
        <v>0.79166666666666663</v>
      </c>
      <c r="R492" s="2">
        <v>2000</v>
      </c>
      <c r="S492" s="2" t="s">
        <v>13</v>
      </c>
      <c r="T492" s="2" t="s">
        <v>14</v>
      </c>
      <c r="U492" s="2" t="s">
        <v>23</v>
      </c>
      <c r="V492" s="2" t="s">
        <v>14</v>
      </c>
      <c r="W492" s="2" t="s">
        <v>250</v>
      </c>
      <c r="X492" s="5">
        <v>0.52013888888888882</v>
      </c>
      <c r="Y492" s="5"/>
      <c r="Z492" s="5" t="s">
        <v>100</v>
      </c>
      <c r="AA492" s="6">
        <v>0</v>
      </c>
      <c r="AB492" s="2">
        <v>12</v>
      </c>
      <c r="AC492" s="2">
        <v>1</v>
      </c>
      <c r="AD492" s="2">
        <v>2</v>
      </c>
      <c r="AE492" s="7">
        <v>2.3333333333333335</v>
      </c>
      <c r="AF492" s="2"/>
      <c r="AG492" s="34" t="s">
        <v>100</v>
      </c>
    </row>
    <row r="493" spans="1:33" x14ac:dyDescent="0.25">
      <c r="A493" s="2" t="s">
        <v>10</v>
      </c>
      <c r="B493" s="2">
        <v>2022</v>
      </c>
      <c r="C493" s="2" t="s">
        <v>94</v>
      </c>
      <c r="D493" s="2">
        <v>1049</v>
      </c>
      <c r="E493" s="2">
        <v>400012</v>
      </c>
      <c r="F493" s="2" t="s">
        <v>232</v>
      </c>
      <c r="G493" s="2">
        <v>51</v>
      </c>
      <c r="H493" s="2" t="s">
        <v>233</v>
      </c>
      <c r="I493" s="2" t="s">
        <v>95</v>
      </c>
      <c r="J493" s="2" t="s">
        <v>96</v>
      </c>
      <c r="K493" s="2" t="s">
        <v>373</v>
      </c>
      <c r="L493" s="3">
        <v>44840</v>
      </c>
      <c r="M493" s="2" t="s">
        <v>94</v>
      </c>
      <c r="N493" s="2" t="s">
        <v>14</v>
      </c>
      <c r="O493" s="2">
        <v>1</v>
      </c>
      <c r="P493" s="4">
        <v>0.29166666666666669</v>
      </c>
      <c r="Q493" s="4">
        <v>0.79166666666666663</v>
      </c>
      <c r="R493" s="2">
        <v>2000</v>
      </c>
      <c r="S493" s="2" t="s">
        <v>13</v>
      </c>
      <c r="T493" s="2" t="s">
        <v>14</v>
      </c>
      <c r="U493" s="2" t="s">
        <v>23</v>
      </c>
      <c r="V493" s="2" t="s">
        <v>14</v>
      </c>
      <c r="W493" s="2" t="s">
        <v>339</v>
      </c>
      <c r="X493" s="5">
        <v>0.51388888888888895</v>
      </c>
      <c r="Y493" s="5"/>
      <c r="Z493" s="5" t="s">
        <v>100</v>
      </c>
      <c r="AA493" s="6">
        <v>0</v>
      </c>
      <c r="AB493" s="2">
        <v>12</v>
      </c>
      <c r="AC493" s="2">
        <v>1</v>
      </c>
      <c r="AD493" s="2">
        <v>2</v>
      </c>
      <c r="AE493" s="7">
        <v>2.3333333333333335</v>
      </c>
      <c r="AF493" s="2"/>
      <c r="AG493" s="34" t="s">
        <v>100</v>
      </c>
    </row>
    <row r="494" spans="1:33" x14ac:dyDescent="0.25">
      <c r="A494" s="2" t="s">
        <v>10</v>
      </c>
      <c r="B494" s="2">
        <v>2022</v>
      </c>
      <c r="C494" s="2" t="s">
        <v>94</v>
      </c>
      <c r="D494" s="2">
        <v>1048</v>
      </c>
      <c r="E494" s="2">
        <v>400012</v>
      </c>
      <c r="F494" s="2" t="s">
        <v>232</v>
      </c>
      <c r="G494" s="2">
        <v>51</v>
      </c>
      <c r="H494" s="2" t="s">
        <v>233</v>
      </c>
      <c r="I494" s="2" t="s">
        <v>95</v>
      </c>
      <c r="J494" s="2" t="s">
        <v>96</v>
      </c>
      <c r="K494" s="2" t="s">
        <v>373</v>
      </c>
      <c r="L494" s="3">
        <v>44840</v>
      </c>
      <c r="M494" s="2" t="s">
        <v>94</v>
      </c>
      <c r="N494" s="2" t="s">
        <v>14</v>
      </c>
      <c r="O494" s="2">
        <v>1</v>
      </c>
      <c r="P494" s="4">
        <v>0.29166666666666669</v>
      </c>
      <c r="Q494" s="4">
        <v>0.79166666666666663</v>
      </c>
      <c r="R494" s="2">
        <v>2000</v>
      </c>
      <c r="S494" s="2" t="s">
        <v>13</v>
      </c>
      <c r="T494" s="2" t="s">
        <v>14</v>
      </c>
      <c r="U494" s="2" t="s">
        <v>23</v>
      </c>
      <c r="V494" s="2" t="s">
        <v>14</v>
      </c>
      <c r="W494" s="2" t="s">
        <v>263</v>
      </c>
      <c r="X494" s="5">
        <v>0.47638888888888892</v>
      </c>
      <c r="Y494" s="5"/>
      <c r="Z494" s="5" t="s">
        <v>100</v>
      </c>
      <c r="AA494" s="6">
        <v>0</v>
      </c>
      <c r="AB494" s="2">
        <v>11</v>
      </c>
      <c r="AC494" s="2">
        <v>1</v>
      </c>
      <c r="AD494" s="2">
        <v>2</v>
      </c>
      <c r="AE494" s="7">
        <v>2.5</v>
      </c>
      <c r="AF494" s="2"/>
      <c r="AG494" s="34" t="s">
        <v>100</v>
      </c>
    </row>
    <row r="495" spans="1:33" x14ac:dyDescent="0.25">
      <c r="A495" s="2" t="s">
        <v>10</v>
      </c>
      <c r="B495" s="2">
        <v>2022</v>
      </c>
      <c r="C495" s="2" t="s">
        <v>94</v>
      </c>
      <c r="D495" s="2">
        <v>1047</v>
      </c>
      <c r="E495" s="2">
        <v>400012</v>
      </c>
      <c r="F495" s="2" t="s">
        <v>232</v>
      </c>
      <c r="G495" s="2">
        <v>51</v>
      </c>
      <c r="H495" s="2" t="s">
        <v>233</v>
      </c>
      <c r="I495" s="2" t="s">
        <v>95</v>
      </c>
      <c r="J495" s="2" t="s">
        <v>96</v>
      </c>
      <c r="K495" s="2" t="s">
        <v>373</v>
      </c>
      <c r="L495" s="3">
        <v>44840</v>
      </c>
      <c r="M495" s="2" t="s">
        <v>94</v>
      </c>
      <c r="N495" s="2" t="s">
        <v>14</v>
      </c>
      <c r="O495" s="2">
        <v>1</v>
      </c>
      <c r="P495" s="4">
        <v>0.29166666666666669</v>
      </c>
      <c r="Q495" s="4">
        <v>0.79166666666666663</v>
      </c>
      <c r="R495" s="2">
        <v>2000</v>
      </c>
      <c r="S495" s="2" t="s">
        <v>13</v>
      </c>
      <c r="T495" s="2" t="s">
        <v>14</v>
      </c>
      <c r="U495" s="2" t="s">
        <v>23</v>
      </c>
      <c r="V495" s="2" t="s">
        <v>14</v>
      </c>
      <c r="W495" s="2" t="s">
        <v>313</v>
      </c>
      <c r="X495" s="5">
        <v>0.47013888888888888</v>
      </c>
      <c r="Y495" s="5"/>
      <c r="Z495" s="5" t="s">
        <v>100</v>
      </c>
      <c r="AA495" s="6">
        <v>0</v>
      </c>
      <c r="AB495" s="2">
        <v>11</v>
      </c>
      <c r="AC495" s="2">
        <v>1</v>
      </c>
      <c r="AD495" s="2">
        <v>2</v>
      </c>
      <c r="AE495" s="7">
        <v>2.5</v>
      </c>
      <c r="AF495" s="2"/>
      <c r="AG495" s="34" t="s">
        <v>100</v>
      </c>
    </row>
    <row r="496" spans="1:33" x14ac:dyDescent="0.25">
      <c r="A496" s="2" t="s">
        <v>10</v>
      </c>
      <c r="B496" s="2">
        <v>2022</v>
      </c>
      <c r="C496" s="2" t="s">
        <v>94</v>
      </c>
      <c r="D496" s="2">
        <v>1046</v>
      </c>
      <c r="E496" s="2">
        <v>400012</v>
      </c>
      <c r="F496" s="2" t="s">
        <v>232</v>
      </c>
      <c r="G496" s="2">
        <v>51</v>
      </c>
      <c r="H496" s="2" t="s">
        <v>233</v>
      </c>
      <c r="I496" s="2" t="s">
        <v>95</v>
      </c>
      <c r="J496" s="2" t="s">
        <v>96</v>
      </c>
      <c r="K496" s="2" t="s">
        <v>373</v>
      </c>
      <c r="L496" s="3">
        <v>44840</v>
      </c>
      <c r="M496" s="2" t="s">
        <v>94</v>
      </c>
      <c r="N496" s="2" t="s">
        <v>14</v>
      </c>
      <c r="O496" s="2">
        <v>1</v>
      </c>
      <c r="P496" s="4">
        <v>0.29166666666666669</v>
      </c>
      <c r="Q496" s="4">
        <v>0.79166666666666663</v>
      </c>
      <c r="R496" s="2">
        <v>2000</v>
      </c>
      <c r="S496" s="2" t="s">
        <v>13</v>
      </c>
      <c r="T496" s="2" t="s">
        <v>14</v>
      </c>
      <c r="U496" s="2" t="s">
        <v>23</v>
      </c>
      <c r="V496" s="2" t="s">
        <v>14</v>
      </c>
      <c r="W496" s="2" t="s">
        <v>276</v>
      </c>
      <c r="X496" s="5">
        <v>0.45763888888888887</v>
      </c>
      <c r="Y496" s="5"/>
      <c r="Z496" s="5" t="s">
        <v>100</v>
      </c>
      <c r="AA496" s="6">
        <v>0</v>
      </c>
      <c r="AB496" s="2">
        <v>10</v>
      </c>
      <c r="AC496" s="2">
        <v>1</v>
      </c>
      <c r="AD496" s="2">
        <v>2</v>
      </c>
      <c r="AE496" s="7">
        <v>3</v>
      </c>
      <c r="AF496" s="2"/>
      <c r="AG496" s="34" t="s">
        <v>100</v>
      </c>
    </row>
    <row r="497" spans="1:33" x14ac:dyDescent="0.25">
      <c r="A497" s="2" t="s">
        <v>10</v>
      </c>
      <c r="B497" s="2">
        <v>2022</v>
      </c>
      <c r="C497" s="2" t="s">
        <v>94</v>
      </c>
      <c r="D497" s="2">
        <v>1045</v>
      </c>
      <c r="E497" s="2">
        <v>400012</v>
      </c>
      <c r="F497" s="2" t="s">
        <v>232</v>
      </c>
      <c r="G497" s="2">
        <v>51</v>
      </c>
      <c r="H497" s="2" t="s">
        <v>233</v>
      </c>
      <c r="I497" s="2" t="s">
        <v>95</v>
      </c>
      <c r="J497" s="2" t="s">
        <v>96</v>
      </c>
      <c r="K497" s="2" t="s">
        <v>373</v>
      </c>
      <c r="L497" s="3">
        <v>44840</v>
      </c>
      <c r="M497" s="2" t="s">
        <v>94</v>
      </c>
      <c r="N497" s="2" t="s">
        <v>14</v>
      </c>
      <c r="O497" s="2">
        <v>1</v>
      </c>
      <c r="P497" s="4">
        <v>0.29166666666666669</v>
      </c>
      <c r="Q497" s="4">
        <v>0.79166666666666663</v>
      </c>
      <c r="R497" s="2">
        <v>2000</v>
      </c>
      <c r="S497" s="2" t="s">
        <v>13</v>
      </c>
      <c r="T497" s="2" t="s">
        <v>14</v>
      </c>
      <c r="U497" s="2" t="s">
        <v>23</v>
      </c>
      <c r="V497" s="2" t="s">
        <v>14</v>
      </c>
      <c r="W497" s="2" t="s">
        <v>252</v>
      </c>
      <c r="X497" s="5">
        <v>0.43888888888888888</v>
      </c>
      <c r="Y497" s="5"/>
      <c r="Z497" s="5" t="s">
        <v>100</v>
      </c>
      <c r="AA497" s="6">
        <v>0</v>
      </c>
      <c r="AB497" s="2">
        <v>10</v>
      </c>
      <c r="AC497" s="2">
        <v>1</v>
      </c>
      <c r="AD497" s="2">
        <v>2</v>
      </c>
      <c r="AE497" s="7">
        <v>3</v>
      </c>
      <c r="AF497" s="2"/>
      <c r="AG497" s="34" t="s">
        <v>100</v>
      </c>
    </row>
    <row r="498" spans="1:33" x14ac:dyDescent="0.25">
      <c r="A498" s="2" t="s">
        <v>10</v>
      </c>
      <c r="B498" s="2">
        <v>2022</v>
      </c>
      <c r="C498" s="2" t="s">
        <v>94</v>
      </c>
      <c r="D498" s="2">
        <v>1044</v>
      </c>
      <c r="E498" s="2">
        <v>400012</v>
      </c>
      <c r="F498" s="2" t="s">
        <v>232</v>
      </c>
      <c r="G498" s="2">
        <v>51</v>
      </c>
      <c r="H498" s="2" t="s">
        <v>233</v>
      </c>
      <c r="I498" s="2" t="s">
        <v>95</v>
      </c>
      <c r="J498" s="2" t="s">
        <v>96</v>
      </c>
      <c r="K498" s="2" t="s">
        <v>373</v>
      </c>
      <c r="L498" s="3">
        <v>44840</v>
      </c>
      <c r="M498" s="2" t="s">
        <v>94</v>
      </c>
      <c r="N498" s="2" t="s">
        <v>14</v>
      </c>
      <c r="O498" s="2">
        <v>1</v>
      </c>
      <c r="P498" s="4">
        <v>0.29166666666666669</v>
      </c>
      <c r="Q498" s="4">
        <v>0.79166666666666663</v>
      </c>
      <c r="R498" s="2">
        <v>2000</v>
      </c>
      <c r="S498" s="2" t="s">
        <v>13</v>
      </c>
      <c r="T498" s="2" t="s">
        <v>14</v>
      </c>
      <c r="U498" s="2" t="s">
        <v>23</v>
      </c>
      <c r="V498" s="2" t="s">
        <v>14</v>
      </c>
      <c r="W498" s="2" t="s">
        <v>319</v>
      </c>
      <c r="X498" s="5">
        <v>0.43263888888888885</v>
      </c>
      <c r="Y498" s="5"/>
      <c r="Z498" s="5" t="s">
        <v>100</v>
      </c>
      <c r="AA498" s="6">
        <v>0</v>
      </c>
      <c r="AB498" s="2">
        <v>10</v>
      </c>
      <c r="AC498" s="2">
        <v>1</v>
      </c>
      <c r="AD498" s="2">
        <v>2</v>
      </c>
      <c r="AE498" s="7">
        <v>3</v>
      </c>
      <c r="AF498" s="2"/>
      <c r="AG498" s="34" t="s">
        <v>100</v>
      </c>
    </row>
    <row r="499" spans="1:33" x14ac:dyDescent="0.25">
      <c r="A499" s="2" t="s">
        <v>10</v>
      </c>
      <c r="B499" s="2">
        <v>2022</v>
      </c>
      <c r="C499" s="2" t="s">
        <v>94</v>
      </c>
      <c r="D499" s="2">
        <v>1043</v>
      </c>
      <c r="E499" s="2">
        <v>400012</v>
      </c>
      <c r="F499" s="2" t="s">
        <v>232</v>
      </c>
      <c r="G499" s="2">
        <v>51</v>
      </c>
      <c r="H499" s="10" t="s">
        <v>233</v>
      </c>
      <c r="I499" s="2" t="s">
        <v>95</v>
      </c>
      <c r="J499" s="2" t="s">
        <v>96</v>
      </c>
      <c r="K499" s="2" t="s">
        <v>373</v>
      </c>
      <c r="L499" s="3">
        <v>44840</v>
      </c>
      <c r="M499" s="2" t="s">
        <v>94</v>
      </c>
      <c r="N499" s="2" t="s">
        <v>14</v>
      </c>
      <c r="O499" s="2">
        <v>1</v>
      </c>
      <c r="P499" s="4">
        <v>0.29166666666666669</v>
      </c>
      <c r="Q499" s="4">
        <v>0.79166666666666663</v>
      </c>
      <c r="R499" s="2">
        <v>2000</v>
      </c>
      <c r="S499" s="2" t="s">
        <v>13</v>
      </c>
      <c r="T499" s="2" t="s">
        <v>14</v>
      </c>
      <c r="U499" s="2" t="s">
        <v>23</v>
      </c>
      <c r="V499" s="2" t="s">
        <v>14</v>
      </c>
      <c r="W499" s="2" t="s">
        <v>303</v>
      </c>
      <c r="X499" s="5">
        <v>0.4201388888888889</v>
      </c>
      <c r="Y499" s="5"/>
      <c r="Z499" s="5" t="s">
        <v>100</v>
      </c>
      <c r="AA499" s="6">
        <v>0</v>
      </c>
      <c r="AB499" s="2">
        <v>10</v>
      </c>
      <c r="AC499" s="2">
        <v>1</v>
      </c>
      <c r="AD499" s="2">
        <v>2</v>
      </c>
      <c r="AE499" s="7">
        <v>3</v>
      </c>
      <c r="AF499" s="2"/>
      <c r="AG499" s="34" t="s">
        <v>100</v>
      </c>
    </row>
    <row r="500" spans="1:33" x14ac:dyDescent="0.25">
      <c r="A500" s="2" t="s">
        <v>10</v>
      </c>
      <c r="B500" s="2">
        <v>2022</v>
      </c>
      <c r="C500" s="2" t="s">
        <v>94</v>
      </c>
      <c r="D500" s="2">
        <v>1042</v>
      </c>
      <c r="E500" s="2">
        <v>400012</v>
      </c>
      <c r="F500" s="2" t="s">
        <v>232</v>
      </c>
      <c r="G500" s="2">
        <v>51</v>
      </c>
      <c r="H500" s="2" t="s">
        <v>233</v>
      </c>
      <c r="I500" s="2" t="s">
        <v>95</v>
      </c>
      <c r="J500" s="2" t="s">
        <v>96</v>
      </c>
      <c r="K500" s="2" t="s">
        <v>373</v>
      </c>
      <c r="L500" s="3">
        <v>44840</v>
      </c>
      <c r="M500" s="2" t="s">
        <v>94</v>
      </c>
      <c r="N500" s="2" t="s">
        <v>14</v>
      </c>
      <c r="O500" s="2">
        <v>1</v>
      </c>
      <c r="P500" s="4">
        <v>0.29166666666666669</v>
      </c>
      <c r="Q500" s="4">
        <v>0.79166666666666663</v>
      </c>
      <c r="R500" s="2">
        <v>2000</v>
      </c>
      <c r="S500" s="2" t="s">
        <v>13</v>
      </c>
      <c r="T500" s="2" t="s">
        <v>14</v>
      </c>
      <c r="U500" s="2" t="s">
        <v>23</v>
      </c>
      <c r="V500" s="2" t="s">
        <v>14</v>
      </c>
      <c r="W500" s="2" t="s">
        <v>327</v>
      </c>
      <c r="X500" s="5">
        <v>0.41388888888888892</v>
      </c>
      <c r="Y500" s="5"/>
      <c r="Z500" s="5" t="s">
        <v>100</v>
      </c>
      <c r="AA500" s="6">
        <v>0</v>
      </c>
      <c r="AB500" s="2">
        <v>9</v>
      </c>
      <c r="AC500" s="2">
        <v>1</v>
      </c>
      <c r="AD500" s="2">
        <v>2</v>
      </c>
      <c r="AE500" s="7">
        <v>3</v>
      </c>
      <c r="AF500" s="2"/>
      <c r="AG500" s="34" t="s">
        <v>100</v>
      </c>
    </row>
    <row r="501" spans="1:33" x14ac:dyDescent="0.25">
      <c r="A501" s="2" t="s">
        <v>10</v>
      </c>
      <c r="B501" s="2">
        <v>2022</v>
      </c>
      <c r="C501" s="2" t="s">
        <v>94</v>
      </c>
      <c r="D501" s="2">
        <v>1041</v>
      </c>
      <c r="E501" s="2">
        <v>400012</v>
      </c>
      <c r="F501" s="2" t="s">
        <v>232</v>
      </c>
      <c r="G501" s="2">
        <v>51</v>
      </c>
      <c r="H501" s="2" t="s">
        <v>233</v>
      </c>
      <c r="I501" s="2" t="s">
        <v>95</v>
      </c>
      <c r="J501" s="2" t="s">
        <v>96</v>
      </c>
      <c r="K501" s="2" t="s">
        <v>373</v>
      </c>
      <c r="L501" s="3">
        <v>44840</v>
      </c>
      <c r="M501" s="2" t="s">
        <v>94</v>
      </c>
      <c r="N501" s="2" t="s">
        <v>14</v>
      </c>
      <c r="O501" s="2">
        <v>1</v>
      </c>
      <c r="P501" s="4">
        <v>0.29166666666666669</v>
      </c>
      <c r="Q501" s="4">
        <v>0.79166666666666663</v>
      </c>
      <c r="R501" s="2">
        <v>2000</v>
      </c>
      <c r="S501" s="2" t="s">
        <v>13</v>
      </c>
      <c r="T501" s="2" t="s">
        <v>14</v>
      </c>
      <c r="U501" s="2" t="s">
        <v>23</v>
      </c>
      <c r="V501" s="2" t="s">
        <v>14</v>
      </c>
      <c r="W501" s="2" t="s">
        <v>328</v>
      </c>
      <c r="X501" s="5">
        <v>0.40763888888888888</v>
      </c>
      <c r="Y501" s="5"/>
      <c r="Z501" s="5" t="s">
        <v>100</v>
      </c>
      <c r="AA501" s="6">
        <v>0</v>
      </c>
      <c r="AB501" s="2">
        <v>9</v>
      </c>
      <c r="AC501" s="2">
        <v>1</v>
      </c>
      <c r="AD501" s="2">
        <v>2</v>
      </c>
      <c r="AE501" s="7">
        <v>3</v>
      </c>
      <c r="AF501" s="2"/>
      <c r="AG501" s="34" t="s">
        <v>100</v>
      </c>
    </row>
    <row r="502" spans="1:33" x14ac:dyDescent="0.25">
      <c r="A502" s="2" t="s">
        <v>10</v>
      </c>
      <c r="B502" s="2">
        <v>2022</v>
      </c>
      <c r="C502" s="2" t="s">
        <v>94</v>
      </c>
      <c r="D502" s="2">
        <v>1040</v>
      </c>
      <c r="E502" s="2">
        <v>400012</v>
      </c>
      <c r="F502" s="2" t="s">
        <v>232</v>
      </c>
      <c r="G502" s="2">
        <v>51</v>
      </c>
      <c r="H502" s="2" t="s">
        <v>233</v>
      </c>
      <c r="I502" s="2" t="s">
        <v>95</v>
      </c>
      <c r="J502" s="2" t="s">
        <v>96</v>
      </c>
      <c r="K502" s="2" t="s">
        <v>373</v>
      </c>
      <c r="L502" s="3">
        <v>44840</v>
      </c>
      <c r="M502" s="2" t="s">
        <v>94</v>
      </c>
      <c r="N502" s="2" t="s">
        <v>14</v>
      </c>
      <c r="O502" s="2">
        <v>1</v>
      </c>
      <c r="P502" s="4">
        <v>0.29166666666666669</v>
      </c>
      <c r="Q502" s="4">
        <v>0.79166666666666663</v>
      </c>
      <c r="R502" s="2">
        <v>2000</v>
      </c>
      <c r="S502" s="2" t="s">
        <v>13</v>
      </c>
      <c r="T502" s="2" t="s">
        <v>14</v>
      </c>
      <c r="U502" s="2" t="s">
        <v>23</v>
      </c>
      <c r="V502" s="2" t="s">
        <v>14</v>
      </c>
      <c r="W502" s="2" t="s">
        <v>237</v>
      </c>
      <c r="X502" s="5">
        <v>0.3840277777777778</v>
      </c>
      <c r="Y502" s="5"/>
      <c r="Z502" s="5" t="s">
        <v>100</v>
      </c>
      <c r="AA502" s="6">
        <v>0</v>
      </c>
      <c r="AB502" s="2">
        <v>9</v>
      </c>
      <c r="AC502" s="2">
        <v>1</v>
      </c>
      <c r="AD502" s="2">
        <v>2</v>
      </c>
      <c r="AE502" s="7">
        <v>3</v>
      </c>
      <c r="AF502" s="2"/>
      <c r="AG502" s="34" t="s">
        <v>100</v>
      </c>
    </row>
    <row r="503" spans="1:33" x14ac:dyDescent="0.25">
      <c r="A503" s="2" t="s">
        <v>10</v>
      </c>
      <c r="B503" s="2">
        <v>2022</v>
      </c>
      <c r="C503" s="2" t="s">
        <v>94</v>
      </c>
      <c r="D503" s="2">
        <v>1039</v>
      </c>
      <c r="E503" s="2">
        <v>400012</v>
      </c>
      <c r="F503" s="2" t="s">
        <v>232</v>
      </c>
      <c r="G503" s="2">
        <v>51</v>
      </c>
      <c r="H503" s="2" t="s">
        <v>233</v>
      </c>
      <c r="I503" s="2" t="s">
        <v>95</v>
      </c>
      <c r="J503" s="2" t="s">
        <v>96</v>
      </c>
      <c r="K503" s="2" t="s">
        <v>373</v>
      </c>
      <c r="L503" s="3">
        <v>44840</v>
      </c>
      <c r="M503" s="2" t="s">
        <v>94</v>
      </c>
      <c r="N503" s="2" t="s">
        <v>14</v>
      </c>
      <c r="O503" s="2">
        <v>1</v>
      </c>
      <c r="P503" s="4">
        <v>0.29166666666666669</v>
      </c>
      <c r="Q503" s="4">
        <v>0.79166666666666663</v>
      </c>
      <c r="R503" s="2">
        <v>2000</v>
      </c>
      <c r="S503" s="2" t="s">
        <v>13</v>
      </c>
      <c r="T503" s="2" t="s">
        <v>14</v>
      </c>
      <c r="U503" s="2" t="s">
        <v>23</v>
      </c>
      <c r="V503" s="2" t="s">
        <v>14</v>
      </c>
      <c r="W503" s="2" t="s">
        <v>305</v>
      </c>
      <c r="X503" s="5">
        <v>0.36736111111111108</v>
      </c>
      <c r="Y503" s="5"/>
      <c r="Z503" s="5" t="s">
        <v>100</v>
      </c>
      <c r="AA503" s="6">
        <v>0</v>
      </c>
      <c r="AB503" s="2">
        <v>8</v>
      </c>
      <c r="AC503" s="2">
        <v>1</v>
      </c>
      <c r="AD503" s="2">
        <v>2</v>
      </c>
      <c r="AE503" s="7">
        <v>2.3333333333333335</v>
      </c>
      <c r="AF503" s="2"/>
      <c r="AG503" s="34" t="s">
        <v>100</v>
      </c>
    </row>
    <row r="504" spans="1:33" x14ac:dyDescent="0.25">
      <c r="A504" s="2" t="s">
        <v>10</v>
      </c>
      <c r="B504" s="2">
        <v>2022</v>
      </c>
      <c r="C504" s="2" t="s">
        <v>94</v>
      </c>
      <c r="D504" s="2">
        <v>1038</v>
      </c>
      <c r="E504" s="2">
        <v>400012</v>
      </c>
      <c r="F504" s="2" t="s">
        <v>232</v>
      </c>
      <c r="G504" s="2">
        <v>51</v>
      </c>
      <c r="H504" s="2" t="s">
        <v>233</v>
      </c>
      <c r="I504" s="2" t="s">
        <v>95</v>
      </c>
      <c r="J504" s="2" t="s">
        <v>96</v>
      </c>
      <c r="K504" s="2" t="s">
        <v>373</v>
      </c>
      <c r="L504" s="3">
        <v>44840</v>
      </c>
      <c r="M504" s="2" t="s">
        <v>94</v>
      </c>
      <c r="N504" s="2" t="s">
        <v>14</v>
      </c>
      <c r="O504" s="2">
        <v>1</v>
      </c>
      <c r="P504" s="4">
        <v>0.29166666666666669</v>
      </c>
      <c r="Q504" s="4">
        <v>0.79166666666666663</v>
      </c>
      <c r="R504" s="2">
        <v>2000</v>
      </c>
      <c r="S504" s="2" t="s">
        <v>13</v>
      </c>
      <c r="T504" s="2" t="s">
        <v>14</v>
      </c>
      <c r="U504" s="2" t="s">
        <v>23</v>
      </c>
      <c r="V504" s="2" t="s">
        <v>14</v>
      </c>
      <c r="W504" s="2" t="s">
        <v>332</v>
      </c>
      <c r="X504" s="5">
        <v>0.36180555555555555</v>
      </c>
      <c r="Y504" s="5"/>
      <c r="Z504" s="5" t="s">
        <v>100</v>
      </c>
      <c r="AA504" s="6">
        <v>0</v>
      </c>
      <c r="AB504" s="2">
        <v>8</v>
      </c>
      <c r="AC504" s="2">
        <v>1</v>
      </c>
      <c r="AD504" s="2">
        <v>2</v>
      </c>
      <c r="AE504" s="7">
        <v>2.3333333333333335</v>
      </c>
      <c r="AF504" s="2"/>
      <c r="AG504" s="34" t="s">
        <v>100</v>
      </c>
    </row>
    <row r="505" spans="1:33" x14ac:dyDescent="0.25">
      <c r="A505" s="2" t="s">
        <v>10</v>
      </c>
      <c r="B505" s="2">
        <v>2022</v>
      </c>
      <c r="C505" s="2" t="s">
        <v>94</v>
      </c>
      <c r="D505" s="2">
        <v>1037</v>
      </c>
      <c r="E505" s="2">
        <v>400012</v>
      </c>
      <c r="F505" s="2" t="s">
        <v>232</v>
      </c>
      <c r="G505" s="2">
        <v>51</v>
      </c>
      <c r="H505" s="2" t="s">
        <v>233</v>
      </c>
      <c r="I505" s="2" t="s">
        <v>95</v>
      </c>
      <c r="J505" s="2" t="s">
        <v>96</v>
      </c>
      <c r="K505" s="2" t="s">
        <v>373</v>
      </c>
      <c r="L505" s="3">
        <v>44840</v>
      </c>
      <c r="M505" s="2" t="s">
        <v>94</v>
      </c>
      <c r="N505" s="2" t="s">
        <v>14</v>
      </c>
      <c r="O505" s="2">
        <v>1</v>
      </c>
      <c r="P505" s="4">
        <v>0.29166666666666669</v>
      </c>
      <c r="Q505" s="4">
        <v>0.79166666666666663</v>
      </c>
      <c r="R505" s="2">
        <v>2000</v>
      </c>
      <c r="S505" s="2" t="s">
        <v>13</v>
      </c>
      <c r="T505" s="2" t="s">
        <v>14</v>
      </c>
      <c r="U505" s="2" t="s">
        <v>23</v>
      </c>
      <c r="V505" s="2" t="s">
        <v>14</v>
      </c>
      <c r="W505" s="2" t="s">
        <v>244</v>
      </c>
      <c r="X505" s="5">
        <v>0.35069444444444442</v>
      </c>
      <c r="Y505" s="5"/>
      <c r="Z505" s="5" t="s">
        <v>100</v>
      </c>
      <c r="AA505" s="6">
        <v>0</v>
      </c>
      <c r="AB505" s="2">
        <v>8</v>
      </c>
      <c r="AC505" s="2">
        <v>1</v>
      </c>
      <c r="AD505" s="2">
        <v>2</v>
      </c>
      <c r="AE505" s="7">
        <v>2.3333333333333335</v>
      </c>
      <c r="AF505" s="2"/>
      <c r="AG505" s="34" t="s">
        <v>100</v>
      </c>
    </row>
    <row r="506" spans="1:33" x14ac:dyDescent="0.25">
      <c r="A506" s="2" t="s">
        <v>10</v>
      </c>
      <c r="B506" s="2">
        <v>2022</v>
      </c>
      <c r="C506" s="2" t="s">
        <v>94</v>
      </c>
      <c r="D506" s="2">
        <v>1036</v>
      </c>
      <c r="E506" s="2">
        <v>400012</v>
      </c>
      <c r="F506" s="2" t="s">
        <v>232</v>
      </c>
      <c r="G506" s="2">
        <v>51</v>
      </c>
      <c r="H506" s="2" t="s">
        <v>233</v>
      </c>
      <c r="I506" s="2" t="s">
        <v>95</v>
      </c>
      <c r="J506" s="2" t="s">
        <v>96</v>
      </c>
      <c r="K506" s="2" t="s">
        <v>373</v>
      </c>
      <c r="L506" s="3">
        <v>44840</v>
      </c>
      <c r="M506" s="2" t="s">
        <v>94</v>
      </c>
      <c r="N506" s="2" t="s">
        <v>14</v>
      </c>
      <c r="O506" s="2">
        <v>1</v>
      </c>
      <c r="P506" s="4">
        <v>0.29166666666666669</v>
      </c>
      <c r="Q506" s="4">
        <v>0.79166666666666663</v>
      </c>
      <c r="R506" s="2">
        <v>2000</v>
      </c>
      <c r="S506" s="2" t="s">
        <v>13</v>
      </c>
      <c r="T506" s="2" t="s">
        <v>14</v>
      </c>
      <c r="U506" s="2" t="s">
        <v>23</v>
      </c>
      <c r="V506" s="2" t="s">
        <v>14</v>
      </c>
      <c r="W506" s="2" t="s">
        <v>254</v>
      </c>
      <c r="X506" s="5">
        <v>0.34513888888888888</v>
      </c>
      <c r="Y506" s="5"/>
      <c r="Z506" s="5" t="s">
        <v>100</v>
      </c>
      <c r="AA506" s="6">
        <v>0</v>
      </c>
      <c r="AB506" s="2">
        <v>8</v>
      </c>
      <c r="AC506" s="2">
        <v>1</v>
      </c>
      <c r="AD506" s="2">
        <v>2</v>
      </c>
      <c r="AE506" s="7">
        <v>2.3333333333333335</v>
      </c>
      <c r="AF506" s="2"/>
      <c r="AG506" s="34" t="s">
        <v>100</v>
      </c>
    </row>
    <row r="507" spans="1:33" x14ac:dyDescent="0.25">
      <c r="A507" s="2" t="s">
        <v>10</v>
      </c>
      <c r="B507" s="2">
        <v>2022</v>
      </c>
      <c r="C507" s="2" t="s">
        <v>94</v>
      </c>
      <c r="D507" s="2">
        <v>1035</v>
      </c>
      <c r="E507" s="2">
        <v>400012</v>
      </c>
      <c r="F507" s="2" t="s">
        <v>232</v>
      </c>
      <c r="G507" s="2">
        <v>51</v>
      </c>
      <c r="H507" s="2" t="s">
        <v>233</v>
      </c>
      <c r="I507" s="2" t="s">
        <v>95</v>
      </c>
      <c r="J507" s="2" t="s">
        <v>96</v>
      </c>
      <c r="K507" s="2" t="s">
        <v>373</v>
      </c>
      <c r="L507" s="3">
        <v>44840</v>
      </c>
      <c r="M507" s="2" t="s">
        <v>94</v>
      </c>
      <c r="N507" s="2" t="s">
        <v>14</v>
      </c>
      <c r="O507" s="2">
        <v>1</v>
      </c>
      <c r="P507" s="4">
        <v>0.29166666666666669</v>
      </c>
      <c r="Q507" s="4">
        <v>0.79166666666666663</v>
      </c>
      <c r="R507" s="2">
        <v>2000</v>
      </c>
      <c r="S507" s="2" t="s">
        <v>13</v>
      </c>
      <c r="T507" s="2" t="s">
        <v>14</v>
      </c>
      <c r="U507" s="2" t="s">
        <v>23</v>
      </c>
      <c r="V507" s="2" t="s">
        <v>14</v>
      </c>
      <c r="W507" s="2" t="s">
        <v>350</v>
      </c>
      <c r="X507" s="5">
        <v>0.33958333333333335</v>
      </c>
      <c r="Y507" s="5"/>
      <c r="Z507" s="5" t="s">
        <v>100</v>
      </c>
      <c r="AA507" s="6">
        <v>0</v>
      </c>
      <c r="AB507" s="2">
        <v>8</v>
      </c>
      <c r="AC507" s="2">
        <v>1</v>
      </c>
      <c r="AD507" s="2">
        <v>2</v>
      </c>
      <c r="AE507" s="7">
        <v>2.3333333333333335</v>
      </c>
      <c r="AF507" s="2"/>
      <c r="AG507" s="34" t="s">
        <v>100</v>
      </c>
    </row>
    <row r="508" spans="1:33" x14ac:dyDescent="0.25">
      <c r="A508" s="2" t="s">
        <v>10</v>
      </c>
      <c r="B508" s="2">
        <v>2022</v>
      </c>
      <c r="C508" s="2" t="s">
        <v>94</v>
      </c>
      <c r="D508" s="2">
        <v>1034</v>
      </c>
      <c r="E508" s="2">
        <v>400012</v>
      </c>
      <c r="F508" s="2" t="s">
        <v>232</v>
      </c>
      <c r="G508" s="2">
        <v>51</v>
      </c>
      <c r="H508" s="2" t="s">
        <v>233</v>
      </c>
      <c r="I508" s="2" t="s">
        <v>95</v>
      </c>
      <c r="J508" s="2" t="s">
        <v>96</v>
      </c>
      <c r="K508" s="2" t="s">
        <v>373</v>
      </c>
      <c r="L508" s="3">
        <v>44840</v>
      </c>
      <c r="M508" s="2" t="s">
        <v>94</v>
      </c>
      <c r="N508" s="2" t="s">
        <v>14</v>
      </c>
      <c r="O508" s="2">
        <v>1</v>
      </c>
      <c r="P508" s="4">
        <v>0.29166666666666669</v>
      </c>
      <c r="Q508" s="4">
        <v>0.79166666666666663</v>
      </c>
      <c r="R508" s="2">
        <v>2000</v>
      </c>
      <c r="S508" s="2" t="s">
        <v>13</v>
      </c>
      <c r="T508" s="2" t="s">
        <v>14</v>
      </c>
      <c r="U508" s="2" t="s">
        <v>23</v>
      </c>
      <c r="V508" s="2" t="s">
        <v>14</v>
      </c>
      <c r="W508" s="2" t="s">
        <v>335</v>
      </c>
      <c r="X508" s="5">
        <v>0.32847222222222222</v>
      </c>
      <c r="Y508" s="5"/>
      <c r="Z508" s="5" t="s">
        <v>100</v>
      </c>
      <c r="AA508" s="6">
        <v>0</v>
      </c>
      <c r="AB508" s="2">
        <v>7</v>
      </c>
      <c r="AC508" s="2">
        <v>1</v>
      </c>
      <c r="AD508" s="2">
        <v>2</v>
      </c>
      <c r="AE508" s="7">
        <v>2</v>
      </c>
      <c r="AF508" s="2"/>
      <c r="AG508" s="34" t="s">
        <v>100</v>
      </c>
    </row>
    <row r="509" spans="1:33" x14ac:dyDescent="0.25">
      <c r="A509" s="2" t="s">
        <v>10</v>
      </c>
      <c r="B509" s="2">
        <v>2022</v>
      </c>
      <c r="C509" s="2" t="s">
        <v>94</v>
      </c>
      <c r="D509" s="2">
        <v>1033</v>
      </c>
      <c r="E509" s="2">
        <v>400012</v>
      </c>
      <c r="F509" s="2" t="s">
        <v>232</v>
      </c>
      <c r="G509" s="2">
        <v>51</v>
      </c>
      <c r="H509" s="2" t="s">
        <v>233</v>
      </c>
      <c r="I509" s="2" t="s">
        <v>95</v>
      </c>
      <c r="J509" s="2" t="s">
        <v>96</v>
      </c>
      <c r="K509" s="2" t="s">
        <v>373</v>
      </c>
      <c r="L509" s="3">
        <v>44840</v>
      </c>
      <c r="M509" s="2" t="s">
        <v>94</v>
      </c>
      <c r="N509" s="2" t="s">
        <v>14</v>
      </c>
      <c r="O509" s="2">
        <v>1</v>
      </c>
      <c r="P509" s="4">
        <v>0.29166666666666669</v>
      </c>
      <c r="Q509" s="4">
        <v>0.79166666666666663</v>
      </c>
      <c r="R509" s="2">
        <v>2000</v>
      </c>
      <c r="S509" s="2" t="s">
        <v>13</v>
      </c>
      <c r="T509" s="2" t="s">
        <v>14</v>
      </c>
      <c r="U509" s="2" t="s">
        <v>23</v>
      </c>
      <c r="V509" s="2" t="s">
        <v>14</v>
      </c>
      <c r="W509" s="2" t="s">
        <v>301</v>
      </c>
      <c r="X509" s="5">
        <v>0.30624999999999997</v>
      </c>
      <c r="Y509" s="5"/>
      <c r="Z509" s="5" t="s">
        <v>100</v>
      </c>
      <c r="AA509" s="6">
        <v>0</v>
      </c>
      <c r="AB509" s="2">
        <v>7</v>
      </c>
      <c r="AC509" s="2">
        <v>1</v>
      </c>
      <c r="AD509" s="2">
        <v>2</v>
      </c>
      <c r="AE509" s="7">
        <v>2</v>
      </c>
      <c r="AF509" s="2"/>
      <c r="AG509" s="34" t="s">
        <v>100</v>
      </c>
    </row>
    <row r="510" spans="1:33" x14ac:dyDescent="0.25">
      <c r="A510" s="2" t="s">
        <v>10</v>
      </c>
      <c r="B510" s="2">
        <v>2022</v>
      </c>
      <c r="C510" s="2" t="s">
        <v>94</v>
      </c>
      <c r="D510" s="2">
        <v>1032</v>
      </c>
      <c r="E510" s="2">
        <v>400012</v>
      </c>
      <c r="F510" s="2" t="s">
        <v>232</v>
      </c>
      <c r="G510" s="2">
        <v>51</v>
      </c>
      <c r="H510" s="2" t="s">
        <v>233</v>
      </c>
      <c r="I510" s="2" t="s">
        <v>95</v>
      </c>
      <c r="J510" s="2" t="s">
        <v>96</v>
      </c>
      <c r="K510" s="2" t="s">
        <v>373</v>
      </c>
      <c r="L510" s="3">
        <v>44840</v>
      </c>
      <c r="M510" s="2" t="s">
        <v>94</v>
      </c>
      <c r="N510" s="2" t="s">
        <v>14</v>
      </c>
      <c r="O510" s="2">
        <v>1</v>
      </c>
      <c r="P510" s="4">
        <v>0.29166666666666669</v>
      </c>
      <c r="Q510" s="4">
        <v>0.79166666666666663</v>
      </c>
      <c r="R510" s="2">
        <v>2000</v>
      </c>
      <c r="S510" s="2" t="s">
        <v>13</v>
      </c>
      <c r="T510" s="2" t="s">
        <v>14</v>
      </c>
      <c r="U510" s="2" t="s">
        <v>23</v>
      </c>
      <c r="V510" s="2" t="s">
        <v>14</v>
      </c>
      <c r="W510" s="2" t="s">
        <v>314</v>
      </c>
      <c r="X510" s="5">
        <v>0.2951388888888889</v>
      </c>
      <c r="Y510" s="5"/>
      <c r="Z510" s="5" t="s">
        <v>100</v>
      </c>
      <c r="AA510" s="6">
        <v>0</v>
      </c>
      <c r="AB510" s="2">
        <v>7</v>
      </c>
      <c r="AC510" s="2">
        <v>1</v>
      </c>
      <c r="AD510" s="2">
        <v>2</v>
      </c>
      <c r="AE510" s="7">
        <v>2</v>
      </c>
      <c r="AF510" s="2"/>
      <c r="AG510" s="34" t="s">
        <v>100</v>
      </c>
    </row>
    <row r="511" spans="1:33" x14ac:dyDescent="0.25">
      <c r="A511" s="2" t="s">
        <v>10</v>
      </c>
      <c r="B511" s="2">
        <v>2022</v>
      </c>
      <c r="C511" s="2" t="s">
        <v>94</v>
      </c>
      <c r="D511" s="2">
        <v>1031</v>
      </c>
      <c r="E511" s="2">
        <v>400012</v>
      </c>
      <c r="F511" s="2" t="s">
        <v>232</v>
      </c>
      <c r="G511" s="2">
        <v>51</v>
      </c>
      <c r="H511" s="2" t="s">
        <v>233</v>
      </c>
      <c r="I511" s="2" t="s">
        <v>95</v>
      </c>
      <c r="J511" s="2" t="s">
        <v>96</v>
      </c>
      <c r="K511" s="2" t="s">
        <v>373</v>
      </c>
      <c r="L511" s="3">
        <v>44840</v>
      </c>
      <c r="M511" s="2" t="s">
        <v>94</v>
      </c>
      <c r="N511" s="2" t="s">
        <v>14</v>
      </c>
      <c r="O511" s="2">
        <v>1</v>
      </c>
      <c r="P511" s="4">
        <v>0.29166666666666669</v>
      </c>
      <c r="Q511" s="4">
        <v>0.79166666666666663</v>
      </c>
      <c r="R511" s="2">
        <v>2000</v>
      </c>
      <c r="S511" s="2" t="s">
        <v>13</v>
      </c>
      <c r="T511" s="2" t="s">
        <v>14</v>
      </c>
      <c r="U511" s="2" t="s">
        <v>23</v>
      </c>
      <c r="V511" s="2" t="s">
        <v>14</v>
      </c>
      <c r="W511" s="2" t="s">
        <v>256</v>
      </c>
      <c r="X511" s="5">
        <v>0.78125</v>
      </c>
      <c r="Y511" s="5">
        <v>0.82638888888888884</v>
      </c>
      <c r="Z511" s="5">
        <v>4.513888888888884E-2</v>
      </c>
      <c r="AA511" s="6">
        <v>1</v>
      </c>
      <c r="AB511" s="2">
        <v>18</v>
      </c>
      <c r="AC511" s="2">
        <v>1</v>
      </c>
      <c r="AD511" s="2">
        <v>2</v>
      </c>
      <c r="AE511" s="7">
        <v>1.5</v>
      </c>
      <c r="AF511" s="2"/>
      <c r="AG511" s="34">
        <v>13.769538461538462</v>
      </c>
    </row>
    <row r="512" spans="1:33" x14ac:dyDescent="0.25">
      <c r="A512" s="2" t="s">
        <v>10</v>
      </c>
      <c r="B512" s="2">
        <v>2022</v>
      </c>
      <c r="C512" s="2" t="s">
        <v>94</v>
      </c>
      <c r="D512" s="2">
        <v>1030</v>
      </c>
      <c r="E512" s="2">
        <v>400012</v>
      </c>
      <c r="F512" s="2" t="s">
        <v>232</v>
      </c>
      <c r="G512" s="2">
        <v>51</v>
      </c>
      <c r="H512" s="2" t="s">
        <v>233</v>
      </c>
      <c r="I512" s="2" t="s">
        <v>95</v>
      </c>
      <c r="J512" s="2" t="s">
        <v>96</v>
      </c>
      <c r="K512" s="2" t="s">
        <v>373</v>
      </c>
      <c r="L512" s="3">
        <v>44840</v>
      </c>
      <c r="M512" s="2" t="s">
        <v>94</v>
      </c>
      <c r="N512" s="2" t="s">
        <v>14</v>
      </c>
      <c r="O512" s="2">
        <v>1</v>
      </c>
      <c r="P512" s="4">
        <v>0.29166666666666669</v>
      </c>
      <c r="Q512" s="4">
        <v>0.79166666666666663</v>
      </c>
      <c r="R512" s="2">
        <v>2000</v>
      </c>
      <c r="S512" s="2" t="s">
        <v>13</v>
      </c>
      <c r="T512" s="2" t="s">
        <v>14</v>
      </c>
      <c r="U512" s="2" t="s">
        <v>23</v>
      </c>
      <c r="V512" s="2" t="s">
        <v>14</v>
      </c>
      <c r="W512" s="2" t="s">
        <v>259</v>
      </c>
      <c r="X512" s="5">
        <v>0.6972222222222223</v>
      </c>
      <c r="Y512" s="5">
        <v>0.73888888888888893</v>
      </c>
      <c r="Z512" s="5">
        <v>4.166666666666663E-2</v>
      </c>
      <c r="AA512" s="6">
        <v>1</v>
      </c>
      <c r="AB512" s="2">
        <v>17</v>
      </c>
      <c r="AC512" s="2">
        <v>1</v>
      </c>
      <c r="AD512" s="2">
        <v>2</v>
      </c>
      <c r="AE512" s="7">
        <v>1</v>
      </c>
      <c r="AF512" s="2"/>
      <c r="AG512" s="34">
        <v>14.917</v>
      </c>
    </row>
    <row r="513" spans="1:33" x14ac:dyDescent="0.25">
      <c r="A513" s="2" t="s">
        <v>10</v>
      </c>
      <c r="B513" s="2">
        <v>2022</v>
      </c>
      <c r="C513" s="2" t="s">
        <v>94</v>
      </c>
      <c r="D513" s="2">
        <v>1029</v>
      </c>
      <c r="E513" s="2">
        <v>400012</v>
      </c>
      <c r="F513" s="2" t="s">
        <v>232</v>
      </c>
      <c r="G513" s="2">
        <v>51</v>
      </c>
      <c r="H513" s="2" t="s">
        <v>233</v>
      </c>
      <c r="I513" s="2" t="s">
        <v>95</v>
      </c>
      <c r="J513" s="2" t="s">
        <v>96</v>
      </c>
      <c r="K513" s="2" t="s">
        <v>373</v>
      </c>
      <c r="L513" s="3">
        <v>44840</v>
      </c>
      <c r="M513" s="2" t="s">
        <v>94</v>
      </c>
      <c r="N513" s="2" t="s">
        <v>14</v>
      </c>
      <c r="O513" s="2">
        <v>1</v>
      </c>
      <c r="P513" s="4">
        <v>0.29166666666666669</v>
      </c>
      <c r="Q513" s="4">
        <v>0.79166666666666663</v>
      </c>
      <c r="R513" s="2">
        <v>2000</v>
      </c>
      <c r="S513" s="2" t="s">
        <v>13</v>
      </c>
      <c r="T513" s="2" t="s">
        <v>14</v>
      </c>
      <c r="U513" s="2" t="s">
        <v>23</v>
      </c>
      <c r="V513" s="2" t="s">
        <v>14</v>
      </c>
      <c r="W513" s="2" t="s">
        <v>315</v>
      </c>
      <c r="X513" s="5">
        <v>0.66388888888888886</v>
      </c>
      <c r="Y513" s="5">
        <v>0.70486111111111116</v>
      </c>
      <c r="Z513" s="5">
        <v>4.0972222222222299E-2</v>
      </c>
      <c r="AA513" s="6">
        <v>1</v>
      </c>
      <c r="AB513" s="2">
        <v>16</v>
      </c>
      <c r="AC513" s="2">
        <v>1</v>
      </c>
      <c r="AD513" s="2">
        <v>2</v>
      </c>
      <c r="AE513" s="7">
        <v>2</v>
      </c>
      <c r="AF513" s="2"/>
      <c r="AG513" s="34">
        <v>15.169830508474577</v>
      </c>
    </row>
    <row r="514" spans="1:33" x14ac:dyDescent="0.25">
      <c r="A514" s="2" t="s">
        <v>10</v>
      </c>
      <c r="B514" s="2">
        <v>2022</v>
      </c>
      <c r="C514" s="2" t="s">
        <v>94</v>
      </c>
      <c r="D514" s="2">
        <v>1028</v>
      </c>
      <c r="E514" s="2">
        <v>400012</v>
      </c>
      <c r="F514" s="2" t="s">
        <v>232</v>
      </c>
      <c r="G514" s="2">
        <v>51</v>
      </c>
      <c r="H514" s="2" t="s">
        <v>233</v>
      </c>
      <c r="I514" s="2" t="s">
        <v>95</v>
      </c>
      <c r="J514" s="2" t="s">
        <v>96</v>
      </c>
      <c r="K514" s="2" t="s">
        <v>373</v>
      </c>
      <c r="L514" s="3">
        <v>44840</v>
      </c>
      <c r="M514" s="2" t="s">
        <v>94</v>
      </c>
      <c r="N514" s="2" t="s">
        <v>14</v>
      </c>
      <c r="O514" s="2">
        <v>1</v>
      </c>
      <c r="P514" s="4">
        <v>0.29166666666666669</v>
      </c>
      <c r="Q514" s="4">
        <v>0.79166666666666663</v>
      </c>
      <c r="R514" s="2">
        <v>2000</v>
      </c>
      <c r="S514" s="2" t="s">
        <v>13</v>
      </c>
      <c r="T514" s="2" t="s">
        <v>14</v>
      </c>
      <c r="U514" s="2" t="s">
        <v>23</v>
      </c>
      <c r="V514" s="2" t="s">
        <v>14</v>
      </c>
      <c r="W514" s="2" t="s">
        <v>317</v>
      </c>
      <c r="X514" s="5">
        <v>0.62222222222222223</v>
      </c>
      <c r="Y514" s="5">
        <v>0.66666666666666663</v>
      </c>
      <c r="Z514" s="5">
        <v>4.4444444444444398E-2</v>
      </c>
      <c r="AA514" s="6">
        <v>1</v>
      </c>
      <c r="AB514" s="2">
        <v>15</v>
      </c>
      <c r="AC514" s="2">
        <v>1</v>
      </c>
      <c r="AD514" s="2">
        <v>2</v>
      </c>
      <c r="AE514" s="7">
        <v>2.5</v>
      </c>
      <c r="AF514" s="2"/>
      <c r="AG514" s="34">
        <v>13.9846875</v>
      </c>
    </row>
    <row r="515" spans="1:33" x14ac:dyDescent="0.25">
      <c r="A515" s="2" t="s">
        <v>10</v>
      </c>
      <c r="B515" s="2">
        <v>2022</v>
      </c>
      <c r="C515" s="2" t="s">
        <v>94</v>
      </c>
      <c r="D515" s="2">
        <v>1027</v>
      </c>
      <c r="E515" s="2">
        <v>400012</v>
      </c>
      <c r="F515" s="2" t="s">
        <v>232</v>
      </c>
      <c r="G515" s="2">
        <v>51</v>
      </c>
      <c r="H515" s="2" t="s">
        <v>233</v>
      </c>
      <c r="I515" s="2" t="s">
        <v>95</v>
      </c>
      <c r="J515" s="2" t="s">
        <v>96</v>
      </c>
      <c r="K515" s="2" t="s">
        <v>373</v>
      </c>
      <c r="L515" s="3">
        <v>44840</v>
      </c>
      <c r="M515" s="2" t="s">
        <v>94</v>
      </c>
      <c r="N515" s="2" t="s">
        <v>14</v>
      </c>
      <c r="O515" s="2">
        <v>1</v>
      </c>
      <c r="P515" s="4">
        <v>0.29166666666666669</v>
      </c>
      <c r="Q515" s="4">
        <v>0.79166666666666663</v>
      </c>
      <c r="R515" s="2">
        <v>2000</v>
      </c>
      <c r="S515" s="2" t="s">
        <v>13</v>
      </c>
      <c r="T515" s="2" t="s">
        <v>14</v>
      </c>
      <c r="U515" s="2" t="s">
        <v>23</v>
      </c>
      <c r="V515" s="2" t="s">
        <v>14</v>
      </c>
      <c r="W515" s="2" t="s">
        <v>297</v>
      </c>
      <c r="X515" s="5">
        <v>0.5805555555555556</v>
      </c>
      <c r="Y515" s="5">
        <v>0.62361111111111112</v>
      </c>
      <c r="Z515" s="5">
        <v>4.3055555555555514E-2</v>
      </c>
      <c r="AA515" s="6">
        <v>1</v>
      </c>
      <c r="AB515" s="2">
        <v>14</v>
      </c>
      <c r="AC515" s="2">
        <v>1</v>
      </c>
      <c r="AD515" s="2">
        <v>2</v>
      </c>
      <c r="AE515" s="7">
        <v>2.5</v>
      </c>
      <c r="AF515" s="2"/>
      <c r="AG515" s="34">
        <v>14.435806451612901</v>
      </c>
    </row>
    <row r="516" spans="1:33" x14ac:dyDescent="0.25">
      <c r="A516" s="2" t="s">
        <v>10</v>
      </c>
      <c r="B516" s="2">
        <v>2022</v>
      </c>
      <c r="C516" s="2" t="s">
        <v>94</v>
      </c>
      <c r="D516" s="2">
        <v>1026</v>
      </c>
      <c r="E516" s="2">
        <v>400012</v>
      </c>
      <c r="F516" s="2" t="s">
        <v>232</v>
      </c>
      <c r="G516" s="2">
        <v>51</v>
      </c>
      <c r="H516" s="2" t="s">
        <v>233</v>
      </c>
      <c r="I516" s="2" t="s">
        <v>95</v>
      </c>
      <c r="J516" s="2" t="s">
        <v>96</v>
      </c>
      <c r="K516" s="2" t="s">
        <v>373</v>
      </c>
      <c r="L516" s="3">
        <v>44840</v>
      </c>
      <c r="M516" s="2" t="s">
        <v>94</v>
      </c>
      <c r="N516" s="2" t="s">
        <v>14</v>
      </c>
      <c r="O516" s="2">
        <v>1</v>
      </c>
      <c r="P516" s="4">
        <v>0.29166666666666669</v>
      </c>
      <c r="Q516" s="4">
        <v>0.79166666666666663</v>
      </c>
      <c r="R516" s="2">
        <v>2000</v>
      </c>
      <c r="S516" s="2" t="s">
        <v>13</v>
      </c>
      <c r="T516" s="2" t="s">
        <v>14</v>
      </c>
      <c r="U516" s="2" t="s">
        <v>23</v>
      </c>
      <c r="V516" s="2" t="s">
        <v>14</v>
      </c>
      <c r="W516" s="2" t="s">
        <v>261</v>
      </c>
      <c r="X516" s="5">
        <v>0.52638888888888891</v>
      </c>
      <c r="Y516" s="5">
        <v>0.56736111111111109</v>
      </c>
      <c r="Z516" s="5">
        <v>4.0972222222222188E-2</v>
      </c>
      <c r="AA516" s="6">
        <v>1</v>
      </c>
      <c r="AB516" s="2">
        <v>12</v>
      </c>
      <c r="AC516" s="2">
        <v>1</v>
      </c>
      <c r="AD516" s="2">
        <v>2</v>
      </c>
      <c r="AE516" s="7">
        <v>2.3333333333333335</v>
      </c>
      <c r="AF516" s="2"/>
      <c r="AG516" s="34">
        <v>15.169830508474577</v>
      </c>
    </row>
    <row r="517" spans="1:33" x14ac:dyDescent="0.25">
      <c r="A517" s="2" t="s">
        <v>10</v>
      </c>
      <c r="B517" s="2">
        <v>2022</v>
      </c>
      <c r="C517" s="2" t="s">
        <v>94</v>
      </c>
      <c r="D517" s="2">
        <v>1025</v>
      </c>
      <c r="E517" s="2">
        <v>400012</v>
      </c>
      <c r="F517" s="2" t="s">
        <v>232</v>
      </c>
      <c r="G517" s="2">
        <v>51</v>
      </c>
      <c r="H517" s="2" t="s">
        <v>233</v>
      </c>
      <c r="I517" s="2" t="s">
        <v>95</v>
      </c>
      <c r="J517" s="2" t="s">
        <v>96</v>
      </c>
      <c r="K517" s="2" t="s">
        <v>373</v>
      </c>
      <c r="L517" s="3">
        <v>44840</v>
      </c>
      <c r="M517" s="2" t="s">
        <v>94</v>
      </c>
      <c r="N517" s="2" t="s">
        <v>14</v>
      </c>
      <c r="O517" s="2">
        <v>1</v>
      </c>
      <c r="P517" s="4">
        <v>0.29166666666666669</v>
      </c>
      <c r="Q517" s="4">
        <v>0.79166666666666663</v>
      </c>
      <c r="R517" s="2">
        <v>2000</v>
      </c>
      <c r="S517" s="2" t="s">
        <v>13</v>
      </c>
      <c r="T517" s="2" t="s">
        <v>14</v>
      </c>
      <c r="U517" s="2" t="s">
        <v>23</v>
      </c>
      <c r="V517" s="2" t="s">
        <v>14</v>
      </c>
      <c r="W517" s="2" t="s">
        <v>249</v>
      </c>
      <c r="X517" s="5">
        <v>0.44513888888888892</v>
      </c>
      <c r="Y517" s="5">
        <v>0.49513888888888885</v>
      </c>
      <c r="Z517" s="5">
        <v>4.9999999999999933E-2</v>
      </c>
      <c r="AA517" s="6">
        <v>1</v>
      </c>
      <c r="AB517" s="2">
        <v>10</v>
      </c>
      <c r="AC517" s="2">
        <v>1</v>
      </c>
      <c r="AD517" s="2">
        <v>2</v>
      </c>
      <c r="AE517" s="7">
        <v>3</v>
      </c>
      <c r="AF517" s="2"/>
      <c r="AG517" s="34">
        <v>12.430833333333334</v>
      </c>
    </row>
    <row r="518" spans="1:33" x14ac:dyDescent="0.25">
      <c r="A518" s="2" t="s">
        <v>10</v>
      </c>
      <c r="B518" s="2">
        <v>2022</v>
      </c>
      <c r="C518" s="2" t="s">
        <v>94</v>
      </c>
      <c r="D518" s="2">
        <v>1024</v>
      </c>
      <c r="E518" s="2">
        <v>400012</v>
      </c>
      <c r="F518" s="2" t="s">
        <v>232</v>
      </c>
      <c r="G518" s="2">
        <v>51</v>
      </c>
      <c r="H518" s="2" t="s">
        <v>233</v>
      </c>
      <c r="I518" s="2" t="s">
        <v>95</v>
      </c>
      <c r="J518" s="2" t="s">
        <v>96</v>
      </c>
      <c r="K518" s="2" t="s">
        <v>373</v>
      </c>
      <c r="L518" s="3">
        <v>44840</v>
      </c>
      <c r="M518" s="2" t="s">
        <v>94</v>
      </c>
      <c r="N518" s="2" t="s">
        <v>14</v>
      </c>
      <c r="O518" s="2">
        <v>1</v>
      </c>
      <c r="P518" s="4">
        <v>0.29166666666666669</v>
      </c>
      <c r="Q518" s="4">
        <v>0.79166666666666663</v>
      </c>
      <c r="R518" s="2">
        <v>2000</v>
      </c>
      <c r="S518" s="2" t="s">
        <v>13</v>
      </c>
      <c r="T518" s="2" t="s">
        <v>14</v>
      </c>
      <c r="U518" s="2" t="s">
        <v>23</v>
      </c>
      <c r="V518" s="2" t="s">
        <v>14</v>
      </c>
      <c r="W518" s="2" t="s">
        <v>251</v>
      </c>
      <c r="X518" s="5">
        <v>0.76041666666666663</v>
      </c>
      <c r="Y518" s="5">
        <v>0.79722222222222217</v>
      </c>
      <c r="Z518" s="5">
        <v>3.6805555555555536E-2</v>
      </c>
      <c r="AA518" s="6">
        <v>1</v>
      </c>
      <c r="AB518" s="2">
        <v>18</v>
      </c>
      <c r="AC518" s="2">
        <v>1</v>
      </c>
      <c r="AD518" s="2">
        <v>2</v>
      </c>
      <c r="AE518" s="7">
        <v>1.5</v>
      </c>
      <c r="AF518" s="2"/>
      <c r="AG518" s="34">
        <v>16.887169811320756</v>
      </c>
    </row>
    <row r="519" spans="1:33" x14ac:dyDescent="0.25">
      <c r="A519" s="2" t="s">
        <v>10</v>
      </c>
      <c r="B519" s="2">
        <v>2022</v>
      </c>
      <c r="C519" s="2" t="s">
        <v>94</v>
      </c>
      <c r="D519" s="2">
        <v>1023</v>
      </c>
      <c r="E519" s="2">
        <v>400012</v>
      </c>
      <c r="F519" s="2" t="s">
        <v>232</v>
      </c>
      <c r="G519" s="2">
        <v>51</v>
      </c>
      <c r="H519" s="2" t="s">
        <v>233</v>
      </c>
      <c r="I519" s="2" t="s">
        <v>95</v>
      </c>
      <c r="J519" s="2" t="s">
        <v>96</v>
      </c>
      <c r="K519" s="2" t="s">
        <v>373</v>
      </c>
      <c r="L519" s="3">
        <v>44840</v>
      </c>
      <c r="M519" s="2" t="s">
        <v>94</v>
      </c>
      <c r="N519" s="2" t="s">
        <v>14</v>
      </c>
      <c r="O519" s="2">
        <v>1</v>
      </c>
      <c r="P519" s="4">
        <v>0.29166666666666669</v>
      </c>
      <c r="Q519" s="4">
        <v>0.79166666666666663</v>
      </c>
      <c r="R519" s="2">
        <v>2000</v>
      </c>
      <c r="S519" s="2" t="s">
        <v>13</v>
      </c>
      <c r="T519" s="2" t="s">
        <v>14</v>
      </c>
      <c r="U519" s="2" t="s">
        <v>23</v>
      </c>
      <c r="V519" s="2" t="s">
        <v>14</v>
      </c>
      <c r="W519" s="2" t="s">
        <v>245</v>
      </c>
      <c r="X519" s="5">
        <v>0.75</v>
      </c>
      <c r="Y519" s="5">
        <v>0.80208333333333337</v>
      </c>
      <c r="Z519" s="5">
        <v>5.208333333333337E-2</v>
      </c>
      <c r="AA519" s="6">
        <v>1</v>
      </c>
      <c r="AB519" s="2">
        <v>17</v>
      </c>
      <c r="AC519" s="2">
        <v>1</v>
      </c>
      <c r="AD519" s="2">
        <v>2</v>
      </c>
      <c r="AE519" s="7">
        <v>1</v>
      </c>
      <c r="AF519" s="2"/>
      <c r="AG519" s="34">
        <v>11.9336</v>
      </c>
    </row>
    <row r="520" spans="1:33" x14ac:dyDescent="0.25">
      <c r="A520" s="2" t="s">
        <v>10</v>
      </c>
      <c r="B520" s="2">
        <v>2022</v>
      </c>
      <c r="C520" s="2" t="s">
        <v>94</v>
      </c>
      <c r="D520" s="2">
        <v>1022</v>
      </c>
      <c r="E520" s="2">
        <v>400012</v>
      </c>
      <c r="F520" s="2" t="s">
        <v>232</v>
      </c>
      <c r="G520" s="2">
        <v>51</v>
      </c>
      <c r="H520" s="2" t="s">
        <v>233</v>
      </c>
      <c r="I520" s="2" t="s">
        <v>95</v>
      </c>
      <c r="J520" s="2" t="s">
        <v>96</v>
      </c>
      <c r="K520" s="2" t="s">
        <v>373</v>
      </c>
      <c r="L520" s="3">
        <v>44840</v>
      </c>
      <c r="M520" s="2" t="s">
        <v>94</v>
      </c>
      <c r="N520" s="2" t="s">
        <v>14</v>
      </c>
      <c r="O520" s="2">
        <v>1</v>
      </c>
      <c r="P520" s="4">
        <v>0.29166666666666669</v>
      </c>
      <c r="Q520" s="4">
        <v>0.79166666666666663</v>
      </c>
      <c r="R520" s="2">
        <v>2000</v>
      </c>
      <c r="S520" s="2" t="s">
        <v>13</v>
      </c>
      <c r="T520" s="2" t="s">
        <v>14</v>
      </c>
      <c r="U520" s="2" t="s">
        <v>23</v>
      </c>
      <c r="V520" s="2" t="s">
        <v>14</v>
      </c>
      <c r="W520" s="2" t="s">
        <v>259</v>
      </c>
      <c r="X520" s="5">
        <v>0.73888888888888893</v>
      </c>
      <c r="Y520" s="5">
        <v>0.77083333333333337</v>
      </c>
      <c r="Z520" s="5">
        <v>3.1944444444444442E-2</v>
      </c>
      <c r="AA520" s="6">
        <v>1</v>
      </c>
      <c r="AB520" s="2">
        <v>17</v>
      </c>
      <c r="AC520" s="2">
        <v>1</v>
      </c>
      <c r="AD520" s="2">
        <v>2</v>
      </c>
      <c r="AE520" s="7">
        <v>1</v>
      </c>
      <c r="AF520" s="2"/>
      <c r="AG520" s="34">
        <v>19.45695652173913</v>
      </c>
    </row>
    <row r="521" spans="1:33" x14ac:dyDescent="0.25">
      <c r="A521" s="2" t="s">
        <v>10</v>
      </c>
      <c r="B521" s="2">
        <v>2022</v>
      </c>
      <c r="C521" s="2" t="s">
        <v>94</v>
      </c>
      <c r="D521" s="2">
        <v>1021</v>
      </c>
      <c r="E521" s="2">
        <v>400012</v>
      </c>
      <c r="F521" s="2" t="s">
        <v>232</v>
      </c>
      <c r="G521" s="2">
        <v>51</v>
      </c>
      <c r="H521" s="2" t="s">
        <v>233</v>
      </c>
      <c r="I521" s="2" t="s">
        <v>95</v>
      </c>
      <c r="J521" s="2" t="s">
        <v>96</v>
      </c>
      <c r="K521" s="2" t="s">
        <v>373</v>
      </c>
      <c r="L521" s="3">
        <v>44840</v>
      </c>
      <c r="M521" s="2" t="s">
        <v>94</v>
      </c>
      <c r="N521" s="2" t="s">
        <v>14</v>
      </c>
      <c r="O521" s="2">
        <v>1</v>
      </c>
      <c r="P521" s="4">
        <v>0.29166666666666669</v>
      </c>
      <c r="Q521" s="4">
        <v>0.79166666666666663</v>
      </c>
      <c r="R521" s="2">
        <v>2000</v>
      </c>
      <c r="S521" s="2" t="s">
        <v>13</v>
      </c>
      <c r="T521" s="2" t="s">
        <v>14</v>
      </c>
      <c r="U521" s="2" t="s">
        <v>23</v>
      </c>
      <c r="V521" s="2" t="s">
        <v>14</v>
      </c>
      <c r="W521" s="2" t="s">
        <v>338</v>
      </c>
      <c r="X521" s="5">
        <v>0.72222222222222221</v>
      </c>
      <c r="Y521" s="5">
        <v>0.76388888888888884</v>
      </c>
      <c r="Z521" s="5">
        <v>4.166666666666663E-2</v>
      </c>
      <c r="AA521" s="6">
        <v>1</v>
      </c>
      <c r="AB521" s="2">
        <v>17</v>
      </c>
      <c r="AC521" s="2">
        <v>1</v>
      </c>
      <c r="AD521" s="2">
        <v>2</v>
      </c>
      <c r="AE521" s="7">
        <v>1</v>
      </c>
      <c r="AF521" s="2"/>
      <c r="AG521" s="34">
        <v>14.917</v>
      </c>
    </row>
    <row r="522" spans="1:33" x14ac:dyDescent="0.25">
      <c r="A522" s="2" t="s">
        <v>10</v>
      </c>
      <c r="B522" s="2">
        <v>2022</v>
      </c>
      <c r="C522" s="2" t="s">
        <v>94</v>
      </c>
      <c r="D522" s="2">
        <v>1020</v>
      </c>
      <c r="E522" s="2">
        <v>400012</v>
      </c>
      <c r="F522" s="2" t="s">
        <v>232</v>
      </c>
      <c r="G522" s="2">
        <v>51</v>
      </c>
      <c r="H522" s="2" t="s">
        <v>233</v>
      </c>
      <c r="I522" s="2" t="s">
        <v>95</v>
      </c>
      <c r="J522" s="2" t="s">
        <v>96</v>
      </c>
      <c r="K522" s="2" t="s">
        <v>373</v>
      </c>
      <c r="L522" s="3">
        <v>44840</v>
      </c>
      <c r="M522" s="2" t="s">
        <v>94</v>
      </c>
      <c r="N522" s="2" t="s">
        <v>14</v>
      </c>
      <c r="O522" s="2">
        <v>1</v>
      </c>
      <c r="P522" s="4">
        <v>0.29166666666666669</v>
      </c>
      <c r="Q522" s="4">
        <v>0.79166666666666663</v>
      </c>
      <c r="R522" s="2">
        <v>2000</v>
      </c>
      <c r="S522" s="2" t="s">
        <v>13</v>
      </c>
      <c r="T522" s="2" t="s">
        <v>14</v>
      </c>
      <c r="U522" s="2" t="s">
        <v>23</v>
      </c>
      <c r="V522" s="2" t="s">
        <v>14</v>
      </c>
      <c r="W522" s="2" t="s">
        <v>377</v>
      </c>
      <c r="X522" s="5">
        <v>0.68055555555555547</v>
      </c>
      <c r="Y522" s="5">
        <v>0.71875</v>
      </c>
      <c r="Z522" s="5">
        <v>3.8194444444444531E-2</v>
      </c>
      <c r="AA522" s="6">
        <v>1</v>
      </c>
      <c r="AB522" s="2">
        <v>16</v>
      </c>
      <c r="AC522" s="2">
        <v>1</v>
      </c>
      <c r="AD522" s="2">
        <v>2</v>
      </c>
      <c r="AE522" s="7">
        <v>2</v>
      </c>
      <c r="AF522" s="2"/>
      <c r="AG522" s="34">
        <v>16.273090909090911</v>
      </c>
    </row>
    <row r="523" spans="1:33" x14ac:dyDescent="0.25">
      <c r="A523" s="2" t="s">
        <v>10</v>
      </c>
      <c r="B523" s="2">
        <v>2022</v>
      </c>
      <c r="C523" s="2" t="s">
        <v>94</v>
      </c>
      <c r="D523" s="2">
        <v>1019</v>
      </c>
      <c r="E523" s="2">
        <v>400012</v>
      </c>
      <c r="F523" s="2" t="s">
        <v>232</v>
      </c>
      <c r="G523" s="2">
        <v>51</v>
      </c>
      <c r="H523" s="2" t="s">
        <v>233</v>
      </c>
      <c r="I523" s="2" t="s">
        <v>95</v>
      </c>
      <c r="J523" s="2" t="s">
        <v>96</v>
      </c>
      <c r="K523" s="2" t="s">
        <v>373</v>
      </c>
      <c r="L523" s="3">
        <v>44840</v>
      </c>
      <c r="M523" s="2" t="s">
        <v>94</v>
      </c>
      <c r="N523" s="2" t="s">
        <v>14</v>
      </c>
      <c r="O523" s="2">
        <v>1</v>
      </c>
      <c r="P523" s="4">
        <v>0.29166666666666669</v>
      </c>
      <c r="Q523" s="4">
        <v>0.79166666666666663</v>
      </c>
      <c r="R523" s="2">
        <v>2000</v>
      </c>
      <c r="S523" s="2" t="s">
        <v>13</v>
      </c>
      <c r="T523" s="2" t="s">
        <v>14</v>
      </c>
      <c r="U523" s="2" t="s">
        <v>23</v>
      </c>
      <c r="V523" s="2" t="s">
        <v>14</v>
      </c>
      <c r="W523" s="2" t="s">
        <v>234</v>
      </c>
      <c r="X523" s="5">
        <v>0.64722222222222225</v>
      </c>
      <c r="Y523" s="5">
        <v>0.6875</v>
      </c>
      <c r="Z523" s="5">
        <v>4.0277777777777746E-2</v>
      </c>
      <c r="AA523" s="6">
        <v>1</v>
      </c>
      <c r="AB523" s="2">
        <v>15</v>
      </c>
      <c r="AC523" s="2">
        <v>1</v>
      </c>
      <c r="AD523" s="2">
        <v>2</v>
      </c>
      <c r="AE523" s="7">
        <v>2.5</v>
      </c>
      <c r="AF523" s="2"/>
      <c r="AG523" s="34">
        <v>15.431379310344827</v>
      </c>
    </row>
    <row r="524" spans="1:33" x14ac:dyDescent="0.25">
      <c r="A524" s="2" t="s">
        <v>10</v>
      </c>
      <c r="B524" s="2">
        <v>2022</v>
      </c>
      <c r="C524" s="2" t="s">
        <v>94</v>
      </c>
      <c r="D524" s="2">
        <v>1018</v>
      </c>
      <c r="E524" s="2">
        <v>400012</v>
      </c>
      <c r="F524" s="2" t="s">
        <v>232</v>
      </c>
      <c r="G524" s="2">
        <v>51</v>
      </c>
      <c r="H524" s="10" t="s">
        <v>233</v>
      </c>
      <c r="I524" s="2" t="s">
        <v>95</v>
      </c>
      <c r="J524" s="2" t="s">
        <v>96</v>
      </c>
      <c r="K524" s="2" t="s">
        <v>373</v>
      </c>
      <c r="L524" s="3">
        <v>44840</v>
      </c>
      <c r="M524" s="2" t="s">
        <v>94</v>
      </c>
      <c r="N524" s="2" t="s">
        <v>14</v>
      </c>
      <c r="O524" s="2">
        <v>1</v>
      </c>
      <c r="P524" s="4">
        <v>0.29166666666666669</v>
      </c>
      <c r="Q524" s="4">
        <v>0.79166666666666663</v>
      </c>
      <c r="R524" s="2">
        <v>2000</v>
      </c>
      <c r="S524" s="2" t="s">
        <v>13</v>
      </c>
      <c r="T524" s="2" t="s">
        <v>14</v>
      </c>
      <c r="U524" s="2" t="s">
        <v>23</v>
      </c>
      <c r="V524" s="2" t="s">
        <v>14</v>
      </c>
      <c r="W524" s="2" t="s">
        <v>314</v>
      </c>
      <c r="X524" s="5">
        <v>0.60555555555555551</v>
      </c>
      <c r="Y524" s="5">
        <v>0.65277777777777779</v>
      </c>
      <c r="Z524" s="5">
        <v>4.7222222222222276E-2</v>
      </c>
      <c r="AA524" s="6">
        <v>1</v>
      </c>
      <c r="AB524" s="2">
        <v>14</v>
      </c>
      <c r="AC524" s="2">
        <v>1</v>
      </c>
      <c r="AD524" s="2">
        <v>2</v>
      </c>
      <c r="AE524" s="7">
        <v>2.5</v>
      </c>
      <c r="AF524" s="2"/>
      <c r="AG524" s="34">
        <v>13.162058823529412</v>
      </c>
    </row>
    <row r="525" spans="1:33" x14ac:dyDescent="0.25">
      <c r="A525" s="2" t="s">
        <v>10</v>
      </c>
      <c r="B525" s="2">
        <v>2022</v>
      </c>
      <c r="C525" s="2" t="s">
        <v>94</v>
      </c>
      <c r="D525" s="2">
        <v>1017</v>
      </c>
      <c r="E525" s="2">
        <v>400012</v>
      </c>
      <c r="F525" s="2" t="s">
        <v>232</v>
      </c>
      <c r="G525" s="2">
        <v>51</v>
      </c>
      <c r="H525" s="2" t="s">
        <v>233</v>
      </c>
      <c r="I525" s="2" t="s">
        <v>95</v>
      </c>
      <c r="J525" s="2" t="s">
        <v>96</v>
      </c>
      <c r="K525" s="2" t="s">
        <v>373</v>
      </c>
      <c r="L525" s="3">
        <v>44840</v>
      </c>
      <c r="M525" s="2" t="s">
        <v>94</v>
      </c>
      <c r="N525" s="2" t="s">
        <v>14</v>
      </c>
      <c r="O525" s="2">
        <v>1</v>
      </c>
      <c r="P525" s="4">
        <v>0.29166666666666669</v>
      </c>
      <c r="Q525" s="4">
        <v>0.79166666666666663</v>
      </c>
      <c r="R525" s="2">
        <v>2000</v>
      </c>
      <c r="S525" s="2" t="s">
        <v>13</v>
      </c>
      <c r="T525" s="2" t="s">
        <v>14</v>
      </c>
      <c r="U525" s="2" t="s">
        <v>23</v>
      </c>
      <c r="V525" s="2" t="s">
        <v>14</v>
      </c>
      <c r="W525" s="2" t="s">
        <v>262</v>
      </c>
      <c r="X525" s="5">
        <v>0.54722222222222217</v>
      </c>
      <c r="Y525" s="5">
        <v>0.59027777777777779</v>
      </c>
      <c r="Z525" s="5">
        <v>4.3055555555555625E-2</v>
      </c>
      <c r="AA525" s="6">
        <v>1</v>
      </c>
      <c r="AB525" s="2">
        <v>13</v>
      </c>
      <c r="AC525" s="2">
        <v>1</v>
      </c>
      <c r="AD525" s="2">
        <v>2</v>
      </c>
      <c r="AE525" s="7">
        <v>2.5</v>
      </c>
      <c r="AF525" s="2"/>
      <c r="AG525" s="34">
        <v>14.435806451612901</v>
      </c>
    </row>
    <row r="526" spans="1:33" x14ac:dyDescent="0.25">
      <c r="A526" s="2" t="s">
        <v>10</v>
      </c>
      <c r="B526" s="2">
        <v>2022</v>
      </c>
      <c r="C526" s="2" t="s">
        <v>94</v>
      </c>
      <c r="D526" s="2">
        <v>1016</v>
      </c>
      <c r="E526" s="2">
        <v>400012</v>
      </c>
      <c r="F526" s="2" t="s">
        <v>232</v>
      </c>
      <c r="G526" s="2">
        <v>51</v>
      </c>
      <c r="H526" s="2" t="s">
        <v>233</v>
      </c>
      <c r="I526" s="2" t="s">
        <v>95</v>
      </c>
      <c r="J526" s="2" t="s">
        <v>96</v>
      </c>
      <c r="K526" s="2" t="s">
        <v>373</v>
      </c>
      <c r="L526" s="3">
        <v>44840</v>
      </c>
      <c r="M526" s="2" t="s">
        <v>94</v>
      </c>
      <c r="N526" s="2" t="s">
        <v>14</v>
      </c>
      <c r="O526" s="2">
        <v>1</v>
      </c>
      <c r="P526" s="4">
        <v>0.29166666666666669</v>
      </c>
      <c r="Q526" s="4">
        <v>0.79166666666666663</v>
      </c>
      <c r="R526" s="2">
        <v>2000</v>
      </c>
      <c r="S526" s="2" t="s">
        <v>13</v>
      </c>
      <c r="T526" s="2" t="s">
        <v>14</v>
      </c>
      <c r="U526" s="2" t="s">
        <v>23</v>
      </c>
      <c r="V526" s="2" t="s">
        <v>14</v>
      </c>
      <c r="W526" s="2" t="s">
        <v>302</v>
      </c>
      <c r="X526" s="5">
        <v>0.50138888888888888</v>
      </c>
      <c r="Y526" s="5">
        <v>0.53125</v>
      </c>
      <c r="Z526" s="5">
        <v>2.9861111111111116E-2</v>
      </c>
      <c r="AA526" s="6">
        <v>1</v>
      </c>
      <c r="AB526" s="2">
        <v>12</v>
      </c>
      <c r="AC526" s="2">
        <v>1</v>
      </c>
      <c r="AD526" s="2">
        <v>2</v>
      </c>
      <c r="AE526" s="7">
        <v>2.3333333333333335</v>
      </c>
      <c r="AF526" s="2"/>
      <c r="AG526" s="34">
        <v>20.814418604651163</v>
      </c>
    </row>
    <row r="527" spans="1:33" x14ac:dyDescent="0.25">
      <c r="A527" s="2" t="s">
        <v>10</v>
      </c>
      <c r="B527" s="2">
        <v>2022</v>
      </c>
      <c r="C527" s="2" t="s">
        <v>94</v>
      </c>
      <c r="D527" s="2">
        <v>1015</v>
      </c>
      <c r="E527" s="2">
        <v>400012</v>
      </c>
      <c r="F527" s="2" t="s">
        <v>232</v>
      </c>
      <c r="G527" s="2">
        <v>51</v>
      </c>
      <c r="H527" s="2" t="s">
        <v>233</v>
      </c>
      <c r="I527" s="2" t="s">
        <v>95</v>
      </c>
      <c r="J527" s="2" t="s">
        <v>96</v>
      </c>
      <c r="K527" s="2" t="s">
        <v>373</v>
      </c>
      <c r="L527" s="3">
        <v>44840</v>
      </c>
      <c r="M527" s="2" t="s">
        <v>94</v>
      </c>
      <c r="N527" s="2" t="s">
        <v>14</v>
      </c>
      <c r="O527" s="2">
        <v>1</v>
      </c>
      <c r="P527" s="4">
        <v>0.29166666666666669</v>
      </c>
      <c r="Q527" s="4">
        <v>0.79166666666666663</v>
      </c>
      <c r="R527" s="2">
        <v>2000</v>
      </c>
      <c r="S527" s="2" t="s">
        <v>13</v>
      </c>
      <c r="T527" s="2" t="s">
        <v>14</v>
      </c>
      <c r="U527" s="2" t="s">
        <v>23</v>
      </c>
      <c r="V527" s="2" t="s">
        <v>14</v>
      </c>
      <c r="W527" s="2" t="s">
        <v>263</v>
      </c>
      <c r="X527" s="5">
        <v>0.48888888888888887</v>
      </c>
      <c r="Y527" s="5">
        <v>0.52083333333333337</v>
      </c>
      <c r="Z527" s="5">
        <v>3.1944444444444497E-2</v>
      </c>
      <c r="AA527" s="6">
        <v>1</v>
      </c>
      <c r="AB527" s="2">
        <v>11</v>
      </c>
      <c r="AC527" s="2">
        <v>1</v>
      </c>
      <c r="AD527" s="2">
        <v>2</v>
      </c>
      <c r="AE527" s="7">
        <v>2.5</v>
      </c>
      <c r="AF527" s="2"/>
      <c r="AG527" s="34">
        <v>19.45695652173913</v>
      </c>
    </row>
    <row r="528" spans="1:33" x14ac:dyDescent="0.25">
      <c r="A528" s="2" t="s">
        <v>10</v>
      </c>
      <c r="B528" s="2">
        <v>2022</v>
      </c>
      <c r="C528" s="2" t="s">
        <v>94</v>
      </c>
      <c r="D528" s="2">
        <v>1014</v>
      </c>
      <c r="E528" s="2">
        <v>400012</v>
      </c>
      <c r="F528" s="2" t="s">
        <v>232</v>
      </c>
      <c r="G528" s="2">
        <v>51</v>
      </c>
      <c r="H528" s="2" t="s">
        <v>233</v>
      </c>
      <c r="I528" s="2" t="s">
        <v>95</v>
      </c>
      <c r="J528" s="2" t="s">
        <v>96</v>
      </c>
      <c r="K528" s="2" t="s">
        <v>373</v>
      </c>
      <c r="L528" s="3">
        <v>44840</v>
      </c>
      <c r="M528" s="2" t="s">
        <v>94</v>
      </c>
      <c r="N528" s="2" t="s">
        <v>14</v>
      </c>
      <c r="O528" s="2">
        <v>1</v>
      </c>
      <c r="P528" s="4">
        <v>0.29166666666666669</v>
      </c>
      <c r="Q528" s="4">
        <v>0.79166666666666663</v>
      </c>
      <c r="R528" s="2">
        <v>2000</v>
      </c>
      <c r="S528" s="2" t="s">
        <v>13</v>
      </c>
      <c r="T528" s="2" t="s">
        <v>14</v>
      </c>
      <c r="U528" s="2" t="s">
        <v>23</v>
      </c>
      <c r="V528" s="2" t="s">
        <v>14</v>
      </c>
      <c r="W528" s="2" t="s">
        <v>323</v>
      </c>
      <c r="X528" s="5">
        <v>0.46388888888888885</v>
      </c>
      <c r="Y528" s="5">
        <v>0.50902777777777775</v>
      </c>
      <c r="Z528" s="5">
        <v>4.5138888888888895E-2</v>
      </c>
      <c r="AA528" s="6">
        <v>1</v>
      </c>
      <c r="AB528" s="2">
        <v>11</v>
      </c>
      <c r="AC528" s="2">
        <v>1</v>
      </c>
      <c r="AD528" s="2">
        <v>2</v>
      </c>
      <c r="AE528" s="7">
        <v>2.5</v>
      </c>
      <c r="AF528" s="2"/>
      <c r="AG528" s="34">
        <v>13.769538461538462</v>
      </c>
    </row>
    <row r="529" spans="1:33" x14ac:dyDescent="0.25">
      <c r="A529" s="2" t="s">
        <v>10</v>
      </c>
      <c r="B529" s="2">
        <v>2022</v>
      </c>
      <c r="C529" s="2" t="s">
        <v>94</v>
      </c>
      <c r="D529" s="2">
        <v>1013</v>
      </c>
      <c r="E529" s="2">
        <v>400012</v>
      </c>
      <c r="F529" s="2" t="s">
        <v>232</v>
      </c>
      <c r="G529" s="2">
        <v>51</v>
      </c>
      <c r="H529" s="2" t="s">
        <v>233</v>
      </c>
      <c r="I529" s="2" t="s">
        <v>95</v>
      </c>
      <c r="J529" s="2" t="s">
        <v>96</v>
      </c>
      <c r="K529" s="2" t="s">
        <v>373</v>
      </c>
      <c r="L529" s="3">
        <v>44840</v>
      </c>
      <c r="M529" s="2" t="s">
        <v>94</v>
      </c>
      <c r="N529" s="2" t="s">
        <v>14</v>
      </c>
      <c r="O529" s="2">
        <v>1</v>
      </c>
      <c r="P529" s="4">
        <v>0.29166666666666669</v>
      </c>
      <c r="Q529" s="4">
        <v>0.79166666666666663</v>
      </c>
      <c r="R529" s="2">
        <v>2000</v>
      </c>
      <c r="S529" s="2" t="s">
        <v>13</v>
      </c>
      <c r="T529" s="2" t="s">
        <v>14</v>
      </c>
      <c r="U529" s="2" t="s">
        <v>23</v>
      </c>
      <c r="V529" s="2" t="s">
        <v>14</v>
      </c>
      <c r="W529" s="2" t="s">
        <v>265</v>
      </c>
      <c r="X529" s="5">
        <v>0.42638888888888887</v>
      </c>
      <c r="Y529" s="5">
        <v>0.45833333333333331</v>
      </c>
      <c r="Z529" s="5">
        <v>3.1944444444444442E-2</v>
      </c>
      <c r="AA529" s="6">
        <v>1</v>
      </c>
      <c r="AB529" s="2">
        <v>10</v>
      </c>
      <c r="AC529" s="2">
        <v>1</v>
      </c>
      <c r="AD529" s="2">
        <v>2</v>
      </c>
      <c r="AE529" s="7">
        <v>3</v>
      </c>
      <c r="AF529" s="2"/>
      <c r="AG529" s="34">
        <v>19.45695652173913</v>
      </c>
    </row>
    <row r="530" spans="1:33" x14ac:dyDescent="0.25">
      <c r="A530" s="2" t="s">
        <v>10</v>
      </c>
      <c r="B530" s="2">
        <v>2022</v>
      </c>
      <c r="C530" s="2" t="s">
        <v>94</v>
      </c>
      <c r="D530" s="2">
        <v>1012</v>
      </c>
      <c r="E530" s="2">
        <v>400012</v>
      </c>
      <c r="F530" s="2" t="s">
        <v>232</v>
      </c>
      <c r="G530" s="2">
        <v>51</v>
      </c>
      <c r="H530" s="2" t="s">
        <v>233</v>
      </c>
      <c r="I530" s="2" t="s">
        <v>95</v>
      </c>
      <c r="J530" s="2" t="s">
        <v>96</v>
      </c>
      <c r="K530" s="2" t="s">
        <v>373</v>
      </c>
      <c r="L530" s="3">
        <v>44840</v>
      </c>
      <c r="M530" s="2" t="s">
        <v>94</v>
      </c>
      <c r="N530" s="2" t="s">
        <v>14</v>
      </c>
      <c r="O530" s="2">
        <v>1</v>
      </c>
      <c r="P530" s="4">
        <v>0.29166666666666669</v>
      </c>
      <c r="Q530" s="4">
        <v>0.79166666666666663</v>
      </c>
      <c r="R530" s="2">
        <v>2000</v>
      </c>
      <c r="S530" s="2" t="s">
        <v>13</v>
      </c>
      <c r="T530" s="2" t="s">
        <v>14</v>
      </c>
      <c r="U530" s="2" t="s">
        <v>23</v>
      </c>
      <c r="V530" s="2" t="s">
        <v>14</v>
      </c>
      <c r="W530" s="2" t="s">
        <v>278</v>
      </c>
      <c r="X530" s="5">
        <v>0.40277777777777773</v>
      </c>
      <c r="Y530" s="5">
        <v>0.42708333333333331</v>
      </c>
      <c r="Z530" s="5">
        <v>2.430555555555558E-2</v>
      </c>
      <c r="AA530" s="6">
        <v>1</v>
      </c>
      <c r="AB530" s="2">
        <v>9</v>
      </c>
      <c r="AC530" s="2">
        <v>1</v>
      </c>
      <c r="AD530" s="2">
        <v>2</v>
      </c>
      <c r="AE530" s="7">
        <v>3</v>
      </c>
      <c r="AF530" s="2"/>
      <c r="AG530" s="34">
        <v>25.571999999999999</v>
      </c>
    </row>
    <row r="531" spans="1:33" x14ac:dyDescent="0.25">
      <c r="A531" s="2" t="s">
        <v>10</v>
      </c>
      <c r="B531" s="2">
        <v>2022</v>
      </c>
      <c r="C531" s="2" t="s">
        <v>94</v>
      </c>
      <c r="D531" s="2">
        <v>1011</v>
      </c>
      <c r="E531" s="2">
        <v>400012</v>
      </c>
      <c r="F531" s="2" t="s">
        <v>232</v>
      </c>
      <c r="G531" s="2">
        <v>51</v>
      </c>
      <c r="H531" s="2" t="s">
        <v>233</v>
      </c>
      <c r="I531" s="2" t="s">
        <v>95</v>
      </c>
      <c r="J531" s="2" t="s">
        <v>96</v>
      </c>
      <c r="K531" s="2" t="s">
        <v>373</v>
      </c>
      <c r="L531" s="3">
        <v>44840</v>
      </c>
      <c r="M531" s="2" t="s">
        <v>94</v>
      </c>
      <c r="N531" s="2" t="s">
        <v>14</v>
      </c>
      <c r="O531" s="2">
        <v>1</v>
      </c>
      <c r="P531" s="4">
        <v>0.29166666666666669</v>
      </c>
      <c r="Q531" s="4">
        <v>0.79166666666666663</v>
      </c>
      <c r="R531" s="2">
        <v>2000</v>
      </c>
      <c r="S531" s="2" t="s">
        <v>13</v>
      </c>
      <c r="T531" s="2" t="s">
        <v>14</v>
      </c>
      <c r="U531" s="2" t="s">
        <v>23</v>
      </c>
      <c r="V531" s="2" t="s">
        <v>14</v>
      </c>
      <c r="W531" s="2" t="s">
        <v>379</v>
      </c>
      <c r="X531" s="5">
        <v>0.38958333333333334</v>
      </c>
      <c r="Y531" s="5">
        <v>0.4284722222222222</v>
      </c>
      <c r="Z531" s="5">
        <v>3.8888888888888862E-2</v>
      </c>
      <c r="AA531" s="6">
        <v>1</v>
      </c>
      <c r="AB531" s="2">
        <v>9</v>
      </c>
      <c r="AC531" s="2">
        <v>1</v>
      </c>
      <c r="AD531" s="2">
        <v>2</v>
      </c>
      <c r="AE531" s="7">
        <v>3</v>
      </c>
      <c r="AF531" s="2"/>
      <c r="AG531" s="34">
        <v>15.9825</v>
      </c>
    </row>
    <row r="532" spans="1:33" x14ac:dyDescent="0.25">
      <c r="A532" s="2" t="s">
        <v>10</v>
      </c>
      <c r="B532" s="2">
        <v>2022</v>
      </c>
      <c r="C532" s="2" t="s">
        <v>94</v>
      </c>
      <c r="D532" s="2">
        <v>1010</v>
      </c>
      <c r="E532" s="2">
        <v>400012</v>
      </c>
      <c r="F532" s="2" t="s">
        <v>232</v>
      </c>
      <c r="G532" s="2">
        <v>51</v>
      </c>
      <c r="H532" s="2" t="s">
        <v>233</v>
      </c>
      <c r="I532" s="2" t="s">
        <v>95</v>
      </c>
      <c r="J532" s="2" t="s">
        <v>96</v>
      </c>
      <c r="K532" s="2" t="s">
        <v>373</v>
      </c>
      <c r="L532" s="3">
        <v>44840</v>
      </c>
      <c r="M532" s="2" t="s">
        <v>94</v>
      </c>
      <c r="N532" s="2" t="s">
        <v>14</v>
      </c>
      <c r="O532" s="2">
        <v>1</v>
      </c>
      <c r="P532" s="4">
        <v>0.29166666666666669</v>
      </c>
      <c r="Q532" s="4">
        <v>0.79166666666666663</v>
      </c>
      <c r="R532" s="2">
        <v>2000</v>
      </c>
      <c r="S532" s="2" t="s">
        <v>13</v>
      </c>
      <c r="T532" s="2" t="s">
        <v>14</v>
      </c>
      <c r="U532" s="2" t="s">
        <v>23</v>
      </c>
      <c r="V532" s="2" t="s">
        <v>14</v>
      </c>
      <c r="W532" s="2" t="s">
        <v>243</v>
      </c>
      <c r="X532" s="5">
        <v>0.35625000000000001</v>
      </c>
      <c r="Y532" s="5">
        <v>0.39999999999999997</v>
      </c>
      <c r="Z532" s="5">
        <v>4.3749999999999956E-2</v>
      </c>
      <c r="AA532" s="6">
        <v>1</v>
      </c>
      <c r="AB532" s="2">
        <v>8</v>
      </c>
      <c r="AC532" s="2">
        <v>1</v>
      </c>
      <c r="AD532" s="2">
        <v>2</v>
      </c>
      <c r="AE532" s="7">
        <v>2.3333333333333335</v>
      </c>
      <c r="AF532" s="2"/>
      <c r="AG532" s="34">
        <v>14.206666666666665</v>
      </c>
    </row>
    <row r="533" spans="1:33" x14ac:dyDescent="0.25">
      <c r="A533" s="2" t="s">
        <v>10</v>
      </c>
      <c r="B533" s="2">
        <v>2022</v>
      </c>
      <c r="C533" s="2" t="s">
        <v>94</v>
      </c>
      <c r="D533" s="2">
        <v>1009</v>
      </c>
      <c r="E533" s="2">
        <v>400012</v>
      </c>
      <c r="F533" s="2" t="s">
        <v>232</v>
      </c>
      <c r="G533" s="2">
        <v>51</v>
      </c>
      <c r="H533" s="2" t="s">
        <v>233</v>
      </c>
      <c r="I533" s="2" t="s">
        <v>95</v>
      </c>
      <c r="J533" s="2" t="s">
        <v>96</v>
      </c>
      <c r="K533" s="2" t="s">
        <v>373</v>
      </c>
      <c r="L533" s="3">
        <v>44840</v>
      </c>
      <c r="M533" s="2" t="s">
        <v>94</v>
      </c>
      <c r="N533" s="2" t="s">
        <v>14</v>
      </c>
      <c r="O533" s="2">
        <v>1</v>
      </c>
      <c r="P533" s="4">
        <v>0.29166666666666669</v>
      </c>
      <c r="Q533" s="4">
        <v>0.79166666666666663</v>
      </c>
      <c r="R533" s="2">
        <v>2000</v>
      </c>
      <c r="S533" s="2" t="s">
        <v>13</v>
      </c>
      <c r="T533" s="2" t="s">
        <v>14</v>
      </c>
      <c r="U533" s="2" t="s">
        <v>23</v>
      </c>
      <c r="V533" s="2" t="s">
        <v>14</v>
      </c>
      <c r="W533" s="2" t="s">
        <v>344</v>
      </c>
      <c r="X533" s="5">
        <v>0.33402777777777781</v>
      </c>
      <c r="Y533" s="5">
        <v>0.36805555555555558</v>
      </c>
      <c r="Z533" s="5">
        <v>3.4027777777777768E-2</v>
      </c>
      <c r="AA533" s="6">
        <v>1</v>
      </c>
      <c r="AB533" s="2">
        <v>8</v>
      </c>
      <c r="AC533" s="2">
        <v>1</v>
      </c>
      <c r="AD533" s="2">
        <v>2</v>
      </c>
      <c r="AE533" s="7">
        <v>2.3333333333333335</v>
      </c>
      <c r="AF533" s="2"/>
      <c r="AG533" s="34">
        <v>18.265714285714285</v>
      </c>
    </row>
    <row r="534" spans="1:33" x14ac:dyDescent="0.25">
      <c r="A534" s="2" t="s">
        <v>10</v>
      </c>
      <c r="B534" s="2">
        <v>2022</v>
      </c>
      <c r="C534" s="2" t="s">
        <v>94</v>
      </c>
      <c r="D534" s="2">
        <v>1008</v>
      </c>
      <c r="E534" s="2">
        <v>400012</v>
      </c>
      <c r="F534" s="2" t="s">
        <v>232</v>
      </c>
      <c r="G534" s="2">
        <v>51</v>
      </c>
      <c r="H534" s="2" t="s">
        <v>233</v>
      </c>
      <c r="I534" s="2" t="s">
        <v>95</v>
      </c>
      <c r="J534" s="2" t="s">
        <v>96</v>
      </c>
      <c r="K534" s="2" t="s">
        <v>373</v>
      </c>
      <c r="L534" s="3">
        <v>44840</v>
      </c>
      <c r="M534" s="2" t="s">
        <v>94</v>
      </c>
      <c r="N534" s="2" t="s">
        <v>14</v>
      </c>
      <c r="O534" s="2">
        <v>1</v>
      </c>
      <c r="P534" s="4">
        <v>0.29166666666666669</v>
      </c>
      <c r="Q534" s="4">
        <v>0.79166666666666663</v>
      </c>
      <c r="R534" s="2">
        <v>2000</v>
      </c>
      <c r="S534" s="2" t="s">
        <v>13</v>
      </c>
      <c r="T534" s="2" t="s">
        <v>14</v>
      </c>
      <c r="U534" s="2" t="s">
        <v>23</v>
      </c>
      <c r="V534" s="2" t="s">
        <v>14</v>
      </c>
      <c r="W534" s="2" t="s">
        <v>322</v>
      </c>
      <c r="X534" s="5">
        <v>0.29166666666666669</v>
      </c>
      <c r="Y534" s="5">
        <v>0.31944444444444448</v>
      </c>
      <c r="Z534" s="5">
        <v>2.777777777777779E-2</v>
      </c>
      <c r="AA534" s="6">
        <v>1</v>
      </c>
      <c r="AB534" s="2">
        <v>7</v>
      </c>
      <c r="AC534" s="2">
        <v>1</v>
      </c>
      <c r="AD534" s="2">
        <v>2</v>
      </c>
      <c r="AE534" s="7">
        <v>2</v>
      </c>
      <c r="AF534" s="2"/>
      <c r="AG534" s="34">
        <v>22.375500000000002</v>
      </c>
    </row>
    <row r="535" spans="1:33" x14ac:dyDescent="0.25">
      <c r="A535" s="2" t="s">
        <v>10</v>
      </c>
      <c r="B535" s="2">
        <v>2022</v>
      </c>
      <c r="C535" s="2" t="s">
        <v>94</v>
      </c>
      <c r="D535" s="2">
        <v>1007</v>
      </c>
      <c r="E535" s="2">
        <v>400012</v>
      </c>
      <c r="F535" s="2" t="s">
        <v>232</v>
      </c>
      <c r="G535" s="2">
        <v>51</v>
      </c>
      <c r="H535" s="2" t="s">
        <v>233</v>
      </c>
      <c r="I535" s="2" t="s">
        <v>95</v>
      </c>
      <c r="J535" s="2" t="s">
        <v>96</v>
      </c>
      <c r="K535" s="2" t="s">
        <v>373</v>
      </c>
      <c r="L535" s="3">
        <v>44840</v>
      </c>
      <c r="M535" s="2" t="s">
        <v>94</v>
      </c>
      <c r="N535" s="2" t="s">
        <v>14</v>
      </c>
      <c r="O535" s="2">
        <v>1</v>
      </c>
      <c r="P535" s="4">
        <v>0.29166666666666669</v>
      </c>
      <c r="Q535" s="4">
        <v>0.79166666666666663</v>
      </c>
      <c r="R535" s="2">
        <v>2000</v>
      </c>
      <c r="S535" s="2" t="s">
        <v>13</v>
      </c>
      <c r="T535" s="2" t="s">
        <v>14</v>
      </c>
      <c r="U535" s="2" t="s">
        <v>23</v>
      </c>
      <c r="V535" s="2" t="s">
        <v>14</v>
      </c>
      <c r="W535" s="2" t="s">
        <v>264</v>
      </c>
      <c r="X535" s="5">
        <v>0.30069444444444443</v>
      </c>
      <c r="Y535" s="5">
        <v>0.34166666666666662</v>
      </c>
      <c r="Z535" s="5">
        <v>4.0972222222222188E-2</v>
      </c>
      <c r="AA535" s="6">
        <v>1</v>
      </c>
      <c r="AB535" s="2">
        <v>7</v>
      </c>
      <c r="AC535" s="2">
        <v>1</v>
      </c>
      <c r="AD535" s="2">
        <v>2</v>
      </c>
      <c r="AE535" s="7">
        <v>2</v>
      </c>
      <c r="AF535" s="2"/>
      <c r="AG535" s="34">
        <v>15.169830508474577</v>
      </c>
    </row>
    <row r="536" spans="1:33" x14ac:dyDescent="0.25">
      <c r="A536" s="2" t="s">
        <v>10</v>
      </c>
      <c r="B536" s="2">
        <v>2022</v>
      </c>
      <c r="C536" s="2" t="s">
        <v>94</v>
      </c>
      <c r="D536" s="2">
        <v>1006</v>
      </c>
      <c r="E536" s="2">
        <v>400012</v>
      </c>
      <c r="F536" s="2" t="s">
        <v>232</v>
      </c>
      <c r="G536" s="2">
        <v>51</v>
      </c>
      <c r="H536" s="2" t="s">
        <v>233</v>
      </c>
      <c r="I536" s="2" t="s">
        <v>95</v>
      </c>
      <c r="J536" s="2" t="s">
        <v>96</v>
      </c>
      <c r="K536" s="2" t="s">
        <v>373</v>
      </c>
      <c r="L536" s="3">
        <v>44840</v>
      </c>
      <c r="M536" s="2" t="s">
        <v>94</v>
      </c>
      <c r="N536" s="2" t="s">
        <v>14</v>
      </c>
      <c r="O536" s="2">
        <v>1</v>
      </c>
      <c r="P536" s="4">
        <v>0.29166666666666669</v>
      </c>
      <c r="Q536" s="4">
        <v>0.79166666666666663</v>
      </c>
      <c r="R536" s="2">
        <v>2000</v>
      </c>
      <c r="S536" s="2" t="s">
        <v>13</v>
      </c>
      <c r="T536" s="2" t="s">
        <v>14</v>
      </c>
      <c r="U536" s="2" t="s">
        <v>23</v>
      </c>
      <c r="V536" s="2" t="s">
        <v>14</v>
      </c>
      <c r="W536" s="2" t="s">
        <v>242</v>
      </c>
      <c r="X536" s="5">
        <v>0.31180555555555556</v>
      </c>
      <c r="Y536" s="5">
        <v>0.3576388888888889</v>
      </c>
      <c r="Z536" s="5">
        <v>4.5833333333333337E-2</v>
      </c>
      <c r="AA536" s="6">
        <v>1</v>
      </c>
      <c r="AB536" s="2">
        <v>7</v>
      </c>
      <c r="AC536" s="2">
        <v>1</v>
      </c>
      <c r="AD536" s="2">
        <v>2</v>
      </c>
      <c r="AE536" s="7">
        <v>2</v>
      </c>
      <c r="AF536" s="2"/>
      <c r="AG536" s="34">
        <v>13.560909090909089</v>
      </c>
    </row>
    <row r="537" spans="1:33" x14ac:dyDescent="0.25">
      <c r="A537" s="2" t="s">
        <v>10</v>
      </c>
      <c r="B537" s="2">
        <v>2022</v>
      </c>
      <c r="C537" s="2" t="s">
        <v>94</v>
      </c>
      <c r="D537" s="2">
        <v>1005</v>
      </c>
      <c r="E537" s="2">
        <v>400012</v>
      </c>
      <c r="F537" s="2" t="s">
        <v>232</v>
      </c>
      <c r="G537" s="2">
        <v>51</v>
      </c>
      <c r="H537" s="2" t="s">
        <v>233</v>
      </c>
      <c r="I537" s="2" t="s">
        <v>95</v>
      </c>
      <c r="J537" s="2" t="s">
        <v>96</v>
      </c>
      <c r="K537" s="2" t="s">
        <v>373</v>
      </c>
      <c r="L537" s="3">
        <v>44840</v>
      </c>
      <c r="M537" s="2" t="s">
        <v>94</v>
      </c>
      <c r="N537" s="2" t="s">
        <v>14</v>
      </c>
      <c r="O537" s="2">
        <v>1</v>
      </c>
      <c r="P537" s="4">
        <v>0.29166666666666669</v>
      </c>
      <c r="Q537" s="4">
        <v>0.79166666666666663</v>
      </c>
      <c r="R537" s="2">
        <v>2000</v>
      </c>
      <c r="S537" s="2" t="s">
        <v>13</v>
      </c>
      <c r="T537" s="2" t="s">
        <v>14</v>
      </c>
      <c r="U537" s="2" t="s">
        <v>23</v>
      </c>
      <c r="V537" s="2" t="s">
        <v>14</v>
      </c>
      <c r="W537" s="2" t="s">
        <v>236</v>
      </c>
      <c r="X537" s="5">
        <v>0.37291666666666662</v>
      </c>
      <c r="Y537" s="5">
        <v>0.4152777777777778</v>
      </c>
      <c r="Z537" s="5">
        <v>4.2361111111111183E-2</v>
      </c>
      <c r="AA537" s="6">
        <v>1</v>
      </c>
      <c r="AB537" s="2">
        <v>8</v>
      </c>
      <c r="AC537" s="2">
        <v>1</v>
      </c>
      <c r="AD537" s="2">
        <v>2</v>
      </c>
      <c r="AE537" s="7">
        <v>2.3333333333333335</v>
      </c>
      <c r="AF537" s="2"/>
      <c r="AG537" s="34">
        <v>14.672459016393443</v>
      </c>
    </row>
    <row r="538" spans="1:33" x14ac:dyDescent="0.25">
      <c r="A538" s="2" t="s">
        <v>10</v>
      </c>
      <c r="B538" s="2">
        <v>2022</v>
      </c>
      <c r="C538" s="2" t="s">
        <v>94</v>
      </c>
      <c r="D538" s="2">
        <v>863</v>
      </c>
      <c r="E538" s="2">
        <v>400012</v>
      </c>
      <c r="F538" s="2" t="s">
        <v>232</v>
      </c>
      <c r="G538" s="2">
        <v>47</v>
      </c>
      <c r="H538" s="2" t="s">
        <v>266</v>
      </c>
      <c r="I538" s="2" t="s">
        <v>95</v>
      </c>
      <c r="J538" s="2" t="s">
        <v>96</v>
      </c>
      <c r="K538" s="2" t="s">
        <v>373</v>
      </c>
      <c r="L538" s="3">
        <v>44840</v>
      </c>
      <c r="M538" s="2" t="s">
        <v>94</v>
      </c>
      <c r="N538" s="2" t="s">
        <v>14</v>
      </c>
      <c r="O538" s="2">
        <v>1</v>
      </c>
      <c r="P538" s="4">
        <v>0.29166666666666669</v>
      </c>
      <c r="Q538" s="4">
        <v>0.83333333333333337</v>
      </c>
      <c r="R538" s="2">
        <v>1000</v>
      </c>
      <c r="S538" s="2" t="s">
        <v>13</v>
      </c>
      <c r="T538" s="2" t="s">
        <v>14</v>
      </c>
      <c r="U538" s="2" t="s">
        <v>15</v>
      </c>
      <c r="V538" s="2" t="s">
        <v>14</v>
      </c>
      <c r="W538" s="2" t="s">
        <v>301</v>
      </c>
      <c r="X538" s="5">
        <v>0.77083333333333337</v>
      </c>
      <c r="Y538" s="5"/>
      <c r="Z538" s="5" t="s">
        <v>100</v>
      </c>
      <c r="AA538" s="6">
        <v>0</v>
      </c>
      <c r="AB538" s="2">
        <v>18</v>
      </c>
      <c r="AC538" s="2">
        <v>1</v>
      </c>
      <c r="AD538" s="2">
        <v>2</v>
      </c>
      <c r="AE538" s="7">
        <v>1.5</v>
      </c>
      <c r="AF538" s="2"/>
      <c r="AG538" s="34" t="s">
        <v>100</v>
      </c>
    </row>
    <row r="539" spans="1:33" x14ac:dyDescent="0.25">
      <c r="A539" s="2" t="s">
        <v>10</v>
      </c>
      <c r="B539" s="2">
        <v>2022</v>
      </c>
      <c r="C539" s="2" t="s">
        <v>94</v>
      </c>
      <c r="D539" s="2">
        <v>862</v>
      </c>
      <c r="E539" s="2">
        <v>400012</v>
      </c>
      <c r="F539" s="2" t="s">
        <v>232</v>
      </c>
      <c r="G539" s="2">
        <v>47</v>
      </c>
      <c r="H539" s="2" t="s">
        <v>266</v>
      </c>
      <c r="I539" s="2" t="s">
        <v>95</v>
      </c>
      <c r="J539" s="2" t="s">
        <v>96</v>
      </c>
      <c r="K539" s="2" t="s">
        <v>373</v>
      </c>
      <c r="L539" s="3">
        <v>44840</v>
      </c>
      <c r="M539" s="2" t="s">
        <v>94</v>
      </c>
      <c r="N539" s="2" t="s">
        <v>14</v>
      </c>
      <c r="O539" s="2">
        <v>1</v>
      </c>
      <c r="P539" s="4">
        <v>0.29166666666666669</v>
      </c>
      <c r="Q539" s="4">
        <v>0.83333333333333337</v>
      </c>
      <c r="R539" s="2">
        <v>1000</v>
      </c>
      <c r="S539" s="2" t="s">
        <v>13</v>
      </c>
      <c r="T539" s="2" t="s">
        <v>14</v>
      </c>
      <c r="U539" s="2" t="s">
        <v>15</v>
      </c>
      <c r="V539" s="2" t="s">
        <v>14</v>
      </c>
      <c r="W539" s="2" t="s">
        <v>317</v>
      </c>
      <c r="X539" s="5">
        <v>0.76041666666666663</v>
      </c>
      <c r="Y539" s="5"/>
      <c r="Z539" s="5" t="s">
        <v>100</v>
      </c>
      <c r="AA539" s="6">
        <v>0</v>
      </c>
      <c r="AB539" s="2">
        <v>18</v>
      </c>
      <c r="AC539" s="2">
        <v>1</v>
      </c>
      <c r="AD539" s="2">
        <v>2</v>
      </c>
      <c r="AE539" s="7">
        <v>1.5</v>
      </c>
      <c r="AF539" s="2"/>
      <c r="AG539" s="34" t="s">
        <v>100</v>
      </c>
    </row>
    <row r="540" spans="1:33" x14ac:dyDescent="0.25">
      <c r="A540" s="2" t="s">
        <v>10</v>
      </c>
      <c r="B540" s="2">
        <v>2022</v>
      </c>
      <c r="C540" s="2" t="s">
        <v>94</v>
      </c>
      <c r="D540" s="2">
        <v>861</v>
      </c>
      <c r="E540" s="2">
        <v>400012</v>
      </c>
      <c r="F540" s="2" t="s">
        <v>232</v>
      </c>
      <c r="G540" s="2">
        <v>47</v>
      </c>
      <c r="H540" s="2" t="s">
        <v>266</v>
      </c>
      <c r="I540" s="2" t="s">
        <v>95</v>
      </c>
      <c r="J540" s="2" t="s">
        <v>96</v>
      </c>
      <c r="K540" s="2" t="s">
        <v>373</v>
      </c>
      <c r="L540" s="3">
        <v>44840</v>
      </c>
      <c r="M540" s="2" t="s">
        <v>94</v>
      </c>
      <c r="N540" s="2" t="s">
        <v>14</v>
      </c>
      <c r="O540" s="2">
        <v>1</v>
      </c>
      <c r="P540" s="4">
        <v>0.29166666666666669</v>
      </c>
      <c r="Q540" s="4">
        <v>0.83333333333333337</v>
      </c>
      <c r="R540" s="2">
        <v>1000</v>
      </c>
      <c r="S540" s="2" t="s">
        <v>13</v>
      </c>
      <c r="T540" s="2" t="s">
        <v>14</v>
      </c>
      <c r="U540" s="2" t="s">
        <v>15</v>
      </c>
      <c r="V540" s="2" t="s">
        <v>14</v>
      </c>
      <c r="W540" s="2" t="s">
        <v>257</v>
      </c>
      <c r="X540" s="5">
        <v>0.73472222222222217</v>
      </c>
      <c r="Y540" s="5"/>
      <c r="Z540" s="5" t="s">
        <v>100</v>
      </c>
      <c r="AA540" s="6">
        <v>0</v>
      </c>
      <c r="AB540" s="2">
        <v>17</v>
      </c>
      <c r="AC540" s="2">
        <v>1</v>
      </c>
      <c r="AD540" s="2">
        <v>2</v>
      </c>
      <c r="AE540" s="7">
        <v>2.5</v>
      </c>
      <c r="AF540" s="2"/>
      <c r="AG540" s="34" t="s">
        <v>100</v>
      </c>
    </row>
    <row r="541" spans="1:33" x14ac:dyDescent="0.25">
      <c r="A541" s="2" t="s">
        <v>10</v>
      </c>
      <c r="B541" s="2">
        <v>2022</v>
      </c>
      <c r="C541" s="2" t="s">
        <v>94</v>
      </c>
      <c r="D541" s="2">
        <v>860</v>
      </c>
      <c r="E541" s="2">
        <v>400012</v>
      </c>
      <c r="F541" s="2" t="s">
        <v>232</v>
      </c>
      <c r="G541" s="2">
        <v>47</v>
      </c>
      <c r="H541" s="2" t="s">
        <v>266</v>
      </c>
      <c r="I541" s="2" t="s">
        <v>95</v>
      </c>
      <c r="J541" s="2" t="s">
        <v>96</v>
      </c>
      <c r="K541" s="2" t="s">
        <v>373</v>
      </c>
      <c r="L541" s="3">
        <v>44840</v>
      </c>
      <c r="M541" s="2" t="s">
        <v>94</v>
      </c>
      <c r="N541" s="2" t="s">
        <v>14</v>
      </c>
      <c r="O541" s="2">
        <v>1</v>
      </c>
      <c r="P541" s="4">
        <v>0.29166666666666669</v>
      </c>
      <c r="Q541" s="4">
        <v>0.83333333333333337</v>
      </c>
      <c r="R541" s="2">
        <v>1000</v>
      </c>
      <c r="S541" s="2" t="s">
        <v>13</v>
      </c>
      <c r="T541" s="2" t="s">
        <v>14</v>
      </c>
      <c r="U541" s="2" t="s">
        <v>15</v>
      </c>
      <c r="V541" s="2" t="s">
        <v>14</v>
      </c>
      <c r="W541" s="2" t="s">
        <v>242</v>
      </c>
      <c r="X541" s="5">
        <v>0.72222222222222221</v>
      </c>
      <c r="Y541" s="5"/>
      <c r="Z541" s="5" t="s">
        <v>100</v>
      </c>
      <c r="AA541" s="6">
        <v>0</v>
      </c>
      <c r="AB541" s="2">
        <v>17</v>
      </c>
      <c r="AC541" s="2">
        <v>1</v>
      </c>
      <c r="AD541" s="2">
        <v>2</v>
      </c>
      <c r="AE541" s="7">
        <v>2.5</v>
      </c>
      <c r="AF541" s="2"/>
      <c r="AG541" s="34" t="s">
        <v>100</v>
      </c>
    </row>
    <row r="542" spans="1:33" x14ac:dyDescent="0.25">
      <c r="A542" s="2" t="s">
        <v>10</v>
      </c>
      <c r="B542" s="2">
        <v>2022</v>
      </c>
      <c r="C542" s="2" t="s">
        <v>94</v>
      </c>
      <c r="D542" s="2">
        <v>859</v>
      </c>
      <c r="E542" s="2">
        <v>400012</v>
      </c>
      <c r="F542" s="2" t="s">
        <v>232</v>
      </c>
      <c r="G542" s="2">
        <v>47</v>
      </c>
      <c r="H542" s="2" t="s">
        <v>266</v>
      </c>
      <c r="I542" s="2" t="s">
        <v>95</v>
      </c>
      <c r="J542" s="2" t="s">
        <v>96</v>
      </c>
      <c r="K542" s="2" t="s">
        <v>373</v>
      </c>
      <c r="L542" s="3">
        <v>44840</v>
      </c>
      <c r="M542" s="2" t="s">
        <v>94</v>
      </c>
      <c r="N542" s="2" t="s">
        <v>14</v>
      </c>
      <c r="O542" s="2">
        <v>1</v>
      </c>
      <c r="P542" s="4">
        <v>0.29166666666666669</v>
      </c>
      <c r="Q542" s="4">
        <v>0.83333333333333337</v>
      </c>
      <c r="R542" s="2">
        <v>1000</v>
      </c>
      <c r="S542" s="2" t="s">
        <v>13</v>
      </c>
      <c r="T542" s="2" t="s">
        <v>14</v>
      </c>
      <c r="U542" s="2" t="s">
        <v>15</v>
      </c>
      <c r="V542" s="2" t="s">
        <v>14</v>
      </c>
      <c r="W542" s="2" t="s">
        <v>268</v>
      </c>
      <c r="X542" s="5">
        <v>0.71597222222222223</v>
      </c>
      <c r="Y542" s="5"/>
      <c r="Z542" s="5" t="s">
        <v>100</v>
      </c>
      <c r="AA542" s="6">
        <v>0</v>
      </c>
      <c r="AB542" s="2">
        <v>17</v>
      </c>
      <c r="AC542" s="2">
        <v>1</v>
      </c>
      <c r="AD542" s="2">
        <v>2</v>
      </c>
      <c r="AE542" s="7">
        <v>2.5</v>
      </c>
      <c r="AF542" s="2"/>
      <c r="AG542" s="34" t="s">
        <v>100</v>
      </c>
    </row>
    <row r="543" spans="1:33" x14ac:dyDescent="0.25">
      <c r="A543" s="2" t="s">
        <v>10</v>
      </c>
      <c r="B543" s="2">
        <v>2022</v>
      </c>
      <c r="C543" s="2" t="s">
        <v>94</v>
      </c>
      <c r="D543" s="2">
        <v>858</v>
      </c>
      <c r="E543" s="2">
        <v>400012</v>
      </c>
      <c r="F543" s="2" t="s">
        <v>232</v>
      </c>
      <c r="G543" s="2">
        <v>47</v>
      </c>
      <c r="H543" s="2" t="s">
        <v>266</v>
      </c>
      <c r="I543" s="2" t="s">
        <v>95</v>
      </c>
      <c r="J543" s="2" t="s">
        <v>96</v>
      </c>
      <c r="K543" s="2" t="s">
        <v>373</v>
      </c>
      <c r="L543" s="3">
        <v>44840</v>
      </c>
      <c r="M543" s="2" t="s">
        <v>94</v>
      </c>
      <c r="N543" s="2" t="s">
        <v>14</v>
      </c>
      <c r="O543" s="2">
        <v>1</v>
      </c>
      <c r="P543" s="4">
        <v>0.29166666666666669</v>
      </c>
      <c r="Q543" s="4">
        <v>0.83333333333333337</v>
      </c>
      <c r="R543" s="2">
        <v>1000</v>
      </c>
      <c r="S543" s="2" t="s">
        <v>13</v>
      </c>
      <c r="T543" s="2" t="s">
        <v>14</v>
      </c>
      <c r="U543" s="2" t="s">
        <v>15</v>
      </c>
      <c r="V543" s="2" t="s">
        <v>14</v>
      </c>
      <c r="W543" s="2" t="s">
        <v>270</v>
      </c>
      <c r="X543" s="5">
        <v>0.70972222222222225</v>
      </c>
      <c r="Y543" s="5"/>
      <c r="Z543" s="5" t="s">
        <v>100</v>
      </c>
      <c r="AA543" s="6">
        <v>0</v>
      </c>
      <c r="AB543" s="2">
        <v>17</v>
      </c>
      <c r="AC543" s="2">
        <v>1</v>
      </c>
      <c r="AD543" s="2">
        <v>2</v>
      </c>
      <c r="AE543" s="7">
        <v>2.5</v>
      </c>
      <c r="AF543" s="2"/>
      <c r="AG543" s="34" t="s">
        <v>100</v>
      </c>
    </row>
    <row r="544" spans="1:33" x14ac:dyDescent="0.25">
      <c r="A544" s="2" t="s">
        <v>10</v>
      </c>
      <c r="B544" s="2">
        <v>2022</v>
      </c>
      <c r="C544" s="2" t="s">
        <v>94</v>
      </c>
      <c r="D544" s="2">
        <v>857</v>
      </c>
      <c r="E544" s="2">
        <v>400012</v>
      </c>
      <c r="F544" s="2" t="s">
        <v>232</v>
      </c>
      <c r="G544" s="2">
        <v>47</v>
      </c>
      <c r="H544" s="2" t="s">
        <v>266</v>
      </c>
      <c r="I544" s="2" t="s">
        <v>95</v>
      </c>
      <c r="J544" s="2" t="s">
        <v>96</v>
      </c>
      <c r="K544" s="2" t="s">
        <v>373</v>
      </c>
      <c r="L544" s="3">
        <v>44840</v>
      </c>
      <c r="M544" s="2" t="s">
        <v>94</v>
      </c>
      <c r="N544" s="2" t="s">
        <v>14</v>
      </c>
      <c r="O544" s="2">
        <v>1</v>
      </c>
      <c r="P544" s="4">
        <v>0.29166666666666669</v>
      </c>
      <c r="Q544" s="4">
        <v>0.83333333333333337</v>
      </c>
      <c r="R544" s="2">
        <v>1000</v>
      </c>
      <c r="S544" s="2" t="s">
        <v>13</v>
      </c>
      <c r="T544" s="2" t="s">
        <v>14</v>
      </c>
      <c r="U544" s="2" t="s">
        <v>15</v>
      </c>
      <c r="V544" s="2" t="s">
        <v>14</v>
      </c>
      <c r="W544" s="2" t="s">
        <v>325</v>
      </c>
      <c r="X544" s="5">
        <v>0.70347222222222217</v>
      </c>
      <c r="Y544" s="5"/>
      <c r="Z544" s="5" t="s">
        <v>100</v>
      </c>
      <c r="AA544" s="6">
        <v>0</v>
      </c>
      <c r="AB544" s="2">
        <v>16</v>
      </c>
      <c r="AC544" s="2">
        <v>1</v>
      </c>
      <c r="AD544" s="2">
        <v>2</v>
      </c>
      <c r="AE544" s="7">
        <v>2</v>
      </c>
      <c r="AF544" s="2"/>
      <c r="AG544" s="34" t="s">
        <v>100</v>
      </c>
    </row>
    <row r="545" spans="1:33" x14ac:dyDescent="0.25">
      <c r="A545" s="2" t="s">
        <v>10</v>
      </c>
      <c r="B545" s="2">
        <v>2022</v>
      </c>
      <c r="C545" s="2" t="s">
        <v>94</v>
      </c>
      <c r="D545" s="2">
        <v>856</v>
      </c>
      <c r="E545" s="2">
        <v>400012</v>
      </c>
      <c r="F545" s="2" t="s">
        <v>232</v>
      </c>
      <c r="G545" s="2">
        <v>47</v>
      </c>
      <c r="H545" s="2" t="s">
        <v>266</v>
      </c>
      <c r="I545" s="2" t="s">
        <v>95</v>
      </c>
      <c r="J545" s="2" t="s">
        <v>96</v>
      </c>
      <c r="K545" s="2" t="s">
        <v>373</v>
      </c>
      <c r="L545" s="3">
        <v>44840</v>
      </c>
      <c r="M545" s="2" t="s">
        <v>94</v>
      </c>
      <c r="N545" s="2" t="s">
        <v>14</v>
      </c>
      <c r="O545" s="2">
        <v>1</v>
      </c>
      <c r="P545" s="4">
        <v>0.29166666666666669</v>
      </c>
      <c r="Q545" s="4">
        <v>0.83333333333333337</v>
      </c>
      <c r="R545" s="2">
        <v>1000</v>
      </c>
      <c r="S545" s="2" t="s">
        <v>13</v>
      </c>
      <c r="T545" s="2" t="s">
        <v>14</v>
      </c>
      <c r="U545" s="2" t="s">
        <v>15</v>
      </c>
      <c r="V545" s="2" t="s">
        <v>14</v>
      </c>
      <c r="W545" s="2" t="s">
        <v>246</v>
      </c>
      <c r="X545" s="5">
        <v>0.6972222222222223</v>
      </c>
      <c r="Y545" s="5"/>
      <c r="Z545" s="5" t="s">
        <v>100</v>
      </c>
      <c r="AA545" s="6">
        <v>0</v>
      </c>
      <c r="AB545" s="2">
        <v>16</v>
      </c>
      <c r="AC545" s="2">
        <v>0</v>
      </c>
      <c r="AD545" s="2">
        <v>2</v>
      </c>
      <c r="AE545" s="7">
        <v>2</v>
      </c>
      <c r="AF545" s="2"/>
      <c r="AG545" s="34" t="s">
        <v>100</v>
      </c>
    </row>
    <row r="546" spans="1:33" x14ac:dyDescent="0.25">
      <c r="A546" s="2" t="s">
        <v>10</v>
      </c>
      <c r="B546" s="2">
        <v>2022</v>
      </c>
      <c r="C546" s="2" t="s">
        <v>94</v>
      </c>
      <c r="D546" s="2">
        <v>855</v>
      </c>
      <c r="E546" s="2">
        <v>400012</v>
      </c>
      <c r="F546" s="2" t="s">
        <v>232</v>
      </c>
      <c r="G546" s="2">
        <v>47</v>
      </c>
      <c r="H546" s="2" t="s">
        <v>266</v>
      </c>
      <c r="I546" s="2" t="s">
        <v>95</v>
      </c>
      <c r="J546" s="2" t="s">
        <v>96</v>
      </c>
      <c r="K546" s="2" t="s">
        <v>373</v>
      </c>
      <c r="L546" s="3">
        <v>44840</v>
      </c>
      <c r="M546" s="2" t="s">
        <v>94</v>
      </c>
      <c r="N546" s="2" t="s">
        <v>14</v>
      </c>
      <c r="O546" s="2">
        <v>1</v>
      </c>
      <c r="P546" s="4">
        <v>0.29166666666666669</v>
      </c>
      <c r="Q546" s="4">
        <v>0.83333333333333337</v>
      </c>
      <c r="R546" s="2">
        <v>1000</v>
      </c>
      <c r="S546" s="2" t="s">
        <v>13</v>
      </c>
      <c r="T546" s="2" t="s">
        <v>14</v>
      </c>
      <c r="U546" s="2" t="s">
        <v>15</v>
      </c>
      <c r="V546" s="2" t="s">
        <v>14</v>
      </c>
      <c r="W546" s="2" t="s">
        <v>253</v>
      </c>
      <c r="X546" s="5">
        <v>0.68472222222222223</v>
      </c>
      <c r="Y546" s="5"/>
      <c r="Z546" s="5" t="s">
        <v>100</v>
      </c>
      <c r="AA546" s="6">
        <v>0</v>
      </c>
      <c r="AB546" s="2">
        <v>16</v>
      </c>
      <c r="AC546" s="2">
        <v>1</v>
      </c>
      <c r="AD546" s="2">
        <v>2</v>
      </c>
      <c r="AE546" s="7">
        <v>2</v>
      </c>
      <c r="AF546" s="2"/>
      <c r="AG546" s="34" t="s">
        <v>100</v>
      </c>
    </row>
    <row r="547" spans="1:33" x14ac:dyDescent="0.25">
      <c r="A547" s="2" t="s">
        <v>10</v>
      </c>
      <c r="B547" s="2">
        <v>2022</v>
      </c>
      <c r="C547" s="2" t="s">
        <v>94</v>
      </c>
      <c r="D547" s="2">
        <v>854</v>
      </c>
      <c r="E547" s="2">
        <v>400012</v>
      </c>
      <c r="F547" s="2" t="s">
        <v>232</v>
      </c>
      <c r="G547" s="2">
        <v>47</v>
      </c>
      <c r="H547" s="2" t="s">
        <v>266</v>
      </c>
      <c r="I547" s="2" t="s">
        <v>95</v>
      </c>
      <c r="J547" s="2" t="s">
        <v>96</v>
      </c>
      <c r="K547" s="2" t="s">
        <v>373</v>
      </c>
      <c r="L547" s="3">
        <v>44840</v>
      </c>
      <c r="M547" s="2" t="s">
        <v>94</v>
      </c>
      <c r="N547" s="2" t="s">
        <v>14</v>
      </c>
      <c r="O547" s="2">
        <v>1</v>
      </c>
      <c r="P547" s="4">
        <v>0.29166666666666669</v>
      </c>
      <c r="Q547" s="4">
        <v>0.83333333333333337</v>
      </c>
      <c r="R547" s="2">
        <v>1000</v>
      </c>
      <c r="S547" s="2" t="s">
        <v>13</v>
      </c>
      <c r="T547" s="2" t="s">
        <v>14</v>
      </c>
      <c r="U547" s="2" t="s">
        <v>15</v>
      </c>
      <c r="V547" s="2" t="s">
        <v>14</v>
      </c>
      <c r="W547" s="2" t="s">
        <v>249</v>
      </c>
      <c r="X547" s="5">
        <v>0.67847222222222225</v>
      </c>
      <c r="Y547" s="5"/>
      <c r="Z547" s="5" t="s">
        <v>100</v>
      </c>
      <c r="AA547" s="6">
        <v>0</v>
      </c>
      <c r="AB547" s="2">
        <v>16</v>
      </c>
      <c r="AC547" s="2">
        <v>1</v>
      </c>
      <c r="AD547" s="2">
        <v>2</v>
      </c>
      <c r="AE547" s="7">
        <v>2</v>
      </c>
      <c r="AF547" s="2"/>
      <c r="AG547" s="34" t="s">
        <v>100</v>
      </c>
    </row>
    <row r="548" spans="1:33" x14ac:dyDescent="0.25">
      <c r="A548" s="2" t="s">
        <v>10</v>
      </c>
      <c r="B548" s="2">
        <v>2022</v>
      </c>
      <c r="C548" s="2" t="s">
        <v>94</v>
      </c>
      <c r="D548" s="2">
        <v>853</v>
      </c>
      <c r="E548" s="2">
        <v>400012</v>
      </c>
      <c r="F548" s="2" t="s">
        <v>232</v>
      </c>
      <c r="G548" s="2">
        <v>47</v>
      </c>
      <c r="H548" s="2" t="s">
        <v>266</v>
      </c>
      <c r="I548" s="2" t="s">
        <v>95</v>
      </c>
      <c r="J548" s="2" t="s">
        <v>96</v>
      </c>
      <c r="K548" s="2" t="s">
        <v>373</v>
      </c>
      <c r="L548" s="3">
        <v>44840</v>
      </c>
      <c r="M548" s="2" t="s">
        <v>94</v>
      </c>
      <c r="N548" s="2" t="s">
        <v>14</v>
      </c>
      <c r="O548" s="2">
        <v>1</v>
      </c>
      <c r="P548" s="4">
        <v>0.29166666666666669</v>
      </c>
      <c r="Q548" s="4">
        <v>0.83333333333333337</v>
      </c>
      <c r="R548" s="2">
        <v>1000</v>
      </c>
      <c r="S548" s="2" t="s">
        <v>13</v>
      </c>
      <c r="T548" s="2" t="s">
        <v>14</v>
      </c>
      <c r="U548" s="2" t="s">
        <v>15</v>
      </c>
      <c r="V548" s="2" t="s">
        <v>14</v>
      </c>
      <c r="W548" s="2" t="s">
        <v>271</v>
      </c>
      <c r="X548" s="5">
        <v>0.66666666666666663</v>
      </c>
      <c r="Y548" s="5"/>
      <c r="Z548" s="5" t="s">
        <v>100</v>
      </c>
      <c r="AA548" s="6">
        <v>0</v>
      </c>
      <c r="AB548" s="2">
        <v>16</v>
      </c>
      <c r="AC548" s="2">
        <v>1</v>
      </c>
      <c r="AD548" s="2">
        <v>2</v>
      </c>
      <c r="AE548" s="7">
        <v>2</v>
      </c>
      <c r="AF548" s="2"/>
      <c r="AG548" s="34" t="s">
        <v>100</v>
      </c>
    </row>
    <row r="549" spans="1:33" x14ac:dyDescent="0.25">
      <c r="A549" s="2" t="s">
        <v>10</v>
      </c>
      <c r="B549" s="2">
        <v>2022</v>
      </c>
      <c r="C549" s="2" t="s">
        <v>94</v>
      </c>
      <c r="D549" s="2">
        <v>852</v>
      </c>
      <c r="E549" s="2">
        <v>400012</v>
      </c>
      <c r="F549" s="2" t="s">
        <v>232</v>
      </c>
      <c r="G549" s="2">
        <v>47</v>
      </c>
      <c r="H549" s="2" t="s">
        <v>266</v>
      </c>
      <c r="I549" s="2" t="s">
        <v>95</v>
      </c>
      <c r="J549" s="2" t="s">
        <v>96</v>
      </c>
      <c r="K549" s="2" t="s">
        <v>373</v>
      </c>
      <c r="L549" s="3">
        <v>44840</v>
      </c>
      <c r="M549" s="2" t="s">
        <v>94</v>
      </c>
      <c r="N549" s="2" t="s">
        <v>14</v>
      </c>
      <c r="O549" s="2">
        <v>1</v>
      </c>
      <c r="P549" s="4">
        <v>0.29166666666666669</v>
      </c>
      <c r="Q549" s="4">
        <v>0.83333333333333337</v>
      </c>
      <c r="R549" s="2">
        <v>1000</v>
      </c>
      <c r="S549" s="2" t="s">
        <v>13</v>
      </c>
      <c r="T549" s="2" t="s">
        <v>14</v>
      </c>
      <c r="U549" s="2" t="s">
        <v>15</v>
      </c>
      <c r="V549" s="2" t="s">
        <v>14</v>
      </c>
      <c r="W549" s="2" t="s">
        <v>337</v>
      </c>
      <c r="X549" s="5">
        <v>0.65972222222222221</v>
      </c>
      <c r="Y549" s="5"/>
      <c r="Z549" s="5" t="s">
        <v>100</v>
      </c>
      <c r="AA549" s="6">
        <v>0</v>
      </c>
      <c r="AB549" s="2">
        <v>15</v>
      </c>
      <c r="AC549" s="2">
        <v>1</v>
      </c>
      <c r="AD549" s="2">
        <v>2</v>
      </c>
      <c r="AE549" s="7">
        <v>2.3333333333333335</v>
      </c>
      <c r="AF549" s="2"/>
      <c r="AG549" s="34" t="s">
        <v>100</v>
      </c>
    </row>
    <row r="550" spans="1:33" x14ac:dyDescent="0.25">
      <c r="A550" s="2" t="s">
        <v>10</v>
      </c>
      <c r="B550" s="2">
        <v>2022</v>
      </c>
      <c r="C550" s="2" t="s">
        <v>94</v>
      </c>
      <c r="D550" s="2">
        <v>851</v>
      </c>
      <c r="E550" s="2">
        <v>400012</v>
      </c>
      <c r="F550" s="2" t="s">
        <v>232</v>
      </c>
      <c r="G550" s="2">
        <v>47</v>
      </c>
      <c r="H550" s="2" t="s">
        <v>266</v>
      </c>
      <c r="I550" s="2" t="s">
        <v>95</v>
      </c>
      <c r="J550" s="2" t="s">
        <v>96</v>
      </c>
      <c r="K550" s="2" t="s">
        <v>373</v>
      </c>
      <c r="L550" s="3">
        <v>44840</v>
      </c>
      <c r="M550" s="2" t="s">
        <v>94</v>
      </c>
      <c r="N550" s="2" t="s">
        <v>14</v>
      </c>
      <c r="O550" s="2">
        <v>1</v>
      </c>
      <c r="P550" s="4">
        <v>0.29166666666666669</v>
      </c>
      <c r="Q550" s="4">
        <v>0.83333333333333337</v>
      </c>
      <c r="R550" s="2">
        <v>1000</v>
      </c>
      <c r="S550" s="2" t="s">
        <v>13</v>
      </c>
      <c r="T550" s="2" t="s">
        <v>14</v>
      </c>
      <c r="U550" s="2" t="s">
        <v>15</v>
      </c>
      <c r="V550" s="2" t="s">
        <v>14</v>
      </c>
      <c r="W550" s="2" t="s">
        <v>299</v>
      </c>
      <c r="X550" s="5">
        <v>0.64722222222222225</v>
      </c>
      <c r="Y550" s="5"/>
      <c r="Z550" s="5" t="s">
        <v>100</v>
      </c>
      <c r="AA550" s="6">
        <v>0</v>
      </c>
      <c r="AB550" s="2">
        <v>15</v>
      </c>
      <c r="AC550" s="2">
        <v>1</v>
      </c>
      <c r="AD550" s="2">
        <v>2</v>
      </c>
      <c r="AE550" s="7">
        <v>2.3333333333333335</v>
      </c>
      <c r="AF550" s="2"/>
      <c r="AG550" s="34" t="s">
        <v>100</v>
      </c>
    </row>
    <row r="551" spans="1:33" x14ac:dyDescent="0.25">
      <c r="A551" s="2" t="s">
        <v>10</v>
      </c>
      <c r="B551" s="2">
        <v>2022</v>
      </c>
      <c r="C551" s="2" t="s">
        <v>94</v>
      </c>
      <c r="D551" s="2">
        <v>850</v>
      </c>
      <c r="E551" s="2">
        <v>400012</v>
      </c>
      <c r="F551" s="2" t="s">
        <v>232</v>
      </c>
      <c r="G551" s="2">
        <v>47</v>
      </c>
      <c r="H551" s="2" t="s">
        <v>266</v>
      </c>
      <c r="I551" s="2" t="s">
        <v>95</v>
      </c>
      <c r="J551" s="2" t="s">
        <v>96</v>
      </c>
      <c r="K551" s="2" t="s">
        <v>373</v>
      </c>
      <c r="L551" s="3">
        <v>44840</v>
      </c>
      <c r="M551" s="2" t="s">
        <v>94</v>
      </c>
      <c r="N551" s="2" t="s">
        <v>14</v>
      </c>
      <c r="O551" s="2">
        <v>1</v>
      </c>
      <c r="P551" s="4">
        <v>0.29166666666666669</v>
      </c>
      <c r="Q551" s="4">
        <v>0.83333333333333337</v>
      </c>
      <c r="R551" s="2">
        <v>1000</v>
      </c>
      <c r="S551" s="2" t="s">
        <v>13</v>
      </c>
      <c r="T551" s="2" t="s">
        <v>14</v>
      </c>
      <c r="U551" s="2" t="s">
        <v>15</v>
      </c>
      <c r="V551" s="2" t="s">
        <v>14</v>
      </c>
      <c r="W551" s="2" t="s">
        <v>310</v>
      </c>
      <c r="X551" s="5">
        <v>0.64097222222222217</v>
      </c>
      <c r="Y551" s="5"/>
      <c r="Z551" s="5" t="s">
        <v>100</v>
      </c>
      <c r="AA551" s="6">
        <v>0</v>
      </c>
      <c r="AB551" s="2">
        <v>15</v>
      </c>
      <c r="AC551" s="2">
        <v>1</v>
      </c>
      <c r="AD551" s="2">
        <v>2</v>
      </c>
      <c r="AE551" s="7">
        <v>2.3333333333333335</v>
      </c>
      <c r="AF551" s="2"/>
      <c r="AG551" s="34" t="s">
        <v>100</v>
      </c>
    </row>
    <row r="552" spans="1:33" x14ac:dyDescent="0.25">
      <c r="A552" s="2" t="s">
        <v>10</v>
      </c>
      <c r="B552" s="2">
        <v>2022</v>
      </c>
      <c r="C552" s="2" t="s">
        <v>94</v>
      </c>
      <c r="D552" s="2">
        <v>849</v>
      </c>
      <c r="E552" s="2">
        <v>400012</v>
      </c>
      <c r="F552" s="2" t="s">
        <v>232</v>
      </c>
      <c r="G552" s="2">
        <v>47</v>
      </c>
      <c r="H552" s="2" t="s">
        <v>266</v>
      </c>
      <c r="I552" s="2" t="s">
        <v>95</v>
      </c>
      <c r="J552" s="2" t="s">
        <v>96</v>
      </c>
      <c r="K552" s="2" t="s">
        <v>373</v>
      </c>
      <c r="L552" s="3">
        <v>44840</v>
      </c>
      <c r="M552" s="2" t="s">
        <v>94</v>
      </c>
      <c r="N552" s="2" t="s">
        <v>14</v>
      </c>
      <c r="O552" s="2">
        <v>1</v>
      </c>
      <c r="P552" s="4">
        <v>0.29166666666666669</v>
      </c>
      <c r="Q552" s="4">
        <v>0.83333333333333337</v>
      </c>
      <c r="R552" s="2">
        <v>1000</v>
      </c>
      <c r="S552" s="2" t="s">
        <v>13</v>
      </c>
      <c r="T552" s="2" t="s">
        <v>14</v>
      </c>
      <c r="U552" s="2" t="s">
        <v>15</v>
      </c>
      <c r="V552" s="2" t="s">
        <v>14</v>
      </c>
      <c r="W552" s="2" t="s">
        <v>251</v>
      </c>
      <c r="X552" s="5">
        <v>0.63472222222222219</v>
      </c>
      <c r="Y552" s="5"/>
      <c r="Z552" s="5" t="s">
        <v>100</v>
      </c>
      <c r="AA552" s="6">
        <v>0</v>
      </c>
      <c r="AB552" s="2">
        <v>15</v>
      </c>
      <c r="AC552" s="2">
        <v>1</v>
      </c>
      <c r="AD552" s="2">
        <v>2</v>
      </c>
      <c r="AE552" s="7">
        <v>2.3333333333333335</v>
      </c>
      <c r="AF552" s="2"/>
      <c r="AG552" s="34" t="s">
        <v>100</v>
      </c>
    </row>
    <row r="553" spans="1:33" x14ac:dyDescent="0.25">
      <c r="A553" s="2" t="s">
        <v>10</v>
      </c>
      <c r="B553" s="2">
        <v>2022</v>
      </c>
      <c r="C553" s="2" t="s">
        <v>94</v>
      </c>
      <c r="D553" s="2">
        <v>848</v>
      </c>
      <c r="E553" s="2">
        <v>400012</v>
      </c>
      <c r="F553" s="2" t="s">
        <v>232</v>
      </c>
      <c r="G553" s="2">
        <v>47</v>
      </c>
      <c r="H553" s="2" t="s">
        <v>266</v>
      </c>
      <c r="I553" s="2" t="s">
        <v>95</v>
      </c>
      <c r="J553" s="2" t="s">
        <v>96</v>
      </c>
      <c r="K553" s="2" t="s">
        <v>373</v>
      </c>
      <c r="L553" s="3">
        <v>44840</v>
      </c>
      <c r="M553" s="2" t="s">
        <v>94</v>
      </c>
      <c r="N553" s="2" t="s">
        <v>14</v>
      </c>
      <c r="O553" s="2">
        <v>1</v>
      </c>
      <c r="P553" s="4">
        <v>0.29166666666666669</v>
      </c>
      <c r="Q553" s="4">
        <v>0.83333333333333337</v>
      </c>
      <c r="R553" s="2">
        <v>1000</v>
      </c>
      <c r="S553" s="2" t="s">
        <v>13</v>
      </c>
      <c r="T553" s="2" t="s">
        <v>14</v>
      </c>
      <c r="U553" s="2" t="s">
        <v>15</v>
      </c>
      <c r="V553" s="2" t="s">
        <v>14</v>
      </c>
      <c r="W553" s="2" t="s">
        <v>332</v>
      </c>
      <c r="X553" s="5">
        <v>0.61388888888888882</v>
      </c>
      <c r="Y553" s="5"/>
      <c r="Z553" s="5" t="s">
        <v>100</v>
      </c>
      <c r="AA553" s="6">
        <v>0</v>
      </c>
      <c r="AB553" s="2">
        <v>14</v>
      </c>
      <c r="AC553" s="2">
        <v>1</v>
      </c>
      <c r="AD553" s="2">
        <v>2</v>
      </c>
      <c r="AE553" s="7">
        <v>2</v>
      </c>
      <c r="AF553" s="2"/>
      <c r="AG553" s="34" t="s">
        <v>100</v>
      </c>
    </row>
    <row r="554" spans="1:33" x14ac:dyDescent="0.25">
      <c r="A554" s="2" t="s">
        <v>10</v>
      </c>
      <c r="B554" s="2">
        <v>2022</v>
      </c>
      <c r="C554" s="2" t="s">
        <v>94</v>
      </c>
      <c r="D554" s="2">
        <v>847</v>
      </c>
      <c r="E554" s="2">
        <v>400012</v>
      </c>
      <c r="F554" s="2" t="s">
        <v>232</v>
      </c>
      <c r="G554" s="2">
        <v>47</v>
      </c>
      <c r="H554" s="10" t="s">
        <v>266</v>
      </c>
      <c r="I554" s="2" t="s">
        <v>95</v>
      </c>
      <c r="J554" s="2" t="s">
        <v>96</v>
      </c>
      <c r="K554" s="2" t="s">
        <v>373</v>
      </c>
      <c r="L554" s="3">
        <v>44840</v>
      </c>
      <c r="M554" s="2" t="s">
        <v>94</v>
      </c>
      <c r="N554" s="2" t="s">
        <v>14</v>
      </c>
      <c r="O554" s="2">
        <v>1</v>
      </c>
      <c r="P554" s="4">
        <v>0.29166666666666669</v>
      </c>
      <c r="Q554" s="4">
        <v>0.83333333333333337</v>
      </c>
      <c r="R554" s="2">
        <v>1000</v>
      </c>
      <c r="S554" s="2" t="s">
        <v>13</v>
      </c>
      <c r="T554" s="2" t="s">
        <v>14</v>
      </c>
      <c r="U554" s="2" t="s">
        <v>15</v>
      </c>
      <c r="V554" s="2" t="s">
        <v>14</v>
      </c>
      <c r="W554" s="2" t="s">
        <v>295</v>
      </c>
      <c r="X554" s="5">
        <v>0.58888888888888891</v>
      </c>
      <c r="Y554" s="5"/>
      <c r="Z554" s="5" t="s">
        <v>100</v>
      </c>
      <c r="AA554" s="6">
        <v>0</v>
      </c>
      <c r="AB554" s="2">
        <v>14</v>
      </c>
      <c r="AC554" s="2">
        <v>1</v>
      </c>
      <c r="AD554" s="2">
        <v>2</v>
      </c>
      <c r="AE554" s="7">
        <v>2</v>
      </c>
      <c r="AF554" s="2"/>
      <c r="AG554" s="34" t="s">
        <v>100</v>
      </c>
    </row>
    <row r="555" spans="1:33" x14ac:dyDescent="0.25">
      <c r="A555" s="2" t="s">
        <v>10</v>
      </c>
      <c r="B555" s="2">
        <v>2022</v>
      </c>
      <c r="C555" s="2" t="s">
        <v>94</v>
      </c>
      <c r="D555" s="2">
        <v>846</v>
      </c>
      <c r="E555" s="2">
        <v>400012</v>
      </c>
      <c r="F555" s="2" t="s">
        <v>232</v>
      </c>
      <c r="G555" s="2">
        <v>47</v>
      </c>
      <c r="H555" s="2" t="s">
        <v>266</v>
      </c>
      <c r="I555" s="2" t="s">
        <v>95</v>
      </c>
      <c r="J555" s="2" t="s">
        <v>96</v>
      </c>
      <c r="K555" s="2" t="s">
        <v>373</v>
      </c>
      <c r="L555" s="3">
        <v>44840</v>
      </c>
      <c r="M555" s="2" t="s">
        <v>94</v>
      </c>
      <c r="N555" s="2" t="s">
        <v>14</v>
      </c>
      <c r="O555" s="2">
        <v>1</v>
      </c>
      <c r="P555" s="4">
        <v>0.29166666666666669</v>
      </c>
      <c r="Q555" s="4">
        <v>0.83333333333333337</v>
      </c>
      <c r="R555" s="2">
        <v>1000</v>
      </c>
      <c r="S555" s="2" t="s">
        <v>13</v>
      </c>
      <c r="T555" s="2" t="s">
        <v>14</v>
      </c>
      <c r="U555" s="2" t="s">
        <v>15</v>
      </c>
      <c r="V555" s="2" t="s">
        <v>14</v>
      </c>
      <c r="W555" s="2" t="s">
        <v>325</v>
      </c>
      <c r="X555" s="5">
        <v>0.56388888888888888</v>
      </c>
      <c r="Y555" s="5"/>
      <c r="Z555" s="5" t="s">
        <v>100</v>
      </c>
      <c r="AA555" s="6">
        <v>0</v>
      </c>
      <c r="AB555" s="2">
        <v>13</v>
      </c>
      <c r="AC555" s="2">
        <v>1</v>
      </c>
      <c r="AD555" s="2">
        <v>2</v>
      </c>
      <c r="AE555" s="7">
        <v>2</v>
      </c>
      <c r="AF555" s="2"/>
      <c r="AG555" s="34" t="s">
        <v>100</v>
      </c>
    </row>
    <row r="556" spans="1:33" x14ac:dyDescent="0.25">
      <c r="A556" s="2" t="s">
        <v>10</v>
      </c>
      <c r="B556" s="2">
        <v>2022</v>
      </c>
      <c r="C556" s="2" t="s">
        <v>94</v>
      </c>
      <c r="D556" s="2">
        <v>845</v>
      </c>
      <c r="E556" s="2">
        <v>400012</v>
      </c>
      <c r="F556" s="2" t="s">
        <v>232</v>
      </c>
      <c r="G556" s="2">
        <v>47</v>
      </c>
      <c r="H556" s="2" t="s">
        <v>266</v>
      </c>
      <c r="I556" s="2" t="s">
        <v>95</v>
      </c>
      <c r="J556" s="2" t="s">
        <v>96</v>
      </c>
      <c r="K556" s="2" t="s">
        <v>373</v>
      </c>
      <c r="L556" s="3">
        <v>44840</v>
      </c>
      <c r="M556" s="2" t="s">
        <v>94</v>
      </c>
      <c r="N556" s="2" t="s">
        <v>14</v>
      </c>
      <c r="O556" s="2">
        <v>1</v>
      </c>
      <c r="P556" s="4">
        <v>0.29166666666666669</v>
      </c>
      <c r="Q556" s="4">
        <v>0.83333333333333337</v>
      </c>
      <c r="R556" s="2">
        <v>1000</v>
      </c>
      <c r="S556" s="2" t="s">
        <v>13</v>
      </c>
      <c r="T556" s="2" t="s">
        <v>14</v>
      </c>
      <c r="U556" s="2" t="s">
        <v>15</v>
      </c>
      <c r="V556" s="2" t="s">
        <v>14</v>
      </c>
      <c r="W556" s="2" t="s">
        <v>264</v>
      </c>
      <c r="X556" s="5">
        <v>0.54722222222222217</v>
      </c>
      <c r="Y556" s="5"/>
      <c r="Z556" s="5" t="s">
        <v>100</v>
      </c>
      <c r="AA556" s="6">
        <v>0</v>
      </c>
      <c r="AB556" s="2">
        <v>13</v>
      </c>
      <c r="AC556" s="2">
        <v>1</v>
      </c>
      <c r="AD556" s="2">
        <v>2</v>
      </c>
      <c r="AE556" s="7">
        <v>2</v>
      </c>
      <c r="AF556" s="2"/>
      <c r="AG556" s="34" t="s">
        <v>100</v>
      </c>
    </row>
    <row r="557" spans="1:33" x14ac:dyDescent="0.25">
      <c r="A557" s="2" t="s">
        <v>10</v>
      </c>
      <c r="B557" s="2">
        <v>2022</v>
      </c>
      <c r="C557" s="2" t="s">
        <v>94</v>
      </c>
      <c r="D557" s="2">
        <v>844</v>
      </c>
      <c r="E557" s="2">
        <v>400012</v>
      </c>
      <c r="F557" s="2" t="s">
        <v>232</v>
      </c>
      <c r="G557" s="2">
        <v>47</v>
      </c>
      <c r="H557" s="2" t="s">
        <v>266</v>
      </c>
      <c r="I557" s="2" t="s">
        <v>95</v>
      </c>
      <c r="J557" s="2" t="s">
        <v>96</v>
      </c>
      <c r="K557" s="2" t="s">
        <v>373</v>
      </c>
      <c r="L557" s="3">
        <v>44840</v>
      </c>
      <c r="M557" s="2" t="s">
        <v>94</v>
      </c>
      <c r="N557" s="2" t="s">
        <v>14</v>
      </c>
      <c r="O557" s="2">
        <v>1</v>
      </c>
      <c r="P557" s="4">
        <v>0.29166666666666669</v>
      </c>
      <c r="Q557" s="4">
        <v>0.83333333333333337</v>
      </c>
      <c r="R557" s="2">
        <v>1000</v>
      </c>
      <c r="S557" s="2" t="s">
        <v>13</v>
      </c>
      <c r="T557" s="2" t="s">
        <v>14</v>
      </c>
      <c r="U557" s="2" t="s">
        <v>15</v>
      </c>
      <c r="V557" s="2" t="s">
        <v>14</v>
      </c>
      <c r="W557" s="2" t="s">
        <v>275</v>
      </c>
      <c r="X557" s="5">
        <v>0.52222222222222225</v>
      </c>
      <c r="Y557" s="5"/>
      <c r="Z557" s="5" t="s">
        <v>100</v>
      </c>
      <c r="AA557" s="6">
        <v>0</v>
      </c>
      <c r="AB557" s="2">
        <v>12</v>
      </c>
      <c r="AC557" s="2">
        <v>1</v>
      </c>
      <c r="AD557" s="2">
        <v>2</v>
      </c>
      <c r="AE557" s="7">
        <v>2.5</v>
      </c>
      <c r="AF557" s="2"/>
      <c r="AG557" s="34" t="s">
        <v>100</v>
      </c>
    </row>
    <row r="558" spans="1:33" x14ac:dyDescent="0.25">
      <c r="A558" s="2" t="s">
        <v>10</v>
      </c>
      <c r="B558" s="2">
        <v>2022</v>
      </c>
      <c r="C558" s="2" t="s">
        <v>94</v>
      </c>
      <c r="D558" s="2">
        <v>843</v>
      </c>
      <c r="E558" s="2">
        <v>400012</v>
      </c>
      <c r="F558" s="2" t="s">
        <v>232</v>
      </c>
      <c r="G558" s="2">
        <v>47</v>
      </c>
      <c r="H558" s="2" t="s">
        <v>266</v>
      </c>
      <c r="I558" s="2" t="s">
        <v>95</v>
      </c>
      <c r="J558" s="2" t="s">
        <v>96</v>
      </c>
      <c r="K558" s="2" t="s">
        <v>373</v>
      </c>
      <c r="L558" s="3">
        <v>44840</v>
      </c>
      <c r="M558" s="2" t="s">
        <v>94</v>
      </c>
      <c r="N558" s="2" t="s">
        <v>14</v>
      </c>
      <c r="O558" s="2">
        <v>1</v>
      </c>
      <c r="P558" s="4">
        <v>0.29166666666666669</v>
      </c>
      <c r="Q558" s="4">
        <v>0.83333333333333337</v>
      </c>
      <c r="R558" s="2">
        <v>1000</v>
      </c>
      <c r="S558" s="2" t="s">
        <v>13</v>
      </c>
      <c r="T558" s="2" t="s">
        <v>14</v>
      </c>
      <c r="U558" s="2" t="s">
        <v>15</v>
      </c>
      <c r="V558" s="2" t="s">
        <v>14</v>
      </c>
      <c r="W558" s="2" t="s">
        <v>343</v>
      </c>
      <c r="X558" s="5">
        <v>0.47847222222222219</v>
      </c>
      <c r="Y558" s="5"/>
      <c r="Z558" s="5" t="s">
        <v>100</v>
      </c>
      <c r="AA558" s="6">
        <v>0</v>
      </c>
      <c r="AB558" s="2">
        <v>11</v>
      </c>
      <c r="AC558" s="2">
        <v>1</v>
      </c>
      <c r="AD558" s="2">
        <v>2</v>
      </c>
      <c r="AE558" s="7">
        <v>2.5</v>
      </c>
      <c r="AF558" s="2"/>
      <c r="AG558" s="34" t="s">
        <v>100</v>
      </c>
    </row>
    <row r="559" spans="1:33" x14ac:dyDescent="0.25">
      <c r="A559" s="2" t="s">
        <v>10</v>
      </c>
      <c r="B559" s="2">
        <v>2022</v>
      </c>
      <c r="C559" s="2" t="s">
        <v>94</v>
      </c>
      <c r="D559" s="2">
        <v>842</v>
      </c>
      <c r="E559" s="2">
        <v>400012</v>
      </c>
      <c r="F559" s="2" t="s">
        <v>232</v>
      </c>
      <c r="G559" s="2">
        <v>47</v>
      </c>
      <c r="H559" s="2" t="s">
        <v>266</v>
      </c>
      <c r="I559" s="2" t="s">
        <v>95</v>
      </c>
      <c r="J559" s="2" t="s">
        <v>96</v>
      </c>
      <c r="K559" s="2" t="s">
        <v>373</v>
      </c>
      <c r="L559" s="3">
        <v>44840</v>
      </c>
      <c r="M559" s="2" t="s">
        <v>94</v>
      </c>
      <c r="N559" s="2" t="s">
        <v>14</v>
      </c>
      <c r="O559" s="2">
        <v>1</v>
      </c>
      <c r="P559" s="4">
        <v>0.29166666666666669</v>
      </c>
      <c r="Q559" s="4">
        <v>0.83333333333333337</v>
      </c>
      <c r="R559" s="2">
        <v>1000</v>
      </c>
      <c r="S559" s="2" t="s">
        <v>13</v>
      </c>
      <c r="T559" s="2" t="s">
        <v>14</v>
      </c>
      <c r="U559" s="2" t="s">
        <v>15</v>
      </c>
      <c r="V559" s="2" t="s">
        <v>14</v>
      </c>
      <c r="W559" s="2" t="s">
        <v>314</v>
      </c>
      <c r="X559" s="5">
        <v>0.47222222222222227</v>
      </c>
      <c r="Y559" s="5"/>
      <c r="Z559" s="5" t="s">
        <v>100</v>
      </c>
      <c r="AA559" s="6">
        <v>0</v>
      </c>
      <c r="AB559" s="2">
        <v>11</v>
      </c>
      <c r="AC559" s="2">
        <v>1</v>
      </c>
      <c r="AD559" s="2">
        <v>2</v>
      </c>
      <c r="AE559" s="7">
        <v>2.5</v>
      </c>
      <c r="AF559" s="2"/>
      <c r="AG559" s="34" t="s">
        <v>100</v>
      </c>
    </row>
    <row r="560" spans="1:33" x14ac:dyDescent="0.25">
      <c r="A560" s="2" t="s">
        <v>10</v>
      </c>
      <c r="B560" s="2">
        <v>2022</v>
      </c>
      <c r="C560" s="2" t="s">
        <v>94</v>
      </c>
      <c r="D560" s="2">
        <v>841</v>
      </c>
      <c r="E560" s="2">
        <v>400012</v>
      </c>
      <c r="F560" s="2" t="s">
        <v>232</v>
      </c>
      <c r="G560" s="2">
        <v>47</v>
      </c>
      <c r="H560" s="2" t="s">
        <v>266</v>
      </c>
      <c r="I560" s="2" t="s">
        <v>95</v>
      </c>
      <c r="J560" s="2" t="s">
        <v>96</v>
      </c>
      <c r="K560" s="2" t="s">
        <v>373</v>
      </c>
      <c r="L560" s="3">
        <v>44840</v>
      </c>
      <c r="M560" s="2" t="s">
        <v>94</v>
      </c>
      <c r="N560" s="2" t="s">
        <v>14</v>
      </c>
      <c r="O560" s="2">
        <v>1</v>
      </c>
      <c r="P560" s="4">
        <v>0.29166666666666669</v>
      </c>
      <c r="Q560" s="4">
        <v>0.83333333333333337</v>
      </c>
      <c r="R560" s="2">
        <v>1000</v>
      </c>
      <c r="S560" s="2" t="s">
        <v>13</v>
      </c>
      <c r="T560" s="2" t="s">
        <v>14</v>
      </c>
      <c r="U560" s="2" t="s">
        <v>15</v>
      </c>
      <c r="V560" s="2" t="s">
        <v>14</v>
      </c>
      <c r="W560" s="2" t="s">
        <v>297</v>
      </c>
      <c r="X560" s="5">
        <v>0.44722222222222219</v>
      </c>
      <c r="Y560" s="5"/>
      <c r="Z560" s="5" t="s">
        <v>100</v>
      </c>
      <c r="AA560" s="6">
        <v>0</v>
      </c>
      <c r="AB560" s="2">
        <v>10</v>
      </c>
      <c r="AC560" s="2">
        <v>1</v>
      </c>
      <c r="AD560" s="2">
        <v>2</v>
      </c>
      <c r="AE560" s="7">
        <v>3</v>
      </c>
      <c r="AF560" s="2"/>
      <c r="AG560" s="34" t="s">
        <v>100</v>
      </c>
    </row>
    <row r="561" spans="1:33" x14ac:dyDescent="0.25">
      <c r="A561" s="2" t="s">
        <v>10</v>
      </c>
      <c r="B561" s="2">
        <v>2022</v>
      </c>
      <c r="C561" s="2" t="s">
        <v>94</v>
      </c>
      <c r="D561" s="2">
        <v>840</v>
      </c>
      <c r="E561" s="2">
        <v>400012</v>
      </c>
      <c r="F561" s="2" t="s">
        <v>232</v>
      </c>
      <c r="G561" s="2">
        <v>47</v>
      </c>
      <c r="H561" s="2" t="s">
        <v>266</v>
      </c>
      <c r="I561" s="2" t="s">
        <v>95</v>
      </c>
      <c r="J561" s="2" t="s">
        <v>96</v>
      </c>
      <c r="K561" s="2" t="s">
        <v>373</v>
      </c>
      <c r="L561" s="3">
        <v>44840</v>
      </c>
      <c r="M561" s="2" t="s">
        <v>94</v>
      </c>
      <c r="N561" s="2" t="s">
        <v>14</v>
      </c>
      <c r="O561" s="2">
        <v>1</v>
      </c>
      <c r="P561" s="4">
        <v>0.29166666666666669</v>
      </c>
      <c r="Q561" s="4">
        <v>0.83333333333333337</v>
      </c>
      <c r="R561" s="2">
        <v>1000</v>
      </c>
      <c r="S561" s="2" t="s">
        <v>13</v>
      </c>
      <c r="T561" s="2" t="s">
        <v>14</v>
      </c>
      <c r="U561" s="2" t="s">
        <v>15</v>
      </c>
      <c r="V561" s="2" t="s">
        <v>14</v>
      </c>
      <c r="W561" s="2" t="s">
        <v>340</v>
      </c>
      <c r="X561" s="5">
        <v>0.4284722222222222</v>
      </c>
      <c r="Y561" s="5"/>
      <c r="Z561" s="5" t="s">
        <v>100</v>
      </c>
      <c r="AA561" s="6">
        <v>0</v>
      </c>
      <c r="AB561" s="2">
        <v>10</v>
      </c>
      <c r="AC561" s="2">
        <v>1</v>
      </c>
      <c r="AD561" s="2">
        <v>2</v>
      </c>
      <c r="AE561" s="7">
        <v>3</v>
      </c>
      <c r="AF561" s="2"/>
      <c r="AG561" s="34" t="s">
        <v>100</v>
      </c>
    </row>
    <row r="562" spans="1:33" x14ac:dyDescent="0.25">
      <c r="A562" s="2" t="s">
        <v>10</v>
      </c>
      <c r="B562" s="2">
        <v>2022</v>
      </c>
      <c r="C562" s="2" t="s">
        <v>94</v>
      </c>
      <c r="D562" s="2">
        <v>839</v>
      </c>
      <c r="E562" s="2">
        <v>400012</v>
      </c>
      <c r="F562" s="2" t="s">
        <v>232</v>
      </c>
      <c r="G562" s="2">
        <v>47</v>
      </c>
      <c r="H562" s="2" t="s">
        <v>266</v>
      </c>
      <c r="I562" s="2" t="s">
        <v>95</v>
      </c>
      <c r="J562" s="2" t="s">
        <v>96</v>
      </c>
      <c r="K562" s="2" t="s">
        <v>373</v>
      </c>
      <c r="L562" s="3">
        <v>44840</v>
      </c>
      <c r="M562" s="2" t="s">
        <v>94</v>
      </c>
      <c r="N562" s="2" t="s">
        <v>14</v>
      </c>
      <c r="O562" s="2">
        <v>1</v>
      </c>
      <c r="P562" s="4">
        <v>0.29166666666666669</v>
      </c>
      <c r="Q562" s="4">
        <v>0.83333333333333337</v>
      </c>
      <c r="R562" s="2">
        <v>1000</v>
      </c>
      <c r="S562" s="2" t="s">
        <v>13</v>
      </c>
      <c r="T562" s="2" t="s">
        <v>14</v>
      </c>
      <c r="U562" s="2" t="s">
        <v>15</v>
      </c>
      <c r="V562" s="2" t="s">
        <v>14</v>
      </c>
      <c r="W562" s="2" t="s">
        <v>322</v>
      </c>
      <c r="X562" s="5">
        <v>0.41597222222222219</v>
      </c>
      <c r="Y562" s="5"/>
      <c r="Z562" s="5" t="s">
        <v>100</v>
      </c>
      <c r="AA562" s="6">
        <v>0</v>
      </c>
      <c r="AB562" s="2">
        <v>9</v>
      </c>
      <c r="AC562" s="2">
        <v>1</v>
      </c>
      <c r="AD562" s="2">
        <v>2</v>
      </c>
      <c r="AE562" s="7">
        <v>2.3333333333333335</v>
      </c>
      <c r="AF562" s="2"/>
      <c r="AG562" s="34" t="s">
        <v>100</v>
      </c>
    </row>
    <row r="563" spans="1:33" x14ac:dyDescent="0.25">
      <c r="A563" s="2" t="s">
        <v>10</v>
      </c>
      <c r="B563" s="2">
        <v>2022</v>
      </c>
      <c r="C563" s="2" t="s">
        <v>94</v>
      </c>
      <c r="D563" s="2">
        <v>838</v>
      </c>
      <c r="E563" s="2">
        <v>400012</v>
      </c>
      <c r="F563" s="2" t="s">
        <v>232</v>
      </c>
      <c r="G563" s="2">
        <v>47</v>
      </c>
      <c r="H563" s="2" t="s">
        <v>266</v>
      </c>
      <c r="I563" s="2" t="s">
        <v>95</v>
      </c>
      <c r="J563" s="2" t="s">
        <v>96</v>
      </c>
      <c r="K563" s="2" t="s">
        <v>373</v>
      </c>
      <c r="L563" s="3">
        <v>44840</v>
      </c>
      <c r="M563" s="2" t="s">
        <v>94</v>
      </c>
      <c r="N563" s="2" t="s">
        <v>14</v>
      </c>
      <c r="O563" s="2">
        <v>1</v>
      </c>
      <c r="P563" s="4">
        <v>0.29166666666666669</v>
      </c>
      <c r="Q563" s="4">
        <v>0.83333333333333337</v>
      </c>
      <c r="R563" s="2">
        <v>1000</v>
      </c>
      <c r="S563" s="2" t="s">
        <v>13</v>
      </c>
      <c r="T563" s="2" t="s">
        <v>14</v>
      </c>
      <c r="U563" s="2" t="s">
        <v>15</v>
      </c>
      <c r="V563" s="2" t="s">
        <v>14</v>
      </c>
      <c r="W563" s="2" t="s">
        <v>334</v>
      </c>
      <c r="X563" s="5">
        <v>0.40972222222222227</v>
      </c>
      <c r="Y563" s="5"/>
      <c r="Z563" s="5" t="s">
        <v>100</v>
      </c>
      <c r="AA563" s="6">
        <v>0</v>
      </c>
      <c r="AB563" s="2">
        <v>9</v>
      </c>
      <c r="AC563" s="2">
        <v>1</v>
      </c>
      <c r="AD563" s="2">
        <v>2</v>
      </c>
      <c r="AE563" s="7">
        <v>2.3333333333333335</v>
      </c>
      <c r="AF563" s="2"/>
      <c r="AG563" s="34" t="s">
        <v>100</v>
      </c>
    </row>
    <row r="564" spans="1:33" x14ac:dyDescent="0.25">
      <c r="A564" s="2" t="s">
        <v>10</v>
      </c>
      <c r="B564" s="2">
        <v>2022</v>
      </c>
      <c r="C564" s="2" t="s">
        <v>94</v>
      </c>
      <c r="D564" s="2">
        <v>837</v>
      </c>
      <c r="E564" s="2">
        <v>400012</v>
      </c>
      <c r="F564" s="2" t="s">
        <v>232</v>
      </c>
      <c r="G564" s="2">
        <v>47</v>
      </c>
      <c r="H564" s="2" t="s">
        <v>266</v>
      </c>
      <c r="I564" s="2" t="s">
        <v>95</v>
      </c>
      <c r="J564" s="2" t="s">
        <v>96</v>
      </c>
      <c r="K564" s="2" t="s">
        <v>373</v>
      </c>
      <c r="L564" s="3">
        <v>44840</v>
      </c>
      <c r="M564" s="2" t="s">
        <v>94</v>
      </c>
      <c r="N564" s="2" t="s">
        <v>14</v>
      </c>
      <c r="O564" s="2">
        <v>1</v>
      </c>
      <c r="P564" s="4">
        <v>0.29166666666666669</v>
      </c>
      <c r="Q564" s="4">
        <v>0.83333333333333337</v>
      </c>
      <c r="R564" s="2">
        <v>1000</v>
      </c>
      <c r="S564" s="2" t="s">
        <v>13</v>
      </c>
      <c r="T564" s="2" t="s">
        <v>14</v>
      </c>
      <c r="U564" s="2" t="s">
        <v>15</v>
      </c>
      <c r="V564" s="2" t="s">
        <v>14</v>
      </c>
      <c r="W564" s="2" t="s">
        <v>250</v>
      </c>
      <c r="X564" s="5">
        <v>0.3972222222222222</v>
      </c>
      <c r="Y564" s="5"/>
      <c r="Z564" s="5" t="s">
        <v>100</v>
      </c>
      <c r="AA564" s="6">
        <v>0</v>
      </c>
      <c r="AB564" s="2">
        <v>9</v>
      </c>
      <c r="AC564" s="2">
        <v>1</v>
      </c>
      <c r="AD564" s="2">
        <v>2</v>
      </c>
      <c r="AE564" s="7">
        <v>2.3333333333333335</v>
      </c>
      <c r="AF564" s="2"/>
      <c r="AG564" s="34" t="s">
        <v>100</v>
      </c>
    </row>
    <row r="565" spans="1:33" x14ac:dyDescent="0.25">
      <c r="A565" s="2" t="s">
        <v>10</v>
      </c>
      <c r="B565" s="2">
        <v>2022</v>
      </c>
      <c r="C565" s="2" t="s">
        <v>94</v>
      </c>
      <c r="D565" s="2">
        <v>836</v>
      </c>
      <c r="E565" s="2">
        <v>400012</v>
      </c>
      <c r="F565" s="2" t="s">
        <v>232</v>
      </c>
      <c r="G565" s="2">
        <v>47</v>
      </c>
      <c r="H565" s="2" t="s">
        <v>266</v>
      </c>
      <c r="I565" s="2" t="s">
        <v>95</v>
      </c>
      <c r="J565" s="2" t="s">
        <v>96</v>
      </c>
      <c r="K565" s="2" t="s">
        <v>373</v>
      </c>
      <c r="L565" s="3">
        <v>44840</v>
      </c>
      <c r="M565" s="2" t="s">
        <v>94</v>
      </c>
      <c r="N565" s="2" t="s">
        <v>14</v>
      </c>
      <c r="O565" s="2">
        <v>1</v>
      </c>
      <c r="P565" s="4">
        <v>0.29166666666666669</v>
      </c>
      <c r="Q565" s="4">
        <v>0.83333333333333337</v>
      </c>
      <c r="R565" s="2">
        <v>1000</v>
      </c>
      <c r="S565" s="2" t="s">
        <v>13</v>
      </c>
      <c r="T565" s="2" t="s">
        <v>14</v>
      </c>
      <c r="U565" s="2" t="s">
        <v>15</v>
      </c>
      <c r="V565" s="2" t="s">
        <v>14</v>
      </c>
      <c r="W565" s="2" t="s">
        <v>309</v>
      </c>
      <c r="X565" s="5">
        <v>0.39166666666666666</v>
      </c>
      <c r="Y565" s="5"/>
      <c r="Z565" s="5" t="s">
        <v>100</v>
      </c>
      <c r="AA565" s="6">
        <v>0</v>
      </c>
      <c r="AB565" s="2">
        <v>9</v>
      </c>
      <c r="AC565" s="2">
        <v>1</v>
      </c>
      <c r="AD565" s="2">
        <v>2</v>
      </c>
      <c r="AE565" s="7">
        <v>2.3333333333333335</v>
      </c>
      <c r="AF565" s="2"/>
      <c r="AG565" s="34" t="s">
        <v>100</v>
      </c>
    </row>
    <row r="566" spans="1:33" x14ac:dyDescent="0.25">
      <c r="A566" s="2" t="s">
        <v>10</v>
      </c>
      <c r="B566" s="2">
        <v>2022</v>
      </c>
      <c r="C566" s="2" t="s">
        <v>94</v>
      </c>
      <c r="D566" s="2">
        <v>835</v>
      </c>
      <c r="E566" s="2">
        <v>400012</v>
      </c>
      <c r="F566" s="2" t="s">
        <v>232</v>
      </c>
      <c r="G566" s="2">
        <v>47</v>
      </c>
      <c r="H566" s="2" t="s">
        <v>266</v>
      </c>
      <c r="I566" s="2" t="s">
        <v>95</v>
      </c>
      <c r="J566" s="2" t="s">
        <v>96</v>
      </c>
      <c r="K566" s="2" t="s">
        <v>373</v>
      </c>
      <c r="L566" s="3">
        <v>44840</v>
      </c>
      <c r="M566" s="2" t="s">
        <v>94</v>
      </c>
      <c r="N566" s="2" t="s">
        <v>14</v>
      </c>
      <c r="O566" s="2">
        <v>1</v>
      </c>
      <c r="P566" s="4">
        <v>0.29166666666666669</v>
      </c>
      <c r="Q566" s="4">
        <v>0.83333333333333337</v>
      </c>
      <c r="R566" s="2">
        <v>1000</v>
      </c>
      <c r="S566" s="2" t="s">
        <v>13</v>
      </c>
      <c r="T566" s="2" t="s">
        <v>14</v>
      </c>
      <c r="U566" s="2" t="s">
        <v>15</v>
      </c>
      <c r="V566" s="2" t="s">
        <v>14</v>
      </c>
      <c r="W566" s="2" t="s">
        <v>339</v>
      </c>
      <c r="X566" s="5">
        <v>0.38611111111111113</v>
      </c>
      <c r="Y566" s="5"/>
      <c r="Z566" s="5" t="s">
        <v>100</v>
      </c>
      <c r="AA566" s="6">
        <v>0</v>
      </c>
      <c r="AB566" s="2">
        <v>9</v>
      </c>
      <c r="AC566" s="2">
        <v>1</v>
      </c>
      <c r="AD566" s="2">
        <v>2</v>
      </c>
      <c r="AE566" s="7">
        <v>2.3333333333333335</v>
      </c>
      <c r="AF566" s="2"/>
      <c r="AG566" s="34" t="s">
        <v>100</v>
      </c>
    </row>
    <row r="567" spans="1:33" x14ac:dyDescent="0.25">
      <c r="A567" s="2" t="s">
        <v>10</v>
      </c>
      <c r="B567" s="2">
        <v>2022</v>
      </c>
      <c r="C567" s="2" t="s">
        <v>94</v>
      </c>
      <c r="D567" s="2">
        <v>834</v>
      </c>
      <c r="E567" s="2">
        <v>400012</v>
      </c>
      <c r="F567" s="2" t="s">
        <v>232</v>
      </c>
      <c r="G567" s="2">
        <v>47</v>
      </c>
      <c r="H567" s="2" t="s">
        <v>266</v>
      </c>
      <c r="I567" s="2" t="s">
        <v>95</v>
      </c>
      <c r="J567" s="2" t="s">
        <v>96</v>
      </c>
      <c r="K567" s="2" t="s">
        <v>373</v>
      </c>
      <c r="L567" s="3">
        <v>44840</v>
      </c>
      <c r="M567" s="2" t="s">
        <v>94</v>
      </c>
      <c r="N567" s="2" t="s">
        <v>14</v>
      </c>
      <c r="O567" s="2">
        <v>1</v>
      </c>
      <c r="P567" s="4">
        <v>0.29166666666666669</v>
      </c>
      <c r="Q567" s="4">
        <v>0.83333333333333337</v>
      </c>
      <c r="R567" s="2">
        <v>1000</v>
      </c>
      <c r="S567" s="2" t="s">
        <v>13</v>
      </c>
      <c r="T567" s="2" t="s">
        <v>14</v>
      </c>
      <c r="U567" s="2" t="s">
        <v>15</v>
      </c>
      <c r="V567" s="2" t="s">
        <v>14</v>
      </c>
      <c r="W567" s="2" t="s">
        <v>313</v>
      </c>
      <c r="X567" s="5">
        <v>0.3527777777777778</v>
      </c>
      <c r="Y567" s="5"/>
      <c r="Z567" s="5" t="s">
        <v>100</v>
      </c>
      <c r="AA567" s="6">
        <v>0</v>
      </c>
      <c r="AB567" s="2">
        <v>8</v>
      </c>
      <c r="AC567" s="2">
        <v>1</v>
      </c>
      <c r="AD567" s="2">
        <v>2</v>
      </c>
      <c r="AE567" s="7">
        <v>3</v>
      </c>
      <c r="AF567" s="2"/>
      <c r="AG567" s="34" t="s">
        <v>100</v>
      </c>
    </row>
    <row r="568" spans="1:33" x14ac:dyDescent="0.25">
      <c r="A568" s="2" t="s">
        <v>10</v>
      </c>
      <c r="B568" s="2">
        <v>2022</v>
      </c>
      <c r="C568" s="2" t="s">
        <v>94</v>
      </c>
      <c r="D568" s="2">
        <v>833</v>
      </c>
      <c r="E568" s="2">
        <v>400012</v>
      </c>
      <c r="F568" s="2" t="s">
        <v>232</v>
      </c>
      <c r="G568" s="2">
        <v>47</v>
      </c>
      <c r="H568" s="2" t="s">
        <v>266</v>
      </c>
      <c r="I568" s="2" t="s">
        <v>95</v>
      </c>
      <c r="J568" s="2" t="s">
        <v>96</v>
      </c>
      <c r="K568" s="2" t="s">
        <v>373</v>
      </c>
      <c r="L568" s="3">
        <v>44840</v>
      </c>
      <c r="M568" s="2" t="s">
        <v>94</v>
      </c>
      <c r="N568" s="2" t="s">
        <v>14</v>
      </c>
      <c r="O568" s="2">
        <v>1</v>
      </c>
      <c r="P568" s="4">
        <v>0.29166666666666669</v>
      </c>
      <c r="Q568" s="4">
        <v>0.83333333333333337</v>
      </c>
      <c r="R568" s="2">
        <v>1000</v>
      </c>
      <c r="S568" s="2" t="s">
        <v>13</v>
      </c>
      <c r="T568" s="2" t="s">
        <v>14</v>
      </c>
      <c r="U568" s="2" t="s">
        <v>15</v>
      </c>
      <c r="V568" s="2" t="s">
        <v>14</v>
      </c>
      <c r="W568" s="2" t="s">
        <v>319</v>
      </c>
      <c r="X568" s="5">
        <v>0.34722222222222227</v>
      </c>
      <c r="Y568" s="5"/>
      <c r="Z568" s="5" t="s">
        <v>100</v>
      </c>
      <c r="AA568" s="6">
        <v>0</v>
      </c>
      <c r="AB568" s="2">
        <v>8</v>
      </c>
      <c r="AC568" s="2">
        <v>1</v>
      </c>
      <c r="AD568" s="2">
        <v>2</v>
      </c>
      <c r="AE568" s="7">
        <v>3</v>
      </c>
      <c r="AF568" s="2"/>
      <c r="AG568" s="34" t="s">
        <v>100</v>
      </c>
    </row>
    <row r="569" spans="1:33" x14ac:dyDescent="0.25">
      <c r="A569" s="2" t="s">
        <v>10</v>
      </c>
      <c r="B569" s="2">
        <v>2022</v>
      </c>
      <c r="C569" s="2" t="s">
        <v>94</v>
      </c>
      <c r="D569" s="2">
        <v>832</v>
      </c>
      <c r="E569" s="2">
        <v>400012</v>
      </c>
      <c r="F569" s="2" t="s">
        <v>232</v>
      </c>
      <c r="G569" s="2">
        <v>47</v>
      </c>
      <c r="H569" s="2" t="s">
        <v>266</v>
      </c>
      <c r="I569" s="2" t="s">
        <v>95</v>
      </c>
      <c r="J569" s="2" t="s">
        <v>96</v>
      </c>
      <c r="K569" s="2" t="s">
        <v>373</v>
      </c>
      <c r="L569" s="3">
        <v>44840</v>
      </c>
      <c r="M569" s="2" t="s">
        <v>94</v>
      </c>
      <c r="N569" s="2" t="s">
        <v>14</v>
      </c>
      <c r="O569" s="2">
        <v>1</v>
      </c>
      <c r="P569" s="4">
        <v>0.29166666666666669</v>
      </c>
      <c r="Q569" s="4">
        <v>0.83333333333333337</v>
      </c>
      <c r="R569" s="2">
        <v>1000</v>
      </c>
      <c r="S569" s="2" t="s">
        <v>13</v>
      </c>
      <c r="T569" s="2" t="s">
        <v>14</v>
      </c>
      <c r="U569" s="2" t="s">
        <v>15</v>
      </c>
      <c r="V569" s="2" t="s">
        <v>14</v>
      </c>
      <c r="W569" s="2" t="s">
        <v>249</v>
      </c>
      <c r="X569" s="5">
        <v>0.33402777777777781</v>
      </c>
      <c r="Y569" s="5"/>
      <c r="Z569" s="5" t="s">
        <v>100</v>
      </c>
      <c r="AA569" s="6">
        <v>0</v>
      </c>
      <c r="AB569" s="2">
        <v>8</v>
      </c>
      <c r="AC569" s="2">
        <v>1</v>
      </c>
      <c r="AD569" s="2">
        <v>2</v>
      </c>
      <c r="AE569" s="7">
        <v>3</v>
      </c>
      <c r="AF569" s="2"/>
      <c r="AG569" s="34" t="s">
        <v>100</v>
      </c>
    </row>
    <row r="570" spans="1:33" x14ac:dyDescent="0.25">
      <c r="A570" s="2" t="s">
        <v>10</v>
      </c>
      <c r="B570" s="2">
        <v>2022</v>
      </c>
      <c r="C570" s="2" t="s">
        <v>94</v>
      </c>
      <c r="D570" s="2">
        <v>831</v>
      </c>
      <c r="E570" s="2">
        <v>400012</v>
      </c>
      <c r="F570" s="2" t="s">
        <v>232</v>
      </c>
      <c r="G570" s="2">
        <v>47</v>
      </c>
      <c r="H570" s="2" t="s">
        <v>266</v>
      </c>
      <c r="I570" s="2" t="s">
        <v>95</v>
      </c>
      <c r="J570" s="2" t="s">
        <v>96</v>
      </c>
      <c r="K570" s="2" t="s">
        <v>373</v>
      </c>
      <c r="L570" s="3">
        <v>44840</v>
      </c>
      <c r="M570" s="2" t="s">
        <v>94</v>
      </c>
      <c r="N570" s="2" t="s">
        <v>14</v>
      </c>
      <c r="O570" s="2">
        <v>1</v>
      </c>
      <c r="P570" s="4">
        <v>0.29166666666666669</v>
      </c>
      <c r="Q570" s="4">
        <v>0.83333333333333337</v>
      </c>
      <c r="R570" s="2">
        <v>1000</v>
      </c>
      <c r="S570" s="2" t="s">
        <v>13</v>
      </c>
      <c r="T570" s="2" t="s">
        <v>14</v>
      </c>
      <c r="U570" s="2" t="s">
        <v>15</v>
      </c>
      <c r="V570" s="2" t="s">
        <v>14</v>
      </c>
      <c r="W570" s="2" t="s">
        <v>252</v>
      </c>
      <c r="X570" s="5">
        <v>0.31944444444444448</v>
      </c>
      <c r="Y570" s="5"/>
      <c r="Z570" s="5" t="s">
        <v>100</v>
      </c>
      <c r="AA570" s="6">
        <v>0</v>
      </c>
      <c r="AB570" s="2">
        <v>7</v>
      </c>
      <c r="AC570" s="2">
        <v>1</v>
      </c>
      <c r="AD570" s="2">
        <v>2</v>
      </c>
      <c r="AE570" s="7">
        <v>3</v>
      </c>
      <c r="AF570" s="2"/>
      <c r="AG570" s="34" t="s">
        <v>100</v>
      </c>
    </row>
    <row r="571" spans="1:33" x14ac:dyDescent="0.25">
      <c r="A571" s="2" t="s">
        <v>10</v>
      </c>
      <c r="B571" s="2">
        <v>2022</v>
      </c>
      <c r="C571" s="2" t="s">
        <v>94</v>
      </c>
      <c r="D571" s="2">
        <v>830</v>
      </c>
      <c r="E571" s="2">
        <v>400012</v>
      </c>
      <c r="F571" s="2" t="s">
        <v>232</v>
      </c>
      <c r="G571" s="2">
        <v>47</v>
      </c>
      <c r="H571" s="2" t="s">
        <v>266</v>
      </c>
      <c r="I571" s="2" t="s">
        <v>95</v>
      </c>
      <c r="J571" s="2" t="s">
        <v>96</v>
      </c>
      <c r="K571" s="2" t="s">
        <v>373</v>
      </c>
      <c r="L571" s="3">
        <v>44840</v>
      </c>
      <c r="M571" s="2" t="s">
        <v>94</v>
      </c>
      <c r="N571" s="2" t="s">
        <v>14</v>
      </c>
      <c r="O571" s="2">
        <v>1</v>
      </c>
      <c r="P571" s="4">
        <v>0.29166666666666669</v>
      </c>
      <c r="Q571" s="4">
        <v>0.83333333333333337</v>
      </c>
      <c r="R571" s="2">
        <v>1000</v>
      </c>
      <c r="S571" s="2" t="s">
        <v>13</v>
      </c>
      <c r="T571" s="2" t="s">
        <v>14</v>
      </c>
      <c r="U571" s="2" t="s">
        <v>15</v>
      </c>
      <c r="V571" s="2" t="s">
        <v>14</v>
      </c>
      <c r="W571" s="2" t="s">
        <v>303</v>
      </c>
      <c r="X571" s="5">
        <v>0.30277777777777776</v>
      </c>
      <c r="Y571" s="5"/>
      <c r="Z571" s="5" t="s">
        <v>100</v>
      </c>
      <c r="AA571" s="6">
        <v>0</v>
      </c>
      <c r="AB571" s="2">
        <v>7</v>
      </c>
      <c r="AC571" s="2">
        <v>1</v>
      </c>
      <c r="AD571" s="2">
        <v>2</v>
      </c>
      <c r="AE571" s="7">
        <v>3</v>
      </c>
      <c r="AF571" s="2"/>
      <c r="AG571" s="34" t="s">
        <v>100</v>
      </c>
    </row>
    <row r="572" spans="1:33" x14ac:dyDescent="0.25">
      <c r="A572" s="2" t="s">
        <v>10</v>
      </c>
      <c r="B572" s="2">
        <v>2022</v>
      </c>
      <c r="C572" s="2" t="s">
        <v>94</v>
      </c>
      <c r="D572" s="2">
        <v>829</v>
      </c>
      <c r="E572" s="2">
        <v>400012</v>
      </c>
      <c r="F572" s="2" t="s">
        <v>232</v>
      </c>
      <c r="G572" s="2">
        <v>47</v>
      </c>
      <c r="H572" s="2" t="s">
        <v>266</v>
      </c>
      <c r="I572" s="2" t="s">
        <v>95</v>
      </c>
      <c r="J572" s="2" t="s">
        <v>96</v>
      </c>
      <c r="K572" s="2" t="s">
        <v>373</v>
      </c>
      <c r="L572" s="3">
        <v>44840</v>
      </c>
      <c r="M572" s="2" t="s">
        <v>94</v>
      </c>
      <c r="N572" s="2" t="s">
        <v>14</v>
      </c>
      <c r="O572" s="2">
        <v>1</v>
      </c>
      <c r="P572" s="4">
        <v>0.29166666666666669</v>
      </c>
      <c r="Q572" s="4">
        <v>0.83333333333333337</v>
      </c>
      <c r="R572" s="2">
        <v>1000</v>
      </c>
      <c r="S572" s="2" t="s">
        <v>13</v>
      </c>
      <c r="T572" s="2" t="s">
        <v>14</v>
      </c>
      <c r="U572" s="2" t="s">
        <v>15</v>
      </c>
      <c r="V572" s="2" t="s">
        <v>14</v>
      </c>
      <c r="W572" s="2" t="s">
        <v>328</v>
      </c>
      <c r="X572" s="5">
        <v>0.29166666666666669</v>
      </c>
      <c r="Y572" s="5"/>
      <c r="Z572" s="5" t="s">
        <v>100</v>
      </c>
      <c r="AA572" s="6">
        <v>0</v>
      </c>
      <c r="AB572" s="2">
        <v>7</v>
      </c>
      <c r="AC572" s="2">
        <v>1</v>
      </c>
      <c r="AD572" s="2">
        <v>2</v>
      </c>
      <c r="AE572" s="7">
        <v>3</v>
      </c>
      <c r="AF572" s="2"/>
      <c r="AG572" s="34" t="s">
        <v>100</v>
      </c>
    </row>
    <row r="573" spans="1:33" x14ac:dyDescent="0.25">
      <c r="A573" s="2" t="s">
        <v>10</v>
      </c>
      <c r="B573" s="2">
        <v>2022</v>
      </c>
      <c r="C573" s="2" t="s">
        <v>94</v>
      </c>
      <c r="D573" s="2">
        <v>828</v>
      </c>
      <c r="E573" s="2">
        <v>400012</v>
      </c>
      <c r="F573" s="2" t="s">
        <v>232</v>
      </c>
      <c r="G573" s="2">
        <v>47</v>
      </c>
      <c r="H573" s="2" t="s">
        <v>266</v>
      </c>
      <c r="I573" s="2" t="s">
        <v>95</v>
      </c>
      <c r="J573" s="2" t="s">
        <v>96</v>
      </c>
      <c r="K573" s="2" t="s">
        <v>373</v>
      </c>
      <c r="L573" s="3">
        <v>44840</v>
      </c>
      <c r="M573" s="2" t="s">
        <v>94</v>
      </c>
      <c r="N573" s="2" t="s">
        <v>14</v>
      </c>
      <c r="O573" s="2">
        <v>1</v>
      </c>
      <c r="P573" s="4">
        <v>0.29166666666666669</v>
      </c>
      <c r="Q573" s="4">
        <v>0.83333333333333337</v>
      </c>
      <c r="R573" s="2">
        <v>1000</v>
      </c>
      <c r="S573" s="2" t="s">
        <v>13</v>
      </c>
      <c r="T573" s="2" t="s">
        <v>14</v>
      </c>
      <c r="U573" s="2" t="s">
        <v>15</v>
      </c>
      <c r="V573" s="2" t="s">
        <v>14</v>
      </c>
      <c r="W573" s="2" t="s">
        <v>238</v>
      </c>
      <c r="X573" s="5">
        <v>0.69097222222222221</v>
      </c>
      <c r="Y573" s="5">
        <v>0.75</v>
      </c>
      <c r="Z573" s="5">
        <v>5.902777777777779E-2</v>
      </c>
      <c r="AA573" s="6">
        <v>1</v>
      </c>
      <c r="AB573" s="2">
        <v>16</v>
      </c>
      <c r="AC573" s="2">
        <v>1</v>
      </c>
      <c r="AD573" s="2">
        <v>2</v>
      </c>
      <c r="AE573" s="7">
        <v>2</v>
      </c>
      <c r="AF573" s="2"/>
      <c r="AG573" s="34">
        <v>13.154117647058824</v>
      </c>
    </row>
    <row r="574" spans="1:33" x14ac:dyDescent="0.25">
      <c r="A574" s="2" t="s">
        <v>10</v>
      </c>
      <c r="B574" s="2">
        <v>2022</v>
      </c>
      <c r="C574" s="2" t="s">
        <v>94</v>
      </c>
      <c r="D574" s="2">
        <v>827</v>
      </c>
      <c r="E574" s="2">
        <v>400012</v>
      </c>
      <c r="F574" s="2" t="s">
        <v>232</v>
      </c>
      <c r="G574" s="2">
        <v>47</v>
      </c>
      <c r="H574" s="2" t="s">
        <v>266</v>
      </c>
      <c r="I574" s="2" t="s">
        <v>95</v>
      </c>
      <c r="J574" s="2" t="s">
        <v>96</v>
      </c>
      <c r="K574" s="2" t="s">
        <v>373</v>
      </c>
      <c r="L574" s="3">
        <v>44840</v>
      </c>
      <c r="M574" s="2" t="s">
        <v>94</v>
      </c>
      <c r="N574" s="2" t="s">
        <v>14</v>
      </c>
      <c r="O574" s="2">
        <v>1</v>
      </c>
      <c r="P574" s="4">
        <v>0.29166666666666669</v>
      </c>
      <c r="Q574" s="4">
        <v>0.83333333333333337</v>
      </c>
      <c r="R574" s="2">
        <v>1000</v>
      </c>
      <c r="S574" s="2" t="s">
        <v>13</v>
      </c>
      <c r="T574" s="2" t="s">
        <v>14</v>
      </c>
      <c r="U574" s="2" t="s">
        <v>15</v>
      </c>
      <c r="V574" s="2" t="s">
        <v>14</v>
      </c>
      <c r="W574" s="2" t="s">
        <v>332</v>
      </c>
      <c r="X574" s="5">
        <v>0.65347222222222223</v>
      </c>
      <c r="Y574" s="5">
        <v>0.70833333333333337</v>
      </c>
      <c r="Z574" s="5">
        <v>5.4861111111111138E-2</v>
      </c>
      <c r="AA574" s="6">
        <v>1</v>
      </c>
      <c r="AB574" s="2">
        <v>15</v>
      </c>
      <c r="AC574" s="2">
        <v>1</v>
      </c>
      <c r="AD574" s="2">
        <v>2</v>
      </c>
      <c r="AE574" s="7">
        <v>2.3333333333333335</v>
      </c>
      <c r="AF574" s="2"/>
      <c r="AG574" s="34">
        <v>14.153164556962027</v>
      </c>
    </row>
    <row r="575" spans="1:33" x14ac:dyDescent="0.25">
      <c r="A575" s="2" t="s">
        <v>10</v>
      </c>
      <c r="B575" s="2">
        <v>2022</v>
      </c>
      <c r="C575" s="2" t="s">
        <v>94</v>
      </c>
      <c r="D575" s="2">
        <v>826</v>
      </c>
      <c r="E575" s="2">
        <v>400012</v>
      </c>
      <c r="F575" s="2" t="s">
        <v>232</v>
      </c>
      <c r="G575" s="2">
        <v>47</v>
      </c>
      <c r="H575" s="2" t="s">
        <v>266</v>
      </c>
      <c r="I575" s="2" t="s">
        <v>95</v>
      </c>
      <c r="J575" s="2" t="s">
        <v>96</v>
      </c>
      <c r="K575" s="2" t="s">
        <v>373</v>
      </c>
      <c r="L575" s="3">
        <v>44840</v>
      </c>
      <c r="M575" s="2" t="s">
        <v>94</v>
      </c>
      <c r="N575" s="2" t="s">
        <v>14</v>
      </c>
      <c r="O575" s="2">
        <v>1</v>
      </c>
      <c r="P575" s="4">
        <v>0.29166666666666669</v>
      </c>
      <c r="Q575" s="4">
        <v>0.83333333333333337</v>
      </c>
      <c r="R575" s="2">
        <v>1000</v>
      </c>
      <c r="S575" s="2" t="s">
        <v>13</v>
      </c>
      <c r="T575" s="2" t="s">
        <v>14</v>
      </c>
      <c r="U575" s="2" t="s">
        <v>15</v>
      </c>
      <c r="V575" s="2" t="s">
        <v>14</v>
      </c>
      <c r="W575" s="2" t="s">
        <v>245</v>
      </c>
      <c r="X575" s="5">
        <v>0.62222222222222223</v>
      </c>
      <c r="Y575" s="5">
        <v>0.6777777777777777</v>
      </c>
      <c r="Z575" s="5">
        <v>5.5555555555555469E-2</v>
      </c>
      <c r="AA575" s="6">
        <v>1</v>
      </c>
      <c r="AB575" s="2">
        <v>15</v>
      </c>
      <c r="AC575" s="2">
        <v>1</v>
      </c>
      <c r="AD575" s="2">
        <v>2</v>
      </c>
      <c r="AE575" s="7">
        <v>2.3333333333333335</v>
      </c>
      <c r="AF575" s="2"/>
      <c r="AG575" s="34">
        <v>13.976250000000002</v>
      </c>
    </row>
    <row r="576" spans="1:33" x14ac:dyDescent="0.25">
      <c r="A576" s="2" t="s">
        <v>10</v>
      </c>
      <c r="B576" s="2">
        <v>2022</v>
      </c>
      <c r="C576" s="2" t="s">
        <v>94</v>
      </c>
      <c r="D576" s="2">
        <v>825</v>
      </c>
      <c r="E576" s="2">
        <v>400012</v>
      </c>
      <c r="F576" s="2" t="s">
        <v>232</v>
      </c>
      <c r="G576" s="2">
        <v>47</v>
      </c>
      <c r="H576" s="2" t="s">
        <v>266</v>
      </c>
      <c r="I576" s="2" t="s">
        <v>95</v>
      </c>
      <c r="J576" s="2" t="s">
        <v>96</v>
      </c>
      <c r="K576" s="2" t="s">
        <v>373</v>
      </c>
      <c r="L576" s="3">
        <v>44840</v>
      </c>
      <c r="M576" s="2" t="s">
        <v>94</v>
      </c>
      <c r="N576" s="2" t="s">
        <v>14</v>
      </c>
      <c r="O576" s="2">
        <v>1</v>
      </c>
      <c r="P576" s="4">
        <v>0.29166666666666669</v>
      </c>
      <c r="Q576" s="4">
        <v>0.83333333333333337</v>
      </c>
      <c r="R576" s="2">
        <v>1000</v>
      </c>
      <c r="S576" s="2" t="s">
        <v>13</v>
      </c>
      <c r="T576" s="2" t="s">
        <v>14</v>
      </c>
      <c r="U576" s="2" t="s">
        <v>15</v>
      </c>
      <c r="V576" s="2" t="s">
        <v>14</v>
      </c>
      <c r="W576" s="2" t="s">
        <v>259</v>
      </c>
      <c r="X576" s="5">
        <v>0.57222222222222219</v>
      </c>
      <c r="Y576" s="5">
        <v>0.62916666666666665</v>
      </c>
      <c r="Z576" s="5">
        <v>5.6944444444444464E-2</v>
      </c>
      <c r="AA576" s="6">
        <v>1</v>
      </c>
      <c r="AB576" s="2">
        <v>14</v>
      </c>
      <c r="AC576" s="2">
        <v>1</v>
      </c>
      <c r="AD576" s="2">
        <v>2</v>
      </c>
      <c r="AE576" s="7">
        <v>2</v>
      </c>
      <c r="AF576" s="2"/>
      <c r="AG576" s="34">
        <v>13.635365853658538</v>
      </c>
    </row>
    <row r="577" spans="1:33" x14ac:dyDescent="0.25">
      <c r="A577" s="2" t="s">
        <v>10</v>
      </c>
      <c r="B577" s="2">
        <v>2022</v>
      </c>
      <c r="C577" s="2" t="s">
        <v>94</v>
      </c>
      <c r="D577" s="2">
        <v>824</v>
      </c>
      <c r="E577" s="2">
        <v>400012</v>
      </c>
      <c r="F577" s="2" t="s">
        <v>232</v>
      </c>
      <c r="G577" s="2">
        <v>47</v>
      </c>
      <c r="H577" s="2" t="s">
        <v>266</v>
      </c>
      <c r="I577" s="2" t="s">
        <v>95</v>
      </c>
      <c r="J577" s="2" t="s">
        <v>96</v>
      </c>
      <c r="K577" s="2" t="s">
        <v>373</v>
      </c>
      <c r="L577" s="3">
        <v>44840</v>
      </c>
      <c r="M577" s="2" t="s">
        <v>94</v>
      </c>
      <c r="N577" s="2" t="s">
        <v>14</v>
      </c>
      <c r="O577" s="2">
        <v>1</v>
      </c>
      <c r="P577" s="4">
        <v>0.29166666666666669</v>
      </c>
      <c r="Q577" s="4">
        <v>0.83333333333333337</v>
      </c>
      <c r="R577" s="2">
        <v>1000</v>
      </c>
      <c r="S577" s="2" t="s">
        <v>13</v>
      </c>
      <c r="T577" s="2" t="s">
        <v>14</v>
      </c>
      <c r="U577" s="2" t="s">
        <v>15</v>
      </c>
      <c r="V577" s="2" t="s">
        <v>14</v>
      </c>
      <c r="W577" s="2" t="s">
        <v>315</v>
      </c>
      <c r="X577" s="5">
        <v>0.53055555555555556</v>
      </c>
      <c r="Y577" s="5">
        <v>0.58888888888888891</v>
      </c>
      <c r="Z577" s="5">
        <v>5.8333333333333348E-2</v>
      </c>
      <c r="AA577" s="6">
        <v>1</v>
      </c>
      <c r="AB577" s="2">
        <v>12</v>
      </c>
      <c r="AC577" s="2">
        <v>1</v>
      </c>
      <c r="AD577" s="2">
        <v>2</v>
      </c>
      <c r="AE577" s="7">
        <v>2.5</v>
      </c>
      <c r="AF577" s="2"/>
      <c r="AG577" s="34">
        <v>13.310714285714287</v>
      </c>
    </row>
    <row r="578" spans="1:33" x14ac:dyDescent="0.25">
      <c r="A578" s="2" t="s">
        <v>10</v>
      </c>
      <c r="B578" s="2">
        <v>2022</v>
      </c>
      <c r="C578" s="2" t="s">
        <v>94</v>
      </c>
      <c r="D578" s="2">
        <v>823</v>
      </c>
      <c r="E578" s="2">
        <v>400012</v>
      </c>
      <c r="F578" s="2" t="s">
        <v>232</v>
      </c>
      <c r="G578" s="2">
        <v>47</v>
      </c>
      <c r="H578" s="2" t="s">
        <v>266</v>
      </c>
      <c r="I578" s="2" t="s">
        <v>95</v>
      </c>
      <c r="J578" s="2" t="s">
        <v>96</v>
      </c>
      <c r="K578" s="2" t="s">
        <v>373</v>
      </c>
      <c r="L578" s="3">
        <v>44840</v>
      </c>
      <c r="M578" s="2" t="s">
        <v>94</v>
      </c>
      <c r="N578" s="2" t="s">
        <v>14</v>
      </c>
      <c r="O578" s="2">
        <v>1</v>
      </c>
      <c r="P578" s="4">
        <v>0.29166666666666669</v>
      </c>
      <c r="Q578" s="4">
        <v>0.83333333333333337</v>
      </c>
      <c r="R578" s="2">
        <v>1000</v>
      </c>
      <c r="S578" s="2" t="s">
        <v>13</v>
      </c>
      <c r="T578" s="2" t="s">
        <v>14</v>
      </c>
      <c r="U578" s="2" t="s">
        <v>15</v>
      </c>
      <c r="V578" s="2" t="s">
        <v>14</v>
      </c>
      <c r="W578" s="2" t="s">
        <v>341</v>
      </c>
      <c r="X578" s="5">
        <v>0.45347222222222222</v>
      </c>
      <c r="Y578" s="5">
        <v>0.51458333333333328</v>
      </c>
      <c r="Z578" s="5">
        <v>6.1111111111111061E-2</v>
      </c>
      <c r="AA578" s="6">
        <v>1</v>
      </c>
      <c r="AB578" s="2">
        <v>10</v>
      </c>
      <c r="AC578" s="2">
        <v>1</v>
      </c>
      <c r="AD578" s="2">
        <v>2</v>
      </c>
      <c r="AE578" s="7">
        <v>3</v>
      </c>
      <c r="AF578" s="2"/>
      <c r="AG578" s="34">
        <v>12.705681818181818</v>
      </c>
    </row>
    <row r="579" spans="1:33" x14ac:dyDescent="0.25">
      <c r="A579" s="2" t="s">
        <v>10</v>
      </c>
      <c r="B579" s="2">
        <v>2022</v>
      </c>
      <c r="C579" s="2" t="s">
        <v>94</v>
      </c>
      <c r="D579" s="2">
        <v>822</v>
      </c>
      <c r="E579" s="2">
        <v>400012</v>
      </c>
      <c r="F579" s="2" t="s">
        <v>232</v>
      </c>
      <c r="G579" s="2">
        <v>47</v>
      </c>
      <c r="H579" s="2" t="s">
        <v>266</v>
      </c>
      <c r="I579" s="2" t="s">
        <v>95</v>
      </c>
      <c r="J579" s="2" t="s">
        <v>96</v>
      </c>
      <c r="K579" s="2" t="s">
        <v>373</v>
      </c>
      <c r="L579" s="3">
        <v>44840</v>
      </c>
      <c r="M579" s="2" t="s">
        <v>94</v>
      </c>
      <c r="N579" s="2" t="s">
        <v>14</v>
      </c>
      <c r="O579" s="2">
        <v>1</v>
      </c>
      <c r="P579" s="4">
        <v>0.29166666666666669</v>
      </c>
      <c r="Q579" s="4">
        <v>0.83333333333333337</v>
      </c>
      <c r="R579" s="2">
        <v>1000</v>
      </c>
      <c r="S579" s="2" t="s">
        <v>13</v>
      </c>
      <c r="T579" s="2" t="s">
        <v>14</v>
      </c>
      <c r="U579" s="2" t="s">
        <v>15</v>
      </c>
      <c r="V579" s="2" t="s">
        <v>14</v>
      </c>
      <c r="W579" s="2" t="s">
        <v>261</v>
      </c>
      <c r="X579" s="5">
        <v>0.40347222222222223</v>
      </c>
      <c r="Y579" s="5">
        <v>0.4548611111111111</v>
      </c>
      <c r="Z579" s="5">
        <v>5.1388888888888873E-2</v>
      </c>
      <c r="AA579" s="6">
        <v>1</v>
      </c>
      <c r="AB579" s="2">
        <v>9</v>
      </c>
      <c r="AC579" s="2">
        <v>1</v>
      </c>
      <c r="AD579" s="2">
        <v>2</v>
      </c>
      <c r="AE579" s="7">
        <v>2.3333333333333335</v>
      </c>
      <c r="AF579" s="2"/>
      <c r="AG579" s="34">
        <v>15.10945945945946</v>
      </c>
    </row>
    <row r="580" spans="1:33" x14ac:dyDescent="0.25">
      <c r="A580" s="2" t="s">
        <v>10</v>
      </c>
      <c r="B580" s="2">
        <v>2022</v>
      </c>
      <c r="C580" s="2" t="s">
        <v>94</v>
      </c>
      <c r="D580" s="2">
        <v>821</v>
      </c>
      <c r="E580" s="2">
        <v>400012</v>
      </c>
      <c r="F580" s="2" t="s">
        <v>232</v>
      </c>
      <c r="G580" s="2">
        <v>47</v>
      </c>
      <c r="H580" s="2" t="s">
        <v>266</v>
      </c>
      <c r="I580" s="2" t="s">
        <v>95</v>
      </c>
      <c r="J580" s="2" t="s">
        <v>96</v>
      </c>
      <c r="K580" s="2" t="s">
        <v>373</v>
      </c>
      <c r="L580" s="3">
        <v>44840</v>
      </c>
      <c r="M580" s="2" t="s">
        <v>94</v>
      </c>
      <c r="N580" s="2" t="s">
        <v>14</v>
      </c>
      <c r="O580" s="2">
        <v>1</v>
      </c>
      <c r="P580" s="4">
        <v>0.29166666666666669</v>
      </c>
      <c r="Q580" s="4">
        <v>0.83333333333333337</v>
      </c>
      <c r="R580" s="2">
        <v>1000</v>
      </c>
      <c r="S580" s="2" t="s">
        <v>13</v>
      </c>
      <c r="T580" s="2" t="s">
        <v>14</v>
      </c>
      <c r="U580" s="2" t="s">
        <v>15</v>
      </c>
      <c r="V580" s="2" t="s">
        <v>14</v>
      </c>
      <c r="W580" s="2" t="s">
        <v>322</v>
      </c>
      <c r="X580" s="5">
        <v>0.75</v>
      </c>
      <c r="Y580" s="5">
        <v>0.80069444444444438</v>
      </c>
      <c r="Z580" s="5">
        <v>5.0694444444444375E-2</v>
      </c>
      <c r="AA580" s="6">
        <v>1</v>
      </c>
      <c r="AB580" s="2">
        <v>18</v>
      </c>
      <c r="AC580" s="2">
        <v>1</v>
      </c>
      <c r="AD580" s="2">
        <v>2</v>
      </c>
      <c r="AE580" s="7">
        <v>1.5</v>
      </c>
      <c r="AF580" s="2"/>
      <c r="AG580" s="34">
        <v>15.316438356164383</v>
      </c>
    </row>
    <row r="581" spans="1:33" x14ac:dyDescent="0.25">
      <c r="A581" s="2" t="s">
        <v>10</v>
      </c>
      <c r="B581" s="2">
        <v>2022</v>
      </c>
      <c r="C581" s="2" t="s">
        <v>94</v>
      </c>
      <c r="D581" s="2">
        <v>820</v>
      </c>
      <c r="E581" s="2">
        <v>400012</v>
      </c>
      <c r="F581" s="2" t="s">
        <v>232</v>
      </c>
      <c r="G581" s="2">
        <v>47</v>
      </c>
      <c r="H581" s="2" t="s">
        <v>266</v>
      </c>
      <c r="I581" s="2" t="s">
        <v>95</v>
      </c>
      <c r="J581" s="2" t="s">
        <v>96</v>
      </c>
      <c r="K581" s="2" t="s">
        <v>373</v>
      </c>
      <c r="L581" s="3">
        <v>44840</v>
      </c>
      <c r="M581" s="2" t="s">
        <v>94</v>
      </c>
      <c r="N581" s="2" t="s">
        <v>14</v>
      </c>
      <c r="O581" s="2">
        <v>1</v>
      </c>
      <c r="P581" s="4">
        <v>0.29166666666666669</v>
      </c>
      <c r="Q581" s="4">
        <v>0.83333333333333337</v>
      </c>
      <c r="R581" s="2">
        <v>1000</v>
      </c>
      <c r="S581" s="2" t="s">
        <v>13</v>
      </c>
      <c r="T581" s="2" t="s">
        <v>14</v>
      </c>
      <c r="U581" s="2" t="s">
        <v>15</v>
      </c>
      <c r="V581" s="2" t="s">
        <v>14</v>
      </c>
      <c r="W581" s="2" t="s">
        <v>241</v>
      </c>
      <c r="X581" s="5">
        <v>0.74097222222222225</v>
      </c>
      <c r="Y581" s="5">
        <v>0.79861111111111116</v>
      </c>
      <c r="Z581" s="5">
        <v>5.7638888888888906E-2</v>
      </c>
      <c r="AA581" s="6">
        <v>1</v>
      </c>
      <c r="AB581" s="2">
        <v>17</v>
      </c>
      <c r="AC581" s="2">
        <v>1</v>
      </c>
      <c r="AD581" s="2">
        <v>2</v>
      </c>
      <c r="AE581" s="7">
        <v>2.5</v>
      </c>
      <c r="AF581" s="2"/>
      <c r="AG581" s="34">
        <v>13.471084337349399</v>
      </c>
    </row>
    <row r="582" spans="1:33" x14ac:dyDescent="0.25">
      <c r="A582" s="2" t="s">
        <v>10</v>
      </c>
      <c r="B582" s="2">
        <v>2022</v>
      </c>
      <c r="C582" s="2" t="s">
        <v>94</v>
      </c>
      <c r="D582" s="2">
        <v>819</v>
      </c>
      <c r="E582" s="2">
        <v>400012</v>
      </c>
      <c r="F582" s="2" t="s">
        <v>232</v>
      </c>
      <c r="G582" s="2">
        <v>47</v>
      </c>
      <c r="H582" s="2" t="s">
        <v>266</v>
      </c>
      <c r="I582" s="2" t="s">
        <v>95</v>
      </c>
      <c r="J582" s="2" t="s">
        <v>96</v>
      </c>
      <c r="K582" s="2" t="s">
        <v>373</v>
      </c>
      <c r="L582" s="3">
        <v>44840</v>
      </c>
      <c r="M582" s="2" t="s">
        <v>94</v>
      </c>
      <c r="N582" s="2" t="s">
        <v>14</v>
      </c>
      <c r="O582" s="2">
        <v>1</v>
      </c>
      <c r="P582" s="4">
        <v>0.29166666666666669</v>
      </c>
      <c r="Q582" s="4">
        <v>0.83333333333333337</v>
      </c>
      <c r="R582" s="2">
        <v>1000</v>
      </c>
      <c r="S582" s="2" t="s">
        <v>13</v>
      </c>
      <c r="T582" s="2" t="s">
        <v>14</v>
      </c>
      <c r="U582" s="2" t="s">
        <v>15</v>
      </c>
      <c r="V582" s="2" t="s">
        <v>14</v>
      </c>
      <c r="W582" s="2" t="s">
        <v>240</v>
      </c>
      <c r="X582" s="5">
        <v>0.7284722222222223</v>
      </c>
      <c r="Y582" s="5">
        <v>0.76388888888888884</v>
      </c>
      <c r="Z582" s="5">
        <v>3.5416666666666541E-2</v>
      </c>
      <c r="AA582" s="6">
        <v>1</v>
      </c>
      <c r="AB582" s="2">
        <v>17</v>
      </c>
      <c r="AC582" s="2">
        <v>1</v>
      </c>
      <c r="AD582" s="2">
        <v>2</v>
      </c>
      <c r="AE582" s="7">
        <v>2.5</v>
      </c>
      <c r="AF582" s="2"/>
      <c r="AG582" s="34">
        <v>21.923529411764708</v>
      </c>
    </row>
    <row r="583" spans="1:33" x14ac:dyDescent="0.25">
      <c r="A583" s="2" t="s">
        <v>10</v>
      </c>
      <c r="B583" s="2">
        <v>2022</v>
      </c>
      <c r="C583" s="2" t="s">
        <v>94</v>
      </c>
      <c r="D583" s="2">
        <v>818</v>
      </c>
      <c r="E583" s="2">
        <v>400012</v>
      </c>
      <c r="F583" s="2" t="s">
        <v>232</v>
      </c>
      <c r="G583" s="2">
        <v>47</v>
      </c>
      <c r="H583" s="2" t="s">
        <v>266</v>
      </c>
      <c r="I583" s="2" t="s">
        <v>95</v>
      </c>
      <c r="J583" s="2" t="s">
        <v>96</v>
      </c>
      <c r="K583" s="2" t="s">
        <v>373</v>
      </c>
      <c r="L583" s="3">
        <v>44840</v>
      </c>
      <c r="M583" s="2" t="s">
        <v>94</v>
      </c>
      <c r="N583" s="2" t="s">
        <v>14</v>
      </c>
      <c r="O583" s="2">
        <v>1</v>
      </c>
      <c r="P583" s="4">
        <v>0.29166666666666669</v>
      </c>
      <c r="Q583" s="4">
        <v>0.83333333333333337</v>
      </c>
      <c r="R583" s="2">
        <v>1000</v>
      </c>
      <c r="S583" s="2" t="s">
        <v>13</v>
      </c>
      <c r="T583" s="2" t="s">
        <v>14</v>
      </c>
      <c r="U583" s="2" t="s">
        <v>15</v>
      </c>
      <c r="V583" s="2" t="s">
        <v>14</v>
      </c>
      <c r="W583" s="2" t="s">
        <v>348</v>
      </c>
      <c r="X583" s="5">
        <v>0.67222222222222217</v>
      </c>
      <c r="Y583" s="5">
        <v>0.72569444444444453</v>
      </c>
      <c r="Z583" s="5">
        <v>5.3472222222222365E-2</v>
      </c>
      <c r="AA583" s="6">
        <v>1</v>
      </c>
      <c r="AB583" s="2">
        <v>16</v>
      </c>
      <c r="AC583" s="2">
        <v>1</v>
      </c>
      <c r="AD583" s="2">
        <v>2</v>
      </c>
      <c r="AE583" s="7">
        <v>2</v>
      </c>
      <c r="AF583" s="2"/>
      <c r="AG583" s="34">
        <v>14.520779220779223</v>
      </c>
    </row>
    <row r="584" spans="1:33" x14ac:dyDescent="0.25">
      <c r="A584" s="2" t="s">
        <v>10</v>
      </c>
      <c r="B584" s="2">
        <v>2022</v>
      </c>
      <c r="C584" s="2" t="s">
        <v>94</v>
      </c>
      <c r="D584" s="2">
        <v>817</v>
      </c>
      <c r="E584" s="2">
        <v>400012</v>
      </c>
      <c r="F584" s="2" t="s">
        <v>232</v>
      </c>
      <c r="G584" s="2">
        <v>47</v>
      </c>
      <c r="H584" s="2" t="s">
        <v>266</v>
      </c>
      <c r="I584" s="2" t="s">
        <v>95</v>
      </c>
      <c r="J584" s="2" t="s">
        <v>96</v>
      </c>
      <c r="K584" s="2" t="s">
        <v>373</v>
      </c>
      <c r="L584" s="3">
        <v>44840</v>
      </c>
      <c r="M584" s="2" t="s">
        <v>94</v>
      </c>
      <c r="N584" s="2" t="s">
        <v>14</v>
      </c>
      <c r="O584" s="2">
        <v>1</v>
      </c>
      <c r="P584" s="4">
        <v>0.29166666666666669</v>
      </c>
      <c r="Q584" s="4">
        <v>0.83333333333333337</v>
      </c>
      <c r="R584" s="2">
        <v>1000</v>
      </c>
      <c r="S584" s="2" t="s">
        <v>13</v>
      </c>
      <c r="T584" s="2" t="s">
        <v>14</v>
      </c>
      <c r="U584" s="2" t="s">
        <v>15</v>
      </c>
      <c r="V584" s="2" t="s">
        <v>14</v>
      </c>
      <c r="W584" s="2" t="s">
        <v>245</v>
      </c>
      <c r="X584" s="5">
        <v>0.62847222222222221</v>
      </c>
      <c r="Y584" s="5">
        <v>0.67708333333333337</v>
      </c>
      <c r="Z584" s="5">
        <v>4.861111111111116E-2</v>
      </c>
      <c r="AA584" s="6">
        <v>1</v>
      </c>
      <c r="AB584" s="2">
        <v>15</v>
      </c>
      <c r="AC584" s="2">
        <v>1</v>
      </c>
      <c r="AD584" s="2">
        <v>2</v>
      </c>
      <c r="AE584" s="7">
        <v>2.3333333333333335</v>
      </c>
      <c r="AF584" s="2"/>
      <c r="AG584" s="34">
        <v>15.972857142857142</v>
      </c>
    </row>
    <row r="585" spans="1:33" x14ac:dyDescent="0.25">
      <c r="A585" s="2" t="s">
        <v>10</v>
      </c>
      <c r="B585" s="2">
        <v>2022</v>
      </c>
      <c r="C585" s="2" t="s">
        <v>94</v>
      </c>
      <c r="D585" s="2">
        <v>816</v>
      </c>
      <c r="E585" s="2">
        <v>400012</v>
      </c>
      <c r="F585" s="2" t="s">
        <v>232</v>
      </c>
      <c r="G585" s="2">
        <v>47</v>
      </c>
      <c r="H585" s="2" t="s">
        <v>266</v>
      </c>
      <c r="I585" s="2" t="s">
        <v>95</v>
      </c>
      <c r="J585" s="2" t="s">
        <v>96</v>
      </c>
      <c r="K585" s="2" t="s">
        <v>373</v>
      </c>
      <c r="L585" s="3">
        <v>44840</v>
      </c>
      <c r="M585" s="2" t="s">
        <v>94</v>
      </c>
      <c r="N585" s="2" t="s">
        <v>14</v>
      </c>
      <c r="O585" s="2">
        <v>1</v>
      </c>
      <c r="P585" s="4">
        <v>0.29166666666666669</v>
      </c>
      <c r="Q585" s="4">
        <v>0.83333333333333337</v>
      </c>
      <c r="R585" s="2">
        <v>1000</v>
      </c>
      <c r="S585" s="2" t="s">
        <v>13</v>
      </c>
      <c r="T585" s="2" t="s">
        <v>14</v>
      </c>
      <c r="U585" s="2" t="s">
        <v>15</v>
      </c>
      <c r="V585" s="2" t="s">
        <v>14</v>
      </c>
      <c r="W585" s="2" t="s">
        <v>338</v>
      </c>
      <c r="X585" s="5">
        <v>0.59722222222222221</v>
      </c>
      <c r="Y585" s="5">
        <v>0.65486111111111112</v>
      </c>
      <c r="Z585" s="5">
        <v>5.7638888888888906E-2</v>
      </c>
      <c r="AA585" s="6">
        <v>1</v>
      </c>
      <c r="AB585" s="2">
        <v>14</v>
      </c>
      <c r="AC585" s="2">
        <v>1</v>
      </c>
      <c r="AD585" s="2">
        <v>2</v>
      </c>
      <c r="AE585" s="7">
        <v>2</v>
      </c>
      <c r="AF585" s="2"/>
      <c r="AG585" s="34">
        <v>13.471084337349399</v>
      </c>
    </row>
    <row r="586" spans="1:33" x14ac:dyDescent="0.25">
      <c r="A586" s="2" t="s">
        <v>10</v>
      </c>
      <c r="B586" s="2">
        <v>2022</v>
      </c>
      <c r="C586" s="2" t="s">
        <v>94</v>
      </c>
      <c r="D586" s="2">
        <v>815</v>
      </c>
      <c r="E586" s="2">
        <v>400012</v>
      </c>
      <c r="F586" s="2" t="s">
        <v>232</v>
      </c>
      <c r="G586" s="2">
        <v>47</v>
      </c>
      <c r="H586" s="2" t="s">
        <v>266</v>
      </c>
      <c r="I586" s="2" t="s">
        <v>95</v>
      </c>
      <c r="J586" s="2" t="s">
        <v>96</v>
      </c>
      <c r="K586" s="2" t="s">
        <v>373</v>
      </c>
      <c r="L586" s="3">
        <v>44840</v>
      </c>
      <c r="M586" s="2" t="s">
        <v>94</v>
      </c>
      <c r="N586" s="2" t="s">
        <v>14</v>
      </c>
      <c r="O586" s="2">
        <v>1</v>
      </c>
      <c r="P586" s="4">
        <v>0.29166666666666669</v>
      </c>
      <c r="Q586" s="4">
        <v>0.83333333333333337</v>
      </c>
      <c r="R586" s="2">
        <v>1000</v>
      </c>
      <c r="S586" s="2" t="s">
        <v>13</v>
      </c>
      <c r="T586" s="2" t="s">
        <v>14</v>
      </c>
      <c r="U586" s="2" t="s">
        <v>15</v>
      </c>
      <c r="V586" s="2" t="s">
        <v>14</v>
      </c>
      <c r="W586" s="2" t="s">
        <v>377</v>
      </c>
      <c r="X586" s="5">
        <v>0.55763888888888891</v>
      </c>
      <c r="Y586" s="5">
        <v>0.61458333333333337</v>
      </c>
      <c r="Z586" s="5">
        <v>5.6944444444444464E-2</v>
      </c>
      <c r="AA586" s="6">
        <v>1</v>
      </c>
      <c r="AB586" s="2">
        <v>13</v>
      </c>
      <c r="AC586" s="2">
        <v>1</v>
      </c>
      <c r="AD586" s="2">
        <v>2</v>
      </c>
      <c r="AE586" s="7">
        <v>2</v>
      </c>
      <c r="AF586" s="2"/>
      <c r="AG586" s="34">
        <v>13.635365853658538</v>
      </c>
    </row>
    <row r="587" spans="1:33" x14ac:dyDescent="0.25">
      <c r="A587" s="2" t="s">
        <v>10</v>
      </c>
      <c r="B587" s="2">
        <v>2022</v>
      </c>
      <c r="C587" s="2" t="s">
        <v>94</v>
      </c>
      <c r="D587" s="2">
        <v>814</v>
      </c>
      <c r="E587" s="2">
        <v>400012</v>
      </c>
      <c r="F587" s="2" t="s">
        <v>232</v>
      </c>
      <c r="G587" s="2">
        <v>47</v>
      </c>
      <c r="H587" s="2" t="s">
        <v>266</v>
      </c>
      <c r="I587" s="2" t="s">
        <v>95</v>
      </c>
      <c r="J587" s="2" t="s">
        <v>96</v>
      </c>
      <c r="K587" s="2" t="s">
        <v>373</v>
      </c>
      <c r="L587" s="3">
        <v>44840</v>
      </c>
      <c r="M587" s="2" t="s">
        <v>94</v>
      </c>
      <c r="N587" s="2" t="s">
        <v>14</v>
      </c>
      <c r="O587" s="2">
        <v>1</v>
      </c>
      <c r="P587" s="4">
        <v>0.29166666666666669</v>
      </c>
      <c r="Q587" s="4">
        <v>0.83333333333333337</v>
      </c>
      <c r="R587" s="2">
        <v>1000</v>
      </c>
      <c r="S587" s="2" t="s">
        <v>13</v>
      </c>
      <c r="T587" s="2" t="s">
        <v>14</v>
      </c>
      <c r="U587" s="2" t="s">
        <v>15</v>
      </c>
      <c r="V587" s="2" t="s">
        <v>14</v>
      </c>
      <c r="W587" s="2" t="s">
        <v>336</v>
      </c>
      <c r="X587" s="5">
        <v>0.51388888888888895</v>
      </c>
      <c r="Y587" s="5">
        <v>0.56944444444444442</v>
      </c>
      <c r="Z587" s="5">
        <v>5.5555555555555469E-2</v>
      </c>
      <c r="AA587" s="6">
        <v>1</v>
      </c>
      <c r="AB587" s="2">
        <v>12</v>
      </c>
      <c r="AC587" s="2">
        <v>1</v>
      </c>
      <c r="AD587" s="2">
        <v>2</v>
      </c>
      <c r="AE587" s="7">
        <v>2.5</v>
      </c>
      <c r="AF587" s="2"/>
      <c r="AG587" s="34">
        <v>13.976250000000002</v>
      </c>
    </row>
    <row r="588" spans="1:33" x14ac:dyDescent="0.25">
      <c r="A588" s="2" t="s">
        <v>10</v>
      </c>
      <c r="B588" s="2">
        <v>2022</v>
      </c>
      <c r="C588" s="2" t="s">
        <v>94</v>
      </c>
      <c r="D588" s="2">
        <v>813</v>
      </c>
      <c r="E588" s="2">
        <v>400012</v>
      </c>
      <c r="F588" s="2" t="s">
        <v>232</v>
      </c>
      <c r="G588" s="2">
        <v>47</v>
      </c>
      <c r="H588" s="2" t="s">
        <v>266</v>
      </c>
      <c r="I588" s="2" t="s">
        <v>95</v>
      </c>
      <c r="J588" s="2" t="s">
        <v>96</v>
      </c>
      <c r="K588" s="2" t="s">
        <v>373</v>
      </c>
      <c r="L588" s="3">
        <v>44840</v>
      </c>
      <c r="M588" s="2" t="s">
        <v>94</v>
      </c>
      <c r="N588" s="2" t="s">
        <v>14</v>
      </c>
      <c r="O588" s="2">
        <v>1</v>
      </c>
      <c r="P588" s="4">
        <v>0.29166666666666669</v>
      </c>
      <c r="Q588" s="4">
        <v>0.83333333333333337</v>
      </c>
      <c r="R588" s="2">
        <v>1000</v>
      </c>
      <c r="S588" s="2" t="s">
        <v>13</v>
      </c>
      <c r="T588" s="2" t="s">
        <v>14</v>
      </c>
      <c r="U588" s="2" t="s">
        <v>15</v>
      </c>
      <c r="V588" s="2" t="s">
        <v>14</v>
      </c>
      <c r="W588" s="2" t="s">
        <v>317</v>
      </c>
      <c r="X588" s="5">
        <v>0.48472222222222222</v>
      </c>
      <c r="Y588" s="5">
        <v>0.54166666666666663</v>
      </c>
      <c r="Z588" s="5">
        <v>5.6944444444444409E-2</v>
      </c>
      <c r="AA588" s="6">
        <v>1</v>
      </c>
      <c r="AB588" s="2">
        <v>11</v>
      </c>
      <c r="AC588" s="2">
        <v>1</v>
      </c>
      <c r="AD588" s="2">
        <v>2</v>
      </c>
      <c r="AE588" s="7">
        <v>2.5</v>
      </c>
      <c r="AF588" s="2"/>
      <c r="AG588" s="34">
        <v>13.635365853658538</v>
      </c>
    </row>
    <row r="589" spans="1:33" x14ac:dyDescent="0.25">
      <c r="A589" s="2" t="s">
        <v>10</v>
      </c>
      <c r="B589" s="2">
        <v>2022</v>
      </c>
      <c r="C589" s="2" t="s">
        <v>94</v>
      </c>
      <c r="D589" s="2">
        <v>812</v>
      </c>
      <c r="E589" s="2">
        <v>400012</v>
      </c>
      <c r="F589" s="2" t="s">
        <v>232</v>
      </c>
      <c r="G589" s="2">
        <v>47</v>
      </c>
      <c r="H589" s="2" t="s">
        <v>266</v>
      </c>
      <c r="I589" s="2" t="s">
        <v>95</v>
      </c>
      <c r="J589" s="2" t="s">
        <v>96</v>
      </c>
      <c r="K589" s="2" t="s">
        <v>373</v>
      </c>
      <c r="L589" s="3">
        <v>44840</v>
      </c>
      <c r="M589" s="2" t="s">
        <v>94</v>
      </c>
      <c r="N589" s="2" t="s">
        <v>14</v>
      </c>
      <c r="O589" s="2">
        <v>1</v>
      </c>
      <c r="P589" s="4">
        <v>0.29166666666666669</v>
      </c>
      <c r="Q589" s="4">
        <v>0.83333333333333337</v>
      </c>
      <c r="R589" s="2">
        <v>1000</v>
      </c>
      <c r="S589" s="2" t="s">
        <v>13</v>
      </c>
      <c r="T589" s="2" t="s">
        <v>14</v>
      </c>
      <c r="U589" s="2" t="s">
        <v>15</v>
      </c>
      <c r="V589" s="2" t="s">
        <v>14</v>
      </c>
      <c r="W589" s="2" t="s">
        <v>347</v>
      </c>
      <c r="X589" s="5">
        <v>0.46597222222222223</v>
      </c>
      <c r="Y589" s="5">
        <v>0.51250000000000007</v>
      </c>
      <c r="Z589" s="5">
        <v>4.6527777777777835E-2</v>
      </c>
      <c r="AA589" s="6">
        <v>1</v>
      </c>
      <c r="AB589" s="2">
        <v>11</v>
      </c>
      <c r="AC589" s="2">
        <v>1</v>
      </c>
      <c r="AD589" s="2">
        <v>2</v>
      </c>
      <c r="AE589" s="7">
        <v>2.5</v>
      </c>
      <c r="AF589" s="2"/>
      <c r="AG589" s="34">
        <v>16.688059701492538</v>
      </c>
    </row>
    <row r="590" spans="1:33" x14ac:dyDescent="0.25">
      <c r="A590" s="2" t="s">
        <v>10</v>
      </c>
      <c r="B590" s="2">
        <v>2022</v>
      </c>
      <c r="C590" s="2" t="s">
        <v>94</v>
      </c>
      <c r="D590" s="2">
        <v>811</v>
      </c>
      <c r="E590" s="2">
        <v>400012</v>
      </c>
      <c r="F590" s="2" t="s">
        <v>232</v>
      </c>
      <c r="G590" s="2">
        <v>47</v>
      </c>
      <c r="H590" s="2" t="s">
        <v>266</v>
      </c>
      <c r="I590" s="2" t="s">
        <v>95</v>
      </c>
      <c r="J590" s="2" t="s">
        <v>96</v>
      </c>
      <c r="K590" s="2" t="s">
        <v>373</v>
      </c>
      <c r="L590" s="3">
        <v>44840</v>
      </c>
      <c r="M590" s="2" t="s">
        <v>94</v>
      </c>
      <c r="N590" s="2" t="s">
        <v>14</v>
      </c>
      <c r="O590" s="2">
        <v>1</v>
      </c>
      <c r="P590" s="4">
        <v>0.29166666666666669</v>
      </c>
      <c r="Q590" s="4">
        <v>0.83333333333333337</v>
      </c>
      <c r="R590" s="2">
        <v>1000</v>
      </c>
      <c r="S590" s="2" t="s">
        <v>13</v>
      </c>
      <c r="T590" s="2" t="s">
        <v>14</v>
      </c>
      <c r="U590" s="2" t="s">
        <v>15</v>
      </c>
      <c r="V590" s="2" t="s">
        <v>14</v>
      </c>
      <c r="W590" s="2" t="s">
        <v>258</v>
      </c>
      <c r="X590" s="5">
        <v>0.43472222222222223</v>
      </c>
      <c r="Y590" s="5">
        <v>0.4861111111111111</v>
      </c>
      <c r="Z590" s="5">
        <v>5.1388888888888873E-2</v>
      </c>
      <c r="AA590" s="6">
        <v>1</v>
      </c>
      <c r="AB590" s="2">
        <v>10</v>
      </c>
      <c r="AC590" s="2">
        <v>1</v>
      </c>
      <c r="AD590" s="2">
        <v>2</v>
      </c>
      <c r="AE590" s="7">
        <v>3</v>
      </c>
      <c r="AF590" s="2"/>
      <c r="AG590" s="34">
        <v>15.10945945945946</v>
      </c>
    </row>
    <row r="591" spans="1:33" x14ac:dyDescent="0.25">
      <c r="A591" s="2" t="s">
        <v>10</v>
      </c>
      <c r="B591" s="2">
        <v>2022</v>
      </c>
      <c r="C591" s="2" t="s">
        <v>94</v>
      </c>
      <c r="D591" s="2">
        <v>810</v>
      </c>
      <c r="E591" s="2">
        <v>400012</v>
      </c>
      <c r="F591" s="2" t="s">
        <v>232</v>
      </c>
      <c r="G591" s="2">
        <v>47</v>
      </c>
      <c r="H591" s="2" t="s">
        <v>266</v>
      </c>
      <c r="I591" s="2" t="s">
        <v>95</v>
      </c>
      <c r="J591" s="2" t="s">
        <v>96</v>
      </c>
      <c r="K591" s="2" t="s">
        <v>373</v>
      </c>
      <c r="L591" s="3">
        <v>44840</v>
      </c>
      <c r="M591" s="2" t="s">
        <v>94</v>
      </c>
      <c r="N591" s="2" t="s">
        <v>14</v>
      </c>
      <c r="O591" s="2">
        <v>1</v>
      </c>
      <c r="P591" s="4">
        <v>0.29166666666666669</v>
      </c>
      <c r="Q591" s="4">
        <v>0.83333333333333337</v>
      </c>
      <c r="R591" s="2">
        <v>1000</v>
      </c>
      <c r="S591" s="2" t="s">
        <v>13</v>
      </c>
      <c r="T591" s="2" t="s">
        <v>14</v>
      </c>
      <c r="U591" s="2" t="s">
        <v>15</v>
      </c>
      <c r="V591" s="2" t="s">
        <v>14</v>
      </c>
      <c r="W591" s="2" t="s">
        <v>256</v>
      </c>
      <c r="X591" s="5">
        <v>0.375</v>
      </c>
      <c r="Y591" s="5">
        <v>0.38263888888888892</v>
      </c>
      <c r="Z591" s="5">
        <v>7.6388888888889173E-3</v>
      </c>
      <c r="AA591" s="6">
        <v>1</v>
      </c>
      <c r="AB591" s="2">
        <v>9</v>
      </c>
      <c r="AC591" s="2">
        <v>1</v>
      </c>
      <c r="AD591" s="2">
        <v>2</v>
      </c>
      <c r="AE591" s="7">
        <v>2.3333333333333335</v>
      </c>
      <c r="AF591" s="2" t="s">
        <v>101</v>
      </c>
      <c r="AG591" s="34">
        <v>101.64545454545456</v>
      </c>
    </row>
    <row r="592" spans="1:33" x14ac:dyDescent="0.25">
      <c r="A592" s="2" t="s">
        <v>10</v>
      </c>
      <c r="B592" s="2">
        <v>2022</v>
      </c>
      <c r="C592" s="2" t="s">
        <v>94</v>
      </c>
      <c r="D592" s="2">
        <v>809</v>
      </c>
      <c r="E592" s="2">
        <v>400012</v>
      </c>
      <c r="F592" s="2" t="s">
        <v>232</v>
      </c>
      <c r="G592" s="2">
        <v>47</v>
      </c>
      <c r="H592" s="2" t="s">
        <v>266</v>
      </c>
      <c r="I592" s="2" t="s">
        <v>95</v>
      </c>
      <c r="J592" s="2" t="s">
        <v>96</v>
      </c>
      <c r="K592" s="2" t="s">
        <v>373</v>
      </c>
      <c r="L592" s="3">
        <v>44840</v>
      </c>
      <c r="M592" s="2" t="s">
        <v>94</v>
      </c>
      <c r="N592" s="2" t="s">
        <v>14</v>
      </c>
      <c r="O592" s="2">
        <v>1</v>
      </c>
      <c r="P592" s="4">
        <v>0.29166666666666669</v>
      </c>
      <c r="Q592" s="4">
        <v>0.83333333333333337</v>
      </c>
      <c r="R592" s="2">
        <v>1000</v>
      </c>
      <c r="S592" s="2" t="s">
        <v>13</v>
      </c>
      <c r="T592" s="2" t="s">
        <v>14</v>
      </c>
      <c r="U592" s="2" t="s">
        <v>15</v>
      </c>
      <c r="V592" s="2" t="s">
        <v>14</v>
      </c>
      <c r="W592" s="2" t="s">
        <v>313</v>
      </c>
      <c r="X592" s="5">
        <v>0.35625000000000001</v>
      </c>
      <c r="Y592" s="5">
        <v>0.39583333333333331</v>
      </c>
      <c r="Z592" s="5">
        <v>3.9583333333333304E-2</v>
      </c>
      <c r="AA592" s="6">
        <v>1</v>
      </c>
      <c r="AB592" s="2">
        <v>8</v>
      </c>
      <c r="AC592" s="2">
        <v>1</v>
      </c>
      <c r="AD592" s="2">
        <v>2</v>
      </c>
      <c r="AE592" s="7">
        <v>3</v>
      </c>
      <c r="AF592" s="2"/>
      <c r="AG592" s="34">
        <v>19.615789473684213</v>
      </c>
    </row>
    <row r="593" spans="1:33" x14ac:dyDescent="0.25">
      <c r="A593" s="2" t="s">
        <v>10</v>
      </c>
      <c r="B593" s="2">
        <v>2022</v>
      </c>
      <c r="C593" s="2" t="s">
        <v>94</v>
      </c>
      <c r="D593" s="2">
        <v>808</v>
      </c>
      <c r="E593" s="2">
        <v>400012</v>
      </c>
      <c r="F593" s="2" t="s">
        <v>232</v>
      </c>
      <c r="G593" s="2">
        <v>47</v>
      </c>
      <c r="H593" s="2" t="s">
        <v>266</v>
      </c>
      <c r="I593" s="2" t="s">
        <v>95</v>
      </c>
      <c r="J593" s="2" t="s">
        <v>96</v>
      </c>
      <c r="K593" s="2" t="s">
        <v>373</v>
      </c>
      <c r="L593" s="3">
        <v>44840</v>
      </c>
      <c r="M593" s="2" t="s">
        <v>94</v>
      </c>
      <c r="N593" s="2" t="s">
        <v>14</v>
      </c>
      <c r="O593" s="2">
        <v>1</v>
      </c>
      <c r="P593" s="4">
        <v>0.29166666666666669</v>
      </c>
      <c r="Q593" s="4">
        <v>0.83333333333333337</v>
      </c>
      <c r="R593" s="2">
        <v>1000</v>
      </c>
      <c r="S593" s="2" t="s">
        <v>13</v>
      </c>
      <c r="T593" s="2" t="s">
        <v>14</v>
      </c>
      <c r="U593" s="2" t="s">
        <v>15</v>
      </c>
      <c r="V593" s="2" t="s">
        <v>14</v>
      </c>
      <c r="W593" s="2" t="s">
        <v>276</v>
      </c>
      <c r="X593" s="5">
        <v>0.34166666666666662</v>
      </c>
      <c r="Y593" s="5">
        <v>0.3923611111111111</v>
      </c>
      <c r="Z593" s="5">
        <v>5.0694444444444486E-2</v>
      </c>
      <c r="AA593" s="6">
        <v>1</v>
      </c>
      <c r="AB593" s="2">
        <v>8</v>
      </c>
      <c r="AC593" s="2">
        <v>1</v>
      </c>
      <c r="AD593" s="2">
        <v>2</v>
      </c>
      <c r="AE593" s="7">
        <v>3</v>
      </c>
      <c r="AF593" s="2"/>
      <c r="AG593" s="34">
        <v>15.316438356164383</v>
      </c>
    </row>
    <row r="594" spans="1:33" x14ac:dyDescent="0.25">
      <c r="A594" s="2" t="s">
        <v>10</v>
      </c>
      <c r="B594" s="2">
        <v>2022</v>
      </c>
      <c r="C594" s="2" t="s">
        <v>94</v>
      </c>
      <c r="D594" s="2">
        <v>807</v>
      </c>
      <c r="E594" s="2">
        <v>400012</v>
      </c>
      <c r="F594" s="2" t="s">
        <v>232</v>
      </c>
      <c r="G594" s="2">
        <v>47</v>
      </c>
      <c r="H594" s="2" t="s">
        <v>266</v>
      </c>
      <c r="I594" s="2" t="s">
        <v>95</v>
      </c>
      <c r="J594" s="2" t="s">
        <v>96</v>
      </c>
      <c r="K594" s="2" t="s">
        <v>373</v>
      </c>
      <c r="L594" s="3">
        <v>44840</v>
      </c>
      <c r="M594" s="2" t="s">
        <v>94</v>
      </c>
      <c r="N594" s="2" t="s">
        <v>14</v>
      </c>
      <c r="O594" s="2">
        <v>1</v>
      </c>
      <c r="P594" s="4">
        <v>0.29166666666666669</v>
      </c>
      <c r="Q594" s="4">
        <v>0.83333333333333337</v>
      </c>
      <c r="R594" s="2">
        <v>1000</v>
      </c>
      <c r="S594" s="2" t="s">
        <v>13</v>
      </c>
      <c r="T594" s="2" t="s">
        <v>14</v>
      </c>
      <c r="U594" s="2" t="s">
        <v>15</v>
      </c>
      <c r="V594" s="2" t="s">
        <v>14</v>
      </c>
      <c r="W594" s="2" t="s">
        <v>327</v>
      </c>
      <c r="X594" s="5">
        <v>0.29722222222222222</v>
      </c>
      <c r="Y594" s="5">
        <v>0.36458333333333331</v>
      </c>
      <c r="Z594" s="5">
        <v>6.7361111111111094E-2</v>
      </c>
      <c r="AA594" s="6">
        <v>1</v>
      </c>
      <c r="AB594" s="2">
        <v>7</v>
      </c>
      <c r="AC594" s="2">
        <v>1</v>
      </c>
      <c r="AD594" s="2">
        <v>2</v>
      </c>
      <c r="AE594" s="7">
        <v>3</v>
      </c>
      <c r="AF594" s="2"/>
      <c r="AG594" s="34">
        <v>11.52680412371134</v>
      </c>
    </row>
    <row r="595" spans="1:33" x14ac:dyDescent="0.25">
      <c r="A595" s="2" t="s">
        <v>10</v>
      </c>
      <c r="B595" s="2">
        <v>2022</v>
      </c>
      <c r="C595" s="2" t="s">
        <v>94</v>
      </c>
      <c r="D595" s="2">
        <v>806</v>
      </c>
      <c r="E595" s="2">
        <v>400012</v>
      </c>
      <c r="F595" s="2" t="s">
        <v>232</v>
      </c>
      <c r="G595" s="2">
        <v>47</v>
      </c>
      <c r="H595" s="10" t="s">
        <v>266</v>
      </c>
      <c r="I595" s="2" t="s">
        <v>95</v>
      </c>
      <c r="J595" s="2" t="s">
        <v>96</v>
      </c>
      <c r="K595" s="2" t="s">
        <v>373</v>
      </c>
      <c r="L595" s="3">
        <v>44840</v>
      </c>
      <c r="M595" s="2" t="s">
        <v>94</v>
      </c>
      <c r="N595" s="2" t="s">
        <v>14</v>
      </c>
      <c r="O595" s="2">
        <v>1</v>
      </c>
      <c r="P595" s="4">
        <v>0.29166666666666669</v>
      </c>
      <c r="Q595" s="4">
        <v>0.83333333333333337</v>
      </c>
      <c r="R595" s="2">
        <v>1000</v>
      </c>
      <c r="S595" s="2" t="s">
        <v>13</v>
      </c>
      <c r="T595" s="2" t="s">
        <v>14</v>
      </c>
      <c r="U595" s="2" t="s">
        <v>15</v>
      </c>
      <c r="V595" s="2" t="s">
        <v>14</v>
      </c>
      <c r="W595" s="2" t="s">
        <v>323</v>
      </c>
      <c r="X595" s="5">
        <v>0.31388888888888888</v>
      </c>
      <c r="Y595" s="5">
        <v>0.36874999999999997</v>
      </c>
      <c r="Z595" s="5">
        <v>5.4861111111111083E-2</v>
      </c>
      <c r="AA595" s="6">
        <v>1</v>
      </c>
      <c r="AB595" s="2">
        <v>7</v>
      </c>
      <c r="AC595" s="2">
        <v>1</v>
      </c>
      <c r="AD595" s="2">
        <v>2</v>
      </c>
      <c r="AE595" s="7">
        <v>3</v>
      </c>
      <c r="AF595" s="2"/>
      <c r="AG595" s="34">
        <v>14.153164556962027</v>
      </c>
    </row>
    <row r="596" spans="1:33" x14ac:dyDescent="0.25">
      <c r="A596" s="2" t="s">
        <v>10</v>
      </c>
      <c r="B596" s="2">
        <v>2022</v>
      </c>
      <c r="C596" s="2" t="s">
        <v>94</v>
      </c>
      <c r="D596" s="2">
        <v>805</v>
      </c>
      <c r="E596" s="2">
        <v>400012</v>
      </c>
      <c r="F596" s="2" t="s">
        <v>232</v>
      </c>
      <c r="G596" s="2">
        <v>47</v>
      </c>
      <c r="H596" s="2" t="s">
        <v>266</v>
      </c>
      <c r="I596" s="2" t="s">
        <v>95</v>
      </c>
      <c r="J596" s="2" t="s">
        <v>96</v>
      </c>
      <c r="K596" s="2" t="s">
        <v>373</v>
      </c>
      <c r="L596" s="3">
        <v>44840</v>
      </c>
      <c r="M596" s="2" t="s">
        <v>94</v>
      </c>
      <c r="N596" s="2" t="s">
        <v>14</v>
      </c>
      <c r="O596" s="2">
        <v>1</v>
      </c>
      <c r="P596" s="4">
        <v>0.29166666666666669</v>
      </c>
      <c r="Q596" s="4">
        <v>0.83333333333333337</v>
      </c>
      <c r="R596" s="2">
        <v>1000</v>
      </c>
      <c r="S596" s="2" t="s">
        <v>13</v>
      </c>
      <c r="T596" s="2" t="s">
        <v>14</v>
      </c>
      <c r="U596" s="2" t="s">
        <v>15</v>
      </c>
      <c r="V596" s="2" t="s">
        <v>14</v>
      </c>
      <c r="W596" s="2" t="s">
        <v>256</v>
      </c>
      <c r="X596" s="5">
        <v>0.36944444444444446</v>
      </c>
      <c r="Y596" s="5">
        <v>0.42222222222222222</v>
      </c>
      <c r="Z596" s="5">
        <v>5.2777777777777757E-2</v>
      </c>
      <c r="AA596" s="6">
        <v>1</v>
      </c>
      <c r="AB596" s="2">
        <v>9</v>
      </c>
      <c r="AC596" s="2">
        <v>1</v>
      </c>
      <c r="AD596" s="2">
        <v>2</v>
      </c>
      <c r="AE596" s="7">
        <v>2.3333333333333335</v>
      </c>
      <c r="AF596" s="2"/>
      <c r="AG596" s="34">
        <v>14.711842105263159</v>
      </c>
    </row>
    <row r="597" spans="1:33" x14ac:dyDescent="0.25">
      <c r="A597" s="2" t="s">
        <v>10</v>
      </c>
      <c r="B597" s="2">
        <v>2022</v>
      </c>
      <c r="C597" s="2" t="s">
        <v>94</v>
      </c>
      <c r="D597" s="2">
        <v>732</v>
      </c>
      <c r="E597" s="2">
        <v>400012</v>
      </c>
      <c r="F597" s="2" t="s">
        <v>232</v>
      </c>
      <c r="G597" s="2">
        <v>59</v>
      </c>
      <c r="H597" s="2" t="s">
        <v>235</v>
      </c>
      <c r="I597" s="2" t="s">
        <v>95</v>
      </c>
      <c r="J597" s="2" t="s">
        <v>96</v>
      </c>
      <c r="K597" s="2" t="s">
        <v>373</v>
      </c>
      <c r="L597" s="3">
        <v>44840</v>
      </c>
      <c r="M597" s="2" t="s">
        <v>94</v>
      </c>
      <c r="N597" s="2" t="s">
        <v>14</v>
      </c>
      <c r="O597" s="2">
        <v>1</v>
      </c>
      <c r="P597" s="4">
        <v>0.29166666666666669</v>
      </c>
      <c r="Q597" s="4">
        <v>0.83333333333333337</v>
      </c>
      <c r="R597" s="2">
        <v>5000</v>
      </c>
      <c r="S597" s="2" t="s">
        <v>13</v>
      </c>
      <c r="T597" s="2" t="s">
        <v>14</v>
      </c>
      <c r="U597" s="2" t="s">
        <v>37</v>
      </c>
      <c r="V597" s="2" t="s">
        <v>14</v>
      </c>
      <c r="W597" s="2" t="s">
        <v>317</v>
      </c>
      <c r="X597" s="5">
        <v>0.73958333333333337</v>
      </c>
      <c r="Y597" s="5"/>
      <c r="Z597" s="5" t="s">
        <v>100</v>
      </c>
      <c r="AA597" s="6">
        <v>0</v>
      </c>
      <c r="AB597" s="2">
        <v>17</v>
      </c>
      <c r="AC597" s="2">
        <v>1</v>
      </c>
      <c r="AD597" s="2">
        <v>2</v>
      </c>
      <c r="AE597" s="7">
        <v>2</v>
      </c>
      <c r="AF597" s="2"/>
      <c r="AG597" s="34" t="s">
        <v>100</v>
      </c>
    </row>
    <row r="598" spans="1:33" x14ac:dyDescent="0.25">
      <c r="A598" s="2" t="s">
        <v>10</v>
      </c>
      <c r="B598" s="2">
        <v>2022</v>
      </c>
      <c r="C598" s="2" t="s">
        <v>94</v>
      </c>
      <c r="D598" s="2">
        <v>731</v>
      </c>
      <c r="E598" s="2">
        <v>400012</v>
      </c>
      <c r="F598" s="2" t="s">
        <v>232</v>
      </c>
      <c r="G598" s="2">
        <v>59</v>
      </c>
      <c r="H598" s="2" t="s">
        <v>235</v>
      </c>
      <c r="I598" s="2" t="s">
        <v>95</v>
      </c>
      <c r="J598" s="2" t="s">
        <v>96</v>
      </c>
      <c r="K598" s="2" t="s">
        <v>373</v>
      </c>
      <c r="L598" s="3">
        <v>44840</v>
      </c>
      <c r="M598" s="2" t="s">
        <v>94</v>
      </c>
      <c r="N598" s="2" t="s">
        <v>14</v>
      </c>
      <c r="O598" s="2">
        <v>1</v>
      </c>
      <c r="P598" s="4">
        <v>0.29166666666666669</v>
      </c>
      <c r="Q598" s="4">
        <v>0.83333333333333337</v>
      </c>
      <c r="R598" s="2">
        <v>5000</v>
      </c>
      <c r="S598" s="2" t="s">
        <v>13</v>
      </c>
      <c r="T598" s="2" t="s">
        <v>14</v>
      </c>
      <c r="U598" s="2" t="s">
        <v>37</v>
      </c>
      <c r="V598" s="2" t="s">
        <v>14</v>
      </c>
      <c r="W598" s="2" t="s">
        <v>343</v>
      </c>
      <c r="X598" s="5">
        <v>0.73125000000000007</v>
      </c>
      <c r="Y598" s="5"/>
      <c r="Z598" s="5" t="s">
        <v>100</v>
      </c>
      <c r="AA598" s="6">
        <v>0</v>
      </c>
      <c r="AB598" s="2">
        <v>17</v>
      </c>
      <c r="AC598" s="2">
        <v>1</v>
      </c>
      <c r="AD598" s="2">
        <v>2</v>
      </c>
      <c r="AE598" s="7">
        <v>2</v>
      </c>
      <c r="AF598" s="2"/>
      <c r="AG598" s="34" t="s">
        <v>100</v>
      </c>
    </row>
    <row r="599" spans="1:33" x14ac:dyDescent="0.25">
      <c r="A599" s="2" t="s">
        <v>10</v>
      </c>
      <c r="B599" s="2">
        <v>2022</v>
      </c>
      <c r="C599" s="2" t="s">
        <v>94</v>
      </c>
      <c r="D599" s="2">
        <v>730</v>
      </c>
      <c r="E599" s="2">
        <v>400012</v>
      </c>
      <c r="F599" s="2" t="s">
        <v>232</v>
      </c>
      <c r="G599" s="2">
        <v>59</v>
      </c>
      <c r="H599" s="2" t="s">
        <v>235</v>
      </c>
      <c r="I599" s="2" t="s">
        <v>95</v>
      </c>
      <c r="J599" s="2" t="s">
        <v>96</v>
      </c>
      <c r="K599" s="2" t="s">
        <v>373</v>
      </c>
      <c r="L599" s="3">
        <v>44840</v>
      </c>
      <c r="M599" s="2" t="s">
        <v>94</v>
      </c>
      <c r="N599" s="2" t="s">
        <v>14</v>
      </c>
      <c r="O599" s="2">
        <v>1</v>
      </c>
      <c r="P599" s="4">
        <v>0.29166666666666669</v>
      </c>
      <c r="Q599" s="4">
        <v>0.83333333333333337</v>
      </c>
      <c r="R599" s="2">
        <v>5000</v>
      </c>
      <c r="S599" s="2" t="s">
        <v>13</v>
      </c>
      <c r="T599" s="2" t="s">
        <v>14</v>
      </c>
      <c r="U599" s="2" t="s">
        <v>37</v>
      </c>
      <c r="V599" s="2" t="s">
        <v>14</v>
      </c>
      <c r="W599" s="2" t="s">
        <v>347</v>
      </c>
      <c r="X599" s="5">
        <v>0.71458333333333324</v>
      </c>
      <c r="Y599" s="5"/>
      <c r="Z599" s="5" t="s">
        <v>100</v>
      </c>
      <c r="AA599" s="6">
        <v>0</v>
      </c>
      <c r="AB599" s="2">
        <v>17</v>
      </c>
      <c r="AC599" s="2">
        <v>1</v>
      </c>
      <c r="AD599" s="2">
        <v>2</v>
      </c>
      <c r="AE599" s="7">
        <v>2</v>
      </c>
      <c r="AF599" s="2"/>
      <c r="AG599" s="34" t="s">
        <v>100</v>
      </c>
    </row>
    <row r="600" spans="1:33" x14ac:dyDescent="0.25">
      <c r="A600" s="2" t="s">
        <v>10</v>
      </c>
      <c r="B600" s="2">
        <v>2022</v>
      </c>
      <c r="C600" s="2" t="s">
        <v>94</v>
      </c>
      <c r="D600" s="2">
        <v>729</v>
      </c>
      <c r="E600" s="2">
        <v>400012</v>
      </c>
      <c r="F600" s="2" t="s">
        <v>232</v>
      </c>
      <c r="G600" s="2">
        <v>59</v>
      </c>
      <c r="H600" s="2" t="s">
        <v>235</v>
      </c>
      <c r="I600" s="2" t="s">
        <v>95</v>
      </c>
      <c r="J600" s="2" t="s">
        <v>96</v>
      </c>
      <c r="K600" s="2" t="s">
        <v>373</v>
      </c>
      <c r="L600" s="3">
        <v>44840</v>
      </c>
      <c r="M600" s="2" t="s">
        <v>94</v>
      </c>
      <c r="N600" s="2" t="s">
        <v>14</v>
      </c>
      <c r="O600" s="2">
        <v>1</v>
      </c>
      <c r="P600" s="4">
        <v>0.29166666666666669</v>
      </c>
      <c r="Q600" s="4">
        <v>0.83333333333333337</v>
      </c>
      <c r="R600" s="2">
        <v>5000</v>
      </c>
      <c r="S600" s="2" t="s">
        <v>13</v>
      </c>
      <c r="T600" s="2" t="s">
        <v>14</v>
      </c>
      <c r="U600" s="2" t="s">
        <v>37</v>
      </c>
      <c r="V600" s="2" t="s">
        <v>14</v>
      </c>
      <c r="W600" s="2" t="s">
        <v>258</v>
      </c>
      <c r="X600" s="5">
        <v>0.68125000000000002</v>
      </c>
      <c r="Y600" s="5"/>
      <c r="Z600" s="5" t="s">
        <v>100</v>
      </c>
      <c r="AA600" s="6">
        <v>0</v>
      </c>
      <c r="AB600" s="2">
        <v>16</v>
      </c>
      <c r="AC600" s="2">
        <v>1</v>
      </c>
      <c r="AD600" s="2">
        <v>2</v>
      </c>
      <c r="AE600" s="7">
        <v>2.5</v>
      </c>
      <c r="AF600" s="2"/>
      <c r="AG600" s="34" t="s">
        <v>100</v>
      </c>
    </row>
    <row r="601" spans="1:33" x14ac:dyDescent="0.25">
      <c r="A601" s="2" t="s">
        <v>10</v>
      </c>
      <c r="B601" s="2">
        <v>2022</v>
      </c>
      <c r="C601" s="2" t="s">
        <v>94</v>
      </c>
      <c r="D601" s="2">
        <v>728</v>
      </c>
      <c r="E601" s="2">
        <v>400012</v>
      </c>
      <c r="F601" s="2" t="s">
        <v>232</v>
      </c>
      <c r="G601" s="2">
        <v>59</v>
      </c>
      <c r="H601" s="2" t="s">
        <v>235</v>
      </c>
      <c r="I601" s="2" t="s">
        <v>95</v>
      </c>
      <c r="J601" s="2" t="s">
        <v>96</v>
      </c>
      <c r="K601" s="2" t="s">
        <v>373</v>
      </c>
      <c r="L601" s="3">
        <v>44840</v>
      </c>
      <c r="M601" s="2" t="s">
        <v>94</v>
      </c>
      <c r="N601" s="2" t="s">
        <v>14</v>
      </c>
      <c r="O601" s="2">
        <v>1</v>
      </c>
      <c r="P601" s="4">
        <v>0.29166666666666669</v>
      </c>
      <c r="Q601" s="4">
        <v>0.83333333333333337</v>
      </c>
      <c r="R601" s="2">
        <v>5000</v>
      </c>
      <c r="S601" s="2" t="s">
        <v>13</v>
      </c>
      <c r="T601" s="2" t="s">
        <v>14</v>
      </c>
      <c r="U601" s="2" t="s">
        <v>37</v>
      </c>
      <c r="V601" s="2" t="s">
        <v>14</v>
      </c>
      <c r="W601" s="2" t="s">
        <v>340</v>
      </c>
      <c r="X601" s="5">
        <v>0.67291666666666661</v>
      </c>
      <c r="Y601" s="5"/>
      <c r="Z601" s="5" t="s">
        <v>100</v>
      </c>
      <c r="AA601" s="6">
        <v>0</v>
      </c>
      <c r="AB601" s="2">
        <v>16</v>
      </c>
      <c r="AC601" s="2">
        <v>1</v>
      </c>
      <c r="AD601" s="2">
        <v>2</v>
      </c>
      <c r="AE601" s="7">
        <v>2.5</v>
      </c>
      <c r="AF601" s="2"/>
      <c r="AG601" s="34" t="s">
        <v>100</v>
      </c>
    </row>
    <row r="602" spans="1:33" x14ac:dyDescent="0.25">
      <c r="A602" s="2" t="s">
        <v>10</v>
      </c>
      <c r="B602" s="2">
        <v>2022</v>
      </c>
      <c r="C602" s="2" t="s">
        <v>94</v>
      </c>
      <c r="D602" s="2">
        <v>727</v>
      </c>
      <c r="E602" s="2">
        <v>400012</v>
      </c>
      <c r="F602" s="2" t="s">
        <v>232</v>
      </c>
      <c r="G602" s="2">
        <v>59</v>
      </c>
      <c r="H602" s="2" t="s">
        <v>235</v>
      </c>
      <c r="I602" s="2" t="s">
        <v>95</v>
      </c>
      <c r="J602" s="2" t="s">
        <v>96</v>
      </c>
      <c r="K602" s="2" t="s">
        <v>373</v>
      </c>
      <c r="L602" s="3">
        <v>44840</v>
      </c>
      <c r="M602" s="2" t="s">
        <v>94</v>
      </c>
      <c r="N602" s="2" t="s">
        <v>14</v>
      </c>
      <c r="O602" s="2">
        <v>1</v>
      </c>
      <c r="P602" s="4">
        <v>0.29166666666666669</v>
      </c>
      <c r="Q602" s="4">
        <v>0.83333333333333337</v>
      </c>
      <c r="R602" s="2">
        <v>5000</v>
      </c>
      <c r="S602" s="2" t="s">
        <v>13</v>
      </c>
      <c r="T602" s="2" t="s">
        <v>14</v>
      </c>
      <c r="U602" s="2" t="s">
        <v>37</v>
      </c>
      <c r="V602" s="2" t="s">
        <v>14</v>
      </c>
      <c r="W602" s="2" t="s">
        <v>256</v>
      </c>
      <c r="X602" s="5">
        <v>0.61458333333333337</v>
      </c>
      <c r="Y602" s="5"/>
      <c r="Z602" s="5" t="s">
        <v>100</v>
      </c>
      <c r="AA602" s="6">
        <v>0</v>
      </c>
      <c r="AB602" s="2">
        <v>14</v>
      </c>
      <c r="AC602" s="2">
        <v>1</v>
      </c>
      <c r="AD602" s="2">
        <v>2</v>
      </c>
      <c r="AE602" s="7">
        <v>2.5</v>
      </c>
      <c r="AF602" s="2"/>
      <c r="AG602" s="34" t="s">
        <v>100</v>
      </c>
    </row>
    <row r="603" spans="1:33" x14ac:dyDescent="0.25">
      <c r="A603" s="2" t="s">
        <v>10</v>
      </c>
      <c r="B603" s="2">
        <v>2022</v>
      </c>
      <c r="C603" s="2" t="s">
        <v>94</v>
      </c>
      <c r="D603" s="2">
        <v>726</v>
      </c>
      <c r="E603" s="2">
        <v>400012</v>
      </c>
      <c r="F603" s="2" t="s">
        <v>232</v>
      </c>
      <c r="G603" s="2">
        <v>59</v>
      </c>
      <c r="H603" s="2" t="s">
        <v>235</v>
      </c>
      <c r="I603" s="2" t="s">
        <v>95</v>
      </c>
      <c r="J603" s="2" t="s">
        <v>96</v>
      </c>
      <c r="K603" s="2" t="s">
        <v>373</v>
      </c>
      <c r="L603" s="3">
        <v>44840</v>
      </c>
      <c r="M603" s="2" t="s">
        <v>94</v>
      </c>
      <c r="N603" s="2" t="s">
        <v>14</v>
      </c>
      <c r="O603" s="2">
        <v>1</v>
      </c>
      <c r="P603" s="4">
        <v>0.29166666666666669</v>
      </c>
      <c r="Q603" s="4">
        <v>0.83333333333333337</v>
      </c>
      <c r="R603" s="2">
        <v>5000</v>
      </c>
      <c r="S603" s="2" t="s">
        <v>13</v>
      </c>
      <c r="T603" s="2" t="s">
        <v>14</v>
      </c>
      <c r="U603" s="2" t="s">
        <v>37</v>
      </c>
      <c r="V603" s="2" t="s">
        <v>14</v>
      </c>
      <c r="W603" s="2" t="s">
        <v>313</v>
      </c>
      <c r="X603" s="5">
        <v>0.58124999999999993</v>
      </c>
      <c r="Y603" s="5"/>
      <c r="Z603" s="5" t="s">
        <v>100</v>
      </c>
      <c r="AA603" s="6">
        <v>0</v>
      </c>
      <c r="AB603" s="2">
        <v>13</v>
      </c>
      <c r="AC603" s="2">
        <v>1</v>
      </c>
      <c r="AD603" s="2">
        <v>2</v>
      </c>
      <c r="AE603" s="7">
        <v>2.5</v>
      </c>
      <c r="AF603" s="2"/>
      <c r="AG603" s="34" t="s">
        <v>100</v>
      </c>
    </row>
    <row r="604" spans="1:33" x14ac:dyDescent="0.25">
      <c r="A604" s="2" t="s">
        <v>10</v>
      </c>
      <c r="B604" s="2">
        <v>2022</v>
      </c>
      <c r="C604" s="2" t="s">
        <v>94</v>
      </c>
      <c r="D604" s="2">
        <v>725</v>
      </c>
      <c r="E604" s="2">
        <v>400012</v>
      </c>
      <c r="F604" s="2" t="s">
        <v>232</v>
      </c>
      <c r="G604" s="2">
        <v>59</v>
      </c>
      <c r="H604" s="2" t="s">
        <v>235</v>
      </c>
      <c r="I604" s="2" t="s">
        <v>95</v>
      </c>
      <c r="J604" s="2" t="s">
        <v>96</v>
      </c>
      <c r="K604" s="2" t="s">
        <v>373</v>
      </c>
      <c r="L604" s="3">
        <v>44840</v>
      </c>
      <c r="M604" s="2" t="s">
        <v>94</v>
      </c>
      <c r="N604" s="2" t="s">
        <v>14</v>
      </c>
      <c r="O604" s="2">
        <v>1</v>
      </c>
      <c r="P604" s="4">
        <v>0.29166666666666669</v>
      </c>
      <c r="Q604" s="4">
        <v>0.83333333333333337</v>
      </c>
      <c r="R604" s="2">
        <v>5000</v>
      </c>
      <c r="S604" s="2" t="s">
        <v>13</v>
      </c>
      <c r="T604" s="2" t="s">
        <v>14</v>
      </c>
      <c r="U604" s="2" t="s">
        <v>37</v>
      </c>
      <c r="V604" s="2" t="s">
        <v>14</v>
      </c>
      <c r="W604" s="2" t="s">
        <v>319</v>
      </c>
      <c r="X604" s="5">
        <v>0.56458333333333333</v>
      </c>
      <c r="Y604" s="5"/>
      <c r="Z604" s="5" t="s">
        <v>100</v>
      </c>
      <c r="AA604" s="6">
        <v>0</v>
      </c>
      <c r="AB604" s="2">
        <v>13</v>
      </c>
      <c r="AC604" s="2">
        <v>0</v>
      </c>
      <c r="AD604" s="2">
        <v>2</v>
      </c>
      <c r="AE604" s="7">
        <v>2.5</v>
      </c>
      <c r="AF604" s="2"/>
      <c r="AG604" s="34" t="s">
        <v>100</v>
      </c>
    </row>
    <row r="605" spans="1:33" x14ac:dyDescent="0.25">
      <c r="A605" s="2" t="s">
        <v>10</v>
      </c>
      <c r="B605" s="2">
        <v>2022</v>
      </c>
      <c r="C605" s="2" t="s">
        <v>94</v>
      </c>
      <c r="D605" s="2">
        <v>724</v>
      </c>
      <c r="E605" s="2">
        <v>400012</v>
      </c>
      <c r="F605" s="2" t="s">
        <v>232</v>
      </c>
      <c r="G605" s="2">
        <v>59</v>
      </c>
      <c r="H605" s="2" t="s">
        <v>235</v>
      </c>
      <c r="I605" s="2" t="s">
        <v>95</v>
      </c>
      <c r="J605" s="2" t="s">
        <v>96</v>
      </c>
      <c r="K605" s="2" t="s">
        <v>373</v>
      </c>
      <c r="L605" s="3">
        <v>44840</v>
      </c>
      <c r="M605" s="2" t="s">
        <v>94</v>
      </c>
      <c r="N605" s="2" t="s">
        <v>14</v>
      </c>
      <c r="O605" s="2">
        <v>1</v>
      </c>
      <c r="P605" s="4">
        <v>0.29166666666666669</v>
      </c>
      <c r="Q605" s="4">
        <v>0.83333333333333337</v>
      </c>
      <c r="R605" s="2">
        <v>5000</v>
      </c>
      <c r="S605" s="2" t="s">
        <v>13</v>
      </c>
      <c r="T605" s="2" t="s">
        <v>14</v>
      </c>
      <c r="U605" s="2" t="s">
        <v>37</v>
      </c>
      <c r="V605" s="2" t="s">
        <v>14</v>
      </c>
      <c r="W605" s="2" t="s">
        <v>276</v>
      </c>
      <c r="X605" s="5">
        <v>0.55625000000000002</v>
      </c>
      <c r="Y605" s="5"/>
      <c r="Z605" s="5" t="s">
        <v>100</v>
      </c>
      <c r="AA605" s="6">
        <v>0</v>
      </c>
      <c r="AB605" s="2">
        <v>13</v>
      </c>
      <c r="AC605" s="2">
        <v>1</v>
      </c>
      <c r="AD605" s="2">
        <v>2</v>
      </c>
      <c r="AE605" s="7">
        <v>2.5</v>
      </c>
      <c r="AF605" s="2"/>
      <c r="AG605" s="34" t="s">
        <v>100</v>
      </c>
    </row>
    <row r="606" spans="1:33" x14ac:dyDescent="0.25">
      <c r="A606" s="2" t="s">
        <v>10</v>
      </c>
      <c r="B606" s="2">
        <v>2022</v>
      </c>
      <c r="C606" s="2" t="s">
        <v>94</v>
      </c>
      <c r="D606" s="2">
        <v>723</v>
      </c>
      <c r="E606" s="2">
        <v>400012</v>
      </c>
      <c r="F606" s="2" t="s">
        <v>232</v>
      </c>
      <c r="G606" s="2">
        <v>59</v>
      </c>
      <c r="H606" s="2" t="s">
        <v>235</v>
      </c>
      <c r="I606" s="2" t="s">
        <v>95</v>
      </c>
      <c r="J606" s="2" t="s">
        <v>96</v>
      </c>
      <c r="K606" s="2" t="s">
        <v>373</v>
      </c>
      <c r="L606" s="3">
        <v>44840</v>
      </c>
      <c r="M606" s="2" t="s">
        <v>94</v>
      </c>
      <c r="N606" s="2" t="s">
        <v>14</v>
      </c>
      <c r="O606" s="2">
        <v>1</v>
      </c>
      <c r="P606" s="4">
        <v>0.29166666666666669</v>
      </c>
      <c r="Q606" s="4">
        <v>0.83333333333333337</v>
      </c>
      <c r="R606" s="2">
        <v>5000</v>
      </c>
      <c r="S606" s="2" t="s">
        <v>13</v>
      </c>
      <c r="T606" s="2" t="s">
        <v>14</v>
      </c>
      <c r="U606" s="2" t="s">
        <v>37</v>
      </c>
      <c r="V606" s="2" t="s">
        <v>14</v>
      </c>
      <c r="W606" s="2" t="s">
        <v>249</v>
      </c>
      <c r="X606" s="5">
        <v>0.54791666666666672</v>
      </c>
      <c r="Y606" s="5"/>
      <c r="Z606" s="5" t="s">
        <v>100</v>
      </c>
      <c r="AA606" s="6">
        <v>0</v>
      </c>
      <c r="AB606" s="2">
        <v>13</v>
      </c>
      <c r="AC606" s="2">
        <v>1</v>
      </c>
      <c r="AD606" s="2">
        <v>2</v>
      </c>
      <c r="AE606" s="7">
        <v>2.5</v>
      </c>
      <c r="AF606" s="2"/>
      <c r="AG606" s="34" t="s">
        <v>100</v>
      </c>
    </row>
    <row r="607" spans="1:33" x14ac:dyDescent="0.25">
      <c r="A607" s="2" t="s">
        <v>10</v>
      </c>
      <c r="B607" s="2">
        <v>2022</v>
      </c>
      <c r="C607" s="2" t="s">
        <v>94</v>
      </c>
      <c r="D607" s="2">
        <v>722</v>
      </c>
      <c r="E607" s="2">
        <v>400012</v>
      </c>
      <c r="F607" s="2" t="s">
        <v>232</v>
      </c>
      <c r="G607" s="2">
        <v>59</v>
      </c>
      <c r="H607" s="2" t="s">
        <v>235</v>
      </c>
      <c r="I607" s="2" t="s">
        <v>95</v>
      </c>
      <c r="J607" s="2" t="s">
        <v>96</v>
      </c>
      <c r="K607" s="2" t="s">
        <v>373</v>
      </c>
      <c r="L607" s="3">
        <v>44840</v>
      </c>
      <c r="M607" s="2" t="s">
        <v>94</v>
      </c>
      <c r="N607" s="2" t="s">
        <v>14</v>
      </c>
      <c r="O607" s="2">
        <v>1</v>
      </c>
      <c r="P607" s="4">
        <v>0.29166666666666669</v>
      </c>
      <c r="Q607" s="4">
        <v>0.83333333333333337</v>
      </c>
      <c r="R607" s="2">
        <v>5000</v>
      </c>
      <c r="S607" s="2" t="s">
        <v>13</v>
      </c>
      <c r="T607" s="2" t="s">
        <v>14</v>
      </c>
      <c r="U607" s="2" t="s">
        <v>37</v>
      </c>
      <c r="V607" s="2" t="s">
        <v>14</v>
      </c>
      <c r="W607" s="2" t="s">
        <v>327</v>
      </c>
      <c r="X607" s="5">
        <v>0.5229166666666667</v>
      </c>
      <c r="Y607" s="5"/>
      <c r="Z607" s="5" t="s">
        <v>100</v>
      </c>
      <c r="AA607" s="6">
        <v>0</v>
      </c>
      <c r="AB607" s="2">
        <v>12</v>
      </c>
      <c r="AC607" s="2">
        <v>1</v>
      </c>
      <c r="AD607" s="2">
        <v>2</v>
      </c>
      <c r="AE607" s="7">
        <v>2.3333333333333335</v>
      </c>
      <c r="AF607" s="2"/>
      <c r="AG607" s="34" t="s">
        <v>100</v>
      </c>
    </row>
    <row r="608" spans="1:33" x14ac:dyDescent="0.25">
      <c r="A608" s="2" t="s">
        <v>10</v>
      </c>
      <c r="B608" s="2">
        <v>2022</v>
      </c>
      <c r="C608" s="2" t="s">
        <v>94</v>
      </c>
      <c r="D608" s="2">
        <v>721</v>
      </c>
      <c r="E608" s="2">
        <v>400012</v>
      </c>
      <c r="F608" s="2" t="s">
        <v>232</v>
      </c>
      <c r="G608" s="2">
        <v>59</v>
      </c>
      <c r="H608" s="2" t="s">
        <v>235</v>
      </c>
      <c r="I608" s="2" t="s">
        <v>95</v>
      </c>
      <c r="J608" s="2" t="s">
        <v>96</v>
      </c>
      <c r="K608" s="2" t="s">
        <v>373</v>
      </c>
      <c r="L608" s="3">
        <v>44840</v>
      </c>
      <c r="M608" s="2" t="s">
        <v>94</v>
      </c>
      <c r="N608" s="2" t="s">
        <v>14</v>
      </c>
      <c r="O608" s="2">
        <v>1</v>
      </c>
      <c r="P608" s="4">
        <v>0.29166666666666669</v>
      </c>
      <c r="Q608" s="4">
        <v>0.83333333333333337</v>
      </c>
      <c r="R608" s="2">
        <v>5000</v>
      </c>
      <c r="S608" s="2" t="s">
        <v>13</v>
      </c>
      <c r="T608" s="2" t="s">
        <v>14</v>
      </c>
      <c r="U608" s="2" t="s">
        <v>37</v>
      </c>
      <c r="V608" s="2" t="s">
        <v>14</v>
      </c>
      <c r="W608" s="2" t="s">
        <v>328</v>
      </c>
      <c r="X608" s="5">
        <v>0.51666666666666672</v>
      </c>
      <c r="Y608" s="5"/>
      <c r="Z608" s="5" t="s">
        <v>100</v>
      </c>
      <c r="AA608" s="6">
        <v>0</v>
      </c>
      <c r="AB608" s="2">
        <v>12</v>
      </c>
      <c r="AC608" s="2">
        <v>1</v>
      </c>
      <c r="AD608" s="2">
        <v>2</v>
      </c>
      <c r="AE608" s="7">
        <v>2.3333333333333335</v>
      </c>
      <c r="AF608" s="2"/>
      <c r="AG608" s="34" t="s">
        <v>100</v>
      </c>
    </row>
    <row r="609" spans="1:33" x14ac:dyDescent="0.25">
      <c r="A609" s="2" t="s">
        <v>10</v>
      </c>
      <c r="B609" s="2">
        <v>2022</v>
      </c>
      <c r="C609" s="2" t="s">
        <v>94</v>
      </c>
      <c r="D609" s="2">
        <v>720</v>
      </c>
      <c r="E609" s="2">
        <v>400012</v>
      </c>
      <c r="F609" s="2" t="s">
        <v>232</v>
      </c>
      <c r="G609" s="2">
        <v>59</v>
      </c>
      <c r="H609" s="2" t="s">
        <v>235</v>
      </c>
      <c r="I609" s="2" t="s">
        <v>95</v>
      </c>
      <c r="J609" s="2" t="s">
        <v>96</v>
      </c>
      <c r="K609" s="2" t="s">
        <v>373</v>
      </c>
      <c r="L609" s="3">
        <v>44840</v>
      </c>
      <c r="M609" s="2" t="s">
        <v>94</v>
      </c>
      <c r="N609" s="2" t="s">
        <v>14</v>
      </c>
      <c r="O609" s="2">
        <v>1</v>
      </c>
      <c r="P609" s="4">
        <v>0.29166666666666669</v>
      </c>
      <c r="Q609" s="4">
        <v>0.83333333333333337</v>
      </c>
      <c r="R609" s="2">
        <v>5000</v>
      </c>
      <c r="S609" s="2" t="s">
        <v>13</v>
      </c>
      <c r="T609" s="2" t="s">
        <v>14</v>
      </c>
      <c r="U609" s="2" t="s">
        <v>37</v>
      </c>
      <c r="V609" s="2" t="s">
        <v>14</v>
      </c>
      <c r="W609" s="2" t="s">
        <v>241</v>
      </c>
      <c r="X609" s="5">
        <v>0.50069444444444444</v>
      </c>
      <c r="Y609" s="5"/>
      <c r="Z609" s="5" t="s">
        <v>100</v>
      </c>
      <c r="AA609" s="6">
        <v>0</v>
      </c>
      <c r="AB609" s="2">
        <v>12</v>
      </c>
      <c r="AC609" s="2">
        <v>1</v>
      </c>
      <c r="AD609" s="2">
        <v>2</v>
      </c>
      <c r="AE609" s="7">
        <v>2.3333333333333335</v>
      </c>
      <c r="AF609" s="2"/>
      <c r="AG609" s="34" t="s">
        <v>100</v>
      </c>
    </row>
    <row r="610" spans="1:33" x14ac:dyDescent="0.25">
      <c r="A610" s="2" t="s">
        <v>10</v>
      </c>
      <c r="B610" s="2">
        <v>2022</v>
      </c>
      <c r="C610" s="2" t="s">
        <v>94</v>
      </c>
      <c r="D610" s="2">
        <v>719</v>
      </c>
      <c r="E610" s="2">
        <v>400012</v>
      </c>
      <c r="F610" s="2" t="s">
        <v>232</v>
      </c>
      <c r="G610" s="2">
        <v>59</v>
      </c>
      <c r="H610" s="2" t="s">
        <v>235</v>
      </c>
      <c r="I610" s="2" t="s">
        <v>95</v>
      </c>
      <c r="J610" s="2" t="s">
        <v>96</v>
      </c>
      <c r="K610" s="2" t="s">
        <v>373</v>
      </c>
      <c r="L610" s="3">
        <v>44840</v>
      </c>
      <c r="M610" s="2" t="s">
        <v>94</v>
      </c>
      <c r="N610" s="2" t="s">
        <v>14</v>
      </c>
      <c r="O610" s="2">
        <v>1</v>
      </c>
      <c r="P610" s="4">
        <v>0.29166666666666669</v>
      </c>
      <c r="Q610" s="4">
        <v>0.83333333333333337</v>
      </c>
      <c r="R610" s="2">
        <v>5000</v>
      </c>
      <c r="S610" s="2" t="s">
        <v>13</v>
      </c>
      <c r="T610" s="2" t="s">
        <v>14</v>
      </c>
      <c r="U610" s="2" t="s">
        <v>37</v>
      </c>
      <c r="V610" s="2" t="s">
        <v>14</v>
      </c>
      <c r="W610" s="2" t="s">
        <v>242</v>
      </c>
      <c r="X610" s="5">
        <v>0.48541666666666666</v>
      </c>
      <c r="Y610" s="5"/>
      <c r="Z610" s="5" t="s">
        <v>100</v>
      </c>
      <c r="AA610" s="6">
        <v>0</v>
      </c>
      <c r="AB610" s="2">
        <v>11</v>
      </c>
      <c r="AC610" s="2">
        <v>1</v>
      </c>
      <c r="AD610" s="2">
        <v>2</v>
      </c>
      <c r="AE610" s="7">
        <v>2.5</v>
      </c>
      <c r="AF610" s="2"/>
      <c r="AG610" s="34" t="s">
        <v>100</v>
      </c>
    </row>
    <row r="611" spans="1:33" x14ac:dyDescent="0.25">
      <c r="A611" s="2" t="s">
        <v>10</v>
      </c>
      <c r="B611" s="2">
        <v>2022</v>
      </c>
      <c r="C611" s="2" t="s">
        <v>94</v>
      </c>
      <c r="D611" s="2">
        <v>718</v>
      </c>
      <c r="E611" s="2">
        <v>400012</v>
      </c>
      <c r="F611" s="2" t="s">
        <v>232</v>
      </c>
      <c r="G611" s="2">
        <v>59</v>
      </c>
      <c r="H611" s="2" t="s">
        <v>235</v>
      </c>
      <c r="I611" s="2" t="s">
        <v>95</v>
      </c>
      <c r="J611" s="2" t="s">
        <v>96</v>
      </c>
      <c r="K611" s="2" t="s">
        <v>373</v>
      </c>
      <c r="L611" s="3">
        <v>44840</v>
      </c>
      <c r="M611" s="2" t="s">
        <v>94</v>
      </c>
      <c r="N611" s="2" t="s">
        <v>14</v>
      </c>
      <c r="O611" s="2">
        <v>1</v>
      </c>
      <c r="P611" s="4">
        <v>0.29166666666666669</v>
      </c>
      <c r="Q611" s="4">
        <v>0.83333333333333337</v>
      </c>
      <c r="R611" s="2">
        <v>5000</v>
      </c>
      <c r="S611" s="2" t="s">
        <v>13</v>
      </c>
      <c r="T611" s="2" t="s">
        <v>14</v>
      </c>
      <c r="U611" s="2" t="s">
        <v>37</v>
      </c>
      <c r="V611" s="2" t="s">
        <v>14</v>
      </c>
      <c r="W611" s="2" t="s">
        <v>268</v>
      </c>
      <c r="X611" s="5">
        <v>0.47847222222222219</v>
      </c>
      <c r="Y611" s="5"/>
      <c r="Z611" s="5" t="s">
        <v>100</v>
      </c>
      <c r="AA611" s="6">
        <v>0</v>
      </c>
      <c r="AB611" s="2">
        <v>11</v>
      </c>
      <c r="AC611" s="2">
        <v>1</v>
      </c>
      <c r="AD611" s="2">
        <v>2</v>
      </c>
      <c r="AE611" s="7">
        <v>2.5</v>
      </c>
      <c r="AF611" s="2"/>
      <c r="AG611" s="34" t="s">
        <v>100</v>
      </c>
    </row>
    <row r="612" spans="1:33" x14ac:dyDescent="0.25">
      <c r="A612" s="2" t="s">
        <v>10</v>
      </c>
      <c r="B612" s="2">
        <v>2022</v>
      </c>
      <c r="C612" s="2" t="s">
        <v>94</v>
      </c>
      <c r="D612" s="2">
        <v>717</v>
      </c>
      <c r="E612" s="2">
        <v>400012</v>
      </c>
      <c r="F612" s="2" t="s">
        <v>232</v>
      </c>
      <c r="G612" s="2">
        <v>59</v>
      </c>
      <c r="H612" s="2" t="s">
        <v>235</v>
      </c>
      <c r="I612" s="2" t="s">
        <v>95</v>
      </c>
      <c r="J612" s="2" t="s">
        <v>96</v>
      </c>
      <c r="K612" s="2" t="s">
        <v>373</v>
      </c>
      <c r="L612" s="3">
        <v>44840</v>
      </c>
      <c r="M612" s="2" t="s">
        <v>94</v>
      </c>
      <c r="N612" s="2" t="s">
        <v>14</v>
      </c>
      <c r="O612" s="2">
        <v>1</v>
      </c>
      <c r="P612" s="4">
        <v>0.29166666666666669</v>
      </c>
      <c r="Q612" s="4">
        <v>0.83333333333333337</v>
      </c>
      <c r="R612" s="2">
        <v>5000</v>
      </c>
      <c r="S612" s="2" t="s">
        <v>13</v>
      </c>
      <c r="T612" s="2" t="s">
        <v>14</v>
      </c>
      <c r="U612" s="2" t="s">
        <v>37</v>
      </c>
      <c r="V612" s="2" t="s">
        <v>14</v>
      </c>
      <c r="W612" s="2" t="s">
        <v>270</v>
      </c>
      <c r="X612" s="5">
        <v>0.47222222222222227</v>
      </c>
      <c r="Y612" s="5"/>
      <c r="Z612" s="5" t="s">
        <v>100</v>
      </c>
      <c r="AA612" s="6">
        <v>0</v>
      </c>
      <c r="AB612" s="2">
        <v>11</v>
      </c>
      <c r="AC612" s="2">
        <v>1</v>
      </c>
      <c r="AD612" s="2">
        <v>2</v>
      </c>
      <c r="AE612" s="7">
        <v>2.5</v>
      </c>
      <c r="AF612" s="2"/>
      <c r="AG612" s="34" t="s">
        <v>100</v>
      </c>
    </row>
    <row r="613" spans="1:33" x14ac:dyDescent="0.25">
      <c r="A613" s="2" t="s">
        <v>10</v>
      </c>
      <c r="B613" s="2">
        <v>2022</v>
      </c>
      <c r="C613" s="2" t="s">
        <v>94</v>
      </c>
      <c r="D613" s="2">
        <v>716</v>
      </c>
      <c r="E613" s="2">
        <v>400012</v>
      </c>
      <c r="F613" s="2" t="s">
        <v>232</v>
      </c>
      <c r="G613" s="2">
        <v>59</v>
      </c>
      <c r="H613" s="2" t="s">
        <v>235</v>
      </c>
      <c r="I613" s="2" t="s">
        <v>95</v>
      </c>
      <c r="J613" s="2" t="s">
        <v>96</v>
      </c>
      <c r="K613" s="2" t="s">
        <v>373</v>
      </c>
      <c r="L613" s="3">
        <v>44840</v>
      </c>
      <c r="M613" s="2" t="s">
        <v>94</v>
      </c>
      <c r="N613" s="2" t="s">
        <v>14</v>
      </c>
      <c r="O613" s="2">
        <v>1</v>
      </c>
      <c r="P613" s="4">
        <v>0.29166666666666669</v>
      </c>
      <c r="Q613" s="4">
        <v>0.83333333333333337</v>
      </c>
      <c r="R613" s="2">
        <v>5000</v>
      </c>
      <c r="S613" s="2" t="s">
        <v>13</v>
      </c>
      <c r="T613" s="2" t="s">
        <v>14</v>
      </c>
      <c r="U613" s="2" t="s">
        <v>37</v>
      </c>
      <c r="V613" s="2" t="s">
        <v>14</v>
      </c>
      <c r="W613" s="2" t="s">
        <v>246</v>
      </c>
      <c r="X613" s="5">
        <v>0.4597222222222222</v>
      </c>
      <c r="Y613" s="5"/>
      <c r="Z613" s="5" t="s">
        <v>100</v>
      </c>
      <c r="AA613" s="6">
        <v>0</v>
      </c>
      <c r="AB613" s="2">
        <v>11</v>
      </c>
      <c r="AC613" s="2">
        <v>1</v>
      </c>
      <c r="AD613" s="2">
        <v>2</v>
      </c>
      <c r="AE613" s="7">
        <v>2.5</v>
      </c>
      <c r="AF613" s="2"/>
      <c r="AG613" s="34" t="s">
        <v>100</v>
      </c>
    </row>
    <row r="614" spans="1:33" x14ac:dyDescent="0.25">
      <c r="A614" s="2" t="s">
        <v>10</v>
      </c>
      <c r="B614" s="2">
        <v>2022</v>
      </c>
      <c r="C614" s="2" t="s">
        <v>94</v>
      </c>
      <c r="D614" s="2">
        <v>714</v>
      </c>
      <c r="E614" s="2">
        <v>400012</v>
      </c>
      <c r="F614" s="2" t="s">
        <v>232</v>
      </c>
      <c r="G614" s="2">
        <v>59</v>
      </c>
      <c r="H614" s="2" t="s">
        <v>235</v>
      </c>
      <c r="I614" s="2" t="s">
        <v>95</v>
      </c>
      <c r="J614" s="2" t="s">
        <v>96</v>
      </c>
      <c r="K614" s="2" t="s">
        <v>373</v>
      </c>
      <c r="L614" s="3">
        <v>44840</v>
      </c>
      <c r="M614" s="2" t="s">
        <v>94</v>
      </c>
      <c r="N614" s="2" t="s">
        <v>14</v>
      </c>
      <c r="O614" s="2">
        <v>1</v>
      </c>
      <c r="P614" s="4">
        <v>0.29166666666666669</v>
      </c>
      <c r="Q614" s="4">
        <v>0.83333333333333337</v>
      </c>
      <c r="R614" s="2">
        <v>5000</v>
      </c>
      <c r="S614" s="2" t="s">
        <v>13</v>
      </c>
      <c r="T614" s="2" t="s">
        <v>14</v>
      </c>
      <c r="U614" s="2" t="s">
        <v>37</v>
      </c>
      <c r="V614" s="2" t="s">
        <v>14</v>
      </c>
      <c r="W614" s="2" t="s">
        <v>239</v>
      </c>
      <c r="X614" s="5">
        <v>0.44097222222222227</v>
      </c>
      <c r="Y614" s="5"/>
      <c r="Z614" s="5" t="s">
        <v>100</v>
      </c>
      <c r="AA614" s="6">
        <v>0</v>
      </c>
      <c r="AB614" s="2">
        <v>10</v>
      </c>
      <c r="AC614" s="2">
        <v>1</v>
      </c>
      <c r="AD614" s="2">
        <v>2</v>
      </c>
      <c r="AE614" s="7">
        <v>3</v>
      </c>
      <c r="AF614" s="2"/>
      <c r="AG614" s="34" t="s">
        <v>100</v>
      </c>
    </row>
    <row r="615" spans="1:33" x14ac:dyDescent="0.25">
      <c r="A615" s="2" t="s">
        <v>10</v>
      </c>
      <c r="B615" s="2">
        <v>2022</v>
      </c>
      <c r="C615" s="2" t="s">
        <v>94</v>
      </c>
      <c r="D615" s="2">
        <v>713</v>
      </c>
      <c r="E615" s="2">
        <v>400012</v>
      </c>
      <c r="F615" s="2" t="s">
        <v>232</v>
      </c>
      <c r="G615" s="2">
        <v>59</v>
      </c>
      <c r="H615" s="2" t="s">
        <v>235</v>
      </c>
      <c r="I615" s="2" t="s">
        <v>95</v>
      </c>
      <c r="J615" s="2" t="s">
        <v>96</v>
      </c>
      <c r="K615" s="2" t="s">
        <v>373</v>
      </c>
      <c r="L615" s="3">
        <v>44840</v>
      </c>
      <c r="M615" s="2" t="s">
        <v>94</v>
      </c>
      <c r="N615" s="2" t="s">
        <v>14</v>
      </c>
      <c r="O615" s="2">
        <v>1</v>
      </c>
      <c r="P615" s="4">
        <v>0.29166666666666669</v>
      </c>
      <c r="Q615" s="4">
        <v>0.83333333333333337</v>
      </c>
      <c r="R615" s="2">
        <v>5000</v>
      </c>
      <c r="S615" s="2" t="s">
        <v>13</v>
      </c>
      <c r="T615" s="2" t="s">
        <v>14</v>
      </c>
      <c r="U615" s="2" t="s">
        <v>37</v>
      </c>
      <c r="V615" s="2" t="s">
        <v>14</v>
      </c>
      <c r="W615" s="2" t="s">
        <v>348</v>
      </c>
      <c r="X615" s="5">
        <v>0.43472222222222223</v>
      </c>
      <c r="Y615" s="5"/>
      <c r="Z615" s="5" t="s">
        <v>100</v>
      </c>
      <c r="AA615" s="6">
        <v>0</v>
      </c>
      <c r="AB615" s="2">
        <v>10</v>
      </c>
      <c r="AC615" s="2">
        <v>1</v>
      </c>
      <c r="AD615" s="2">
        <v>2</v>
      </c>
      <c r="AE615" s="7">
        <v>3</v>
      </c>
      <c r="AF615" s="2"/>
      <c r="AG615" s="34" t="s">
        <v>100</v>
      </c>
    </row>
    <row r="616" spans="1:33" x14ac:dyDescent="0.25">
      <c r="A616" s="2" t="s">
        <v>10</v>
      </c>
      <c r="B616" s="2">
        <v>2022</v>
      </c>
      <c r="C616" s="2" t="s">
        <v>94</v>
      </c>
      <c r="D616" s="2">
        <v>712</v>
      </c>
      <c r="E616" s="2">
        <v>400012</v>
      </c>
      <c r="F616" s="2" t="s">
        <v>232</v>
      </c>
      <c r="G616" s="2">
        <v>59</v>
      </c>
      <c r="H616" s="2" t="s">
        <v>235</v>
      </c>
      <c r="I616" s="2" t="s">
        <v>95</v>
      </c>
      <c r="J616" s="2" t="s">
        <v>96</v>
      </c>
      <c r="K616" s="2" t="s">
        <v>373</v>
      </c>
      <c r="L616" s="3">
        <v>44840</v>
      </c>
      <c r="M616" s="2" t="s">
        <v>94</v>
      </c>
      <c r="N616" s="2" t="s">
        <v>14</v>
      </c>
      <c r="O616" s="2">
        <v>1</v>
      </c>
      <c r="P616" s="4">
        <v>0.29166666666666669</v>
      </c>
      <c r="Q616" s="4">
        <v>0.83333333333333337</v>
      </c>
      <c r="R616" s="2">
        <v>5000</v>
      </c>
      <c r="S616" s="2" t="s">
        <v>13</v>
      </c>
      <c r="T616" s="2" t="s">
        <v>14</v>
      </c>
      <c r="U616" s="2" t="s">
        <v>37</v>
      </c>
      <c r="V616" s="2" t="s">
        <v>14</v>
      </c>
      <c r="W616" s="2" t="s">
        <v>337</v>
      </c>
      <c r="X616" s="5">
        <v>0.4284722222222222</v>
      </c>
      <c r="Y616" s="5"/>
      <c r="Z616" s="5" t="s">
        <v>100</v>
      </c>
      <c r="AA616" s="6">
        <v>0</v>
      </c>
      <c r="AB616" s="2">
        <v>10</v>
      </c>
      <c r="AC616" s="2">
        <v>1</v>
      </c>
      <c r="AD616" s="2">
        <v>2</v>
      </c>
      <c r="AE616" s="7">
        <v>3</v>
      </c>
      <c r="AF616" s="2"/>
      <c r="AG616" s="34" t="s">
        <v>100</v>
      </c>
    </row>
    <row r="617" spans="1:33" x14ac:dyDescent="0.25">
      <c r="A617" s="2" t="s">
        <v>10</v>
      </c>
      <c r="B617" s="2">
        <v>2022</v>
      </c>
      <c r="C617" s="2" t="s">
        <v>94</v>
      </c>
      <c r="D617" s="2">
        <v>711</v>
      </c>
      <c r="E617" s="2">
        <v>400012</v>
      </c>
      <c r="F617" s="2" t="s">
        <v>232</v>
      </c>
      <c r="G617" s="2">
        <v>59</v>
      </c>
      <c r="H617" s="2" t="s">
        <v>235</v>
      </c>
      <c r="I617" s="2" t="s">
        <v>95</v>
      </c>
      <c r="J617" s="2" t="s">
        <v>96</v>
      </c>
      <c r="K617" s="2" t="s">
        <v>373</v>
      </c>
      <c r="L617" s="3">
        <v>44840</v>
      </c>
      <c r="M617" s="2" t="s">
        <v>94</v>
      </c>
      <c r="N617" s="2" t="s">
        <v>14</v>
      </c>
      <c r="O617" s="2">
        <v>1</v>
      </c>
      <c r="P617" s="4">
        <v>0.29166666666666669</v>
      </c>
      <c r="Q617" s="4">
        <v>0.83333333333333337</v>
      </c>
      <c r="R617" s="2">
        <v>5000</v>
      </c>
      <c r="S617" s="2" t="s">
        <v>13</v>
      </c>
      <c r="T617" s="2" t="s">
        <v>14</v>
      </c>
      <c r="U617" s="2" t="s">
        <v>37</v>
      </c>
      <c r="V617" s="2" t="s">
        <v>14</v>
      </c>
      <c r="W617" s="2" t="s">
        <v>332</v>
      </c>
      <c r="X617" s="5">
        <v>0.4055555555555555</v>
      </c>
      <c r="Y617" s="5"/>
      <c r="Z617" s="5" t="s">
        <v>100</v>
      </c>
      <c r="AA617" s="6">
        <v>0</v>
      </c>
      <c r="AB617" s="2">
        <v>9</v>
      </c>
      <c r="AC617" s="2">
        <v>1</v>
      </c>
      <c r="AD617" s="2">
        <v>2</v>
      </c>
      <c r="AE617" s="7">
        <v>2.3333333333333335</v>
      </c>
      <c r="AF617" s="2"/>
      <c r="AG617" s="34" t="s">
        <v>100</v>
      </c>
    </row>
    <row r="618" spans="1:33" x14ac:dyDescent="0.25">
      <c r="A618" s="2" t="s">
        <v>10</v>
      </c>
      <c r="B618" s="2">
        <v>2022</v>
      </c>
      <c r="C618" s="2" t="s">
        <v>94</v>
      </c>
      <c r="D618" s="2">
        <v>709</v>
      </c>
      <c r="E618" s="2">
        <v>400012</v>
      </c>
      <c r="F618" s="2" t="s">
        <v>232</v>
      </c>
      <c r="G618" s="2">
        <v>59</v>
      </c>
      <c r="H618" s="2" t="s">
        <v>235</v>
      </c>
      <c r="I618" s="2" t="s">
        <v>95</v>
      </c>
      <c r="J618" s="2" t="s">
        <v>96</v>
      </c>
      <c r="K618" s="2" t="s">
        <v>373</v>
      </c>
      <c r="L618" s="3">
        <v>44840</v>
      </c>
      <c r="M618" s="2" t="s">
        <v>94</v>
      </c>
      <c r="N618" s="2" t="s">
        <v>14</v>
      </c>
      <c r="O618" s="2">
        <v>1</v>
      </c>
      <c r="P618" s="4">
        <v>0.29166666666666669</v>
      </c>
      <c r="Q618" s="4">
        <v>0.83333333333333337</v>
      </c>
      <c r="R618" s="2">
        <v>5000</v>
      </c>
      <c r="S618" s="2" t="s">
        <v>13</v>
      </c>
      <c r="T618" s="2" t="s">
        <v>14</v>
      </c>
      <c r="U618" s="2" t="s">
        <v>37</v>
      </c>
      <c r="V618" s="2" t="s">
        <v>14</v>
      </c>
      <c r="W618" s="2" t="s">
        <v>257</v>
      </c>
      <c r="X618" s="5">
        <v>0.38611111111111113</v>
      </c>
      <c r="Y618" s="5"/>
      <c r="Z618" s="5" t="s">
        <v>100</v>
      </c>
      <c r="AA618" s="6">
        <v>0</v>
      </c>
      <c r="AB618" s="2">
        <v>9</v>
      </c>
      <c r="AC618" s="2">
        <v>1</v>
      </c>
      <c r="AD618" s="2">
        <v>2</v>
      </c>
      <c r="AE618" s="7">
        <v>2.3333333333333335</v>
      </c>
      <c r="AF618" s="2"/>
      <c r="AG618" s="34" t="s">
        <v>100</v>
      </c>
    </row>
    <row r="619" spans="1:33" x14ac:dyDescent="0.25">
      <c r="A619" s="2" t="s">
        <v>10</v>
      </c>
      <c r="B619" s="2">
        <v>2022</v>
      </c>
      <c r="C619" s="2" t="s">
        <v>94</v>
      </c>
      <c r="D619" s="2">
        <v>708</v>
      </c>
      <c r="E619" s="2">
        <v>400012</v>
      </c>
      <c r="F619" s="2" t="s">
        <v>232</v>
      </c>
      <c r="G619" s="2">
        <v>59</v>
      </c>
      <c r="H619" s="2" t="s">
        <v>235</v>
      </c>
      <c r="I619" s="2" t="s">
        <v>95</v>
      </c>
      <c r="J619" s="2" t="s">
        <v>96</v>
      </c>
      <c r="K619" s="2" t="s">
        <v>373</v>
      </c>
      <c r="L619" s="3">
        <v>44840</v>
      </c>
      <c r="M619" s="2" t="s">
        <v>94</v>
      </c>
      <c r="N619" s="2" t="s">
        <v>14</v>
      </c>
      <c r="O619" s="2">
        <v>1</v>
      </c>
      <c r="P619" s="4">
        <v>0.29166666666666669</v>
      </c>
      <c r="Q619" s="4">
        <v>0.83333333333333337</v>
      </c>
      <c r="R619" s="2">
        <v>5000</v>
      </c>
      <c r="S619" s="2" t="s">
        <v>13</v>
      </c>
      <c r="T619" s="2" t="s">
        <v>14</v>
      </c>
      <c r="U619" s="2" t="s">
        <v>37</v>
      </c>
      <c r="V619" s="2" t="s">
        <v>14</v>
      </c>
      <c r="W619" s="2" t="s">
        <v>270</v>
      </c>
      <c r="X619" s="5">
        <v>0.36944444444444446</v>
      </c>
      <c r="Y619" s="5"/>
      <c r="Z619" s="5" t="s">
        <v>100</v>
      </c>
      <c r="AA619" s="6">
        <v>0</v>
      </c>
      <c r="AB619" s="2">
        <v>8</v>
      </c>
      <c r="AC619" s="2">
        <v>1</v>
      </c>
      <c r="AD619" s="2">
        <v>2</v>
      </c>
      <c r="AE619" s="7">
        <v>2.3333333333333335</v>
      </c>
      <c r="AF619" s="2"/>
      <c r="AG619" s="34" t="s">
        <v>100</v>
      </c>
    </row>
    <row r="620" spans="1:33" x14ac:dyDescent="0.25">
      <c r="A620" s="2" t="s">
        <v>10</v>
      </c>
      <c r="B620" s="2">
        <v>2022</v>
      </c>
      <c r="C620" s="2" t="s">
        <v>94</v>
      </c>
      <c r="D620" s="2">
        <v>707</v>
      </c>
      <c r="E620" s="2">
        <v>400012</v>
      </c>
      <c r="F620" s="2" t="s">
        <v>232</v>
      </c>
      <c r="G620" s="2">
        <v>59</v>
      </c>
      <c r="H620" s="2" t="s">
        <v>235</v>
      </c>
      <c r="I620" s="2" t="s">
        <v>95</v>
      </c>
      <c r="J620" s="2" t="s">
        <v>96</v>
      </c>
      <c r="K620" s="2" t="s">
        <v>373</v>
      </c>
      <c r="L620" s="3">
        <v>44840</v>
      </c>
      <c r="M620" s="2" t="s">
        <v>94</v>
      </c>
      <c r="N620" s="2" t="s">
        <v>14</v>
      </c>
      <c r="O620" s="2">
        <v>1</v>
      </c>
      <c r="P620" s="4">
        <v>0.29166666666666669</v>
      </c>
      <c r="Q620" s="4">
        <v>0.83333333333333337</v>
      </c>
      <c r="R620" s="2">
        <v>5000</v>
      </c>
      <c r="S620" s="2" t="s">
        <v>13</v>
      </c>
      <c r="T620" s="2" t="s">
        <v>14</v>
      </c>
      <c r="U620" s="2" t="s">
        <v>37</v>
      </c>
      <c r="V620" s="2" t="s">
        <v>14</v>
      </c>
      <c r="W620" s="2" t="s">
        <v>325</v>
      </c>
      <c r="X620" s="5">
        <v>0.36388888888888887</v>
      </c>
      <c r="Y620" s="5"/>
      <c r="Z620" s="5" t="s">
        <v>100</v>
      </c>
      <c r="AA620" s="6">
        <v>0</v>
      </c>
      <c r="AB620" s="2">
        <v>8</v>
      </c>
      <c r="AC620" s="2">
        <v>1</v>
      </c>
      <c r="AD620" s="2">
        <v>2</v>
      </c>
      <c r="AE620" s="7">
        <v>2.3333333333333335</v>
      </c>
      <c r="AF620" s="2"/>
      <c r="AG620" s="34" t="s">
        <v>100</v>
      </c>
    </row>
    <row r="621" spans="1:33" x14ac:dyDescent="0.25">
      <c r="A621" s="2" t="s">
        <v>10</v>
      </c>
      <c r="B621" s="2">
        <v>2022</v>
      </c>
      <c r="C621" s="2" t="s">
        <v>94</v>
      </c>
      <c r="D621" s="2">
        <v>706</v>
      </c>
      <c r="E621" s="2">
        <v>400012</v>
      </c>
      <c r="F621" s="2" t="s">
        <v>232</v>
      </c>
      <c r="G621" s="2">
        <v>59</v>
      </c>
      <c r="H621" s="2" t="s">
        <v>235</v>
      </c>
      <c r="I621" s="2" t="s">
        <v>95</v>
      </c>
      <c r="J621" s="2" t="s">
        <v>96</v>
      </c>
      <c r="K621" s="2" t="s">
        <v>373</v>
      </c>
      <c r="L621" s="3">
        <v>44840</v>
      </c>
      <c r="M621" s="2" t="s">
        <v>94</v>
      </c>
      <c r="N621" s="2" t="s">
        <v>14</v>
      </c>
      <c r="O621" s="2">
        <v>1</v>
      </c>
      <c r="P621" s="4">
        <v>0.29166666666666669</v>
      </c>
      <c r="Q621" s="4">
        <v>0.83333333333333337</v>
      </c>
      <c r="R621" s="2">
        <v>5000</v>
      </c>
      <c r="S621" s="2" t="s">
        <v>13</v>
      </c>
      <c r="T621" s="2" t="s">
        <v>14</v>
      </c>
      <c r="U621" s="2" t="s">
        <v>37</v>
      </c>
      <c r="V621" s="2" t="s">
        <v>14</v>
      </c>
      <c r="W621" s="2" t="s">
        <v>238</v>
      </c>
      <c r="X621" s="5">
        <v>0.3527777777777778</v>
      </c>
      <c r="Y621" s="5"/>
      <c r="Z621" s="5" t="s">
        <v>100</v>
      </c>
      <c r="AA621" s="6">
        <v>0</v>
      </c>
      <c r="AB621" s="2">
        <v>8</v>
      </c>
      <c r="AC621" s="2">
        <v>1</v>
      </c>
      <c r="AD621" s="2">
        <v>2</v>
      </c>
      <c r="AE621" s="7">
        <v>2.3333333333333335</v>
      </c>
      <c r="AF621" s="2"/>
      <c r="AG621" s="34" t="s">
        <v>100</v>
      </c>
    </row>
    <row r="622" spans="1:33" x14ac:dyDescent="0.25">
      <c r="A622" s="2" t="s">
        <v>10</v>
      </c>
      <c r="B622" s="2">
        <v>2022</v>
      </c>
      <c r="C622" s="2" t="s">
        <v>94</v>
      </c>
      <c r="D622" s="2">
        <v>705</v>
      </c>
      <c r="E622" s="2">
        <v>400012</v>
      </c>
      <c r="F622" s="2" t="s">
        <v>232</v>
      </c>
      <c r="G622" s="2">
        <v>59</v>
      </c>
      <c r="H622" s="2" t="s">
        <v>235</v>
      </c>
      <c r="I622" s="2" t="s">
        <v>95</v>
      </c>
      <c r="J622" s="2" t="s">
        <v>96</v>
      </c>
      <c r="K622" s="2" t="s">
        <v>373</v>
      </c>
      <c r="L622" s="3">
        <v>44840</v>
      </c>
      <c r="M622" s="2" t="s">
        <v>94</v>
      </c>
      <c r="N622" s="2" t="s">
        <v>14</v>
      </c>
      <c r="O622" s="2">
        <v>1</v>
      </c>
      <c r="P622" s="4">
        <v>0.29166666666666669</v>
      </c>
      <c r="Q622" s="4">
        <v>0.83333333333333337</v>
      </c>
      <c r="R622" s="2">
        <v>5000</v>
      </c>
      <c r="S622" s="2" t="s">
        <v>13</v>
      </c>
      <c r="T622" s="2" t="s">
        <v>14</v>
      </c>
      <c r="U622" s="2" t="s">
        <v>37</v>
      </c>
      <c r="V622" s="2" t="s">
        <v>14</v>
      </c>
      <c r="W622" s="2" t="s">
        <v>253</v>
      </c>
      <c r="X622" s="5">
        <v>0.34722222222222227</v>
      </c>
      <c r="Y622" s="5"/>
      <c r="Z622" s="5" t="s">
        <v>100</v>
      </c>
      <c r="AA622" s="6">
        <v>0</v>
      </c>
      <c r="AB622" s="2">
        <v>8</v>
      </c>
      <c r="AC622" s="2">
        <v>1</v>
      </c>
      <c r="AD622" s="2">
        <v>2</v>
      </c>
      <c r="AE622" s="7">
        <v>2.3333333333333335</v>
      </c>
      <c r="AF622" s="2"/>
      <c r="AG622" s="34" t="s">
        <v>100</v>
      </c>
    </row>
    <row r="623" spans="1:33" x14ac:dyDescent="0.25">
      <c r="A623" s="2" t="s">
        <v>10</v>
      </c>
      <c r="B623" s="2">
        <v>2022</v>
      </c>
      <c r="C623" s="2" t="s">
        <v>94</v>
      </c>
      <c r="D623" s="2">
        <v>704</v>
      </c>
      <c r="E623" s="2">
        <v>400012</v>
      </c>
      <c r="F623" s="2" t="s">
        <v>232</v>
      </c>
      <c r="G623" s="2">
        <v>59</v>
      </c>
      <c r="H623" s="2" t="s">
        <v>235</v>
      </c>
      <c r="I623" s="2" t="s">
        <v>95</v>
      </c>
      <c r="J623" s="2" t="s">
        <v>96</v>
      </c>
      <c r="K623" s="2" t="s">
        <v>373</v>
      </c>
      <c r="L623" s="3">
        <v>44840</v>
      </c>
      <c r="M623" s="2" t="s">
        <v>94</v>
      </c>
      <c r="N623" s="2" t="s">
        <v>14</v>
      </c>
      <c r="O623" s="2">
        <v>1</v>
      </c>
      <c r="P623" s="4">
        <v>0.29166666666666669</v>
      </c>
      <c r="Q623" s="4">
        <v>0.83333333333333337</v>
      </c>
      <c r="R623" s="2">
        <v>5000</v>
      </c>
      <c r="S623" s="2" t="s">
        <v>13</v>
      </c>
      <c r="T623" s="2" t="s">
        <v>14</v>
      </c>
      <c r="U623" s="2" t="s">
        <v>37</v>
      </c>
      <c r="V623" s="2" t="s">
        <v>14</v>
      </c>
      <c r="W623" s="2" t="s">
        <v>239</v>
      </c>
      <c r="X623" s="5">
        <v>0.33055555555555555</v>
      </c>
      <c r="Y623" s="5"/>
      <c r="Z623" s="5" t="s">
        <v>100</v>
      </c>
      <c r="AA623" s="6">
        <v>0</v>
      </c>
      <c r="AB623" s="2">
        <v>7</v>
      </c>
      <c r="AC623" s="2">
        <v>1</v>
      </c>
      <c r="AD623" s="2">
        <v>2</v>
      </c>
      <c r="AE623" s="7">
        <v>2.5</v>
      </c>
      <c r="AF623" s="2"/>
      <c r="AG623" s="34" t="s">
        <v>100</v>
      </c>
    </row>
    <row r="624" spans="1:33" x14ac:dyDescent="0.25">
      <c r="A624" s="2" t="s">
        <v>10</v>
      </c>
      <c r="B624" s="2">
        <v>2022</v>
      </c>
      <c r="C624" s="2" t="s">
        <v>94</v>
      </c>
      <c r="D624" s="2">
        <v>703</v>
      </c>
      <c r="E624" s="2">
        <v>400012</v>
      </c>
      <c r="F624" s="2" t="s">
        <v>232</v>
      </c>
      <c r="G624" s="2">
        <v>59</v>
      </c>
      <c r="H624" s="2" t="s">
        <v>235</v>
      </c>
      <c r="I624" s="2" t="s">
        <v>95</v>
      </c>
      <c r="J624" s="2" t="s">
        <v>96</v>
      </c>
      <c r="K624" s="2" t="s">
        <v>373</v>
      </c>
      <c r="L624" s="3">
        <v>44840</v>
      </c>
      <c r="M624" s="2" t="s">
        <v>94</v>
      </c>
      <c r="N624" s="2" t="s">
        <v>14</v>
      </c>
      <c r="O624" s="2">
        <v>1</v>
      </c>
      <c r="P624" s="4">
        <v>0.29166666666666669</v>
      </c>
      <c r="Q624" s="4">
        <v>0.83333333333333337</v>
      </c>
      <c r="R624" s="2">
        <v>5000</v>
      </c>
      <c r="S624" s="2" t="s">
        <v>13</v>
      </c>
      <c r="T624" s="2" t="s">
        <v>14</v>
      </c>
      <c r="U624" s="2" t="s">
        <v>37</v>
      </c>
      <c r="V624" s="2" t="s">
        <v>14</v>
      </c>
      <c r="W624" s="2" t="s">
        <v>332</v>
      </c>
      <c r="X624" s="5">
        <v>0.31388888888888888</v>
      </c>
      <c r="Y624" s="5"/>
      <c r="Z624" s="5" t="s">
        <v>100</v>
      </c>
      <c r="AA624" s="6">
        <v>0</v>
      </c>
      <c r="AB624" s="2">
        <v>7</v>
      </c>
      <c r="AC624" s="2">
        <v>1</v>
      </c>
      <c r="AD624" s="2">
        <v>2</v>
      </c>
      <c r="AE624" s="7">
        <v>2.5</v>
      </c>
      <c r="AF624" s="2"/>
      <c r="AG624" s="34" t="s">
        <v>100</v>
      </c>
    </row>
    <row r="625" spans="1:33" x14ac:dyDescent="0.25">
      <c r="A625" s="2" t="s">
        <v>10</v>
      </c>
      <c r="B625" s="2">
        <v>2022</v>
      </c>
      <c r="C625" s="2" t="s">
        <v>94</v>
      </c>
      <c r="D625" s="2">
        <v>702</v>
      </c>
      <c r="E625" s="2">
        <v>400012</v>
      </c>
      <c r="F625" s="2" t="s">
        <v>232</v>
      </c>
      <c r="G625" s="2">
        <v>59</v>
      </c>
      <c r="H625" s="2" t="s">
        <v>235</v>
      </c>
      <c r="I625" s="2" t="s">
        <v>95</v>
      </c>
      <c r="J625" s="2" t="s">
        <v>96</v>
      </c>
      <c r="K625" s="2" t="s">
        <v>373</v>
      </c>
      <c r="L625" s="3">
        <v>44840</v>
      </c>
      <c r="M625" s="2" t="s">
        <v>94</v>
      </c>
      <c r="N625" s="2" t="s">
        <v>14</v>
      </c>
      <c r="O625" s="2">
        <v>1</v>
      </c>
      <c r="P625" s="4">
        <v>0.29166666666666669</v>
      </c>
      <c r="Q625" s="4">
        <v>0.83333333333333337</v>
      </c>
      <c r="R625" s="2">
        <v>5000</v>
      </c>
      <c r="S625" s="2" t="s">
        <v>13</v>
      </c>
      <c r="T625" s="2" t="s">
        <v>14</v>
      </c>
      <c r="U625" s="2" t="s">
        <v>37</v>
      </c>
      <c r="V625" s="2" t="s">
        <v>14</v>
      </c>
      <c r="W625" s="2" t="s">
        <v>240</v>
      </c>
      <c r="X625" s="5">
        <v>0.30277777777777776</v>
      </c>
      <c r="Y625" s="5"/>
      <c r="Z625" s="5" t="s">
        <v>100</v>
      </c>
      <c r="AA625" s="6">
        <v>0</v>
      </c>
      <c r="AB625" s="2">
        <v>7</v>
      </c>
      <c r="AC625" s="2">
        <v>1</v>
      </c>
      <c r="AD625" s="2">
        <v>2</v>
      </c>
      <c r="AE625" s="7">
        <v>2.5</v>
      </c>
      <c r="AF625" s="2"/>
      <c r="AG625" s="34" t="s">
        <v>100</v>
      </c>
    </row>
    <row r="626" spans="1:33" x14ac:dyDescent="0.25">
      <c r="A626" s="2" t="s">
        <v>10</v>
      </c>
      <c r="B626" s="2">
        <v>2022</v>
      </c>
      <c r="C626" s="2" t="s">
        <v>94</v>
      </c>
      <c r="D626" s="2">
        <v>701</v>
      </c>
      <c r="E626" s="2">
        <v>400012</v>
      </c>
      <c r="F626" s="2" t="s">
        <v>232</v>
      </c>
      <c r="G626" s="2">
        <v>59</v>
      </c>
      <c r="H626" s="2" t="s">
        <v>235</v>
      </c>
      <c r="I626" s="2" t="s">
        <v>95</v>
      </c>
      <c r="J626" s="2" t="s">
        <v>96</v>
      </c>
      <c r="K626" s="2" t="s">
        <v>373</v>
      </c>
      <c r="L626" s="3">
        <v>44840</v>
      </c>
      <c r="M626" s="2" t="s">
        <v>94</v>
      </c>
      <c r="N626" s="2" t="s">
        <v>14</v>
      </c>
      <c r="O626" s="2">
        <v>1</v>
      </c>
      <c r="P626" s="4">
        <v>0.29166666666666669</v>
      </c>
      <c r="Q626" s="4">
        <v>0.83333333333333337</v>
      </c>
      <c r="R626" s="2">
        <v>5000</v>
      </c>
      <c r="S626" s="2" t="s">
        <v>13</v>
      </c>
      <c r="T626" s="2" t="s">
        <v>14</v>
      </c>
      <c r="U626" s="2" t="s">
        <v>37</v>
      </c>
      <c r="V626" s="2" t="s">
        <v>14</v>
      </c>
      <c r="W626" s="2" t="s">
        <v>318</v>
      </c>
      <c r="X626" s="5">
        <v>0.29166666666666669</v>
      </c>
      <c r="Y626" s="5"/>
      <c r="Z626" s="5" t="s">
        <v>100</v>
      </c>
      <c r="AA626" s="6">
        <v>0</v>
      </c>
      <c r="AB626" s="2">
        <v>7</v>
      </c>
      <c r="AC626" s="2">
        <v>1</v>
      </c>
      <c r="AD626" s="2">
        <v>2</v>
      </c>
      <c r="AE626" s="7">
        <v>2.5</v>
      </c>
      <c r="AF626" s="2"/>
      <c r="AG626" s="34" t="s">
        <v>100</v>
      </c>
    </row>
    <row r="627" spans="1:33" x14ac:dyDescent="0.25">
      <c r="A627" s="2" t="s">
        <v>10</v>
      </c>
      <c r="B627" s="2">
        <v>2022</v>
      </c>
      <c r="C627" s="2" t="s">
        <v>94</v>
      </c>
      <c r="D627" s="2">
        <v>700</v>
      </c>
      <c r="E627" s="2">
        <v>400012</v>
      </c>
      <c r="F627" s="2" t="s">
        <v>232</v>
      </c>
      <c r="G627" s="2">
        <v>59</v>
      </c>
      <c r="H627" s="2" t="s">
        <v>235</v>
      </c>
      <c r="I627" s="2" t="s">
        <v>95</v>
      </c>
      <c r="J627" s="2" t="s">
        <v>96</v>
      </c>
      <c r="K627" s="2" t="s">
        <v>373</v>
      </c>
      <c r="L627" s="3">
        <v>44840</v>
      </c>
      <c r="M627" s="2" t="s">
        <v>94</v>
      </c>
      <c r="N627" s="2" t="s">
        <v>14</v>
      </c>
      <c r="O627" s="2">
        <v>1</v>
      </c>
      <c r="P627" s="4">
        <v>0.29166666666666669</v>
      </c>
      <c r="Q627" s="4">
        <v>0.83333333333333337</v>
      </c>
      <c r="R627" s="2">
        <v>5000</v>
      </c>
      <c r="S627" s="2" t="s">
        <v>13</v>
      </c>
      <c r="T627" s="2" t="s">
        <v>14</v>
      </c>
      <c r="U627" s="2" t="s">
        <v>37</v>
      </c>
      <c r="V627" s="2" t="s">
        <v>14</v>
      </c>
      <c r="W627" s="2" t="s">
        <v>336</v>
      </c>
      <c r="X627" s="5">
        <v>0.76041666666666663</v>
      </c>
      <c r="Y627" s="5">
        <v>0.80138888888888893</v>
      </c>
      <c r="Z627" s="5">
        <v>4.0972222222222299E-2</v>
      </c>
      <c r="AA627" s="6">
        <v>1</v>
      </c>
      <c r="AB627" s="2">
        <v>19</v>
      </c>
      <c r="AC627" s="2">
        <v>1</v>
      </c>
      <c r="AD627" s="2">
        <v>2</v>
      </c>
      <c r="AE627" s="7">
        <v>0</v>
      </c>
      <c r="AF627" s="2"/>
      <c r="AG627" s="34">
        <v>14.056271186440679</v>
      </c>
    </row>
    <row r="628" spans="1:33" x14ac:dyDescent="0.25">
      <c r="A628" s="2" t="s">
        <v>10</v>
      </c>
      <c r="B628" s="2">
        <v>2022</v>
      </c>
      <c r="C628" s="2" t="s">
        <v>94</v>
      </c>
      <c r="D628" s="2">
        <v>699</v>
      </c>
      <c r="E628" s="2">
        <v>400012</v>
      </c>
      <c r="F628" s="2" t="s">
        <v>232</v>
      </c>
      <c r="G628" s="2">
        <v>59</v>
      </c>
      <c r="H628" s="2" t="s">
        <v>235</v>
      </c>
      <c r="I628" s="2" t="s">
        <v>95</v>
      </c>
      <c r="J628" s="2" t="s">
        <v>96</v>
      </c>
      <c r="K628" s="2" t="s">
        <v>373</v>
      </c>
      <c r="L628" s="3">
        <v>44840</v>
      </c>
      <c r="M628" s="2" t="s">
        <v>94</v>
      </c>
      <c r="N628" s="2" t="s">
        <v>14</v>
      </c>
      <c r="O628" s="2">
        <v>1</v>
      </c>
      <c r="P628" s="4">
        <v>0.29166666666666669</v>
      </c>
      <c r="Q628" s="4">
        <v>0.83333333333333337</v>
      </c>
      <c r="R628" s="2">
        <v>5000</v>
      </c>
      <c r="S628" s="2" t="s">
        <v>13</v>
      </c>
      <c r="T628" s="2" t="s">
        <v>14</v>
      </c>
      <c r="U628" s="2" t="s">
        <v>37</v>
      </c>
      <c r="V628" s="2" t="s">
        <v>14</v>
      </c>
      <c r="W628" s="2" t="s">
        <v>297</v>
      </c>
      <c r="X628" s="5">
        <v>0.69791666666666663</v>
      </c>
      <c r="Y628" s="5">
        <v>0.74097222222222225</v>
      </c>
      <c r="Z628" s="5">
        <v>4.3055555555555625E-2</v>
      </c>
      <c r="AA628" s="6">
        <v>1</v>
      </c>
      <c r="AB628" s="2">
        <v>16</v>
      </c>
      <c r="AC628" s="2">
        <v>1</v>
      </c>
      <c r="AD628" s="2">
        <v>2</v>
      </c>
      <c r="AE628" s="7">
        <v>2.5</v>
      </c>
      <c r="AF628" s="2"/>
      <c r="AG628" s="34">
        <v>13.376129032258062</v>
      </c>
    </row>
    <row r="629" spans="1:33" x14ac:dyDescent="0.25">
      <c r="A629" s="2" t="s">
        <v>10</v>
      </c>
      <c r="B629" s="2">
        <v>2022</v>
      </c>
      <c r="C629" s="2" t="s">
        <v>94</v>
      </c>
      <c r="D629" s="2">
        <v>697</v>
      </c>
      <c r="E629" s="2">
        <v>400012</v>
      </c>
      <c r="F629" s="2" t="s">
        <v>232</v>
      </c>
      <c r="G629" s="2">
        <v>59</v>
      </c>
      <c r="H629" s="2" t="s">
        <v>235</v>
      </c>
      <c r="I629" s="2" t="s">
        <v>95</v>
      </c>
      <c r="J629" s="2" t="s">
        <v>96</v>
      </c>
      <c r="K629" s="2" t="s">
        <v>373</v>
      </c>
      <c r="L629" s="3">
        <v>44840</v>
      </c>
      <c r="M629" s="2" t="s">
        <v>94</v>
      </c>
      <c r="N629" s="2" t="s">
        <v>14</v>
      </c>
      <c r="O629" s="2">
        <v>1</v>
      </c>
      <c r="P629" s="4">
        <v>0.29166666666666669</v>
      </c>
      <c r="Q629" s="4">
        <v>0.83333333333333337</v>
      </c>
      <c r="R629" s="2">
        <v>5000</v>
      </c>
      <c r="S629" s="2" t="s">
        <v>13</v>
      </c>
      <c r="T629" s="2" t="s">
        <v>14</v>
      </c>
      <c r="U629" s="2" t="s">
        <v>37</v>
      </c>
      <c r="V629" s="2" t="s">
        <v>14</v>
      </c>
      <c r="W629" s="2" t="s">
        <v>331</v>
      </c>
      <c r="X629" s="5">
        <v>0.62291666666666667</v>
      </c>
      <c r="Y629" s="5">
        <v>0.66319444444444442</v>
      </c>
      <c r="Z629" s="5">
        <v>4.0277777777777746E-2</v>
      </c>
      <c r="AA629" s="6">
        <v>1</v>
      </c>
      <c r="AB629" s="2">
        <v>14</v>
      </c>
      <c r="AC629" s="2">
        <v>1</v>
      </c>
      <c r="AD629" s="2">
        <v>2</v>
      </c>
      <c r="AE629" s="7">
        <v>2.5</v>
      </c>
      <c r="AF629" s="2"/>
      <c r="AG629" s="34">
        <v>14.298620689655172</v>
      </c>
    </row>
    <row r="630" spans="1:33" x14ac:dyDescent="0.25">
      <c r="A630" s="2" t="s">
        <v>10</v>
      </c>
      <c r="B630" s="2">
        <v>2022</v>
      </c>
      <c r="C630" s="2" t="s">
        <v>94</v>
      </c>
      <c r="D630" s="2">
        <v>696</v>
      </c>
      <c r="E630" s="2">
        <v>400012</v>
      </c>
      <c r="F630" s="2" t="s">
        <v>232</v>
      </c>
      <c r="G630" s="2">
        <v>59</v>
      </c>
      <c r="H630" s="2" t="s">
        <v>235</v>
      </c>
      <c r="I630" s="2" t="s">
        <v>95</v>
      </c>
      <c r="J630" s="2" t="s">
        <v>96</v>
      </c>
      <c r="K630" s="2" t="s">
        <v>373</v>
      </c>
      <c r="L630" s="3">
        <v>44840</v>
      </c>
      <c r="M630" s="2" t="s">
        <v>94</v>
      </c>
      <c r="N630" s="2" t="s">
        <v>14</v>
      </c>
      <c r="O630" s="2">
        <v>1</v>
      </c>
      <c r="P630" s="4">
        <v>0.29166666666666669</v>
      </c>
      <c r="Q630" s="4">
        <v>0.83333333333333337</v>
      </c>
      <c r="R630" s="2">
        <v>5000</v>
      </c>
      <c r="S630" s="2" t="s">
        <v>13</v>
      </c>
      <c r="T630" s="2" t="s">
        <v>14</v>
      </c>
      <c r="U630" s="2" t="s">
        <v>37</v>
      </c>
      <c r="V630" s="2" t="s">
        <v>14</v>
      </c>
      <c r="W630" s="2" t="s">
        <v>323</v>
      </c>
      <c r="X630" s="5">
        <v>0.57291666666666663</v>
      </c>
      <c r="Y630" s="5">
        <v>0.61527777777777781</v>
      </c>
      <c r="Z630" s="5">
        <v>4.2361111111111183E-2</v>
      </c>
      <c r="AA630" s="6">
        <v>1</v>
      </c>
      <c r="AB630" s="2">
        <v>13</v>
      </c>
      <c r="AC630" s="2">
        <v>1</v>
      </c>
      <c r="AD630" s="2">
        <v>2</v>
      </c>
      <c r="AE630" s="7">
        <v>2.5</v>
      </c>
      <c r="AF630" s="2"/>
      <c r="AG630" s="34">
        <v>13.595409836065574</v>
      </c>
    </row>
    <row r="631" spans="1:33" x14ac:dyDescent="0.25">
      <c r="A631" s="2" t="s">
        <v>10</v>
      </c>
      <c r="B631" s="2">
        <v>2022</v>
      </c>
      <c r="C631" s="2" t="s">
        <v>94</v>
      </c>
      <c r="D631" s="2">
        <v>695</v>
      </c>
      <c r="E631" s="2">
        <v>400012</v>
      </c>
      <c r="F631" s="2" t="s">
        <v>232</v>
      </c>
      <c r="G631" s="2">
        <v>59</v>
      </c>
      <c r="H631" s="2" t="s">
        <v>235</v>
      </c>
      <c r="I631" s="2" t="s">
        <v>95</v>
      </c>
      <c r="J631" s="2" t="s">
        <v>96</v>
      </c>
      <c r="K631" s="2" t="s">
        <v>373</v>
      </c>
      <c r="L631" s="3">
        <v>44840</v>
      </c>
      <c r="M631" s="2" t="s">
        <v>94</v>
      </c>
      <c r="N631" s="2" t="s">
        <v>14</v>
      </c>
      <c r="O631" s="2">
        <v>1</v>
      </c>
      <c r="P631" s="4">
        <v>0.29166666666666669</v>
      </c>
      <c r="Q631" s="4">
        <v>0.83333333333333337</v>
      </c>
      <c r="R631" s="2">
        <v>5000</v>
      </c>
      <c r="S631" s="2" t="s">
        <v>13</v>
      </c>
      <c r="T631" s="2" t="s">
        <v>14</v>
      </c>
      <c r="U631" s="2" t="s">
        <v>37</v>
      </c>
      <c r="V631" s="2" t="s">
        <v>14</v>
      </c>
      <c r="W631" s="2" t="s">
        <v>303</v>
      </c>
      <c r="X631" s="5">
        <v>0.51666666666666672</v>
      </c>
      <c r="Y631" s="5">
        <v>0.55902777777777779</v>
      </c>
      <c r="Z631" s="5">
        <v>4.2361111111111072E-2</v>
      </c>
      <c r="AA631" s="6">
        <v>1</v>
      </c>
      <c r="AB631" s="2">
        <v>12</v>
      </c>
      <c r="AC631" s="2">
        <v>1</v>
      </c>
      <c r="AD631" s="2">
        <v>2</v>
      </c>
      <c r="AE631" s="7">
        <v>2.3333333333333335</v>
      </c>
      <c r="AF631" s="2"/>
      <c r="AG631" s="34">
        <v>13.595409836065574</v>
      </c>
    </row>
    <row r="632" spans="1:33" x14ac:dyDescent="0.25">
      <c r="A632" s="2" t="s">
        <v>10</v>
      </c>
      <c r="B632" s="2">
        <v>2022</v>
      </c>
      <c r="C632" s="2" t="s">
        <v>94</v>
      </c>
      <c r="D632" s="2">
        <v>694</v>
      </c>
      <c r="E632" s="2">
        <v>400012</v>
      </c>
      <c r="F632" s="2" t="s">
        <v>232</v>
      </c>
      <c r="G632" s="2">
        <v>59</v>
      </c>
      <c r="H632" s="2" t="s">
        <v>235</v>
      </c>
      <c r="I632" s="2" t="s">
        <v>95</v>
      </c>
      <c r="J632" s="2" t="s">
        <v>96</v>
      </c>
      <c r="K632" s="2" t="s">
        <v>373</v>
      </c>
      <c r="L632" s="3">
        <v>44840</v>
      </c>
      <c r="M632" s="2" t="s">
        <v>94</v>
      </c>
      <c r="N632" s="2" t="s">
        <v>14</v>
      </c>
      <c r="O632" s="2">
        <v>1</v>
      </c>
      <c r="P632" s="4">
        <v>0.29166666666666669</v>
      </c>
      <c r="Q632" s="4">
        <v>0.83333333333333337</v>
      </c>
      <c r="R632" s="2">
        <v>5000</v>
      </c>
      <c r="S632" s="2" t="s">
        <v>13</v>
      </c>
      <c r="T632" s="2" t="s">
        <v>14</v>
      </c>
      <c r="U632" s="2" t="s">
        <v>37</v>
      </c>
      <c r="V632" s="2" t="s">
        <v>14</v>
      </c>
      <c r="W632" s="2" t="s">
        <v>238</v>
      </c>
      <c r="X632" s="5">
        <v>0.45347222222222222</v>
      </c>
      <c r="Y632" s="5">
        <v>0.5</v>
      </c>
      <c r="Z632" s="5" t="s">
        <v>100</v>
      </c>
      <c r="AA632" s="6">
        <v>1</v>
      </c>
      <c r="AB632" s="2">
        <v>10</v>
      </c>
      <c r="AC632" s="2">
        <v>0</v>
      </c>
      <c r="AD632" s="2">
        <v>2</v>
      </c>
      <c r="AE632" s="7">
        <v>3</v>
      </c>
      <c r="AF632" s="2"/>
      <c r="AG632" s="34" t="s">
        <v>100</v>
      </c>
    </row>
    <row r="633" spans="1:33" x14ac:dyDescent="0.25">
      <c r="A633" s="2" t="s">
        <v>10</v>
      </c>
      <c r="B633" s="2">
        <v>2022</v>
      </c>
      <c r="C633" s="2" t="s">
        <v>94</v>
      </c>
      <c r="D633" s="2">
        <v>693</v>
      </c>
      <c r="E633" s="2">
        <v>400012</v>
      </c>
      <c r="F633" s="2" t="s">
        <v>232</v>
      </c>
      <c r="G633" s="2">
        <v>59</v>
      </c>
      <c r="H633" s="2" t="s">
        <v>235</v>
      </c>
      <c r="I633" s="2" t="s">
        <v>95</v>
      </c>
      <c r="J633" s="2" t="s">
        <v>96</v>
      </c>
      <c r="K633" s="2" t="s">
        <v>373</v>
      </c>
      <c r="L633" s="3">
        <v>44840</v>
      </c>
      <c r="M633" s="2" t="s">
        <v>94</v>
      </c>
      <c r="N633" s="2" t="s">
        <v>14</v>
      </c>
      <c r="O633" s="2">
        <v>1</v>
      </c>
      <c r="P633" s="4">
        <v>0.29166666666666669</v>
      </c>
      <c r="Q633" s="4">
        <v>0.83333333333333337</v>
      </c>
      <c r="R633" s="2">
        <v>5000</v>
      </c>
      <c r="S633" s="2" t="s">
        <v>13</v>
      </c>
      <c r="T633" s="2" t="s">
        <v>14</v>
      </c>
      <c r="U633" s="2" t="s">
        <v>37</v>
      </c>
      <c r="V633" s="2" t="s">
        <v>14</v>
      </c>
      <c r="W633" s="2" t="s">
        <v>322</v>
      </c>
      <c r="X633" s="5">
        <v>0.3979166666666667</v>
      </c>
      <c r="Y633" s="5">
        <v>0.43611111111111112</v>
      </c>
      <c r="Z633" s="5">
        <v>3.819444444444442E-2</v>
      </c>
      <c r="AA633" s="6">
        <v>1</v>
      </c>
      <c r="AB633" s="2">
        <v>9</v>
      </c>
      <c r="AC633" s="2">
        <v>1</v>
      </c>
      <c r="AD633" s="2">
        <v>2</v>
      </c>
      <c r="AE633" s="7">
        <v>2.3333333333333335</v>
      </c>
      <c r="AF633" s="2"/>
      <c r="AG633" s="34">
        <v>15.078545454545454</v>
      </c>
    </row>
    <row r="634" spans="1:33" x14ac:dyDescent="0.25">
      <c r="A634" s="2" t="s">
        <v>10</v>
      </c>
      <c r="B634" s="2">
        <v>2022</v>
      </c>
      <c r="C634" s="2" t="s">
        <v>94</v>
      </c>
      <c r="D634" s="2">
        <v>692</v>
      </c>
      <c r="E634" s="2">
        <v>400012</v>
      </c>
      <c r="F634" s="2" t="s">
        <v>232</v>
      </c>
      <c r="G634" s="2">
        <v>59</v>
      </c>
      <c r="H634" s="2" t="s">
        <v>235</v>
      </c>
      <c r="I634" s="2" t="s">
        <v>95</v>
      </c>
      <c r="J634" s="2" t="s">
        <v>96</v>
      </c>
      <c r="K634" s="2" t="s">
        <v>373</v>
      </c>
      <c r="L634" s="3">
        <v>44840</v>
      </c>
      <c r="M634" s="2" t="s">
        <v>94</v>
      </c>
      <c r="N634" s="2" t="s">
        <v>14</v>
      </c>
      <c r="O634" s="2">
        <v>1</v>
      </c>
      <c r="P634" s="4">
        <v>0.29166666666666669</v>
      </c>
      <c r="Q634" s="4">
        <v>0.83333333333333337</v>
      </c>
      <c r="R634" s="2">
        <v>5000</v>
      </c>
      <c r="S634" s="2" t="s">
        <v>13</v>
      </c>
      <c r="T634" s="2" t="s">
        <v>14</v>
      </c>
      <c r="U634" s="2" t="s">
        <v>37</v>
      </c>
      <c r="V634" s="2" t="s">
        <v>14</v>
      </c>
      <c r="W634" s="2" t="s">
        <v>317</v>
      </c>
      <c r="X634" s="5">
        <v>0.75</v>
      </c>
      <c r="Y634" s="5">
        <v>0.77638888888888891</v>
      </c>
      <c r="Z634" s="5">
        <v>2.6388888888888906E-2</v>
      </c>
      <c r="AA634" s="6">
        <v>1</v>
      </c>
      <c r="AB634" s="2">
        <v>18</v>
      </c>
      <c r="AC634" s="2">
        <v>1</v>
      </c>
      <c r="AD634" s="2">
        <v>2</v>
      </c>
      <c r="AE634" s="7">
        <v>2</v>
      </c>
      <c r="AF634" s="2"/>
      <c r="AG634" s="34">
        <v>21.824210526315788</v>
      </c>
    </row>
    <row r="635" spans="1:33" x14ac:dyDescent="0.25">
      <c r="A635" s="2" t="s">
        <v>10</v>
      </c>
      <c r="B635" s="2">
        <v>2022</v>
      </c>
      <c r="C635" s="2" t="s">
        <v>94</v>
      </c>
      <c r="D635" s="2">
        <v>691</v>
      </c>
      <c r="E635" s="2">
        <v>400012</v>
      </c>
      <c r="F635" s="2" t="s">
        <v>232</v>
      </c>
      <c r="G635" s="2">
        <v>59</v>
      </c>
      <c r="H635" s="2" t="s">
        <v>235</v>
      </c>
      <c r="I635" s="2" t="s">
        <v>95</v>
      </c>
      <c r="J635" s="2" t="s">
        <v>96</v>
      </c>
      <c r="K635" s="2" t="s">
        <v>373</v>
      </c>
      <c r="L635" s="3">
        <v>44840</v>
      </c>
      <c r="M635" s="2" t="s">
        <v>94</v>
      </c>
      <c r="N635" s="2" t="s">
        <v>14</v>
      </c>
      <c r="O635" s="2">
        <v>1</v>
      </c>
      <c r="P635" s="4">
        <v>0.29166666666666669</v>
      </c>
      <c r="Q635" s="4">
        <v>0.83333333333333337</v>
      </c>
      <c r="R635" s="2">
        <v>5000</v>
      </c>
      <c r="S635" s="2" t="s">
        <v>13</v>
      </c>
      <c r="T635" s="2" t="s">
        <v>14</v>
      </c>
      <c r="U635" s="2" t="s">
        <v>37</v>
      </c>
      <c r="V635" s="2" t="s">
        <v>14</v>
      </c>
      <c r="W635" s="2" t="s">
        <v>314</v>
      </c>
      <c r="X635" s="5">
        <v>0.72291666666666676</v>
      </c>
      <c r="Y635" s="5">
        <v>0.7583333333333333</v>
      </c>
      <c r="Z635" s="5">
        <v>3.5416666666666541E-2</v>
      </c>
      <c r="AA635" s="6">
        <v>1</v>
      </c>
      <c r="AB635" s="2">
        <v>17</v>
      </c>
      <c r="AC635" s="2">
        <v>1</v>
      </c>
      <c r="AD635" s="2">
        <v>2</v>
      </c>
      <c r="AE635" s="7">
        <v>2</v>
      </c>
      <c r="AF635" s="2"/>
      <c r="AG635" s="34">
        <v>16.261176470588236</v>
      </c>
    </row>
    <row r="636" spans="1:33" x14ac:dyDescent="0.25">
      <c r="A636" s="2" t="s">
        <v>10</v>
      </c>
      <c r="B636" s="2">
        <v>2022</v>
      </c>
      <c r="C636" s="2" t="s">
        <v>94</v>
      </c>
      <c r="D636" s="2">
        <v>690</v>
      </c>
      <c r="E636" s="2">
        <v>400012</v>
      </c>
      <c r="F636" s="2" t="s">
        <v>232</v>
      </c>
      <c r="G636" s="2">
        <v>59</v>
      </c>
      <c r="H636" s="2" t="s">
        <v>235</v>
      </c>
      <c r="I636" s="2" t="s">
        <v>95</v>
      </c>
      <c r="J636" s="2" t="s">
        <v>96</v>
      </c>
      <c r="K636" s="2" t="s">
        <v>373</v>
      </c>
      <c r="L636" s="3">
        <v>44840</v>
      </c>
      <c r="M636" s="2" t="s">
        <v>94</v>
      </c>
      <c r="N636" s="2" t="s">
        <v>14</v>
      </c>
      <c r="O636" s="2">
        <v>1</v>
      </c>
      <c r="P636" s="4">
        <v>0.29166666666666669</v>
      </c>
      <c r="Q636" s="4">
        <v>0.83333333333333337</v>
      </c>
      <c r="R636" s="2">
        <v>5000</v>
      </c>
      <c r="S636" s="2" t="s">
        <v>13</v>
      </c>
      <c r="T636" s="2" t="s">
        <v>14</v>
      </c>
      <c r="U636" s="2" t="s">
        <v>37</v>
      </c>
      <c r="V636" s="2" t="s">
        <v>14</v>
      </c>
      <c r="W636" s="2" t="s">
        <v>341</v>
      </c>
      <c r="X636" s="5">
        <v>0.70833333333333337</v>
      </c>
      <c r="Y636" s="5">
        <v>0.73611111111111116</v>
      </c>
      <c r="Z636" s="5">
        <v>2.777777777777779E-2</v>
      </c>
      <c r="AA636" s="6">
        <v>1</v>
      </c>
      <c r="AB636" s="2">
        <v>17</v>
      </c>
      <c r="AC636" s="2">
        <v>1</v>
      </c>
      <c r="AD636" s="2">
        <v>2</v>
      </c>
      <c r="AE636" s="7">
        <v>2</v>
      </c>
      <c r="AF636" s="2"/>
      <c r="AG636" s="34">
        <v>20.733000000000001</v>
      </c>
    </row>
    <row r="637" spans="1:33" x14ac:dyDescent="0.25">
      <c r="A637" s="2" t="s">
        <v>10</v>
      </c>
      <c r="B637" s="2">
        <v>2022</v>
      </c>
      <c r="C637" s="2" t="s">
        <v>94</v>
      </c>
      <c r="D637" s="2">
        <v>689</v>
      </c>
      <c r="E637" s="2">
        <v>400012</v>
      </c>
      <c r="F637" s="2" t="s">
        <v>232</v>
      </c>
      <c r="G637" s="2">
        <v>59</v>
      </c>
      <c r="H637" s="2" t="s">
        <v>235</v>
      </c>
      <c r="I637" s="2" t="s">
        <v>95</v>
      </c>
      <c r="J637" s="2" t="s">
        <v>96</v>
      </c>
      <c r="K637" s="2" t="s">
        <v>373</v>
      </c>
      <c r="L637" s="3">
        <v>44840</v>
      </c>
      <c r="M637" s="2" t="s">
        <v>94</v>
      </c>
      <c r="N637" s="2" t="s">
        <v>14</v>
      </c>
      <c r="O637" s="2">
        <v>1</v>
      </c>
      <c r="P637" s="4">
        <v>0.29166666666666669</v>
      </c>
      <c r="Q637" s="4">
        <v>0.83333333333333337</v>
      </c>
      <c r="R637" s="2">
        <v>5000</v>
      </c>
      <c r="S637" s="2" t="s">
        <v>13</v>
      </c>
      <c r="T637" s="2" t="s">
        <v>14</v>
      </c>
      <c r="U637" s="2" t="s">
        <v>37</v>
      </c>
      <c r="V637" s="2" t="s">
        <v>14</v>
      </c>
      <c r="W637" s="2" t="s">
        <v>340</v>
      </c>
      <c r="X637" s="5">
        <v>0.66666666666666663</v>
      </c>
      <c r="Y637" s="5">
        <v>0.70972222222222225</v>
      </c>
      <c r="Z637" s="5">
        <v>4.3055555555555625E-2</v>
      </c>
      <c r="AA637" s="6">
        <v>1</v>
      </c>
      <c r="AB637" s="2">
        <v>16</v>
      </c>
      <c r="AC637" s="2">
        <v>1</v>
      </c>
      <c r="AD637" s="2">
        <v>2</v>
      </c>
      <c r="AE637" s="7">
        <v>2.5</v>
      </c>
      <c r="AF637" s="2"/>
      <c r="AG637" s="34">
        <v>13.376129032258062</v>
      </c>
    </row>
    <row r="638" spans="1:33" x14ac:dyDescent="0.25">
      <c r="A638" s="2" t="s">
        <v>10</v>
      </c>
      <c r="B638" s="2">
        <v>2022</v>
      </c>
      <c r="C638" s="2" t="s">
        <v>94</v>
      </c>
      <c r="D638" s="2">
        <v>688</v>
      </c>
      <c r="E638" s="2">
        <v>400012</v>
      </c>
      <c r="F638" s="2" t="s">
        <v>232</v>
      </c>
      <c r="G638" s="2">
        <v>59</v>
      </c>
      <c r="H638" s="2" t="s">
        <v>235</v>
      </c>
      <c r="I638" s="2" t="s">
        <v>95</v>
      </c>
      <c r="J638" s="2" t="s">
        <v>96</v>
      </c>
      <c r="K638" s="2" t="s">
        <v>373</v>
      </c>
      <c r="L638" s="3">
        <v>44840</v>
      </c>
      <c r="M638" s="2" t="s">
        <v>94</v>
      </c>
      <c r="N638" s="2" t="s">
        <v>14</v>
      </c>
      <c r="O638" s="2">
        <v>1</v>
      </c>
      <c r="P638" s="4">
        <v>0.29166666666666669</v>
      </c>
      <c r="Q638" s="4">
        <v>0.83333333333333337</v>
      </c>
      <c r="R638" s="2">
        <v>5000</v>
      </c>
      <c r="S638" s="2" t="s">
        <v>13</v>
      </c>
      <c r="T638" s="2" t="s">
        <v>14</v>
      </c>
      <c r="U638" s="2" t="s">
        <v>37</v>
      </c>
      <c r="V638" s="2" t="s">
        <v>14</v>
      </c>
      <c r="W638" s="2" t="s">
        <v>250</v>
      </c>
      <c r="X638" s="5">
        <v>0.63958333333333328</v>
      </c>
      <c r="Y638" s="5">
        <v>0.68055555555555547</v>
      </c>
      <c r="Z638" s="5">
        <v>4.0972222222222188E-2</v>
      </c>
      <c r="AA638" s="6">
        <v>1</v>
      </c>
      <c r="AB638" s="2">
        <v>15</v>
      </c>
      <c r="AC638" s="2">
        <v>1</v>
      </c>
      <c r="AD638" s="2">
        <v>2</v>
      </c>
      <c r="AE638" s="7">
        <v>2</v>
      </c>
      <c r="AF638" s="2"/>
      <c r="AG638" s="34">
        <v>14.056271186440679</v>
      </c>
    </row>
    <row r="639" spans="1:33" x14ac:dyDescent="0.25">
      <c r="A639" s="2" t="s">
        <v>10</v>
      </c>
      <c r="B639" s="2">
        <v>2022</v>
      </c>
      <c r="C639" s="2" t="s">
        <v>94</v>
      </c>
      <c r="D639" s="2">
        <v>687</v>
      </c>
      <c r="E639" s="2">
        <v>400012</v>
      </c>
      <c r="F639" s="2" t="s">
        <v>232</v>
      </c>
      <c r="G639" s="2">
        <v>59</v>
      </c>
      <c r="H639" s="2" t="s">
        <v>235</v>
      </c>
      <c r="I639" s="2" t="s">
        <v>95</v>
      </c>
      <c r="J639" s="2" t="s">
        <v>96</v>
      </c>
      <c r="K639" s="2" t="s">
        <v>373</v>
      </c>
      <c r="L639" s="3">
        <v>44840</v>
      </c>
      <c r="M639" s="2" t="s">
        <v>94</v>
      </c>
      <c r="N639" s="2" t="s">
        <v>14</v>
      </c>
      <c r="O639" s="2">
        <v>1</v>
      </c>
      <c r="P639" s="4">
        <v>0.29166666666666669</v>
      </c>
      <c r="Q639" s="4">
        <v>0.83333333333333337</v>
      </c>
      <c r="R639" s="2">
        <v>5000</v>
      </c>
      <c r="S639" s="2" t="s">
        <v>13</v>
      </c>
      <c r="T639" s="2" t="s">
        <v>14</v>
      </c>
      <c r="U639" s="2" t="s">
        <v>37</v>
      </c>
      <c r="V639" s="2" t="s">
        <v>14</v>
      </c>
      <c r="W639" s="2" t="s">
        <v>263</v>
      </c>
      <c r="X639" s="5">
        <v>0.58958333333333335</v>
      </c>
      <c r="Y639" s="5">
        <v>0.62847222222222221</v>
      </c>
      <c r="Z639" s="5">
        <v>3.8888888888888862E-2</v>
      </c>
      <c r="AA639" s="6">
        <v>1</v>
      </c>
      <c r="AB639" s="2">
        <v>14</v>
      </c>
      <c r="AC639" s="2">
        <v>1</v>
      </c>
      <c r="AD639" s="2">
        <v>2</v>
      </c>
      <c r="AE639" s="7">
        <v>2.5</v>
      </c>
      <c r="AF639" s="2"/>
      <c r="AG639" s="34">
        <v>14.809285714285712</v>
      </c>
    </row>
    <row r="640" spans="1:33" x14ac:dyDescent="0.25">
      <c r="A640" s="2" t="s">
        <v>10</v>
      </c>
      <c r="B640" s="2">
        <v>2022</v>
      </c>
      <c r="C640" s="2" t="s">
        <v>94</v>
      </c>
      <c r="D640" s="2">
        <v>685</v>
      </c>
      <c r="E640" s="2">
        <v>400012</v>
      </c>
      <c r="F640" s="2" t="s">
        <v>232</v>
      </c>
      <c r="G640" s="2">
        <v>59</v>
      </c>
      <c r="H640" s="2" t="s">
        <v>235</v>
      </c>
      <c r="I640" s="2" t="s">
        <v>95</v>
      </c>
      <c r="J640" s="2" t="s">
        <v>96</v>
      </c>
      <c r="K640" s="2" t="s">
        <v>373</v>
      </c>
      <c r="L640" s="3">
        <v>44840</v>
      </c>
      <c r="M640" s="2" t="s">
        <v>94</v>
      </c>
      <c r="N640" s="2" t="s">
        <v>14</v>
      </c>
      <c r="O640" s="2">
        <v>1</v>
      </c>
      <c r="P640" s="4">
        <v>0.29166666666666669</v>
      </c>
      <c r="Q640" s="4">
        <v>0.83333333333333337</v>
      </c>
      <c r="R640" s="2">
        <v>5000</v>
      </c>
      <c r="S640" s="2" t="s">
        <v>13</v>
      </c>
      <c r="T640" s="2" t="s">
        <v>14</v>
      </c>
      <c r="U640" s="2" t="s">
        <v>37</v>
      </c>
      <c r="V640" s="2" t="s">
        <v>14</v>
      </c>
      <c r="W640" s="2" t="s">
        <v>326</v>
      </c>
      <c r="X640" s="5">
        <v>0.50347222222222221</v>
      </c>
      <c r="Y640" s="5">
        <v>0.5541666666666667</v>
      </c>
      <c r="Z640" s="5">
        <v>5.0694444444444486E-2</v>
      </c>
      <c r="AA640" s="6">
        <v>1</v>
      </c>
      <c r="AB640" s="2">
        <v>12</v>
      </c>
      <c r="AC640" s="2">
        <v>1</v>
      </c>
      <c r="AD640" s="2">
        <v>2</v>
      </c>
      <c r="AE640" s="7">
        <v>2.3333333333333335</v>
      </c>
      <c r="AF640" s="2"/>
      <c r="AG640" s="34">
        <v>11.360547945205477</v>
      </c>
    </row>
    <row r="641" spans="1:33" x14ac:dyDescent="0.25">
      <c r="A641" s="2" t="s">
        <v>10</v>
      </c>
      <c r="B641" s="2">
        <v>2022</v>
      </c>
      <c r="C641" s="2" t="s">
        <v>94</v>
      </c>
      <c r="D641" s="2">
        <v>684</v>
      </c>
      <c r="E641" s="2">
        <v>400012</v>
      </c>
      <c r="F641" s="2" t="s">
        <v>232</v>
      </c>
      <c r="G641" s="2">
        <v>59</v>
      </c>
      <c r="H641" s="2" t="s">
        <v>235</v>
      </c>
      <c r="I641" s="2" t="s">
        <v>95</v>
      </c>
      <c r="J641" s="2" t="s">
        <v>96</v>
      </c>
      <c r="K641" s="2" t="s">
        <v>373</v>
      </c>
      <c r="L641" s="3">
        <v>44840</v>
      </c>
      <c r="M641" s="2" t="s">
        <v>94</v>
      </c>
      <c r="N641" s="2" t="s">
        <v>14</v>
      </c>
      <c r="O641" s="2">
        <v>1</v>
      </c>
      <c r="P641" s="4">
        <v>0.29166666666666669</v>
      </c>
      <c r="Q641" s="4">
        <v>0.83333333333333337</v>
      </c>
      <c r="R641" s="2">
        <v>5000</v>
      </c>
      <c r="S641" s="2" t="s">
        <v>13</v>
      </c>
      <c r="T641" s="2" t="s">
        <v>14</v>
      </c>
      <c r="U641" s="2" t="s">
        <v>37</v>
      </c>
      <c r="V641" s="2" t="s">
        <v>14</v>
      </c>
      <c r="W641" s="2" t="s">
        <v>257</v>
      </c>
      <c r="X641" s="5">
        <v>0.4909722222222222</v>
      </c>
      <c r="Y641" s="5">
        <v>0.53819444444444442</v>
      </c>
      <c r="Z641" s="5">
        <v>4.7222222222222221E-2</v>
      </c>
      <c r="AA641" s="6">
        <v>1</v>
      </c>
      <c r="AB641" s="2">
        <v>11</v>
      </c>
      <c r="AC641" s="2">
        <v>1</v>
      </c>
      <c r="AD641" s="2">
        <v>2</v>
      </c>
      <c r="AE641" s="7">
        <v>2.5</v>
      </c>
      <c r="AF641" s="2"/>
      <c r="AG641" s="34">
        <v>12.195882352941176</v>
      </c>
    </row>
    <row r="642" spans="1:33" x14ac:dyDescent="0.25">
      <c r="A642" s="2" t="s">
        <v>10</v>
      </c>
      <c r="B642" s="2">
        <v>2022</v>
      </c>
      <c r="C642" s="2" t="s">
        <v>94</v>
      </c>
      <c r="D642" s="2">
        <v>683</v>
      </c>
      <c r="E642" s="2">
        <v>400012</v>
      </c>
      <c r="F642" s="2" t="s">
        <v>232</v>
      </c>
      <c r="G642" s="2">
        <v>59</v>
      </c>
      <c r="H642" s="2" t="s">
        <v>235</v>
      </c>
      <c r="I642" s="2" t="s">
        <v>95</v>
      </c>
      <c r="J642" s="2" t="s">
        <v>96</v>
      </c>
      <c r="K642" s="2" t="s">
        <v>373</v>
      </c>
      <c r="L642" s="3">
        <v>44840</v>
      </c>
      <c r="M642" s="2" t="s">
        <v>94</v>
      </c>
      <c r="N642" s="2" t="s">
        <v>14</v>
      </c>
      <c r="O642" s="2">
        <v>1</v>
      </c>
      <c r="P642" s="4">
        <v>0.29166666666666669</v>
      </c>
      <c r="Q642" s="4">
        <v>0.83333333333333337</v>
      </c>
      <c r="R642" s="2">
        <v>5000</v>
      </c>
      <c r="S642" s="2" t="s">
        <v>13</v>
      </c>
      <c r="T642" s="2" t="s">
        <v>14</v>
      </c>
      <c r="U642" s="2" t="s">
        <v>37</v>
      </c>
      <c r="V642" s="2" t="s">
        <v>14</v>
      </c>
      <c r="W642" s="2" t="s">
        <v>325</v>
      </c>
      <c r="X642" s="5">
        <v>0.46597222222222223</v>
      </c>
      <c r="Y642" s="5">
        <v>0.51458333333333328</v>
      </c>
      <c r="Z642" s="5">
        <v>4.8611111111111049E-2</v>
      </c>
      <c r="AA642" s="6">
        <v>1</v>
      </c>
      <c r="AB642" s="2">
        <v>11</v>
      </c>
      <c r="AC642" s="2">
        <v>1</v>
      </c>
      <c r="AD642" s="2">
        <v>2</v>
      </c>
      <c r="AE642" s="7">
        <v>2.5</v>
      </c>
      <c r="AF642" s="2"/>
      <c r="AG642" s="34">
        <v>11.847428571428569</v>
      </c>
    </row>
    <row r="643" spans="1:33" x14ac:dyDescent="0.25">
      <c r="A643" s="2" t="s">
        <v>10</v>
      </c>
      <c r="B643" s="2">
        <v>2022</v>
      </c>
      <c r="C643" s="2" t="s">
        <v>94</v>
      </c>
      <c r="D643" s="2">
        <v>682</v>
      </c>
      <c r="E643" s="2">
        <v>400012</v>
      </c>
      <c r="F643" s="2" t="s">
        <v>232</v>
      </c>
      <c r="G643" s="2">
        <v>59</v>
      </c>
      <c r="H643" s="2" t="s">
        <v>235</v>
      </c>
      <c r="I643" s="2" t="s">
        <v>95</v>
      </c>
      <c r="J643" s="2" t="s">
        <v>96</v>
      </c>
      <c r="K643" s="2" t="s">
        <v>373</v>
      </c>
      <c r="L643" s="3">
        <v>44840</v>
      </c>
      <c r="M643" s="2" t="s">
        <v>94</v>
      </c>
      <c r="N643" s="2" t="s">
        <v>14</v>
      </c>
      <c r="O643" s="2">
        <v>1</v>
      </c>
      <c r="P643" s="4">
        <v>0.29166666666666669</v>
      </c>
      <c r="Q643" s="4">
        <v>0.83333333333333337</v>
      </c>
      <c r="R643" s="2">
        <v>5000</v>
      </c>
      <c r="S643" s="2" t="s">
        <v>13</v>
      </c>
      <c r="T643" s="2" t="s">
        <v>14</v>
      </c>
      <c r="U643" s="2" t="s">
        <v>37</v>
      </c>
      <c r="V643" s="2" t="s">
        <v>14</v>
      </c>
      <c r="W643" s="2" t="s">
        <v>301</v>
      </c>
      <c r="X643" s="5">
        <v>0.42222222222222222</v>
      </c>
      <c r="Y643" s="5">
        <v>0.46180555555555558</v>
      </c>
      <c r="Z643" s="5">
        <v>3.9583333333333359E-2</v>
      </c>
      <c r="AA643" s="6">
        <v>1</v>
      </c>
      <c r="AB643" s="2">
        <v>10</v>
      </c>
      <c r="AC643" s="2">
        <v>1</v>
      </c>
      <c r="AD643" s="2">
        <v>2</v>
      </c>
      <c r="AE643" s="7">
        <v>3</v>
      </c>
      <c r="AF643" s="2"/>
      <c r="AG643" s="34">
        <v>14.549473684210525</v>
      </c>
    </row>
    <row r="644" spans="1:33" x14ac:dyDescent="0.25">
      <c r="A644" s="2" t="s">
        <v>10</v>
      </c>
      <c r="B644" s="2">
        <v>2022</v>
      </c>
      <c r="C644" s="2" t="s">
        <v>94</v>
      </c>
      <c r="D644" s="2">
        <v>681</v>
      </c>
      <c r="E644" s="2">
        <v>400012</v>
      </c>
      <c r="F644" s="2" t="s">
        <v>232</v>
      </c>
      <c r="G644" s="2">
        <v>59</v>
      </c>
      <c r="H644" s="2" t="s">
        <v>235</v>
      </c>
      <c r="I644" s="2" t="s">
        <v>95</v>
      </c>
      <c r="J644" s="2" t="s">
        <v>96</v>
      </c>
      <c r="K644" s="2" t="s">
        <v>373</v>
      </c>
      <c r="L644" s="3">
        <v>44840</v>
      </c>
      <c r="M644" s="2" t="s">
        <v>94</v>
      </c>
      <c r="N644" s="2" t="s">
        <v>14</v>
      </c>
      <c r="O644" s="2">
        <v>1</v>
      </c>
      <c r="P644" s="4">
        <v>0.29166666666666669</v>
      </c>
      <c r="Q644" s="4">
        <v>0.83333333333333337</v>
      </c>
      <c r="R644" s="2">
        <v>5000</v>
      </c>
      <c r="S644" s="2" t="s">
        <v>13</v>
      </c>
      <c r="T644" s="2" t="s">
        <v>14</v>
      </c>
      <c r="U644" s="2" t="s">
        <v>37</v>
      </c>
      <c r="V644" s="2" t="s">
        <v>14</v>
      </c>
      <c r="W644" s="2" t="s">
        <v>268</v>
      </c>
      <c r="X644" s="5">
        <v>0.375</v>
      </c>
      <c r="Y644" s="5">
        <v>0.41666666666666669</v>
      </c>
      <c r="Z644" s="5">
        <v>4.1666666666666685E-2</v>
      </c>
      <c r="AA644" s="6">
        <v>1</v>
      </c>
      <c r="AB644" s="2">
        <v>9</v>
      </c>
      <c r="AC644" s="2">
        <v>1</v>
      </c>
      <c r="AD644" s="2">
        <v>2</v>
      </c>
      <c r="AE644" s="7">
        <v>2.3333333333333335</v>
      </c>
      <c r="AF644" s="2"/>
      <c r="AG644" s="34">
        <v>13.821999999999999</v>
      </c>
    </row>
    <row r="645" spans="1:33" x14ac:dyDescent="0.25">
      <c r="A645" s="2" t="s">
        <v>10</v>
      </c>
      <c r="B645" s="2">
        <v>2022</v>
      </c>
      <c r="C645" s="2" t="s">
        <v>94</v>
      </c>
      <c r="D645" s="2">
        <v>680</v>
      </c>
      <c r="E645" s="2">
        <v>400012</v>
      </c>
      <c r="F645" s="2" t="s">
        <v>232</v>
      </c>
      <c r="G645" s="2">
        <v>59</v>
      </c>
      <c r="H645" s="2" t="s">
        <v>235</v>
      </c>
      <c r="I645" s="2" t="s">
        <v>95</v>
      </c>
      <c r="J645" s="2" t="s">
        <v>96</v>
      </c>
      <c r="K645" s="2" t="s">
        <v>373</v>
      </c>
      <c r="L645" s="3">
        <v>44840</v>
      </c>
      <c r="M645" s="2" t="s">
        <v>94</v>
      </c>
      <c r="N645" s="2" t="s">
        <v>14</v>
      </c>
      <c r="O645" s="2">
        <v>1</v>
      </c>
      <c r="P645" s="4">
        <v>0.29166666666666669</v>
      </c>
      <c r="Q645" s="4">
        <v>0.83333333333333337</v>
      </c>
      <c r="R645" s="2">
        <v>5000</v>
      </c>
      <c r="S645" s="2" t="s">
        <v>13</v>
      </c>
      <c r="T645" s="2" t="s">
        <v>14</v>
      </c>
      <c r="U645" s="2" t="s">
        <v>37</v>
      </c>
      <c r="V645" s="2" t="s">
        <v>14</v>
      </c>
      <c r="W645" s="2" t="s">
        <v>246</v>
      </c>
      <c r="X645" s="5">
        <v>0.35833333333333334</v>
      </c>
      <c r="Y645" s="5">
        <v>0.40208333333333335</v>
      </c>
      <c r="Z645" s="5">
        <v>4.3750000000000011E-2</v>
      </c>
      <c r="AA645" s="6">
        <v>1</v>
      </c>
      <c r="AB645" s="2">
        <v>8</v>
      </c>
      <c r="AC645" s="2">
        <v>1</v>
      </c>
      <c r="AD645" s="2">
        <v>2</v>
      </c>
      <c r="AE645" s="7">
        <v>2.3333333333333335</v>
      </c>
      <c r="AF645" s="2"/>
      <c r="AG645" s="34">
        <v>13.163809523809523</v>
      </c>
    </row>
    <row r="646" spans="1:33" x14ac:dyDescent="0.25">
      <c r="A646" s="2" t="s">
        <v>10</v>
      </c>
      <c r="B646" s="2">
        <v>2022</v>
      </c>
      <c r="C646" s="2" t="s">
        <v>94</v>
      </c>
      <c r="D646" s="2">
        <v>679</v>
      </c>
      <c r="E646" s="2">
        <v>400012</v>
      </c>
      <c r="F646" s="2" t="s">
        <v>232</v>
      </c>
      <c r="G646" s="2">
        <v>59</v>
      </c>
      <c r="H646" s="2" t="s">
        <v>235</v>
      </c>
      <c r="I646" s="2" t="s">
        <v>95</v>
      </c>
      <c r="J646" s="2" t="s">
        <v>96</v>
      </c>
      <c r="K646" s="2" t="s">
        <v>373</v>
      </c>
      <c r="L646" s="3">
        <v>44840</v>
      </c>
      <c r="M646" s="2" t="s">
        <v>94</v>
      </c>
      <c r="N646" s="2" t="s">
        <v>14</v>
      </c>
      <c r="O646" s="2">
        <v>1</v>
      </c>
      <c r="P646" s="4">
        <v>0.29166666666666669</v>
      </c>
      <c r="Q646" s="4">
        <v>0.83333333333333337</v>
      </c>
      <c r="R646" s="2">
        <v>5000</v>
      </c>
      <c r="S646" s="2" t="s">
        <v>13</v>
      </c>
      <c r="T646" s="2" t="s">
        <v>14</v>
      </c>
      <c r="U646" s="2" t="s">
        <v>37</v>
      </c>
      <c r="V646" s="2" t="s">
        <v>14</v>
      </c>
      <c r="W646" s="2" t="s">
        <v>348</v>
      </c>
      <c r="X646" s="5">
        <v>0.34166666666666662</v>
      </c>
      <c r="Y646" s="5">
        <v>0.375</v>
      </c>
      <c r="Z646" s="5">
        <v>3.3333333333333381E-2</v>
      </c>
      <c r="AA646" s="6">
        <v>1</v>
      </c>
      <c r="AB646" s="2">
        <v>8</v>
      </c>
      <c r="AC646" s="2">
        <v>1</v>
      </c>
      <c r="AD646" s="2">
        <v>2</v>
      </c>
      <c r="AE646" s="7">
        <v>2.3333333333333335</v>
      </c>
      <c r="AF646" s="2"/>
      <c r="AG646" s="34">
        <v>17.277499999999996</v>
      </c>
    </row>
    <row r="647" spans="1:33" x14ac:dyDescent="0.25">
      <c r="A647" s="2" t="s">
        <v>10</v>
      </c>
      <c r="B647" s="2">
        <v>2022</v>
      </c>
      <c r="C647" s="2" t="s">
        <v>94</v>
      </c>
      <c r="D647" s="2">
        <v>678</v>
      </c>
      <c r="E647" s="2">
        <v>400012</v>
      </c>
      <c r="F647" s="2" t="s">
        <v>232</v>
      </c>
      <c r="G647" s="2">
        <v>59</v>
      </c>
      <c r="H647" s="2" t="s">
        <v>235</v>
      </c>
      <c r="I647" s="2" t="s">
        <v>95</v>
      </c>
      <c r="J647" s="2" t="s">
        <v>96</v>
      </c>
      <c r="K647" s="2" t="s">
        <v>373</v>
      </c>
      <c r="L647" s="3">
        <v>44840</v>
      </c>
      <c r="M647" s="2" t="s">
        <v>94</v>
      </c>
      <c r="N647" s="2" t="s">
        <v>14</v>
      </c>
      <c r="O647" s="2">
        <v>1</v>
      </c>
      <c r="P647" s="4">
        <v>0.29166666666666669</v>
      </c>
      <c r="Q647" s="4">
        <v>0.83333333333333337</v>
      </c>
      <c r="R647" s="2">
        <v>5000</v>
      </c>
      <c r="S647" s="2" t="s">
        <v>13</v>
      </c>
      <c r="T647" s="2" t="s">
        <v>14</v>
      </c>
      <c r="U647" s="2" t="s">
        <v>37</v>
      </c>
      <c r="V647" s="2" t="s">
        <v>14</v>
      </c>
      <c r="W647" s="2" t="s">
        <v>310</v>
      </c>
      <c r="X647" s="5">
        <v>0.29722222222222222</v>
      </c>
      <c r="Y647" s="5">
        <v>0.33680555555555558</v>
      </c>
      <c r="Z647" s="5">
        <v>3.9583333333333359E-2</v>
      </c>
      <c r="AA647" s="6">
        <v>1</v>
      </c>
      <c r="AB647" s="2">
        <v>7</v>
      </c>
      <c r="AC647" s="2">
        <v>1</v>
      </c>
      <c r="AD647" s="2">
        <v>2</v>
      </c>
      <c r="AE647" s="7">
        <v>2.5</v>
      </c>
      <c r="AF647" s="2"/>
      <c r="AG647" s="34">
        <v>14.549473684210525</v>
      </c>
    </row>
    <row r="648" spans="1:33" x14ac:dyDescent="0.25">
      <c r="A648" s="2" t="s">
        <v>10</v>
      </c>
      <c r="B648" s="2">
        <v>2022</v>
      </c>
      <c r="C648" s="2" t="s">
        <v>94</v>
      </c>
      <c r="D648" s="2">
        <v>677</v>
      </c>
      <c r="E648" s="2">
        <v>400012</v>
      </c>
      <c r="F648" s="2" t="s">
        <v>232</v>
      </c>
      <c r="G648" s="2">
        <v>59</v>
      </c>
      <c r="H648" s="2" t="s">
        <v>235</v>
      </c>
      <c r="I648" s="2" t="s">
        <v>95</v>
      </c>
      <c r="J648" s="2" t="s">
        <v>96</v>
      </c>
      <c r="K648" s="2" t="s">
        <v>373</v>
      </c>
      <c r="L648" s="3">
        <v>44840</v>
      </c>
      <c r="M648" s="2" t="s">
        <v>94</v>
      </c>
      <c r="N648" s="2" t="s">
        <v>14</v>
      </c>
      <c r="O648" s="2">
        <v>1</v>
      </c>
      <c r="P648" s="4">
        <v>0.29166666666666669</v>
      </c>
      <c r="Q648" s="4">
        <v>0.83333333333333337</v>
      </c>
      <c r="R648" s="2">
        <v>5000</v>
      </c>
      <c r="S648" s="2" t="s">
        <v>13</v>
      </c>
      <c r="T648" s="2" t="s">
        <v>14</v>
      </c>
      <c r="U648" s="2" t="s">
        <v>37</v>
      </c>
      <c r="V648" s="2" t="s">
        <v>14</v>
      </c>
      <c r="W648" s="2" t="s">
        <v>337</v>
      </c>
      <c r="X648" s="5">
        <v>0.32500000000000001</v>
      </c>
      <c r="Y648" s="5">
        <v>0.36944444444444446</v>
      </c>
      <c r="Z648" s="5">
        <v>4.4444444444444453E-2</v>
      </c>
      <c r="AA648" s="6">
        <v>1</v>
      </c>
      <c r="AB648" s="2">
        <v>7</v>
      </c>
      <c r="AC648" s="2">
        <v>1</v>
      </c>
      <c r="AD648" s="2">
        <v>2</v>
      </c>
      <c r="AE648" s="7">
        <v>2.5</v>
      </c>
      <c r="AF648" s="2"/>
      <c r="AG648" s="34">
        <v>12.958124999999999</v>
      </c>
    </row>
    <row r="649" spans="1:33" x14ac:dyDescent="0.25">
      <c r="A649" s="2" t="s">
        <v>10</v>
      </c>
      <c r="B649" s="2">
        <v>2022</v>
      </c>
      <c r="C649" s="2" t="s">
        <v>94</v>
      </c>
      <c r="D649" s="2">
        <v>571</v>
      </c>
      <c r="E649" s="2">
        <v>400013</v>
      </c>
      <c r="F649" s="2" t="s">
        <v>44</v>
      </c>
      <c r="G649" s="2">
        <v>72</v>
      </c>
      <c r="H649" s="2" t="s">
        <v>140</v>
      </c>
      <c r="I649" s="2" t="s">
        <v>98</v>
      </c>
      <c r="J649" s="2" t="s">
        <v>96</v>
      </c>
      <c r="K649" s="2" t="s">
        <v>373</v>
      </c>
      <c r="L649" s="3">
        <v>44838</v>
      </c>
      <c r="M649" s="2" t="s">
        <v>94</v>
      </c>
      <c r="N649" s="2" t="s">
        <v>14</v>
      </c>
      <c r="O649" s="2">
        <v>6</v>
      </c>
      <c r="P649" s="4">
        <v>0.29166666666666669</v>
      </c>
      <c r="Q649" s="4">
        <v>0.83333333333333337</v>
      </c>
      <c r="R649" s="2">
        <v>1000</v>
      </c>
      <c r="S649" s="2" t="s">
        <v>46</v>
      </c>
      <c r="T649" s="2" t="s">
        <v>14</v>
      </c>
      <c r="U649" s="2" t="s">
        <v>59</v>
      </c>
      <c r="V649" s="2" t="s">
        <v>14</v>
      </c>
      <c r="W649" s="2" t="s">
        <v>290</v>
      </c>
      <c r="X649" s="5">
        <v>0.79861111111111116</v>
      </c>
      <c r="Y649" s="5">
        <v>0.83124999999999993</v>
      </c>
      <c r="Z649" s="5">
        <v>3.2638888888888773E-2</v>
      </c>
      <c r="AA649" s="6">
        <v>1</v>
      </c>
      <c r="AB649" s="2">
        <v>19</v>
      </c>
      <c r="AC649" s="2">
        <v>1</v>
      </c>
      <c r="AD649" s="2">
        <v>2</v>
      </c>
      <c r="AE649" s="7">
        <v>1</v>
      </c>
      <c r="AF649" s="2"/>
      <c r="AG649" s="34">
        <v>21.256595744680851</v>
      </c>
    </row>
    <row r="650" spans="1:33" x14ac:dyDescent="0.25">
      <c r="A650" s="2" t="s">
        <v>10</v>
      </c>
      <c r="B650" s="2">
        <v>2022</v>
      </c>
      <c r="C650" s="2" t="s">
        <v>94</v>
      </c>
      <c r="D650" s="2">
        <v>570</v>
      </c>
      <c r="E650" s="2">
        <v>400013</v>
      </c>
      <c r="F650" s="2" t="s">
        <v>44</v>
      </c>
      <c r="G650" s="2">
        <v>72</v>
      </c>
      <c r="H650" s="2" t="s">
        <v>140</v>
      </c>
      <c r="I650" s="2" t="s">
        <v>98</v>
      </c>
      <c r="J650" s="2" t="s">
        <v>96</v>
      </c>
      <c r="K650" s="2" t="s">
        <v>373</v>
      </c>
      <c r="L650" s="3">
        <v>44838</v>
      </c>
      <c r="M650" s="2" t="s">
        <v>94</v>
      </c>
      <c r="N650" s="2" t="s">
        <v>14</v>
      </c>
      <c r="O650" s="2">
        <v>6</v>
      </c>
      <c r="P650" s="4">
        <v>0.29166666666666669</v>
      </c>
      <c r="Q650" s="4">
        <v>0.83333333333333337</v>
      </c>
      <c r="R650" s="2">
        <v>1000</v>
      </c>
      <c r="S650" s="2" t="s">
        <v>46</v>
      </c>
      <c r="T650" s="2" t="s">
        <v>14</v>
      </c>
      <c r="U650" s="2" t="s">
        <v>59</v>
      </c>
      <c r="V650" s="2" t="s">
        <v>14</v>
      </c>
      <c r="W650" s="2" t="s">
        <v>364</v>
      </c>
      <c r="X650" s="5">
        <v>0.78125</v>
      </c>
      <c r="Y650" s="5">
        <v>0.82847222222222217</v>
      </c>
      <c r="Z650" s="5">
        <v>4.7222222222222165E-2</v>
      </c>
      <c r="AA650" s="6">
        <v>1</v>
      </c>
      <c r="AB650" s="2">
        <v>18</v>
      </c>
      <c r="AC650" s="2">
        <v>1</v>
      </c>
      <c r="AD650" s="2">
        <v>2</v>
      </c>
      <c r="AE650" s="7">
        <v>1</v>
      </c>
      <c r="AF650" s="2"/>
      <c r="AG650" s="34">
        <v>14.692058823529411</v>
      </c>
    </row>
    <row r="651" spans="1:33" x14ac:dyDescent="0.25">
      <c r="A651" s="2" t="s">
        <v>10</v>
      </c>
      <c r="B651" s="2">
        <v>2022</v>
      </c>
      <c r="C651" s="2" t="s">
        <v>94</v>
      </c>
      <c r="D651" s="2">
        <v>569</v>
      </c>
      <c r="E651" s="2">
        <v>400013</v>
      </c>
      <c r="F651" s="2" t="s">
        <v>44</v>
      </c>
      <c r="G651" s="2">
        <v>72</v>
      </c>
      <c r="H651" s="2" t="s">
        <v>140</v>
      </c>
      <c r="I651" s="2" t="s">
        <v>98</v>
      </c>
      <c r="J651" s="2" t="s">
        <v>96</v>
      </c>
      <c r="K651" s="2" t="s">
        <v>373</v>
      </c>
      <c r="L651" s="3">
        <v>44838</v>
      </c>
      <c r="M651" s="2" t="s">
        <v>94</v>
      </c>
      <c r="N651" s="2" t="s">
        <v>14</v>
      </c>
      <c r="O651" s="2">
        <v>6</v>
      </c>
      <c r="P651" s="4">
        <v>0.29166666666666669</v>
      </c>
      <c r="Q651" s="4">
        <v>0.83333333333333337</v>
      </c>
      <c r="R651" s="2">
        <v>1000</v>
      </c>
      <c r="S651" s="2" t="s">
        <v>46</v>
      </c>
      <c r="T651" s="2" t="s">
        <v>14</v>
      </c>
      <c r="U651" s="2" t="s">
        <v>59</v>
      </c>
      <c r="V651" s="2" t="s">
        <v>14</v>
      </c>
      <c r="W651" s="2" t="s">
        <v>360</v>
      </c>
      <c r="X651" s="5">
        <v>0.76736111111111116</v>
      </c>
      <c r="Y651" s="5">
        <v>0.81111111111111101</v>
      </c>
      <c r="Z651" s="5">
        <v>4.3749999999999845E-2</v>
      </c>
      <c r="AA651" s="6">
        <v>1</v>
      </c>
      <c r="AB651" s="2">
        <v>18</v>
      </c>
      <c r="AC651" s="2">
        <v>1</v>
      </c>
      <c r="AD651" s="2">
        <v>2</v>
      </c>
      <c r="AE651" s="7">
        <v>1</v>
      </c>
      <c r="AF651" s="2"/>
      <c r="AG651" s="34">
        <v>15.858095238095236</v>
      </c>
    </row>
    <row r="652" spans="1:33" x14ac:dyDescent="0.25">
      <c r="A652" s="2" t="s">
        <v>10</v>
      </c>
      <c r="B652" s="2">
        <v>2022</v>
      </c>
      <c r="C652" s="2" t="s">
        <v>94</v>
      </c>
      <c r="D652" s="2">
        <v>568</v>
      </c>
      <c r="E652" s="2">
        <v>400013</v>
      </c>
      <c r="F652" s="2" t="s">
        <v>44</v>
      </c>
      <c r="G652" s="2">
        <v>72</v>
      </c>
      <c r="H652" s="2" t="s">
        <v>140</v>
      </c>
      <c r="I652" s="2" t="s">
        <v>98</v>
      </c>
      <c r="J652" s="2" t="s">
        <v>96</v>
      </c>
      <c r="K652" s="2" t="s">
        <v>373</v>
      </c>
      <c r="L652" s="3">
        <v>44838</v>
      </c>
      <c r="M652" s="2" t="s">
        <v>94</v>
      </c>
      <c r="N652" s="2" t="s">
        <v>14</v>
      </c>
      <c r="O652" s="2">
        <v>6</v>
      </c>
      <c r="P652" s="4">
        <v>0.29166666666666669</v>
      </c>
      <c r="Q652" s="4">
        <v>0.83333333333333337</v>
      </c>
      <c r="R652" s="2">
        <v>1000</v>
      </c>
      <c r="S652" s="2" t="s">
        <v>46</v>
      </c>
      <c r="T652" s="2" t="s">
        <v>14</v>
      </c>
      <c r="U652" s="2" t="s">
        <v>59</v>
      </c>
      <c r="V652" s="2" t="s">
        <v>14</v>
      </c>
      <c r="W652" s="2" t="s">
        <v>293</v>
      </c>
      <c r="X652" s="5">
        <v>0.73958333333333337</v>
      </c>
      <c r="Y652" s="5">
        <v>0.78055555555555556</v>
      </c>
      <c r="Z652" s="5">
        <v>4.0972222222222188E-2</v>
      </c>
      <c r="AA652" s="6">
        <v>1</v>
      </c>
      <c r="AB652" s="2">
        <v>17</v>
      </c>
      <c r="AC652" s="2">
        <v>1</v>
      </c>
      <c r="AD652" s="2">
        <v>2</v>
      </c>
      <c r="AE652" s="7">
        <v>1.5</v>
      </c>
      <c r="AF652" s="2"/>
      <c r="AG652" s="34">
        <v>16.933220338983052</v>
      </c>
    </row>
    <row r="653" spans="1:33" x14ac:dyDescent="0.25">
      <c r="A653" s="2" t="s">
        <v>10</v>
      </c>
      <c r="B653" s="2">
        <v>2022</v>
      </c>
      <c r="C653" s="2" t="s">
        <v>94</v>
      </c>
      <c r="D653" s="2">
        <v>567</v>
      </c>
      <c r="E653" s="2">
        <v>400013</v>
      </c>
      <c r="F653" s="2" t="s">
        <v>44</v>
      </c>
      <c r="G653" s="2">
        <v>72</v>
      </c>
      <c r="H653" s="2" t="s">
        <v>140</v>
      </c>
      <c r="I653" s="2" t="s">
        <v>98</v>
      </c>
      <c r="J653" s="2" t="s">
        <v>96</v>
      </c>
      <c r="K653" s="2" t="s">
        <v>373</v>
      </c>
      <c r="L653" s="3">
        <v>44838</v>
      </c>
      <c r="M653" s="2" t="s">
        <v>94</v>
      </c>
      <c r="N653" s="2" t="s">
        <v>14</v>
      </c>
      <c r="O653" s="2">
        <v>6</v>
      </c>
      <c r="P653" s="4">
        <v>0.29166666666666669</v>
      </c>
      <c r="Q653" s="4">
        <v>0.83333333333333337</v>
      </c>
      <c r="R653" s="2">
        <v>1000</v>
      </c>
      <c r="S653" s="2" t="s">
        <v>46</v>
      </c>
      <c r="T653" s="2" t="s">
        <v>14</v>
      </c>
      <c r="U653" s="2" t="s">
        <v>59</v>
      </c>
      <c r="V653" s="2" t="s">
        <v>14</v>
      </c>
      <c r="W653" s="2" t="s">
        <v>359</v>
      </c>
      <c r="X653" s="5">
        <v>0.73263888888888884</v>
      </c>
      <c r="Y653" s="5">
        <v>0.77708333333333324</v>
      </c>
      <c r="Z653" s="5">
        <v>4.4444444444444398E-2</v>
      </c>
      <c r="AA653" s="6">
        <v>1</v>
      </c>
      <c r="AB653" s="2">
        <v>17</v>
      </c>
      <c r="AC653" s="2">
        <v>1</v>
      </c>
      <c r="AD653" s="2">
        <v>2</v>
      </c>
      <c r="AE653" s="7">
        <v>1.5</v>
      </c>
      <c r="AF653" s="2"/>
      <c r="AG653" s="34">
        <v>15.610312499999999</v>
      </c>
    </row>
    <row r="654" spans="1:33" x14ac:dyDescent="0.25">
      <c r="A654" s="2" t="s">
        <v>10</v>
      </c>
      <c r="B654" s="2">
        <v>2022</v>
      </c>
      <c r="C654" s="2" t="s">
        <v>94</v>
      </c>
      <c r="D654" s="2">
        <v>566</v>
      </c>
      <c r="E654" s="2">
        <v>400013</v>
      </c>
      <c r="F654" s="2" t="s">
        <v>44</v>
      </c>
      <c r="G654" s="2">
        <v>72</v>
      </c>
      <c r="H654" s="2" t="s">
        <v>140</v>
      </c>
      <c r="I654" s="2" t="s">
        <v>98</v>
      </c>
      <c r="J654" s="2" t="s">
        <v>96</v>
      </c>
      <c r="K654" s="2" t="s">
        <v>373</v>
      </c>
      <c r="L654" s="3">
        <v>44838</v>
      </c>
      <c r="M654" s="2" t="s">
        <v>94</v>
      </c>
      <c r="N654" s="2" t="s">
        <v>14</v>
      </c>
      <c r="O654" s="2">
        <v>6</v>
      </c>
      <c r="P654" s="4">
        <v>0.29166666666666669</v>
      </c>
      <c r="Q654" s="4">
        <v>0.83333333333333337</v>
      </c>
      <c r="R654" s="2">
        <v>1000</v>
      </c>
      <c r="S654" s="2" t="s">
        <v>46</v>
      </c>
      <c r="T654" s="2" t="s">
        <v>14</v>
      </c>
      <c r="U654" s="2" t="s">
        <v>59</v>
      </c>
      <c r="V654" s="2" t="s">
        <v>14</v>
      </c>
      <c r="W654" s="2" t="s">
        <v>363</v>
      </c>
      <c r="X654" s="5">
        <v>0.71705246913580245</v>
      </c>
      <c r="Y654" s="5"/>
      <c r="Z654" s="5" t="s">
        <v>100</v>
      </c>
      <c r="AA654" s="6">
        <v>0</v>
      </c>
      <c r="AB654" s="2">
        <v>17</v>
      </c>
      <c r="AC654" s="2">
        <v>1</v>
      </c>
      <c r="AD654" s="2">
        <v>2</v>
      </c>
      <c r="AE654" s="7">
        <v>1.5</v>
      </c>
      <c r="AF654" s="2"/>
      <c r="AG654" s="34" t="s">
        <v>100</v>
      </c>
    </row>
    <row r="655" spans="1:33" x14ac:dyDescent="0.25">
      <c r="A655" s="2" t="s">
        <v>10</v>
      </c>
      <c r="B655" s="2">
        <v>2022</v>
      </c>
      <c r="C655" s="2" t="s">
        <v>94</v>
      </c>
      <c r="D655" s="2">
        <v>565</v>
      </c>
      <c r="E655" s="2">
        <v>400013</v>
      </c>
      <c r="F655" s="2" t="s">
        <v>44</v>
      </c>
      <c r="G655" s="2">
        <v>72</v>
      </c>
      <c r="H655" s="2" t="s">
        <v>140</v>
      </c>
      <c r="I655" s="2" t="s">
        <v>98</v>
      </c>
      <c r="J655" s="2" t="s">
        <v>96</v>
      </c>
      <c r="K655" s="2" t="s">
        <v>373</v>
      </c>
      <c r="L655" s="3">
        <v>44838</v>
      </c>
      <c r="M655" s="2" t="s">
        <v>94</v>
      </c>
      <c r="N655" s="2" t="s">
        <v>14</v>
      </c>
      <c r="O655" s="2">
        <v>6</v>
      </c>
      <c r="P655" s="4">
        <v>0.29166666666666669</v>
      </c>
      <c r="Q655" s="4">
        <v>0.83333333333333337</v>
      </c>
      <c r="R655" s="2">
        <v>1000</v>
      </c>
      <c r="S655" s="2" t="s">
        <v>46</v>
      </c>
      <c r="T655" s="2" t="s">
        <v>14</v>
      </c>
      <c r="U655" s="2" t="s">
        <v>59</v>
      </c>
      <c r="V655" s="2" t="s">
        <v>14</v>
      </c>
      <c r="W655" s="2" t="s">
        <v>380</v>
      </c>
      <c r="X655" s="5">
        <v>0.70138888888888884</v>
      </c>
      <c r="Y655" s="5">
        <v>0.7368055555555556</v>
      </c>
      <c r="Z655" s="5">
        <v>3.5416666666666763E-2</v>
      </c>
      <c r="AA655" s="6">
        <v>1</v>
      </c>
      <c r="AB655" s="2">
        <v>16</v>
      </c>
      <c r="AC655" s="2">
        <v>1</v>
      </c>
      <c r="AD655" s="2">
        <v>2</v>
      </c>
      <c r="AE655" s="7">
        <v>1.5</v>
      </c>
      <c r="AF655" s="2"/>
      <c r="AG655" s="34">
        <v>19.589411764705883</v>
      </c>
    </row>
    <row r="656" spans="1:33" x14ac:dyDescent="0.25">
      <c r="A656" s="2" t="s">
        <v>10</v>
      </c>
      <c r="B656" s="2">
        <v>2022</v>
      </c>
      <c r="C656" s="2" t="s">
        <v>94</v>
      </c>
      <c r="D656" s="2">
        <v>564</v>
      </c>
      <c r="E656" s="2">
        <v>400013</v>
      </c>
      <c r="F656" s="2" t="s">
        <v>44</v>
      </c>
      <c r="G656" s="2">
        <v>72</v>
      </c>
      <c r="H656" s="2" t="s">
        <v>140</v>
      </c>
      <c r="I656" s="2" t="s">
        <v>98</v>
      </c>
      <c r="J656" s="2" t="s">
        <v>96</v>
      </c>
      <c r="K656" s="2" t="s">
        <v>373</v>
      </c>
      <c r="L656" s="3">
        <v>44838</v>
      </c>
      <c r="M656" s="2" t="s">
        <v>94</v>
      </c>
      <c r="N656" s="2" t="s">
        <v>14</v>
      </c>
      <c r="O656" s="2">
        <v>6</v>
      </c>
      <c r="P656" s="4">
        <v>0.29166666666666669</v>
      </c>
      <c r="Q656" s="4">
        <v>0.83333333333333337</v>
      </c>
      <c r="R656" s="2">
        <v>1000</v>
      </c>
      <c r="S656" s="2" t="s">
        <v>46</v>
      </c>
      <c r="T656" s="2" t="s">
        <v>14</v>
      </c>
      <c r="U656" s="2" t="s">
        <v>59</v>
      </c>
      <c r="V656" s="2" t="s">
        <v>14</v>
      </c>
      <c r="W656" s="2" t="s">
        <v>374</v>
      </c>
      <c r="X656" s="5">
        <v>0.68927469135802466</v>
      </c>
      <c r="Y656" s="5"/>
      <c r="Z656" s="5" t="s">
        <v>100</v>
      </c>
      <c r="AA656" s="6">
        <v>0</v>
      </c>
      <c r="AB656" s="2">
        <v>16</v>
      </c>
      <c r="AC656" s="2">
        <v>1</v>
      </c>
      <c r="AD656" s="2">
        <v>2</v>
      </c>
      <c r="AE656" s="7">
        <v>1.5</v>
      </c>
      <c r="AF656" s="2"/>
      <c r="AG656" s="34" t="s">
        <v>100</v>
      </c>
    </row>
    <row r="657" spans="1:33" x14ac:dyDescent="0.25">
      <c r="A657" s="2" t="s">
        <v>10</v>
      </c>
      <c r="B657" s="2">
        <v>2022</v>
      </c>
      <c r="C657" s="2" t="s">
        <v>94</v>
      </c>
      <c r="D657" s="2">
        <v>563</v>
      </c>
      <c r="E657" s="2">
        <v>400013</v>
      </c>
      <c r="F657" s="2" t="s">
        <v>44</v>
      </c>
      <c r="G657" s="2">
        <v>72</v>
      </c>
      <c r="H657" s="2" t="s">
        <v>140</v>
      </c>
      <c r="I657" s="2" t="s">
        <v>98</v>
      </c>
      <c r="J657" s="2" t="s">
        <v>96</v>
      </c>
      <c r="K657" s="2" t="s">
        <v>373</v>
      </c>
      <c r="L657" s="3">
        <v>44838</v>
      </c>
      <c r="M657" s="2" t="s">
        <v>94</v>
      </c>
      <c r="N657" s="2" t="s">
        <v>14</v>
      </c>
      <c r="O657" s="2">
        <v>6</v>
      </c>
      <c r="P657" s="4">
        <v>0.29166666666666669</v>
      </c>
      <c r="Q657" s="4">
        <v>0.83333333333333337</v>
      </c>
      <c r="R657" s="2">
        <v>1000</v>
      </c>
      <c r="S657" s="2" t="s">
        <v>46</v>
      </c>
      <c r="T657" s="2" t="s">
        <v>14</v>
      </c>
      <c r="U657" s="2" t="s">
        <v>59</v>
      </c>
      <c r="V657" s="2" t="s">
        <v>14</v>
      </c>
      <c r="W657" s="2" t="s">
        <v>284</v>
      </c>
      <c r="X657" s="5">
        <v>0.6791666666666667</v>
      </c>
      <c r="Y657" s="5">
        <v>0.72430555555555554</v>
      </c>
      <c r="Z657" s="5">
        <v>4.513888888888884E-2</v>
      </c>
      <c r="AA657" s="6">
        <v>1</v>
      </c>
      <c r="AB657" s="2">
        <v>16</v>
      </c>
      <c r="AC657" s="2">
        <v>1</v>
      </c>
      <c r="AD657" s="2">
        <v>2</v>
      </c>
      <c r="AE657" s="7">
        <v>1.5</v>
      </c>
      <c r="AF657" s="2"/>
      <c r="AG657" s="34">
        <v>15.370153846153848</v>
      </c>
    </row>
    <row r="658" spans="1:33" x14ac:dyDescent="0.25">
      <c r="A658" s="2" t="s">
        <v>10</v>
      </c>
      <c r="B658" s="2">
        <v>2022</v>
      </c>
      <c r="C658" s="2" t="s">
        <v>94</v>
      </c>
      <c r="D658" s="2">
        <v>562</v>
      </c>
      <c r="E658" s="2">
        <v>400013</v>
      </c>
      <c r="F658" s="2" t="s">
        <v>44</v>
      </c>
      <c r="G658" s="2">
        <v>72</v>
      </c>
      <c r="H658" s="2" t="s">
        <v>140</v>
      </c>
      <c r="I658" s="2" t="s">
        <v>98</v>
      </c>
      <c r="J658" s="2" t="s">
        <v>96</v>
      </c>
      <c r="K658" s="2" t="s">
        <v>373</v>
      </c>
      <c r="L658" s="3">
        <v>44838</v>
      </c>
      <c r="M658" s="2" t="s">
        <v>94</v>
      </c>
      <c r="N658" s="2" t="s">
        <v>14</v>
      </c>
      <c r="O658" s="2">
        <v>6</v>
      </c>
      <c r="P658" s="4">
        <v>0.29166666666666669</v>
      </c>
      <c r="Q658" s="4">
        <v>0.83333333333333337</v>
      </c>
      <c r="R658" s="2">
        <v>1000</v>
      </c>
      <c r="S658" s="2" t="s">
        <v>46</v>
      </c>
      <c r="T658" s="2" t="s">
        <v>14</v>
      </c>
      <c r="U658" s="2" t="s">
        <v>59</v>
      </c>
      <c r="V658" s="2" t="s">
        <v>14</v>
      </c>
      <c r="W658" s="2" t="s">
        <v>280</v>
      </c>
      <c r="X658" s="5">
        <v>0.65902777777777777</v>
      </c>
      <c r="Y658" s="5">
        <v>0.7006944444444444</v>
      </c>
      <c r="Z658" s="5">
        <v>4.166666666666663E-2</v>
      </c>
      <c r="AA658" s="6">
        <v>1</v>
      </c>
      <c r="AB658" s="2">
        <v>15</v>
      </c>
      <c r="AC658" s="2">
        <v>1</v>
      </c>
      <c r="AD658" s="2">
        <v>2</v>
      </c>
      <c r="AE658" s="7">
        <v>1.5</v>
      </c>
      <c r="AF658" s="2"/>
      <c r="AG658" s="34">
        <v>16.651</v>
      </c>
    </row>
    <row r="659" spans="1:33" x14ac:dyDescent="0.25">
      <c r="A659" s="2" t="s">
        <v>10</v>
      </c>
      <c r="B659" s="2">
        <v>2022</v>
      </c>
      <c r="C659" s="2" t="s">
        <v>94</v>
      </c>
      <c r="D659" s="2">
        <v>561</v>
      </c>
      <c r="E659" s="2">
        <v>400013</v>
      </c>
      <c r="F659" s="2" t="s">
        <v>44</v>
      </c>
      <c r="G659" s="2">
        <v>72</v>
      </c>
      <c r="H659" s="2" t="s">
        <v>140</v>
      </c>
      <c r="I659" s="2" t="s">
        <v>98</v>
      </c>
      <c r="J659" s="2" t="s">
        <v>96</v>
      </c>
      <c r="K659" s="2" t="s">
        <v>373</v>
      </c>
      <c r="L659" s="3">
        <v>44838</v>
      </c>
      <c r="M659" s="2" t="s">
        <v>94</v>
      </c>
      <c r="N659" s="2" t="s">
        <v>14</v>
      </c>
      <c r="O659" s="2">
        <v>6</v>
      </c>
      <c r="P659" s="4">
        <v>0.29166666666666669</v>
      </c>
      <c r="Q659" s="4">
        <v>0.83333333333333337</v>
      </c>
      <c r="R659" s="2">
        <v>1000</v>
      </c>
      <c r="S659" s="2" t="s">
        <v>46</v>
      </c>
      <c r="T659" s="2" t="s">
        <v>14</v>
      </c>
      <c r="U659" s="2" t="s">
        <v>59</v>
      </c>
      <c r="V659" s="2" t="s">
        <v>14</v>
      </c>
      <c r="W659" s="2" t="s">
        <v>287</v>
      </c>
      <c r="X659" s="5">
        <v>0.64583333333333337</v>
      </c>
      <c r="Y659" s="5">
        <v>0.68611111111111101</v>
      </c>
      <c r="Z659" s="5">
        <v>4.0277777777777635E-2</v>
      </c>
      <c r="AA659" s="6">
        <v>1</v>
      </c>
      <c r="AB659" s="2">
        <v>15</v>
      </c>
      <c r="AC659" s="2">
        <v>1</v>
      </c>
      <c r="AD659" s="2">
        <v>2</v>
      </c>
      <c r="AE659" s="7">
        <v>1.5</v>
      </c>
      <c r="AF659" s="2"/>
      <c r="AG659" s="34">
        <v>17.225172413793103</v>
      </c>
    </row>
    <row r="660" spans="1:33" x14ac:dyDescent="0.25">
      <c r="A660" s="2" t="s">
        <v>10</v>
      </c>
      <c r="B660" s="2">
        <v>2022</v>
      </c>
      <c r="C660" s="2" t="s">
        <v>94</v>
      </c>
      <c r="D660" s="2">
        <v>560</v>
      </c>
      <c r="E660" s="2">
        <v>400013</v>
      </c>
      <c r="F660" s="2" t="s">
        <v>44</v>
      </c>
      <c r="G660" s="2">
        <v>72</v>
      </c>
      <c r="H660" s="2" t="s">
        <v>140</v>
      </c>
      <c r="I660" s="2" t="s">
        <v>98</v>
      </c>
      <c r="J660" s="2" t="s">
        <v>96</v>
      </c>
      <c r="K660" s="2" t="s">
        <v>373</v>
      </c>
      <c r="L660" s="3">
        <v>44838</v>
      </c>
      <c r="M660" s="2" t="s">
        <v>94</v>
      </c>
      <c r="N660" s="2" t="s">
        <v>14</v>
      </c>
      <c r="O660" s="2">
        <v>6</v>
      </c>
      <c r="P660" s="4">
        <v>0.29166666666666669</v>
      </c>
      <c r="Q660" s="4">
        <v>0.83333333333333337</v>
      </c>
      <c r="R660" s="2">
        <v>1000</v>
      </c>
      <c r="S660" s="2" t="s">
        <v>46</v>
      </c>
      <c r="T660" s="2" t="s">
        <v>14</v>
      </c>
      <c r="U660" s="2" t="s">
        <v>59</v>
      </c>
      <c r="V660" s="2" t="s">
        <v>14</v>
      </c>
      <c r="W660" s="2" t="s">
        <v>281</v>
      </c>
      <c r="X660" s="5">
        <v>0.63371913580246908</v>
      </c>
      <c r="Y660" s="5"/>
      <c r="Z660" s="5" t="s">
        <v>100</v>
      </c>
      <c r="AA660" s="6">
        <v>0</v>
      </c>
      <c r="AB660" s="2">
        <v>15</v>
      </c>
      <c r="AC660" s="2">
        <v>1</v>
      </c>
      <c r="AD660" s="2">
        <v>2</v>
      </c>
      <c r="AE660" s="7">
        <v>1.5</v>
      </c>
      <c r="AF660" s="2"/>
      <c r="AG660" s="34" t="s">
        <v>100</v>
      </c>
    </row>
    <row r="661" spans="1:33" x14ac:dyDescent="0.25">
      <c r="A661" s="2" t="s">
        <v>10</v>
      </c>
      <c r="B661" s="2">
        <v>2022</v>
      </c>
      <c r="C661" s="2" t="s">
        <v>94</v>
      </c>
      <c r="D661" s="2">
        <v>559</v>
      </c>
      <c r="E661" s="2">
        <v>400013</v>
      </c>
      <c r="F661" s="2" t="s">
        <v>44</v>
      </c>
      <c r="G661" s="2">
        <v>72</v>
      </c>
      <c r="H661" s="2" t="s">
        <v>140</v>
      </c>
      <c r="I661" s="2" t="s">
        <v>98</v>
      </c>
      <c r="J661" s="2" t="s">
        <v>96</v>
      </c>
      <c r="K661" s="2" t="s">
        <v>373</v>
      </c>
      <c r="L661" s="3">
        <v>44838</v>
      </c>
      <c r="M661" s="2" t="s">
        <v>94</v>
      </c>
      <c r="N661" s="2" t="s">
        <v>14</v>
      </c>
      <c r="O661" s="2">
        <v>6</v>
      </c>
      <c r="P661" s="4">
        <v>0.29166666666666669</v>
      </c>
      <c r="Q661" s="4">
        <v>0.83333333333333337</v>
      </c>
      <c r="R661" s="2">
        <v>1000</v>
      </c>
      <c r="S661" s="2" t="s">
        <v>46</v>
      </c>
      <c r="T661" s="2" t="s">
        <v>14</v>
      </c>
      <c r="U661" s="2" t="s">
        <v>59</v>
      </c>
      <c r="V661" s="2" t="s">
        <v>14</v>
      </c>
      <c r="W661" s="2" t="s">
        <v>279</v>
      </c>
      <c r="X661" s="5">
        <v>0.61805555555555558</v>
      </c>
      <c r="Y661" s="5">
        <v>0.6645833333333333</v>
      </c>
      <c r="Z661" s="5">
        <v>4.6527777777777724E-2</v>
      </c>
      <c r="AA661" s="6">
        <v>1</v>
      </c>
      <c r="AB661" s="2">
        <v>14</v>
      </c>
      <c r="AC661" s="2">
        <v>1</v>
      </c>
      <c r="AD661" s="2">
        <v>2</v>
      </c>
      <c r="AE661" s="7">
        <v>1.5</v>
      </c>
      <c r="AF661" s="2"/>
      <c r="AG661" s="34">
        <v>14.91134328358209</v>
      </c>
    </row>
    <row r="662" spans="1:33" x14ac:dyDescent="0.25">
      <c r="A662" s="2" t="s">
        <v>10</v>
      </c>
      <c r="B662" s="2">
        <v>2022</v>
      </c>
      <c r="C662" s="2" t="s">
        <v>94</v>
      </c>
      <c r="D662" s="2">
        <v>558</v>
      </c>
      <c r="E662" s="2">
        <v>400013</v>
      </c>
      <c r="F662" s="2" t="s">
        <v>44</v>
      </c>
      <c r="G662" s="2">
        <v>72</v>
      </c>
      <c r="H662" s="2" t="s">
        <v>140</v>
      </c>
      <c r="I662" s="2" t="s">
        <v>98</v>
      </c>
      <c r="J662" s="2" t="s">
        <v>96</v>
      </c>
      <c r="K662" s="2" t="s">
        <v>373</v>
      </c>
      <c r="L662" s="3">
        <v>44838</v>
      </c>
      <c r="M662" s="2" t="s">
        <v>94</v>
      </c>
      <c r="N662" s="2" t="s">
        <v>14</v>
      </c>
      <c r="O662" s="2">
        <v>6</v>
      </c>
      <c r="P662" s="4">
        <v>0.29166666666666669</v>
      </c>
      <c r="Q662" s="4">
        <v>0.83333333333333337</v>
      </c>
      <c r="R662" s="2">
        <v>1000</v>
      </c>
      <c r="S662" s="2" t="s">
        <v>46</v>
      </c>
      <c r="T662" s="2" t="s">
        <v>14</v>
      </c>
      <c r="U662" s="2" t="s">
        <v>59</v>
      </c>
      <c r="V662" s="2" t="s">
        <v>14</v>
      </c>
      <c r="W662" s="2" t="s">
        <v>365</v>
      </c>
      <c r="X662" s="5">
        <v>0.60594135802469129</v>
      </c>
      <c r="Y662" s="5"/>
      <c r="Z662" s="5" t="s">
        <v>100</v>
      </c>
      <c r="AA662" s="6">
        <v>0</v>
      </c>
      <c r="AB662" s="2">
        <v>14</v>
      </c>
      <c r="AC662" s="2">
        <v>1</v>
      </c>
      <c r="AD662" s="2">
        <v>2</v>
      </c>
      <c r="AE662" s="7">
        <v>1.5</v>
      </c>
      <c r="AF662" s="2"/>
      <c r="AG662" s="34" t="s">
        <v>100</v>
      </c>
    </row>
    <row r="663" spans="1:33" x14ac:dyDescent="0.25">
      <c r="A663" s="2" t="s">
        <v>10</v>
      </c>
      <c r="B663" s="2">
        <v>2022</v>
      </c>
      <c r="C663" s="2" t="s">
        <v>94</v>
      </c>
      <c r="D663" s="2">
        <v>557</v>
      </c>
      <c r="E663" s="2">
        <v>400013</v>
      </c>
      <c r="F663" s="2" t="s">
        <v>44</v>
      </c>
      <c r="G663" s="2">
        <v>72</v>
      </c>
      <c r="H663" s="2" t="s">
        <v>140</v>
      </c>
      <c r="I663" s="2" t="s">
        <v>98</v>
      </c>
      <c r="J663" s="2" t="s">
        <v>96</v>
      </c>
      <c r="K663" s="2" t="s">
        <v>373</v>
      </c>
      <c r="L663" s="3">
        <v>44838</v>
      </c>
      <c r="M663" s="2" t="s">
        <v>94</v>
      </c>
      <c r="N663" s="2" t="s">
        <v>14</v>
      </c>
      <c r="O663" s="2">
        <v>6</v>
      </c>
      <c r="P663" s="4">
        <v>0.29166666666666669</v>
      </c>
      <c r="Q663" s="4">
        <v>0.83333333333333337</v>
      </c>
      <c r="R663" s="2">
        <v>1000</v>
      </c>
      <c r="S663" s="2" t="s">
        <v>46</v>
      </c>
      <c r="T663" s="2" t="s">
        <v>14</v>
      </c>
      <c r="U663" s="2" t="s">
        <v>59</v>
      </c>
      <c r="V663" s="2" t="s">
        <v>14</v>
      </c>
      <c r="W663" s="2" t="s">
        <v>356</v>
      </c>
      <c r="X663" s="5">
        <v>0.58819444444444446</v>
      </c>
      <c r="Y663" s="5">
        <v>0.63472222222222219</v>
      </c>
      <c r="Z663" s="5">
        <v>4.6527777777777724E-2</v>
      </c>
      <c r="AA663" s="6">
        <v>1</v>
      </c>
      <c r="AB663" s="2">
        <v>14</v>
      </c>
      <c r="AC663" s="2">
        <v>1</v>
      </c>
      <c r="AD663" s="2">
        <v>2</v>
      </c>
      <c r="AE663" s="7">
        <v>1.5</v>
      </c>
      <c r="AF663" s="2"/>
      <c r="AG663" s="34">
        <v>14.91134328358209</v>
      </c>
    </row>
    <row r="664" spans="1:33" x14ac:dyDescent="0.25">
      <c r="A664" s="2" t="s">
        <v>10</v>
      </c>
      <c r="B664" s="2">
        <v>2022</v>
      </c>
      <c r="C664" s="2" t="s">
        <v>94</v>
      </c>
      <c r="D664" s="2">
        <v>556</v>
      </c>
      <c r="E664" s="2">
        <v>400013</v>
      </c>
      <c r="F664" s="2" t="s">
        <v>44</v>
      </c>
      <c r="G664" s="2">
        <v>72</v>
      </c>
      <c r="H664" s="2" t="s">
        <v>140</v>
      </c>
      <c r="I664" s="2" t="s">
        <v>98</v>
      </c>
      <c r="J664" s="2" t="s">
        <v>96</v>
      </c>
      <c r="K664" s="2" t="s">
        <v>373</v>
      </c>
      <c r="L664" s="3">
        <v>44838</v>
      </c>
      <c r="M664" s="2" t="s">
        <v>94</v>
      </c>
      <c r="N664" s="2" t="s">
        <v>14</v>
      </c>
      <c r="O664" s="2">
        <v>6</v>
      </c>
      <c r="P664" s="4">
        <v>0.29166666666666669</v>
      </c>
      <c r="Q664" s="4">
        <v>0.83333333333333337</v>
      </c>
      <c r="R664" s="2">
        <v>1000</v>
      </c>
      <c r="S664" s="2" t="s">
        <v>46</v>
      </c>
      <c r="T664" s="2" t="s">
        <v>14</v>
      </c>
      <c r="U664" s="2" t="s">
        <v>59</v>
      </c>
      <c r="V664" s="2" t="s">
        <v>14</v>
      </c>
      <c r="W664" s="2" t="s">
        <v>381</v>
      </c>
      <c r="X664" s="5">
        <v>0.57291666666666663</v>
      </c>
      <c r="Y664" s="5">
        <v>0.61249999999999993</v>
      </c>
      <c r="Z664" s="5">
        <v>3.9583333333333304E-2</v>
      </c>
      <c r="AA664" s="6">
        <v>1</v>
      </c>
      <c r="AB664" s="2">
        <v>13</v>
      </c>
      <c r="AC664" s="2">
        <v>1</v>
      </c>
      <c r="AD664" s="2">
        <v>2</v>
      </c>
      <c r="AE664" s="7">
        <v>1.5</v>
      </c>
      <c r="AF664" s="2"/>
      <c r="AG664" s="34">
        <v>17.527368421052632</v>
      </c>
    </row>
    <row r="665" spans="1:33" x14ac:dyDescent="0.25">
      <c r="A665" s="2" t="s">
        <v>10</v>
      </c>
      <c r="B665" s="2">
        <v>2022</v>
      </c>
      <c r="C665" s="2" t="s">
        <v>94</v>
      </c>
      <c r="D665" s="2">
        <v>555</v>
      </c>
      <c r="E665" s="2">
        <v>400013</v>
      </c>
      <c r="F665" s="2" t="s">
        <v>44</v>
      </c>
      <c r="G665" s="2">
        <v>72</v>
      </c>
      <c r="H665" s="2" t="s">
        <v>140</v>
      </c>
      <c r="I665" s="2" t="s">
        <v>98</v>
      </c>
      <c r="J665" s="2" t="s">
        <v>96</v>
      </c>
      <c r="K665" s="2" t="s">
        <v>373</v>
      </c>
      <c r="L665" s="3">
        <v>44838</v>
      </c>
      <c r="M665" s="2" t="s">
        <v>94</v>
      </c>
      <c r="N665" s="2" t="s">
        <v>14</v>
      </c>
      <c r="O665" s="2">
        <v>6</v>
      </c>
      <c r="P665" s="4">
        <v>0.29166666666666669</v>
      </c>
      <c r="Q665" s="4">
        <v>0.83333333333333337</v>
      </c>
      <c r="R665" s="2">
        <v>1000</v>
      </c>
      <c r="S665" s="2" t="s">
        <v>46</v>
      </c>
      <c r="T665" s="2" t="s">
        <v>14</v>
      </c>
      <c r="U665" s="2" t="s">
        <v>59</v>
      </c>
      <c r="V665" s="2" t="s">
        <v>14</v>
      </c>
      <c r="W665" s="2" t="s">
        <v>351</v>
      </c>
      <c r="X665" s="5">
        <v>0.56427469135802466</v>
      </c>
      <c r="Y665" s="5"/>
      <c r="Z665" s="5" t="s">
        <v>100</v>
      </c>
      <c r="AA665" s="6">
        <v>0</v>
      </c>
      <c r="AB665" s="2">
        <v>13</v>
      </c>
      <c r="AC665" s="2">
        <v>1</v>
      </c>
      <c r="AD665" s="2">
        <v>2</v>
      </c>
      <c r="AE665" s="7">
        <v>1.5</v>
      </c>
      <c r="AF665" s="2"/>
      <c r="AG665" s="34" t="s">
        <v>100</v>
      </c>
    </row>
    <row r="666" spans="1:33" x14ac:dyDescent="0.25">
      <c r="A666" s="2" t="s">
        <v>10</v>
      </c>
      <c r="B666" s="2">
        <v>2022</v>
      </c>
      <c r="C666" s="2" t="s">
        <v>94</v>
      </c>
      <c r="D666" s="2">
        <v>554</v>
      </c>
      <c r="E666" s="2">
        <v>400013</v>
      </c>
      <c r="F666" s="2" t="s">
        <v>44</v>
      </c>
      <c r="G666" s="2">
        <v>72</v>
      </c>
      <c r="H666" s="2" t="s">
        <v>140</v>
      </c>
      <c r="I666" s="2" t="s">
        <v>98</v>
      </c>
      <c r="J666" s="2" t="s">
        <v>96</v>
      </c>
      <c r="K666" s="2" t="s">
        <v>373</v>
      </c>
      <c r="L666" s="3">
        <v>44838</v>
      </c>
      <c r="M666" s="2" t="s">
        <v>94</v>
      </c>
      <c r="N666" s="2" t="s">
        <v>14</v>
      </c>
      <c r="O666" s="2">
        <v>6</v>
      </c>
      <c r="P666" s="4">
        <v>0.29166666666666669</v>
      </c>
      <c r="Q666" s="4">
        <v>0.83333333333333337</v>
      </c>
      <c r="R666" s="2">
        <v>1000</v>
      </c>
      <c r="S666" s="2" t="s">
        <v>46</v>
      </c>
      <c r="T666" s="2" t="s">
        <v>14</v>
      </c>
      <c r="U666" s="2" t="s">
        <v>59</v>
      </c>
      <c r="V666" s="2" t="s">
        <v>14</v>
      </c>
      <c r="W666" s="2" t="s">
        <v>355</v>
      </c>
      <c r="X666" s="5">
        <v>0.55208333333333337</v>
      </c>
      <c r="Y666" s="5">
        <v>0.59861111111111109</v>
      </c>
      <c r="Z666" s="5">
        <v>4.6527777777777724E-2</v>
      </c>
      <c r="AA666" s="6">
        <v>1</v>
      </c>
      <c r="AB666" s="2">
        <v>13</v>
      </c>
      <c r="AC666" s="2">
        <v>1</v>
      </c>
      <c r="AD666" s="2">
        <v>2</v>
      </c>
      <c r="AE666" s="7">
        <v>1.5</v>
      </c>
      <c r="AF666" s="2"/>
      <c r="AG666" s="34">
        <v>14.91134328358209</v>
      </c>
    </row>
    <row r="667" spans="1:33" x14ac:dyDescent="0.25">
      <c r="A667" s="2" t="s">
        <v>10</v>
      </c>
      <c r="B667" s="2">
        <v>2022</v>
      </c>
      <c r="C667" s="2" t="s">
        <v>94</v>
      </c>
      <c r="D667" s="2">
        <v>553</v>
      </c>
      <c r="E667" s="2">
        <v>400013</v>
      </c>
      <c r="F667" s="2" t="s">
        <v>44</v>
      </c>
      <c r="G667" s="2">
        <v>72</v>
      </c>
      <c r="H667" s="2" t="s">
        <v>140</v>
      </c>
      <c r="I667" s="2" t="s">
        <v>98</v>
      </c>
      <c r="J667" s="2" t="s">
        <v>96</v>
      </c>
      <c r="K667" s="2" t="s">
        <v>373</v>
      </c>
      <c r="L667" s="3">
        <v>44838</v>
      </c>
      <c r="M667" s="2" t="s">
        <v>94</v>
      </c>
      <c r="N667" s="2" t="s">
        <v>14</v>
      </c>
      <c r="O667" s="2">
        <v>6</v>
      </c>
      <c r="P667" s="4">
        <v>0.29166666666666669</v>
      </c>
      <c r="Q667" s="4">
        <v>0.83333333333333337</v>
      </c>
      <c r="R667" s="2">
        <v>1000</v>
      </c>
      <c r="S667" s="2" t="s">
        <v>46</v>
      </c>
      <c r="T667" s="2" t="s">
        <v>14</v>
      </c>
      <c r="U667" s="2" t="s">
        <v>59</v>
      </c>
      <c r="V667" s="2" t="s">
        <v>14</v>
      </c>
      <c r="W667" s="2" t="s">
        <v>357</v>
      </c>
      <c r="X667" s="5">
        <v>0.53194444444444444</v>
      </c>
      <c r="Y667" s="5">
        <v>0.5756944444444444</v>
      </c>
      <c r="Z667" s="5">
        <v>4.3749999999999956E-2</v>
      </c>
      <c r="AA667" s="6">
        <v>1</v>
      </c>
      <c r="AB667" s="2">
        <v>12</v>
      </c>
      <c r="AC667" s="2">
        <v>1</v>
      </c>
      <c r="AD667" s="2">
        <v>2</v>
      </c>
      <c r="AE667" s="7">
        <v>1.5</v>
      </c>
      <c r="AF667" s="2"/>
      <c r="AG667" s="34">
        <v>15.858095238095236</v>
      </c>
    </row>
    <row r="668" spans="1:33" x14ac:dyDescent="0.25">
      <c r="A668" s="2" t="s">
        <v>10</v>
      </c>
      <c r="B668" s="2">
        <v>2022</v>
      </c>
      <c r="C668" s="2" t="s">
        <v>94</v>
      </c>
      <c r="D668" s="2">
        <v>552</v>
      </c>
      <c r="E668" s="2">
        <v>400013</v>
      </c>
      <c r="F668" s="2" t="s">
        <v>44</v>
      </c>
      <c r="G668" s="2">
        <v>72</v>
      </c>
      <c r="H668" s="2" t="s">
        <v>140</v>
      </c>
      <c r="I668" s="2" t="s">
        <v>98</v>
      </c>
      <c r="J668" s="2" t="s">
        <v>96</v>
      </c>
      <c r="K668" s="2" t="s">
        <v>373</v>
      </c>
      <c r="L668" s="3">
        <v>44838</v>
      </c>
      <c r="M668" s="2" t="s">
        <v>94</v>
      </c>
      <c r="N668" s="2" t="s">
        <v>14</v>
      </c>
      <c r="O668" s="2">
        <v>6</v>
      </c>
      <c r="P668" s="4">
        <v>0.29166666666666669</v>
      </c>
      <c r="Q668" s="4">
        <v>0.83333333333333337</v>
      </c>
      <c r="R668" s="2">
        <v>1000</v>
      </c>
      <c r="S668" s="2" t="s">
        <v>46</v>
      </c>
      <c r="T668" s="2" t="s">
        <v>14</v>
      </c>
      <c r="U668" s="2" t="s">
        <v>59</v>
      </c>
      <c r="V668" s="2" t="s">
        <v>14</v>
      </c>
      <c r="W668" s="2" t="s">
        <v>371</v>
      </c>
      <c r="X668" s="5">
        <v>0.52260802469135803</v>
      </c>
      <c r="Y668" s="5"/>
      <c r="Z668" s="5" t="s">
        <v>100</v>
      </c>
      <c r="AA668" s="6">
        <v>0</v>
      </c>
      <c r="AB668" s="2">
        <v>12</v>
      </c>
      <c r="AC668" s="2">
        <v>1</v>
      </c>
      <c r="AD668" s="2">
        <v>2</v>
      </c>
      <c r="AE668" s="7">
        <v>1.5</v>
      </c>
      <c r="AF668" s="2"/>
      <c r="AG668" s="34" t="s">
        <v>100</v>
      </c>
    </row>
    <row r="669" spans="1:33" x14ac:dyDescent="0.25">
      <c r="A669" s="2" t="s">
        <v>10</v>
      </c>
      <c r="B669" s="2">
        <v>2022</v>
      </c>
      <c r="C669" s="2" t="s">
        <v>94</v>
      </c>
      <c r="D669" s="2">
        <v>551</v>
      </c>
      <c r="E669" s="2">
        <v>400013</v>
      </c>
      <c r="F669" s="2" t="s">
        <v>44</v>
      </c>
      <c r="G669" s="2">
        <v>72</v>
      </c>
      <c r="H669" s="2" t="s">
        <v>140</v>
      </c>
      <c r="I669" s="2" t="s">
        <v>98</v>
      </c>
      <c r="J669" s="2" t="s">
        <v>96</v>
      </c>
      <c r="K669" s="2" t="s">
        <v>373</v>
      </c>
      <c r="L669" s="3">
        <v>44838</v>
      </c>
      <c r="M669" s="2" t="s">
        <v>94</v>
      </c>
      <c r="N669" s="2" t="s">
        <v>14</v>
      </c>
      <c r="O669" s="2">
        <v>6</v>
      </c>
      <c r="P669" s="4">
        <v>0.29166666666666669</v>
      </c>
      <c r="Q669" s="4">
        <v>0.83333333333333337</v>
      </c>
      <c r="R669" s="2">
        <v>1000</v>
      </c>
      <c r="S669" s="2" t="s">
        <v>46</v>
      </c>
      <c r="T669" s="2" t="s">
        <v>14</v>
      </c>
      <c r="U669" s="2" t="s">
        <v>59</v>
      </c>
      <c r="V669" s="2" t="s">
        <v>14</v>
      </c>
      <c r="W669" s="2" t="s">
        <v>283</v>
      </c>
      <c r="X669" s="5">
        <v>0.51388888888888895</v>
      </c>
      <c r="Y669" s="5">
        <v>0.56180555555555556</v>
      </c>
      <c r="Z669" s="5">
        <v>4.7916666666666607E-2</v>
      </c>
      <c r="AA669" s="6">
        <v>1</v>
      </c>
      <c r="AB669" s="2">
        <v>12</v>
      </c>
      <c r="AC669" s="2">
        <v>1</v>
      </c>
      <c r="AD669" s="2">
        <v>2</v>
      </c>
      <c r="AE669" s="7">
        <v>1.5</v>
      </c>
      <c r="AF669" s="2"/>
      <c r="AG669" s="34">
        <v>14.47913043478261</v>
      </c>
    </row>
    <row r="670" spans="1:33" x14ac:dyDescent="0.25">
      <c r="A670" s="2" t="s">
        <v>10</v>
      </c>
      <c r="B670" s="2">
        <v>2022</v>
      </c>
      <c r="C670" s="2" t="s">
        <v>94</v>
      </c>
      <c r="D670" s="2">
        <v>550</v>
      </c>
      <c r="E670" s="2">
        <v>400013</v>
      </c>
      <c r="F670" s="2" t="s">
        <v>44</v>
      </c>
      <c r="G670" s="2">
        <v>72</v>
      </c>
      <c r="H670" s="2" t="s">
        <v>140</v>
      </c>
      <c r="I670" s="2" t="s">
        <v>98</v>
      </c>
      <c r="J670" s="2" t="s">
        <v>96</v>
      </c>
      <c r="K670" s="2" t="s">
        <v>373</v>
      </c>
      <c r="L670" s="3">
        <v>44838</v>
      </c>
      <c r="M670" s="2" t="s">
        <v>94</v>
      </c>
      <c r="N670" s="2" t="s">
        <v>14</v>
      </c>
      <c r="O670" s="2">
        <v>6</v>
      </c>
      <c r="P670" s="4">
        <v>0.29166666666666669</v>
      </c>
      <c r="Q670" s="4">
        <v>0.83333333333333337</v>
      </c>
      <c r="R670" s="2">
        <v>1000</v>
      </c>
      <c r="S670" s="2" t="s">
        <v>46</v>
      </c>
      <c r="T670" s="2" t="s">
        <v>14</v>
      </c>
      <c r="U670" s="2" t="s">
        <v>59</v>
      </c>
      <c r="V670" s="2" t="s">
        <v>14</v>
      </c>
      <c r="W670" s="2" t="s">
        <v>366</v>
      </c>
      <c r="X670" s="5">
        <v>0.4861111111111111</v>
      </c>
      <c r="Y670" s="5">
        <v>0.52638888888888891</v>
      </c>
      <c r="Z670" s="5">
        <v>4.0277777777777801E-2</v>
      </c>
      <c r="AA670" s="6">
        <v>1</v>
      </c>
      <c r="AB670" s="2">
        <v>11</v>
      </c>
      <c r="AC670" s="2">
        <v>1</v>
      </c>
      <c r="AD670" s="2">
        <v>2</v>
      </c>
      <c r="AE670" s="7">
        <v>1.5</v>
      </c>
      <c r="AF670" s="2"/>
      <c r="AG670" s="34">
        <v>17.225172413793103</v>
      </c>
    </row>
    <row r="671" spans="1:33" x14ac:dyDescent="0.25">
      <c r="A671" s="2" t="s">
        <v>10</v>
      </c>
      <c r="B671" s="2">
        <v>2022</v>
      </c>
      <c r="C671" s="2" t="s">
        <v>94</v>
      </c>
      <c r="D671" s="2">
        <v>549</v>
      </c>
      <c r="E671" s="2">
        <v>400013</v>
      </c>
      <c r="F671" s="2" t="s">
        <v>44</v>
      </c>
      <c r="G671" s="2">
        <v>72</v>
      </c>
      <c r="H671" s="2" t="s">
        <v>140</v>
      </c>
      <c r="I671" s="2" t="s">
        <v>98</v>
      </c>
      <c r="J671" s="2" t="s">
        <v>96</v>
      </c>
      <c r="K671" s="2" t="s">
        <v>373</v>
      </c>
      <c r="L671" s="3">
        <v>44838</v>
      </c>
      <c r="M671" s="2" t="s">
        <v>94</v>
      </c>
      <c r="N671" s="2" t="s">
        <v>14</v>
      </c>
      <c r="O671" s="2">
        <v>6</v>
      </c>
      <c r="P671" s="4">
        <v>0.29166666666666669</v>
      </c>
      <c r="Q671" s="4">
        <v>0.83333333333333337</v>
      </c>
      <c r="R671" s="2">
        <v>1000</v>
      </c>
      <c r="S671" s="2" t="s">
        <v>46</v>
      </c>
      <c r="T671" s="2" t="s">
        <v>14</v>
      </c>
      <c r="U671" s="2" t="s">
        <v>59</v>
      </c>
      <c r="V671" s="2" t="s">
        <v>14</v>
      </c>
      <c r="W671" s="2" t="s">
        <v>370</v>
      </c>
      <c r="X671" s="5">
        <v>0.4809413580246914</v>
      </c>
      <c r="Y671" s="5"/>
      <c r="Z671" s="5" t="s">
        <v>100</v>
      </c>
      <c r="AA671" s="6">
        <v>0</v>
      </c>
      <c r="AB671" s="2">
        <v>11</v>
      </c>
      <c r="AC671" s="2">
        <v>1</v>
      </c>
      <c r="AD671" s="2">
        <v>2</v>
      </c>
      <c r="AE671" s="7">
        <v>1.5</v>
      </c>
      <c r="AF671" s="2"/>
      <c r="AG671" s="34" t="s">
        <v>100</v>
      </c>
    </row>
    <row r="672" spans="1:33" x14ac:dyDescent="0.25">
      <c r="A672" s="2" t="s">
        <v>10</v>
      </c>
      <c r="B672" s="2">
        <v>2022</v>
      </c>
      <c r="C672" s="2" t="s">
        <v>94</v>
      </c>
      <c r="D672" s="2">
        <v>548</v>
      </c>
      <c r="E672" s="2">
        <v>400013</v>
      </c>
      <c r="F672" s="2" t="s">
        <v>44</v>
      </c>
      <c r="G672" s="2">
        <v>72</v>
      </c>
      <c r="H672" s="2" t="s">
        <v>140</v>
      </c>
      <c r="I672" s="2" t="s">
        <v>98</v>
      </c>
      <c r="J672" s="2" t="s">
        <v>96</v>
      </c>
      <c r="K672" s="2" t="s">
        <v>373</v>
      </c>
      <c r="L672" s="3">
        <v>44838</v>
      </c>
      <c r="M672" s="2" t="s">
        <v>94</v>
      </c>
      <c r="N672" s="2" t="s">
        <v>14</v>
      </c>
      <c r="O672" s="2">
        <v>6</v>
      </c>
      <c r="P672" s="4">
        <v>0.29166666666666669</v>
      </c>
      <c r="Q672" s="4">
        <v>0.83333333333333337</v>
      </c>
      <c r="R672" s="2">
        <v>1000</v>
      </c>
      <c r="S672" s="2" t="s">
        <v>46</v>
      </c>
      <c r="T672" s="2" t="s">
        <v>14</v>
      </c>
      <c r="U672" s="2" t="s">
        <v>59</v>
      </c>
      <c r="V672" s="2" t="s">
        <v>14</v>
      </c>
      <c r="W672" s="2" t="s">
        <v>292</v>
      </c>
      <c r="X672" s="5">
        <v>0.46388888888888885</v>
      </c>
      <c r="Y672" s="5">
        <v>0.49583333333333335</v>
      </c>
      <c r="Z672" s="5">
        <v>3.1944444444444497E-2</v>
      </c>
      <c r="AA672" s="6">
        <v>1</v>
      </c>
      <c r="AB672" s="2">
        <v>11</v>
      </c>
      <c r="AC672" s="2">
        <v>1</v>
      </c>
      <c r="AD672" s="2">
        <v>2</v>
      </c>
      <c r="AE672" s="7">
        <v>1.5</v>
      </c>
      <c r="AF672" s="2"/>
      <c r="AG672" s="34">
        <v>21.71869565217391</v>
      </c>
    </row>
    <row r="673" spans="1:33" x14ac:dyDescent="0.25">
      <c r="A673" s="2" t="s">
        <v>10</v>
      </c>
      <c r="B673" s="2">
        <v>2022</v>
      </c>
      <c r="C673" s="2" t="s">
        <v>94</v>
      </c>
      <c r="D673" s="2">
        <v>547</v>
      </c>
      <c r="E673" s="2">
        <v>400013</v>
      </c>
      <c r="F673" s="2" t="s">
        <v>44</v>
      </c>
      <c r="G673" s="2">
        <v>72</v>
      </c>
      <c r="H673" s="2" t="s">
        <v>140</v>
      </c>
      <c r="I673" s="2" t="s">
        <v>98</v>
      </c>
      <c r="J673" s="2" t="s">
        <v>96</v>
      </c>
      <c r="K673" s="2" t="s">
        <v>373</v>
      </c>
      <c r="L673" s="3">
        <v>44838</v>
      </c>
      <c r="M673" s="2" t="s">
        <v>94</v>
      </c>
      <c r="N673" s="2" t="s">
        <v>14</v>
      </c>
      <c r="O673" s="2">
        <v>6</v>
      </c>
      <c r="P673" s="4">
        <v>0.29166666666666669</v>
      </c>
      <c r="Q673" s="4">
        <v>0.83333333333333337</v>
      </c>
      <c r="R673" s="2">
        <v>1000</v>
      </c>
      <c r="S673" s="2" t="s">
        <v>46</v>
      </c>
      <c r="T673" s="2" t="s">
        <v>14</v>
      </c>
      <c r="U673" s="2" t="s">
        <v>59</v>
      </c>
      <c r="V673" s="2" t="s">
        <v>14</v>
      </c>
      <c r="W673" s="2" t="s">
        <v>353</v>
      </c>
      <c r="X673" s="5">
        <v>0.45385802469135805</v>
      </c>
      <c r="Y673" s="5"/>
      <c r="Z673" s="5" t="s">
        <v>100</v>
      </c>
      <c r="AA673" s="6">
        <v>0</v>
      </c>
      <c r="AB673" s="2">
        <v>10</v>
      </c>
      <c r="AC673" s="2">
        <v>0</v>
      </c>
      <c r="AD673" s="2">
        <v>2</v>
      </c>
      <c r="AE673" s="7">
        <v>1</v>
      </c>
      <c r="AF673" s="2"/>
      <c r="AG673" s="34" t="s">
        <v>100</v>
      </c>
    </row>
    <row r="674" spans="1:33" x14ac:dyDescent="0.25">
      <c r="A674" s="2" t="s">
        <v>10</v>
      </c>
      <c r="B674" s="2">
        <v>2022</v>
      </c>
      <c r="C674" s="2" t="s">
        <v>94</v>
      </c>
      <c r="D674" s="2">
        <v>546</v>
      </c>
      <c r="E674" s="2">
        <v>400013</v>
      </c>
      <c r="F674" s="2" t="s">
        <v>44</v>
      </c>
      <c r="G674" s="2">
        <v>72</v>
      </c>
      <c r="H674" s="2" t="s">
        <v>140</v>
      </c>
      <c r="I674" s="2" t="s">
        <v>98</v>
      </c>
      <c r="J674" s="2" t="s">
        <v>96</v>
      </c>
      <c r="K674" s="2" t="s">
        <v>373</v>
      </c>
      <c r="L674" s="3">
        <v>44838</v>
      </c>
      <c r="M674" s="2" t="s">
        <v>94</v>
      </c>
      <c r="N674" s="2" t="s">
        <v>14</v>
      </c>
      <c r="O674" s="2">
        <v>6</v>
      </c>
      <c r="P674" s="4">
        <v>0.29166666666666669</v>
      </c>
      <c r="Q674" s="4">
        <v>0.83333333333333337</v>
      </c>
      <c r="R674" s="2">
        <v>1000</v>
      </c>
      <c r="S674" s="2" t="s">
        <v>46</v>
      </c>
      <c r="T674" s="2" t="s">
        <v>14</v>
      </c>
      <c r="U674" s="2" t="s">
        <v>59</v>
      </c>
      <c r="V674" s="2" t="s">
        <v>14</v>
      </c>
      <c r="W674" s="2" t="s">
        <v>288</v>
      </c>
      <c r="X674" s="5">
        <v>0.42499999999999999</v>
      </c>
      <c r="Y674" s="5">
        <v>0.45902777777777781</v>
      </c>
      <c r="Z674" s="5">
        <v>3.4027777777777823E-2</v>
      </c>
      <c r="AA674" s="6">
        <v>1</v>
      </c>
      <c r="AB674" s="2">
        <v>10</v>
      </c>
      <c r="AC674" s="2">
        <v>1</v>
      </c>
      <c r="AD674" s="2">
        <v>2</v>
      </c>
      <c r="AE674" s="7">
        <v>1</v>
      </c>
      <c r="AF674" s="2"/>
      <c r="AG674" s="34">
        <v>20.388979591836733</v>
      </c>
    </row>
    <row r="675" spans="1:33" x14ac:dyDescent="0.25">
      <c r="A675" s="2" t="s">
        <v>10</v>
      </c>
      <c r="B675" s="2">
        <v>2022</v>
      </c>
      <c r="C675" s="2" t="s">
        <v>94</v>
      </c>
      <c r="D675" s="2">
        <v>545</v>
      </c>
      <c r="E675" s="2">
        <v>400013</v>
      </c>
      <c r="F675" s="2" t="s">
        <v>44</v>
      </c>
      <c r="G675" s="2">
        <v>72</v>
      </c>
      <c r="H675" s="2" t="s">
        <v>140</v>
      </c>
      <c r="I675" s="2" t="s">
        <v>98</v>
      </c>
      <c r="J675" s="2" t="s">
        <v>96</v>
      </c>
      <c r="K675" s="2" t="s">
        <v>373</v>
      </c>
      <c r="L675" s="3">
        <v>44838</v>
      </c>
      <c r="M675" s="2" t="s">
        <v>94</v>
      </c>
      <c r="N675" s="2" t="s">
        <v>14</v>
      </c>
      <c r="O675" s="2">
        <v>6</v>
      </c>
      <c r="P675" s="4">
        <v>0.29166666666666669</v>
      </c>
      <c r="Q675" s="4">
        <v>0.83333333333333337</v>
      </c>
      <c r="R675" s="2">
        <v>1000</v>
      </c>
      <c r="S675" s="2" t="s">
        <v>46</v>
      </c>
      <c r="T675" s="2" t="s">
        <v>14</v>
      </c>
      <c r="U675" s="2" t="s">
        <v>59</v>
      </c>
      <c r="V675" s="2" t="s">
        <v>14</v>
      </c>
      <c r="W675" s="2" t="s">
        <v>372</v>
      </c>
      <c r="X675" s="5">
        <v>0.40347222222222223</v>
      </c>
      <c r="Y675" s="5">
        <v>0.44375000000000003</v>
      </c>
      <c r="Z675" s="5">
        <v>4.0277777777777801E-2</v>
      </c>
      <c r="AA675" s="6">
        <v>1</v>
      </c>
      <c r="AB675" s="2">
        <v>9</v>
      </c>
      <c r="AC675" s="2">
        <v>1</v>
      </c>
      <c r="AD675" s="2">
        <v>2</v>
      </c>
      <c r="AE675" s="7">
        <v>1.5</v>
      </c>
      <c r="AF675" s="2"/>
      <c r="AG675" s="34">
        <v>17.225172413793103</v>
      </c>
    </row>
    <row r="676" spans="1:33" x14ac:dyDescent="0.25">
      <c r="A676" s="2" t="s">
        <v>10</v>
      </c>
      <c r="B676" s="2">
        <v>2022</v>
      </c>
      <c r="C676" s="2" t="s">
        <v>94</v>
      </c>
      <c r="D676" s="2">
        <v>544</v>
      </c>
      <c r="E676" s="2">
        <v>400013</v>
      </c>
      <c r="F676" s="2" t="s">
        <v>44</v>
      </c>
      <c r="G676" s="2">
        <v>72</v>
      </c>
      <c r="H676" s="2" t="s">
        <v>140</v>
      </c>
      <c r="I676" s="2" t="s">
        <v>98</v>
      </c>
      <c r="J676" s="2" t="s">
        <v>96</v>
      </c>
      <c r="K676" s="2" t="s">
        <v>373</v>
      </c>
      <c r="L676" s="3">
        <v>44838</v>
      </c>
      <c r="M676" s="2" t="s">
        <v>94</v>
      </c>
      <c r="N676" s="2" t="s">
        <v>14</v>
      </c>
      <c r="O676" s="2">
        <v>6</v>
      </c>
      <c r="P676" s="4">
        <v>0.29166666666666669</v>
      </c>
      <c r="Q676" s="4">
        <v>0.83333333333333337</v>
      </c>
      <c r="R676" s="2">
        <v>1000</v>
      </c>
      <c r="S676" s="2" t="s">
        <v>46</v>
      </c>
      <c r="T676" s="2" t="s">
        <v>14</v>
      </c>
      <c r="U676" s="2" t="s">
        <v>59</v>
      </c>
      <c r="V676" s="2" t="s">
        <v>14</v>
      </c>
      <c r="W676" s="10" t="s">
        <v>359</v>
      </c>
      <c r="X676" s="5">
        <v>0.39274691358024694</v>
      </c>
      <c r="Y676" s="5"/>
      <c r="Z676" s="5" t="s">
        <v>100</v>
      </c>
      <c r="AA676" s="6">
        <v>0</v>
      </c>
      <c r="AB676" s="2">
        <v>9</v>
      </c>
      <c r="AC676" s="2">
        <v>1</v>
      </c>
      <c r="AD676" s="2">
        <v>2</v>
      </c>
      <c r="AE676" s="7">
        <v>1.5</v>
      </c>
      <c r="AF676" s="2"/>
      <c r="AG676" s="34" t="s">
        <v>100</v>
      </c>
    </row>
    <row r="677" spans="1:33" x14ac:dyDescent="0.25">
      <c r="A677" s="2" t="s">
        <v>10</v>
      </c>
      <c r="B677" s="2">
        <v>2022</v>
      </c>
      <c r="C677" s="2" t="s">
        <v>94</v>
      </c>
      <c r="D677" s="2">
        <v>543</v>
      </c>
      <c r="E677" s="2">
        <v>400013</v>
      </c>
      <c r="F677" s="2" t="s">
        <v>44</v>
      </c>
      <c r="G677" s="2">
        <v>72</v>
      </c>
      <c r="H677" s="2" t="s">
        <v>140</v>
      </c>
      <c r="I677" s="2" t="s">
        <v>98</v>
      </c>
      <c r="J677" s="2" t="s">
        <v>96</v>
      </c>
      <c r="K677" s="2" t="s">
        <v>373</v>
      </c>
      <c r="L677" s="3">
        <v>44838</v>
      </c>
      <c r="M677" s="2" t="s">
        <v>94</v>
      </c>
      <c r="N677" s="2" t="s">
        <v>14</v>
      </c>
      <c r="O677" s="2">
        <v>6</v>
      </c>
      <c r="P677" s="4">
        <v>0.29166666666666669</v>
      </c>
      <c r="Q677" s="4">
        <v>0.83333333333333337</v>
      </c>
      <c r="R677" s="2">
        <v>1000</v>
      </c>
      <c r="S677" s="2" t="s">
        <v>46</v>
      </c>
      <c r="T677" s="2" t="s">
        <v>14</v>
      </c>
      <c r="U677" s="2" t="s">
        <v>59</v>
      </c>
      <c r="V677" s="2" t="s">
        <v>14</v>
      </c>
      <c r="W677" s="2" t="s">
        <v>285</v>
      </c>
      <c r="X677" s="5">
        <v>0.38750000000000001</v>
      </c>
      <c r="Y677" s="5">
        <v>0.43055555555555558</v>
      </c>
      <c r="Z677" s="5">
        <v>4.3055555555555569E-2</v>
      </c>
      <c r="AA677" s="6">
        <v>1</v>
      </c>
      <c r="AB677" s="2">
        <v>9</v>
      </c>
      <c r="AC677" s="2">
        <v>1</v>
      </c>
      <c r="AD677" s="2">
        <v>2</v>
      </c>
      <c r="AE677" s="7">
        <v>1.5</v>
      </c>
      <c r="AF677" s="2"/>
      <c r="AG677" s="34">
        <v>16.113870967741935</v>
      </c>
    </row>
    <row r="678" spans="1:33" x14ac:dyDescent="0.25">
      <c r="A678" s="2" t="s">
        <v>10</v>
      </c>
      <c r="B678" s="2">
        <v>2022</v>
      </c>
      <c r="C678" s="2" t="s">
        <v>94</v>
      </c>
      <c r="D678" s="2">
        <v>542</v>
      </c>
      <c r="E678" s="2">
        <v>400013</v>
      </c>
      <c r="F678" s="2" t="s">
        <v>44</v>
      </c>
      <c r="G678" s="2">
        <v>72</v>
      </c>
      <c r="H678" s="2" t="s">
        <v>140</v>
      </c>
      <c r="I678" s="2" t="s">
        <v>98</v>
      </c>
      <c r="J678" s="2" t="s">
        <v>96</v>
      </c>
      <c r="K678" s="2" t="s">
        <v>373</v>
      </c>
      <c r="L678" s="3">
        <v>44838</v>
      </c>
      <c r="M678" s="2" t="s">
        <v>94</v>
      </c>
      <c r="N678" s="2" t="s">
        <v>14</v>
      </c>
      <c r="O678" s="2">
        <v>6</v>
      </c>
      <c r="P678" s="4">
        <v>0.29166666666666669</v>
      </c>
      <c r="Q678" s="4">
        <v>0.83333333333333337</v>
      </c>
      <c r="R678" s="2">
        <v>1000</v>
      </c>
      <c r="S678" s="2" t="s">
        <v>46</v>
      </c>
      <c r="T678" s="2" t="s">
        <v>14</v>
      </c>
      <c r="U678" s="2" t="s">
        <v>59</v>
      </c>
      <c r="V678" s="2" t="s">
        <v>14</v>
      </c>
      <c r="W678" s="2" t="s">
        <v>364</v>
      </c>
      <c r="X678" s="5">
        <v>0.35486111111111113</v>
      </c>
      <c r="Y678" s="5">
        <v>0.39444444444444443</v>
      </c>
      <c r="Z678" s="5">
        <v>3.9583333333333304E-2</v>
      </c>
      <c r="AA678" s="6">
        <v>1</v>
      </c>
      <c r="AB678" s="2">
        <v>8</v>
      </c>
      <c r="AC678" s="2">
        <v>1</v>
      </c>
      <c r="AD678" s="2">
        <v>2</v>
      </c>
      <c r="AE678" s="7">
        <v>1.5</v>
      </c>
      <c r="AF678" s="2"/>
      <c r="AG678" s="34">
        <v>17.527368421052632</v>
      </c>
    </row>
    <row r="679" spans="1:33" x14ac:dyDescent="0.25">
      <c r="A679" s="2" t="s">
        <v>10</v>
      </c>
      <c r="B679" s="2">
        <v>2022</v>
      </c>
      <c r="C679" s="2" t="s">
        <v>94</v>
      </c>
      <c r="D679" s="2">
        <v>541</v>
      </c>
      <c r="E679" s="2">
        <v>400013</v>
      </c>
      <c r="F679" s="2" t="s">
        <v>44</v>
      </c>
      <c r="G679" s="2">
        <v>72</v>
      </c>
      <c r="H679" s="2" t="s">
        <v>140</v>
      </c>
      <c r="I679" s="2" t="s">
        <v>98</v>
      </c>
      <c r="J679" s="2" t="s">
        <v>96</v>
      </c>
      <c r="K679" s="2" t="s">
        <v>373</v>
      </c>
      <c r="L679" s="3">
        <v>44838</v>
      </c>
      <c r="M679" s="2" t="s">
        <v>94</v>
      </c>
      <c r="N679" s="2" t="s">
        <v>14</v>
      </c>
      <c r="O679" s="2">
        <v>6</v>
      </c>
      <c r="P679" s="4">
        <v>0.29166666666666669</v>
      </c>
      <c r="Q679" s="4">
        <v>0.83333333333333337</v>
      </c>
      <c r="R679" s="2">
        <v>1000</v>
      </c>
      <c r="S679" s="2" t="s">
        <v>46</v>
      </c>
      <c r="T679" s="2" t="s">
        <v>14</v>
      </c>
      <c r="U679" s="2" t="s">
        <v>59</v>
      </c>
      <c r="V679" s="2" t="s">
        <v>14</v>
      </c>
      <c r="W679" s="2" t="s">
        <v>360</v>
      </c>
      <c r="X679" s="5">
        <v>0.34830246913580248</v>
      </c>
      <c r="Y679" s="5">
        <v>0.3864969135802469</v>
      </c>
      <c r="Z679" s="5" t="s">
        <v>100</v>
      </c>
      <c r="AA679" s="6">
        <v>0</v>
      </c>
      <c r="AB679" s="2">
        <v>8</v>
      </c>
      <c r="AC679" s="2">
        <v>0</v>
      </c>
      <c r="AD679" s="2">
        <v>2</v>
      </c>
      <c r="AE679" s="7">
        <v>1.5</v>
      </c>
      <c r="AF679" s="2"/>
      <c r="AG679" s="34" t="s">
        <v>100</v>
      </c>
    </row>
    <row r="680" spans="1:33" x14ac:dyDescent="0.25">
      <c r="A680" s="2" t="s">
        <v>10</v>
      </c>
      <c r="B680" s="2">
        <v>2022</v>
      </c>
      <c r="C680" s="2" t="s">
        <v>94</v>
      </c>
      <c r="D680" s="2">
        <v>508</v>
      </c>
      <c r="E680" s="2">
        <v>400013</v>
      </c>
      <c r="F680" s="2" t="s">
        <v>44</v>
      </c>
      <c r="G680" s="2">
        <v>70</v>
      </c>
      <c r="H680" s="2" t="s">
        <v>139</v>
      </c>
      <c r="I680" s="2" t="s">
        <v>98</v>
      </c>
      <c r="J680" s="2" t="s">
        <v>96</v>
      </c>
      <c r="K680" s="2" t="s">
        <v>373</v>
      </c>
      <c r="L680" s="3">
        <v>44838</v>
      </c>
      <c r="M680" s="2" t="s">
        <v>94</v>
      </c>
      <c r="N680" s="2" t="s">
        <v>14</v>
      </c>
      <c r="O680" s="2">
        <v>14</v>
      </c>
      <c r="P680" s="4">
        <v>0.29166666666666669</v>
      </c>
      <c r="Q680" s="4">
        <v>0.83333333333333337</v>
      </c>
      <c r="R680" s="2">
        <v>1000</v>
      </c>
      <c r="S680" s="2" t="s">
        <v>46</v>
      </c>
      <c r="T680" s="2" t="s">
        <v>14</v>
      </c>
      <c r="U680" s="2" t="s">
        <v>56</v>
      </c>
      <c r="V680" s="2" t="s">
        <v>14</v>
      </c>
      <c r="W680" s="2" t="s">
        <v>357</v>
      </c>
      <c r="X680" s="5">
        <v>0.79999999999999993</v>
      </c>
      <c r="Y680" s="5">
        <v>0.8354166666666667</v>
      </c>
      <c r="Z680" s="5">
        <v>3.5416666666666763E-2</v>
      </c>
      <c r="AA680" s="6">
        <v>1</v>
      </c>
      <c r="AB680" s="2">
        <v>19</v>
      </c>
      <c r="AC680" s="2">
        <v>1</v>
      </c>
      <c r="AD680" s="2">
        <v>2</v>
      </c>
      <c r="AE680" s="7">
        <v>1</v>
      </c>
      <c r="AF680" s="2"/>
      <c r="AG680" s="34">
        <v>17.538823529411765</v>
      </c>
    </row>
    <row r="681" spans="1:33" x14ac:dyDescent="0.25">
      <c r="A681" s="2" t="s">
        <v>10</v>
      </c>
      <c r="B681" s="2">
        <v>2022</v>
      </c>
      <c r="C681" s="2" t="s">
        <v>94</v>
      </c>
      <c r="D681" s="2">
        <v>507</v>
      </c>
      <c r="E681" s="2">
        <v>400013</v>
      </c>
      <c r="F681" s="2" t="s">
        <v>44</v>
      </c>
      <c r="G681" s="2">
        <v>70</v>
      </c>
      <c r="H681" s="2" t="s">
        <v>139</v>
      </c>
      <c r="I681" s="2" t="s">
        <v>98</v>
      </c>
      <c r="J681" s="2" t="s">
        <v>96</v>
      </c>
      <c r="K681" s="2" t="s">
        <v>373</v>
      </c>
      <c r="L681" s="3">
        <v>44838</v>
      </c>
      <c r="M681" s="2" t="s">
        <v>94</v>
      </c>
      <c r="N681" s="2" t="s">
        <v>14</v>
      </c>
      <c r="O681" s="2">
        <v>14</v>
      </c>
      <c r="P681" s="4">
        <v>0.29166666666666669</v>
      </c>
      <c r="Q681" s="4">
        <v>0.83333333333333337</v>
      </c>
      <c r="R681" s="2">
        <v>1000</v>
      </c>
      <c r="S681" s="2" t="s">
        <v>46</v>
      </c>
      <c r="T681" s="2" t="s">
        <v>14</v>
      </c>
      <c r="U681" s="2" t="s">
        <v>56</v>
      </c>
      <c r="V681" s="2" t="s">
        <v>14</v>
      </c>
      <c r="W681" s="2" t="s">
        <v>366</v>
      </c>
      <c r="X681" s="5">
        <v>0.7715277777777777</v>
      </c>
      <c r="Y681" s="5">
        <v>0.8222222222222223</v>
      </c>
      <c r="Z681" s="5">
        <v>5.0694444444444597E-2</v>
      </c>
      <c r="AA681" s="6">
        <v>1</v>
      </c>
      <c r="AB681" s="2">
        <v>18</v>
      </c>
      <c r="AC681" s="2">
        <v>1</v>
      </c>
      <c r="AD681" s="2">
        <v>2</v>
      </c>
      <c r="AE681" s="7">
        <v>1</v>
      </c>
      <c r="AF681" s="2"/>
      <c r="AG681" s="34">
        <v>12.253150684931505</v>
      </c>
    </row>
    <row r="682" spans="1:33" x14ac:dyDescent="0.25">
      <c r="A682" s="2" t="s">
        <v>10</v>
      </c>
      <c r="B682" s="2">
        <v>2022</v>
      </c>
      <c r="C682" s="2" t="s">
        <v>94</v>
      </c>
      <c r="D682" s="2">
        <v>506</v>
      </c>
      <c r="E682" s="2">
        <v>400013</v>
      </c>
      <c r="F682" s="2" t="s">
        <v>44</v>
      </c>
      <c r="G682" s="2">
        <v>70</v>
      </c>
      <c r="H682" s="2" t="s">
        <v>139</v>
      </c>
      <c r="I682" s="2" t="s">
        <v>98</v>
      </c>
      <c r="J682" s="2" t="s">
        <v>96</v>
      </c>
      <c r="K682" s="2" t="s">
        <v>373</v>
      </c>
      <c r="L682" s="3">
        <v>44838</v>
      </c>
      <c r="M682" s="2" t="s">
        <v>94</v>
      </c>
      <c r="N682" s="2" t="s">
        <v>14</v>
      </c>
      <c r="O682" s="2">
        <v>14</v>
      </c>
      <c r="P682" s="4">
        <v>0.29166666666666669</v>
      </c>
      <c r="Q682" s="4">
        <v>0.83333333333333337</v>
      </c>
      <c r="R682" s="2">
        <v>1000</v>
      </c>
      <c r="S682" s="2" t="s">
        <v>46</v>
      </c>
      <c r="T682" s="2" t="s">
        <v>14</v>
      </c>
      <c r="U682" s="2" t="s">
        <v>56</v>
      </c>
      <c r="V682" s="2" t="s">
        <v>14</v>
      </c>
      <c r="W682" s="2" t="s">
        <v>351</v>
      </c>
      <c r="X682" s="5">
        <v>0.75138888888888899</v>
      </c>
      <c r="Y682" s="5">
        <v>0.78680555555555554</v>
      </c>
      <c r="Z682" s="5">
        <v>3.5416666666666541E-2</v>
      </c>
      <c r="AA682" s="6">
        <v>1</v>
      </c>
      <c r="AB682" s="2">
        <v>18</v>
      </c>
      <c r="AC682" s="2">
        <v>1</v>
      </c>
      <c r="AD682" s="2">
        <v>2</v>
      </c>
      <c r="AE682" s="7">
        <v>1</v>
      </c>
      <c r="AF682" s="2"/>
      <c r="AG682" s="34">
        <v>17.538823529411765</v>
      </c>
    </row>
    <row r="683" spans="1:33" x14ac:dyDescent="0.25">
      <c r="A683" s="2" t="s">
        <v>10</v>
      </c>
      <c r="B683" s="2">
        <v>2022</v>
      </c>
      <c r="C683" s="2" t="s">
        <v>94</v>
      </c>
      <c r="D683" s="2">
        <v>505</v>
      </c>
      <c r="E683" s="2">
        <v>400013</v>
      </c>
      <c r="F683" s="2" t="s">
        <v>44</v>
      </c>
      <c r="G683" s="2">
        <v>70</v>
      </c>
      <c r="H683" s="2" t="s">
        <v>139</v>
      </c>
      <c r="I683" s="2" t="s">
        <v>98</v>
      </c>
      <c r="J683" s="2" t="s">
        <v>96</v>
      </c>
      <c r="K683" s="2" t="s">
        <v>373</v>
      </c>
      <c r="L683" s="3">
        <v>44838</v>
      </c>
      <c r="M683" s="2" t="s">
        <v>94</v>
      </c>
      <c r="N683" s="2" t="s">
        <v>14</v>
      </c>
      <c r="O683" s="2">
        <v>14</v>
      </c>
      <c r="P683" s="4">
        <v>0.29166666666666669</v>
      </c>
      <c r="Q683" s="4">
        <v>0.83333333333333337</v>
      </c>
      <c r="R683" s="2">
        <v>1000</v>
      </c>
      <c r="S683" s="2" t="s">
        <v>46</v>
      </c>
      <c r="T683" s="2" t="s">
        <v>14</v>
      </c>
      <c r="U683" s="2" t="s">
        <v>56</v>
      </c>
      <c r="V683" s="2" t="s">
        <v>14</v>
      </c>
      <c r="W683" s="2" t="s">
        <v>370</v>
      </c>
      <c r="X683" s="5">
        <v>0.73958333333333337</v>
      </c>
      <c r="Y683" s="5">
        <v>0.78194444444444444</v>
      </c>
      <c r="Z683" s="5">
        <v>4.2361111111111072E-2</v>
      </c>
      <c r="AA683" s="6">
        <v>1</v>
      </c>
      <c r="AB683" s="2">
        <v>17</v>
      </c>
      <c r="AC683" s="2">
        <v>1</v>
      </c>
      <c r="AD683" s="2">
        <v>2</v>
      </c>
      <c r="AE683" s="7">
        <v>1</v>
      </c>
      <c r="AF683" s="2"/>
      <c r="AG683" s="34">
        <v>14.663606557377049</v>
      </c>
    </row>
    <row r="684" spans="1:33" x14ac:dyDescent="0.25">
      <c r="A684" s="2" t="s">
        <v>10</v>
      </c>
      <c r="B684" s="2">
        <v>2022</v>
      </c>
      <c r="C684" s="2" t="s">
        <v>94</v>
      </c>
      <c r="D684" s="2">
        <v>504</v>
      </c>
      <c r="E684" s="2">
        <v>400013</v>
      </c>
      <c r="F684" s="2" t="s">
        <v>44</v>
      </c>
      <c r="G684" s="2">
        <v>70</v>
      </c>
      <c r="H684" s="2" t="s">
        <v>139</v>
      </c>
      <c r="I684" s="2" t="s">
        <v>98</v>
      </c>
      <c r="J684" s="2" t="s">
        <v>96</v>
      </c>
      <c r="K684" s="2" t="s">
        <v>373</v>
      </c>
      <c r="L684" s="3">
        <v>44838</v>
      </c>
      <c r="M684" s="2" t="s">
        <v>94</v>
      </c>
      <c r="N684" s="2" t="s">
        <v>14</v>
      </c>
      <c r="O684" s="2">
        <v>14</v>
      </c>
      <c r="P684" s="4">
        <v>0.29166666666666669</v>
      </c>
      <c r="Q684" s="4">
        <v>0.83333333333333337</v>
      </c>
      <c r="R684" s="2">
        <v>1000</v>
      </c>
      <c r="S684" s="2" t="s">
        <v>46</v>
      </c>
      <c r="T684" s="2" t="s">
        <v>14</v>
      </c>
      <c r="U684" s="2" t="s">
        <v>56</v>
      </c>
      <c r="V684" s="2" t="s">
        <v>14</v>
      </c>
      <c r="W684" s="2" t="s">
        <v>292</v>
      </c>
      <c r="X684" s="5">
        <v>0.72569444444444453</v>
      </c>
      <c r="Y684" s="5">
        <v>0.77361111111111114</v>
      </c>
      <c r="Z684" s="5">
        <v>4.7916666666666607E-2</v>
      </c>
      <c r="AA684" s="6">
        <v>1</v>
      </c>
      <c r="AB684" s="2">
        <v>17</v>
      </c>
      <c r="AC684" s="2">
        <v>1</v>
      </c>
      <c r="AD684" s="2">
        <v>2</v>
      </c>
      <c r="AE684" s="7">
        <v>1</v>
      </c>
      <c r="AF684" s="2"/>
      <c r="AG684" s="34">
        <v>12.963478260869566</v>
      </c>
    </row>
    <row r="685" spans="1:33" x14ac:dyDescent="0.25">
      <c r="A685" s="2" t="s">
        <v>10</v>
      </c>
      <c r="B685" s="2">
        <v>2022</v>
      </c>
      <c r="C685" s="2" t="s">
        <v>94</v>
      </c>
      <c r="D685" s="2">
        <v>503</v>
      </c>
      <c r="E685" s="2">
        <v>400013</v>
      </c>
      <c r="F685" s="2" t="s">
        <v>44</v>
      </c>
      <c r="G685" s="2">
        <v>70</v>
      </c>
      <c r="H685" s="2" t="s">
        <v>139</v>
      </c>
      <c r="I685" s="2" t="s">
        <v>98</v>
      </c>
      <c r="J685" s="2" t="s">
        <v>96</v>
      </c>
      <c r="K685" s="2" t="s">
        <v>373</v>
      </c>
      <c r="L685" s="3">
        <v>44838</v>
      </c>
      <c r="M685" s="2" t="s">
        <v>94</v>
      </c>
      <c r="N685" s="2" t="s">
        <v>14</v>
      </c>
      <c r="O685" s="2">
        <v>14</v>
      </c>
      <c r="P685" s="4">
        <v>0.29166666666666669</v>
      </c>
      <c r="Q685" s="4">
        <v>0.83333333333333337</v>
      </c>
      <c r="R685" s="2">
        <v>1000</v>
      </c>
      <c r="S685" s="2" t="s">
        <v>46</v>
      </c>
      <c r="T685" s="2" t="s">
        <v>14</v>
      </c>
      <c r="U685" s="2" t="s">
        <v>56</v>
      </c>
      <c r="V685" s="2" t="s">
        <v>14</v>
      </c>
      <c r="W685" s="2" t="s">
        <v>353</v>
      </c>
      <c r="X685" s="5">
        <v>0.71142139479905431</v>
      </c>
      <c r="Y685" s="5"/>
      <c r="Z685" s="5" t="s">
        <v>100</v>
      </c>
      <c r="AA685" s="6">
        <v>0</v>
      </c>
      <c r="AB685" s="2">
        <v>17</v>
      </c>
      <c r="AC685" s="2">
        <v>1</v>
      </c>
      <c r="AD685" s="2">
        <v>2</v>
      </c>
      <c r="AE685" s="7">
        <v>1</v>
      </c>
      <c r="AF685" s="2"/>
      <c r="AG685" s="34" t="s">
        <v>100</v>
      </c>
    </row>
    <row r="686" spans="1:33" x14ac:dyDescent="0.25">
      <c r="A686" s="2" t="s">
        <v>10</v>
      </c>
      <c r="B686" s="2">
        <v>2022</v>
      </c>
      <c r="C686" s="2" t="s">
        <v>94</v>
      </c>
      <c r="D686" s="2">
        <v>502</v>
      </c>
      <c r="E686" s="2">
        <v>400013</v>
      </c>
      <c r="F686" s="2" t="s">
        <v>44</v>
      </c>
      <c r="G686" s="2">
        <v>70</v>
      </c>
      <c r="H686" s="2" t="s">
        <v>139</v>
      </c>
      <c r="I686" s="2" t="s">
        <v>98</v>
      </c>
      <c r="J686" s="2" t="s">
        <v>96</v>
      </c>
      <c r="K686" s="2" t="s">
        <v>373</v>
      </c>
      <c r="L686" s="3">
        <v>44838</v>
      </c>
      <c r="M686" s="2" t="s">
        <v>94</v>
      </c>
      <c r="N686" s="2" t="s">
        <v>14</v>
      </c>
      <c r="O686" s="2">
        <v>14</v>
      </c>
      <c r="P686" s="4">
        <v>0.29166666666666669</v>
      </c>
      <c r="Q686" s="4">
        <v>0.83333333333333337</v>
      </c>
      <c r="R686" s="2">
        <v>1000</v>
      </c>
      <c r="S686" s="2" t="s">
        <v>46</v>
      </c>
      <c r="T686" s="2" t="s">
        <v>14</v>
      </c>
      <c r="U686" s="2" t="s">
        <v>56</v>
      </c>
      <c r="V686" s="2" t="s">
        <v>14</v>
      </c>
      <c r="W686" s="2" t="s">
        <v>289</v>
      </c>
      <c r="X686" s="5">
        <v>0.7006944444444444</v>
      </c>
      <c r="Y686" s="5">
        <v>0.7368055555555556</v>
      </c>
      <c r="Z686" s="5">
        <v>3.6111111111111205E-2</v>
      </c>
      <c r="AA686" s="6">
        <v>1</v>
      </c>
      <c r="AB686" s="2">
        <v>16</v>
      </c>
      <c r="AC686" s="2">
        <v>1</v>
      </c>
      <c r="AD686" s="2">
        <v>2</v>
      </c>
      <c r="AE686" s="7">
        <v>1.5</v>
      </c>
      <c r="AF686" s="2"/>
      <c r="AG686" s="34">
        <v>17.201538461538462</v>
      </c>
    </row>
    <row r="687" spans="1:33" x14ac:dyDescent="0.25">
      <c r="A687" s="2" t="s">
        <v>10</v>
      </c>
      <c r="B687" s="2">
        <v>2022</v>
      </c>
      <c r="C687" s="2" t="s">
        <v>94</v>
      </c>
      <c r="D687" s="2">
        <v>501</v>
      </c>
      <c r="E687" s="2">
        <v>400013</v>
      </c>
      <c r="F687" s="2" t="s">
        <v>44</v>
      </c>
      <c r="G687" s="2">
        <v>70</v>
      </c>
      <c r="H687" s="2" t="s">
        <v>139</v>
      </c>
      <c r="I687" s="2" t="s">
        <v>98</v>
      </c>
      <c r="J687" s="2" t="s">
        <v>96</v>
      </c>
      <c r="K687" s="2" t="s">
        <v>373</v>
      </c>
      <c r="L687" s="3">
        <v>44838</v>
      </c>
      <c r="M687" s="2" t="s">
        <v>94</v>
      </c>
      <c r="N687" s="2" t="s">
        <v>14</v>
      </c>
      <c r="O687" s="2">
        <v>14</v>
      </c>
      <c r="P687" s="4">
        <v>0.29166666666666669</v>
      </c>
      <c r="Q687" s="4">
        <v>0.83333333333333337</v>
      </c>
      <c r="R687" s="2">
        <v>1000</v>
      </c>
      <c r="S687" s="2" t="s">
        <v>46</v>
      </c>
      <c r="T687" s="2" t="s">
        <v>14</v>
      </c>
      <c r="U687" s="2" t="s">
        <v>56</v>
      </c>
      <c r="V687" s="2" t="s">
        <v>14</v>
      </c>
      <c r="W687" s="2" t="s">
        <v>288</v>
      </c>
      <c r="X687" s="5">
        <v>0.68364361702127663</v>
      </c>
      <c r="Y687" s="5"/>
      <c r="Z687" s="5" t="s">
        <v>100</v>
      </c>
      <c r="AA687" s="6">
        <v>0</v>
      </c>
      <c r="AB687" s="2">
        <v>16</v>
      </c>
      <c r="AC687" s="2">
        <v>1</v>
      </c>
      <c r="AD687" s="2">
        <v>2</v>
      </c>
      <c r="AE687" s="7">
        <v>1.5</v>
      </c>
      <c r="AF687" s="2"/>
      <c r="AG687" s="34" t="s">
        <v>100</v>
      </c>
    </row>
    <row r="688" spans="1:33" x14ac:dyDescent="0.25">
      <c r="A688" s="2" t="s">
        <v>10</v>
      </c>
      <c r="B688" s="2">
        <v>2022</v>
      </c>
      <c r="C688" s="2" t="s">
        <v>94</v>
      </c>
      <c r="D688" s="2">
        <v>500</v>
      </c>
      <c r="E688" s="2">
        <v>400013</v>
      </c>
      <c r="F688" s="2" t="s">
        <v>44</v>
      </c>
      <c r="G688" s="2">
        <v>70</v>
      </c>
      <c r="H688" s="2" t="s">
        <v>139</v>
      </c>
      <c r="I688" s="2" t="s">
        <v>98</v>
      </c>
      <c r="J688" s="2" t="s">
        <v>96</v>
      </c>
      <c r="K688" s="2" t="s">
        <v>373</v>
      </c>
      <c r="L688" s="3">
        <v>44838</v>
      </c>
      <c r="M688" s="2" t="s">
        <v>94</v>
      </c>
      <c r="N688" s="2" t="s">
        <v>14</v>
      </c>
      <c r="O688" s="2">
        <v>14</v>
      </c>
      <c r="P688" s="4">
        <v>0.29166666666666669</v>
      </c>
      <c r="Q688" s="4">
        <v>0.83333333333333337</v>
      </c>
      <c r="R688" s="2">
        <v>1000</v>
      </c>
      <c r="S688" s="2" t="s">
        <v>46</v>
      </c>
      <c r="T688" s="2" t="s">
        <v>14</v>
      </c>
      <c r="U688" s="2" t="s">
        <v>56</v>
      </c>
      <c r="V688" s="2" t="s">
        <v>14</v>
      </c>
      <c r="W688" s="2" t="s">
        <v>283</v>
      </c>
      <c r="X688" s="5">
        <v>0.67638888888888893</v>
      </c>
      <c r="Y688" s="5">
        <v>0.71458333333333324</v>
      </c>
      <c r="Z688" s="5">
        <v>3.8194444444444309E-2</v>
      </c>
      <c r="AA688" s="6">
        <v>1</v>
      </c>
      <c r="AB688" s="2">
        <v>16</v>
      </c>
      <c r="AC688" s="2">
        <v>1</v>
      </c>
      <c r="AD688" s="2">
        <v>2</v>
      </c>
      <c r="AE688" s="7">
        <v>1.5</v>
      </c>
      <c r="AF688" s="2"/>
      <c r="AG688" s="34">
        <v>16.263272727272728</v>
      </c>
    </row>
    <row r="689" spans="1:33" x14ac:dyDescent="0.25">
      <c r="A689" s="2" t="s">
        <v>10</v>
      </c>
      <c r="B689" s="2">
        <v>2022</v>
      </c>
      <c r="C689" s="2" t="s">
        <v>94</v>
      </c>
      <c r="D689" s="2">
        <v>499</v>
      </c>
      <c r="E689" s="2">
        <v>400013</v>
      </c>
      <c r="F689" s="2" t="s">
        <v>44</v>
      </c>
      <c r="G689" s="2">
        <v>70</v>
      </c>
      <c r="H689" s="2" t="s">
        <v>139</v>
      </c>
      <c r="I689" s="2" t="s">
        <v>98</v>
      </c>
      <c r="J689" s="2" t="s">
        <v>96</v>
      </c>
      <c r="K689" s="2" t="s">
        <v>373</v>
      </c>
      <c r="L689" s="3">
        <v>44838</v>
      </c>
      <c r="M689" s="2" t="s">
        <v>94</v>
      </c>
      <c r="N689" s="2" t="s">
        <v>14</v>
      </c>
      <c r="O689" s="2">
        <v>14</v>
      </c>
      <c r="P689" s="4">
        <v>0.29166666666666669</v>
      </c>
      <c r="Q689" s="4">
        <v>0.83333333333333337</v>
      </c>
      <c r="R689" s="2">
        <v>1000</v>
      </c>
      <c r="S689" s="2" t="s">
        <v>46</v>
      </c>
      <c r="T689" s="2" t="s">
        <v>14</v>
      </c>
      <c r="U689" s="2" t="s">
        <v>56</v>
      </c>
      <c r="V689" s="2" t="s">
        <v>14</v>
      </c>
      <c r="W689" s="2" t="s">
        <v>372</v>
      </c>
      <c r="X689" s="5">
        <v>0.66249999999999998</v>
      </c>
      <c r="Y689" s="5">
        <v>0.69791666666666663</v>
      </c>
      <c r="Z689" s="5">
        <v>3.5416666666666652E-2</v>
      </c>
      <c r="AA689" s="6">
        <v>1</v>
      </c>
      <c r="AB689" s="2">
        <v>15</v>
      </c>
      <c r="AC689" s="2">
        <v>1</v>
      </c>
      <c r="AD689" s="2">
        <v>2</v>
      </c>
      <c r="AE689" s="7">
        <v>1.5</v>
      </c>
      <c r="AF689" s="2"/>
      <c r="AG689" s="34">
        <v>17.538823529411765</v>
      </c>
    </row>
    <row r="690" spans="1:33" x14ac:dyDescent="0.25">
      <c r="A690" s="2" t="s">
        <v>10</v>
      </c>
      <c r="B690" s="2">
        <v>2022</v>
      </c>
      <c r="C690" s="2" t="s">
        <v>94</v>
      </c>
      <c r="D690" s="2">
        <v>498</v>
      </c>
      <c r="E690" s="2">
        <v>400013</v>
      </c>
      <c r="F690" s="2" t="s">
        <v>44</v>
      </c>
      <c r="G690" s="2">
        <v>70</v>
      </c>
      <c r="H690" s="2" t="s">
        <v>139</v>
      </c>
      <c r="I690" s="2" t="s">
        <v>98</v>
      </c>
      <c r="J690" s="2" t="s">
        <v>96</v>
      </c>
      <c r="K690" s="2" t="s">
        <v>373</v>
      </c>
      <c r="L690" s="3">
        <v>44838</v>
      </c>
      <c r="M690" s="2" t="s">
        <v>94</v>
      </c>
      <c r="N690" s="2" t="s">
        <v>14</v>
      </c>
      <c r="O690" s="2">
        <v>14</v>
      </c>
      <c r="P690" s="4">
        <v>0.29166666666666669</v>
      </c>
      <c r="Q690" s="4">
        <v>0.83333333333333337</v>
      </c>
      <c r="R690" s="2">
        <v>1000</v>
      </c>
      <c r="S690" s="2" t="s">
        <v>46</v>
      </c>
      <c r="T690" s="2" t="s">
        <v>14</v>
      </c>
      <c r="U690" s="2" t="s">
        <v>56</v>
      </c>
      <c r="V690" s="2" t="s">
        <v>14</v>
      </c>
      <c r="W690" s="2" t="s">
        <v>290</v>
      </c>
      <c r="X690" s="5">
        <v>0.64197695035461</v>
      </c>
      <c r="Y690" s="5"/>
      <c r="Z690" s="5" t="s">
        <v>100</v>
      </c>
      <c r="AA690" s="6">
        <v>0</v>
      </c>
      <c r="AB690" s="2">
        <v>15</v>
      </c>
      <c r="AC690" s="2">
        <v>1</v>
      </c>
      <c r="AD690" s="2">
        <v>2</v>
      </c>
      <c r="AE690" s="7">
        <v>1.5</v>
      </c>
      <c r="AF690" s="2"/>
      <c r="AG690" s="34" t="s">
        <v>100</v>
      </c>
    </row>
    <row r="691" spans="1:33" x14ac:dyDescent="0.25">
      <c r="A691" s="2" t="s">
        <v>10</v>
      </c>
      <c r="B691" s="2">
        <v>2022</v>
      </c>
      <c r="C691" s="2" t="s">
        <v>94</v>
      </c>
      <c r="D691" s="2">
        <v>497</v>
      </c>
      <c r="E691" s="2">
        <v>400013</v>
      </c>
      <c r="F691" s="2" t="s">
        <v>44</v>
      </c>
      <c r="G691" s="2">
        <v>70</v>
      </c>
      <c r="H691" s="2" t="s">
        <v>139</v>
      </c>
      <c r="I691" s="2" t="s">
        <v>98</v>
      </c>
      <c r="J691" s="2" t="s">
        <v>96</v>
      </c>
      <c r="K691" s="2" t="s">
        <v>373</v>
      </c>
      <c r="L691" s="3">
        <v>44838</v>
      </c>
      <c r="M691" s="2" t="s">
        <v>94</v>
      </c>
      <c r="N691" s="2" t="s">
        <v>14</v>
      </c>
      <c r="O691" s="2">
        <v>14</v>
      </c>
      <c r="P691" s="4">
        <v>0.29166666666666669</v>
      </c>
      <c r="Q691" s="4">
        <v>0.83333333333333337</v>
      </c>
      <c r="R691" s="2">
        <v>1000</v>
      </c>
      <c r="S691" s="2" t="s">
        <v>46</v>
      </c>
      <c r="T691" s="2" t="s">
        <v>14</v>
      </c>
      <c r="U691" s="2" t="s">
        <v>56</v>
      </c>
      <c r="V691" s="2" t="s">
        <v>14</v>
      </c>
      <c r="W691" s="2" t="s">
        <v>285</v>
      </c>
      <c r="X691" s="5">
        <v>0.63888888888888895</v>
      </c>
      <c r="Y691" s="5">
        <v>0.67222222222222217</v>
      </c>
      <c r="Z691" s="5">
        <v>3.3333333333333215E-2</v>
      </c>
      <c r="AA691" s="6">
        <v>1</v>
      </c>
      <c r="AB691" s="2">
        <v>15</v>
      </c>
      <c r="AC691" s="2">
        <v>1</v>
      </c>
      <c r="AD691" s="2">
        <v>2</v>
      </c>
      <c r="AE691" s="7">
        <v>1.5</v>
      </c>
      <c r="AF691" s="2"/>
      <c r="AG691" s="34">
        <v>18.634999999999998</v>
      </c>
    </row>
    <row r="692" spans="1:33" x14ac:dyDescent="0.25">
      <c r="A692" s="2" t="s">
        <v>10</v>
      </c>
      <c r="B692" s="2">
        <v>2022</v>
      </c>
      <c r="C692" s="2" t="s">
        <v>94</v>
      </c>
      <c r="D692" s="2">
        <v>496</v>
      </c>
      <c r="E692" s="2">
        <v>400013</v>
      </c>
      <c r="F692" s="2" t="s">
        <v>44</v>
      </c>
      <c r="G692" s="2">
        <v>70</v>
      </c>
      <c r="H692" s="2" t="s">
        <v>139</v>
      </c>
      <c r="I692" s="2" t="s">
        <v>98</v>
      </c>
      <c r="J692" s="2" t="s">
        <v>96</v>
      </c>
      <c r="K692" s="2" t="s">
        <v>373</v>
      </c>
      <c r="L692" s="3">
        <v>44838</v>
      </c>
      <c r="M692" s="2" t="s">
        <v>94</v>
      </c>
      <c r="N692" s="2" t="s">
        <v>14</v>
      </c>
      <c r="O692" s="2">
        <v>14</v>
      </c>
      <c r="P692" s="4">
        <v>0.29166666666666669</v>
      </c>
      <c r="Q692" s="4">
        <v>0.83333333333333337</v>
      </c>
      <c r="R692" s="2">
        <v>1000</v>
      </c>
      <c r="S692" s="2" t="s">
        <v>46</v>
      </c>
      <c r="T692" s="2" t="s">
        <v>14</v>
      </c>
      <c r="U692" s="2" t="s">
        <v>56</v>
      </c>
      <c r="V692" s="2" t="s">
        <v>14</v>
      </c>
      <c r="W692" s="2" t="s">
        <v>364</v>
      </c>
      <c r="X692" s="5">
        <v>0.62222222222222223</v>
      </c>
      <c r="Y692" s="5">
        <v>0.64444444444444449</v>
      </c>
      <c r="Z692" s="5">
        <v>2.2222222222222254E-2</v>
      </c>
      <c r="AA692" s="6">
        <v>1</v>
      </c>
      <c r="AB692" s="2">
        <v>14</v>
      </c>
      <c r="AC692" s="2">
        <v>1</v>
      </c>
      <c r="AD692" s="2">
        <v>2</v>
      </c>
      <c r="AE692" s="7">
        <v>1.5</v>
      </c>
      <c r="AF692" s="2"/>
      <c r="AG692" s="34">
        <v>27.952500000000001</v>
      </c>
    </row>
    <row r="693" spans="1:33" x14ac:dyDescent="0.25">
      <c r="A693" s="2" t="s">
        <v>10</v>
      </c>
      <c r="B693" s="2">
        <v>2022</v>
      </c>
      <c r="C693" s="2" t="s">
        <v>94</v>
      </c>
      <c r="D693" s="2">
        <v>495</v>
      </c>
      <c r="E693" s="2">
        <v>400013</v>
      </c>
      <c r="F693" s="2" t="s">
        <v>44</v>
      </c>
      <c r="G693" s="2">
        <v>70</v>
      </c>
      <c r="H693" s="2" t="s">
        <v>139</v>
      </c>
      <c r="I693" s="2" t="s">
        <v>98</v>
      </c>
      <c r="J693" s="2" t="s">
        <v>96</v>
      </c>
      <c r="K693" s="2" t="s">
        <v>373</v>
      </c>
      <c r="L693" s="3">
        <v>44838</v>
      </c>
      <c r="M693" s="2" t="s">
        <v>94</v>
      </c>
      <c r="N693" s="2" t="s">
        <v>14</v>
      </c>
      <c r="O693" s="2">
        <v>14</v>
      </c>
      <c r="P693" s="4">
        <v>0.29166666666666669</v>
      </c>
      <c r="Q693" s="4">
        <v>0.83333333333333337</v>
      </c>
      <c r="R693" s="2">
        <v>1000</v>
      </c>
      <c r="S693" s="2" t="s">
        <v>46</v>
      </c>
      <c r="T693" s="2" t="s">
        <v>14</v>
      </c>
      <c r="U693" s="2" t="s">
        <v>56</v>
      </c>
      <c r="V693" s="2" t="s">
        <v>14</v>
      </c>
      <c r="W693" s="2" t="s">
        <v>367</v>
      </c>
      <c r="X693" s="5">
        <v>0.60069444444444442</v>
      </c>
      <c r="Y693" s="5">
        <v>0.64652777777777781</v>
      </c>
      <c r="Z693" s="5">
        <v>4.5833333333333393E-2</v>
      </c>
      <c r="AA693" s="6">
        <v>1</v>
      </c>
      <c r="AB693" s="2">
        <v>14</v>
      </c>
      <c r="AC693" s="2">
        <v>1</v>
      </c>
      <c r="AD693" s="2">
        <v>2</v>
      </c>
      <c r="AE693" s="7">
        <v>1.5</v>
      </c>
      <c r="AF693" s="2"/>
      <c r="AG693" s="34">
        <v>13.552727272727271</v>
      </c>
    </row>
    <row r="694" spans="1:33" x14ac:dyDescent="0.25">
      <c r="A694" s="2" t="s">
        <v>10</v>
      </c>
      <c r="B694" s="2">
        <v>2022</v>
      </c>
      <c r="C694" s="2" t="s">
        <v>94</v>
      </c>
      <c r="D694" s="2">
        <v>494</v>
      </c>
      <c r="E694" s="2">
        <v>400013</v>
      </c>
      <c r="F694" s="2" t="s">
        <v>44</v>
      </c>
      <c r="G694" s="2">
        <v>70</v>
      </c>
      <c r="H694" s="2" t="s">
        <v>139</v>
      </c>
      <c r="I694" s="2" t="s">
        <v>98</v>
      </c>
      <c r="J694" s="2" t="s">
        <v>96</v>
      </c>
      <c r="K694" s="2" t="s">
        <v>373</v>
      </c>
      <c r="L694" s="3">
        <v>44838</v>
      </c>
      <c r="M694" s="2" t="s">
        <v>94</v>
      </c>
      <c r="N694" s="2" t="s">
        <v>14</v>
      </c>
      <c r="O694" s="2">
        <v>14</v>
      </c>
      <c r="P694" s="4">
        <v>0.29166666666666669</v>
      </c>
      <c r="Q694" s="4">
        <v>0.83333333333333337</v>
      </c>
      <c r="R694" s="2">
        <v>1000</v>
      </c>
      <c r="S694" s="2" t="s">
        <v>46</v>
      </c>
      <c r="T694" s="2" t="s">
        <v>14</v>
      </c>
      <c r="U694" s="2" t="s">
        <v>56</v>
      </c>
      <c r="V694" s="2" t="s">
        <v>14</v>
      </c>
      <c r="W694" s="2" t="s">
        <v>360</v>
      </c>
      <c r="X694" s="5">
        <v>0.58642139479905442</v>
      </c>
      <c r="Y694" s="5"/>
      <c r="Z694" s="5" t="s">
        <v>100</v>
      </c>
      <c r="AA694" s="6">
        <v>0</v>
      </c>
      <c r="AB694" s="2">
        <v>14</v>
      </c>
      <c r="AC694" s="2">
        <v>1</v>
      </c>
      <c r="AD694" s="2">
        <v>2</v>
      </c>
      <c r="AE694" s="7">
        <v>1.5</v>
      </c>
      <c r="AF694" s="2"/>
      <c r="AG694" s="34" t="s">
        <v>100</v>
      </c>
    </row>
    <row r="695" spans="1:33" x14ac:dyDescent="0.25">
      <c r="A695" s="2" t="s">
        <v>10</v>
      </c>
      <c r="B695" s="2">
        <v>2022</v>
      </c>
      <c r="C695" s="2" t="s">
        <v>94</v>
      </c>
      <c r="D695" s="2">
        <v>493</v>
      </c>
      <c r="E695" s="2">
        <v>400013</v>
      </c>
      <c r="F695" s="2" t="s">
        <v>44</v>
      </c>
      <c r="G695" s="2">
        <v>70</v>
      </c>
      <c r="H695" s="2" t="s">
        <v>139</v>
      </c>
      <c r="I695" s="2" t="s">
        <v>98</v>
      </c>
      <c r="J695" s="2" t="s">
        <v>96</v>
      </c>
      <c r="K695" s="2" t="s">
        <v>373</v>
      </c>
      <c r="L695" s="3">
        <v>44838</v>
      </c>
      <c r="M695" s="2" t="s">
        <v>94</v>
      </c>
      <c r="N695" s="2" t="s">
        <v>14</v>
      </c>
      <c r="O695" s="2">
        <v>14</v>
      </c>
      <c r="P695" s="4">
        <v>0.29166666666666669</v>
      </c>
      <c r="Q695" s="4">
        <v>0.83333333333333337</v>
      </c>
      <c r="R695" s="2">
        <v>1000</v>
      </c>
      <c r="S695" s="2" t="s">
        <v>46</v>
      </c>
      <c r="T695" s="2" t="s">
        <v>14</v>
      </c>
      <c r="U695" s="2" t="s">
        <v>56</v>
      </c>
      <c r="V695" s="2" t="s">
        <v>14</v>
      </c>
      <c r="W695" s="2" t="s">
        <v>293</v>
      </c>
      <c r="X695" s="5">
        <v>0.57430555555555551</v>
      </c>
      <c r="Y695" s="5">
        <v>0.60763888888888895</v>
      </c>
      <c r="Z695" s="5">
        <v>3.3333333333333437E-2</v>
      </c>
      <c r="AA695" s="6">
        <v>1</v>
      </c>
      <c r="AB695" s="2">
        <v>13</v>
      </c>
      <c r="AC695" s="2">
        <v>1</v>
      </c>
      <c r="AD695" s="2">
        <v>2</v>
      </c>
      <c r="AE695" s="7">
        <v>1.5</v>
      </c>
      <c r="AF695" s="2"/>
      <c r="AG695" s="34">
        <v>18.634999999999998</v>
      </c>
    </row>
    <row r="696" spans="1:33" x14ac:dyDescent="0.25">
      <c r="A696" s="2" t="s">
        <v>10</v>
      </c>
      <c r="B696" s="2">
        <v>2022</v>
      </c>
      <c r="C696" s="2" t="s">
        <v>94</v>
      </c>
      <c r="D696" s="2">
        <v>492</v>
      </c>
      <c r="E696" s="2">
        <v>400013</v>
      </c>
      <c r="F696" s="2" t="s">
        <v>44</v>
      </c>
      <c r="G696" s="2">
        <v>70</v>
      </c>
      <c r="H696" s="2" t="s">
        <v>139</v>
      </c>
      <c r="I696" s="2" t="s">
        <v>98</v>
      </c>
      <c r="J696" s="2" t="s">
        <v>96</v>
      </c>
      <c r="K696" s="2" t="s">
        <v>373</v>
      </c>
      <c r="L696" s="3">
        <v>44838</v>
      </c>
      <c r="M696" s="2" t="s">
        <v>94</v>
      </c>
      <c r="N696" s="2" t="s">
        <v>14</v>
      </c>
      <c r="O696" s="2">
        <v>14</v>
      </c>
      <c r="P696" s="4">
        <v>0.29166666666666669</v>
      </c>
      <c r="Q696" s="4">
        <v>0.83333333333333337</v>
      </c>
      <c r="R696" s="2">
        <v>1000</v>
      </c>
      <c r="S696" s="2" t="s">
        <v>46</v>
      </c>
      <c r="T696" s="2" t="s">
        <v>14</v>
      </c>
      <c r="U696" s="2" t="s">
        <v>56</v>
      </c>
      <c r="V696" s="2" t="s">
        <v>14</v>
      </c>
      <c r="W696" s="2" t="s">
        <v>359</v>
      </c>
      <c r="X696" s="5">
        <v>0.55864361702127663</v>
      </c>
      <c r="Y696" s="5"/>
      <c r="Z696" s="5" t="s">
        <v>100</v>
      </c>
      <c r="AA696" s="6">
        <v>0</v>
      </c>
      <c r="AB696" s="2">
        <v>13</v>
      </c>
      <c r="AC696" s="2">
        <v>1</v>
      </c>
      <c r="AD696" s="2">
        <v>2</v>
      </c>
      <c r="AE696" s="7">
        <v>1.5</v>
      </c>
      <c r="AF696" s="2"/>
      <c r="AG696" s="34" t="s">
        <v>100</v>
      </c>
    </row>
    <row r="697" spans="1:33" x14ac:dyDescent="0.25">
      <c r="A697" s="2" t="s">
        <v>10</v>
      </c>
      <c r="B697" s="2">
        <v>2022</v>
      </c>
      <c r="C697" s="2" t="s">
        <v>94</v>
      </c>
      <c r="D697" s="2">
        <v>491</v>
      </c>
      <c r="E697" s="2">
        <v>400013</v>
      </c>
      <c r="F697" s="2" t="s">
        <v>44</v>
      </c>
      <c r="G697" s="2">
        <v>70</v>
      </c>
      <c r="H697" s="2" t="s">
        <v>139</v>
      </c>
      <c r="I697" s="2" t="s">
        <v>98</v>
      </c>
      <c r="J697" s="2" t="s">
        <v>96</v>
      </c>
      <c r="K697" s="2" t="s">
        <v>373</v>
      </c>
      <c r="L697" s="3">
        <v>44838</v>
      </c>
      <c r="M697" s="2" t="s">
        <v>94</v>
      </c>
      <c r="N697" s="2" t="s">
        <v>14</v>
      </c>
      <c r="O697" s="2">
        <v>14</v>
      </c>
      <c r="P697" s="4">
        <v>0.29166666666666669</v>
      </c>
      <c r="Q697" s="4">
        <v>0.83333333333333337</v>
      </c>
      <c r="R697" s="2">
        <v>1000</v>
      </c>
      <c r="S697" s="2" t="s">
        <v>46</v>
      </c>
      <c r="T697" s="2" t="s">
        <v>14</v>
      </c>
      <c r="U697" s="2" t="s">
        <v>56</v>
      </c>
      <c r="V697" s="2" t="s">
        <v>14</v>
      </c>
      <c r="W697" s="2" t="s">
        <v>363</v>
      </c>
      <c r="X697" s="5">
        <v>0.54722222222222217</v>
      </c>
      <c r="Y697" s="5">
        <v>0.58750000000000002</v>
      </c>
      <c r="Z697" s="5">
        <v>4.0277777777777857E-2</v>
      </c>
      <c r="AA697" s="6">
        <v>1</v>
      </c>
      <c r="AB697" s="2">
        <v>13</v>
      </c>
      <c r="AC697" s="2">
        <v>1</v>
      </c>
      <c r="AD697" s="2">
        <v>2</v>
      </c>
      <c r="AE697" s="7">
        <v>1.5</v>
      </c>
      <c r="AF697" s="2"/>
      <c r="AG697" s="34">
        <v>15.422068965517241</v>
      </c>
    </row>
    <row r="698" spans="1:33" x14ac:dyDescent="0.25">
      <c r="A698" s="2" t="s">
        <v>10</v>
      </c>
      <c r="B698" s="2">
        <v>2022</v>
      </c>
      <c r="C698" s="2" t="s">
        <v>94</v>
      </c>
      <c r="D698" s="2">
        <v>490</v>
      </c>
      <c r="E698" s="2">
        <v>400013</v>
      </c>
      <c r="F698" s="2" t="s">
        <v>44</v>
      </c>
      <c r="G698" s="2">
        <v>70</v>
      </c>
      <c r="H698" s="2" t="s">
        <v>139</v>
      </c>
      <c r="I698" s="2" t="s">
        <v>98</v>
      </c>
      <c r="J698" s="2" t="s">
        <v>96</v>
      </c>
      <c r="K698" s="2" t="s">
        <v>373</v>
      </c>
      <c r="L698" s="3">
        <v>44838</v>
      </c>
      <c r="M698" s="2" t="s">
        <v>94</v>
      </c>
      <c r="N698" s="2" t="s">
        <v>14</v>
      </c>
      <c r="O698" s="2">
        <v>14</v>
      </c>
      <c r="P698" s="4">
        <v>0.29166666666666669</v>
      </c>
      <c r="Q698" s="4">
        <v>0.83333333333333337</v>
      </c>
      <c r="R698" s="2">
        <v>1000</v>
      </c>
      <c r="S698" s="2" t="s">
        <v>46</v>
      </c>
      <c r="T698" s="2" t="s">
        <v>14</v>
      </c>
      <c r="U698" s="2" t="s">
        <v>56</v>
      </c>
      <c r="V698" s="2" t="s">
        <v>14</v>
      </c>
      <c r="W698" s="2" t="s">
        <v>284</v>
      </c>
      <c r="X698" s="5">
        <v>0.52361111111111114</v>
      </c>
      <c r="Y698" s="5">
        <v>0.55902777777777779</v>
      </c>
      <c r="Z698" s="5">
        <v>3.5416666666666652E-2</v>
      </c>
      <c r="AA698" s="6">
        <v>1</v>
      </c>
      <c r="AB698" s="2">
        <v>12</v>
      </c>
      <c r="AC698" s="2">
        <v>1</v>
      </c>
      <c r="AD698" s="2">
        <v>2</v>
      </c>
      <c r="AE698" s="7">
        <v>1.5</v>
      </c>
      <c r="AF698" s="2"/>
      <c r="AG698" s="34">
        <v>17.538823529411765</v>
      </c>
    </row>
    <row r="699" spans="1:33" x14ac:dyDescent="0.25">
      <c r="A699" s="2" t="s">
        <v>10</v>
      </c>
      <c r="B699" s="2">
        <v>2022</v>
      </c>
      <c r="C699" s="2" t="s">
        <v>94</v>
      </c>
      <c r="D699" s="2">
        <v>489</v>
      </c>
      <c r="E699" s="2">
        <v>400013</v>
      </c>
      <c r="F699" s="2" t="s">
        <v>44</v>
      </c>
      <c r="G699" s="2">
        <v>70</v>
      </c>
      <c r="H699" s="2" t="s">
        <v>139</v>
      </c>
      <c r="I699" s="2" t="s">
        <v>98</v>
      </c>
      <c r="J699" s="2" t="s">
        <v>96</v>
      </c>
      <c r="K699" s="2" t="s">
        <v>373</v>
      </c>
      <c r="L699" s="3">
        <v>44838</v>
      </c>
      <c r="M699" s="2" t="s">
        <v>94</v>
      </c>
      <c r="N699" s="2" t="s">
        <v>14</v>
      </c>
      <c r="O699" s="2">
        <v>14</v>
      </c>
      <c r="P699" s="4">
        <v>0.29166666666666669</v>
      </c>
      <c r="Q699" s="4">
        <v>0.83333333333333337</v>
      </c>
      <c r="R699" s="2">
        <v>1000</v>
      </c>
      <c r="S699" s="2" t="s">
        <v>46</v>
      </c>
      <c r="T699" s="2" t="s">
        <v>14</v>
      </c>
      <c r="U699" s="2" t="s">
        <v>56</v>
      </c>
      <c r="V699" s="2" t="s">
        <v>14</v>
      </c>
      <c r="W699" s="2" t="s">
        <v>374</v>
      </c>
      <c r="X699" s="5">
        <v>0.50347222222222221</v>
      </c>
      <c r="Y699" s="5">
        <v>0.53402777777777777</v>
      </c>
      <c r="Z699" s="5">
        <v>3.0555555555555558E-2</v>
      </c>
      <c r="AA699" s="6">
        <v>1</v>
      </c>
      <c r="AB699" s="2">
        <v>12</v>
      </c>
      <c r="AC699" s="2">
        <v>1</v>
      </c>
      <c r="AD699" s="2">
        <v>2</v>
      </c>
      <c r="AE699" s="7">
        <v>1.5</v>
      </c>
      <c r="AF699" s="2"/>
      <c r="AG699" s="34">
        <v>20.329090909090908</v>
      </c>
    </row>
    <row r="700" spans="1:33" x14ac:dyDescent="0.25">
      <c r="A700" s="2" t="s">
        <v>10</v>
      </c>
      <c r="B700" s="2">
        <v>2022</v>
      </c>
      <c r="C700" s="2" t="s">
        <v>94</v>
      </c>
      <c r="D700" s="2">
        <v>488</v>
      </c>
      <c r="E700" s="2">
        <v>400013</v>
      </c>
      <c r="F700" s="2" t="s">
        <v>44</v>
      </c>
      <c r="G700" s="2">
        <v>70</v>
      </c>
      <c r="H700" s="2" t="s">
        <v>139</v>
      </c>
      <c r="I700" s="2" t="s">
        <v>98</v>
      </c>
      <c r="J700" s="2" t="s">
        <v>96</v>
      </c>
      <c r="K700" s="2" t="s">
        <v>373</v>
      </c>
      <c r="L700" s="3">
        <v>44838</v>
      </c>
      <c r="M700" s="2" t="s">
        <v>94</v>
      </c>
      <c r="N700" s="2" t="s">
        <v>14</v>
      </c>
      <c r="O700" s="2">
        <v>14</v>
      </c>
      <c r="P700" s="4">
        <v>0.29166666666666669</v>
      </c>
      <c r="Q700" s="4">
        <v>0.83333333333333337</v>
      </c>
      <c r="R700" s="2">
        <v>1000</v>
      </c>
      <c r="S700" s="2" t="s">
        <v>46</v>
      </c>
      <c r="T700" s="2" t="s">
        <v>14</v>
      </c>
      <c r="U700" s="2" t="s">
        <v>56</v>
      </c>
      <c r="V700" s="2" t="s">
        <v>14</v>
      </c>
      <c r="W700" s="2" t="s">
        <v>280</v>
      </c>
      <c r="X700" s="5">
        <v>0.48919917257683215</v>
      </c>
      <c r="Y700" s="5"/>
      <c r="Z700" s="5" t="s">
        <v>100</v>
      </c>
      <c r="AA700" s="6">
        <v>0</v>
      </c>
      <c r="AB700" s="2">
        <v>11</v>
      </c>
      <c r="AC700" s="2">
        <v>1</v>
      </c>
      <c r="AD700" s="2">
        <v>2</v>
      </c>
      <c r="AE700" s="7">
        <v>1.5</v>
      </c>
      <c r="AF700" s="2"/>
      <c r="AG700" s="34" t="s">
        <v>100</v>
      </c>
    </row>
    <row r="701" spans="1:33" x14ac:dyDescent="0.25">
      <c r="A701" s="2" t="s">
        <v>10</v>
      </c>
      <c r="B701" s="2">
        <v>2022</v>
      </c>
      <c r="C701" s="2" t="s">
        <v>94</v>
      </c>
      <c r="D701" s="2">
        <v>487</v>
      </c>
      <c r="E701" s="2">
        <v>400013</v>
      </c>
      <c r="F701" s="2" t="s">
        <v>44</v>
      </c>
      <c r="G701" s="2">
        <v>70</v>
      </c>
      <c r="H701" s="2" t="s">
        <v>139</v>
      </c>
      <c r="I701" s="2" t="s">
        <v>98</v>
      </c>
      <c r="J701" s="2" t="s">
        <v>96</v>
      </c>
      <c r="K701" s="2" t="s">
        <v>373</v>
      </c>
      <c r="L701" s="3">
        <v>44838</v>
      </c>
      <c r="M701" s="2" t="s">
        <v>94</v>
      </c>
      <c r="N701" s="2" t="s">
        <v>14</v>
      </c>
      <c r="O701" s="2">
        <v>14</v>
      </c>
      <c r="P701" s="4">
        <v>0.29166666666666669</v>
      </c>
      <c r="Q701" s="4">
        <v>0.83333333333333337</v>
      </c>
      <c r="R701" s="2">
        <v>1000</v>
      </c>
      <c r="S701" s="2" t="s">
        <v>46</v>
      </c>
      <c r="T701" s="2" t="s">
        <v>14</v>
      </c>
      <c r="U701" s="2" t="s">
        <v>56</v>
      </c>
      <c r="V701" s="2" t="s">
        <v>14</v>
      </c>
      <c r="W701" s="2" t="s">
        <v>287</v>
      </c>
      <c r="X701" s="5">
        <v>0.47222222222222227</v>
      </c>
      <c r="Y701" s="5">
        <v>0.51041666666666663</v>
      </c>
      <c r="Z701" s="5">
        <v>3.8194444444444364E-2</v>
      </c>
      <c r="AA701" s="6">
        <v>1</v>
      </c>
      <c r="AB701" s="2">
        <v>11</v>
      </c>
      <c r="AC701" s="2">
        <v>1</v>
      </c>
      <c r="AD701" s="2">
        <v>2</v>
      </c>
      <c r="AE701" s="7">
        <v>1.5</v>
      </c>
      <c r="AF701" s="2"/>
      <c r="AG701" s="34">
        <v>16.263272727272728</v>
      </c>
    </row>
    <row r="702" spans="1:33" x14ac:dyDescent="0.25">
      <c r="A702" s="2" t="s">
        <v>10</v>
      </c>
      <c r="B702" s="2">
        <v>2022</v>
      </c>
      <c r="C702" s="2" t="s">
        <v>94</v>
      </c>
      <c r="D702" s="2">
        <v>486</v>
      </c>
      <c r="E702" s="2">
        <v>400013</v>
      </c>
      <c r="F702" s="2" t="s">
        <v>44</v>
      </c>
      <c r="G702" s="2">
        <v>70</v>
      </c>
      <c r="H702" s="2" t="s">
        <v>139</v>
      </c>
      <c r="I702" s="2" t="s">
        <v>98</v>
      </c>
      <c r="J702" s="2" t="s">
        <v>96</v>
      </c>
      <c r="K702" s="2" t="s">
        <v>373</v>
      </c>
      <c r="L702" s="3">
        <v>44838</v>
      </c>
      <c r="M702" s="2" t="s">
        <v>94</v>
      </c>
      <c r="N702" s="2" t="s">
        <v>14</v>
      </c>
      <c r="O702" s="2">
        <v>14</v>
      </c>
      <c r="P702" s="4">
        <v>0.29166666666666669</v>
      </c>
      <c r="Q702" s="4">
        <v>0.83333333333333337</v>
      </c>
      <c r="R702" s="2">
        <v>1000</v>
      </c>
      <c r="S702" s="2" t="s">
        <v>46</v>
      </c>
      <c r="T702" s="2" t="s">
        <v>14</v>
      </c>
      <c r="U702" s="2" t="s">
        <v>56</v>
      </c>
      <c r="V702" s="2" t="s">
        <v>14</v>
      </c>
      <c r="W702" s="2" t="s">
        <v>281</v>
      </c>
      <c r="X702" s="5">
        <v>0.46875</v>
      </c>
      <c r="Y702" s="5">
        <v>0.50277777777777777</v>
      </c>
      <c r="Z702" s="5">
        <v>3.4027777777777768E-2</v>
      </c>
      <c r="AA702" s="6">
        <v>1</v>
      </c>
      <c r="AB702" s="2">
        <v>11</v>
      </c>
      <c r="AC702" s="2">
        <v>1</v>
      </c>
      <c r="AD702" s="2">
        <v>2</v>
      </c>
      <c r="AE702" s="7">
        <v>1.5</v>
      </c>
      <c r="AF702" s="2"/>
      <c r="AG702" s="34">
        <v>18.25469387755102</v>
      </c>
    </row>
    <row r="703" spans="1:33" x14ac:dyDescent="0.25">
      <c r="A703" s="2" t="s">
        <v>10</v>
      </c>
      <c r="B703" s="2">
        <v>2022</v>
      </c>
      <c r="C703" s="2" t="s">
        <v>94</v>
      </c>
      <c r="D703" s="2">
        <v>485</v>
      </c>
      <c r="E703" s="2">
        <v>400013</v>
      </c>
      <c r="F703" s="2" t="s">
        <v>44</v>
      </c>
      <c r="G703" s="2">
        <v>70</v>
      </c>
      <c r="H703" s="2" t="s">
        <v>139</v>
      </c>
      <c r="I703" s="2" t="s">
        <v>98</v>
      </c>
      <c r="J703" s="2" t="s">
        <v>96</v>
      </c>
      <c r="K703" s="2" t="s">
        <v>373</v>
      </c>
      <c r="L703" s="3">
        <v>44838</v>
      </c>
      <c r="M703" s="2" t="s">
        <v>94</v>
      </c>
      <c r="N703" s="2" t="s">
        <v>14</v>
      </c>
      <c r="O703" s="2">
        <v>14</v>
      </c>
      <c r="P703" s="4">
        <v>0.29166666666666669</v>
      </c>
      <c r="Q703" s="4">
        <v>0.83333333333333337</v>
      </c>
      <c r="R703" s="2">
        <v>1000</v>
      </c>
      <c r="S703" s="2" t="s">
        <v>46</v>
      </c>
      <c r="T703" s="2" t="s">
        <v>14</v>
      </c>
      <c r="U703" s="2" t="s">
        <v>56</v>
      </c>
      <c r="V703" s="2" t="s">
        <v>14</v>
      </c>
      <c r="W703" s="2" t="s">
        <v>357</v>
      </c>
      <c r="X703" s="5">
        <v>0.45833333333333331</v>
      </c>
      <c r="Y703" s="5">
        <v>0.48055555555555557</v>
      </c>
      <c r="Z703" s="5">
        <v>2.2222222222222254E-2</v>
      </c>
      <c r="AA703" s="6">
        <v>1</v>
      </c>
      <c r="AB703" s="2">
        <v>10</v>
      </c>
      <c r="AC703" s="2">
        <v>1</v>
      </c>
      <c r="AD703" s="2">
        <v>2</v>
      </c>
      <c r="AE703" s="7">
        <v>1.5</v>
      </c>
      <c r="AF703" s="2"/>
      <c r="AG703" s="34">
        <v>27.952500000000001</v>
      </c>
    </row>
    <row r="704" spans="1:33" x14ac:dyDescent="0.25">
      <c r="A704" s="2" t="s">
        <v>10</v>
      </c>
      <c r="B704" s="2">
        <v>2022</v>
      </c>
      <c r="C704" s="2" t="s">
        <v>94</v>
      </c>
      <c r="D704" s="2">
        <v>484</v>
      </c>
      <c r="E704" s="2">
        <v>400013</v>
      </c>
      <c r="F704" s="2" t="s">
        <v>44</v>
      </c>
      <c r="G704" s="2">
        <v>70</v>
      </c>
      <c r="H704" s="2" t="s">
        <v>139</v>
      </c>
      <c r="I704" s="2" t="s">
        <v>98</v>
      </c>
      <c r="J704" s="2" t="s">
        <v>96</v>
      </c>
      <c r="K704" s="2" t="s">
        <v>373</v>
      </c>
      <c r="L704" s="3">
        <v>44838</v>
      </c>
      <c r="M704" s="2" t="s">
        <v>94</v>
      </c>
      <c r="N704" s="2" t="s">
        <v>14</v>
      </c>
      <c r="O704" s="2">
        <v>14</v>
      </c>
      <c r="P704" s="4">
        <v>0.29166666666666669</v>
      </c>
      <c r="Q704" s="4">
        <v>0.83333333333333337</v>
      </c>
      <c r="R704" s="2">
        <v>1000</v>
      </c>
      <c r="S704" s="2" t="s">
        <v>46</v>
      </c>
      <c r="T704" s="2" t="s">
        <v>14</v>
      </c>
      <c r="U704" s="2" t="s">
        <v>56</v>
      </c>
      <c r="V704" s="2" t="s">
        <v>14</v>
      </c>
      <c r="W704" s="2" t="s">
        <v>365</v>
      </c>
      <c r="X704" s="5">
        <v>0.43888888888888888</v>
      </c>
      <c r="Y704" s="5">
        <v>0.47500000000000003</v>
      </c>
      <c r="Z704" s="5">
        <v>3.6111111111111149E-2</v>
      </c>
      <c r="AA704" s="6">
        <v>1</v>
      </c>
      <c r="AB704" s="2">
        <v>10</v>
      </c>
      <c r="AC704" s="2">
        <v>1</v>
      </c>
      <c r="AD704" s="2">
        <v>2</v>
      </c>
      <c r="AE704" s="7">
        <v>1.5</v>
      </c>
      <c r="AF704" s="2"/>
      <c r="AG704" s="34">
        <v>17.201538461538462</v>
      </c>
    </row>
    <row r="705" spans="1:33" x14ac:dyDescent="0.25">
      <c r="A705" s="2" t="s">
        <v>10</v>
      </c>
      <c r="B705" s="2">
        <v>2022</v>
      </c>
      <c r="C705" s="2" t="s">
        <v>94</v>
      </c>
      <c r="D705" s="2">
        <v>483</v>
      </c>
      <c r="E705" s="2">
        <v>400013</v>
      </c>
      <c r="F705" s="2" t="s">
        <v>44</v>
      </c>
      <c r="G705" s="2">
        <v>70</v>
      </c>
      <c r="H705" s="2" t="s">
        <v>139</v>
      </c>
      <c r="I705" s="2" t="s">
        <v>98</v>
      </c>
      <c r="J705" s="2" t="s">
        <v>96</v>
      </c>
      <c r="K705" s="2" t="s">
        <v>373</v>
      </c>
      <c r="L705" s="3">
        <v>44838</v>
      </c>
      <c r="M705" s="2" t="s">
        <v>94</v>
      </c>
      <c r="N705" s="2" t="s">
        <v>14</v>
      </c>
      <c r="O705" s="2">
        <v>14</v>
      </c>
      <c r="P705" s="4">
        <v>0.29166666666666669</v>
      </c>
      <c r="Q705" s="4">
        <v>0.83333333333333337</v>
      </c>
      <c r="R705" s="2">
        <v>1000</v>
      </c>
      <c r="S705" s="2" t="s">
        <v>46</v>
      </c>
      <c r="T705" s="2" t="s">
        <v>14</v>
      </c>
      <c r="U705" s="2" t="s">
        <v>56</v>
      </c>
      <c r="V705" s="2" t="s">
        <v>14</v>
      </c>
      <c r="W705" s="2" t="s">
        <v>356</v>
      </c>
      <c r="X705" s="5">
        <v>0.41975472813238773</v>
      </c>
      <c r="Y705" s="5"/>
      <c r="Z705" s="5" t="s">
        <v>100</v>
      </c>
      <c r="AA705" s="6">
        <v>0</v>
      </c>
      <c r="AB705" s="2">
        <v>10</v>
      </c>
      <c r="AC705" s="2">
        <v>1</v>
      </c>
      <c r="AD705" s="2">
        <v>2</v>
      </c>
      <c r="AE705" s="7">
        <v>1.5</v>
      </c>
      <c r="AF705" s="2"/>
      <c r="AG705" s="34" t="s">
        <v>100</v>
      </c>
    </row>
    <row r="706" spans="1:33" x14ac:dyDescent="0.25">
      <c r="A706" s="2" t="s">
        <v>10</v>
      </c>
      <c r="B706" s="2">
        <v>2022</v>
      </c>
      <c r="C706" s="2" t="s">
        <v>94</v>
      </c>
      <c r="D706" s="2">
        <v>482</v>
      </c>
      <c r="E706" s="2">
        <v>400013</v>
      </c>
      <c r="F706" s="2" t="s">
        <v>44</v>
      </c>
      <c r="G706" s="2">
        <v>70</v>
      </c>
      <c r="H706" s="2" t="s">
        <v>139</v>
      </c>
      <c r="I706" s="2" t="s">
        <v>98</v>
      </c>
      <c r="J706" s="2" t="s">
        <v>96</v>
      </c>
      <c r="K706" s="2" t="s">
        <v>373</v>
      </c>
      <c r="L706" s="3">
        <v>44838</v>
      </c>
      <c r="M706" s="2" t="s">
        <v>94</v>
      </c>
      <c r="N706" s="2" t="s">
        <v>14</v>
      </c>
      <c r="O706" s="2">
        <v>14</v>
      </c>
      <c r="P706" s="4">
        <v>0.29166666666666669</v>
      </c>
      <c r="Q706" s="4">
        <v>0.83333333333333337</v>
      </c>
      <c r="R706" s="2">
        <v>1000</v>
      </c>
      <c r="S706" s="2" t="s">
        <v>46</v>
      </c>
      <c r="T706" s="2" t="s">
        <v>14</v>
      </c>
      <c r="U706" s="2" t="s">
        <v>56</v>
      </c>
      <c r="V706" s="2" t="s">
        <v>14</v>
      </c>
      <c r="W706" s="2" t="s">
        <v>366</v>
      </c>
      <c r="X706" s="5">
        <v>0.41388888888888892</v>
      </c>
      <c r="Y706" s="5">
        <v>0.44722222222222219</v>
      </c>
      <c r="Z706" s="5">
        <v>3.333333333333327E-2</v>
      </c>
      <c r="AA706" s="6">
        <v>1</v>
      </c>
      <c r="AB706" s="2">
        <v>9</v>
      </c>
      <c r="AC706" s="2">
        <v>1</v>
      </c>
      <c r="AD706" s="2">
        <v>2</v>
      </c>
      <c r="AE706" s="7">
        <v>1.5</v>
      </c>
      <c r="AF706" s="2"/>
      <c r="AG706" s="34">
        <v>18.634999999999998</v>
      </c>
    </row>
    <row r="707" spans="1:33" x14ac:dyDescent="0.25">
      <c r="A707" s="2" t="s">
        <v>10</v>
      </c>
      <c r="B707" s="2">
        <v>2022</v>
      </c>
      <c r="C707" s="2" t="s">
        <v>94</v>
      </c>
      <c r="D707" s="2">
        <v>481</v>
      </c>
      <c r="E707" s="2">
        <v>400013</v>
      </c>
      <c r="F707" s="2" t="s">
        <v>44</v>
      </c>
      <c r="G707" s="2">
        <v>70</v>
      </c>
      <c r="H707" s="2" t="s">
        <v>139</v>
      </c>
      <c r="I707" s="2" t="s">
        <v>98</v>
      </c>
      <c r="J707" s="2" t="s">
        <v>96</v>
      </c>
      <c r="K707" s="2" t="s">
        <v>373</v>
      </c>
      <c r="L707" s="3">
        <v>44838</v>
      </c>
      <c r="M707" s="2" t="s">
        <v>94</v>
      </c>
      <c r="N707" s="2" t="s">
        <v>14</v>
      </c>
      <c r="O707" s="2">
        <v>14</v>
      </c>
      <c r="P707" s="4">
        <v>0.29166666666666669</v>
      </c>
      <c r="Q707" s="4">
        <v>0.83333333333333337</v>
      </c>
      <c r="R707" s="2">
        <v>1000</v>
      </c>
      <c r="S707" s="2" t="s">
        <v>46</v>
      </c>
      <c r="T707" s="2" t="s">
        <v>14</v>
      </c>
      <c r="U707" s="2" t="s">
        <v>56</v>
      </c>
      <c r="V707" s="2" t="s">
        <v>14</v>
      </c>
      <c r="W707" s="2" t="s">
        <v>351</v>
      </c>
      <c r="X707" s="5">
        <v>0.39652777777777781</v>
      </c>
      <c r="Y707" s="5">
        <v>0.42083333333333334</v>
      </c>
      <c r="Z707" s="5">
        <v>2.4305555555555525E-2</v>
      </c>
      <c r="AA707" s="6">
        <v>1</v>
      </c>
      <c r="AB707" s="2">
        <v>9</v>
      </c>
      <c r="AC707" s="2">
        <v>1</v>
      </c>
      <c r="AD707" s="2">
        <v>2</v>
      </c>
      <c r="AE707" s="7">
        <v>1.5</v>
      </c>
      <c r="AF707" s="2"/>
      <c r="AG707" s="34">
        <v>25.556571428571427</v>
      </c>
    </row>
    <row r="708" spans="1:33" x14ac:dyDescent="0.25">
      <c r="A708" s="2" t="s">
        <v>10</v>
      </c>
      <c r="B708" s="2">
        <v>2022</v>
      </c>
      <c r="C708" s="2" t="s">
        <v>94</v>
      </c>
      <c r="D708" s="2">
        <v>480</v>
      </c>
      <c r="E708" s="2">
        <v>400013</v>
      </c>
      <c r="F708" s="2" t="s">
        <v>44</v>
      </c>
      <c r="G708" s="2">
        <v>70</v>
      </c>
      <c r="H708" s="2" t="s">
        <v>139</v>
      </c>
      <c r="I708" s="2" t="s">
        <v>98</v>
      </c>
      <c r="J708" s="2" t="s">
        <v>96</v>
      </c>
      <c r="K708" s="2" t="s">
        <v>373</v>
      </c>
      <c r="L708" s="3">
        <v>44838</v>
      </c>
      <c r="M708" s="2" t="s">
        <v>94</v>
      </c>
      <c r="N708" s="2" t="s">
        <v>14</v>
      </c>
      <c r="O708" s="2">
        <v>14</v>
      </c>
      <c r="P708" s="4">
        <v>0.29166666666666669</v>
      </c>
      <c r="Q708" s="4">
        <v>0.83333333333333337</v>
      </c>
      <c r="R708" s="2">
        <v>1000</v>
      </c>
      <c r="S708" s="2" t="s">
        <v>46</v>
      </c>
      <c r="T708" s="2" t="s">
        <v>14</v>
      </c>
      <c r="U708" s="2" t="s">
        <v>56</v>
      </c>
      <c r="V708" s="2" t="s">
        <v>14</v>
      </c>
      <c r="W708" s="2" t="s">
        <v>355</v>
      </c>
      <c r="X708" s="5">
        <v>0.38572695035460997</v>
      </c>
      <c r="Y708" s="5"/>
      <c r="Z708" s="5" t="s">
        <v>100</v>
      </c>
      <c r="AA708" s="6">
        <v>0</v>
      </c>
      <c r="AB708" s="2">
        <v>9</v>
      </c>
      <c r="AC708" s="2">
        <v>1</v>
      </c>
      <c r="AD708" s="2">
        <v>2</v>
      </c>
      <c r="AE708" s="7">
        <v>1.5</v>
      </c>
      <c r="AF708" s="2"/>
      <c r="AG708" s="34" t="s">
        <v>100</v>
      </c>
    </row>
    <row r="709" spans="1:33" x14ac:dyDescent="0.25">
      <c r="A709" s="2" t="s">
        <v>10</v>
      </c>
      <c r="B709" s="2">
        <v>2022</v>
      </c>
      <c r="C709" s="2" t="s">
        <v>94</v>
      </c>
      <c r="D709" s="2">
        <v>479</v>
      </c>
      <c r="E709" s="2">
        <v>400013</v>
      </c>
      <c r="F709" s="2" t="s">
        <v>44</v>
      </c>
      <c r="G709" s="2">
        <v>70</v>
      </c>
      <c r="H709" s="2" t="s">
        <v>139</v>
      </c>
      <c r="I709" s="2" t="s">
        <v>98</v>
      </c>
      <c r="J709" s="2" t="s">
        <v>96</v>
      </c>
      <c r="K709" s="2" t="s">
        <v>373</v>
      </c>
      <c r="L709" s="3">
        <v>44838</v>
      </c>
      <c r="M709" s="2" t="s">
        <v>94</v>
      </c>
      <c r="N709" s="2" t="s">
        <v>14</v>
      </c>
      <c r="O709" s="2">
        <v>14</v>
      </c>
      <c r="P709" s="4">
        <v>0.29166666666666669</v>
      </c>
      <c r="Q709" s="4">
        <v>0.83333333333333337</v>
      </c>
      <c r="R709" s="2">
        <v>1000</v>
      </c>
      <c r="S709" s="2" t="s">
        <v>46</v>
      </c>
      <c r="T709" s="2" t="s">
        <v>14</v>
      </c>
      <c r="U709" s="2" t="s">
        <v>56</v>
      </c>
      <c r="V709" s="2" t="s">
        <v>14</v>
      </c>
      <c r="W709" s="2" t="s">
        <v>371</v>
      </c>
      <c r="X709" s="5">
        <v>0.35555555555555557</v>
      </c>
      <c r="Y709" s="5">
        <v>0.38958333333333334</v>
      </c>
      <c r="Z709" s="5">
        <v>3.4027777777777768E-2</v>
      </c>
      <c r="AA709" s="6">
        <v>1</v>
      </c>
      <c r="AB709" s="2">
        <v>8</v>
      </c>
      <c r="AC709" s="2">
        <v>1</v>
      </c>
      <c r="AD709" s="2">
        <v>2</v>
      </c>
      <c r="AE709" s="7">
        <v>1</v>
      </c>
      <c r="AF709" s="2"/>
      <c r="AG709" s="34">
        <v>18.25469387755102</v>
      </c>
    </row>
    <row r="710" spans="1:33" x14ac:dyDescent="0.25">
      <c r="A710" s="2" t="s">
        <v>10</v>
      </c>
      <c r="B710" s="2">
        <v>2022</v>
      </c>
      <c r="C710" s="2" t="s">
        <v>94</v>
      </c>
      <c r="D710" s="2">
        <v>478</v>
      </c>
      <c r="E710" s="2">
        <v>400013</v>
      </c>
      <c r="F710" s="2" t="s">
        <v>44</v>
      </c>
      <c r="G710" s="2">
        <v>70</v>
      </c>
      <c r="H710" s="2" t="s">
        <v>139</v>
      </c>
      <c r="I710" s="2" t="s">
        <v>98</v>
      </c>
      <c r="J710" s="2" t="s">
        <v>96</v>
      </c>
      <c r="K710" s="2" t="s">
        <v>373</v>
      </c>
      <c r="L710" s="3">
        <v>44838</v>
      </c>
      <c r="M710" s="2" t="s">
        <v>94</v>
      </c>
      <c r="N710" s="2" t="s">
        <v>14</v>
      </c>
      <c r="O710" s="2">
        <v>14</v>
      </c>
      <c r="P710" s="4">
        <v>0.29166666666666669</v>
      </c>
      <c r="Q710" s="4">
        <v>0.83333333333333337</v>
      </c>
      <c r="R710" s="2">
        <v>1000</v>
      </c>
      <c r="S710" s="2" t="s">
        <v>46</v>
      </c>
      <c r="T710" s="2" t="s">
        <v>14</v>
      </c>
      <c r="U710" s="2" t="s">
        <v>56</v>
      </c>
      <c r="V710" s="2" t="s">
        <v>14</v>
      </c>
      <c r="W710" s="2" t="s">
        <v>283</v>
      </c>
      <c r="X710" s="5">
        <v>0.33749999999999997</v>
      </c>
      <c r="Y710" s="5">
        <v>0.37291666666666662</v>
      </c>
      <c r="Z710" s="5">
        <v>3.5416666666666652E-2</v>
      </c>
      <c r="AA710" s="6">
        <v>1</v>
      </c>
      <c r="AB710" s="2">
        <v>8</v>
      </c>
      <c r="AC710" s="2">
        <v>1</v>
      </c>
      <c r="AD710" s="2">
        <v>2</v>
      </c>
      <c r="AE710" s="7">
        <v>1</v>
      </c>
      <c r="AF710" s="2"/>
      <c r="AG710" s="34">
        <v>17.538823529411765</v>
      </c>
    </row>
    <row r="711" spans="1:33" x14ac:dyDescent="0.25">
      <c r="A711" s="2" t="s">
        <v>10</v>
      </c>
      <c r="B711" s="2">
        <v>2022</v>
      </c>
      <c r="C711" s="2" t="s">
        <v>94</v>
      </c>
      <c r="D711" s="2">
        <v>452</v>
      </c>
      <c r="E711" s="2">
        <v>400013</v>
      </c>
      <c r="F711" s="2" t="s">
        <v>44</v>
      </c>
      <c r="G711" s="2">
        <v>68</v>
      </c>
      <c r="H711" s="2" t="s">
        <v>286</v>
      </c>
      <c r="I711" s="2" t="s">
        <v>98</v>
      </c>
      <c r="J711" s="2" t="s">
        <v>96</v>
      </c>
      <c r="K711" s="2" t="s">
        <v>373</v>
      </c>
      <c r="L711" s="3">
        <v>44838</v>
      </c>
      <c r="M711" s="2" t="s">
        <v>94</v>
      </c>
      <c r="N711" s="2" t="s">
        <v>14</v>
      </c>
      <c r="O711" s="2">
        <v>8</v>
      </c>
      <c r="P711" s="4">
        <v>0.29166666666666669</v>
      </c>
      <c r="Q711" s="4">
        <v>0.83333333333333337</v>
      </c>
      <c r="R711" s="2">
        <v>1000</v>
      </c>
      <c r="S711" s="2" t="s">
        <v>46</v>
      </c>
      <c r="T711" s="2" t="s">
        <v>14</v>
      </c>
      <c r="U711" s="2" t="s">
        <v>53</v>
      </c>
      <c r="V711" s="2" t="s">
        <v>14</v>
      </c>
      <c r="W711" s="2" t="s">
        <v>360</v>
      </c>
      <c r="X711" s="5">
        <v>0.83194444444444438</v>
      </c>
      <c r="Y711" s="5">
        <v>0.87152777777777779</v>
      </c>
      <c r="Z711" s="5" t="s">
        <v>100</v>
      </c>
      <c r="AA711" s="6">
        <v>0</v>
      </c>
      <c r="AB711" s="2">
        <v>19</v>
      </c>
      <c r="AC711" s="2">
        <v>0</v>
      </c>
      <c r="AD711" s="2">
        <v>2</v>
      </c>
      <c r="AE711" s="7">
        <v>1</v>
      </c>
      <c r="AF711" s="2"/>
      <c r="AG711" s="34" t="s">
        <v>100</v>
      </c>
    </row>
    <row r="712" spans="1:33" x14ac:dyDescent="0.25">
      <c r="A712" s="2" t="s">
        <v>10</v>
      </c>
      <c r="B712" s="2">
        <v>2022</v>
      </c>
      <c r="C712" s="2" t="s">
        <v>94</v>
      </c>
      <c r="D712" s="2">
        <v>451</v>
      </c>
      <c r="E712" s="2">
        <v>400013</v>
      </c>
      <c r="F712" s="2" t="s">
        <v>44</v>
      </c>
      <c r="G712" s="2">
        <v>68</v>
      </c>
      <c r="H712" s="2" t="s">
        <v>286</v>
      </c>
      <c r="I712" s="2" t="s">
        <v>98</v>
      </c>
      <c r="J712" s="2" t="s">
        <v>96</v>
      </c>
      <c r="K712" s="2" t="s">
        <v>373</v>
      </c>
      <c r="L712" s="3">
        <v>44838</v>
      </c>
      <c r="M712" s="2" t="s">
        <v>94</v>
      </c>
      <c r="N712" s="2" t="s">
        <v>14</v>
      </c>
      <c r="O712" s="2">
        <v>8</v>
      </c>
      <c r="P712" s="4">
        <v>0.29166666666666669</v>
      </c>
      <c r="Q712" s="4">
        <v>0.83333333333333337</v>
      </c>
      <c r="R712" s="2">
        <v>1000</v>
      </c>
      <c r="S712" s="2" t="s">
        <v>46</v>
      </c>
      <c r="T712" s="2" t="s">
        <v>14</v>
      </c>
      <c r="U712" s="2" t="s">
        <v>53</v>
      </c>
      <c r="V712" s="2" t="s">
        <v>14</v>
      </c>
      <c r="W712" s="2" t="s">
        <v>363</v>
      </c>
      <c r="X712" s="5">
        <v>0.79375000000000007</v>
      </c>
      <c r="Y712" s="5">
        <v>0.82708333333333339</v>
      </c>
      <c r="Z712" s="5">
        <v>3.3333333333333326E-2</v>
      </c>
      <c r="AA712" s="6">
        <v>1</v>
      </c>
      <c r="AB712" s="2">
        <v>19</v>
      </c>
      <c r="AC712" s="2">
        <v>1</v>
      </c>
      <c r="AD712" s="2">
        <v>2</v>
      </c>
      <c r="AE712" s="7">
        <v>1</v>
      </c>
      <c r="AF712" s="2"/>
      <c r="AG712" s="34">
        <v>18.252499999999998</v>
      </c>
    </row>
    <row r="713" spans="1:33" x14ac:dyDescent="0.25">
      <c r="A713" s="2" t="s">
        <v>10</v>
      </c>
      <c r="B713" s="2">
        <v>2022</v>
      </c>
      <c r="C713" s="2" t="s">
        <v>94</v>
      </c>
      <c r="D713" s="2">
        <v>450</v>
      </c>
      <c r="E713" s="2">
        <v>400013</v>
      </c>
      <c r="F713" s="2" t="s">
        <v>44</v>
      </c>
      <c r="G713" s="2">
        <v>68</v>
      </c>
      <c r="H713" s="2" t="s">
        <v>286</v>
      </c>
      <c r="I713" s="2" t="s">
        <v>98</v>
      </c>
      <c r="J713" s="2" t="s">
        <v>96</v>
      </c>
      <c r="K713" s="2" t="s">
        <v>373</v>
      </c>
      <c r="L713" s="3">
        <v>44838</v>
      </c>
      <c r="M713" s="2" t="s">
        <v>94</v>
      </c>
      <c r="N713" s="2" t="s">
        <v>14</v>
      </c>
      <c r="O713" s="2">
        <v>8</v>
      </c>
      <c r="P713" s="4">
        <v>0.29166666666666669</v>
      </c>
      <c r="Q713" s="4">
        <v>0.83333333333333337</v>
      </c>
      <c r="R713" s="2">
        <v>1000</v>
      </c>
      <c r="S713" s="2" t="s">
        <v>46</v>
      </c>
      <c r="T713" s="2" t="s">
        <v>14</v>
      </c>
      <c r="U713" s="2" t="s">
        <v>53</v>
      </c>
      <c r="V713" s="2" t="s">
        <v>14</v>
      </c>
      <c r="W713" s="2" t="s">
        <v>380</v>
      </c>
      <c r="X713" s="5">
        <v>0.78819444444444453</v>
      </c>
      <c r="Y713" s="5">
        <v>0.81597222222222221</v>
      </c>
      <c r="Z713" s="5">
        <v>2.7777777777777679E-2</v>
      </c>
      <c r="AA713" s="6">
        <v>1</v>
      </c>
      <c r="AB713" s="2">
        <v>18</v>
      </c>
      <c r="AC713" s="2">
        <v>1</v>
      </c>
      <c r="AD713" s="2">
        <v>2</v>
      </c>
      <c r="AE713" s="7">
        <v>1</v>
      </c>
      <c r="AF713" s="2"/>
      <c r="AG713" s="34">
        <v>21.903000000000002</v>
      </c>
    </row>
    <row r="714" spans="1:33" x14ac:dyDescent="0.25">
      <c r="A714" s="2" t="s">
        <v>10</v>
      </c>
      <c r="B714" s="2">
        <v>2022</v>
      </c>
      <c r="C714" s="2" t="s">
        <v>94</v>
      </c>
      <c r="D714" s="2">
        <v>449</v>
      </c>
      <c r="E714" s="2">
        <v>400013</v>
      </c>
      <c r="F714" s="2" t="s">
        <v>44</v>
      </c>
      <c r="G714" s="2">
        <v>68</v>
      </c>
      <c r="H714" s="2" t="s">
        <v>286</v>
      </c>
      <c r="I714" s="2" t="s">
        <v>98</v>
      </c>
      <c r="J714" s="2" t="s">
        <v>96</v>
      </c>
      <c r="K714" s="2" t="s">
        <v>373</v>
      </c>
      <c r="L714" s="3">
        <v>44838</v>
      </c>
      <c r="M714" s="2" t="s">
        <v>94</v>
      </c>
      <c r="N714" s="2" t="s">
        <v>14</v>
      </c>
      <c r="O714" s="2">
        <v>8</v>
      </c>
      <c r="P714" s="4">
        <v>0.29166666666666669</v>
      </c>
      <c r="Q714" s="4">
        <v>0.83333333333333337</v>
      </c>
      <c r="R714" s="2">
        <v>1000</v>
      </c>
      <c r="S714" s="2" t="s">
        <v>46</v>
      </c>
      <c r="T714" s="2" t="s">
        <v>14</v>
      </c>
      <c r="U714" s="2" t="s">
        <v>53</v>
      </c>
      <c r="V714" s="2" t="s">
        <v>14</v>
      </c>
      <c r="W714" s="2" t="s">
        <v>284</v>
      </c>
      <c r="X714" s="5">
        <v>0.75347222222222221</v>
      </c>
      <c r="Y714" s="5">
        <v>0.7944444444444444</v>
      </c>
      <c r="Z714" s="5">
        <v>4.0972222222222188E-2</v>
      </c>
      <c r="AA714" s="6">
        <v>1</v>
      </c>
      <c r="AB714" s="2">
        <v>18</v>
      </c>
      <c r="AC714" s="2">
        <v>1</v>
      </c>
      <c r="AD714" s="2">
        <v>2</v>
      </c>
      <c r="AE714" s="7">
        <v>1</v>
      </c>
      <c r="AF714" s="2"/>
      <c r="AG714" s="34">
        <v>14.84949152542373</v>
      </c>
    </row>
    <row r="715" spans="1:33" x14ac:dyDescent="0.25">
      <c r="A715" s="2" t="s">
        <v>10</v>
      </c>
      <c r="B715" s="2">
        <v>2022</v>
      </c>
      <c r="C715" s="2" t="s">
        <v>94</v>
      </c>
      <c r="D715" s="2">
        <v>448</v>
      </c>
      <c r="E715" s="2">
        <v>400013</v>
      </c>
      <c r="F715" s="2" t="s">
        <v>44</v>
      </c>
      <c r="G715" s="2">
        <v>68</v>
      </c>
      <c r="H715" s="2" t="s">
        <v>286</v>
      </c>
      <c r="I715" s="2" t="s">
        <v>98</v>
      </c>
      <c r="J715" s="2" t="s">
        <v>96</v>
      </c>
      <c r="K715" s="2" t="s">
        <v>373</v>
      </c>
      <c r="L715" s="3">
        <v>44838</v>
      </c>
      <c r="M715" s="2" t="s">
        <v>94</v>
      </c>
      <c r="N715" s="2" t="s">
        <v>14</v>
      </c>
      <c r="O715" s="2">
        <v>8</v>
      </c>
      <c r="P715" s="4">
        <v>0.29166666666666669</v>
      </c>
      <c r="Q715" s="4">
        <v>0.83333333333333337</v>
      </c>
      <c r="R715" s="2">
        <v>1000</v>
      </c>
      <c r="S715" s="2" t="s">
        <v>46</v>
      </c>
      <c r="T715" s="2" t="s">
        <v>14</v>
      </c>
      <c r="U715" s="2" t="s">
        <v>53</v>
      </c>
      <c r="V715" s="2" t="s">
        <v>14</v>
      </c>
      <c r="W715" s="2" t="s">
        <v>287</v>
      </c>
      <c r="X715" s="5">
        <v>0.72585697399527183</v>
      </c>
      <c r="Y715" s="5"/>
      <c r="Z715" s="5" t="s">
        <v>100</v>
      </c>
      <c r="AA715" s="6">
        <v>0</v>
      </c>
      <c r="AB715" s="2">
        <v>17</v>
      </c>
      <c r="AC715" s="2">
        <v>0</v>
      </c>
      <c r="AD715" s="2">
        <v>2</v>
      </c>
      <c r="AE715" s="7">
        <v>1</v>
      </c>
      <c r="AF715" s="2"/>
      <c r="AG715" s="34" t="s">
        <v>100</v>
      </c>
    </row>
    <row r="716" spans="1:33" x14ac:dyDescent="0.25">
      <c r="A716" s="2" t="s">
        <v>10</v>
      </c>
      <c r="B716" s="2">
        <v>2022</v>
      </c>
      <c r="C716" s="2" t="s">
        <v>94</v>
      </c>
      <c r="D716" s="2">
        <v>447</v>
      </c>
      <c r="E716" s="2">
        <v>400013</v>
      </c>
      <c r="F716" s="2" t="s">
        <v>44</v>
      </c>
      <c r="G716" s="2">
        <v>68</v>
      </c>
      <c r="H716" s="2" t="s">
        <v>286</v>
      </c>
      <c r="I716" s="2" t="s">
        <v>98</v>
      </c>
      <c r="J716" s="2" t="s">
        <v>96</v>
      </c>
      <c r="K716" s="2" t="s">
        <v>373</v>
      </c>
      <c r="L716" s="3">
        <v>44838</v>
      </c>
      <c r="M716" s="2" t="s">
        <v>94</v>
      </c>
      <c r="N716" s="2" t="s">
        <v>14</v>
      </c>
      <c r="O716" s="2">
        <v>8</v>
      </c>
      <c r="P716" s="4">
        <v>0.29166666666666669</v>
      </c>
      <c r="Q716" s="4">
        <v>0.83333333333333337</v>
      </c>
      <c r="R716" s="2">
        <v>1000</v>
      </c>
      <c r="S716" s="2" t="s">
        <v>46</v>
      </c>
      <c r="T716" s="2" t="s">
        <v>14</v>
      </c>
      <c r="U716" s="2" t="s">
        <v>53</v>
      </c>
      <c r="V716" s="2" t="s">
        <v>14</v>
      </c>
      <c r="W716" s="2" t="s">
        <v>279</v>
      </c>
      <c r="X716" s="5">
        <v>0.7090277777777777</v>
      </c>
      <c r="Y716" s="5">
        <v>0.73888888888888893</v>
      </c>
      <c r="Z716" s="5">
        <v>2.9861111111111227E-2</v>
      </c>
      <c r="AA716" s="6">
        <v>1</v>
      </c>
      <c r="AB716" s="2">
        <v>17</v>
      </c>
      <c r="AC716" s="2">
        <v>1</v>
      </c>
      <c r="AD716" s="2">
        <v>2</v>
      </c>
      <c r="AE716" s="7">
        <v>1</v>
      </c>
      <c r="AF716" s="2"/>
      <c r="AG716" s="34">
        <v>20.374883720930232</v>
      </c>
    </row>
    <row r="717" spans="1:33" x14ac:dyDescent="0.25">
      <c r="A717" s="2" t="s">
        <v>10</v>
      </c>
      <c r="B717" s="2">
        <v>2022</v>
      </c>
      <c r="C717" s="2" t="s">
        <v>94</v>
      </c>
      <c r="D717" s="2">
        <v>446</v>
      </c>
      <c r="E717" s="2">
        <v>400013</v>
      </c>
      <c r="F717" s="2" t="s">
        <v>44</v>
      </c>
      <c r="G717" s="2">
        <v>68</v>
      </c>
      <c r="H717" s="2" t="s">
        <v>286</v>
      </c>
      <c r="I717" s="2" t="s">
        <v>98</v>
      </c>
      <c r="J717" s="2" t="s">
        <v>96</v>
      </c>
      <c r="K717" s="2" t="s">
        <v>373</v>
      </c>
      <c r="L717" s="3">
        <v>44838</v>
      </c>
      <c r="M717" s="2" t="s">
        <v>94</v>
      </c>
      <c r="N717" s="2" t="s">
        <v>14</v>
      </c>
      <c r="O717" s="2">
        <v>8</v>
      </c>
      <c r="P717" s="4">
        <v>0.29166666666666669</v>
      </c>
      <c r="Q717" s="4">
        <v>0.83333333333333337</v>
      </c>
      <c r="R717" s="2">
        <v>1000</v>
      </c>
      <c r="S717" s="2" t="s">
        <v>46</v>
      </c>
      <c r="T717" s="2" t="s">
        <v>14</v>
      </c>
      <c r="U717" s="2" t="s">
        <v>53</v>
      </c>
      <c r="V717" s="2" t="s">
        <v>14</v>
      </c>
      <c r="W717" s="2" t="s">
        <v>365</v>
      </c>
      <c r="X717" s="5">
        <v>0.69791666666666663</v>
      </c>
      <c r="Y717" s="5">
        <v>0.73472222222222217</v>
      </c>
      <c r="Z717" s="5">
        <v>3.6805555555555536E-2</v>
      </c>
      <c r="AA717" s="6">
        <v>1</v>
      </c>
      <c r="AB717" s="2">
        <v>16</v>
      </c>
      <c r="AC717" s="2">
        <v>1</v>
      </c>
      <c r="AD717" s="2">
        <v>2</v>
      </c>
      <c r="AE717" s="7">
        <v>1.5</v>
      </c>
      <c r="AF717" s="2"/>
      <c r="AG717" s="34">
        <v>16.530566037735849</v>
      </c>
    </row>
    <row r="718" spans="1:33" x14ac:dyDescent="0.25">
      <c r="A718" s="2" t="s">
        <v>10</v>
      </c>
      <c r="B718" s="2">
        <v>2022</v>
      </c>
      <c r="C718" s="2" t="s">
        <v>94</v>
      </c>
      <c r="D718" s="2">
        <v>445</v>
      </c>
      <c r="E718" s="2">
        <v>400013</v>
      </c>
      <c r="F718" s="2" t="s">
        <v>44</v>
      </c>
      <c r="G718" s="2">
        <v>68</v>
      </c>
      <c r="H718" s="2" t="s">
        <v>286</v>
      </c>
      <c r="I718" s="2" t="s">
        <v>98</v>
      </c>
      <c r="J718" s="2" t="s">
        <v>96</v>
      </c>
      <c r="K718" s="2" t="s">
        <v>373</v>
      </c>
      <c r="L718" s="3">
        <v>44838</v>
      </c>
      <c r="M718" s="2" t="s">
        <v>94</v>
      </c>
      <c r="N718" s="2" t="s">
        <v>14</v>
      </c>
      <c r="O718" s="2">
        <v>8</v>
      </c>
      <c r="P718" s="4">
        <v>0.29166666666666669</v>
      </c>
      <c r="Q718" s="4">
        <v>0.83333333333333337</v>
      </c>
      <c r="R718" s="2">
        <v>1000</v>
      </c>
      <c r="S718" s="2" t="s">
        <v>46</v>
      </c>
      <c r="T718" s="2" t="s">
        <v>14</v>
      </c>
      <c r="U718" s="2" t="s">
        <v>53</v>
      </c>
      <c r="V718" s="2" t="s">
        <v>14</v>
      </c>
      <c r="W718" s="2" t="s">
        <v>356</v>
      </c>
      <c r="X718" s="5">
        <v>0.68835697399527185</v>
      </c>
      <c r="Y718" s="5"/>
      <c r="Z718" s="5" t="s">
        <v>100</v>
      </c>
      <c r="AA718" s="6">
        <v>0</v>
      </c>
      <c r="AB718" s="2">
        <v>16</v>
      </c>
      <c r="AC718" s="2">
        <v>1</v>
      </c>
      <c r="AD718" s="2">
        <v>2</v>
      </c>
      <c r="AE718" s="7">
        <v>1.5</v>
      </c>
      <c r="AF718" s="2"/>
      <c r="AG718" s="34" t="s">
        <v>100</v>
      </c>
    </row>
    <row r="719" spans="1:33" x14ac:dyDescent="0.25">
      <c r="A719" s="2" t="s">
        <v>10</v>
      </c>
      <c r="B719" s="2">
        <v>2022</v>
      </c>
      <c r="C719" s="2" t="s">
        <v>94</v>
      </c>
      <c r="D719" s="2">
        <v>444</v>
      </c>
      <c r="E719" s="2">
        <v>400013</v>
      </c>
      <c r="F719" s="2" t="s">
        <v>44</v>
      </c>
      <c r="G719" s="2">
        <v>68</v>
      </c>
      <c r="H719" s="2" t="s">
        <v>286</v>
      </c>
      <c r="I719" s="2" t="s">
        <v>98</v>
      </c>
      <c r="J719" s="2" t="s">
        <v>96</v>
      </c>
      <c r="K719" s="2" t="s">
        <v>373</v>
      </c>
      <c r="L719" s="3">
        <v>44838</v>
      </c>
      <c r="M719" s="2" t="s">
        <v>94</v>
      </c>
      <c r="N719" s="2" t="s">
        <v>14</v>
      </c>
      <c r="O719" s="2">
        <v>8</v>
      </c>
      <c r="P719" s="4">
        <v>0.29166666666666669</v>
      </c>
      <c r="Q719" s="4">
        <v>0.83333333333333337</v>
      </c>
      <c r="R719" s="2">
        <v>1000</v>
      </c>
      <c r="S719" s="2" t="s">
        <v>46</v>
      </c>
      <c r="T719" s="2" t="s">
        <v>14</v>
      </c>
      <c r="U719" s="2" t="s">
        <v>53</v>
      </c>
      <c r="V719" s="2" t="s">
        <v>14</v>
      </c>
      <c r="W719" s="2" t="s">
        <v>381</v>
      </c>
      <c r="X719" s="5">
        <v>0.6694444444444444</v>
      </c>
      <c r="Y719" s="5">
        <v>0.70416666666666661</v>
      </c>
      <c r="Z719" s="5">
        <v>3.472222222222221E-2</v>
      </c>
      <c r="AA719" s="6">
        <v>1</v>
      </c>
      <c r="AB719" s="2">
        <v>16</v>
      </c>
      <c r="AC719" s="2">
        <v>1</v>
      </c>
      <c r="AD719" s="2">
        <v>2</v>
      </c>
      <c r="AE719" s="7">
        <v>1.5</v>
      </c>
      <c r="AF719" s="2"/>
      <c r="AG719" s="34">
        <v>17.522400000000001</v>
      </c>
    </row>
    <row r="720" spans="1:33" x14ac:dyDescent="0.25">
      <c r="A720" s="2" t="s">
        <v>10</v>
      </c>
      <c r="B720" s="2">
        <v>2022</v>
      </c>
      <c r="C720" s="2" t="s">
        <v>94</v>
      </c>
      <c r="D720" s="2">
        <v>443</v>
      </c>
      <c r="E720" s="2">
        <v>400013</v>
      </c>
      <c r="F720" s="2" t="s">
        <v>44</v>
      </c>
      <c r="G720" s="2">
        <v>68</v>
      </c>
      <c r="H720" s="2" t="s">
        <v>286</v>
      </c>
      <c r="I720" s="2" t="s">
        <v>98</v>
      </c>
      <c r="J720" s="2" t="s">
        <v>96</v>
      </c>
      <c r="K720" s="2" t="s">
        <v>373</v>
      </c>
      <c r="L720" s="3">
        <v>44838</v>
      </c>
      <c r="M720" s="2" t="s">
        <v>94</v>
      </c>
      <c r="N720" s="2" t="s">
        <v>14</v>
      </c>
      <c r="O720" s="2">
        <v>8</v>
      </c>
      <c r="P720" s="4">
        <v>0.29166666666666669</v>
      </c>
      <c r="Q720" s="4">
        <v>0.83333333333333337</v>
      </c>
      <c r="R720" s="2">
        <v>1000</v>
      </c>
      <c r="S720" s="2" t="s">
        <v>46</v>
      </c>
      <c r="T720" s="2" t="s">
        <v>14</v>
      </c>
      <c r="U720" s="2" t="s">
        <v>53</v>
      </c>
      <c r="V720" s="2" t="s">
        <v>14</v>
      </c>
      <c r="W720" s="2" t="s">
        <v>355</v>
      </c>
      <c r="X720" s="5">
        <v>0.64930555555555558</v>
      </c>
      <c r="Y720" s="5">
        <v>0.6972222222222223</v>
      </c>
      <c r="Z720" s="5">
        <v>4.7916666666666718E-2</v>
      </c>
      <c r="AA720" s="6">
        <v>1</v>
      </c>
      <c r="AB720" s="2">
        <v>15</v>
      </c>
      <c r="AC720" s="2">
        <v>1</v>
      </c>
      <c r="AD720" s="2">
        <v>2</v>
      </c>
      <c r="AE720" s="7">
        <v>1</v>
      </c>
      <c r="AF720" s="2"/>
      <c r="AG720" s="34">
        <v>12.697391304347827</v>
      </c>
    </row>
    <row r="721" spans="1:33" x14ac:dyDescent="0.25">
      <c r="A721" s="2" t="s">
        <v>10</v>
      </c>
      <c r="B721" s="2">
        <v>2022</v>
      </c>
      <c r="C721" s="2" t="s">
        <v>94</v>
      </c>
      <c r="D721" s="2">
        <v>442</v>
      </c>
      <c r="E721" s="2">
        <v>400013</v>
      </c>
      <c r="F721" s="2" t="s">
        <v>44</v>
      </c>
      <c r="G721" s="2">
        <v>68</v>
      </c>
      <c r="H721" s="2" t="s">
        <v>286</v>
      </c>
      <c r="I721" s="2" t="s">
        <v>98</v>
      </c>
      <c r="J721" s="2" t="s">
        <v>96</v>
      </c>
      <c r="K721" s="2" t="s">
        <v>373</v>
      </c>
      <c r="L721" s="3">
        <v>44838</v>
      </c>
      <c r="M721" s="2" t="s">
        <v>94</v>
      </c>
      <c r="N721" s="2" t="s">
        <v>14</v>
      </c>
      <c r="O721" s="2">
        <v>8</v>
      </c>
      <c r="P721" s="4">
        <v>0.29166666666666669</v>
      </c>
      <c r="Q721" s="4">
        <v>0.83333333333333337</v>
      </c>
      <c r="R721" s="2">
        <v>1000</v>
      </c>
      <c r="S721" s="2" t="s">
        <v>46</v>
      </c>
      <c r="T721" s="2" t="s">
        <v>14</v>
      </c>
      <c r="U721" s="2" t="s">
        <v>53</v>
      </c>
      <c r="V721" s="2" t="s">
        <v>14</v>
      </c>
      <c r="W721" s="2" t="s">
        <v>357</v>
      </c>
      <c r="X721" s="5">
        <v>0.61597222222222225</v>
      </c>
      <c r="Y721" s="5">
        <v>0.66249999999999998</v>
      </c>
      <c r="Z721" s="5">
        <v>4.6527777777777724E-2</v>
      </c>
      <c r="AA721" s="6">
        <v>1</v>
      </c>
      <c r="AB721" s="2">
        <v>14</v>
      </c>
      <c r="AC721" s="2">
        <v>1</v>
      </c>
      <c r="AD721" s="2">
        <v>2</v>
      </c>
      <c r="AE721" s="7">
        <v>1.5</v>
      </c>
      <c r="AF721" s="2"/>
      <c r="AG721" s="34">
        <v>13.076417910447761</v>
      </c>
    </row>
    <row r="722" spans="1:33" x14ac:dyDescent="0.25">
      <c r="A722" s="2" t="s">
        <v>10</v>
      </c>
      <c r="B722" s="2">
        <v>2022</v>
      </c>
      <c r="C722" s="2" t="s">
        <v>94</v>
      </c>
      <c r="D722" s="2">
        <v>441</v>
      </c>
      <c r="E722" s="2">
        <v>400013</v>
      </c>
      <c r="F722" s="2" t="s">
        <v>44</v>
      </c>
      <c r="G722" s="2">
        <v>68</v>
      </c>
      <c r="H722" s="2" t="s">
        <v>286</v>
      </c>
      <c r="I722" s="2" t="s">
        <v>98</v>
      </c>
      <c r="J722" s="2" t="s">
        <v>96</v>
      </c>
      <c r="K722" s="2" t="s">
        <v>373</v>
      </c>
      <c r="L722" s="3">
        <v>44838</v>
      </c>
      <c r="M722" s="2" t="s">
        <v>94</v>
      </c>
      <c r="N722" s="2" t="s">
        <v>14</v>
      </c>
      <c r="O722" s="2">
        <v>8</v>
      </c>
      <c r="P722" s="4">
        <v>0.29166666666666669</v>
      </c>
      <c r="Q722" s="4">
        <v>0.83333333333333337</v>
      </c>
      <c r="R722" s="2">
        <v>1000</v>
      </c>
      <c r="S722" s="2" t="s">
        <v>46</v>
      </c>
      <c r="T722" s="2" t="s">
        <v>14</v>
      </c>
      <c r="U722" s="2" t="s">
        <v>53</v>
      </c>
      <c r="V722" s="2" t="s">
        <v>14</v>
      </c>
      <c r="W722" s="2" t="s">
        <v>371</v>
      </c>
      <c r="X722" s="5">
        <v>0.60763888888888895</v>
      </c>
      <c r="Y722" s="5">
        <v>0.64027777777777783</v>
      </c>
      <c r="Z722" s="5">
        <v>3.2638888888888884E-2</v>
      </c>
      <c r="AA722" s="6">
        <v>1</v>
      </c>
      <c r="AB722" s="2">
        <v>14</v>
      </c>
      <c r="AC722" s="2">
        <v>1</v>
      </c>
      <c r="AD722" s="2">
        <v>2</v>
      </c>
      <c r="AE722" s="7">
        <v>1.5</v>
      </c>
      <c r="AF722" s="2"/>
      <c r="AG722" s="34">
        <v>18.640851063829789</v>
      </c>
    </row>
    <row r="723" spans="1:33" x14ac:dyDescent="0.25">
      <c r="A723" s="2" t="s">
        <v>10</v>
      </c>
      <c r="B723" s="2">
        <v>2022</v>
      </c>
      <c r="C723" s="2" t="s">
        <v>94</v>
      </c>
      <c r="D723" s="2">
        <v>440</v>
      </c>
      <c r="E723" s="2">
        <v>400013</v>
      </c>
      <c r="F723" s="2" t="s">
        <v>44</v>
      </c>
      <c r="G723" s="2">
        <v>68</v>
      </c>
      <c r="H723" s="2" t="s">
        <v>286</v>
      </c>
      <c r="I723" s="2" t="s">
        <v>98</v>
      </c>
      <c r="J723" s="2" t="s">
        <v>96</v>
      </c>
      <c r="K723" s="2" t="s">
        <v>373</v>
      </c>
      <c r="L723" s="3">
        <v>44838</v>
      </c>
      <c r="M723" s="2" t="s">
        <v>94</v>
      </c>
      <c r="N723" s="2" t="s">
        <v>14</v>
      </c>
      <c r="O723" s="2">
        <v>8</v>
      </c>
      <c r="P723" s="4">
        <v>0.29166666666666669</v>
      </c>
      <c r="Q723" s="4">
        <v>0.83333333333333337</v>
      </c>
      <c r="R723" s="2">
        <v>1000</v>
      </c>
      <c r="S723" s="2" t="s">
        <v>46</v>
      </c>
      <c r="T723" s="2" t="s">
        <v>14</v>
      </c>
      <c r="U723" s="2" t="s">
        <v>53</v>
      </c>
      <c r="V723" s="2" t="s">
        <v>14</v>
      </c>
      <c r="W723" s="2" t="s">
        <v>366</v>
      </c>
      <c r="X723" s="5">
        <v>0.59236111111111112</v>
      </c>
      <c r="Y723" s="5">
        <v>0.63055555555555554</v>
      </c>
      <c r="Z723" s="5">
        <v>3.819444444444442E-2</v>
      </c>
      <c r="AA723" s="6">
        <v>1</v>
      </c>
      <c r="AB723" s="2">
        <v>13</v>
      </c>
      <c r="AC723" s="2">
        <v>1</v>
      </c>
      <c r="AD723" s="2">
        <v>2</v>
      </c>
      <c r="AE723" s="7">
        <v>1</v>
      </c>
      <c r="AF723" s="2"/>
      <c r="AG723" s="34">
        <v>15.929454545454547</v>
      </c>
    </row>
    <row r="724" spans="1:33" x14ac:dyDescent="0.25">
      <c r="A724" s="2" t="s">
        <v>10</v>
      </c>
      <c r="B724" s="2">
        <v>2022</v>
      </c>
      <c r="C724" s="2" t="s">
        <v>94</v>
      </c>
      <c r="D724" s="2">
        <v>439</v>
      </c>
      <c r="E724" s="2">
        <v>400013</v>
      </c>
      <c r="F724" s="2" t="s">
        <v>44</v>
      </c>
      <c r="G724" s="2">
        <v>68</v>
      </c>
      <c r="H724" s="2" t="s">
        <v>286</v>
      </c>
      <c r="I724" s="2" t="s">
        <v>98</v>
      </c>
      <c r="J724" s="2" t="s">
        <v>96</v>
      </c>
      <c r="K724" s="2" t="s">
        <v>373</v>
      </c>
      <c r="L724" s="3">
        <v>44838</v>
      </c>
      <c r="M724" s="2" t="s">
        <v>94</v>
      </c>
      <c r="N724" s="2" t="s">
        <v>14</v>
      </c>
      <c r="O724" s="2">
        <v>8</v>
      </c>
      <c r="P724" s="4">
        <v>0.29166666666666669</v>
      </c>
      <c r="Q724" s="4">
        <v>0.83333333333333337</v>
      </c>
      <c r="R724" s="2">
        <v>1000</v>
      </c>
      <c r="S724" s="2" t="s">
        <v>46</v>
      </c>
      <c r="T724" s="2" t="s">
        <v>14</v>
      </c>
      <c r="U724" s="2" t="s">
        <v>53</v>
      </c>
      <c r="V724" s="2" t="s">
        <v>14</v>
      </c>
      <c r="W724" s="2" t="s">
        <v>370</v>
      </c>
      <c r="X724" s="5">
        <v>0.56874999999999998</v>
      </c>
      <c r="Y724" s="5">
        <v>0.60069444444444442</v>
      </c>
      <c r="Z724" s="5">
        <v>3.1944444444444442E-2</v>
      </c>
      <c r="AA724" s="6">
        <v>1</v>
      </c>
      <c r="AB724" s="2">
        <v>13</v>
      </c>
      <c r="AC724" s="2">
        <v>1</v>
      </c>
      <c r="AD724" s="2">
        <v>2</v>
      </c>
      <c r="AE724" s="7">
        <v>1</v>
      </c>
      <c r="AF724" s="2"/>
      <c r="AG724" s="34">
        <v>19.046086956521737</v>
      </c>
    </row>
    <row r="725" spans="1:33" x14ac:dyDescent="0.25">
      <c r="A725" s="2" t="s">
        <v>10</v>
      </c>
      <c r="B725" s="2">
        <v>2022</v>
      </c>
      <c r="C725" s="2" t="s">
        <v>94</v>
      </c>
      <c r="D725" s="2">
        <v>438</v>
      </c>
      <c r="E725" s="2">
        <v>400013</v>
      </c>
      <c r="F725" s="2" t="s">
        <v>44</v>
      </c>
      <c r="G725" s="2">
        <v>68</v>
      </c>
      <c r="H725" s="2" t="s">
        <v>286</v>
      </c>
      <c r="I725" s="2" t="s">
        <v>98</v>
      </c>
      <c r="J725" s="2" t="s">
        <v>96</v>
      </c>
      <c r="K725" s="2" t="s">
        <v>373</v>
      </c>
      <c r="L725" s="3">
        <v>44838</v>
      </c>
      <c r="M725" s="2" t="s">
        <v>94</v>
      </c>
      <c r="N725" s="2" t="s">
        <v>14</v>
      </c>
      <c r="O725" s="2">
        <v>8</v>
      </c>
      <c r="P725" s="4">
        <v>0.29166666666666669</v>
      </c>
      <c r="Q725" s="4">
        <v>0.83333333333333337</v>
      </c>
      <c r="R725" s="2">
        <v>1000</v>
      </c>
      <c r="S725" s="2" t="s">
        <v>46</v>
      </c>
      <c r="T725" s="2" t="s">
        <v>14</v>
      </c>
      <c r="U725" s="2" t="s">
        <v>53</v>
      </c>
      <c r="V725" s="2" t="s">
        <v>14</v>
      </c>
      <c r="W725" s="2" t="s">
        <v>353</v>
      </c>
      <c r="X725" s="5">
        <v>0.53333333333333333</v>
      </c>
      <c r="Y725" s="5">
        <v>0.57708333333333328</v>
      </c>
      <c r="Z725" s="5">
        <v>4.3749999999999956E-2</v>
      </c>
      <c r="AA725" s="6">
        <v>1</v>
      </c>
      <c r="AB725" s="2">
        <v>12</v>
      </c>
      <c r="AC725" s="2">
        <v>1</v>
      </c>
      <c r="AD725" s="2">
        <v>2</v>
      </c>
      <c r="AE725" s="7">
        <v>1.5</v>
      </c>
      <c r="AF725" s="2"/>
      <c r="AG725" s="34">
        <v>13.906666666666666</v>
      </c>
    </row>
    <row r="726" spans="1:33" x14ac:dyDescent="0.25">
      <c r="A726" s="2" t="s">
        <v>10</v>
      </c>
      <c r="B726" s="2">
        <v>2022</v>
      </c>
      <c r="C726" s="2" t="s">
        <v>94</v>
      </c>
      <c r="D726" s="2">
        <v>437</v>
      </c>
      <c r="E726" s="2">
        <v>400013</v>
      </c>
      <c r="F726" s="2" t="s">
        <v>44</v>
      </c>
      <c r="G726" s="2">
        <v>68</v>
      </c>
      <c r="H726" s="2" t="s">
        <v>286</v>
      </c>
      <c r="I726" s="2" t="s">
        <v>98</v>
      </c>
      <c r="J726" s="2" t="s">
        <v>96</v>
      </c>
      <c r="K726" s="2" t="s">
        <v>373</v>
      </c>
      <c r="L726" s="3">
        <v>44838</v>
      </c>
      <c r="M726" s="2" t="s">
        <v>94</v>
      </c>
      <c r="N726" s="2" t="s">
        <v>14</v>
      </c>
      <c r="O726" s="2">
        <v>8</v>
      </c>
      <c r="P726" s="4">
        <v>0.29166666666666669</v>
      </c>
      <c r="Q726" s="4">
        <v>0.83333333333333337</v>
      </c>
      <c r="R726" s="2">
        <v>1000</v>
      </c>
      <c r="S726" s="2" t="s">
        <v>46</v>
      </c>
      <c r="T726" s="2" t="s">
        <v>14</v>
      </c>
      <c r="U726" s="2" t="s">
        <v>53</v>
      </c>
      <c r="V726" s="2" t="s">
        <v>14</v>
      </c>
      <c r="W726" s="2" t="s">
        <v>289</v>
      </c>
      <c r="X726" s="5">
        <v>0.52446808510638299</v>
      </c>
      <c r="Y726" s="5"/>
      <c r="Z726" s="5" t="s">
        <v>100</v>
      </c>
      <c r="AA726" s="6">
        <v>0</v>
      </c>
      <c r="AB726" s="2">
        <v>12</v>
      </c>
      <c r="AC726" s="2">
        <v>1</v>
      </c>
      <c r="AD726" s="2">
        <v>2</v>
      </c>
      <c r="AE726" s="7">
        <v>1.5</v>
      </c>
      <c r="AF726" s="2"/>
      <c r="AG726" s="34" t="s">
        <v>100</v>
      </c>
    </row>
    <row r="727" spans="1:33" x14ac:dyDescent="0.25">
      <c r="A727" s="2" t="s">
        <v>10</v>
      </c>
      <c r="B727" s="2">
        <v>2022</v>
      </c>
      <c r="C727" s="2" t="s">
        <v>94</v>
      </c>
      <c r="D727" s="2">
        <v>436</v>
      </c>
      <c r="E727" s="2">
        <v>400013</v>
      </c>
      <c r="F727" s="2" t="s">
        <v>44</v>
      </c>
      <c r="G727" s="2">
        <v>68</v>
      </c>
      <c r="H727" s="2" t="s">
        <v>286</v>
      </c>
      <c r="I727" s="2" t="s">
        <v>98</v>
      </c>
      <c r="J727" s="2" t="s">
        <v>96</v>
      </c>
      <c r="K727" s="2" t="s">
        <v>373</v>
      </c>
      <c r="L727" s="3">
        <v>44838</v>
      </c>
      <c r="M727" s="2" t="s">
        <v>94</v>
      </c>
      <c r="N727" s="2" t="s">
        <v>14</v>
      </c>
      <c r="O727" s="2">
        <v>8</v>
      </c>
      <c r="P727" s="4">
        <v>0.29166666666666669</v>
      </c>
      <c r="Q727" s="4">
        <v>0.83333333333333337</v>
      </c>
      <c r="R727" s="2">
        <v>1000</v>
      </c>
      <c r="S727" s="2" t="s">
        <v>46</v>
      </c>
      <c r="T727" s="2" t="s">
        <v>14</v>
      </c>
      <c r="U727" s="2" t="s">
        <v>53</v>
      </c>
      <c r="V727" s="2" t="s">
        <v>14</v>
      </c>
      <c r="W727" s="2" t="s">
        <v>288</v>
      </c>
      <c r="X727" s="5">
        <v>0.50486111111111109</v>
      </c>
      <c r="Y727" s="5">
        <v>0.54097222222222219</v>
      </c>
      <c r="Z727" s="5">
        <v>3.6111111111111094E-2</v>
      </c>
      <c r="AA727" s="6">
        <v>1</v>
      </c>
      <c r="AB727" s="2">
        <v>12</v>
      </c>
      <c r="AC727" s="2">
        <v>1</v>
      </c>
      <c r="AD727" s="2">
        <v>2</v>
      </c>
      <c r="AE727" s="7">
        <v>1.5</v>
      </c>
      <c r="AF727" s="2"/>
      <c r="AG727" s="34">
        <v>16.848461538461539</v>
      </c>
    </row>
    <row r="728" spans="1:33" x14ac:dyDescent="0.25">
      <c r="A728" s="2" t="s">
        <v>10</v>
      </c>
      <c r="B728" s="2">
        <v>2022</v>
      </c>
      <c r="C728" s="2" t="s">
        <v>94</v>
      </c>
      <c r="D728" s="2">
        <v>435</v>
      </c>
      <c r="E728" s="2">
        <v>400013</v>
      </c>
      <c r="F728" s="2" t="s">
        <v>44</v>
      </c>
      <c r="G728" s="2">
        <v>68</v>
      </c>
      <c r="H728" s="2" t="s">
        <v>286</v>
      </c>
      <c r="I728" s="2" t="s">
        <v>98</v>
      </c>
      <c r="J728" s="2" t="s">
        <v>96</v>
      </c>
      <c r="K728" s="2" t="s">
        <v>373</v>
      </c>
      <c r="L728" s="3">
        <v>44838</v>
      </c>
      <c r="M728" s="2" t="s">
        <v>94</v>
      </c>
      <c r="N728" s="2" t="s">
        <v>14</v>
      </c>
      <c r="O728" s="2">
        <v>8</v>
      </c>
      <c r="P728" s="4">
        <v>0.29166666666666669</v>
      </c>
      <c r="Q728" s="4">
        <v>0.83333333333333337</v>
      </c>
      <c r="R728" s="2">
        <v>1000</v>
      </c>
      <c r="S728" s="2" t="s">
        <v>46</v>
      </c>
      <c r="T728" s="2" t="s">
        <v>14</v>
      </c>
      <c r="U728" s="2" t="s">
        <v>53</v>
      </c>
      <c r="V728" s="2" t="s">
        <v>14</v>
      </c>
      <c r="W728" s="2" t="s">
        <v>372</v>
      </c>
      <c r="X728" s="5">
        <v>0.49583333333333335</v>
      </c>
      <c r="Y728" s="5">
        <v>0.52916666666666667</v>
      </c>
      <c r="Z728" s="5">
        <v>3.3333333333333326E-2</v>
      </c>
      <c r="AA728" s="6">
        <v>1</v>
      </c>
      <c r="AB728" s="2">
        <v>11</v>
      </c>
      <c r="AC728" s="2">
        <v>1</v>
      </c>
      <c r="AD728" s="2">
        <v>2</v>
      </c>
      <c r="AE728" s="7">
        <v>1</v>
      </c>
      <c r="AF728" s="2"/>
      <c r="AG728" s="34">
        <v>18.252499999999998</v>
      </c>
    </row>
    <row r="729" spans="1:33" x14ac:dyDescent="0.25">
      <c r="A729" s="2" t="s">
        <v>10</v>
      </c>
      <c r="B729" s="2">
        <v>2022</v>
      </c>
      <c r="C729" s="2" t="s">
        <v>94</v>
      </c>
      <c r="D729" s="2">
        <v>434</v>
      </c>
      <c r="E729" s="2">
        <v>400013</v>
      </c>
      <c r="F729" s="2" t="s">
        <v>44</v>
      </c>
      <c r="G729" s="2">
        <v>68</v>
      </c>
      <c r="H729" s="2" t="s">
        <v>286</v>
      </c>
      <c r="I729" s="2" t="s">
        <v>98</v>
      </c>
      <c r="J729" s="2" t="s">
        <v>96</v>
      </c>
      <c r="K729" s="2" t="s">
        <v>373</v>
      </c>
      <c r="L729" s="3">
        <v>44838</v>
      </c>
      <c r="M729" s="2" t="s">
        <v>94</v>
      </c>
      <c r="N729" s="2" t="s">
        <v>14</v>
      </c>
      <c r="O729" s="2">
        <v>8</v>
      </c>
      <c r="P729" s="4">
        <v>0.29166666666666669</v>
      </c>
      <c r="Q729" s="4">
        <v>0.83333333333333337</v>
      </c>
      <c r="R729" s="2">
        <v>1000</v>
      </c>
      <c r="S729" s="2" t="s">
        <v>46</v>
      </c>
      <c r="T729" s="2" t="s">
        <v>14</v>
      </c>
      <c r="U729" s="2" t="s">
        <v>53</v>
      </c>
      <c r="V729" s="2" t="s">
        <v>14</v>
      </c>
      <c r="W729" s="2" t="s">
        <v>290</v>
      </c>
      <c r="X729" s="5">
        <v>0.49305555555555558</v>
      </c>
      <c r="Y729" s="5">
        <v>0.53055555555555556</v>
      </c>
      <c r="Z729" s="5">
        <v>3.7499999999999978E-2</v>
      </c>
      <c r="AA729" s="6">
        <v>1</v>
      </c>
      <c r="AB729" s="2">
        <v>11</v>
      </c>
      <c r="AC729" s="2">
        <v>1</v>
      </c>
      <c r="AD729" s="2">
        <v>2</v>
      </c>
      <c r="AE729" s="7">
        <v>1</v>
      </c>
      <c r="AF729" s="2"/>
      <c r="AG729" s="34">
        <v>16.224444444444444</v>
      </c>
    </row>
    <row r="730" spans="1:33" x14ac:dyDescent="0.25">
      <c r="A730" s="2" t="s">
        <v>10</v>
      </c>
      <c r="B730" s="2">
        <v>2022</v>
      </c>
      <c r="C730" s="2" t="s">
        <v>94</v>
      </c>
      <c r="D730" s="2">
        <v>433</v>
      </c>
      <c r="E730" s="2">
        <v>400013</v>
      </c>
      <c r="F730" s="2" t="s">
        <v>44</v>
      </c>
      <c r="G730" s="2">
        <v>68</v>
      </c>
      <c r="H730" s="2" t="s">
        <v>286</v>
      </c>
      <c r="I730" s="2" t="s">
        <v>98</v>
      </c>
      <c r="J730" s="2" t="s">
        <v>96</v>
      </c>
      <c r="K730" s="2" t="s">
        <v>373</v>
      </c>
      <c r="L730" s="3">
        <v>44838</v>
      </c>
      <c r="M730" s="2" t="s">
        <v>94</v>
      </c>
      <c r="N730" s="2" t="s">
        <v>14</v>
      </c>
      <c r="O730" s="2">
        <v>8</v>
      </c>
      <c r="P730" s="4">
        <v>0.29166666666666669</v>
      </c>
      <c r="Q730" s="4">
        <v>0.83333333333333337</v>
      </c>
      <c r="R730" s="2">
        <v>1000</v>
      </c>
      <c r="S730" s="2" t="s">
        <v>46</v>
      </c>
      <c r="T730" s="2" t="s">
        <v>14</v>
      </c>
      <c r="U730" s="2" t="s">
        <v>53</v>
      </c>
      <c r="V730" s="2" t="s">
        <v>14</v>
      </c>
      <c r="W730" s="2" t="s">
        <v>285</v>
      </c>
      <c r="X730" s="5">
        <v>0.47152777777777777</v>
      </c>
      <c r="Y730" s="5">
        <v>0.51666666666666672</v>
      </c>
      <c r="Z730" s="5">
        <v>4.5138888888888951E-2</v>
      </c>
      <c r="AA730" s="6">
        <v>1</v>
      </c>
      <c r="AB730" s="2">
        <v>11</v>
      </c>
      <c r="AC730" s="2">
        <v>1</v>
      </c>
      <c r="AD730" s="2">
        <v>2</v>
      </c>
      <c r="AE730" s="7">
        <v>1</v>
      </c>
      <c r="AF730" s="2"/>
      <c r="AG730" s="34">
        <v>13.478769230769233</v>
      </c>
    </row>
    <row r="731" spans="1:33" x14ac:dyDescent="0.25">
      <c r="A731" s="2" t="s">
        <v>10</v>
      </c>
      <c r="B731" s="2">
        <v>2022</v>
      </c>
      <c r="C731" s="2" t="s">
        <v>94</v>
      </c>
      <c r="D731" s="2">
        <v>432</v>
      </c>
      <c r="E731" s="2">
        <v>400013</v>
      </c>
      <c r="F731" s="2" t="s">
        <v>44</v>
      </c>
      <c r="G731" s="2">
        <v>68</v>
      </c>
      <c r="H731" s="2" t="s">
        <v>286</v>
      </c>
      <c r="I731" s="2" t="s">
        <v>98</v>
      </c>
      <c r="J731" s="2" t="s">
        <v>96</v>
      </c>
      <c r="K731" s="2" t="s">
        <v>373</v>
      </c>
      <c r="L731" s="3">
        <v>44838</v>
      </c>
      <c r="M731" s="2" t="s">
        <v>94</v>
      </c>
      <c r="N731" s="2" t="s">
        <v>14</v>
      </c>
      <c r="O731" s="2">
        <v>8</v>
      </c>
      <c r="P731" s="4">
        <v>0.29166666666666669</v>
      </c>
      <c r="Q731" s="4">
        <v>0.83333333333333337</v>
      </c>
      <c r="R731" s="2">
        <v>1000</v>
      </c>
      <c r="S731" s="2" t="s">
        <v>46</v>
      </c>
      <c r="T731" s="2" t="s">
        <v>14</v>
      </c>
      <c r="U731" s="2" t="s">
        <v>53</v>
      </c>
      <c r="V731" s="2" t="s">
        <v>14</v>
      </c>
      <c r="W731" s="2" t="s">
        <v>364</v>
      </c>
      <c r="X731" s="5">
        <v>0.46736111111111112</v>
      </c>
      <c r="Y731" s="5">
        <v>0.50416666666666665</v>
      </c>
      <c r="Z731" s="5">
        <v>3.6805555555555536E-2</v>
      </c>
      <c r="AA731" s="6">
        <v>1</v>
      </c>
      <c r="AB731" s="2">
        <v>10</v>
      </c>
      <c r="AC731" s="2">
        <v>1</v>
      </c>
      <c r="AD731" s="2">
        <v>2</v>
      </c>
      <c r="AE731" s="7">
        <v>1</v>
      </c>
      <c r="AF731" s="2"/>
      <c r="AG731" s="34">
        <v>16.530566037735849</v>
      </c>
    </row>
    <row r="732" spans="1:33" x14ac:dyDescent="0.25">
      <c r="A732" s="2" t="s">
        <v>10</v>
      </c>
      <c r="B732" s="2">
        <v>2022</v>
      </c>
      <c r="C732" s="2" t="s">
        <v>94</v>
      </c>
      <c r="D732" s="2">
        <v>431</v>
      </c>
      <c r="E732" s="2">
        <v>400013</v>
      </c>
      <c r="F732" s="2" t="s">
        <v>44</v>
      </c>
      <c r="G732" s="2">
        <v>68</v>
      </c>
      <c r="H732" s="2" t="s">
        <v>286</v>
      </c>
      <c r="I732" s="2" t="s">
        <v>98</v>
      </c>
      <c r="J732" s="2" t="s">
        <v>96</v>
      </c>
      <c r="K732" s="2" t="s">
        <v>373</v>
      </c>
      <c r="L732" s="3">
        <v>44838</v>
      </c>
      <c r="M732" s="2" t="s">
        <v>94</v>
      </c>
      <c r="N732" s="2" t="s">
        <v>14</v>
      </c>
      <c r="O732" s="2">
        <v>8</v>
      </c>
      <c r="P732" s="4">
        <v>0.29166666666666669</v>
      </c>
      <c r="Q732" s="4">
        <v>0.83333333333333337</v>
      </c>
      <c r="R732" s="2">
        <v>1000</v>
      </c>
      <c r="S732" s="2" t="s">
        <v>46</v>
      </c>
      <c r="T732" s="2" t="s">
        <v>14</v>
      </c>
      <c r="U732" s="2" t="s">
        <v>53</v>
      </c>
      <c r="V732" s="2" t="s">
        <v>14</v>
      </c>
      <c r="W732" s="2" t="s">
        <v>360</v>
      </c>
      <c r="X732" s="5">
        <v>0.43611111111111112</v>
      </c>
      <c r="Y732" s="5">
        <v>0.47569444444444442</v>
      </c>
      <c r="Z732" s="5">
        <v>3.9583333333333304E-2</v>
      </c>
      <c r="AA732" s="6">
        <v>1</v>
      </c>
      <c r="AB732" s="2">
        <v>10</v>
      </c>
      <c r="AC732" s="2">
        <v>1</v>
      </c>
      <c r="AD732" s="2">
        <v>2</v>
      </c>
      <c r="AE732" s="7">
        <v>1</v>
      </c>
      <c r="AF732" s="2"/>
      <c r="AG732" s="34">
        <v>15.370526315789474</v>
      </c>
    </row>
    <row r="733" spans="1:33" x14ac:dyDescent="0.25">
      <c r="A733" s="2" t="s">
        <v>10</v>
      </c>
      <c r="B733" s="2">
        <v>2022</v>
      </c>
      <c r="C733" s="2" t="s">
        <v>94</v>
      </c>
      <c r="D733" s="2">
        <v>430</v>
      </c>
      <c r="E733" s="2">
        <v>400013</v>
      </c>
      <c r="F733" s="2" t="s">
        <v>44</v>
      </c>
      <c r="G733" s="2">
        <v>68</v>
      </c>
      <c r="H733" s="2" t="s">
        <v>286</v>
      </c>
      <c r="I733" s="2" t="s">
        <v>98</v>
      </c>
      <c r="J733" s="2" t="s">
        <v>96</v>
      </c>
      <c r="K733" s="2" t="s">
        <v>373</v>
      </c>
      <c r="L733" s="3">
        <v>44838</v>
      </c>
      <c r="M733" s="2" t="s">
        <v>94</v>
      </c>
      <c r="N733" s="2" t="s">
        <v>14</v>
      </c>
      <c r="O733" s="2">
        <v>8</v>
      </c>
      <c r="P733" s="4">
        <v>0.29166666666666669</v>
      </c>
      <c r="Q733" s="4">
        <v>0.83333333333333337</v>
      </c>
      <c r="R733" s="2">
        <v>1000</v>
      </c>
      <c r="S733" s="2" t="s">
        <v>46</v>
      </c>
      <c r="T733" s="2" t="s">
        <v>14</v>
      </c>
      <c r="U733" s="2" t="s">
        <v>53</v>
      </c>
      <c r="V733" s="2" t="s">
        <v>14</v>
      </c>
      <c r="W733" s="2" t="s">
        <v>293</v>
      </c>
      <c r="X733" s="5">
        <v>0.40138888888888885</v>
      </c>
      <c r="Y733" s="5">
        <v>0.42986111111111108</v>
      </c>
      <c r="Z733" s="5">
        <v>2.8472222222222232E-2</v>
      </c>
      <c r="AA733" s="6">
        <v>1</v>
      </c>
      <c r="AB733" s="2">
        <v>9</v>
      </c>
      <c r="AC733" s="2">
        <v>1</v>
      </c>
      <c r="AD733" s="2">
        <v>2</v>
      </c>
      <c r="AE733" s="7">
        <v>1</v>
      </c>
      <c r="AF733" s="2"/>
      <c r="AG733" s="34">
        <v>21.368780487804877</v>
      </c>
    </row>
    <row r="734" spans="1:33" x14ac:dyDescent="0.25">
      <c r="A734" s="2" t="s">
        <v>10</v>
      </c>
      <c r="B734" s="2">
        <v>2022</v>
      </c>
      <c r="C734" s="2" t="s">
        <v>94</v>
      </c>
      <c r="D734" s="2">
        <v>429</v>
      </c>
      <c r="E734" s="2">
        <v>400013</v>
      </c>
      <c r="F734" s="2" t="s">
        <v>44</v>
      </c>
      <c r="G734" s="2">
        <v>68</v>
      </c>
      <c r="H734" s="2" t="s">
        <v>286</v>
      </c>
      <c r="I734" s="2" t="s">
        <v>98</v>
      </c>
      <c r="J734" s="2" t="s">
        <v>96</v>
      </c>
      <c r="K734" s="2" t="s">
        <v>373</v>
      </c>
      <c r="L734" s="3">
        <v>44838</v>
      </c>
      <c r="M734" s="2" t="s">
        <v>94</v>
      </c>
      <c r="N734" s="2" t="s">
        <v>14</v>
      </c>
      <c r="O734" s="2">
        <v>8</v>
      </c>
      <c r="P734" s="4">
        <v>0.29166666666666669</v>
      </c>
      <c r="Q734" s="4">
        <v>0.83333333333333337</v>
      </c>
      <c r="R734" s="2">
        <v>1000</v>
      </c>
      <c r="S734" s="2" t="s">
        <v>46</v>
      </c>
      <c r="T734" s="2" t="s">
        <v>14</v>
      </c>
      <c r="U734" s="2" t="s">
        <v>53</v>
      </c>
      <c r="V734" s="2" t="s">
        <v>14</v>
      </c>
      <c r="W734" s="2" t="s">
        <v>363</v>
      </c>
      <c r="X734" s="5">
        <v>0.37847222222222227</v>
      </c>
      <c r="Y734" s="5">
        <v>0.41944444444444445</v>
      </c>
      <c r="Z734" s="5">
        <v>4.0972222222222188E-2</v>
      </c>
      <c r="AA734" s="6">
        <v>1</v>
      </c>
      <c r="AB734" s="2">
        <v>9</v>
      </c>
      <c r="AC734" s="2">
        <v>1</v>
      </c>
      <c r="AD734" s="2">
        <v>2</v>
      </c>
      <c r="AE734" s="7">
        <v>1</v>
      </c>
      <c r="AF734" s="2"/>
      <c r="AG734" s="34">
        <v>14.84949152542373</v>
      </c>
    </row>
    <row r="735" spans="1:33" x14ac:dyDescent="0.25">
      <c r="A735" s="2" t="s">
        <v>10</v>
      </c>
      <c r="B735" s="2">
        <v>2022</v>
      </c>
      <c r="C735" s="2" t="s">
        <v>94</v>
      </c>
      <c r="D735" s="2">
        <v>428</v>
      </c>
      <c r="E735" s="2">
        <v>400013</v>
      </c>
      <c r="F735" s="2" t="s">
        <v>44</v>
      </c>
      <c r="G735" s="2">
        <v>68</v>
      </c>
      <c r="H735" s="2" t="s">
        <v>286</v>
      </c>
      <c r="I735" s="2" t="s">
        <v>98</v>
      </c>
      <c r="J735" s="2" t="s">
        <v>96</v>
      </c>
      <c r="K735" s="2" t="s">
        <v>373</v>
      </c>
      <c r="L735" s="3">
        <v>44838</v>
      </c>
      <c r="M735" s="2" t="s">
        <v>94</v>
      </c>
      <c r="N735" s="2" t="s">
        <v>14</v>
      </c>
      <c r="O735" s="2">
        <v>8</v>
      </c>
      <c r="P735" s="4">
        <v>0.29166666666666669</v>
      </c>
      <c r="Q735" s="4">
        <v>0.83333333333333337</v>
      </c>
      <c r="R735" s="2">
        <v>1000</v>
      </c>
      <c r="S735" s="2" t="s">
        <v>46</v>
      </c>
      <c r="T735" s="2" t="s">
        <v>14</v>
      </c>
      <c r="U735" s="2" t="s">
        <v>53</v>
      </c>
      <c r="V735" s="2" t="s">
        <v>14</v>
      </c>
      <c r="W735" s="2" t="s">
        <v>284</v>
      </c>
      <c r="X735" s="5">
        <v>0.35416666666666669</v>
      </c>
      <c r="Y735" s="5">
        <v>0.39861111111111108</v>
      </c>
      <c r="Z735" s="5">
        <v>4.4444444444444398E-2</v>
      </c>
      <c r="AA735" s="6">
        <v>1</v>
      </c>
      <c r="AB735" s="2">
        <v>8</v>
      </c>
      <c r="AC735" s="2">
        <v>1</v>
      </c>
      <c r="AD735" s="2">
        <v>2</v>
      </c>
      <c r="AE735" s="7">
        <v>1</v>
      </c>
      <c r="AF735" s="2"/>
      <c r="AG735" s="34">
        <v>13.689375</v>
      </c>
    </row>
    <row r="736" spans="1:33" x14ac:dyDescent="0.25">
      <c r="A736" s="2" t="s">
        <v>10</v>
      </c>
      <c r="B736" s="2">
        <v>2022</v>
      </c>
      <c r="C736" s="2" t="s">
        <v>94</v>
      </c>
      <c r="D736" s="2">
        <v>427</v>
      </c>
      <c r="E736" s="2">
        <v>400013</v>
      </c>
      <c r="F736" s="2" t="s">
        <v>44</v>
      </c>
      <c r="G736" s="2">
        <v>68</v>
      </c>
      <c r="H736" s="2" t="s">
        <v>286</v>
      </c>
      <c r="I736" s="2" t="s">
        <v>98</v>
      </c>
      <c r="J736" s="2" t="s">
        <v>96</v>
      </c>
      <c r="K736" s="2" t="s">
        <v>373</v>
      </c>
      <c r="L736" s="3">
        <v>44838</v>
      </c>
      <c r="M736" s="2" t="s">
        <v>94</v>
      </c>
      <c r="N736" s="2" t="s">
        <v>14</v>
      </c>
      <c r="O736" s="2">
        <v>8</v>
      </c>
      <c r="P736" s="4">
        <v>0.29166666666666669</v>
      </c>
      <c r="Q736" s="4">
        <v>0.83333333333333337</v>
      </c>
      <c r="R736" s="2">
        <v>1000</v>
      </c>
      <c r="S736" s="2" t="s">
        <v>46</v>
      </c>
      <c r="T736" s="2" t="s">
        <v>14</v>
      </c>
      <c r="U736" s="2" t="s">
        <v>53</v>
      </c>
      <c r="V736" s="2" t="s">
        <v>14</v>
      </c>
      <c r="W736" s="2" t="s">
        <v>380</v>
      </c>
      <c r="X736" s="5">
        <v>0.3263888888888889</v>
      </c>
      <c r="Y736" s="5">
        <v>0.3666666666666667</v>
      </c>
      <c r="Z736" s="5">
        <v>4.0277777777777801E-2</v>
      </c>
      <c r="AA736" s="6">
        <v>1</v>
      </c>
      <c r="AB736" s="2">
        <v>8</v>
      </c>
      <c r="AC736" s="2">
        <v>1</v>
      </c>
      <c r="AD736" s="2">
        <v>2</v>
      </c>
      <c r="AE736" s="7">
        <v>1</v>
      </c>
      <c r="AF736" s="2"/>
      <c r="AG736" s="34">
        <v>15.10551724137931</v>
      </c>
    </row>
    <row r="737" spans="1:33" x14ac:dyDescent="0.25">
      <c r="A737" s="2" t="s">
        <v>10</v>
      </c>
      <c r="B737" s="2">
        <v>2022</v>
      </c>
      <c r="C737" s="2" t="s">
        <v>94</v>
      </c>
      <c r="D737" s="2">
        <v>402</v>
      </c>
      <c r="E737" s="2">
        <v>400013</v>
      </c>
      <c r="F737" s="2" t="s">
        <v>44</v>
      </c>
      <c r="G737" s="2">
        <v>66</v>
      </c>
      <c r="H737" s="2" t="s">
        <v>125</v>
      </c>
      <c r="I737" s="2" t="s">
        <v>98</v>
      </c>
      <c r="J737" s="2" t="s">
        <v>96</v>
      </c>
      <c r="K737" s="2" t="s">
        <v>373</v>
      </c>
      <c r="L737" s="3">
        <v>44838</v>
      </c>
      <c r="M737" s="2" t="s">
        <v>94</v>
      </c>
      <c r="N737" s="2" t="s">
        <v>14</v>
      </c>
      <c r="O737" s="2">
        <v>8</v>
      </c>
      <c r="P737" s="4">
        <v>0.29166666666666669</v>
      </c>
      <c r="Q737" s="4">
        <v>0.83333333333333337</v>
      </c>
      <c r="R737" s="2">
        <v>1000</v>
      </c>
      <c r="S737" s="2" t="s">
        <v>46</v>
      </c>
      <c r="T737" s="2" t="s">
        <v>14</v>
      </c>
      <c r="U737" s="2" t="s">
        <v>50</v>
      </c>
      <c r="V737" s="2" t="s">
        <v>14</v>
      </c>
      <c r="W737" s="2" t="s">
        <v>292</v>
      </c>
      <c r="X737" s="5">
        <v>0.8125</v>
      </c>
      <c r="Y737" s="5">
        <v>0.84791666666666676</v>
      </c>
      <c r="Z737" s="5">
        <v>3.5416666666666763E-2</v>
      </c>
      <c r="AA737" s="6">
        <v>1</v>
      </c>
      <c r="AB737" s="2">
        <v>19</v>
      </c>
      <c r="AC737" s="2">
        <v>1</v>
      </c>
      <c r="AD737" s="2">
        <v>2</v>
      </c>
      <c r="AE737" s="7">
        <v>1</v>
      </c>
      <c r="AF737" s="2"/>
      <c r="AG737" s="34">
        <v>14.494117647058824</v>
      </c>
    </row>
    <row r="738" spans="1:33" x14ac:dyDescent="0.25">
      <c r="A738" s="2" t="s">
        <v>10</v>
      </c>
      <c r="B738" s="2">
        <v>2022</v>
      </c>
      <c r="C738" s="2" t="s">
        <v>94</v>
      </c>
      <c r="D738" s="2">
        <v>401</v>
      </c>
      <c r="E738" s="2">
        <v>400013</v>
      </c>
      <c r="F738" s="2" t="s">
        <v>44</v>
      </c>
      <c r="G738" s="2">
        <v>66</v>
      </c>
      <c r="H738" s="2" t="s">
        <v>125</v>
      </c>
      <c r="I738" s="2" t="s">
        <v>98</v>
      </c>
      <c r="J738" s="2" t="s">
        <v>96</v>
      </c>
      <c r="K738" s="2" t="s">
        <v>373</v>
      </c>
      <c r="L738" s="3">
        <v>44838</v>
      </c>
      <c r="M738" s="2" t="s">
        <v>94</v>
      </c>
      <c r="N738" s="2" t="s">
        <v>14</v>
      </c>
      <c r="O738" s="2">
        <v>8</v>
      </c>
      <c r="P738" s="4">
        <v>0.29166666666666669</v>
      </c>
      <c r="Q738" s="4">
        <v>0.83333333333333337</v>
      </c>
      <c r="R738" s="2">
        <v>1000</v>
      </c>
      <c r="S738" s="2" t="s">
        <v>46</v>
      </c>
      <c r="T738" s="2" t="s">
        <v>14</v>
      </c>
      <c r="U738" s="2" t="s">
        <v>50</v>
      </c>
      <c r="V738" s="2" t="s">
        <v>14</v>
      </c>
      <c r="W738" s="2" t="s">
        <v>353</v>
      </c>
      <c r="X738" s="5">
        <v>0.79513888888888884</v>
      </c>
      <c r="Y738" s="5">
        <v>0.83194444444444438</v>
      </c>
      <c r="Z738" s="5">
        <v>3.6805555555555536E-2</v>
      </c>
      <c r="AA738" s="6">
        <v>1</v>
      </c>
      <c r="AB738" s="2">
        <v>19</v>
      </c>
      <c r="AC738" s="2">
        <v>1</v>
      </c>
      <c r="AD738" s="2">
        <v>2</v>
      </c>
      <c r="AE738" s="7">
        <v>1</v>
      </c>
      <c r="AF738" s="2"/>
      <c r="AG738" s="34">
        <v>13.947169811320755</v>
      </c>
    </row>
    <row r="739" spans="1:33" x14ac:dyDescent="0.25">
      <c r="A739" s="2" t="s">
        <v>10</v>
      </c>
      <c r="B739" s="2">
        <v>2022</v>
      </c>
      <c r="C739" s="2" t="s">
        <v>94</v>
      </c>
      <c r="D739" s="2">
        <v>400</v>
      </c>
      <c r="E739" s="2">
        <v>400013</v>
      </c>
      <c r="F739" s="2" t="s">
        <v>44</v>
      </c>
      <c r="G739" s="2">
        <v>66</v>
      </c>
      <c r="H739" s="2" t="s">
        <v>125</v>
      </c>
      <c r="I739" s="2" t="s">
        <v>98</v>
      </c>
      <c r="J739" s="2" t="s">
        <v>96</v>
      </c>
      <c r="K739" s="2" t="s">
        <v>373</v>
      </c>
      <c r="L739" s="3">
        <v>44838</v>
      </c>
      <c r="M739" s="2" t="s">
        <v>94</v>
      </c>
      <c r="N739" s="2" t="s">
        <v>14</v>
      </c>
      <c r="O739" s="2">
        <v>8</v>
      </c>
      <c r="P739" s="4">
        <v>0.29166666666666669</v>
      </c>
      <c r="Q739" s="4">
        <v>0.83333333333333337</v>
      </c>
      <c r="R739" s="2">
        <v>1000</v>
      </c>
      <c r="S739" s="2" t="s">
        <v>46</v>
      </c>
      <c r="T739" s="2" t="s">
        <v>14</v>
      </c>
      <c r="U739" s="2" t="s">
        <v>50</v>
      </c>
      <c r="V739" s="2" t="s">
        <v>14</v>
      </c>
      <c r="W739" s="2" t="s">
        <v>289</v>
      </c>
      <c r="X739" s="5">
        <v>0.77430555555555547</v>
      </c>
      <c r="Y739" s="5">
        <v>0.80138888888888893</v>
      </c>
      <c r="Z739" s="5">
        <v>2.7083333333333459E-2</v>
      </c>
      <c r="AA739" s="6">
        <v>1</v>
      </c>
      <c r="AB739" s="2">
        <v>18</v>
      </c>
      <c r="AC739" s="2">
        <v>1</v>
      </c>
      <c r="AD739" s="2">
        <v>2</v>
      </c>
      <c r="AE739" s="7">
        <v>1</v>
      </c>
      <c r="AF739" s="2"/>
      <c r="AG739" s="34">
        <v>18.953846153846154</v>
      </c>
    </row>
    <row r="740" spans="1:33" x14ac:dyDescent="0.25">
      <c r="A740" s="2" t="s">
        <v>10</v>
      </c>
      <c r="B740" s="2">
        <v>2022</v>
      </c>
      <c r="C740" s="2" t="s">
        <v>94</v>
      </c>
      <c r="D740" s="2">
        <v>399</v>
      </c>
      <c r="E740" s="2">
        <v>400013</v>
      </c>
      <c r="F740" s="2" t="s">
        <v>44</v>
      </c>
      <c r="G740" s="2">
        <v>66</v>
      </c>
      <c r="H740" s="2" t="s">
        <v>125</v>
      </c>
      <c r="I740" s="2" t="s">
        <v>98</v>
      </c>
      <c r="J740" s="2" t="s">
        <v>96</v>
      </c>
      <c r="K740" s="2" t="s">
        <v>373</v>
      </c>
      <c r="L740" s="3">
        <v>44838</v>
      </c>
      <c r="M740" s="2" t="s">
        <v>94</v>
      </c>
      <c r="N740" s="2" t="s">
        <v>14</v>
      </c>
      <c r="O740" s="2">
        <v>8</v>
      </c>
      <c r="P740" s="4">
        <v>0.29166666666666669</v>
      </c>
      <c r="Q740" s="4">
        <v>0.83333333333333337</v>
      </c>
      <c r="R740" s="2">
        <v>1000</v>
      </c>
      <c r="S740" s="2" t="s">
        <v>46</v>
      </c>
      <c r="T740" s="2" t="s">
        <v>14</v>
      </c>
      <c r="U740" s="2" t="s">
        <v>50</v>
      </c>
      <c r="V740" s="2" t="s">
        <v>14</v>
      </c>
      <c r="W740" s="2" t="s">
        <v>288</v>
      </c>
      <c r="X740" s="5">
        <v>0.74722222222222223</v>
      </c>
      <c r="Y740" s="5">
        <v>0.78402777777777777</v>
      </c>
      <c r="Z740" s="5">
        <v>3.6805555555555536E-2</v>
      </c>
      <c r="AA740" s="6">
        <v>1</v>
      </c>
      <c r="AB740" s="2">
        <v>18</v>
      </c>
      <c r="AC740" s="2">
        <v>1</v>
      </c>
      <c r="AD740" s="2">
        <v>2</v>
      </c>
      <c r="AE740" s="7">
        <v>1</v>
      </c>
      <c r="AF740" s="2"/>
      <c r="AG740" s="34">
        <v>13.947169811320755</v>
      </c>
    </row>
    <row r="741" spans="1:33" x14ac:dyDescent="0.25">
      <c r="A741" s="2" t="s">
        <v>10</v>
      </c>
      <c r="B741" s="2">
        <v>2022</v>
      </c>
      <c r="C741" s="2" t="s">
        <v>94</v>
      </c>
      <c r="D741" s="2">
        <v>398</v>
      </c>
      <c r="E741" s="2">
        <v>400013</v>
      </c>
      <c r="F741" s="2" t="s">
        <v>44</v>
      </c>
      <c r="G741" s="2">
        <v>66</v>
      </c>
      <c r="H741" s="2" t="s">
        <v>125</v>
      </c>
      <c r="I741" s="2" t="s">
        <v>98</v>
      </c>
      <c r="J741" s="2" t="s">
        <v>96</v>
      </c>
      <c r="K741" s="2" t="s">
        <v>373</v>
      </c>
      <c r="L741" s="3">
        <v>44838</v>
      </c>
      <c r="M741" s="2" t="s">
        <v>94</v>
      </c>
      <c r="N741" s="2" t="s">
        <v>14</v>
      </c>
      <c r="O741" s="2">
        <v>8</v>
      </c>
      <c r="P741" s="4">
        <v>0.29166666666666669</v>
      </c>
      <c r="Q741" s="4">
        <v>0.83333333333333337</v>
      </c>
      <c r="R741" s="2">
        <v>1000</v>
      </c>
      <c r="S741" s="2" t="s">
        <v>46</v>
      </c>
      <c r="T741" s="2" t="s">
        <v>14</v>
      </c>
      <c r="U741" s="2" t="s">
        <v>50</v>
      </c>
      <c r="V741" s="2" t="s">
        <v>14</v>
      </c>
      <c r="W741" s="2" t="s">
        <v>372</v>
      </c>
      <c r="X741" s="5">
        <v>0.74019886363636367</v>
      </c>
      <c r="Y741" s="5"/>
      <c r="Z741" s="5" t="s">
        <v>100</v>
      </c>
      <c r="AA741" s="6">
        <v>0</v>
      </c>
      <c r="AB741" s="2">
        <v>17</v>
      </c>
      <c r="AC741" s="2">
        <v>1</v>
      </c>
      <c r="AD741" s="2">
        <v>2</v>
      </c>
      <c r="AE741" s="7">
        <v>1</v>
      </c>
      <c r="AF741" s="2"/>
      <c r="AG741" s="34" t="s">
        <v>100</v>
      </c>
    </row>
    <row r="742" spans="1:33" x14ac:dyDescent="0.25">
      <c r="A742" s="2" t="s">
        <v>10</v>
      </c>
      <c r="B742" s="2">
        <v>2022</v>
      </c>
      <c r="C742" s="2" t="s">
        <v>94</v>
      </c>
      <c r="D742" s="2">
        <v>397</v>
      </c>
      <c r="E742" s="2">
        <v>400013</v>
      </c>
      <c r="F742" s="2" t="s">
        <v>44</v>
      </c>
      <c r="G742" s="2">
        <v>66</v>
      </c>
      <c r="H742" s="2" t="s">
        <v>125</v>
      </c>
      <c r="I742" s="2" t="s">
        <v>98</v>
      </c>
      <c r="J742" s="2" t="s">
        <v>96</v>
      </c>
      <c r="K742" s="2" t="s">
        <v>373</v>
      </c>
      <c r="L742" s="3">
        <v>44838</v>
      </c>
      <c r="M742" s="2" t="s">
        <v>94</v>
      </c>
      <c r="N742" s="2" t="s">
        <v>14</v>
      </c>
      <c r="O742" s="2">
        <v>8</v>
      </c>
      <c r="P742" s="4">
        <v>0.29166666666666669</v>
      </c>
      <c r="Q742" s="4">
        <v>0.83333333333333337</v>
      </c>
      <c r="R742" s="2">
        <v>1000</v>
      </c>
      <c r="S742" s="2" t="s">
        <v>46</v>
      </c>
      <c r="T742" s="2" t="s">
        <v>14</v>
      </c>
      <c r="U742" s="2" t="s">
        <v>50</v>
      </c>
      <c r="V742" s="2" t="s">
        <v>14</v>
      </c>
      <c r="W742" s="2" t="s">
        <v>290</v>
      </c>
      <c r="X742" s="5">
        <v>0.73819444444444438</v>
      </c>
      <c r="Y742" s="5">
        <v>0.76388888888888884</v>
      </c>
      <c r="Z742" s="5">
        <v>2.5694444444444464E-2</v>
      </c>
      <c r="AA742" s="6">
        <v>1</v>
      </c>
      <c r="AB742" s="2">
        <v>17</v>
      </c>
      <c r="AC742" s="2">
        <v>1</v>
      </c>
      <c r="AD742" s="2">
        <v>2</v>
      </c>
      <c r="AE742" s="7">
        <v>1</v>
      </c>
      <c r="AF742" s="2"/>
      <c r="AG742" s="34">
        <v>19.978378378378377</v>
      </c>
    </row>
    <row r="743" spans="1:33" x14ac:dyDescent="0.25">
      <c r="A743" s="2" t="s">
        <v>10</v>
      </c>
      <c r="B743" s="2">
        <v>2022</v>
      </c>
      <c r="C743" s="2" t="s">
        <v>94</v>
      </c>
      <c r="D743" s="2">
        <v>396</v>
      </c>
      <c r="E743" s="2">
        <v>400013</v>
      </c>
      <c r="F743" s="2" t="s">
        <v>44</v>
      </c>
      <c r="G743" s="2">
        <v>66</v>
      </c>
      <c r="H743" s="2" t="s">
        <v>125</v>
      </c>
      <c r="I743" s="2" t="s">
        <v>98</v>
      </c>
      <c r="J743" s="2" t="s">
        <v>96</v>
      </c>
      <c r="K743" s="2" t="s">
        <v>373</v>
      </c>
      <c r="L743" s="3">
        <v>44838</v>
      </c>
      <c r="M743" s="2" t="s">
        <v>94</v>
      </c>
      <c r="N743" s="2" t="s">
        <v>14</v>
      </c>
      <c r="O743" s="2">
        <v>8</v>
      </c>
      <c r="P743" s="4">
        <v>0.29166666666666669</v>
      </c>
      <c r="Q743" s="4">
        <v>0.83333333333333337</v>
      </c>
      <c r="R743" s="2">
        <v>1000</v>
      </c>
      <c r="S743" s="2" t="s">
        <v>46</v>
      </c>
      <c r="T743" s="2" t="s">
        <v>14</v>
      </c>
      <c r="U743" s="2" t="s">
        <v>50</v>
      </c>
      <c r="V743" s="2" t="s">
        <v>14</v>
      </c>
      <c r="W743" s="2" t="s">
        <v>364</v>
      </c>
      <c r="X743" s="5">
        <v>0.70138888888888884</v>
      </c>
      <c r="Y743" s="5">
        <v>0.73125000000000007</v>
      </c>
      <c r="Z743" s="5">
        <v>2.9861111111111227E-2</v>
      </c>
      <c r="AA743" s="6">
        <v>1</v>
      </c>
      <c r="AB743" s="2">
        <v>16</v>
      </c>
      <c r="AC743" s="2">
        <v>1</v>
      </c>
      <c r="AD743" s="2">
        <v>2</v>
      </c>
      <c r="AE743" s="7">
        <v>1.5</v>
      </c>
      <c r="AF743" s="2"/>
      <c r="AG743" s="34">
        <v>17.190697674418605</v>
      </c>
    </row>
    <row r="744" spans="1:33" x14ac:dyDescent="0.25">
      <c r="A744" s="2" t="s">
        <v>10</v>
      </c>
      <c r="B744" s="2">
        <v>2022</v>
      </c>
      <c r="C744" s="2" t="s">
        <v>94</v>
      </c>
      <c r="D744" s="2">
        <v>395</v>
      </c>
      <c r="E744" s="2">
        <v>400013</v>
      </c>
      <c r="F744" s="2" t="s">
        <v>44</v>
      </c>
      <c r="G744" s="2">
        <v>66</v>
      </c>
      <c r="H744" s="2" t="s">
        <v>125</v>
      </c>
      <c r="I744" s="2" t="s">
        <v>98</v>
      </c>
      <c r="J744" s="2" t="s">
        <v>96</v>
      </c>
      <c r="K744" s="2" t="s">
        <v>373</v>
      </c>
      <c r="L744" s="3">
        <v>44838</v>
      </c>
      <c r="M744" s="2" t="s">
        <v>94</v>
      </c>
      <c r="N744" s="2" t="s">
        <v>14</v>
      </c>
      <c r="O744" s="2">
        <v>8</v>
      </c>
      <c r="P744" s="4">
        <v>0.29166666666666669</v>
      </c>
      <c r="Q744" s="4">
        <v>0.83333333333333337</v>
      </c>
      <c r="R744" s="2">
        <v>1000</v>
      </c>
      <c r="S744" s="2" t="s">
        <v>46</v>
      </c>
      <c r="T744" s="2" t="s">
        <v>14</v>
      </c>
      <c r="U744" s="2" t="s">
        <v>50</v>
      </c>
      <c r="V744" s="2" t="s">
        <v>14</v>
      </c>
      <c r="W744" s="2" t="s">
        <v>360</v>
      </c>
      <c r="X744" s="5">
        <v>0.68464330808080809</v>
      </c>
      <c r="Y744" s="5">
        <v>0.72283775252525251</v>
      </c>
      <c r="Z744" s="5" t="s">
        <v>100</v>
      </c>
      <c r="AA744" s="6">
        <v>0</v>
      </c>
      <c r="AB744" s="2">
        <v>16</v>
      </c>
      <c r="AC744" s="2">
        <v>1</v>
      </c>
      <c r="AD744" s="2">
        <v>2</v>
      </c>
      <c r="AE744" s="7">
        <v>1.5</v>
      </c>
      <c r="AF744" s="2"/>
      <c r="AG744" s="34" t="s">
        <v>100</v>
      </c>
    </row>
    <row r="745" spans="1:33" x14ac:dyDescent="0.25">
      <c r="A745" s="2" t="s">
        <v>10</v>
      </c>
      <c r="B745" s="2">
        <v>2022</v>
      </c>
      <c r="C745" s="2" t="s">
        <v>94</v>
      </c>
      <c r="D745" s="2">
        <v>394</v>
      </c>
      <c r="E745" s="2">
        <v>400013</v>
      </c>
      <c r="F745" s="2" t="s">
        <v>44</v>
      </c>
      <c r="G745" s="2">
        <v>66</v>
      </c>
      <c r="H745" s="2" t="s">
        <v>125</v>
      </c>
      <c r="I745" s="2" t="s">
        <v>98</v>
      </c>
      <c r="J745" s="2" t="s">
        <v>96</v>
      </c>
      <c r="K745" s="2" t="s">
        <v>373</v>
      </c>
      <c r="L745" s="3">
        <v>44838</v>
      </c>
      <c r="M745" s="2" t="s">
        <v>94</v>
      </c>
      <c r="N745" s="2" t="s">
        <v>14</v>
      </c>
      <c r="O745" s="2">
        <v>8</v>
      </c>
      <c r="P745" s="4">
        <v>0.29166666666666669</v>
      </c>
      <c r="Q745" s="4">
        <v>0.83333333333333337</v>
      </c>
      <c r="R745" s="2">
        <v>1000</v>
      </c>
      <c r="S745" s="2" t="s">
        <v>46</v>
      </c>
      <c r="T745" s="2" t="s">
        <v>14</v>
      </c>
      <c r="U745" s="2" t="s">
        <v>50</v>
      </c>
      <c r="V745" s="2" t="s">
        <v>14</v>
      </c>
      <c r="W745" s="2" t="s">
        <v>293</v>
      </c>
      <c r="X745" s="5">
        <v>0.66666666666666663</v>
      </c>
      <c r="Y745" s="5">
        <v>0.70416666666666661</v>
      </c>
      <c r="Z745" s="5">
        <v>3.7499999999999978E-2</v>
      </c>
      <c r="AA745" s="6">
        <v>1</v>
      </c>
      <c r="AB745" s="2">
        <v>16</v>
      </c>
      <c r="AC745" s="2">
        <v>1</v>
      </c>
      <c r="AD745" s="2">
        <v>2</v>
      </c>
      <c r="AE745" s="7">
        <v>1.5</v>
      </c>
      <c r="AF745" s="2"/>
      <c r="AG745" s="34">
        <v>13.688888888888888</v>
      </c>
    </row>
    <row r="746" spans="1:33" x14ac:dyDescent="0.25">
      <c r="A746" s="2" t="s">
        <v>10</v>
      </c>
      <c r="B746" s="2">
        <v>2022</v>
      </c>
      <c r="C746" s="2" t="s">
        <v>94</v>
      </c>
      <c r="D746" s="2">
        <v>393</v>
      </c>
      <c r="E746" s="2">
        <v>400013</v>
      </c>
      <c r="F746" s="2" t="s">
        <v>44</v>
      </c>
      <c r="G746" s="2">
        <v>66</v>
      </c>
      <c r="H746" s="2" t="s">
        <v>125</v>
      </c>
      <c r="I746" s="2" t="s">
        <v>98</v>
      </c>
      <c r="J746" s="2" t="s">
        <v>96</v>
      </c>
      <c r="K746" s="2" t="s">
        <v>373</v>
      </c>
      <c r="L746" s="3">
        <v>44838</v>
      </c>
      <c r="M746" s="2" t="s">
        <v>94</v>
      </c>
      <c r="N746" s="2" t="s">
        <v>14</v>
      </c>
      <c r="O746" s="2">
        <v>8</v>
      </c>
      <c r="P746" s="4">
        <v>0.29166666666666669</v>
      </c>
      <c r="Q746" s="4">
        <v>0.83333333333333337</v>
      </c>
      <c r="R746" s="2">
        <v>1000</v>
      </c>
      <c r="S746" s="2" t="s">
        <v>46</v>
      </c>
      <c r="T746" s="2" t="s">
        <v>14</v>
      </c>
      <c r="U746" s="2" t="s">
        <v>50</v>
      </c>
      <c r="V746" s="2" t="s">
        <v>14</v>
      </c>
      <c r="W746" s="2" t="s">
        <v>359</v>
      </c>
      <c r="X746" s="5">
        <v>0.65277777777777779</v>
      </c>
      <c r="Y746" s="5">
        <v>0.67569444444444438</v>
      </c>
      <c r="Z746" s="5">
        <v>2.2916666666666585E-2</v>
      </c>
      <c r="AA746" s="6">
        <v>1</v>
      </c>
      <c r="AB746" s="2">
        <v>15</v>
      </c>
      <c r="AC746" s="2">
        <v>1</v>
      </c>
      <c r="AD746" s="2">
        <v>2</v>
      </c>
      <c r="AE746" s="7">
        <v>1.5</v>
      </c>
      <c r="AF746" s="2"/>
      <c r="AG746" s="34">
        <v>22.4</v>
      </c>
    </row>
    <row r="747" spans="1:33" x14ac:dyDescent="0.25">
      <c r="A747" s="2" t="s">
        <v>10</v>
      </c>
      <c r="B747" s="2">
        <v>2022</v>
      </c>
      <c r="C747" s="2" t="s">
        <v>94</v>
      </c>
      <c r="D747" s="2">
        <v>392</v>
      </c>
      <c r="E747" s="2">
        <v>400013</v>
      </c>
      <c r="F747" s="2" t="s">
        <v>44</v>
      </c>
      <c r="G747" s="2">
        <v>66</v>
      </c>
      <c r="H747" s="2" t="s">
        <v>125</v>
      </c>
      <c r="I747" s="2" t="s">
        <v>98</v>
      </c>
      <c r="J747" s="2" t="s">
        <v>96</v>
      </c>
      <c r="K747" s="2" t="s">
        <v>373</v>
      </c>
      <c r="L747" s="3">
        <v>44838</v>
      </c>
      <c r="M747" s="2" t="s">
        <v>94</v>
      </c>
      <c r="N747" s="2" t="s">
        <v>14</v>
      </c>
      <c r="O747" s="2">
        <v>8</v>
      </c>
      <c r="P747" s="4">
        <v>0.29166666666666669</v>
      </c>
      <c r="Q747" s="4">
        <v>0.83333333333333337</v>
      </c>
      <c r="R747" s="2">
        <v>1000</v>
      </c>
      <c r="S747" s="2" t="s">
        <v>46</v>
      </c>
      <c r="T747" s="2" t="s">
        <v>14</v>
      </c>
      <c r="U747" s="2" t="s">
        <v>50</v>
      </c>
      <c r="V747" s="2" t="s">
        <v>14</v>
      </c>
      <c r="W747" s="2" t="s">
        <v>363</v>
      </c>
      <c r="X747" s="5">
        <v>0.64297664141414146</v>
      </c>
      <c r="Y747" s="5"/>
      <c r="Z747" s="5" t="s">
        <v>100</v>
      </c>
      <c r="AA747" s="6">
        <v>0</v>
      </c>
      <c r="AB747" s="2">
        <v>15</v>
      </c>
      <c r="AC747" s="2">
        <v>1</v>
      </c>
      <c r="AD747" s="2">
        <v>2</v>
      </c>
      <c r="AE747" s="7">
        <v>1.5</v>
      </c>
      <c r="AF747" s="2"/>
      <c r="AG747" s="34" t="s">
        <v>100</v>
      </c>
    </row>
    <row r="748" spans="1:33" x14ac:dyDescent="0.25">
      <c r="A748" s="2" t="s">
        <v>10</v>
      </c>
      <c r="B748" s="2">
        <v>2022</v>
      </c>
      <c r="C748" s="2" t="s">
        <v>94</v>
      </c>
      <c r="D748" s="2">
        <v>391</v>
      </c>
      <c r="E748" s="2">
        <v>400013</v>
      </c>
      <c r="F748" s="2" t="s">
        <v>44</v>
      </c>
      <c r="G748" s="2">
        <v>66</v>
      </c>
      <c r="H748" s="2" t="s">
        <v>125</v>
      </c>
      <c r="I748" s="2" t="s">
        <v>98</v>
      </c>
      <c r="J748" s="2" t="s">
        <v>96</v>
      </c>
      <c r="K748" s="2" t="s">
        <v>373</v>
      </c>
      <c r="L748" s="3">
        <v>44838</v>
      </c>
      <c r="M748" s="2" t="s">
        <v>94</v>
      </c>
      <c r="N748" s="2" t="s">
        <v>14</v>
      </c>
      <c r="O748" s="2">
        <v>8</v>
      </c>
      <c r="P748" s="4">
        <v>0.29166666666666669</v>
      </c>
      <c r="Q748" s="4">
        <v>0.83333333333333337</v>
      </c>
      <c r="R748" s="2">
        <v>1000</v>
      </c>
      <c r="S748" s="2" t="s">
        <v>46</v>
      </c>
      <c r="T748" s="2" t="s">
        <v>14</v>
      </c>
      <c r="U748" s="2" t="s">
        <v>50</v>
      </c>
      <c r="V748" s="2" t="s">
        <v>14</v>
      </c>
      <c r="W748" s="2" t="s">
        <v>380</v>
      </c>
      <c r="X748" s="5">
        <v>0.625</v>
      </c>
      <c r="Y748" s="5">
        <v>0.66041666666666665</v>
      </c>
      <c r="Z748" s="5">
        <v>3.5416666666666652E-2</v>
      </c>
      <c r="AA748" s="6">
        <v>1</v>
      </c>
      <c r="AB748" s="2">
        <v>15</v>
      </c>
      <c r="AC748" s="2">
        <v>1</v>
      </c>
      <c r="AD748" s="2">
        <v>2</v>
      </c>
      <c r="AE748" s="7">
        <v>1.5</v>
      </c>
      <c r="AF748" s="2"/>
      <c r="AG748" s="34">
        <v>14.494117647058824</v>
      </c>
    </row>
    <row r="749" spans="1:33" x14ac:dyDescent="0.25">
      <c r="A749" s="2" t="s">
        <v>10</v>
      </c>
      <c r="B749" s="2">
        <v>2022</v>
      </c>
      <c r="C749" s="2" t="s">
        <v>94</v>
      </c>
      <c r="D749" s="2">
        <v>390</v>
      </c>
      <c r="E749" s="2">
        <v>400013</v>
      </c>
      <c r="F749" s="2" t="s">
        <v>44</v>
      </c>
      <c r="G749" s="2">
        <v>66</v>
      </c>
      <c r="H749" s="2" t="s">
        <v>125</v>
      </c>
      <c r="I749" s="2" t="s">
        <v>98</v>
      </c>
      <c r="J749" s="2" t="s">
        <v>96</v>
      </c>
      <c r="K749" s="2" t="s">
        <v>373</v>
      </c>
      <c r="L749" s="3">
        <v>44838</v>
      </c>
      <c r="M749" s="2" t="s">
        <v>94</v>
      </c>
      <c r="N749" s="2" t="s">
        <v>14</v>
      </c>
      <c r="O749" s="2">
        <v>8</v>
      </c>
      <c r="P749" s="4">
        <v>0.29166666666666669</v>
      </c>
      <c r="Q749" s="4">
        <v>0.83333333333333337</v>
      </c>
      <c r="R749" s="2">
        <v>1000</v>
      </c>
      <c r="S749" s="2" t="s">
        <v>46</v>
      </c>
      <c r="T749" s="2" t="s">
        <v>14</v>
      </c>
      <c r="U749" s="2" t="s">
        <v>50</v>
      </c>
      <c r="V749" s="2" t="s">
        <v>14</v>
      </c>
      <c r="W749" s="2" t="s">
        <v>284</v>
      </c>
      <c r="X749" s="5">
        <v>0.61388888888888882</v>
      </c>
      <c r="Y749" s="5">
        <v>0.65486111111111112</v>
      </c>
      <c r="Z749" s="5">
        <v>4.0972222222222299E-2</v>
      </c>
      <c r="AA749" s="6">
        <v>1</v>
      </c>
      <c r="AB749" s="2">
        <v>14</v>
      </c>
      <c r="AC749" s="2">
        <v>1</v>
      </c>
      <c r="AD749" s="2">
        <v>2</v>
      </c>
      <c r="AE749" s="7">
        <v>1</v>
      </c>
      <c r="AF749" s="2"/>
      <c r="AG749" s="34">
        <v>12.528813559322035</v>
      </c>
    </row>
    <row r="750" spans="1:33" x14ac:dyDescent="0.25">
      <c r="A750" s="2" t="s">
        <v>10</v>
      </c>
      <c r="B750" s="2">
        <v>2022</v>
      </c>
      <c r="C750" s="2" t="s">
        <v>94</v>
      </c>
      <c r="D750" s="2">
        <v>389</v>
      </c>
      <c r="E750" s="2">
        <v>400013</v>
      </c>
      <c r="F750" s="2" t="s">
        <v>44</v>
      </c>
      <c r="G750" s="2">
        <v>66</v>
      </c>
      <c r="H750" s="2" t="s">
        <v>125</v>
      </c>
      <c r="I750" s="2" t="s">
        <v>98</v>
      </c>
      <c r="J750" s="2" t="s">
        <v>96</v>
      </c>
      <c r="K750" s="2" t="s">
        <v>373</v>
      </c>
      <c r="L750" s="3">
        <v>44838</v>
      </c>
      <c r="M750" s="2" t="s">
        <v>94</v>
      </c>
      <c r="N750" s="2" t="s">
        <v>14</v>
      </c>
      <c r="O750" s="2">
        <v>8</v>
      </c>
      <c r="P750" s="4">
        <v>0.29166666666666669</v>
      </c>
      <c r="Q750" s="4">
        <v>0.83333333333333337</v>
      </c>
      <c r="R750" s="2">
        <v>1000</v>
      </c>
      <c r="S750" s="2" t="s">
        <v>46</v>
      </c>
      <c r="T750" s="2" t="s">
        <v>14</v>
      </c>
      <c r="U750" s="2" t="s">
        <v>50</v>
      </c>
      <c r="V750" s="2" t="s">
        <v>14</v>
      </c>
      <c r="W750" s="2" t="s">
        <v>280</v>
      </c>
      <c r="X750" s="5">
        <v>0.57353219696969693</v>
      </c>
      <c r="Y750" s="5"/>
      <c r="Z750" s="5" t="s">
        <v>100</v>
      </c>
      <c r="AA750" s="6">
        <v>0</v>
      </c>
      <c r="AB750" s="2">
        <v>13</v>
      </c>
      <c r="AC750" s="2">
        <v>1</v>
      </c>
      <c r="AD750" s="2">
        <v>2</v>
      </c>
      <c r="AE750" s="7">
        <v>1.5</v>
      </c>
      <c r="AF750" s="2"/>
      <c r="AG750" s="34" t="s">
        <v>100</v>
      </c>
    </row>
    <row r="751" spans="1:33" x14ac:dyDescent="0.25">
      <c r="A751" s="2" t="s">
        <v>10</v>
      </c>
      <c r="B751" s="2">
        <v>2022</v>
      </c>
      <c r="C751" s="2" t="s">
        <v>94</v>
      </c>
      <c r="D751" s="2">
        <v>388</v>
      </c>
      <c r="E751" s="2">
        <v>400013</v>
      </c>
      <c r="F751" s="2" t="s">
        <v>44</v>
      </c>
      <c r="G751" s="2">
        <v>66</v>
      </c>
      <c r="H751" s="2" t="s">
        <v>125</v>
      </c>
      <c r="I751" s="2" t="s">
        <v>98</v>
      </c>
      <c r="J751" s="2" t="s">
        <v>96</v>
      </c>
      <c r="K751" s="2" t="s">
        <v>373</v>
      </c>
      <c r="L751" s="3">
        <v>44838</v>
      </c>
      <c r="M751" s="2" t="s">
        <v>94</v>
      </c>
      <c r="N751" s="2" t="s">
        <v>14</v>
      </c>
      <c r="O751" s="2">
        <v>8</v>
      </c>
      <c r="P751" s="4">
        <v>0.29166666666666669</v>
      </c>
      <c r="Q751" s="4">
        <v>0.83333333333333337</v>
      </c>
      <c r="R751" s="2">
        <v>1000</v>
      </c>
      <c r="S751" s="2" t="s">
        <v>46</v>
      </c>
      <c r="T751" s="2" t="s">
        <v>14</v>
      </c>
      <c r="U751" s="2" t="s">
        <v>50</v>
      </c>
      <c r="V751" s="2" t="s">
        <v>14</v>
      </c>
      <c r="W751" s="2" t="s">
        <v>287</v>
      </c>
      <c r="X751" s="5">
        <v>0.55694444444444446</v>
      </c>
      <c r="Y751" s="5">
        <v>0.60347222222222219</v>
      </c>
      <c r="Z751" s="5">
        <v>4.6527777777777724E-2</v>
      </c>
      <c r="AA751" s="6">
        <v>1</v>
      </c>
      <c r="AB751" s="2">
        <v>13</v>
      </c>
      <c r="AC751" s="2">
        <v>1</v>
      </c>
      <c r="AD751" s="2">
        <v>2</v>
      </c>
      <c r="AE751" s="7">
        <v>1.5</v>
      </c>
      <c r="AF751" s="2"/>
      <c r="AG751" s="34">
        <v>11.032835820895523</v>
      </c>
    </row>
    <row r="752" spans="1:33" x14ac:dyDescent="0.25">
      <c r="A752" s="2" t="s">
        <v>10</v>
      </c>
      <c r="B752" s="2">
        <v>2022</v>
      </c>
      <c r="C752" s="2" t="s">
        <v>94</v>
      </c>
      <c r="D752" s="2">
        <v>387</v>
      </c>
      <c r="E752" s="2">
        <v>400013</v>
      </c>
      <c r="F752" s="2" t="s">
        <v>44</v>
      </c>
      <c r="G752" s="2">
        <v>66</v>
      </c>
      <c r="H752" s="2" t="s">
        <v>125</v>
      </c>
      <c r="I752" s="2" t="s">
        <v>98</v>
      </c>
      <c r="J752" s="2" t="s">
        <v>96</v>
      </c>
      <c r="K752" s="2" t="s">
        <v>373</v>
      </c>
      <c r="L752" s="3">
        <v>44838</v>
      </c>
      <c r="M752" s="2" t="s">
        <v>94</v>
      </c>
      <c r="N752" s="2" t="s">
        <v>14</v>
      </c>
      <c r="O752" s="2">
        <v>8</v>
      </c>
      <c r="P752" s="4">
        <v>0.29166666666666669</v>
      </c>
      <c r="Q752" s="4">
        <v>0.83333333333333337</v>
      </c>
      <c r="R752" s="2">
        <v>1000</v>
      </c>
      <c r="S752" s="2" t="s">
        <v>46</v>
      </c>
      <c r="T752" s="2" t="s">
        <v>14</v>
      </c>
      <c r="U752" s="2" t="s">
        <v>50</v>
      </c>
      <c r="V752" s="2" t="s">
        <v>14</v>
      </c>
      <c r="W752" s="2" t="s">
        <v>281</v>
      </c>
      <c r="X752" s="5">
        <v>0.54583333333333328</v>
      </c>
      <c r="Y752" s="5">
        <v>0.59027777777777779</v>
      </c>
      <c r="Z752" s="5">
        <v>4.4444444444444509E-2</v>
      </c>
      <c r="AA752" s="6">
        <v>1</v>
      </c>
      <c r="AB752" s="2">
        <v>13</v>
      </c>
      <c r="AC752" s="2">
        <v>1</v>
      </c>
      <c r="AD752" s="2">
        <v>2</v>
      </c>
      <c r="AE752" s="7">
        <v>1.5</v>
      </c>
      <c r="AF752" s="2"/>
      <c r="AG752" s="34">
        <v>11.55</v>
      </c>
    </row>
    <row r="753" spans="1:33" x14ac:dyDescent="0.25">
      <c r="A753" s="2" t="s">
        <v>10</v>
      </c>
      <c r="B753" s="2">
        <v>2022</v>
      </c>
      <c r="C753" s="2" t="s">
        <v>94</v>
      </c>
      <c r="D753" s="2">
        <v>386</v>
      </c>
      <c r="E753" s="2">
        <v>400013</v>
      </c>
      <c r="F753" s="2" t="s">
        <v>44</v>
      </c>
      <c r="G753" s="2">
        <v>66</v>
      </c>
      <c r="H753" s="2" t="s">
        <v>125</v>
      </c>
      <c r="I753" s="2" t="s">
        <v>98</v>
      </c>
      <c r="J753" s="2" t="s">
        <v>96</v>
      </c>
      <c r="K753" s="2" t="s">
        <v>373</v>
      </c>
      <c r="L753" s="3">
        <v>44838</v>
      </c>
      <c r="M753" s="2" t="s">
        <v>94</v>
      </c>
      <c r="N753" s="2" t="s">
        <v>14</v>
      </c>
      <c r="O753" s="2">
        <v>8</v>
      </c>
      <c r="P753" s="4">
        <v>0.29166666666666669</v>
      </c>
      <c r="Q753" s="4">
        <v>0.83333333333333337</v>
      </c>
      <c r="R753" s="2">
        <v>1000</v>
      </c>
      <c r="S753" s="2" t="s">
        <v>46</v>
      </c>
      <c r="T753" s="2" t="s">
        <v>14</v>
      </c>
      <c r="U753" s="2" t="s">
        <v>50</v>
      </c>
      <c r="V753" s="2" t="s">
        <v>14</v>
      </c>
      <c r="W753" s="2" t="s">
        <v>279</v>
      </c>
      <c r="X753" s="5">
        <v>0.52777777777777779</v>
      </c>
      <c r="Y753" s="5">
        <v>0.56388888888888888</v>
      </c>
      <c r="Z753" s="5">
        <v>3.6111111111111094E-2</v>
      </c>
      <c r="AA753" s="6">
        <v>1</v>
      </c>
      <c r="AB753" s="2">
        <v>12</v>
      </c>
      <c r="AC753" s="2">
        <v>1</v>
      </c>
      <c r="AD753" s="2">
        <v>2</v>
      </c>
      <c r="AE753" s="7">
        <v>1.5</v>
      </c>
      <c r="AF753" s="2"/>
      <c r="AG753" s="34">
        <v>14.215384615384615</v>
      </c>
    </row>
    <row r="754" spans="1:33" x14ac:dyDescent="0.25">
      <c r="A754" s="2" t="s">
        <v>10</v>
      </c>
      <c r="B754" s="2">
        <v>2022</v>
      </c>
      <c r="C754" s="2" t="s">
        <v>94</v>
      </c>
      <c r="D754" s="2">
        <v>385</v>
      </c>
      <c r="E754" s="2">
        <v>400013</v>
      </c>
      <c r="F754" s="2" t="s">
        <v>44</v>
      </c>
      <c r="G754" s="2">
        <v>66</v>
      </c>
      <c r="H754" s="2" t="s">
        <v>125</v>
      </c>
      <c r="I754" s="2" t="s">
        <v>98</v>
      </c>
      <c r="J754" s="2" t="s">
        <v>96</v>
      </c>
      <c r="K754" s="2" t="s">
        <v>373</v>
      </c>
      <c r="L754" s="3">
        <v>44838</v>
      </c>
      <c r="M754" s="2" t="s">
        <v>94</v>
      </c>
      <c r="N754" s="2" t="s">
        <v>14</v>
      </c>
      <c r="O754" s="2">
        <v>8</v>
      </c>
      <c r="P754" s="4">
        <v>0.29166666666666669</v>
      </c>
      <c r="Q754" s="4">
        <v>0.83333333333333337</v>
      </c>
      <c r="R754" s="2">
        <v>1000</v>
      </c>
      <c r="S754" s="2" t="s">
        <v>46</v>
      </c>
      <c r="T754" s="2" t="s">
        <v>14</v>
      </c>
      <c r="U754" s="2" t="s">
        <v>50</v>
      </c>
      <c r="V754" s="2" t="s">
        <v>14</v>
      </c>
      <c r="W754" s="2" t="s">
        <v>365</v>
      </c>
      <c r="X754" s="5">
        <v>0.51797664141414146</v>
      </c>
      <c r="Y754" s="5"/>
      <c r="Z754" s="5" t="s">
        <v>100</v>
      </c>
      <c r="AA754" s="6">
        <v>0</v>
      </c>
      <c r="AB754" s="2">
        <v>12</v>
      </c>
      <c r="AC754" s="2">
        <v>1</v>
      </c>
      <c r="AD754" s="2">
        <v>2</v>
      </c>
      <c r="AE754" s="7">
        <v>1.5</v>
      </c>
      <c r="AF754" s="2"/>
      <c r="AG754" s="34" t="s">
        <v>100</v>
      </c>
    </row>
    <row r="755" spans="1:33" x14ac:dyDescent="0.25">
      <c r="A755" s="2" t="s">
        <v>10</v>
      </c>
      <c r="B755" s="2">
        <v>2022</v>
      </c>
      <c r="C755" s="2" t="s">
        <v>94</v>
      </c>
      <c r="D755" s="2">
        <v>384</v>
      </c>
      <c r="E755" s="2">
        <v>400013</v>
      </c>
      <c r="F755" s="2" t="s">
        <v>44</v>
      </c>
      <c r="G755" s="2">
        <v>66</v>
      </c>
      <c r="H755" s="2" t="s">
        <v>125</v>
      </c>
      <c r="I755" s="2" t="s">
        <v>98</v>
      </c>
      <c r="J755" s="2" t="s">
        <v>96</v>
      </c>
      <c r="K755" s="2" t="s">
        <v>373</v>
      </c>
      <c r="L755" s="3">
        <v>44838</v>
      </c>
      <c r="M755" s="2" t="s">
        <v>94</v>
      </c>
      <c r="N755" s="2" t="s">
        <v>14</v>
      </c>
      <c r="O755" s="2">
        <v>8</v>
      </c>
      <c r="P755" s="4">
        <v>0.29166666666666669</v>
      </c>
      <c r="Q755" s="4">
        <v>0.83333333333333337</v>
      </c>
      <c r="R755" s="2">
        <v>1000</v>
      </c>
      <c r="S755" s="2" t="s">
        <v>46</v>
      </c>
      <c r="T755" s="2" t="s">
        <v>14</v>
      </c>
      <c r="U755" s="2" t="s">
        <v>50</v>
      </c>
      <c r="V755" s="2" t="s">
        <v>14</v>
      </c>
      <c r="W755" s="2" t="s">
        <v>356</v>
      </c>
      <c r="X755" s="5">
        <v>0.49791666666666662</v>
      </c>
      <c r="Y755" s="5">
        <v>0.53888888888888886</v>
      </c>
      <c r="Z755" s="5">
        <v>4.0972222222222243E-2</v>
      </c>
      <c r="AA755" s="6">
        <v>1</v>
      </c>
      <c r="AB755" s="2">
        <v>12</v>
      </c>
      <c r="AC755" s="2">
        <v>1</v>
      </c>
      <c r="AD755" s="2">
        <v>2</v>
      </c>
      <c r="AE755" s="7">
        <v>1.5</v>
      </c>
      <c r="AF755" s="2"/>
      <c r="AG755" s="34">
        <v>12.528813559322035</v>
      </c>
    </row>
    <row r="756" spans="1:33" x14ac:dyDescent="0.25">
      <c r="A756" s="2" t="s">
        <v>10</v>
      </c>
      <c r="B756" s="2">
        <v>2022</v>
      </c>
      <c r="C756" s="2" t="s">
        <v>94</v>
      </c>
      <c r="D756" s="2">
        <v>383</v>
      </c>
      <c r="E756" s="2">
        <v>400013</v>
      </c>
      <c r="F756" s="2" t="s">
        <v>44</v>
      </c>
      <c r="G756" s="2">
        <v>66</v>
      </c>
      <c r="H756" s="2" t="s">
        <v>125</v>
      </c>
      <c r="I756" s="2" t="s">
        <v>98</v>
      </c>
      <c r="J756" s="2" t="s">
        <v>96</v>
      </c>
      <c r="K756" s="2" t="s">
        <v>373</v>
      </c>
      <c r="L756" s="3">
        <v>44838</v>
      </c>
      <c r="M756" s="2" t="s">
        <v>94</v>
      </c>
      <c r="N756" s="2" t="s">
        <v>14</v>
      </c>
      <c r="O756" s="2">
        <v>8</v>
      </c>
      <c r="P756" s="4">
        <v>0.29166666666666669</v>
      </c>
      <c r="Q756" s="4">
        <v>0.83333333333333337</v>
      </c>
      <c r="R756" s="2">
        <v>1000</v>
      </c>
      <c r="S756" s="2" t="s">
        <v>46</v>
      </c>
      <c r="T756" s="2" t="s">
        <v>14</v>
      </c>
      <c r="U756" s="2" t="s">
        <v>50</v>
      </c>
      <c r="V756" s="2" t="s">
        <v>14</v>
      </c>
      <c r="W756" s="2" t="s">
        <v>351</v>
      </c>
      <c r="X756" s="5">
        <v>0.47916666666666669</v>
      </c>
      <c r="Y756" s="5">
        <v>0.51666666666666672</v>
      </c>
      <c r="Z756" s="5">
        <v>3.7500000000000033E-2</v>
      </c>
      <c r="AA756" s="6">
        <v>1</v>
      </c>
      <c r="AB756" s="2">
        <v>11</v>
      </c>
      <c r="AC756" s="2">
        <v>1</v>
      </c>
      <c r="AD756" s="2">
        <v>2</v>
      </c>
      <c r="AE756" s="7">
        <v>1</v>
      </c>
      <c r="AF756" s="2"/>
      <c r="AG756" s="34">
        <v>13.688888888888888</v>
      </c>
    </row>
    <row r="757" spans="1:33" x14ac:dyDescent="0.25">
      <c r="A757" s="2" t="s">
        <v>10</v>
      </c>
      <c r="B757" s="2">
        <v>2022</v>
      </c>
      <c r="C757" s="2" t="s">
        <v>94</v>
      </c>
      <c r="D757" s="2">
        <v>382</v>
      </c>
      <c r="E757" s="2">
        <v>400013</v>
      </c>
      <c r="F757" s="2" t="s">
        <v>44</v>
      </c>
      <c r="G757" s="2">
        <v>66</v>
      </c>
      <c r="H757" s="2" t="s">
        <v>125</v>
      </c>
      <c r="I757" s="2" t="s">
        <v>98</v>
      </c>
      <c r="J757" s="2" t="s">
        <v>96</v>
      </c>
      <c r="K757" s="2" t="s">
        <v>373</v>
      </c>
      <c r="L757" s="3">
        <v>44838</v>
      </c>
      <c r="M757" s="2" t="s">
        <v>94</v>
      </c>
      <c r="N757" s="2" t="s">
        <v>14</v>
      </c>
      <c r="O757" s="2">
        <v>8</v>
      </c>
      <c r="P757" s="4">
        <v>0.29166666666666669</v>
      </c>
      <c r="Q757" s="4">
        <v>0.83333333333333337</v>
      </c>
      <c r="R757" s="2">
        <v>1000</v>
      </c>
      <c r="S757" s="2" t="s">
        <v>46</v>
      </c>
      <c r="T757" s="2" t="s">
        <v>14</v>
      </c>
      <c r="U757" s="2" t="s">
        <v>50</v>
      </c>
      <c r="V757" s="2" t="s">
        <v>14</v>
      </c>
      <c r="W757" s="2" t="s">
        <v>355</v>
      </c>
      <c r="X757" s="5">
        <v>0.4597222222222222</v>
      </c>
      <c r="Y757" s="5">
        <v>0.49236111111111108</v>
      </c>
      <c r="Z757" s="5">
        <v>3.2638888888888884E-2</v>
      </c>
      <c r="AA757" s="6">
        <v>1</v>
      </c>
      <c r="AB757" s="2">
        <v>11</v>
      </c>
      <c r="AC757" s="2">
        <v>1</v>
      </c>
      <c r="AD757" s="2">
        <v>2</v>
      </c>
      <c r="AE757" s="7">
        <v>1</v>
      </c>
      <c r="AF757" s="2"/>
      <c r="AG757" s="34">
        <v>15.727659574468086</v>
      </c>
    </row>
    <row r="758" spans="1:33" x14ac:dyDescent="0.25">
      <c r="A758" s="2" t="s">
        <v>10</v>
      </c>
      <c r="B758" s="2">
        <v>2022</v>
      </c>
      <c r="C758" s="2" t="s">
        <v>94</v>
      </c>
      <c r="D758" s="2">
        <v>381</v>
      </c>
      <c r="E758" s="2">
        <v>400013</v>
      </c>
      <c r="F758" s="2" t="s">
        <v>44</v>
      </c>
      <c r="G758" s="2">
        <v>66</v>
      </c>
      <c r="H758" s="2" t="s">
        <v>125</v>
      </c>
      <c r="I758" s="2" t="s">
        <v>98</v>
      </c>
      <c r="J758" s="2" t="s">
        <v>96</v>
      </c>
      <c r="K758" s="2" t="s">
        <v>373</v>
      </c>
      <c r="L758" s="3">
        <v>44838</v>
      </c>
      <c r="M758" s="2" t="s">
        <v>94</v>
      </c>
      <c r="N758" s="2" t="s">
        <v>14</v>
      </c>
      <c r="O758" s="2">
        <v>8</v>
      </c>
      <c r="P758" s="4">
        <v>0.29166666666666669</v>
      </c>
      <c r="Q758" s="4">
        <v>0.83333333333333337</v>
      </c>
      <c r="R758" s="2">
        <v>1000</v>
      </c>
      <c r="S758" s="2" t="s">
        <v>46</v>
      </c>
      <c r="T758" s="2" t="s">
        <v>14</v>
      </c>
      <c r="U758" s="2" t="s">
        <v>50</v>
      </c>
      <c r="V758" s="2" t="s">
        <v>14</v>
      </c>
      <c r="W758" s="2" t="s">
        <v>283</v>
      </c>
      <c r="X758" s="5">
        <v>0.47222222222222227</v>
      </c>
      <c r="Y758" s="5">
        <v>0.49861111111111112</v>
      </c>
      <c r="Z758" s="5">
        <v>2.6388888888888851E-2</v>
      </c>
      <c r="AA758" s="6">
        <v>1</v>
      </c>
      <c r="AB758" s="2">
        <v>10</v>
      </c>
      <c r="AC758" s="2">
        <v>1</v>
      </c>
      <c r="AD758" s="2">
        <v>2</v>
      </c>
      <c r="AE758" s="7">
        <v>1</v>
      </c>
      <c r="AF758" s="2"/>
      <c r="AG758" s="34">
        <v>19.452631578947368</v>
      </c>
    </row>
    <row r="759" spans="1:33" x14ac:dyDescent="0.25">
      <c r="A759" s="2" t="s">
        <v>10</v>
      </c>
      <c r="B759" s="2">
        <v>2022</v>
      </c>
      <c r="C759" s="2" t="s">
        <v>94</v>
      </c>
      <c r="D759" s="2">
        <v>380</v>
      </c>
      <c r="E759" s="2">
        <v>400013</v>
      </c>
      <c r="F759" s="2" t="s">
        <v>44</v>
      </c>
      <c r="G759" s="2">
        <v>66</v>
      </c>
      <c r="H759" s="2" t="s">
        <v>125</v>
      </c>
      <c r="I759" s="2" t="s">
        <v>98</v>
      </c>
      <c r="J759" s="2" t="s">
        <v>96</v>
      </c>
      <c r="K759" s="2" t="s">
        <v>373</v>
      </c>
      <c r="L759" s="3">
        <v>44838</v>
      </c>
      <c r="M759" s="2" t="s">
        <v>94</v>
      </c>
      <c r="N759" s="2" t="s">
        <v>14</v>
      </c>
      <c r="O759" s="2">
        <v>8</v>
      </c>
      <c r="P759" s="4">
        <v>0.29166666666666669</v>
      </c>
      <c r="Q759" s="4">
        <v>0.83333333333333337</v>
      </c>
      <c r="R759" s="2">
        <v>1000</v>
      </c>
      <c r="S759" s="2" t="s">
        <v>46</v>
      </c>
      <c r="T759" s="2" t="s">
        <v>14</v>
      </c>
      <c r="U759" s="2" t="s">
        <v>50</v>
      </c>
      <c r="V759" s="2" t="s">
        <v>14</v>
      </c>
      <c r="W759" s="2" t="s">
        <v>371</v>
      </c>
      <c r="X759" s="5">
        <v>0.43402777777777773</v>
      </c>
      <c r="Y759" s="5">
        <v>0.47291666666666665</v>
      </c>
      <c r="Z759" s="5">
        <v>3.8888888888888917E-2</v>
      </c>
      <c r="AA759" s="6">
        <v>1</v>
      </c>
      <c r="AB759" s="2">
        <v>10</v>
      </c>
      <c r="AC759" s="2">
        <v>1</v>
      </c>
      <c r="AD759" s="2">
        <v>2</v>
      </c>
      <c r="AE759" s="7">
        <v>1</v>
      </c>
      <c r="AF759" s="2"/>
      <c r="AG759" s="34">
        <v>13.2</v>
      </c>
    </row>
    <row r="760" spans="1:33" x14ac:dyDescent="0.25">
      <c r="A760" s="2" t="s">
        <v>10</v>
      </c>
      <c r="B760" s="2">
        <v>2022</v>
      </c>
      <c r="C760" s="2" t="s">
        <v>94</v>
      </c>
      <c r="D760" s="2">
        <v>379</v>
      </c>
      <c r="E760" s="2">
        <v>400013</v>
      </c>
      <c r="F760" s="2" t="s">
        <v>44</v>
      </c>
      <c r="G760" s="2">
        <v>66</v>
      </c>
      <c r="H760" s="2" t="s">
        <v>125</v>
      </c>
      <c r="I760" s="2" t="s">
        <v>98</v>
      </c>
      <c r="J760" s="2" t="s">
        <v>96</v>
      </c>
      <c r="K760" s="2" t="s">
        <v>373</v>
      </c>
      <c r="L760" s="3">
        <v>44838</v>
      </c>
      <c r="M760" s="2" t="s">
        <v>94</v>
      </c>
      <c r="N760" s="2" t="s">
        <v>14</v>
      </c>
      <c r="O760" s="2">
        <v>8</v>
      </c>
      <c r="P760" s="4">
        <v>0.29166666666666669</v>
      </c>
      <c r="Q760" s="4">
        <v>0.83333333333333337</v>
      </c>
      <c r="R760" s="2">
        <v>1000</v>
      </c>
      <c r="S760" s="2" t="s">
        <v>46</v>
      </c>
      <c r="T760" s="2" t="s">
        <v>14</v>
      </c>
      <c r="U760" s="2" t="s">
        <v>50</v>
      </c>
      <c r="V760" s="2" t="s">
        <v>14</v>
      </c>
      <c r="W760" s="2" t="s">
        <v>370</v>
      </c>
      <c r="X760" s="5">
        <v>0.42291666666666666</v>
      </c>
      <c r="Y760" s="5"/>
      <c r="Z760" s="5" t="s">
        <v>100</v>
      </c>
      <c r="AA760" s="6">
        <v>0</v>
      </c>
      <c r="AB760" s="2">
        <v>10</v>
      </c>
      <c r="AC760" s="2">
        <v>1</v>
      </c>
      <c r="AD760" s="2">
        <v>2</v>
      </c>
      <c r="AE760" s="7">
        <v>1</v>
      </c>
      <c r="AF760" s="2"/>
      <c r="AG760" s="34" t="s">
        <v>100</v>
      </c>
    </row>
    <row r="761" spans="1:33" x14ac:dyDescent="0.25">
      <c r="A761" s="2" t="s">
        <v>10</v>
      </c>
      <c r="B761" s="2">
        <v>2022</v>
      </c>
      <c r="C761" s="2" t="s">
        <v>94</v>
      </c>
      <c r="D761" s="2">
        <v>378</v>
      </c>
      <c r="E761" s="2">
        <v>400013</v>
      </c>
      <c r="F761" s="2" t="s">
        <v>44</v>
      </c>
      <c r="G761" s="2">
        <v>66</v>
      </c>
      <c r="H761" s="2" t="s">
        <v>125</v>
      </c>
      <c r="I761" s="2" t="s">
        <v>98</v>
      </c>
      <c r="J761" s="2" t="s">
        <v>96</v>
      </c>
      <c r="K761" s="2" t="s">
        <v>373</v>
      </c>
      <c r="L761" s="3">
        <v>44838</v>
      </c>
      <c r="M761" s="2" t="s">
        <v>94</v>
      </c>
      <c r="N761" s="2" t="s">
        <v>14</v>
      </c>
      <c r="O761" s="2">
        <v>8</v>
      </c>
      <c r="P761" s="4">
        <v>0.29166666666666669</v>
      </c>
      <c r="Q761" s="4">
        <v>0.83333333333333337</v>
      </c>
      <c r="R761" s="2">
        <v>1000</v>
      </c>
      <c r="S761" s="2" t="s">
        <v>46</v>
      </c>
      <c r="T761" s="2" t="s">
        <v>14</v>
      </c>
      <c r="U761" s="2" t="s">
        <v>50</v>
      </c>
      <c r="V761" s="2" t="s">
        <v>14</v>
      </c>
      <c r="W761" s="2" t="s">
        <v>367</v>
      </c>
      <c r="X761" s="5">
        <v>0.39583333333333331</v>
      </c>
      <c r="Y761" s="5">
        <v>0.43124999999999997</v>
      </c>
      <c r="Z761" s="5" t="s">
        <v>100</v>
      </c>
      <c r="AA761" s="6">
        <v>1</v>
      </c>
      <c r="AB761" s="2">
        <v>9</v>
      </c>
      <c r="AC761" s="2">
        <v>0</v>
      </c>
      <c r="AD761" s="2">
        <v>2</v>
      </c>
      <c r="AE761" s="7">
        <v>1</v>
      </c>
      <c r="AF761" s="2"/>
      <c r="AG761" s="34" t="s">
        <v>100</v>
      </c>
    </row>
    <row r="762" spans="1:33" x14ac:dyDescent="0.25">
      <c r="A762" s="2" t="s">
        <v>10</v>
      </c>
      <c r="B762" s="2">
        <v>2022</v>
      </c>
      <c r="C762" s="2" t="s">
        <v>94</v>
      </c>
      <c r="D762" s="2">
        <v>377</v>
      </c>
      <c r="E762" s="2">
        <v>400013</v>
      </c>
      <c r="F762" s="2" t="s">
        <v>44</v>
      </c>
      <c r="G762" s="2">
        <v>66</v>
      </c>
      <c r="H762" s="2" t="s">
        <v>125</v>
      </c>
      <c r="I762" s="2" t="s">
        <v>98</v>
      </c>
      <c r="J762" s="2" t="s">
        <v>96</v>
      </c>
      <c r="K762" s="2" t="s">
        <v>373</v>
      </c>
      <c r="L762" s="3">
        <v>44838</v>
      </c>
      <c r="M762" s="2" t="s">
        <v>94</v>
      </c>
      <c r="N762" s="2" t="s">
        <v>14</v>
      </c>
      <c r="O762" s="2">
        <v>8</v>
      </c>
      <c r="P762" s="4">
        <v>0.29166666666666669</v>
      </c>
      <c r="Q762" s="4">
        <v>0.83333333333333337</v>
      </c>
      <c r="R762" s="2">
        <v>1000</v>
      </c>
      <c r="S762" s="2" t="s">
        <v>46</v>
      </c>
      <c r="T762" s="2" t="s">
        <v>14</v>
      </c>
      <c r="U762" s="2" t="s">
        <v>50</v>
      </c>
      <c r="V762" s="2" t="s">
        <v>14</v>
      </c>
      <c r="W762" s="2" t="s">
        <v>292</v>
      </c>
      <c r="X762" s="5">
        <v>0.36805555555555558</v>
      </c>
      <c r="Y762" s="5">
        <v>0.39930555555555558</v>
      </c>
      <c r="Z762" s="5">
        <v>3.125E-2</v>
      </c>
      <c r="AA762" s="6">
        <v>1</v>
      </c>
      <c r="AB762" s="2">
        <v>8</v>
      </c>
      <c r="AC762" s="2">
        <v>1</v>
      </c>
      <c r="AD762" s="2">
        <v>2</v>
      </c>
      <c r="AE762" s="7">
        <v>1</v>
      </c>
      <c r="AF762" s="2"/>
      <c r="AG762" s="34">
        <v>16.426666666666666</v>
      </c>
    </row>
    <row r="763" spans="1:33" x14ac:dyDescent="0.25">
      <c r="A763" s="2" t="s">
        <v>10</v>
      </c>
      <c r="B763" s="2">
        <v>2022</v>
      </c>
      <c r="C763" s="2" t="s">
        <v>94</v>
      </c>
      <c r="D763" s="2">
        <v>344</v>
      </c>
      <c r="E763" s="2">
        <v>400013</v>
      </c>
      <c r="F763" s="2" t="s">
        <v>44</v>
      </c>
      <c r="G763" s="2">
        <v>64</v>
      </c>
      <c r="H763" s="2" t="s">
        <v>291</v>
      </c>
      <c r="I763" s="2" t="s">
        <v>98</v>
      </c>
      <c r="J763" s="2" t="s">
        <v>96</v>
      </c>
      <c r="K763" s="2" t="s">
        <v>373</v>
      </c>
      <c r="L763" s="3">
        <v>44838</v>
      </c>
      <c r="M763" s="2" t="s">
        <v>94</v>
      </c>
      <c r="N763" s="2" t="s">
        <v>14</v>
      </c>
      <c r="O763" s="2">
        <v>8</v>
      </c>
      <c r="P763" s="4">
        <v>0.25</v>
      </c>
      <c r="Q763" s="4">
        <v>0.83333333333333337</v>
      </c>
      <c r="R763" s="2">
        <v>1000</v>
      </c>
      <c r="S763" s="2" t="s">
        <v>46</v>
      </c>
      <c r="T763" s="2" t="s">
        <v>14</v>
      </c>
      <c r="U763" s="2" t="s">
        <v>47</v>
      </c>
      <c r="V763" s="2" t="s">
        <v>14</v>
      </c>
      <c r="W763" s="2" t="s">
        <v>279</v>
      </c>
      <c r="X763" s="5">
        <v>0.78472222222222221</v>
      </c>
      <c r="Y763" s="5">
        <v>0.82013888888888886</v>
      </c>
      <c r="Z763" s="5">
        <v>3.5416666666666652E-2</v>
      </c>
      <c r="AA763" s="6">
        <v>1</v>
      </c>
      <c r="AB763" s="2">
        <v>19</v>
      </c>
      <c r="AC763" s="2">
        <v>1</v>
      </c>
      <c r="AD763" s="2">
        <v>2</v>
      </c>
      <c r="AE763" s="7">
        <v>1</v>
      </c>
      <c r="AF763" s="2"/>
      <c r="AG763" s="34">
        <v>16.881176470588237</v>
      </c>
    </row>
    <row r="764" spans="1:33" x14ac:dyDescent="0.25">
      <c r="A764" s="2" t="s">
        <v>10</v>
      </c>
      <c r="B764" s="2">
        <v>2022</v>
      </c>
      <c r="C764" s="2" t="s">
        <v>94</v>
      </c>
      <c r="D764" s="2">
        <v>343</v>
      </c>
      <c r="E764" s="2">
        <v>400013</v>
      </c>
      <c r="F764" s="2" t="s">
        <v>44</v>
      </c>
      <c r="G764" s="2">
        <v>64</v>
      </c>
      <c r="H764" s="2" t="s">
        <v>291</v>
      </c>
      <c r="I764" s="2" t="s">
        <v>98</v>
      </c>
      <c r="J764" s="2" t="s">
        <v>96</v>
      </c>
      <c r="K764" s="2" t="s">
        <v>373</v>
      </c>
      <c r="L764" s="3">
        <v>44838</v>
      </c>
      <c r="M764" s="2" t="s">
        <v>94</v>
      </c>
      <c r="N764" s="2" t="s">
        <v>14</v>
      </c>
      <c r="O764" s="2">
        <v>8</v>
      </c>
      <c r="P764" s="4">
        <v>0.25</v>
      </c>
      <c r="Q764" s="4">
        <v>0.83333333333333337</v>
      </c>
      <c r="R764" s="2">
        <v>1000</v>
      </c>
      <c r="S764" s="2" t="s">
        <v>46</v>
      </c>
      <c r="T764" s="2" t="s">
        <v>14</v>
      </c>
      <c r="U764" s="2" t="s">
        <v>47</v>
      </c>
      <c r="V764" s="2" t="s">
        <v>14</v>
      </c>
      <c r="W764" s="2" t="s">
        <v>365</v>
      </c>
      <c r="X764" s="5">
        <v>0.77430555555555547</v>
      </c>
      <c r="Y764" s="5">
        <v>0.80694444444444446</v>
      </c>
      <c r="Z764" s="5">
        <v>3.2638888888888995E-2</v>
      </c>
      <c r="AA764" s="6">
        <v>1</v>
      </c>
      <c r="AB764" s="2">
        <v>18</v>
      </c>
      <c r="AC764" s="2">
        <v>1</v>
      </c>
      <c r="AD764" s="2">
        <v>2</v>
      </c>
      <c r="AE764" s="7">
        <v>1</v>
      </c>
      <c r="AF764" s="2"/>
      <c r="AG764" s="34">
        <v>18.317872340425531</v>
      </c>
    </row>
    <row r="765" spans="1:33" x14ac:dyDescent="0.25">
      <c r="A765" s="2" t="s">
        <v>10</v>
      </c>
      <c r="B765" s="2">
        <v>2022</v>
      </c>
      <c r="C765" s="2" t="s">
        <v>94</v>
      </c>
      <c r="D765" s="2">
        <v>342</v>
      </c>
      <c r="E765" s="2">
        <v>400013</v>
      </c>
      <c r="F765" s="2" t="s">
        <v>44</v>
      </c>
      <c r="G765" s="2">
        <v>64</v>
      </c>
      <c r="H765" s="2" t="s">
        <v>291</v>
      </c>
      <c r="I765" s="2" t="s">
        <v>98</v>
      </c>
      <c r="J765" s="2" t="s">
        <v>96</v>
      </c>
      <c r="K765" s="2" t="s">
        <v>373</v>
      </c>
      <c r="L765" s="3">
        <v>44838</v>
      </c>
      <c r="M765" s="2" t="s">
        <v>94</v>
      </c>
      <c r="N765" s="2" t="s">
        <v>14</v>
      </c>
      <c r="O765" s="2">
        <v>8</v>
      </c>
      <c r="P765" s="4">
        <v>0.25</v>
      </c>
      <c r="Q765" s="4">
        <v>0.83333333333333337</v>
      </c>
      <c r="R765" s="2">
        <v>1000</v>
      </c>
      <c r="S765" s="2" t="s">
        <v>46</v>
      </c>
      <c r="T765" s="2" t="s">
        <v>14</v>
      </c>
      <c r="U765" s="2" t="s">
        <v>47</v>
      </c>
      <c r="V765" s="2" t="s">
        <v>14</v>
      </c>
      <c r="W765" s="2" t="s">
        <v>356</v>
      </c>
      <c r="X765" s="5">
        <v>0.75624999999999998</v>
      </c>
      <c r="Y765" s="5">
        <v>0.79166666666666663</v>
      </c>
      <c r="Z765" s="5">
        <v>3.5416666666666652E-2</v>
      </c>
      <c r="AA765" s="6">
        <v>1</v>
      </c>
      <c r="AB765" s="2">
        <v>18</v>
      </c>
      <c r="AC765" s="2">
        <v>1</v>
      </c>
      <c r="AD765" s="2">
        <v>2</v>
      </c>
      <c r="AE765" s="7">
        <v>1</v>
      </c>
      <c r="AF765" s="2"/>
      <c r="AG765" s="34">
        <v>16.881176470588237</v>
      </c>
    </row>
    <row r="766" spans="1:33" x14ac:dyDescent="0.25">
      <c r="A766" s="2" t="s">
        <v>10</v>
      </c>
      <c r="B766" s="2">
        <v>2022</v>
      </c>
      <c r="C766" s="2" t="s">
        <v>94</v>
      </c>
      <c r="D766" s="2">
        <v>341</v>
      </c>
      <c r="E766" s="2">
        <v>400013</v>
      </c>
      <c r="F766" s="2" t="s">
        <v>44</v>
      </c>
      <c r="G766" s="2">
        <v>64</v>
      </c>
      <c r="H766" s="2" t="s">
        <v>291</v>
      </c>
      <c r="I766" s="2" t="s">
        <v>98</v>
      </c>
      <c r="J766" s="2" t="s">
        <v>96</v>
      </c>
      <c r="K766" s="2" t="s">
        <v>373</v>
      </c>
      <c r="L766" s="3">
        <v>44838</v>
      </c>
      <c r="M766" s="2" t="s">
        <v>94</v>
      </c>
      <c r="N766" s="2" t="s">
        <v>14</v>
      </c>
      <c r="O766" s="2">
        <v>8</v>
      </c>
      <c r="P766" s="4">
        <v>0.25</v>
      </c>
      <c r="Q766" s="4">
        <v>0.83333333333333337</v>
      </c>
      <c r="R766" s="2">
        <v>1000</v>
      </c>
      <c r="S766" s="2" t="s">
        <v>46</v>
      </c>
      <c r="T766" s="2" t="s">
        <v>14</v>
      </c>
      <c r="U766" s="2" t="s">
        <v>47</v>
      </c>
      <c r="V766" s="2" t="s">
        <v>14</v>
      </c>
      <c r="W766" s="2" t="s">
        <v>355</v>
      </c>
      <c r="X766" s="5">
        <v>0.74097222222222225</v>
      </c>
      <c r="Y766" s="5">
        <v>0.77986111111111101</v>
      </c>
      <c r="Z766" s="5">
        <v>3.8888888888888751E-2</v>
      </c>
      <c r="AA766" s="6">
        <v>1</v>
      </c>
      <c r="AB766" s="2">
        <v>17</v>
      </c>
      <c r="AC766" s="2">
        <v>1</v>
      </c>
      <c r="AD766" s="2">
        <v>2</v>
      </c>
      <c r="AE766" s="7">
        <v>1</v>
      </c>
      <c r="AF766" s="2"/>
      <c r="AG766" s="34">
        <v>15.373928571428571</v>
      </c>
    </row>
    <row r="767" spans="1:33" x14ac:dyDescent="0.25">
      <c r="A767" s="2" t="s">
        <v>10</v>
      </c>
      <c r="B767" s="2">
        <v>2022</v>
      </c>
      <c r="C767" s="2" t="s">
        <v>94</v>
      </c>
      <c r="D767" s="2">
        <v>340</v>
      </c>
      <c r="E767" s="2">
        <v>400013</v>
      </c>
      <c r="F767" s="2" t="s">
        <v>44</v>
      </c>
      <c r="G767" s="2">
        <v>64</v>
      </c>
      <c r="H767" s="2" t="s">
        <v>291</v>
      </c>
      <c r="I767" s="2" t="s">
        <v>98</v>
      </c>
      <c r="J767" s="2" t="s">
        <v>96</v>
      </c>
      <c r="K767" s="2" t="s">
        <v>373</v>
      </c>
      <c r="L767" s="3">
        <v>44838</v>
      </c>
      <c r="M767" s="2" t="s">
        <v>94</v>
      </c>
      <c r="N767" s="2" t="s">
        <v>14</v>
      </c>
      <c r="O767" s="2">
        <v>8</v>
      </c>
      <c r="P767" s="4">
        <v>0.25</v>
      </c>
      <c r="Q767" s="4">
        <v>0.83333333333333337</v>
      </c>
      <c r="R767" s="2">
        <v>1000</v>
      </c>
      <c r="S767" s="2" t="s">
        <v>46</v>
      </c>
      <c r="T767" s="2" t="s">
        <v>14</v>
      </c>
      <c r="U767" s="2" t="s">
        <v>47</v>
      </c>
      <c r="V767" s="2" t="s">
        <v>14</v>
      </c>
      <c r="W767" s="2" t="s">
        <v>281</v>
      </c>
      <c r="X767" s="5">
        <v>0.72388599537037035</v>
      </c>
      <c r="Y767" s="5"/>
      <c r="Z767" s="5" t="s">
        <v>100</v>
      </c>
      <c r="AA767" s="6">
        <v>0</v>
      </c>
      <c r="AB767" s="2">
        <v>17</v>
      </c>
      <c r="AC767" s="2">
        <v>1</v>
      </c>
      <c r="AD767" s="2">
        <v>2</v>
      </c>
      <c r="AE767" s="7">
        <v>1</v>
      </c>
      <c r="AF767" s="2"/>
      <c r="AG767" s="34" t="s">
        <v>100</v>
      </c>
    </row>
    <row r="768" spans="1:33" x14ac:dyDescent="0.25">
      <c r="A768" s="2" t="s">
        <v>10</v>
      </c>
      <c r="B768" s="2">
        <v>2022</v>
      </c>
      <c r="C768" s="2" t="s">
        <v>94</v>
      </c>
      <c r="D768" s="2">
        <v>339</v>
      </c>
      <c r="E768" s="2">
        <v>400013</v>
      </c>
      <c r="F768" s="2" t="s">
        <v>44</v>
      </c>
      <c r="G768" s="2">
        <v>64</v>
      </c>
      <c r="H768" s="2" t="s">
        <v>291</v>
      </c>
      <c r="I768" s="2" t="s">
        <v>98</v>
      </c>
      <c r="J768" s="2" t="s">
        <v>96</v>
      </c>
      <c r="K768" s="2" t="s">
        <v>373</v>
      </c>
      <c r="L768" s="3">
        <v>44838</v>
      </c>
      <c r="M768" s="2" t="s">
        <v>94</v>
      </c>
      <c r="N768" s="2" t="s">
        <v>14</v>
      </c>
      <c r="O768" s="2">
        <v>8</v>
      </c>
      <c r="P768" s="4">
        <v>0.25</v>
      </c>
      <c r="Q768" s="4">
        <v>0.83333333333333337</v>
      </c>
      <c r="R768" s="2">
        <v>1000</v>
      </c>
      <c r="S768" s="2" t="s">
        <v>46</v>
      </c>
      <c r="T768" s="2" t="s">
        <v>14</v>
      </c>
      <c r="U768" s="2" t="s">
        <v>47</v>
      </c>
      <c r="V768" s="2" t="s">
        <v>14</v>
      </c>
      <c r="W768" s="2" t="s">
        <v>357</v>
      </c>
      <c r="X768" s="5">
        <v>0.7055555555555556</v>
      </c>
      <c r="Y768" s="5">
        <v>0.73888888888888893</v>
      </c>
      <c r="Z768" s="5">
        <v>3.3333333333333326E-2</v>
      </c>
      <c r="AA768" s="6">
        <v>1</v>
      </c>
      <c r="AB768" s="2">
        <v>17</v>
      </c>
      <c r="AC768" s="2">
        <v>1</v>
      </c>
      <c r="AD768" s="2">
        <v>2</v>
      </c>
      <c r="AE768" s="7">
        <v>1</v>
      </c>
      <c r="AF768" s="2"/>
      <c r="AG768" s="34">
        <v>17.936249999999998</v>
      </c>
    </row>
    <row r="769" spans="1:33" x14ac:dyDescent="0.25">
      <c r="A769" s="2" t="s">
        <v>10</v>
      </c>
      <c r="B769" s="2">
        <v>2022</v>
      </c>
      <c r="C769" s="2" t="s">
        <v>94</v>
      </c>
      <c r="D769" s="2">
        <v>338</v>
      </c>
      <c r="E769" s="2">
        <v>400013</v>
      </c>
      <c r="F769" s="2" t="s">
        <v>44</v>
      </c>
      <c r="G769" s="2">
        <v>64</v>
      </c>
      <c r="H769" s="2" t="s">
        <v>291</v>
      </c>
      <c r="I769" s="2" t="s">
        <v>98</v>
      </c>
      <c r="J769" s="2" t="s">
        <v>96</v>
      </c>
      <c r="K769" s="2" t="s">
        <v>373</v>
      </c>
      <c r="L769" s="3">
        <v>44838</v>
      </c>
      <c r="M769" s="2" t="s">
        <v>94</v>
      </c>
      <c r="N769" s="2" t="s">
        <v>14</v>
      </c>
      <c r="O769" s="2">
        <v>8</v>
      </c>
      <c r="P769" s="4">
        <v>0.25</v>
      </c>
      <c r="Q769" s="4">
        <v>0.83333333333333337</v>
      </c>
      <c r="R769" s="2">
        <v>1000</v>
      </c>
      <c r="S769" s="2" t="s">
        <v>46</v>
      </c>
      <c r="T769" s="2" t="s">
        <v>14</v>
      </c>
      <c r="U769" s="2" t="s">
        <v>47</v>
      </c>
      <c r="V769" s="2" t="s">
        <v>14</v>
      </c>
      <c r="W769" s="2" t="s">
        <v>371</v>
      </c>
      <c r="X769" s="5">
        <v>0.69444444444444453</v>
      </c>
      <c r="Y769" s="5">
        <v>0.73888888888888893</v>
      </c>
      <c r="Z769" s="5">
        <v>4.4444444444444398E-2</v>
      </c>
      <c r="AA769" s="6">
        <v>1</v>
      </c>
      <c r="AB769" s="2">
        <v>16</v>
      </c>
      <c r="AC769" s="2">
        <v>1</v>
      </c>
      <c r="AD769" s="2">
        <v>2</v>
      </c>
      <c r="AE769" s="7">
        <v>1.5</v>
      </c>
      <c r="AF769" s="2"/>
      <c r="AG769" s="34">
        <v>13.452187500000001</v>
      </c>
    </row>
    <row r="770" spans="1:33" x14ac:dyDescent="0.25">
      <c r="A770" s="2" t="s">
        <v>10</v>
      </c>
      <c r="B770" s="2">
        <v>2022</v>
      </c>
      <c r="C770" s="2" t="s">
        <v>94</v>
      </c>
      <c r="D770" s="2">
        <v>337</v>
      </c>
      <c r="E770" s="2">
        <v>400013</v>
      </c>
      <c r="F770" s="2" t="s">
        <v>44</v>
      </c>
      <c r="G770" s="2">
        <v>64</v>
      </c>
      <c r="H770" s="2" t="s">
        <v>291</v>
      </c>
      <c r="I770" s="2" t="s">
        <v>98</v>
      </c>
      <c r="J770" s="2" t="s">
        <v>96</v>
      </c>
      <c r="K770" s="2" t="s">
        <v>373</v>
      </c>
      <c r="L770" s="3">
        <v>44838</v>
      </c>
      <c r="M770" s="2" t="s">
        <v>94</v>
      </c>
      <c r="N770" s="2" t="s">
        <v>14</v>
      </c>
      <c r="O770" s="2">
        <v>8</v>
      </c>
      <c r="P770" s="4">
        <v>0.25</v>
      </c>
      <c r="Q770" s="4">
        <v>0.83333333333333337</v>
      </c>
      <c r="R770" s="2">
        <v>1000</v>
      </c>
      <c r="S770" s="2" t="s">
        <v>46</v>
      </c>
      <c r="T770" s="2" t="s">
        <v>14</v>
      </c>
      <c r="U770" s="2" t="s">
        <v>47</v>
      </c>
      <c r="V770" s="2" t="s">
        <v>14</v>
      </c>
      <c r="W770" s="2" t="s">
        <v>366</v>
      </c>
      <c r="X770" s="5">
        <v>0.68291377314814816</v>
      </c>
      <c r="Y770" s="5"/>
      <c r="Z770" s="5" t="s">
        <v>100</v>
      </c>
      <c r="AA770" s="6">
        <v>0</v>
      </c>
      <c r="AB770" s="2">
        <v>16</v>
      </c>
      <c r="AC770" s="2">
        <v>1</v>
      </c>
      <c r="AD770" s="2">
        <v>2</v>
      </c>
      <c r="AE770" s="7">
        <v>1.5</v>
      </c>
      <c r="AF770" s="2"/>
      <c r="AG770" s="34" t="s">
        <v>100</v>
      </c>
    </row>
    <row r="771" spans="1:33" x14ac:dyDescent="0.25">
      <c r="A771" s="2" t="s">
        <v>10</v>
      </c>
      <c r="B771" s="2">
        <v>2022</v>
      </c>
      <c r="C771" s="2" t="s">
        <v>94</v>
      </c>
      <c r="D771" s="2">
        <v>336</v>
      </c>
      <c r="E771" s="2">
        <v>400013</v>
      </c>
      <c r="F771" s="2" t="s">
        <v>44</v>
      </c>
      <c r="G771" s="2">
        <v>64</v>
      </c>
      <c r="H771" s="2" t="s">
        <v>291</v>
      </c>
      <c r="I771" s="2" t="s">
        <v>98</v>
      </c>
      <c r="J771" s="2" t="s">
        <v>96</v>
      </c>
      <c r="K771" s="2" t="s">
        <v>373</v>
      </c>
      <c r="L771" s="3">
        <v>44838</v>
      </c>
      <c r="M771" s="2" t="s">
        <v>94</v>
      </c>
      <c r="N771" s="2" t="s">
        <v>14</v>
      </c>
      <c r="O771" s="2">
        <v>8</v>
      </c>
      <c r="P771" s="4">
        <v>0.25</v>
      </c>
      <c r="Q771" s="4">
        <v>0.83333333333333337</v>
      </c>
      <c r="R771" s="2">
        <v>1000</v>
      </c>
      <c r="S771" s="2" t="s">
        <v>46</v>
      </c>
      <c r="T771" s="2" t="s">
        <v>14</v>
      </c>
      <c r="U771" s="2" t="s">
        <v>47</v>
      </c>
      <c r="V771" s="2" t="s">
        <v>14</v>
      </c>
      <c r="W771" s="2" t="s">
        <v>351</v>
      </c>
      <c r="X771" s="5">
        <v>0.67013888888888884</v>
      </c>
      <c r="Y771" s="5">
        <v>0.70694444444444438</v>
      </c>
      <c r="Z771" s="5">
        <v>3.6805555555555536E-2</v>
      </c>
      <c r="AA771" s="6">
        <v>1</v>
      </c>
      <c r="AB771" s="2">
        <v>16</v>
      </c>
      <c r="AC771" s="2">
        <v>1</v>
      </c>
      <c r="AD771" s="2">
        <v>2</v>
      </c>
      <c r="AE771" s="7">
        <v>1.5</v>
      </c>
      <c r="AF771" s="2"/>
      <c r="AG771" s="34">
        <v>16.244150943396228</v>
      </c>
    </row>
    <row r="772" spans="1:33" x14ac:dyDescent="0.25">
      <c r="A772" s="2" t="s">
        <v>10</v>
      </c>
      <c r="B772" s="2">
        <v>2022</v>
      </c>
      <c r="C772" s="2" t="s">
        <v>94</v>
      </c>
      <c r="D772" s="2">
        <v>335</v>
      </c>
      <c r="E772" s="2">
        <v>400013</v>
      </c>
      <c r="F772" s="2" t="s">
        <v>44</v>
      </c>
      <c r="G772" s="2">
        <v>64</v>
      </c>
      <c r="H772" s="2" t="s">
        <v>291</v>
      </c>
      <c r="I772" s="2" t="s">
        <v>98</v>
      </c>
      <c r="J772" s="2" t="s">
        <v>96</v>
      </c>
      <c r="K772" s="2" t="s">
        <v>373</v>
      </c>
      <c r="L772" s="3">
        <v>44838</v>
      </c>
      <c r="M772" s="2" t="s">
        <v>94</v>
      </c>
      <c r="N772" s="2" t="s">
        <v>14</v>
      </c>
      <c r="O772" s="2">
        <v>8</v>
      </c>
      <c r="P772" s="4">
        <v>0.25</v>
      </c>
      <c r="Q772" s="4">
        <v>0.83333333333333337</v>
      </c>
      <c r="R772" s="2">
        <v>1000</v>
      </c>
      <c r="S772" s="2" t="s">
        <v>46</v>
      </c>
      <c r="T772" s="2" t="s">
        <v>14</v>
      </c>
      <c r="U772" s="2" t="s">
        <v>47</v>
      </c>
      <c r="V772" s="2" t="s">
        <v>14</v>
      </c>
      <c r="W772" s="2" t="s">
        <v>370</v>
      </c>
      <c r="X772" s="5">
        <v>0.65277777777777779</v>
      </c>
      <c r="Y772" s="5">
        <v>0.69791666666666663</v>
      </c>
      <c r="Z772" s="5">
        <v>4.513888888888884E-2</v>
      </c>
      <c r="AA772" s="6">
        <v>1</v>
      </c>
      <c r="AB772" s="2">
        <v>15</v>
      </c>
      <c r="AC772" s="2">
        <v>1</v>
      </c>
      <c r="AD772" s="2">
        <v>2</v>
      </c>
      <c r="AE772" s="7">
        <v>1.5</v>
      </c>
      <c r="AF772" s="2"/>
      <c r="AG772" s="34">
        <v>13.245230769230771</v>
      </c>
    </row>
    <row r="773" spans="1:33" x14ac:dyDescent="0.25">
      <c r="A773" s="2" t="s">
        <v>10</v>
      </c>
      <c r="B773" s="2">
        <v>2022</v>
      </c>
      <c r="C773" s="2" t="s">
        <v>94</v>
      </c>
      <c r="D773" s="2">
        <v>334</v>
      </c>
      <c r="E773" s="2">
        <v>400013</v>
      </c>
      <c r="F773" s="2" t="s">
        <v>44</v>
      </c>
      <c r="G773" s="2">
        <v>64</v>
      </c>
      <c r="H773" s="2" t="s">
        <v>291</v>
      </c>
      <c r="I773" s="2" t="s">
        <v>98</v>
      </c>
      <c r="J773" s="2" t="s">
        <v>96</v>
      </c>
      <c r="K773" s="2" t="s">
        <v>373</v>
      </c>
      <c r="L773" s="3">
        <v>44838</v>
      </c>
      <c r="M773" s="2" t="s">
        <v>94</v>
      </c>
      <c r="N773" s="2" t="s">
        <v>14</v>
      </c>
      <c r="O773" s="2">
        <v>8</v>
      </c>
      <c r="P773" s="4">
        <v>0.25</v>
      </c>
      <c r="Q773" s="4">
        <v>0.83333333333333337</v>
      </c>
      <c r="R773" s="2">
        <v>1000</v>
      </c>
      <c r="S773" s="2" t="s">
        <v>46</v>
      </c>
      <c r="T773" s="2" t="s">
        <v>14</v>
      </c>
      <c r="U773" s="2" t="s">
        <v>47</v>
      </c>
      <c r="V773" s="2" t="s">
        <v>14</v>
      </c>
      <c r="W773" s="10" t="s">
        <v>292</v>
      </c>
      <c r="X773" s="5">
        <v>0.64055266203703698</v>
      </c>
      <c r="Y773" s="5"/>
      <c r="Z773" s="5" t="s">
        <v>100</v>
      </c>
      <c r="AA773" s="6">
        <v>0</v>
      </c>
      <c r="AB773" s="2">
        <v>15</v>
      </c>
      <c r="AC773" s="2">
        <v>1</v>
      </c>
      <c r="AD773" s="2">
        <v>2</v>
      </c>
      <c r="AE773" s="7">
        <v>1.5</v>
      </c>
      <c r="AF773" s="2"/>
      <c r="AG773" s="34" t="s">
        <v>100</v>
      </c>
    </row>
    <row r="774" spans="1:33" x14ac:dyDescent="0.25">
      <c r="A774" s="2" t="s">
        <v>10</v>
      </c>
      <c r="B774" s="2">
        <v>2022</v>
      </c>
      <c r="C774" s="2" t="s">
        <v>94</v>
      </c>
      <c r="D774" s="2">
        <v>333</v>
      </c>
      <c r="E774" s="2">
        <v>400013</v>
      </c>
      <c r="F774" s="2" t="s">
        <v>44</v>
      </c>
      <c r="G774" s="2">
        <v>64</v>
      </c>
      <c r="H774" s="2" t="s">
        <v>291</v>
      </c>
      <c r="I774" s="2" t="s">
        <v>98</v>
      </c>
      <c r="J774" s="2" t="s">
        <v>96</v>
      </c>
      <c r="K774" s="2" t="s">
        <v>373</v>
      </c>
      <c r="L774" s="3">
        <v>44838</v>
      </c>
      <c r="M774" s="2" t="s">
        <v>94</v>
      </c>
      <c r="N774" s="2" t="s">
        <v>14</v>
      </c>
      <c r="O774" s="2">
        <v>8</v>
      </c>
      <c r="P774" s="4">
        <v>0.25</v>
      </c>
      <c r="Q774" s="4">
        <v>0.83333333333333337</v>
      </c>
      <c r="R774" s="2">
        <v>1000</v>
      </c>
      <c r="S774" s="2" t="s">
        <v>46</v>
      </c>
      <c r="T774" s="2" t="s">
        <v>14</v>
      </c>
      <c r="U774" s="2" t="s">
        <v>47</v>
      </c>
      <c r="V774" s="2" t="s">
        <v>14</v>
      </c>
      <c r="W774" s="2" t="s">
        <v>353</v>
      </c>
      <c r="X774" s="5">
        <v>0.63402777777777775</v>
      </c>
      <c r="Y774" s="5">
        <v>0.6694444444444444</v>
      </c>
      <c r="Z774" s="5">
        <v>3.5416666666666652E-2</v>
      </c>
      <c r="AA774" s="6">
        <v>1</v>
      </c>
      <c r="AB774" s="2">
        <v>15</v>
      </c>
      <c r="AC774" s="2">
        <v>1</v>
      </c>
      <c r="AD774" s="2">
        <v>2</v>
      </c>
      <c r="AE774" s="7">
        <v>1.5</v>
      </c>
      <c r="AF774" s="2"/>
      <c r="AG774" s="34">
        <v>16.881176470588237</v>
      </c>
    </row>
    <row r="775" spans="1:33" x14ac:dyDescent="0.25">
      <c r="A775" s="2" t="s">
        <v>10</v>
      </c>
      <c r="B775" s="2">
        <v>2022</v>
      </c>
      <c r="C775" s="2" t="s">
        <v>94</v>
      </c>
      <c r="D775" s="2">
        <v>332</v>
      </c>
      <c r="E775" s="2">
        <v>400013</v>
      </c>
      <c r="F775" s="2" t="s">
        <v>44</v>
      </c>
      <c r="G775" s="2">
        <v>64</v>
      </c>
      <c r="H775" s="2" t="s">
        <v>291</v>
      </c>
      <c r="I775" s="2" t="s">
        <v>98</v>
      </c>
      <c r="J775" s="2" t="s">
        <v>96</v>
      </c>
      <c r="K775" s="2" t="s">
        <v>373</v>
      </c>
      <c r="L775" s="3">
        <v>44838</v>
      </c>
      <c r="M775" s="2" t="s">
        <v>94</v>
      </c>
      <c r="N775" s="2" t="s">
        <v>14</v>
      </c>
      <c r="O775" s="2">
        <v>8</v>
      </c>
      <c r="P775" s="4">
        <v>0.25</v>
      </c>
      <c r="Q775" s="4">
        <v>0.83333333333333337</v>
      </c>
      <c r="R775" s="2">
        <v>1000</v>
      </c>
      <c r="S775" s="2" t="s">
        <v>46</v>
      </c>
      <c r="T775" s="2" t="s">
        <v>14</v>
      </c>
      <c r="U775" s="2" t="s">
        <v>47</v>
      </c>
      <c r="V775" s="2" t="s">
        <v>14</v>
      </c>
      <c r="W775" s="2" t="s">
        <v>289</v>
      </c>
      <c r="X775" s="5">
        <v>0.60763888888888895</v>
      </c>
      <c r="Y775" s="5">
        <v>0.64722222222222225</v>
      </c>
      <c r="Z775" s="5">
        <v>3.9583333333333304E-2</v>
      </c>
      <c r="AA775" s="6">
        <v>1</v>
      </c>
      <c r="AB775" s="2">
        <v>14</v>
      </c>
      <c r="AC775" s="2">
        <v>1</v>
      </c>
      <c r="AD775" s="2">
        <v>2</v>
      </c>
      <c r="AE775" s="7">
        <v>1.5</v>
      </c>
      <c r="AF775" s="2"/>
      <c r="AG775" s="34">
        <v>15.104210526315791</v>
      </c>
    </row>
    <row r="776" spans="1:33" x14ac:dyDescent="0.25">
      <c r="A776" s="2" t="s">
        <v>10</v>
      </c>
      <c r="B776" s="2">
        <v>2022</v>
      </c>
      <c r="C776" s="2" t="s">
        <v>94</v>
      </c>
      <c r="D776" s="2">
        <v>331</v>
      </c>
      <c r="E776" s="2">
        <v>400013</v>
      </c>
      <c r="F776" s="2" t="s">
        <v>44</v>
      </c>
      <c r="G776" s="2">
        <v>64</v>
      </c>
      <c r="H776" s="2" t="s">
        <v>291</v>
      </c>
      <c r="I776" s="2" t="s">
        <v>98</v>
      </c>
      <c r="J776" s="2" t="s">
        <v>96</v>
      </c>
      <c r="K776" s="2" t="s">
        <v>373</v>
      </c>
      <c r="L776" s="3">
        <v>44838</v>
      </c>
      <c r="M776" s="2" t="s">
        <v>94</v>
      </c>
      <c r="N776" s="2" t="s">
        <v>14</v>
      </c>
      <c r="O776" s="2">
        <v>8</v>
      </c>
      <c r="P776" s="4">
        <v>0.25</v>
      </c>
      <c r="Q776" s="4">
        <v>0.83333333333333337</v>
      </c>
      <c r="R776" s="2">
        <v>1000</v>
      </c>
      <c r="S776" s="2" t="s">
        <v>46</v>
      </c>
      <c r="T776" s="2" t="s">
        <v>14</v>
      </c>
      <c r="U776" s="2" t="s">
        <v>47</v>
      </c>
      <c r="V776" s="2" t="s">
        <v>14</v>
      </c>
      <c r="W776" s="2" t="s">
        <v>288</v>
      </c>
      <c r="X776" s="5">
        <v>0.59958043981481479</v>
      </c>
      <c r="Y776" s="5"/>
      <c r="Z776" s="5" t="s">
        <v>100</v>
      </c>
      <c r="AA776" s="6">
        <v>0</v>
      </c>
      <c r="AB776" s="2">
        <v>14</v>
      </c>
      <c r="AC776" s="2">
        <v>1</v>
      </c>
      <c r="AD776" s="2">
        <v>2</v>
      </c>
      <c r="AE776" s="7">
        <v>1.5</v>
      </c>
      <c r="AF776" s="2"/>
      <c r="AG776" s="34" t="s">
        <v>100</v>
      </c>
    </row>
    <row r="777" spans="1:33" x14ac:dyDescent="0.25">
      <c r="A777" s="2" t="s">
        <v>10</v>
      </c>
      <c r="B777" s="2">
        <v>2022</v>
      </c>
      <c r="C777" s="2" t="s">
        <v>94</v>
      </c>
      <c r="D777" s="2">
        <v>330</v>
      </c>
      <c r="E777" s="2">
        <v>400013</v>
      </c>
      <c r="F777" s="2" t="s">
        <v>44</v>
      </c>
      <c r="G777" s="2">
        <v>64</v>
      </c>
      <c r="H777" s="2" t="s">
        <v>291</v>
      </c>
      <c r="I777" s="2" t="s">
        <v>98</v>
      </c>
      <c r="J777" s="2" t="s">
        <v>96</v>
      </c>
      <c r="K777" s="2" t="s">
        <v>373</v>
      </c>
      <c r="L777" s="3">
        <v>44838</v>
      </c>
      <c r="M777" s="2" t="s">
        <v>94</v>
      </c>
      <c r="N777" s="2" t="s">
        <v>14</v>
      </c>
      <c r="O777" s="2">
        <v>8</v>
      </c>
      <c r="P777" s="4">
        <v>0.25</v>
      </c>
      <c r="Q777" s="4">
        <v>0.83333333333333337</v>
      </c>
      <c r="R777" s="2">
        <v>1000</v>
      </c>
      <c r="S777" s="2" t="s">
        <v>46</v>
      </c>
      <c r="T777" s="2" t="s">
        <v>14</v>
      </c>
      <c r="U777" s="2" t="s">
        <v>47</v>
      </c>
      <c r="V777" s="2" t="s">
        <v>14</v>
      </c>
      <c r="W777" s="2" t="s">
        <v>283</v>
      </c>
      <c r="X777" s="5">
        <v>0.58680555555555558</v>
      </c>
      <c r="Y777" s="5">
        <v>0.62361111111111112</v>
      </c>
      <c r="Z777" s="5">
        <v>3.6805555555555536E-2</v>
      </c>
      <c r="AA777" s="6">
        <v>1</v>
      </c>
      <c r="AB777" s="2">
        <v>14</v>
      </c>
      <c r="AC777" s="2">
        <v>1</v>
      </c>
      <c r="AD777" s="2">
        <v>2</v>
      </c>
      <c r="AE777" s="7">
        <v>1.5</v>
      </c>
      <c r="AF777" s="2"/>
      <c r="AG777" s="34">
        <v>16.244150943396228</v>
      </c>
    </row>
    <row r="778" spans="1:33" x14ac:dyDescent="0.25">
      <c r="A778" s="2" t="s">
        <v>10</v>
      </c>
      <c r="B778" s="2">
        <v>2022</v>
      </c>
      <c r="C778" s="2" t="s">
        <v>94</v>
      </c>
      <c r="D778" s="2">
        <v>329</v>
      </c>
      <c r="E778" s="2">
        <v>400013</v>
      </c>
      <c r="F778" s="2" t="s">
        <v>44</v>
      </c>
      <c r="G778" s="2">
        <v>64</v>
      </c>
      <c r="H778" s="2" t="s">
        <v>291</v>
      </c>
      <c r="I778" s="2" t="s">
        <v>98</v>
      </c>
      <c r="J778" s="2" t="s">
        <v>96</v>
      </c>
      <c r="K778" s="2" t="s">
        <v>373</v>
      </c>
      <c r="L778" s="3">
        <v>44838</v>
      </c>
      <c r="M778" s="2" t="s">
        <v>94</v>
      </c>
      <c r="N778" s="2" t="s">
        <v>14</v>
      </c>
      <c r="O778" s="2">
        <v>8</v>
      </c>
      <c r="P778" s="4">
        <v>0.25</v>
      </c>
      <c r="Q778" s="4">
        <v>0.83333333333333337</v>
      </c>
      <c r="R778" s="2">
        <v>1000</v>
      </c>
      <c r="S778" s="2" t="s">
        <v>46</v>
      </c>
      <c r="T778" s="2" t="s">
        <v>14</v>
      </c>
      <c r="U778" s="2" t="s">
        <v>47</v>
      </c>
      <c r="V778" s="2" t="s">
        <v>14</v>
      </c>
      <c r="W778" s="2" t="s">
        <v>372</v>
      </c>
      <c r="X778" s="5">
        <v>0.57638888888888895</v>
      </c>
      <c r="Y778" s="5">
        <v>0.61249999999999993</v>
      </c>
      <c r="Z778" s="5">
        <v>3.6111111111110983E-2</v>
      </c>
      <c r="AA778" s="6">
        <v>1</v>
      </c>
      <c r="AB778" s="2">
        <v>13</v>
      </c>
      <c r="AC778" s="2">
        <v>1</v>
      </c>
      <c r="AD778" s="2">
        <v>2</v>
      </c>
      <c r="AE778" s="7">
        <v>1.5</v>
      </c>
      <c r="AF778" s="2"/>
      <c r="AG778" s="34">
        <v>16.556538461538462</v>
      </c>
    </row>
    <row r="779" spans="1:33" x14ac:dyDescent="0.25">
      <c r="A779" s="2" t="s">
        <v>10</v>
      </c>
      <c r="B779" s="2">
        <v>2022</v>
      </c>
      <c r="C779" s="2" t="s">
        <v>94</v>
      </c>
      <c r="D779" s="2">
        <v>328</v>
      </c>
      <c r="E779" s="2">
        <v>400013</v>
      </c>
      <c r="F779" s="2" t="s">
        <v>44</v>
      </c>
      <c r="G779" s="2">
        <v>64</v>
      </c>
      <c r="H779" s="2" t="s">
        <v>291</v>
      </c>
      <c r="I779" s="2" t="s">
        <v>98</v>
      </c>
      <c r="J779" s="2" t="s">
        <v>96</v>
      </c>
      <c r="K779" s="2" t="s">
        <v>373</v>
      </c>
      <c r="L779" s="3">
        <v>44838</v>
      </c>
      <c r="M779" s="2" t="s">
        <v>94</v>
      </c>
      <c r="N779" s="2" t="s">
        <v>14</v>
      </c>
      <c r="O779" s="2">
        <v>8</v>
      </c>
      <c r="P779" s="4">
        <v>0.25</v>
      </c>
      <c r="Q779" s="4">
        <v>0.83333333333333337</v>
      </c>
      <c r="R779" s="2">
        <v>1000</v>
      </c>
      <c r="S779" s="2" t="s">
        <v>46</v>
      </c>
      <c r="T779" s="2" t="s">
        <v>14</v>
      </c>
      <c r="U779" s="2" t="s">
        <v>47</v>
      </c>
      <c r="V779" s="2" t="s">
        <v>14</v>
      </c>
      <c r="W779" s="2" t="s">
        <v>290</v>
      </c>
      <c r="X779" s="5">
        <v>0.55791377314814816</v>
      </c>
      <c r="Y779" s="5"/>
      <c r="Z779" s="5" t="s">
        <v>100</v>
      </c>
      <c r="AA779" s="6">
        <v>0</v>
      </c>
      <c r="AB779" s="2">
        <v>13</v>
      </c>
      <c r="AC779" s="2">
        <v>1</v>
      </c>
      <c r="AD779" s="2">
        <v>2</v>
      </c>
      <c r="AE779" s="7">
        <v>1.5</v>
      </c>
      <c r="AF779" s="2"/>
      <c r="AG779" s="34" t="s">
        <v>100</v>
      </c>
    </row>
    <row r="780" spans="1:33" x14ac:dyDescent="0.25">
      <c r="A780" s="2" t="s">
        <v>10</v>
      </c>
      <c r="B780" s="2">
        <v>2022</v>
      </c>
      <c r="C780" s="2" t="s">
        <v>94</v>
      </c>
      <c r="D780" s="2">
        <v>327</v>
      </c>
      <c r="E780" s="2">
        <v>400013</v>
      </c>
      <c r="F780" s="2" t="s">
        <v>44</v>
      </c>
      <c r="G780" s="2">
        <v>64</v>
      </c>
      <c r="H780" s="2" t="s">
        <v>291</v>
      </c>
      <c r="I780" s="2" t="s">
        <v>98</v>
      </c>
      <c r="J780" s="2" t="s">
        <v>96</v>
      </c>
      <c r="K780" s="2" t="s">
        <v>373</v>
      </c>
      <c r="L780" s="3">
        <v>44838</v>
      </c>
      <c r="M780" s="2" t="s">
        <v>94</v>
      </c>
      <c r="N780" s="2" t="s">
        <v>14</v>
      </c>
      <c r="O780" s="2">
        <v>8</v>
      </c>
      <c r="P780" s="4">
        <v>0.25</v>
      </c>
      <c r="Q780" s="4">
        <v>0.83333333333333337</v>
      </c>
      <c r="R780" s="2">
        <v>1000</v>
      </c>
      <c r="S780" s="2" t="s">
        <v>46</v>
      </c>
      <c r="T780" s="2" t="s">
        <v>14</v>
      </c>
      <c r="U780" s="2" t="s">
        <v>47</v>
      </c>
      <c r="V780" s="2" t="s">
        <v>14</v>
      </c>
      <c r="W780" s="2" t="s">
        <v>285</v>
      </c>
      <c r="X780" s="5">
        <v>0.55138888888888882</v>
      </c>
      <c r="Y780" s="5">
        <v>0.5854166666666667</v>
      </c>
      <c r="Z780" s="5">
        <v>3.4027777777777879E-2</v>
      </c>
      <c r="AA780" s="6">
        <v>1</v>
      </c>
      <c r="AB780" s="2">
        <v>13</v>
      </c>
      <c r="AC780" s="2">
        <v>1</v>
      </c>
      <c r="AD780" s="2">
        <v>2</v>
      </c>
      <c r="AE780" s="7">
        <v>1.5</v>
      </c>
      <c r="AF780" s="2"/>
      <c r="AG780" s="34">
        <v>17.570204081632653</v>
      </c>
    </row>
    <row r="781" spans="1:33" x14ac:dyDescent="0.25">
      <c r="A781" s="2" t="s">
        <v>10</v>
      </c>
      <c r="B781" s="2">
        <v>2022</v>
      </c>
      <c r="C781" s="2" t="s">
        <v>94</v>
      </c>
      <c r="D781" s="2">
        <v>326</v>
      </c>
      <c r="E781" s="2">
        <v>400013</v>
      </c>
      <c r="F781" s="2" t="s">
        <v>44</v>
      </c>
      <c r="G781" s="2">
        <v>64</v>
      </c>
      <c r="H781" s="2" t="s">
        <v>291</v>
      </c>
      <c r="I781" s="2" t="s">
        <v>98</v>
      </c>
      <c r="J781" s="2" t="s">
        <v>96</v>
      </c>
      <c r="K781" s="2" t="s">
        <v>373</v>
      </c>
      <c r="L781" s="3">
        <v>44838</v>
      </c>
      <c r="M781" s="2" t="s">
        <v>94</v>
      </c>
      <c r="N781" s="2" t="s">
        <v>14</v>
      </c>
      <c r="O781" s="2">
        <v>8</v>
      </c>
      <c r="P781" s="4">
        <v>0.25</v>
      </c>
      <c r="Q781" s="4">
        <v>0.83333333333333337</v>
      </c>
      <c r="R781" s="2">
        <v>1000</v>
      </c>
      <c r="S781" s="2" t="s">
        <v>46</v>
      </c>
      <c r="T781" s="2" t="s">
        <v>14</v>
      </c>
      <c r="U781" s="2" t="s">
        <v>47</v>
      </c>
      <c r="V781" s="2" t="s">
        <v>14</v>
      </c>
      <c r="W781" s="2" t="s">
        <v>364</v>
      </c>
      <c r="X781" s="5">
        <v>0.52777777777777779</v>
      </c>
      <c r="Y781" s="5">
        <v>0.56388888888888888</v>
      </c>
      <c r="Z781" s="5">
        <v>3.6111111111111094E-2</v>
      </c>
      <c r="AA781" s="6">
        <v>1</v>
      </c>
      <c r="AB781" s="2">
        <v>12</v>
      </c>
      <c r="AC781" s="2">
        <v>1</v>
      </c>
      <c r="AD781" s="2">
        <v>2</v>
      </c>
      <c r="AE781" s="7">
        <v>1.5</v>
      </c>
      <c r="AF781" s="2"/>
      <c r="AG781" s="34">
        <v>16.556538461538462</v>
      </c>
    </row>
    <row r="782" spans="1:33" x14ac:dyDescent="0.25">
      <c r="A782" s="2" t="s">
        <v>10</v>
      </c>
      <c r="B782" s="2">
        <v>2022</v>
      </c>
      <c r="C782" s="2" t="s">
        <v>94</v>
      </c>
      <c r="D782" s="2">
        <v>325</v>
      </c>
      <c r="E782" s="2">
        <v>400013</v>
      </c>
      <c r="F782" s="2" t="s">
        <v>44</v>
      </c>
      <c r="G782" s="2">
        <v>64</v>
      </c>
      <c r="H782" s="2" t="s">
        <v>291</v>
      </c>
      <c r="I782" s="2" t="s">
        <v>98</v>
      </c>
      <c r="J782" s="2" t="s">
        <v>96</v>
      </c>
      <c r="K782" s="2" t="s">
        <v>373</v>
      </c>
      <c r="L782" s="3">
        <v>44838</v>
      </c>
      <c r="M782" s="2" t="s">
        <v>94</v>
      </c>
      <c r="N782" s="2" t="s">
        <v>14</v>
      </c>
      <c r="O782" s="2">
        <v>8</v>
      </c>
      <c r="P782" s="4">
        <v>0.25</v>
      </c>
      <c r="Q782" s="4">
        <v>0.83333333333333337</v>
      </c>
      <c r="R782" s="2">
        <v>1000</v>
      </c>
      <c r="S782" s="2" t="s">
        <v>46</v>
      </c>
      <c r="T782" s="2" t="s">
        <v>14</v>
      </c>
      <c r="U782" s="2" t="s">
        <v>47</v>
      </c>
      <c r="V782" s="2" t="s">
        <v>14</v>
      </c>
      <c r="W782" s="2" t="s">
        <v>360</v>
      </c>
      <c r="X782" s="5">
        <v>0.51624710648148153</v>
      </c>
      <c r="Y782" s="5"/>
      <c r="Z782" s="5" t="s">
        <v>100</v>
      </c>
      <c r="AA782" s="6">
        <v>0</v>
      </c>
      <c r="AB782" s="2">
        <v>12</v>
      </c>
      <c r="AC782" s="2">
        <v>1</v>
      </c>
      <c r="AD782" s="2">
        <v>2</v>
      </c>
      <c r="AE782" s="7">
        <v>1.5</v>
      </c>
      <c r="AF782" s="2"/>
      <c r="AG782" s="34" t="s">
        <v>100</v>
      </c>
    </row>
    <row r="783" spans="1:33" x14ac:dyDescent="0.25">
      <c r="A783" s="2" t="s">
        <v>10</v>
      </c>
      <c r="B783" s="2">
        <v>2022</v>
      </c>
      <c r="C783" s="2" t="s">
        <v>94</v>
      </c>
      <c r="D783" s="2">
        <v>324</v>
      </c>
      <c r="E783" s="2">
        <v>400013</v>
      </c>
      <c r="F783" s="2" t="s">
        <v>44</v>
      </c>
      <c r="G783" s="2">
        <v>64</v>
      </c>
      <c r="H783" s="2" t="s">
        <v>291</v>
      </c>
      <c r="I783" s="2" t="s">
        <v>98</v>
      </c>
      <c r="J783" s="2" t="s">
        <v>96</v>
      </c>
      <c r="K783" s="2" t="s">
        <v>373</v>
      </c>
      <c r="L783" s="3">
        <v>44838</v>
      </c>
      <c r="M783" s="2" t="s">
        <v>94</v>
      </c>
      <c r="N783" s="2" t="s">
        <v>14</v>
      </c>
      <c r="O783" s="2">
        <v>8</v>
      </c>
      <c r="P783" s="4">
        <v>0.25</v>
      </c>
      <c r="Q783" s="4">
        <v>0.83333333333333337</v>
      </c>
      <c r="R783" s="2">
        <v>1000</v>
      </c>
      <c r="S783" s="2" t="s">
        <v>46</v>
      </c>
      <c r="T783" s="2" t="s">
        <v>14</v>
      </c>
      <c r="U783" s="2" t="s">
        <v>47</v>
      </c>
      <c r="V783" s="2" t="s">
        <v>14</v>
      </c>
      <c r="W783" s="2" t="s">
        <v>367</v>
      </c>
      <c r="X783" s="5">
        <v>0.50347222222222221</v>
      </c>
      <c r="Y783" s="5">
        <v>0.54375000000000007</v>
      </c>
      <c r="Z783" s="5">
        <v>4.0277777777777857E-2</v>
      </c>
      <c r="AA783" s="6">
        <v>1</v>
      </c>
      <c r="AB783" s="2">
        <v>12</v>
      </c>
      <c r="AC783" s="2">
        <v>1</v>
      </c>
      <c r="AD783" s="2">
        <v>2</v>
      </c>
      <c r="AE783" s="7">
        <v>1.5</v>
      </c>
      <c r="AF783" s="2"/>
      <c r="AG783" s="34">
        <v>14.843793103448276</v>
      </c>
    </row>
    <row r="784" spans="1:33" x14ac:dyDescent="0.25">
      <c r="A784" s="2" t="s">
        <v>10</v>
      </c>
      <c r="B784" s="2">
        <v>2022</v>
      </c>
      <c r="C784" s="2" t="s">
        <v>94</v>
      </c>
      <c r="D784" s="2">
        <v>323</v>
      </c>
      <c r="E784" s="2">
        <v>400013</v>
      </c>
      <c r="F784" s="2" t="s">
        <v>44</v>
      </c>
      <c r="G784" s="2">
        <v>64</v>
      </c>
      <c r="H784" s="2" t="s">
        <v>291</v>
      </c>
      <c r="I784" s="2" t="s">
        <v>98</v>
      </c>
      <c r="J784" s="2" t="s">
        <v>96</v>
      </c>
      <c r="K784" s="2" t="s">
        <v>373</v>
      </c>
      <c r="L784" s="3">
        <v>44838</v>
      </c>
      <c r="M784" s="2" t="s">
        <v>94</v>
      </c>
      <c r="N784" s="2" t="s">
        <v>14</v>
      </c>
      <c r="O784" s="2">
        <v>8</v>
      </c>
      <c r="P784" s="4">
        <v>0.25</v>
      </c>
      <c r="Q784" s="4">
        <v>0.83333333333333337</v>
      </c>
      <c r="R784" s="2">
        <v>1000</v>
      </c>
      <c r="S784" s="2" t="s">
        <v>46</v>
      </c>
      <c r="T784" s="2" t="s">
        <v>14</v>
      </c>
      <c r="U784" s="2" t="s">
        <v>47</v>
      </c>
      <c r="V784" s="2" t="s">
        <v>14</v>
      </c>
      <c r="W784" s="2" t="s">
        <v>293</v>
      </c>
      <c r="X784" s="5">
        <v>0.48846932870370369</v>
      </c>
      <c r="Y784" s="5"/>
      <c r="Z784" s="5" t="s">
        <v>100</v>
      </c>
      <c r="AA784" s="6">
        <v>0</v>
      </c>
      <c r="AB784" s="2">
        <v>11</v>
      </c>
      <c r="AC784" s="2">
        <v>1</v>
      </c>
      <c r="AD784" s="2">
        <v>2</v>
      </c>
      <c r="AE784" s="7">
        <v>1.5</v>
      </c>
      <c r="AF784" s="2"/>
      <c r="AG784" s="34" t="s">
        <v>100</v>
      </c>
    </row>
    <row r="785" spans="1:33" x14ac:dyDescent="0.25">
      <c r="A785" s="2" t="s">
        <v>10</v>
      </c>
      <c r="B785" s="2">
        <v>2022</v>
      </c>
      <c r="C785" s="2" t="s">
        <v>94</v>
      </c>
      <c r="D785" s="2">
        <v>322</v>
      </c>
      <c r="E785" s="2">
        <v>400013</v>
      </c>
      <c r="F785" s="2" t="s">
        <v>44</v>
      </c>
      <c r="G785" s="2">
        <v>64</v>
      </c>
      <c r="H785" s="2" t="s">
        <v>291</v>
      </c>
      <c r="I785" s="2" t="s">
        <v>98</v>
      </c>
      <c r="J785" s="2" t="s">
        <v>96</v>
      </c>
      <c r="K785" s="2" t="s">
        <v>373</v>
      </c>
      <c r="L785" s="3">
        <v>44838</v>
      </c>
      <c r="M785" s="2" t="s">
        <v>94</v>
      </c>
      <c r="N785" s="2" t="s">
        <v>14</v>
      </c>
      <c r="O785" s="2">
        <v>8</v>
      </c>
      <c r="P785" s="4">
        <v>0.25</v>
      </c>
      <c r="Q785" s="4">
        <v>0.83333333333333337</v>
      </c>
      <c r="R785" s="2">
        <v>1000</v>
      </c>
      <c r="S785" s="2" t="s">
        <v>46</v>
      </c>
      <c r="T785" s="2" t="s">
        <v>14</v>
      </c>
      <c r="U785" s="2" t="s">
        <v>47</v>
      </c>
      <c r="V785" s="2" t="s">
        <v>14</v>
      </c>
      <c r="W785" s="2" t="s">
        <v>359</v>
      </c>
      <c r="X785" s="5">
        <v>0.4770833333333333</v>
      </c>
      <c r="Y785" s="5">
        <v>0.51527777777777783</v>
      </c>
      <c r="Z785" s="5">
        <v>3.8194444444444531E-2</v>
      </c>
      <c r="AA785" s="6">
        <v>1</v>
      </c>
      <c r="AB785" s="2">
        <v>11</v>
      </c>
      <c r="AC785" s="2">
        <v>1</v>
      </c>
      <c r="AD785" s="2">
        <v>2</v>
      </c>
      <c r="AE785" s="7">
        <v>1.5</v>
      </c>
      <c r="AF785" s="2"/>
      <c r="AG785" s="34">
        <v>15.653454545454546</v>
      </c>
    </row>
    <row r="786" spans="1:33" x14ac:dyDescent="0.25">
      <c r="A786" s="2" t="s">
        <v>10</v>
      </c>
      <c r="B786" s="2">
        <v>2022</v>
      </c>
      <c r="C786" s="2" t="s">
        <v>94</v>
      </c>
      <c r="D786" s="2">
        <v>321</v>
      </c>
      <c r="E786" s="2">
        <v>400013</v>
      </c>
      <c r="F786" s="2" t="s">
        <v>44</v>
      </c>
      <c r="G786" s="2">
        <v>64</v>
      </c>
      <c r="H786" s="2" t="s">
        <v>291</v>
      </c>
      <c r="I786" s="2" t="s">
        <v>98</v>
      </c>
      <c r="J786" s="2" t="s">
        <v>96</v>
      </c>
      <c r="K786" s="2" t="s">
        <v>373</v>
      </c>
      <c r="L786" s="3">
        <v>44838</v>
      </c>
      <c r="M786" s="2" t="s">
        <v>94</v>
      </c>
      <c r="N786" s="2" t="s">
        <v>14</v>
      </c>
      <c r="O786" s="2">
        <v>8</v>
      </c>
      <c r="P786" s="4">
        <v>0.25</v>
      </c>
      <c r="Q786" s="4">
        <v>0.83333333333333337</v>
      </c>
      <c r="R786" s="2">
        <v>1000</v>
      </c>
      <c r="S786" s="2" t="s">
        <v>46</v>
      </c>
      <c r="T786" s="2" t="s">
        <v>14</v>
      </c>
      <c r="U786" s="2" t="s">
        <v>47</v>
      </c>
      <c r="V786" s="2" t="s">
        <v>14</v>
      </c>
      <c r="W786" s="2" t="s">
        <v>363</v>
      </c>
      <c r="X786" s="5">
        <v>0.46180555555555558</v>
      </c>
      <c r="Y786" s="5">
        <v>0.50069444444444444</v>
      </c>
      <c r="Z786" s="5">
        <v>3.8888888888888862E-2</v>
      </c>
      <c r="AA786" s="6">
        <v>1</v>
      </c>
      <c r="AB786" s="2">
        <v>11</v>
      </c>
      <c r="AC786" s="2">
        <v>1</v>
      </c>
      <c r="AD786" s="2">
        <v>2</v>
      </c>
      <c r="AE786" s="7">
        <v>1.5</v>
      </c>
      <c r="AF786" s="2"/>
      <c r="AG786" s="34">
        <v>15.373928571428571</v>
      </c>
    </row>
    <row r="787" spans="1:33" x14ac:dyDescent="0.25">
      <c r="A787" s="2" t="s">
        <v>10</v>
      </c>
      <c r="B787" s="2">
        <v>2022</v>
      </c>
      <c r="C787" s="2" t="s">
        <v>94</v>
      </c>
      <c r="D787" s="2">
        <v>320</v>
      </c>
      <c r="E787" s="2">
        <v>400013</v>
      </c>
      <c r="F787" s="2" t="s">
        <v>44</v>
      </c>
      <c r="G787" s="2">
        <v>64</v>
      </c>
      <c r="H787" s="2" t="s">
        <v>291</v>
      </c>
      <c r="I787" s="2" t="s">
        <v>98</v>
      </c>
      <c r="J787" s="2" t="s">
        <v>96</v>
      </c>
      <c r="K787" s="2" t="s">
        <v>373</v>
      </c>
      <c r="L787" s="3">
        <v>44838</v>
      </c>
      <c r="M787" s="2" t="s">
        <v>94</v>
      </c>
      <c r="N787" s="2" t="s">
        <v>14</v>
      </c>
      <c r="O787" s="2">
        <v>8</v>
      </c>
      <c r="P787" s="4">
        <v>0.25</v>
      </c>
      <c r="Q787" s="4">
        <v>0.83333333333333337</v>
      </c>
      <c r="R787" s="2">
        <v>1000</v>
      </c>
      <c r="S787" s="2" t="s">
        <v>46</v>
      </c>
      <c r="T787" s="2" t="s">
        <v>14</v>
      </c>
      <c r="U787" s="2" t="s">
        <v>47</v>
      </c>
      <c r="V787" s="2" t="s">
        <v>14</v>
      </c>
      <c r="W787" s="2" t="s">
        <v>289</v>
      </c>
      <c r="X787" s="5">
        <v>0.44791666666666669</v>
      </c>
      <c r="Y787" s="5">
        <v>0.48472222222222222</v>
      </c>
      <c r="Z787" s="5">
        <v>3.6805555555555536E-2</v>
      </c>
      <c r="AA787" s="6">
        <v>1</v>
      </c>
      <c r="AB787" s="2">
        <v>10</v>
      </c>
      <c r="AC787" s="2">
        <v>1</v>
      </c>
      <c r="AD787" s="2">
        <v>2</v>
      </c>
      <c r="AE787" s="7">
        <v>1</v>
      </c>
      <c r="AF787" s="2"/>
      <c r="AG787" s="34">
        <v>16.244150943396228</v>
      </c>
    </row>
    <row r="788" spans="1:33" x14ac:dyDescent="0.25">
      <c r="A788" s="2" t="s">
        <v>10</v>
      </c>
      <c r="B788" s="2">
        <v>2022</v>
      </c>
      <c r="C788" s="2" t="s">
        <v>94</v>
      </c>
      <c r="D788" s="2">
        <v>319</v>
      </c>
      <c r="E788" s="2">
        <v>400013</v>
      </c>
      <c r="F788" s="2" t="s">
        <v>44</v>
      </c>
      <c r="G788" s="2">
        <v>64</v>
      </c>
      <c r="H788" s="2" t="s">
        <v>291</v>
      </c>
      <c r="I788" s="2" t="s">
        <v>98</v>
      </c>
      <c r="J788" s="2" t="s">
        <v>96</v>
      </c>
      <c r="K788" s="2" t="s">
        <v>373</v>
      </c>
      <c r="L788" s="3">
        <v>44838</v>
      </c>
      <c r="M788" s="2" t="s">
        <v>94</v>
      </c>
      <c r="N788" s="2" t="s">
        <v>14</v>
      </c>
      <c r="O788" s="2">
        <v>8</v>
      </c>
      <c r="P788" s="4">
        <v>0.25</v>
      </c>
      <c r="Q788" s="4">
        <v>0.83333333333333337</v>
      </c>
      <c r="R788" s="2">
        <v>1000</v>
      </c>
      <c r="S788" s="2" t="s">
        <v>46</v>
      </c>
      <c r="T788" s="2" t="s">
        <v>14</v>
      </c>
      <c r="U788" s="2" t="s">
        <v>47</v>
      </c>
      <c r="V788" s="2" t="s">
        <v>14</v>
      </c>
      <c r="W788" s="2" t="s">
        <v>284</v>
      </c>
      <c r="X788" s="5">
        <v>0.43472222222222223</v>
      </c>
      <c r="Y788" s="5">
        <v>0.47291666666666665</v>
      </c>
      <c r="Z788" s="5">
        <v>3.819444444444442E-2</v>
      </c>
      <c r="AA788" s="6">
        <v>1</v>
      </c>
      <c r="AB788" s="2">
        <v>10</v>
      </c>
      <c r="AC788" s="2">
        <v>1</v>
      </c>
      <c r="AD788" s="2">
        <v>2</v>
      </c>
      <c r="AE788" s="7">
        <v>1</v>
      </c>
      <c r="AF788" s="2"/>
      <c r="AG788" s="34">
        <v>15.653454545454546</v>
      </c>
    </row>
    <row r="789" spans="1:33" x14ac:dyDescent="0.25">
      <c r="A789" s="2" t="s">
        <v>10</v>
      </c>
      <c r="B789" s="2">
        <v>2022</v>
      </c>
      <c r="C789" s="2" t="s">
        <v>94</v>
      </c>
      <c r="D789" s="2">
        <v>318</v>
      </c>
      <c r="E789" s="2">
        <v>400013</v>
      </c>
      <c r="F789" s="2" t="s">
        <v>44</v>
      </c>
      <c r="G789" s="2">
        <v>64</v>
      </c>
      <c r="H789" s="2" t="s">
        <v>291</v>
      </c>
      <c r="I789" s="2" t="s">
        <v>98</v>
      </c>
      <c r="J789" s="2" t="s">
        <v>96</v>
      </c>
      <c r="K789" s="2" t="s">
        <v>373</v>
      </c>
      <c r="L789" s="3">
        <v>44838</v>
      </c>
      <c r="M789" s="2" t="s">
        <v>94</v>
      </c>
      <c r="N789" s="2" t="s">
        <v>14</v>
      </c>
      <c r="O789" s="2">
        <v>8</v>
      </c>
      <c r="P789" s="4">
        <v>0.25</v>
      </c>
      <c r="Q789" s="4">
        <v>0.83333333333333337</v>
      </c>
      <c r="R789" s="2">
        <v>1000</v>
      </c>
      <c r="S789" s="2" t="s">
        <v>46</v>
      </c>
      <c r="T789" s="2" t="s">
        <v>14</v>
      </c>
      <c r="U789" s="2" t="s">
        <v>47</v>
      </c>
      <c r="V789" s="2" t="s">
        <v>14</v>
      </c>
      <c r="W789" s="2" t="s">
        <v>374</v>
      </c>
      <c r="X789" s="5">
        <v>0.4145833333333333</v>
      </c>
      <c r="Y789" s="5">
        <v>0.45347222222222222</v>
      </c>
      <c r="Z789" s="5">
        <v>3.8888888888888917E-2</v>
      </c>
      <c r="AA789" s="6">
        <v>1</v>
      </c>
      <c r="AB789" s="2">
        <v>10</v>
      </c>
      <c r="AC789" s="2">
        <v>1</v>
      </c>
      <c r="AD789" s="2">
        <v>2</v>
      </c>
      <c r="AE789" s="7">
        <v>1</v>
      </c>
      <c r="AF789" s="2"/>
      <c r="AG789" s="34">
        <v>15.373928571428571</v>
      </c>
    </row>
    <row r="790" spans="1:33" x14ac:dyDescent="0.25">
      <c r="A790" s="2" t="s">
        <v>10</v>
      </c>
      <c r="B790" s="2">
        <v>2022</v>
      </c>
      <c r="C790" s="2" t="s">
        <v>94</v>
      </c>
      <c r="D790" s="2">
        <v>317</v>
      </c>
      <c r="E790" s="2">
        <v>400013</v>
      </c>
      <c r="F790" s="2" t="s">
        <v>44</v>
      </c>
      <c r="G790" s="2">
        <v>64</v>
      </c>
      <c r="H790" s="2" t="s">
        <v>291</v>
      </c>
      <c r="I790" s="2" t="s">
        <v>98</v>
      </c>
      <c r="J790" s="2" t="s">
        <v>96</v>
      </c>
      <c r="K790" s="2" t="s">
        <v>373</v>
      </c>
      <c r="L790" s="3">
        <v>44838</v>
      </c>
      <c r="M790" s="2" t="s">
        <v>94</v>
      </c>
      <c r="N790" s="2" t="s">
        <v>14</v>
      </c>
      <c r="O790" s="2">
        <v>8</v>
      </c>
      <c r="P790" s="4">
        <v>0.25</v>
      </c>
      <c r="Q790" s="4">
        <v>0.83333333333333337</v>
      </c>
      <c r="R790" s="2">
        <v>1000</v>
      </c>
      <c r="S790" s="2" t="s">
        <v>46</v>
      </c>
      <c r="T790" s="2" t="s">
        <v>14</v>
      </c>
      <c r="U790" s="2" t="s">
        <v>47</v>
      </c>
      <c r="V790" s="2" t="s">
        <v>14</v>
      </c>
      <c r="W790" s="2" t="s">
        <v>280</v>
      </c>
      <c r="X790" s="5">
        <v>0.40347222222222223</v>
      </c>
      <c r="Y790" s="5">
        <v>0.44236111111111115</v>
      </c>
      <c r="Z790" s="5">
        <v>3.8888888888888917E-2</v>
      </c>
      <c r="AA790" s="6">
        <v>1</v>
      </c>
      <c r="AB790" s="2">
        <v>9</v>
      </c>
      <c r="AC790" s="2">
        <v>1</v>
      </c>
      <c r="AD790" s="2">
        <v>2</v>
      </c>
      <c r="AE790" s="7">
        <v>1.5</v>
      </c>
      <c r="AF790" s="2"/>
      <c r="AG790" s="34">
        <v>15.373928571428571</v>
      </c>
    </row>
    <row r="791" spans="1:33" x14ac:dyDescent="0.25">
      <c r="A791" s="2" t="s">
        <v>10</v>
      </c>
      <c r="B791" s="2">
        <v>2022</v>
      </c>
      <c r="C791" s="2" t="s">
        <v>94</v>
      </c>
      <c r="D791" s="2">
        <v>316</v>
      </c>
      <c r="E791" s="2">
        <v>400013</v>
      </c>
      <c r="F791" s="2" t="s">
        <v>44</v>
      </c>
      <c r="G791" s="2">
        <v>64</v>
      </c>
      <c r="H791" s="2" t="s">
        <v>291</v>
      </c>
      <c r="I791" s="2" t="s">
        <v>98</v>
      </c>
      <c r="J791" s="2" t="s">
        <v>96</v>
      </c>
      <c r="K791" s="2" t="s">
        <v>373</v>
      </c>
      <c r="L791" s="3">
        <v>44838</v>
      </c>
      <c r="M791" s="2" t="s">
        <v>94</v>
      </c>
      <c r="N791" s="2" t="s">
        <v>14</v>
      </c>
      <c r="O791" s="2">
        <v>8</v>
      </c>
      <c r="P791" s="4">
        <v>0.25</v>
      </c>
      <c r="Q791" s="4">
        <v>0.83333333333333337</v>
      </c>
      <c r="R791" s="2">
        <v>1000</v>
      </c>
      <c r="S791" s="2" t="s">
        <v>46</v>
      </c>
      <c r="T791" s="2" t="s">
        <v>14</v>
      </c>
      <c r="U791" s="2" t="s">
        <v>47</v>
      </c>
      <c r="V791" s="2" t="s">
        <v>14</v>
      </c>
      <c r="W791" s="2" t="s">
        <v>287</v>
      </c>
      <c r="X791" s="5">
        <v>0.38777488425925927</v>
      </c>
      <c r="Y791" s="5"/>
      <c r="Z791" s="5" t="s">
        <v>100</v>
      </c>
      <c r="AA791" s="6">
        <v>0</v>
      </c>
      <c r="AB791" s="2">
        <v>9</v>
      </c>
      <c r="AC791" s="2">
        <v>1</v>
      </c>
      <c r="AD791" s="2">
        <v>2</v>
      </c>
      <c r="AE791" s="7">
        <v>1.5</v>
      </c>
      <c r="AF791" s="2"/>
      <c r="AG791" s="34" t="s">
        <v>100</v>
      </c>
    </row>
    <row r="792" spans="1:33" x14ac:dyDescent="0.25">
      <c r="A792" s="2" t="s">
        <v>10</v>
      </c>
      <c r="B792" s="2">
        <v>2022</v>
      </c>
      <c r="C792" s="2" t="s">
        <v>94</v>
      </c>
      <c r="D792" s="2">
        <v>315</v>
      </c>
      <c r="E792" s="2">
        <v>400013</v>
      </c>
      <c r="F792" s="2" t="s">
        <v>44</v>
      </c>
      <c r="G792" s="2">
        <v>64</v>
      </c>
      <c r="H792" s="2" t="s">
        <v>291</v>
      </c>
      <c r="I792" s="2" t="s">
        <v>98</v>
      </c>
      <c r="J792" s="2" t="s">
        <v>96</v>
      </c>
      <c r="K792" s="2" t="s">
        <v>373</v>
      </c>
      <c r="L792" s="3">
        <v>44838</v>
      </c>
      <c r="M792" s="2" t="s">
        <v>94</v>
      </c>
      <c r="N792" s="2" t="s">
        <v>14</v>
      </c>
      <c r="O792" s="2">
        <v>8</v>
      </c>
      <c r="P792" s="4">
        <v>0.25</v>
      </c>
      <c r="Q792" s="4">
        <v>0.83333333333333337</v>
      </c>
      <c r="R792" s="2">
        <v>1000</v>
      </c>
      <c r="S792" s="2" t="s">
        <v>46</v>
      </c>
      <c r="T792" s="2" t="s">
        <v>14</v>
      </c>
      <c r="U792" s="2" t="s">
        <v>47</v>
      </c>
      <c r="V792" s="2" t="s">
        <v>14</v>
      </c>
      <c r="W792" s="2" t="s">
        <v>281</v>
      </c>
      <c r="X792" s="5">
        <v>0.38263888888888892</v>
      </c>
      <c r="Y792" s="5">
        <v>0.4152777777777778</v>
      </c>
      <c r="Z792" s="5">
        <v>3.2638888888888884E-2</v>
      </c>
      <c r="AA792" s="6">
        <v>1</v>
      </c>
      <c r="AB792" s="2">
        <v>9</v>
      </c>
      <c r="AC792" s="2">
        <v>1</v>
      </c>
      <c r="AD792" s="2">
        <v>2</v>
      </c>
      <c r="AE792" s="7">
        <v>1.5</v>
      </c>
      <c r="AF792" s="2"/>
      <c r="AG792" s="34">
        <v>18.317872340425531</v>
      </c>
    </row>
    <row r="793" spans="1:33" x14ac:dyDescent="0.25">
      <c r="A793" s="2" t="s">
        <v>10</v>
      </c>
      <c r="B793" s="2">
        <v>2022</v>
      </c>
      <c r="C793" s="2" t="s">
        <v>94</v>
      </c>
      <c r="D793" s="2">
        <v>314</v>
      </c>
      <c r="E793" s="2">
        <v>400013</v>
      </c>
      <c r="F793" s="2" t="s">
        <v>44</v>
      </c>
      <c r="G793" s="2">
        <v>64</v>
      </c>
      <c r="H793" s="2" t="s">
        <v>291</v>
      </c>
      <c r="I793" s="2" t="s">
        <v>98</v>
      </c>
      <c r="J793" s="2" t="s">
        <v>96</v>
      </c>
      <c r="K793" s="2" t="s">
        <v>373</v>
      </c>
      <c r="L793" s="3">
        <v>44838</v>
      </c>
      <c r="M793" s="2" t="s">
        <v>94</v>
      </c>
      <c r="N793" s="2" t="s">
        <v>14</v>
      </c>
      <c r="O793" s="2">
        <v>8</v>
      </c>
      <c r="P793" s="4">
        <v>0.25</v>
      </c>
      <c r="Q793" s="4">
        <v>0.83333333333333337</v>
      </c>
      <c r="R793" s="2">
        <v>1000</v>
      </c>
      <c r="S793" s="2" t="s">
        <v>46</v>
      </c>
      <c r="T793" s="2" t="s">
        <v>14</v>
      </c>
      <c r="U793" s="2" t="s">
        <v>47</v>
      </c>
      <c r="V793" s="2" t="s">
        <v>14</v>
      </c>
      <c r="W793" s="2" t="s">
        <v>357</v>
      </c>
      <c r="X793" s="5">
        <v>0.34930555555555554</v>
      </c>
      <c r="Y793" s="5">
        <v>0.39166666666666666</v>
      </c>
      <c r="Z793" s="5">
        <v>4.2361111111111127E-2</v>
      </c>
      <c r="AA793" s="6">
        <v>1</v>
      </c>
      <c r="AB793" s="2">
        <v>8</v>
      </c>
      <c r="AC793" s="2">
        <v>1</v>
      </c>
      <c r="AD793" s="2">
        <v>2</v>
      </c>
      <c r="AE793" s="7">
        <v>1.5</v>
      </c>
      <c r="AF793" s="2"/>
      <c r="AG793" s="34">
        <v>14.11377049180328</v>
      </c>
    </row>
    <row r="794" spans="1:33" x14ac:dyDescent="0.25">
      <c r="A794" s="2" t="s">
        <v>10</v>
      </c>
      <c r="B794" s="2">
        <v>2022</v>
      </c>
      <c r="C794" s="2" t="s">
        <v>94</v>
      </c>
      <c r="D794" s="2">
        <v>313</v>
      </c>
      <c r="E794" s="2">
        <v>400013</v>
      </c>
      <c r="F794" s="2" t="s">
        <v>44</v>
      </c>
      <c r="G794" s="2">
        <v>64</v>
      </c>
      <c r="H794" s="2" t="s">
        <v>291</v>
      </c>
      <c r="I794" s="2" t="s">
        <v>98</v>
      </c>
      <c r="J794" s="2" t="s">
        <v>96</v>
      </c>
      <c r="K794" s="2" t="s">
        <v>373</v>
      </c>
      <c r="L794" s="3">
        <v>44838</v>
      </c>
      <c r="M794" s="2" t="s">
        <v>94</v>
      </c>
      <c r="N794" s="2" t="s">
        <v>14</v>
      </c>
      <c r="O794" s="2">
        <v>8</v>
      </c>
      <c r="P794" s="4">
        <v>0.25</v>
      </c>
      <c r="Q794" s="4">
        <v>0.83333333333333337</v>
      </c>
      <c r="R794" s="2">
        <v>1000</v>
      </c>
      <c r="S794" s="2" t="s">
        <v>46</v>
      </c>
      <c r="T794" s="2" t="s">
        <v>14</v>
      </c>
      <c r="U794" s="2" t="s">
        <v>47</v>
      </c>
      <c r="V794" s="2" t="s">
        <v>14</v>
      </c>
      <c r="W794" s="2" t="s">
        <v>356</v>
      </c>
      <c r="X794" s="5">
        <v>0.34194155092592587</v>
      </c>
      <c r="Y794" s="5"/>
      <c r="Z794" s="5" t="s">
        <v>100</v>
      </c>
      <c r="AA794" s="6">
        <v>0</v>
      </c>
      <c r="AB794" s="2">
        <v>8</v>
      </c>
      <c r="AC794" s="2">
        <v>1</v>
      </c>
      <c r="AD794" s="2">
        <v>2</v>
      </c>
      <c r="AE794" s="7">
        <v>1.5</v>
      </c>
      <c r="AF794" s="2"/>
      <c r="AG794" s="34" t="s">
        <v>100</v>
      </c>
    </row>
    <row r="795" spans="1:33" x14ac:dyDescent="0.25">
      <c r="A795" s="2" t="s">
        <v>10</v>
      </c>
      <c r="B795" s="2">
        <v>2022</v>
      </c>
      <c r="C795" s="2" t="s">
        <v>94</v>
      </c>
      <c r="D795" s="2">
        <v>312</v>
      </c>
      <c r="E795" s="2">
        <v>400013</v>
      </c>
      <c r="F795" s="2" t="s">
        <v>44</v>
      </c>
      <c r="G795" s="2">
        <v>64</v>
      </c>
      <c r="H795" s="2" t="s">
        <v>291</v>
      </c>
      <c r="I795" s="2" t="s">
        <v>98</v>
      </c>
      <c r="J795" s="2" t="s">
        <v>96</v>
      </c>
      <c r="K795" s="2" t="s">
        <v>373</v>
      </c>
      <c r="L795" s="3">
        <v>44838</v>
      </c>
      <c r="M795" s="2" t="s">
        <v>94</v>
      </c>
      <c r="N795" s="2" t="s">
        <v>14</v>
      </c>
      <c r="O795" s="2">
        <v>8</v>
      </c>
      <c r="P795" s="4">
        <v>0.25</v>
      </c>
      <c r="Q795" s="4">
        <v>0.83333333333333337</v>
      </c>
      <c r="R795" s="2">
        <v>1000</v>
      </c>
      <c r="S795" s="2" t="s">
        <v>46</v>
      </c>
      <c r="T795" s="2" t="s">
        <v>14</v>
      </c>
      <c r="U795" s="2" t="s">
        <v>47</v>
      </c>
      <c r="V795" s="2" t="s">
        <v>14</v>
      </c>
      <c r="W795" s="2" t="s">
        <v>365</v>
      </c>
      <c r="X795" s="5">
        <v>0.3298611111111111</v>
      </c>
      <c r="Y795" s="5">
        <v>0.37152777777777773</v>
      </c>
      <c r="Z795" s="5">
        <v>4.166666666666663E-2</v>
      </c>
      <c r="AA795" s="6">
        <v>1</v>
      </c>
      <c r="AB795" s="2">
        <v>7</v>
      </c>
      <c r="AC795" s="2">
        <v>1</v>
      </c>
      <c r="AD795" s="2">
        <v>2</v>
      </c>
      <c r="AE795" s="7">
        <v>1</v>
      </c>
      <c r="AF795" s="2"/>
      <c r="AG795" s="34">
        <v>14.349</v>
      </c>
    </row>
    <row r="796" spans="1:33" x14ac:dyDescent="0.25">
      <c r="A796" s="2" t="s">
        <v>10</v>
      </c>
      <c r="B796" s="2">
        <v>2022</v>
      </c>
      <c r="C796" s="2" t="s">
        <v>94</v>
      </c>
      <c r="D796" s="2">
        <v>277</v>
      </c>
      <c r="E796" s="2">
        <v>400013</v>
      </c>
      <c r="F796" s="2" t="s">
        <v>44</v>
      </c>
      <c r="G796" s="2">
        <v>71</v>
      </c>
      <c r="H796" s="2" t="s">
        <v>140</v>
      </c>
      <c r="I796" s="2" t="s">
        <v>95</v>
      </c>
      <c r="J796" s="2" t="s">
        <v>96</v>
      </c>
      <c r="K796" s="2" t="s">
        <v>373</v>
      </c>
      <c r="L796" s="3">
        <v>44838</v>
      </c>
      <c r="M796" s="2" t="s">
        <v>94</v>
      </c>
      <c r="N796" s="2" t="s">
        <v>14</v>
      </c>
      <c r="O796" s="2">
        <v>2</v>
      </c>
      <c r="P796" s="4">
        <v>0.29166666666666669</v>
      </c>
      <c r="Q796" s="4">
        <v>0.83333333333333337</v>
      </c>
      <c r="R796" s="2">
        <v>1000</v>
      </c>
      <c r="S796" s="2" t="s">
        <v>46</v>
      </c>
      <c r="T796" s="2" t="s">
        <v>14</v>
      </c>
      <c r="U796" s="2" t="s">
        <v>59</v>
      </c>
      <c r="V796" s="2" t="s">
        <v>14</v>
      </c>
      <c r="W796" s="2" t="s">
        <v>289</v>
      </c>
      <c r="X796" s="5">
        <v>0.8125</v>
      </c>
      <c r="Y796" s="5"/>
      <c r="Z796" s="5" t="s">
        <v>100</v>
      </c>
      <c r="AA796" s="6">
        <v>0</v>
      </c>
      <c r="AB796" s="2">
        <v>19</v>
      </c>
      <c r="AC796" s="2">
        <v>1</v>
      </c>
      <c r="AD796" s="2">
        <v>2</v>
      </c>
      <c r="AE796" s="7">
        <v>1</v>
      </c>
      <c r="AF796" s="2"/>
      <c r="AG796" s="34" t="s">
        <v>100</v>
      </c>
    </row>
    <row r="797" spans="1:33" x14ac:dyDescent="0.25">
      <c r="A797" s="2" t="s">
        <v>10</v>
      </c>
      <c r="B797" s="2">
        <v>2022</v>
      </c>
      <c r="C797" s="2" t="s">
        <v>94</v>
      </c>
      <c r="D797" s="2">
        <v>276</v>
      </c>
      <c r="E797" s="2">
        <v>400013</v>
      </c>
      <c r="F797" s="2" t="s">
        <v>44</v>
      </c>
      <c r="G797" s="2">
        <v>71</v>
      </c>
      <c r="H797" s="2" t="s">
        <v>140</v>
      </c>
      <c r="I797" s="2" t="s">
        <v>95</v>
      </c>
      <c r="J797" s="2" t="s">
        <v>96</v>
      </c>
      <c r="K797" s="2" t="s">
        <v>373</v>
      </c>
      <c r="L797" s="3">
        <v>44838</v>
      </c>
      <c r="M797" s="2" t="s">
        <v>94</v>
      </c>
      <c r="N797" s="2" t="s">
        <v>14</v>
      </c>
      <c r="O797" s="2">
        <v>2</v>
      </c>
      <c r="P797" s="4">
        <v>0.29166666666666669</v>
      </c>
      <c r="Q797" s="4">
        <v>0.83333333333333337</v>
      </c>
      <c r="R797" s="2">
        <v>1000</v>
      </c>
      <c r="S797" s="2" t="s">
        <v>46</v>
      </c>
      <c r="T797" s="2" t="s">
        <v>14</v>
      </c>
      <c r="U797" s="2" t="s">
        <v>59</v>
      </c>
      <c r="V797" s="2" t="s">
        <v>14</v>
      </c>
      <c r="W797" s="2" t="s">
        <v>290</v>
      </c>
      <c r="X797" s="5">
        <v>0.76180555555555562</v>
      </c>
      <c r="Y797" s="5">
        <v>0.79861111111111116</v>
      </c>
      <c r="Z797" s="5">
        <v>3.6805555555555536E-2</v>
      </c>
      <c r="AA797" s="6">
        <v>1</v>
      </c>
      <c r="AB797" s="2">
        <v>18</v>
      </c>
      <c r="AC797" s="2">
        <v>1</v>
      </c>
      <c r="AD797" s="2">
        <v>2</v>
      </c>
      <c r="AE797" s="7">
        <v>1</v>
      </c>
      <c r="AF797" s="2"/>
      <c r="AG797" s="34">
        <v>18.395094339622641</v>
      </c>
    </row>
    <row r="798" spans="1:33" x14ac:dyDescent="0.25">
      <c r="A798" s="2" t="s">
        <v>10</v>
      </c>
      <c r="B798" s="2">
        <v>2022</v>
      </c>
      <c r="C798" s="2" t="s">
        <v>94</v>
      </c>
      <c r="D798" s="2">
        <v>275</v>
      </c>
      <c r="E798" s="2">
        <v>400013</v>
      </c>
      <c r="F798" s="2" t="s">
        <v>44</v>
      </c>
      <c r="G798" s="2">
        <v>71</v>
      </c>
      <c r="H798" s="2" t="s">
        <v>140</v>
      </c>
      <c r="I798" s="2" t="s">
        <v>95</v>
      </c>
      <c r="J798" s="2" t="s">
        <v>96</v>
      </c>
      <c r="K798" s="2" t="s">
        <v>373</v>
      </c>
      <c r="L798" s="3">
        <v>44838</v>
      </c>
      <c r="M798" s="2" t="s">
        <v>94</v>
      </c>
      <c r="N798" s="2" t="s">
        <v>14</v>
      </c>
      <c r="O798" s="2">
        <v>2</v>
      </c>
      <c r="P798" s="4">
        <v>0.29166666666666669</v>
      </c>
      <c r="Q798" s="4">
        <v>0.83333333333333337</v>
      </c>
      <c r="R798" s="2">
        <v>1000</v>
      </c>
      <c r="S798" s="2" t="s">
        <v>46</v>
      </c>
      <c r="T798" s="2" t="s">
        <v>14</v>
      </c>
      <c r="U798" s="2" t="s">
        <v>59</v>
      </c>
      <c r="V798" s="2" t="s">
        <v>14</v>
      </c>
      <c r="W798" s="2" t="s">
        <v>364</v>
      </c>
      <c r="X798" s="5">
        <v>0.74097222222222225</v>
      </c>
      <c r="Y798" s="5">
        <v>0.78125</v>
      </c>
      <c r="Z798" s="5">
        <v>4.0277777777777746E-2</v>
      </c>
      <c r="AA798" s="6">
        <v>1</v>
      </c>
      <c r="AB798" s="2">
        <v>17</v>
      </c>
      <c r="AC798" s="2">
        <v>1</v>
      </c>
      <c r="AD798" s="2">
        <v>2</v>
      </c>
      <c r="AE798" s="7">
        <v>1</v>
      </c>
      <c r="AF798" s="2"/>
      <c r="AG798" s="34">
        <v>16.809310344827583</v>
      </c>
    </row>
    <row r="799" spans="1:33" x14ac:dyDescent="0.25">
      <c r="A799" s="2" t="s">
        <v>10</v>
      </c>
      <c r="B799" s="2">
        <v>2022</v>
      </c>
      <c r="C799" s="2" t="s">
        <v>94</v>
      </c>
      <c r="D799" s="2">
        <v>274</v>
      </c>
      <c r="E799" s="2">
        <v>400013</v>
      </c>
      <c r="F799" s="2" t="s">
        <v>44</v>
      </c>
      <c r="G799" s="2">
        <v>71</v>
      </c>
      <c r="H799" s="2" t="s">
        <v>140</v>
      </c>
      <c r="I799" s="2" t="s">
        <v>95</v>
      </c>
      <c r="J799" s="2" t="s">
        <v>96</v>
      </c>
      <c r="K799" s="2" t="s">
        <v>373</v>
      </c>
      <c r="L799" s="3">
        <v>44838</v>
      </c>
      <c r="M799" s="2" t="s">
        <v>94</v>
      </c>
      <c r="N799" s="2" t="s">
        <v>14</v>
      </c>
      <c r="O799" s="2">
        <v>2</v>
      </c>
      <c r="P799" s="4">
        <v>0.29166666666666669</v>
      </c>
      <c r="Q799" s="4">
        <v>0.83333333333333337</v>
      </c>
      <c r="R799" s="2">
        <v>1000</v>
      </c>
      <c r="S799" s="2" t="s">
        <v>46</v>
      </c>
      <c r="T799" s="2" t="s">
        <v>14</v>
      </c>
      <c r="U799" s="2" t="s">
        <v>59</v>
      </c>
      <c r="V799" s="2" t="s">
        <v>14</v>
      </c>
      <c r="W799" s="2" t="s">
        <v>360</v>
      </c>
      <c r="X799" s="5">
        <v>0.72013888888888899</v>
      </c>
      <c r="Y799" s="5">
        <v>0.76736111111111116</v>
      </c>
      <c r="Z799" s="5">
        <v>4.7222222222222165E-2</v>
      </c>
      <c r="AA799" s="6">
        <v>1</v>
      </c>
      <c r="AB799" s="2">
        <v>17</v>
      </c>
      <c r="AC799" s="2">
        <v>1</v>
      </c>
      <c r="AD799" s="2">
        <v>2</v>
      </c>
      <c r="AE799" s="7">
        <v>1</v>
      </c>
      <c r="AF799" s="2"/>
      <c r="AG799" s="34">
        <v>14.337352941176469</v>
      </c>
    </row>
    <row r="800" spans="1:33" x14ac:dyDescent="0.25">
      <c r="A800" s="2" t="s">
        <v>10</v>
      </c>
      <c r="B800" s="2">
        <v>2022</v>
      </c>
      <c r="C800" s="2" t="s">
        <v>94</v>
      </c>
      <c r="D800" s="2">
        <v>273</v>
      </c>
      <c r="E800" s="2">
        <v>400013</v>
      </c>
      <c r="F800" s="2" t="s">
        <v>44</v>
      </c>
      <c r="G800" s="2">
        <v>71</v>
      </c>
      <c r="H800" s="2" t="s">
        <v>140</v>
      </c>
      <c r="I800" s="2" t="s">
        <v>95</v>
      </c>
      <c r="J800" s="2" t="s">
        <v>96</v>
      </c>
      <c r="K800" s="2" t="s">
        <v>373</v>
      </c>
      <c r="L800" s="3">
        <v>44838</v>
      </c>
      <c r="M800" s="2" t="s">
        <v>94</v>
      </c>
      <c r="N800" s="2" t="s">
        <v>14</v>
      </c>
      <c r="O800" s="2">
        <v>2</v>
      </c>
      <c r="P800" s="4">
        <v>0.29166666666666669</v>
      </c>
      <c r="Q800" s="4">
        <v>0.83333333333333337</v>
      </c>
      <c r="R800" s="2">
        <v>1000</v>
      </c>
      <c r="S800" s="2" t="s">
        <v>46</v>
      </c>
      <c r="T800" s="2" t="s">
        <v>14</v>
      </c>
      <c r="U800" s="2" t="s">
        <v>59</v>
      </c>
      <c r="V800" s="2" t="s">
        <v>14</v>
      </c>
      <c r="W800" s="2" t="s">
        <v>293</v>
      </c>
      <c r="X800" s="5">
        <v>0.70624999999999993</v>
      </c>
      <c r="Y800" s="5">
        <v>0.73958333333333337</v>
      </c>
      <c r="Z800" s="5">
        <v>3.3333333333333437E-2</v>
      </c>
      <c r="AA800" s="6">
        <v>1</v>
      </c>
      <c r="AB800" s="2">
        <v>16</v>
      </c>
      <c r="AC800" s="2">
        <v>1</v>
      </c>
      <c r="AD800" s="2">
        <v>2</v>
      </c>
      <c r="AE800" s="7">
        <v>1.5</v>
      </c>
      <c r="AF800" s="2"/>
      <c r="AG800" s="34">
        <v>20.311249999999998</v>
      </c>
    </row>
    <row r="801" spans="1:33" x14ac:dyDescent="0.25">
      <c r="A801" s="2" t="s">
        <v>10</v>
      </c>
      <c r="B801" s="2">
        <v>2022</v>
      </c>
      <c r="C801" s="2" t="s">
        <v>94</v>
      </c>
      <c r="D801" s="2">
        <v>272</v>
      </c>
      <c r="E801" s="2">
        <v>400013</v>
      </c>
      <c r="F801" s="2" t="s">
        <v>44</v>
      </c>
      <c r="G801" s="2">
        <v>71</v>
      </c>
      <c r="H801" s="2" t="s">
        <v>140</v>
      </c>
      <c r="I801" s="2" t="s">
        <v>95</v>
      </c>
      <c r="J801" s="2" t="s">
        <v>96</v>
      </c>
      <c r="K801" s="2" t="s">
        <v>373</v>
      </c>
      <c r="L801" s="3">
        <v>44838</v>
      </c>
      <c r="M801" s="2" t="s">
        <v>94</v>
      </c>
      <c r="N801" s="2" t="s">
        <v>14</v>
      </c>
      <c r="O801" s="2">
        <v>2</v>
      </c>
      <c r="P801" s="4">
        <v>0.29166666666666669</v>
      </c>
      <c r="Q801" s="4">
        <v>0.83333333333333337</v>
      </c>
      <c r="R801" s="2">
        <v>1000</v>
      </c>
      <c r="S801" s="2" t="s">
        <v>46</v>
      </c>
      <c r="T801" s="2" t="s">
        <v>14</v>
      </c>
      <c r="U801" s="2" t="s">
        <v>59</v>
      </c>
      <c r="V801" s="2" t="s">
        <v>14</v>
      </c>
      <c r="W801" s="2" t="s">
        <v>359</v>
      </c>
      <c r="X801" s="5">
        <v>0.69236111111111109</v>
      </c>
      <c r="Y801" s="5">
        <v>0.73263888888888884</v>
      </c>
      <c r="Z801" s="5">
        <v>4.0277777777777746E-2</v>
      </c>
      <c r="AA801" s="6">
        <v>1</v>
      </c>
      <c r="AB801" s="2">
        <v>16</v>
      </c>
      <c r="AC801" s="2">
        <v>1</v>
      </c>
      <c r="AD801" s="2">
        <v>2</v>
      </c>
      <c r="AE801" s="7">
        <v>1.5</v>
      </c>
      <c r="AF801" s="2"/>
      <c r="AG801" s="34">
        <v>16.809310344827583</v>
      </c>
    </row>
    <row r="802" spans="1:33" x14ac:dyDescent="0.25">
      <c r="A802" s="2" t="s">
        <v>10</v>
      </c>
      <c r="B802" s="2">
        <v>2022</v>
      </c>
      <c r="C802" s="2" t="s">
        <v>94</v>
      </c>
      <c r="D802" s="2">
        <v>271</v>
      </c>
      <c r="E802" s="2">
        <v>400013</v>
      </c>
      <c r="F802" s="2" t="s">
        <v>44</v>
      </c>
      <c r="G802" s="2">
        <v>71</v>
      </c>
      <c r="H802" s="2" t="s">
        <v>140</v>
      </c>
      <c r="I802" s="2" t="s">
        <v>95</v>
      </c>
      <c r="J802" s="2" t="s">
        <v>96</v>
      </c>
      <c r="K802" s="2" t="s">
        <v>373</v>
      </c>
      <c r="L802" s="3">
        <v>44838</v>
      </c>
      <c r="M802" s="2" t="s">
        <v>94</v>
      </c>
      <c r="N802" s="2" t="s">
        <v>14</v>
      </c>
      <c r="O802" s="2">
        <v>2</v>
      </c>
      <c r="P802" s="4">
        <v>0.29166666666666669</v>
      </c>
      <c r="Q802" s="4">
        <v>0.83333333333333337</v>
      </c>
      <c r="R802" s="2">
        <v>1000</v>
      </c>
      <c r="S802" s="2" t="s">
        <v>46</v>
      </c>
      <c r="T802" s="2" t="s">
        <v>14</v>
      </c>
      <c r="U802" s="2" t="s">
        <v>59</v>
      </c>
      <c r="V802" s="2" t="s">
        <v>14</v>
      </c>
      <c r="W802" s="2" t="s">
        <v>363</v>
      </c>
      <c r="X802" s="5">
        <v>0.67847222222222225</v>
      </c>
      <c r="Y802" s="5"/>
      <c r="Z802" s="5" t="s">
        <v>100</v>
      </c>
      <c r="AA802" s="6">
        <v>0</v>
      </c>
      <c r="AB802" s="2">
        <v>16</v>
      </c>
      <c r="AC802" s="2">
        <v>1</v>
      </c>
      <c r="AD802" s="2">
        <v>2</v>
      </c>
      <c r="AE802" s="7">
        <v>1.5</v>
      </c>
      <c r="AF802" s="2"/>
      <c r="AG802" s="34" t="s">
        <v>100</v>
      </c>
    </row>
    <row r="803" spans="1:33" x14ac:dyDescent="0.25">
      <c r="A803" s="2" t="s">
        <v>10</v>
      </c>
      <c r="B803" s="2">
        <v>2022</v>
      </c>
      <c r="C803" s="2" t="s">
        <v>94</v>
      </c>
      <c r="D803" s="2">
        <v>270</v>
      </c>
      <c r="E803" s="2">
        <v>400013</v>
      </c>
      <c r="F803" s="2" t="s">
        <v>44</v>
      </c>
      <c r="G803" s="2">
        <v>71</v>
      </c>
      <c r="H803" s="2" t="s">
        <v>140</v>
      </c>
      <c r="I803" s="2" t="s">
        <v>95</v>
      </c>
      <c r="J803" s="2" t="s">
        <v>96</v>
      </c>
      <c r="K803" s="2" t="s">
        <v>373</v>
      </c>
      <c r="L803" s="3">
        <v>44838</v>
      </c>
      <c r="M803" s="2" t="s">
        <v>94</v>
      </c>
      <c r="N803" s="2" t="s">
        <v>14</v>
      </c>
      <c r="O803" s="2">
        <v>2</v>
      </c>
      <c r="P803" s="4">
        <v>0.29166666666666669</v>
      </c>
      <c r="Q803" s="4">
        <v>0.83333333333333337</v>
      </c>
      <c r="R803" s="2">
        <v>1000</v>
      </c>
      <c r="S803" s="2" t="s">
        <v>46</v>
      </c>
      <c r="T803" s="2" t="s">
        <v>14</v>
      </c>
      <c r="U803" s="2" t="s">
        <v>59</v>
      </c>
      <c r="V803" s="2" t="s">
        <v>14</v>
      </c>
      <c r="W803" s="2" t="s">
        <v>380</v>
      </c>
      <c r="X803" s="5">
        <v>0.6645833333333333</v>
      </c>
      <c r="Y803" s="5">
        <v>0.70138888888888884</v>
      </c>
      <c r="Z803" s="5">
        <v>3.6805555555555536E-2</v>
      </c>
      <c r="AA803" s="6">
        <v>1</v>
      </c>
      <c r="AB803" s="2">
        <v>15</v>
      </c>
      <c r="AC803" s="2">
        <v>1</v>
      </c>
      <c r="AD803" s="2">
        <v>2</v>
      </c>
      <c r="AE803" s="7">
        <v>1.5</v>
      </c>
      <c r="AF803" s="2"/>
      <c r="AG803" s="34">
        <v>18.395094339622641</v>
      </c>
    </row>
    <row r="804" spans="1:33" x14ac:dyDescent="0.25">
      <c r="A804" s="2" t="s">
        <v>10</v>
      </c>
      <c r="B804" s="2">
        <v>2022</v>
      </c>
      <c r="C804" s="2" t="s">
        <v>94</v>
      </c>
      <c r="D804" s="2">
        <v>269</v>
      </c>
      <c r="E804" s="2">
        <v>400013</v>
      </c>
      <c r="F804" s="2" t="s">
        <v>44</v>
      </c>
      <c r="G804" s="2">
        <v>71</v>
      </c>
      <c r="H804" s="2" t="s">
        <v>140</v>
      </c>
      <c r="I804" s="2" t="s">
        <v>95</v>
      </c>
      <c r="J804" s="2" t="s">
        <v>96</v>
      </c>
      <c r="K804" s="2" t="s">
        <v>373</v>
      </c>
      <c r="L804" s="3">
        <v>44838</v>
      </c>
      <c r="M804" s="2" t="s">
        <v>94</v>
      </c>
      <c r="N804" s="2" t="s">
        <v>14</v>
      </c>
      <c r="O804" s="2">
        <v>2</v>
      </c>
      <c r="P804" s="4">
        <v>0.29166666666666669</v>
      </c>
      <c r="Q804" s="4">
        <v>0.83333333333333337</v>
      </c>
      <c r="R804" s="2">
        <v>1000</v>
      </c>
      <c r="S804" s="2" t="s">
        <v>46</v>
      </c>
      <c r="T804" s="2" t="s">
        <v>14</v>
      </c>
      <c r="U804" s="2" t="s">
        <v>59</v>
      </c>
      <c r="V804" s="2" t="s">
        <v>14</v>
      </c>
      <c r="W804" s="2" t="s">
        <v>374</v>
      </c>
      <c r="X804" s="5">
        <v>0.65069444444444446</v>
      </c>
      <c r="Y804" s="5"/>
      <c r="Z804" s="5" t="s">
        <v>100</v>
      </c>
      <c r="AA804" s="6">
        <v>0</v>
      </c>
      <c r="AB804" s="2">
        <v>15</v>
      </c>
      <c r="AC804" s="2">
        <v>1</v>
      </c>
      <c r="AD804" s="2">
        <v>2</v>
      </c>
      <c r="AE804" s="7">
        <v>1.5</v>
      </c>
      <c r="AF804" s="2"/>
      <c r="AG804" s="34" t="s">
        <v>100</v>
      </c>
    </row>
    <row r="805" spans="1:33" x14ac:dyDescent="0.25">
      <c r="A805" s="2" t="s">
        <v>10</v>
      </c>
      <c r="B805" s="2">
        <v>2022</v>
      </c>
      <c r="C805" s="2" t="s">
        <v>94</v>
      </c>
      <c r="D805" s="2">
        <v>268</v>
      </c>
      <c r="E805" s="2">
        <v>400013</v>
      </c>
      <c r="F805" s="2" t="s">
        <v>44</v>
      </c>
      <c r="G805" s="2">
        <v>71</v>
      </c>
      <c r="H805" s="2" t="s">
        <v>140</v>
      </c>
      <c r="I805" s="2" t="s">
        <v>95</v>
      </c>
      <c r="J805" s="2" t="s">
        <v>96</v>
      </c>
      <c r="K805" s="2" t="s">
        <v>373</v>
      </c>
      <c r="L805" s="3">
        <v>44838</v>
      </c>
      <c r="M805" s="2" t="s">
        <v>94</v>
      </c>
      <c r="N805" s="2" t="s">
        <v>14</v>
      </c>
      <c r="O805" s="2">
        <v>2</v>
      </c>
      <c r="P805" s="4">
        <v>0.29166666666666669</v>
      </c>
      <c r="Q805" s="4">
        <v>0.83333333333333337</v>
      </c>
      <c r="R805" s="2">
        <v>1000</v>
      </c>
      <c r="S805" s="2" t="s">
        <v>46</v>
      </c>
      <c r="T805" s="2" t="s">
        <v>14</v>
      </c>
      <c r="U805" s="2" t="s">
        <v>59</v>
      </c>
      <c r="V805" s="2" t="s">
        <v>14</v>
      </c>
      <c r="W805" s="2" t="s">
        <v>284</v>
      </c>
      <c r="X805" s="5">
        <v>0.63680555555555551</v>
      </c>
      <c r="Y805" s="5">
        <v>0.6791666666666667</v>
      </c>
      <c r="Z805" s="5">
        <v>4.2361111111111183E-2</v>
      </c>
      <c r="AA805" s="6">
        <v>1</v>
      </c>
      <c r="AB805" s="2">
        <v>15</v>
      </c>
      <c r="AC805" s="2">
        <v>1</v>
      </c>
      <c r="AD805" s="2">
        <v>2</v>
      </c>
      <c r="AE805" s="7">
        <v>1.5</v>
      </c>
      <c r="AF805" s="2"/>
      <c r="AG805" s="34">
        <v>15.982622950819671</v>
      </c>
    </row>
    <row r="806" spans="1:33" x14ac:dyDescent="0.25">
      <c r="A806" s="2" t="s">
        <v>10</v>
      </c>
      <c r="B806" s="2">
        <v>2022</v>
      </c>
      <c r="C806" s="2" t="s">
        <v>94</v>
      </c>
      <c r="D806" s="2">
        <v>267</v>
      </c>
      <c r="E806" s="2">
        <v>400013</v>
      </c>
      <c r="F806" s="2" t="s">
        <v>44</v>
      </c>
      <c r="G806" s="2">
        <v>71</v>
      </c>
      <c r="H806" s="2" t="s">
        <v>140</v>
      </c>
      <c r="I806" s="2" t="s">
        <v>95</v>
      </c>
      <c r="J806" s="2" t="s">
        <v>96</v>
      </c>
      <c r="K806" s="2" t="s">
        <v>373</v>
      </c>
      <c r="L806" s="3">
        <v>44838</v>
      </c>
      <c r="M806" s="2" t="s">
        <v>94</v>
      </c>
      <c r="N806" s="2" t="s">
        <v>14</v>
      </c>
      <c r="O806" s="2">
        <v>2</v>
      </c>
      <c r="P806" s="4">
        <v>0.29166666666666669</v>
      </c>
      <c r="Q806" s="4">
        <v>0.83333333333333337</v>
      </c>
      <c r="R806" s="2">
        <v>1000</v>
      </c>
      <c r="S806" s="2" t="s">
        <v>46</v>
      </c>
      <c r="T806" s="2" t="s">
        <v>14</v>
      </c>
      <c r="U806" s="2" t="s">
        <v>59</v>
      </c>
      <c r="V806" s="2" t="s">
        <v>14</v>
      </c>
      <c r="W806" s="2" t="s">
        <v>280</v>
      </c>
      <c r="X806" s="5">
        <v>0.62291666666666667</v>
      </c>
      <c r="Y806" s="5">
        <v>0.65902777777777777</v>
      </c>
      <c r="Z806" s="5">
        <v>3.6111111111111094E-2</v>
      </c>
      <c r="AA806" s="6">
        <v>1</v>
      </c>
      <c r="AB806" s="2">
        <v>14</v>
      </c>
      <c r="AC806" s="2">
        <v>1</v>
      </c>
      <c r="AD806" s="2">
        <v>2</v>
      </c>
      <c r="AE806" s="7">
        <v>1.5</v>
      </c>
      <c r="AF806" s="2"/>
      <c r="AG806" s="34">
        <v>18.748846153846152</v>
      </c>
    </row>
    <row r="807" spans="1:33" x14ac:dyDescent="0.25">
      <c r="A807" s="2" t="s">
        <v>10</v>
      </c>
      <c r="B807" s="2">
        <v>2022</v>
      </c>
      <c r="C807" s="2" t="s">
        <v>94</v>
      </c>
      <c r="D807" s="2">
        <v>266</v>
      </c>
      <c r="E807" s="2">
        <v>400013</v>
      </c>
      <c r="F807" s="2" t="s">
        <v>44</v>
      </c>
      <c r="G807" s="2">
        <v>71</v>
      </c>
      <c r="H807" s="2" t="s">
        <v>140</v>
      </c>
      <c r="I807" s="2" t="s">
        <v>95</v>
      </c>
      <c r="J807" s="2" t="s">
        <v>96</v>
      </c>
      <c r="K807" s="2" t="s">
        <v>373</v>
      </c>
      <c r="L807" s="3">
        <v>44838</v>
      </c>
      <c r="M807" s="2" t="s">
        <v>94</v>
      </c>
      <c r="N807" s="2" t="s">
        <v>14</v>
      </c>
      <c r="O807" s="2">
        <v>2</v>
      </c>
      <c r="P807" s="4">
        <v>0.29166666666666669</v>
      </c>
      <c r="Q807" s="4">
        <v>0.83333333333333337</v>
      </c>
      <c r="R807" s="2">
        <v>1000</v>
      </c>
      <c r="S807" s="2" t="s">
        <v>46</v>
      </c>
      <c r="T807" s="2" t="s">
        <v>14</v>
      </c>
      <c r="U807" s="2" t="s">
        <v>59</v>
      </c>
      <c r="V807" s="2" t="s">
        <v>14</v>
      </c>
      <c r="W807" s="2" t="s">
        <v>287</v>
      </c>
      <c r="X807" s="5">
        <v>0.60902777777777783</v>
      </c>
      <c r="Y807" s="5">
        <v>0.64583333333333337</v>
      </c>
      <c r="Z807" s="5">
        <v>3.6805555555555536E-2</v>
      </c>
      <c r="AA807" s="6">
        <v>1</v>
      </c>
      <c r="AB807" s="2">
        <v>14</v>
      </c>
      <c r="AC807" s="2">
        <v>1</v>
      </c>
      <c r="AD807" s="2">
        <v>2</v>
      </c>
      <c r="AE807" s="7">
        <v>1.5</v>
      </c>
      <c r="AF807" s="2"/>
      <c r="AG807" s="34">
        <v>18.395094339622641</v>
      </c>
    </row>
    <row r="808" spans="1:33" x14ac:dyDescent="0.25">
      <c r="A808" s="2" t="s">
        <v>10</v>
      </c>
      <c r="B808" s="2">
        <v>2022</v>
      </c>
      <c r="C808" s="2" t="s">
        <v>94</v>
      </c>
      <c r="D808" s="2">
        <v>265</v>
      </c>
      <c r="E808" s="2">
        <v>400013</v>
      </c>
      <c r="F808" s="2" t="s">
        <v>44</v>
      </c>
      <c r="G808" s="2">
        <v>71</v>
      </c>
      <c r="H808" s="2" t="s">
        <v>140</v>
      </c>
      <c r="I808" s="2" t="s">
        <v>95</v>
      </c>
      <c r="J808" s="2" t="s">
        <v>96</v>
      </c>
      <c r="K808" s="2" t="s">
        <v>373</v>
      </c>
      <c r="L808" s="3">
        <v>44838</v>
      </c>
      <c r="M808" s="2" t="s">
        <v>94</v>
      </c>
      <c r="N808" s="2" t="s">
        <v>14</v>
      </c>
      <c r="O808" s="2">
        <v>2</v>
      </c>
      <c r="P808" s="4">
        <v>0.29166666666666669</v>
      </c>
      <c r="Q808" s="4">
        <v>0.83333333333333337</v>
      </c>
      <c r="R808" s="2">
        <v>1000</v>
      </c>
      <c r="S808" s="2" t="s">
        <v>46</v>
      </c>
      <c r="T808" s="2" t="s">
        <v>14</v>
      </c>
      <c r="U808" s="2" t="s">
        <v>59</v>
      </c>
      <c r="V808" s="2" t="s">
        <v>14</v>
      </c>
      <c r="W808" s="2" t="s">
        <v>281</v>
      </c>
      <c r="X808" s="5">
        <v>0.59513888888888888</v>
      </c>
      <c r="Y808" s="5"/>
      <c r="Z808" s="5" t="s">
        <v>100</v>
      </c>
      <c r="AA808" s="6">
        <v>0</v>
      </c>
      <c r="AB808" s="2">
        <v>14</v>
      </c>
      <c r="AC808" s="2">
        <v>1</v>
      </c>
      <c r="AD808" s="2">
        <v>2</v>
      </c>
      <c r="AE808" s="7">
        <v>1.5</v>
      </c>
      <c r="AF808" s="2"/>
      <c r="AG808" s="34" t="s">
        <v>100</v>
      </c>
    </row>
    <row r="809" spans="1:33" x14ac:dyDescent="0.25">
      <c r="A809" s="2" t="s">
        <v>10</v>
      </c>
      <c r="B809" s="2">
        <v>2022</v>
      </c>
      <c r="C809" s="2" t="s">
        <v>94</v>
      </c>
      <c r="D809" s="2">
        <v>264</v>
      </c>
      <c r="E809" s="2">
        <v>400013</v>
      </c>
      <c r="F809" s="2" t="s">
        <v>44</v>
      </c>
      <c r="G809" s="2">
        <v>71</v>
      </c>
      <c r="H809" s="2" t="s">
        <v>140</v>
      </c>
      <c r="I809" s="2" t="s">
        <v>95</v>
      </c>
      <c r="J809" s="2" t="s">
        <v>96</v>
      </c>
      <c r="K809" s="2" t="s">
        <v>373</v>
      </c>
      <c r="L809" s="3">
        <v>44838</v>
      </c>
      <c r="M809" s="2" t="s">
        <v>94</v>
      </c>
      <c r="N809" s="2" t="s">
        <v>14</v>
      </c>
      <c r="O809" s="2">
        <v>2</v>
      </c>
      <c r="P809" s="4">
        <v>0.29166666666666669</v>
      </c>
      <c r="Q809" s="4">
        <v>0.83333333333333337</v>
      </c>
      <c r="R809" s="2">
        <v>1000</v>
      </c>
      <c r="S809" s="2" t="s">
        <v>46</v>
      </c>
      <c r="T809" s="2" t="s">
        <v>14</v>
      </c>
      <c r="U809" s="2" t="s">
        <v>59</v>
      </c>
      <c r="V809" s="2" t="s">
        <v>14</v>
      </c>
      <c r="W809" s="2" t="s">
        <v>279</v>
      </c>
      <c r="X809" s="5">
        <v>0.58124999999999993</v>
      </c>
      <c r="Y809" s="5">
        <v>0.61805555555555558</v>
      </c>
      <c r="Z809" s="5">
        <v>3.6805555555555647E-2</v>
      </c>
      <c r="AA809" s="6">
        <v>1</v>
      </c>
      <c r="AB809" s="2">
        <v>13</v>
      </c>
      <c r="AC809" s="2">
        <v>1</v>
      </c>
      <c r="AD809" s="2">
        <v>2</v>
      </c>
      <c r="AE809" s="7">
        <v>1.5</v>
      </c>
      <c r="AF809" s="2"/>
      <c r="AG809" s="34">
        <v>18.395094339622641</v>
      </c>
    </row>
    <row r="810" spans="1:33" x14ac:dyDescent="0.25">
      <c r="A810" s="2" t="s">
        <v>10</v>
      </c>
      <c r="B810" s="2">
        <v>2022</v>
      </c>
      <c r="C810" s="2" t="s">
        <v>94</v>
      </c>
      <c r="D810" s="2">
        <v>263</v>
      </c>
      <c r="E810" s="2">
        <v>400013</v>
      </c>
      <c r="F810" s="2" t="s">
        <v>44</v>
      </c>
      <c r="G810" s="2">
        <v>71</v>
      </c>
      <c r="H810" s="2" t="s">
        <v>140</v>
      </c>
      <c r="I810" s="2" t="s">
        <v>95</v>
      </c>
      <c r="J810" s="2" t="s">
        <v>96</v>
      </c>
      <c r="K810" s="2" t="s">
        <v>373</v>
      </c>
      <c r="L810" s="3">
        <v>44838</v>
      </c>
      <c r="M810" s="2" t="s">
        <v>94</v>
      </c>
      <c r="N810" s="2" t="s">
        <v>14</v>
      </c>
      <c r="O810" s="2">
        <v>2</v>
      </c>
      <c r="P810" s="4">
        <v>0.29166666666666669</v>
      </c>
      <c r="Q810" s="4">
        <v>0.83333333333333337</v>
      </c>
      <c r="R810" s="2">
        <v>1000</v>
      </c>
      <c r="S810" s="2" t="s">
        <v>46</v>
      </c>
      <c r="T810" s="2" t="s">
        <v>14</v>
      </c>
      <c r="U810" s="2" t="s">
        <v>59</v>
      </c>
      <c r="V810" s="2" t="s">
        <v>14</v>
      </c>
      <c r="W810" s="2" t="s">
        <v>365</v>
      </c>
      <c r="X810" s="5">
        <v>0.56736111111111109</v>
      </c>
      <c r="Y810" s="5"/>
      <c r="Z810" s="5" t="s">
        <v>100</v>
      </c>
      <c r="AA810" s="6">
        <v>0</v>
      </c>
      <c r="AB810" s="2">
        <v>13</v>
      </c>
      <c r="AC810" s="2">
        <v>1</v>
      </c>
      <c r="AD810" s="2">
        <v>2</v>
      </c>
      <c r="AE810" s="7">
        <v>1.5</v>
      </c>
      <c r="AF810" s="2"/>
      <c r="AG810" s="34" t="s">
        <v>100</v>
      </c>
    </row>
    <row r="811" spans="1:33" x14ac:dyDescent="0.25">
      <c r="A811" s="2" t="s">
        <v>10</v>
      </c>
      <c r="B811" s="2">
        <v>2022</v>
      </c>
      <c r="C811" s="2" t="s">
        <v>94</v>
      </c>
      <c r="D811" s="2">
        <v>262</v>
      </c>
      <c r="E811" s="2">
        <v>400013</v>
      </c>
      <c r="F811" s="2" t="s">
        <v>44</v>
      </c>
      <c r="G811" s="2">
        <v>71</v>
      </c>
      <c r="H811" s="2" t="s">
        <v>140</v>
      </c>
      <c r="I811" s="2" t="s">
        <v>95</v>
      </c>
      <c r="J811" s="2" t="s">
        <v>96</v>
      </c>
      <c r="K811" s="2" t="s">
        <v>373</v>
      </c>
      <c r="L811" s="3">
        <v>44838</v>
      </c>
      <c r="M811" s="2" t="s">
        <v>94</v>
      </c>
      <c r="N811" s="2" t="s">
        <v>14</v>
      </c>
      <c r="O811" s="2">
        <v>2</v>
      </c>
      <c r="P811" s="4">
        <v>0.29166666666666669</v>
      </c>
      <c r="Q811" s="4">
        <v>0.83333333333333337</v>
      </c>
      <c r="R811" s="2">
        <v>1000</v>
      </c>
      <c r="S811" s="2" t="s">
        <v>46</v>
      </c>
      <c r="T811" s="2" t="s">
        <v>14</v>
      </c>
      <c r="U811" s="2" t="s">
        <v>59</v>
      </c>
      <c r="V811" s="2" t="s">
        <v>14</v>
      </c>
      <c r="W811" s="2" t="s">
        <v>356</v>
      </c>
      <c r="X811" s="5">
        <v>0.55347222222222225</v>
      </c>
      <c r="Y811" s="5">
        <v>0.58819444444444446</v>
      </c>
      <c r="Z811" s="5">
        <v>3.472222222222221E-2</v>
      </c>
      <c r="AA811" s="6">
        <v>1</v>
      </c>
      <c r="AB811" s="2">
        <v>13</v>
      </c>
      <c r="AC811" s="2">
        <v>1</v>
      </c>
      <c r="AD811" s="2">
        <v>2</v>
      </c>
      <c r="AE811" s="7">
        <v>1.5</v>
      </c>
      <c r="AF811" s="2"/>
      <c r="AG811" s="34">
        <v>19.498799999999999</v>
      </c>
    </row>
    <row r="812" spans="1:33" x14ac:dyDescent="0.25">
      <c r="A812" s="2" t="s">
        <v>10</v>
      </c>
      <c r="B812" s="2">
        <v>2022</v>
      </c>
      <c r="C812" s="2" t="s">
        <v>94</v>
      </c>
      <c r="D812" s="2">
        <v>261</v>
      </c>
      <c r="E812" s="2">
        <v>400013</v>
      </c>
      <c r="F812" s="2" t="s">
        <v>44</v>
      </c>
      <c r="G812" s="2">
        <v>71</v>
      </c>
      <c r="H812" s="2" t="s">
        <v>140</v>
      </c>
      <c r="I812" s="2" t="s">
        <v>95</v>
      </c>
      <c r="J812" s="2" t="s">
        <v>96</v>
      </c>
      <c r="K812" s="2" t="s">
        <v>373</v>
      </c>
      <c r="L812" s="3">
        <v>44838</v>
      </c>
      <c r="M812" s="2" t="s">
        <v>94</v>
      </c>
      <c r="N812" s="2" t="s">
        <v>14</v>
      </c>
      <c r="O812" s="2">
        <v>2</v>
      </c>
      <c r="P812" s="4">
        <v>0.29166666666666669</v>
      </c>
      <c r="Q812" s="4">
        <v>0.83333333333333337</v>
      </c>
      <c r="R812" s="2">
        <v>1000</v>
      </c>
      <c r="S812" s="2" t="s">
        <v>46</v>
      </c>
      <c r="T812" s="2" t="s">
        <v>14</v>
      </c>
      <c r="U812" s="2" t="s">
        <v>59</v>
      </c>
      <c r="V812" s="2" t="s">
        <v>14</v>
      </c>
      <c r="W812" s="2" t="s">
        <v>381</v>
      </c>
      <c r="X812" s="5">
        <v>0.5395833333333333</v>
      </c>
      <c r="Y812" s="5">
        <v>0.57291666666666663</v>
      </c>
      <c r="Z812" s="5">
        <v>3.3333333333333326E-2</v>
      </c>
      <c r="AA812" s="6">
        <v>1</v>
      </c>
      <c r="AB812" s="2">
        <v>12</v>
      </c>
      <c r="AC812" s="2">
        <v>1</v>
      </c>
      <c r="AD812" s="2">
        <v>2</v>
      </c>
      <c r="AE812" s="7">
        <v>1.5</v>
      </c>
      <c r="AF812" s="2"/>
      <c r="AG812" s="34">
        <v>20.311249999999998</v>
      </c>
    </row>
    <row r="813" spans="1:33" x14ac:dyDescent="0.25">
      <c r="A813" s="2" t="s">
        <v>10</v>
      </c>
      <c r="B813" s="2">
        <v>2022</v>
      </c>
      <c r="C813" s="2" t="s">
        <v>94</v>
      </c>
      <c r="D813" s="2">
        <v>260</v>
      </c>
      <c r="E813" s="2">
        <v>400013</v>
      </c>
      <c r="F813" s="2" t="s">
        <v>44</v>
      </c>
      <c r="G813" s="2">
        <v>71</v>
      </c>
      <c r="H813" s="2" t="s">
        <v>140</v>
      </c>
      <c r="I813" s="2" t="s">
        <v>95</v>
      </c>
      <c r="J813" s="2" t="s">
        <v>96</v>
      </c>
      <c r="K813" s="2" t="s">
        <v>373</v>
      </c>
      <c r="L813" s="3">
        <v>44838</v>
      </c>
      <c r="M813" s="2" t="s">
        <v>94</v>
      </c>
      <c r="N813" s="2" t="s">
        <v>14</v>
      </c>
      <c r="O813" s="2">
        <v>2</v>
      </c>
      <c r="P813" s="4">
        <v>0.29166666666666669</v>
      </c>
      <c r="Q813" s="4">
        <v>0.83333333333333337</v>
      </c>
      <c r="R813" s="2">
        <v>1000</v>
      </c>
      <c r="S813" s="2" t="s">
        <v>46</v>
      </c>
      <c r="T813" s="2" t="s">
        <v>14</v>
      </c>
      <c r="U813" s="2" t="s">
        <v>59</v>
      </c>
      <c r="V813" s="2" t="s">
        <v>14</v>
      </c>
      <c r="W813" s="2" t="s">
        <v>351</v>
      </c>
      <c r="X813" s="5">
        <v>0.52569444444444446</v>
      </c>
      <c r="Y813" s="5"/>
      <c r="Z813" s="5" t="s">
        <v>100</v>
      </c>
      <c r="AA813" s="6">
        <v>0</v>
      </c>
      <c r="AB813" s="2">
        <v>12</v>
      </c>
      <c r="AC813" s="2">
        <v>1</v>
      </c>
      <c r="AD813" s="2">
        <v>2</v>
      </c>
      <c r="AE813" s="7">
        <v>1.5</v>
      </c>
      <c r="AF813" s="2"/>
      <c r="AG813" s="34" t="s">
        <v>100</v>
      </c>
    </row>
    <row r="814" spans="1:33" x14ac:dyDescent="0.25">
      <c r="A814" s="2" t="s">
        <v>10</v>
      </c>
      <c r="B814" s="2">
        <v>2022</v>
      </c>
      <c r="C814" s="2" t="s">
        <v>94</v>
      </c>
      <c r="D814" s="2">
        <v>259</v>
      </c>
      <c r="E814" s="2">
        <v>400013</v>
      </c>
      <c r="F814" s="2" t="s">
        <v>44</v>
      </c>
      <c r="G814" s="2">
        <v>71</v>
      </c>
      <c r="H814" s="2" t="s">
        <v>140</v>
      </c>
      <c r="I814" s="2" t="s">
        <v>95</v>
      </c>
      <c r="J814" s="2" t="s">
        <v>96</v>
      </c>
      <c r="K814" s="2" t="s">
        <v>373</v>
      </c>
      <c r="L814" s="3">
        <v>44838</v>
      </c>
      <c r="M814" s="2" t="s">
        <v>94</v>
      </c>
      <c r="N814" s="2" t="s">
        <v>14</v>
      </c>
      <c r="O814" s="2">
        <v>2</v>
      </c>
      <c r="P814" s="4">
        <v>0.29166666666666669</v>
      </c>
      <c r="Q814" s="4">
        <v>0.83333333333333337</v>
      </c>
      <c r="R814" s="2">
        <v>1000</v>
      </c>
      <c r="S814" s="2" t="s">
        <v>46</v>
      </c>
      <c r="T814" s="2" t="s">
        <v>14</v>
      </c>
      <c r="U814" s="2" t="s">
        <v>59</v>
      </c>
      <c r="V814" s="2" t="s">
        <v>14</v>
      </c>
      <c r="W814" s="2" t="s">
        <v>355</v>
      </c>
      <c r="X814" s="5">
        <v>0.51180555555555551</v>
      </c>
      <c r="Y814" s="5">
        <v>0.55208333333333337</v>
      </c>
      <c r="Z814" s="5">
        <v>4.0277777777777857E-2</v>
      </c>
      <c r="AA814" s="6">
        <v>1</v>
      </c>
      <c r="AB814" s="2">
        <v>12</v>
      </c>
      <c r="AC814" s="2">
        <v>1</v>
      </c>
      <c r="AD814" s="2">
        <v>2</v>
      </c>
      <c r="AE814" s="7">
        <v>1.5</v>
      </c>
      <c r="AF814" s="2"/>
      <c r="AG814" s="34">
        <v>16.809310344827583</v>
      </c>
    </row>
    <row r="815" spans="1:33" x14ac:dyDescent="0.25">
      <c r="A815" s="2" t="s">
        <v>10</v>
      </c>
      <c r="B815" s="2">
        <v>2022</v>
      </c>
      <c r="C815" s="2" t="s">
        <v>94</v>
      </c>
      <c r="D815" s="2">
        <v>258</v>
      </c>
      <c r="E815" s="2">
        <v>400013</v>
      </c>
      <c r="F815" s="2" t="s">
        <v>44</v>
      </c>
      <c r="G815" s="2">
        <v>71</v>
      </c>
      <c r="H815" s="2" t="s">
        <v>140</v>
      </c>
      <c r="I815" s="2" t="s">
        <v>95</v>
      </c>
      <c r="J815" s="2" t="s">
        <v>96</v>
      </c>
      <c r="K815" s="2" t="s">
        <v>373</v>
      </c>
      <c r="L815" s="3">
        <v>44838</v>
      </c>
      <c r="M815" s="2" t="s">
        <v>94</v>
      </c>
      <c r="N815" s="2" t="s">
        <v>14</v>
      </c>
      <c r="O815" s="2">
        <v>2</v>
      </c>
      <c r="P815" s="4">
        <v>0.29166666666666669</v>
      </c>
      <c r="Q815" s="4">
        <v>0.83333333333333337</v>
      </c>
      <c r="R815" s="2">
        <v>1000</v>
      </c>
      <c r="S815" s="2" t="s">
        <v>46</v>
      </c>
      <c r="T815" s="2" t="s">
        <v>14</v>
      </c>
      <c r="U815" s="2" t="s">
        <v>59</v>
      </c>
      <c r="V815" s="2" t="s">
        <v>14</v>
      </c>
      <c r="W815" s="2" t="s">
        <v>357</v>
      </c>
      <c r="X815" s="5">
        <v>0.49791666666666662</v>
      </c>
      <c r="Y815" s="5">
        <v>0.53194444444444444</v>
      </c>
      <c r="Z815" s="5">
        <v>3.4027777777777823E-2</v>
      </c>
      <c r="AA815" s="6">
        <v>1</v>
      </c>
      <c r="AB815" s="2">
        <v>11</v>
      </c>
      <c r="AC815" s="2">
        <v>1</v>
      </c>
      <c r="AD815" s="2">
        <v>2</v>
      </c>
      <c r="AE815" s="7">
        <v>1.5</v>
      </c>
      <c r="AF815" s="2"/>
      <c r="AG815" s="34">
        <v>19.896734693877551</v>
      </c>
    </row>
    <row r="816" spans="1:33" x14ac:dyDescent="0.25">
      <c r="A816" s="2" t="s">
        <v>10</v>
      </c>
      <c r="B816" s="2">
        <v>2022</v>
      </c>
      <c r="C816" s="2" t="s">
        <v>94</v>
      </c>
      <c r="D816" s="2">
        <v>257</v>
      </c>
      <c r="E816" s="2">
        <v>400013</v>
      </c>
      <c r="F816" s="2" t="s">
        <v>44</v>
      </c>
      <c r="G816" s="2">
        <v>71</v>
      </c>
      <c r="H816" s="2" t="s">
        <v>140</v>
      </c>
      <c r="I816" s="2" t="s">
        <v>95</v>
      </c>
      <c r="J816" s="2" t="s">
        <v>96</v>
      </c>
      <c r="K816" s="2" t="s">
        <v>373</v>
      </c>
      <c r="L816" s="3">
        <v>44838</v>
      </c>
      <c r="M816" s="2" t="s">
        <v>94</v>
      </c>
      <c r="N816" s="2" t="s">
        <v>14</v>
      </c>
      <c r="O816" s="2">
        <v>2</v>
      </c>
      <c r="P816" s="4">
        <v>0.29166666666666669</v>
      </c>
      <c r="Q816" s="4">
        <v>0.83333333333333337</v>
      </c>
      <c r="R816" s="2">
        <v>1000</v>
      </c>
      <c r="S816" s="2" t="s">
        <v>46</v>
      </c>
      <c r="T816" s="2" t="s">
        <v>14</v>
      </c>
      <c r="U816" s="2" t="s">
        <v>59</v>
      </c>
      <c r="V816" s="2" t="s">
        <v>14</v>
      </c>
      <c r="W816" s="2" t="s">
        <v>371</v>
      </c>
      <c r="X816" s="5">
        <v>0.48402777777777778</v>
      </c>
      <c r="Y816" s="5"/>
      <c r="Z816" s="5" t="s">
        <v>100</v>
      </c>
      <c r="AA816" s="6">
        <v>0</v>
      </c>
      <c r="AB816" s="2">
        <v>11</v>
      </c>
      <c r="AC816" s="2">
        <v>1</v>
      </c>
      <c r="AD816" s="2">
        <v>2</v>
      </c>
      <c r="AE816" s="7">
        <v>1.5</v>
      </c>
      <c r="AF816" s="2"/>
      <c r="AG816" s="34" t="s">
        <v>100</v>
      </c>
    </row>
    <row r="817" spans="1:33" x14ac:dyDescent="0.25">
      <c r="A817" s="2" t="s">
        <v>10</v>
      </c>
      <c r="B817" s="2">
        <v>2022</v>
      </c>
      <c r="C817" s="2" t="s">
        <v>94</v>
      </c>
      <c r="D817" s="2">
        <v>256</v>
      </c>
      <c r="E817" s="2">
        <v>400013</v>
      </c>
      <c r="F817" s="2" t="s">
        <v>44</v>
      </c>
      <c r="G817" s="2">
        <v>71</v>
      </c>
      <c r="H817" s="2" t="s">
        <v>140</v>
      </c>
      <c r="I817" s="2" t="s">
        <v>95</v>
      </c>
      <c r="J817" s="2" t="s">
        <v>96</v>
      </c>
      <c r="K817" s="2" t="s">
        <v>373</v>
      </c>
      <c r="L817" s="3">
        <v>44838</v>
      </c>
      <c r="M817" s="2" t="s">
        <v>94</v>
      </c>
      <c r="N817" s="2" t="s">
        <v>14</v>
      </c>
      <c r="O817" s="2">
        <v>2</v>
      </c>
      <c r="P817" s="4">
        <v>0.29166666666666669</v>
      </c>
      <c r="Q817" s="4">
        <v>0.83333333333333337</v>
      </c>
      <c r="R817" s="2">
        <v>1000</v>
      </c>
      <c r="S817" s="2" t="s">
        <v>46</v>
      </c>
      <c r="T817" s="2" t="s">
        <v>14</v>
      </c>
      <c r="U817" s="2" t="s">
        <v>59</v>
      </c>
      <c r="V817" s="2" t="s">
        <v>14</v>
      </c>
      <c r="W817" s="2" t="s">
        <v>283</v>
      </c>
      <c r="X817" s="5">
        <v>0.47013888888888888</v>
      </c>
      <c r="Y817" s="5">
        <v>0.51388888888888895</v>
      </c>
      <c r="Z817" s="5">
        <v>4.3750000000000067E-2</v>
      </c>
      <c r="AA817" s="6">
        <v>1</v>
      </c>
      <c r="AB817" s="2">
        <v>11</v>
      </c>
      <c r="AC817" s="2">
        <v>1</v>
      </c>
      <c r="AD817" s="2">
        <v>2</v>
      </c>
      <c r="AE817" s="7">
        <v>1.5</v>
      </c>
      <c r="AF817" s="2"/>
      <c r="AG817" s="34">
        <v>15.475238095238094</v>
      </c>
    </row>
    <row r="818" spans="1:33" x14ac:dyDescent="0.25">
      <c r="A818" s="2" t="s">
        <v>10</v>
      </c>
      <c r="B818" s="2">
        <v>2022</v>
      </c>
      <c r="C818" s="2" t="s">
        <v>94</v>
      </c>
      <c r="D818" s="2">
        <v>255</v>
      </c>
      <c r="E818" s="2">
        <v>400013</v>
      </c>
      <c r="F818" s="2" t="s">
        <v>44</v>
      </c>
      <c r="G818" s="2">
        <v>71</v>
      </c>
      <c r="H818" s="2" t="s">
        <v>140</v>
      </c>
      <c r="I818" s="2" t="s">
        <v>95</v>
      </c>
      <c r="J818" s="2" t="s">
        <v>96</v>
      </c>
      <c r="K818" s="2" t="s">
        <v>373</v>
      </c>
      <c r="L818" s="3">
        <v>44838</v>
      </c>
      <c r="M818" s="2" t="s">
        <v>94</v>
      </c>
      <c r="N818" s="2" t="s">
        <v>14</v>
      </c>
      <c r="O818" s="2">
        <v>2</v>
      </c>
      <c r="P818" s="4">
        <v>0.29166666666666669</v>
      </c>
      <c r="Q818" s="4">
        <v>0.83333333333333337</v>
      </c>
      <c r="R818" s="2">
        <v>1000</v>
      </c>
      <c r="S818" s="2" t="s">
        <v>46</v>
      </c>
      <c r="T818" s="2" t="s">
        <v>14</v>
      </c>
      <c r="U818" s="2" t="s">
        <v>59</v>
      </c>
      <c r="V818" s="2" t="s">
        <v>14</v>
      </c>
      <c r="W818" s="2" t="s">
        <v>366</v>
      </c>
      <c r="X818" s="5">
        <v>0.45624999999999999</v>
      </c>
      <c r="Y818" s="5">
        <v>0.4861111111111111</v>
      </c>
      <c r="Z818" s="5">
        <v>2.9861111111111116E-2</v>
      </c>
      <c r="AA818" s="6">
        <v>1</v>
      </c>
      <c r="AB818" s="2">
        <v>10</v>
      </c>
      <c r="AC818" s="2">
        <v>1</v>
      </c>
      <c r="AD818" s="2">
        <v>2</v>
      </c>
      <c r="AE818" s="7">
        <v>1</v>
      </c>
      <c r="AF818" s="2"/>
      <c r="AG818" s="34">
        <v>22.673023255813952</v>
      </c>
    </row>
    <row r="819" spans="1:33" x14ac:dyDescent="0.25">
      <c r="A819" s="2" t="s">
        <v>10</v>
      </c>
      <c r="B819" s="2">
        <v>2022</v>
      </c>
      <c r="C819" s="2" t="s">
        <v>94</v>
      </c>
      <c r="D819" s="2">
        <v>254</v>
      </c>
      <c r="E819" s="2">
        <v>400013</v>
      </c>
      <c r="F819" s="2" t="s">
        <v>44</v>
      </c>
      <c r="G819" s="2">
        <v>71</v>
      </c>
      <c r="H819" s="2" t="s">
        <v>140</v>
      </c>
      <c r="I819" s="2" t="s">
        <v>95</v>
      </c>
      <c r="J819" s="2" t="s">
        <v>96</v>
      </c>
      <c r="K819" s="2" t="s">
        <v>373</v>
      </c>
      <c r="L819" s="3">
        <v>44838</v>
      </c>
      <c r="M819" s="2" t="s">
        <v>94</v>
      </c>
      <c r="N819" s="2" t="s">
        <v>14</v>
      </c>
      <c r="O819" s="2">
        <v>2</v>
      </c>
      <c r="P819" s="4">
        <v>0.29166666666666669</v>
      </c>
      <c r="Q819" s="4">
        <v>0.83333333333333337</v>
      </c>
      <c r="R819" s="2">
        <v>1000</v>
      </c>
      <c r="S819" s="2" t="s">
        <v>46</v>
      </c>
      <c r="T819" s="2" t="s">
        <v>14</v>
      </c>
      <c r="U819" s="2" t="s">
        <v>59</v>
      </c>
      <c r="V819" s="2" t="s">
        <v>14</v>
      </c>
      <c r="W819" s="2" t="s">
        <v>370</v>
      </c>
      <c r="X819" s="5">
        <v>0.44236111111111115</v>
      </c>
      <c r="Y819" s="5"/>
      <c r="Z819" s="5" t="s">
        <v>100</v>
      </c>
      <c r="AA819" s="6">
        <v>0</v>
      </c>
      <c r="AB819" s="2">
        <v>10</v>
      </c>
      <c r="AC819" s="2">
        <v>1</v>
      </c>
      <c r="AD819" s="2">
        <v>2</v>
      </c>
      <c r="AE819" s="7">
        <v>1</v>
      </c>
      <c r="AF819" s="2"/>
      <c r="AG819" s="34" t="s">
        <v>100</v>
      </c>
    </row>
    <row r="820" spans="1:33" x14ac:dyDescent="0.25">
      <c r="A820" s="2" t="s">
        <v>10</v>
      </c>
      <c r="B820" s="2">
        <v>2022</v>
      </c>
      <c r="C820" s="2" t="s">
        <v>94</v>
      </c>
      <c r="D820" s="2">
        <v>253</v>
      </c>
      <c r="E820" s="2">
        <v>400013</v>
      </c>
      <c r="F820" s="2" t="s">
        <v>44</v>
      </c>
      <c r="G820" s="2">
        <v>71</v>
      </c>
      <c r="H820" s="2" t="s">
        <v>140</v>
      </c>
      <c r="I820" s="2" t="s">
        <v>95</v>
      </c>
      <c r="J820" s="2" t="s">
        <v>96</v>
      </c>
      <c r="K820" s="2" t="s">
        <v>373</v>
      </c>
      <c r="L820" s="3">
        <v>44838</v>
      </c>
      <c r="M820" s="2" t="s">
        <v>94</v>
      </c>
      <c r="N820" s="2" t="s">
        <v>14</v>
      </c>
      <c r="O820" s="2">
        <v>2</v>
      </c>
      <c r="P820" s="4">
        <v>0.29166666666666669</v>
      </c>
      <c r="Q820" s="4">
        <v>0.83333333333333337</v>
      </c>
      <c r="R820" s="2">
        <v>1000</v>
      </c>
      <c r="S820" s="2" t="s">
        <v>46</v>
      </c>
      <c r="T820" s="2" t="s">
        <v>14</v>
      </c>
      <c r="U820" s="2" t="s">
        <v>59</v>
      </c>
      <c r="V820" s="2" t="s">
        <v>14</v>
      </c>
      <c r="W820" s="2" t="s">
        <v>292</v>
      </c>
      <c r="X820" s="5">
        <v>0.4284722222222222</v>
      </c>
      <c r="Y820" s="5">
        <v>0.46388888888888885</v>
      </c>
      <c r="Z820" s="5">
        <v>3.5416666666666652E-2</v>
      </c>
      <c r="AA820" s="6">
        <v>1</v>
      </c>
      <c r="AB820" s="2">
        <v>10</v>
      </c>
      <c r="AC820" s="2">
        <v>1</v>
      </c>
      <c r="AD820" s="2">
        <v>2</v>
      </c>
      <c r="AE820" s="7">
        <v>1</v>
      </c>
      <c r="AF820" s="2"/>
      <c r="AG820" s="34">
        <v>19.116470588235295</v>
      </c>
    </row>
    <row r="821" spans="1:33" x14ac:dyDescent="0.25">
      <c r="A821" s="2" t="s">
        <v>10</v>
      </c>
      <c r="B821" s="2">
        <v>2022</v>
      </c>
      <c r="C821" s="2" t="s">
        <v>94</v>
      </c>
      <c r="D821" s="2">
        <v>252</v>
      </c>
      <c r="E821" s="2">
        <v>400013</v>
      </c>
      <c r="F821" s="2" t="s">
        <v>44</v>
      </c>
      <c r="G821" s="2">
        <v>71</v>
      </c>
      <c r="H821" s="2" t="s">
        <v>140</v>
      </c>
      <c r="I821" s="2" t="s">
        <v>95</v>
      </c>
      <c r="J821" s="2" t="s">
        <v>96</v>
      </c>
      <c r="K821" s="2" t="s">
        <v>373</v>
      </c>
      <c r="L821" s="3">
        <v>44838</v>
      </c>
      <c r="M821" s="2" t="s">
        <v>94</v>
      </c>
      <c r="N821" s="2" t="s">
        <v>14</v>
      </c>
      <c r="O821" s="2">
        <v>2</v>
      </c>
      <c r="P821" s="4">
        <v>0.29166666666666669</v>
      </c>
      <c r="Q821" s="4">
        <v>0.83333333333333337</v>
      </c>
      <c r="R821" s="2">
        <v>1000</v>
      </c>
      <c r="S821" s="2" t="s">
        <v>46</v>
      </c>
      <c r="T821" s="2" t="s">
        <v>14</v>
      </c>
      <c r="U821" s="2" t="s">
        <v>59</v>
      </c>
      <c r="V821" s="2" t="s">
        <v>14</v>
      </c>
      <c r="W821" s="2" t="s">
        <v>353</v>
      </c>
      <c r="X821" s="5">
        <v>0.4152777777777778</v>
      </c>
      <c r="Y821" s="5"/>
      <c r="Z821" s="5" t="s">
        <v>100</v>
      </c>
      <c r="AA821" s="6">
        <v>0</v>
      </c>
      <c r="AB821" s="2">
        <v>9</v>
      </c>
      <c r="AC821" s="2">
        <v>0</v>
      </c>
      <c r="AD821" s="2">
        <v>2</v>
      </c>
      <c r="AE821" s="7">
        <v>1</v>
      </c>
      <c r="AF821" s="2"/>
      <c r="AG821" s="34" t="s">
        <v>100</v>
      </c>
    </row>
    <row r="822" spans="1:33" x14ac:dyDescent="0.25">
      <c r="A822" s="2" t="s">
        <v>10</v>
      </c>
      <c r="B822" s="2">
        <v>2022</v>
      </c>
      <c r="C822" s="2" t="s">
        <v>94</v>
      </c>
      <c r="D822" s="2">
        <v>251</v>
      </c>
      <c r="E822" s="2">
        <v>400013</v>
      </c>
      <c r="F822" s="2" t="s">
        <v>44</v>
      </c>
      <c r="G822" s="2">
        <v>71</v>
      </c>
      <c r="H822" s="2" t="s">
        <v>140</v>
      </c>
      <c r="I822" s="2" t="s">
        <v>95</v>
      </c>
      <c r="J822" s="2" t="s">
        <v>96</v>
      </c>
      <c r="K822" s="2" t="s">
        <v>373</v>
      </c>
      <c r="L822" s="3">
        <v>44838</v>
      </c>
      <c r="M822" s="2" t="s">
        <v>94</v>
      </c>
      <c r="N822" s="2" t="s">
        <v>14</v>
      </c>
      <c r="O822" s="2">
        <v>2</v>
      </c>
      <c r="P822" s="4">
        <v>0.29166666666666669</v>
      </c>
      <c r="Q822" s="4">
        <v>0.83333333333333337</v>
      </c>
      <c r="R822" s="2">
        <v>1000</v>
      </c>
      <c r="S822" s="2" t="s">
        <v>46</v>
      </c>
      <c r="T822" s="2" t="s">
        <v>14</v>
      </c>
      <c r="U822" s="2" t="s">
        <v>59</v>
      </c>
      <c r="V822" s="2" t="s">
        <v>14</v>
      </c>
      <c r="W822" s="2" t="s">
        <v>288</v>
      </c>
      <c r="X822" s="5">
        <v>0.38680555555555557</v>
      </c>
      <c r="Y822" s="5">
        <v>0.42499999999999999</v>
      </c>
      <c r="Z822" s="5">
        <v>3.819444444444442E-2</v>
      </c>
      <c r="AA822" s="6">
        <v>1</v>
      </c>
      <c r="AB822" s="2">
        <v>9</v>
      </c>
      <c r="AC822" s="2">
        <v>1</v>
      </c>
      <c r="AD822" s="2">
        <v>2</v>
      </c>
      <c r="AE822" s="7">
        <v>1</v>
      </c>
      <c r="AF822" s="2"/>
      <c r="AG822" s="34">
        <v>17.726181818181818</v>
      </c>
    </row>
    <row r="823" spans="1:33" x14ac:dyDescent="0.25">
      <c r="A823" s="2" t="s">
        <v>10</v>
      </c>
      <c r="B823" s="2">
        <v>2022</v>
      </c>
      <c r="C823" s="2" t="s">
        <v>94</v>
      </c>
      <c r="D823" s="2">
        <v>250</v>
      </c>
      <c r="E823" s="2">
        <v>400013</v>
      </c>
      <c r="F823" s="2" t="s">
        <v>44</v>
      </c>
      <c r="G823" s="2">
        <v>71</v>
      </c>
      <c r="H823" s="2" t="s">
        <v>140</v>
      </c>
      <c r="I823" s="2" t="s">
        <v>95</v>
      </c>
      <c r="J823" s="2" t="s">
        <v>96</v>
      </c>
      <c r="K823" s="2" t="s">
        <v>373</v>
      </c>
      <c r="L823" s="3">
        <v>44838</v>
      </c>
      <c r="M823" s="2" t="s">
        <v>94</v>
      </c>
      <c r="N823" s="2" t="s">
        <v>14</v>
      </c>
      <c r="O823" s="2">
        <v>2</v>
      </c>
      <c r="P823" s="4">
        <v>0.29166666666666669</v>
      </c>
      <c r="Q823" s="4">
        <v>0.83333333333333337</v>
      </c>
      <c r="R823" s="2">
        <v>1000</v>
      </c>
      <c r="S823" s="2" t="s">
        <v>46</v>
      </c>
      <c r="T823" s="2" t="s">
        <v>14</v>
      </c>
      <c r="U823" s="2" t="s">
        <v>59</v>
      </c>
      <c r="V823" s="2" t="s">
        <v>14</v>
      </c>
      <c r="W823" s="2" t="s">
        <v>372</v>
      </c>
      <c r="X823" s="5">
        <v>0.36458333333333331</v>
      </c>
      <c r="Y823" s="5">
        <v>0.40347222222222223</v>
      </c>
      <c r="Z823" s="5">
        <v>3.8888888888888917E-2</v>
      </c>
      <c r="AA823" s="6">
        <v>1</v>
      </c>
      <c r="AB823" s="2">
        <v>8</v>
      </c>
      <c r="AC823" s="2">
        <v>1</v>
      </c>
      <c r="AD823" s="2">
        <v>2</v>
      </c>
      <c r="AE823" s="7">
        <v>1.5</v>
      </c>
      <c r="AF823" s="2"/>
      <c r="AG823" s="34">
        <v>17.409642857142856</v>
      </c>
    </row>
    <row r="824" spans="1:33" x14ac:dyDescent="0.25">
      <c r="A824" s="2" t="s">
        <v>10</v>
      </c>
      <c r="B824" s="2">
        <v>2022</v>
      </c>
      <c r="C824" s="2" t="s">
        <v>94</v>
      </c>
      <c r="D824" s="2">
        <v>249</v>
      </c>
      <c r="E824" s="2">
        <v>400013</v>
      </c>
      <c r="F824" s="2" t="s">
        <v>44</v>
      </c>
      <c r="G824" s="2">
        <v>71</v>
      </c>
      <c r="H824" s="2" t="s">
        <v>140</v>
      </c>
      <c r="I824" s="2" t="s">
        <v>95</v>
      </c>
      <c r="J824" s="2" t="s">
        <v>96</v>
      </c>
      <c r="K824" s="2" t="s">
        <v>373</v>
      </c>
      <c r="L824" s="3">
        <v>44838</v>
      </c>
      <c r="M824" s="2" t="s">
        <v>94</v>
      </c>
      <c r="N824" s="2" t="s">
        <v>14</v>
      </c>
      <c r="O824" s="2">
        <v>2</v>
      </c>
      <c r="P824" s="4">
        <v>0.29166666666666669</v>
      </c>
      <c r="Q824" s="4">
        <v>0.83333333333333337</v>
      </c>
      <c r="R824" s="2">
        <v>1000</v>
      </c>
      <c r="S824" s="2" t="s">
        <v>46</v>
      </c>
      <c r="T824" s="2" t="s">
        <v>14</v>
      </c>
      <c r="U824" s="2" t="s">
        <v>59</v>
      </c>
      <c r="V824" s="2" t="s">
        <v>14</v>
      </c>
      <c r="W824" s="2" t="s">
        <v>359</v>
      </c>
      <c r="X824" s="5">
        <v>0.35416666666666669</v>
      </c>
      <c r="Y824" s="5"/>
      <c r="Z824" s="5" t="s">
        <v>100</v>
      </c>
      <c r="AA824" s="6">
        <v>0</v>
      </c>
      <c r="AB824" s="2">
        <v>8</v>
      </c>
      <c r="AC824" s="2">
        <v>1</v>
      </c>
      <c r="AD824" s="2">
        <v>2</v>
      </c>
      <c r="AE824" s="7">
        <v>1.5</v>
      </c>
      <c r="AF824" s="2"/>
      <c r="AG824" s="34" t="s">
        <v>100</v>
      </c>
    </row>
    <row r="825" spans="1:33" x14ac:dyDescent="0.25">
      <c r="A825" s="2" t="s">
        <v>10</v>
      </c>
      <c r="B825" s="2">
        <v>2022</v>
      </c>
      <c r="C825" s="2" t="s">
        <v>94</v>
      </c>
      <c r="D825" s="2">
        <v>248</v>
      </c>
      <c r="E825" s="2">
        <v>400013</v>
      </c>
      <c r="F825" s="2" t="s">
        <v>44</v>
      </c>
      <c r="G825" s="2">
        <v>71</v>
      </c>
      <c r="H825" s="2" t="s">
        <v>140</v>
      </c>
      <c r="I825" s="2" t="s">
        <v>95</v>
      </c>
      <c r="J825" s="2" t="s">
        <v>96</v>
      </c>
      <c r="K825" s="2" t="s">
        <v>373</v>
      </c>
      <c r="L825" s="3">
        <v>44838</v>
      </c>
      <c r="M825" s="2" t="s">
        <v>94</v>
      </c>
      <c r="N825" s="2" t="s">
        <v>14</v>
      </c>
      <c r="O825" s="2">
        <v>2</v>
      </c>
      <c r="P825" s="4">
        <v>0.29166666666666669</v>
      </c>
      <c r="Q825" s="4">
        <v>0.83333333333333337</v>
      </c>
      <c r="R825" s="2">
        <v>1000</v>
      </c>
      <c r="S825" s="2" t="s">
        <v>46</v>
      </c>
      <c r="T825" s="2" t="s">
        <v>14</v>
      </c>
      <c r="U825" s="2" t="s">
        <v>59</v>
      </c>
      <c r="V825" s="2" t="s">
        <v>14</v>
      </c>
      <c r="W825" s="2" t="s">
        <v>285</v>
      </c>
      <c r="X825" s="5">
        <v>0.34375</v>
      </c>
      <c r="Y825" s="5">
        <v>0.38750000000000001</v>
      </c>
      <c r="Z825" s="5">
        <v>4.3750000000000011E-2</v>
      </c>
      <c r="AA825" s="6">
        <v>1</v>
      </c>
      <c r="AB825" s="2">
        <v>8</v>
      </c>
      <c r="AC825" s="2">
        <v>1</v>
      </c>
      <c r="AD825" s="2">
        <v>2</v>
      </c>
      <c r="AE825" s="7">
        <v>1.5</v>
      </c>
      <c r="AF825" s="2"/>
      <c r="AG825" s="34">
        <v>15.475238095238094</v>
      </c>
    </row>
    <row r="826" spans="1:33" x14ac:dyDescent="0.25">
      <c r="A826" s="2" t="s">
        <v>10</v>
      </c>
      <c r="B826" s="2">
        <v>2022</v>
      </c>
      <c r="C826" s="2" t="s">
        <v>94</v>
      </c>
      <c r="D826" s="2">
        <v>247</v>
      </c>
      <c r="E826" s="2">
        <v>400013</v>
      </c>
      <c r="F826" s="2" t="s">
        <v>44</v>
      </c>
      <c r="G826" s="2">
        <v>71</v>
      </c>
      <c r="H826" s="2" t="s">
        <v>140</v>
      </c>
      <c r="I826" s="2" t="s">
        <v>95</v>
      </c>
      <c r="J826" s="2" t="s">
        <v>96</v>
      </c>
      <c r="K826" s="2" t="s">
        <v>373</v>
      </c>
      <c r="L826" s="3">
        <v>44838</v>
      </c>
      <c r="M826" s="2" t="s">
        <v>94</v>
      </c>
      <c r="N826" s="2" t="s">
        <v>14</v>
      </c>
      <c r="O826" s="2">
        <v>2</v>
      </c>
      <c r="P826" s="4">
        <v>0.29166666666666669</v>
      </c>
      <c r="Q826" s="4">
        <v>0.83333333333333337</v>
      </c>
      <c r="R826" s="2">
        <v>1000</v>
      </c>
      <c r="S826" s="2" t="s">
        <v>46</v>
      </c>
      <c r="T826" s="2" t="s">
        <v>14</v>
      </c>
      <c r="U826" s="2" t="s">
        <v>59</v>
      </c>
      <c r="V826" s="2" t="s">
        <v>14</v>
      </c>
      <c r="W826" s="2" t="s">
        <v>364</v>
      </c>
      <c r="X826" s="5">
        <v>0.32013888888888892</v>
      </c>
      <c r="Y826" s="5">
        <v>0.35486111111111113</v>
      </c>
      <c r="Z826" s="5">
        <v>3.472222222222221E-2</v>
      </c>
      <c r="AA826" s="6">
        <v>1</v>
      </c>
      <c r="AB826" s="2">
        <v>7</v>
      </c>
      <c r="AC826" s="2">
        <v>1</v>
      </c>
      <c r="AD826" s="2">
        <v>2</v>
      </c>
      <c r="AE826" s="7">
        <v>1.5</v>
      </c>
      <c r="AF826" s="2"/>
      <c r="AG826" s="34">
        <v>19.498799999999999</v>
      </c>
    </row>
    <row r="827" spans="1:33" x14ac:dyDescent="0.25">
      <c r="A827" s="2" t="s">
        <v>10</v>
      </c>
      <c r="B827" s="2">
        <v>2022</v>
      </c>
      <c r="C827" s="2" t="s">
        <v>94</v>
      </c>
      <c r="D827" s="2">
        <v>246</v>
      </c>
      <c r="E827" s="2">
        <v>400013</v>
      </c>
      <c r="F827" s="2" t="s">
        <v>44</v>
      </c>
      <c r="G827" s="2">
        <v>71</v>
      </c>
      <c r="H827" s="2" t="s">
        <v>140</v>
      </c>
      <c r="I827" s="2" t="s">
        <v>95</v>
      </c>
      <c r="J827" s="2" t="s">
        <v>96</v>
      </c>
      <c r="K827" s="2" t="s">
        <v>373</v>
      </c>
      <c r="L827" s="3">
        <v>44838</v>
      </c>
      <c r="M827" s="2" t="s">
        <v>94</v>
      </c>
      <c r="N827" s="2" t="s">
        <v>14</v>
      </c>
      <c r="O827" s="2">
        <v>2</v>
      </c>
      <c r="P827" s="4">
        <v>0.29166666666666669</v>
      </c>
      <c r="Q827" s="4">
        <v>0.83333333333333337</v>
      </c>
      <c r="R827" s="2">
        <v>1000</v>
      </c>
      <c r="S827" s="2" t="s">
        <v>46</v>
      </c>
      <c r="T827" s="2" t="s">
        <v>14</v>
      </c>
      <c r="U827" s="2" t="s">
        <v>59</v>
      </c>
      <c r="V827" s="2" t="s">
        <v>14</v>
      </c>
      <c r="W827" s="2" t="s">
        <v>360</v>
      </c>
      <c r="X827" s="5">
        <v>0.30972222222222223</v>
      </c>
      <c r="Y827" s="5">
        <v>0.34830246913580248</v>
      </c>
      <c r="Z827" s="5" t="s">
        <v>100</v>
      </c>
      <c r="AA827" s="6">
        <v>0</v>
      </c>
      <c r="AB827" s="2">
        <v>7</v>
      </c>
      <c r="AC827" s="2">
        <v>0</v>
      </c>
      <c r="AD827" s="2">
        <v>2</v>
      </c>
      <c r="AE827" s="7">
        <v>1.5</v>
      </c>
      <c r="AF827" s="2"/>
      <c r="AG827" s="34" t="s">
        <v>100</v>
      </c>
    </row>
    <row r="828" spans="1:33" x14ac:dyDescent="0.25">
      <c r="A828" s="2" t="s">
        <v>10</v>
      </c>
      <c r="B828" s="2">
        <v>2022</v>
      </c>
      <c r="C828" s="2" t="s">
        <v>94</v>
      </c>
      <c r="D828" s="2">
        <v>245</v>
      </c>
      <c r="E828" s="2">
        <v>400013</v>
      </c>
      <c r="F828" s="2" t="s">
        <v>44</v>
      </c>
      <c r="G828" s="2">
        <v>72</v>
      </c>
      <c r="H828" s="2" t="s">
        <v>140</v>
      </c>
      <c r="I828" s="2" t="s">
        <v>98</v>
      </c>
      <c r="J828" s="2" t="s">
        <v>96</v>
      </c>
      <c r="K828" s="2" t="s">
        <v>373</v>
      </c>
      <c r="L828" s="3">
        <v>44838</v>
      </c>
      <c r="M828" s="2" t="s">
        <v>94</v>
      </c>
      <c r="N828" s="2" t="s">
        <v>14</v>
      </c>
      <c r="O828" s="2">
        <v>6</v>
      </c>
      <c r="P828" s="4">
        <v>0.29166666666666669</v>
      </c>
      <c r="Q828" s="4">
        <v>0.83333333333333337</v>
      </c>
      <c r="R828" s="2">
        <v>1000</v>
      </c>
      <c r="S828" s="2" t="s">
        <v>46</v>
      </c>
      <c r="T828" s="2" t="s">
        <v>14</v>
      </c>
      <c r="U828" s="2" t="s">
        <v>59</v>
      </c>
      <c r="V828" s="2" t="s">
        <v>14</v>
      </c>
      <c r="W828" s="2" t="s">
        <v>288</v>
      </c>
      <c r="X828" s="5">
        <v>0.31597222222222221</v>
      </c>
      <c r="Y828" s="5">
        <v>0.35972222222222222</v>
      </c>
      <c r="Z828" s="5">
        <v>4.3750000000000011E-2</v>
      </c>
      <c r="AA828" s="6">
        <v>1</v>
      </c>
      <c r="AB828" s="2">
        <v>7</v>
      </c>
      <c r="AC828" s="2">
        <v>1</v>
      </c>
      <c r="AD828" s="2">
        <v>2</v>
      </c>
      <c r="AE828" s="7">
        <v>1</v>
      </c>
      <c r="AF828" s="2"/>
      <c r="AG828" s="34">
        <v>15.858095238095236</v>
      </c>
    </row>
    <row r="829" spans="1:33" x14ac:dyDescent="0.25">
      <c r="A829" s="2" t="s">
        <v>10</v>
      </c>
      <c r="B829" s="2">
        <v>2022</v>
      </c>
      <c r="C829" s="2" t="s">
        <v>94</v>
      </c>
      <c r="D829" s="2">
        <v>210</v>
      </c>
      <c r="E829" s="2">
        <v>400013</v>
      </c>
      <c r="F829" s="2" t="s">
        <v>44</v>
      </c>
      <c r="G829" s="2">
        <v>69</v>
      </c>
      <c r="H829" s="2" t="s">
        <v>139</v>
      </c>
      <c r="I829" s="2" t="s">
        <v>95</v>
      </c>
      <c r="J829" s="2" t="s">
        <v>96</v>
      </c>
      <c r="K829" s="2" t="s">
        <v>373</v>
      </c>
      <c r="L829" s="3">
        <v>44838</v>
      </c>
      <c r="M829" s="2" t="s">
        <v>94</v>
      </c>
      <c r="N829" s="2" t="s">
        <v>14</v>
      </c>
      <c r="O829" s="2">
        <v>2</v>
      </c>
      <c r="P829" s="4">
        <v>0.29166666666666669</v>
      </c>
      <c r="Q829" s="4">
        <v>0.83333333333333337</v>
      </c>
      <c r="R829" s="2">
        <v>1000</v>
      </c>
      <c r="S829" s="2" t="s">
        <v>46</v>
      </c>
      <c r="T829" s="2" t="s">
        <v>14</v>
      </c>
      <c r="U829" s="2" t="s">
        <v>56</v>
      </c>
      <c r="V829" s="2" t="s">
        <v>14</v>
      </c>
      <c r="W829" s="2" t="s">
        <v>366</v>
      </c>
      <c r="X829" s="5">
        <v>0.80902777777777779</v>
      </c>
      <c r="Y829" s="5"/>
      <c r="Z829" s="5" t="s">
        <v>100</v>
      </c>
      <c r="AA829" s="6">
        <v>0</v>
      </c>
      <c r="AB829" s="2">
        <v>19</v>
      </c>
      <c r="AC829" s="2">
        <v>1</v>
      </c>
      <c r="AD829" s="2">
        <v>2</v>
      </c>
      <c r="AE829" s="7">
        <v>1</v>
      </c>
      <c r="AF829" s="2"/>
      <c r="AG829" s="34" t="s">
        <v>100</v>
      </c>
    </row>
    <row r="830" spans="1:33" x14ac:dyDescent="0.25">
      <c r="A830" s="2" t="s">
        <v>10</v>
      </c>
      <c r="B830" s="2">
        <v>2022</v>
      </c>
      <c r="C830" s="2" t="s">
        <v>94</v>
      </c>
      <c r="D830" s="2">
        <v>209</v>
      </c>
      <c r="E830" s="2">
        <v>400013</v>
      </c>
      <c r="F830" s="2" t="s">
        <v>44</v>
      </c>
      <c r="G830" s="2">
        <v>69</v>
      </c>
      <c r="H830" s="2" t="s">
        <v>139</v>
      </c>
      <c r="I830" s="2" t="s">
        <v>95</v>
      </c>
      <c r="J830" s="2" t="s">
        <v>96</v>
      </c>
      <c r="K830" s="2" t="s">
        <v>373</v>
      </c>
      <c r="L830" s="3">
        <v>44838</v>
      </c>
      <c r="M830" s="2" t="s">
        <v>94</v>
      </c>
      <c r="N830" s="2" t="s">
        <v>14</v>
      </c>
      <c r="O830" s="2">
        <v>2</v>
      </c>
      <c r="P830" s="4">
        <v>0.29166666666666669</v>
      </c>
      <c r="Q830" s="4">
        <v>0.83333333333333337</v>
      </c>
      <c r="R830" s="2">
        <v>1000</v>
      </c>
      <c r="S830" s="2" t="s">
        <v>46</v>
      </c>
      <c r="T830" s="2" t="s">
        <v>14</v>
      </c>
      <c r="U830" s="2" t="s">
        <v>56</v>
      </c>
      <c r="V830" s="2" t="s">
        <v>14</v>
      </c>
      <c r="W830" s="2" t="s">
        <v>357</v>
      </c>
      <c r="X830" s="5">
        <v>0.75902777777777775</v>
      </c>
      <c r="Y830" s="5">
        <v>0.79999999999999993</v>
      </c>
      <c r="Z830" s="5">
        <v>4.0972222222222188E-2</v>
      </c>
      <c r="AA830" s="6">
        <v>1</v>
      </c>
      <c r="AB830" s="2">
        <v>18</v>
      </c>
      <c r="AC830" s="2">
        <v>1</v>
      </c>
      <c r="AD830" s="2">
        <v>2</v>
      </c>
      <c r="AE830" s="7">
        <v>1</v>
      </c>
      <c r="AF830" s="2"/>
      <c r="AG830" s="34">
        <v>15.744406779661016</v>
      </c>
    </row>
    <row r="831" spans="1:33" x14ac:dyDescent="0.25">
      <c r="A831" s="2" t="s">
        <v>10</v>
      </c>
      <c r="B831" s="2">
        <v>2022</v>
      </c>
      <c r="C831" s="2" t="s">
        <v>94</v>
      </c>
      <c r="D831" s="2">
        <v>208</v>
      </c>
      <c r="E831" s="2">
        <v>400013</v>
      </c>
      <c r="F831" s="2" t="s">
        <v>44</v>
      </c>
      <c r="G831" s="2">
        <v>69</v>
      </c>
      <c r="H831" s="2" t="s">
        <v>139</v>
      </c>
      <c r="I831" s="2" t="s">
        <v>95</v>
      </c>
      <c r="J831" s="2" t="s">
        <v>96</v>
      </c>
      <c r="K831" s="2" t="s">
        <v>373</v>
      </c>
      <c r="L831" s="3">
        <v>44838</v>
      </c>
      <c r="M831" s="2" t="s">
        <v>94</v>
      </c>
      <c r="N831" s="2" t="s">
        <v>14</v>
      </c>
      <c r="O831" s="2">
        <v>2</v>
      </c>
      <c r="P831" s="4">
        <v>0.29166666666666669</v>
      </c>
      <c r="Q831" s="4">
        <v>0.83333333333333337</v>
      </c>
      <c r="R831" s="2">
        <v>1000</v>
      </c>
      <c r="S831" s="2" t="s">
        <v>46</v>
      </c>
      <c r="T831" s="2" t="s">
        <v>14</v>
      </c>
      <c r="U831" s="2" t="s">
        <v>56</v>
      </c>
      <c r="V831" s="2" t="s">
        <v>14</v>
      </c>
      <c r="W831" s="2" t="s">
        <v>366</v>
      </c>
      <c r="X831" s="5">
        <v>0.73125000000000007</v>
      </c>
      <c r="Y831" s="5">
        <v>0.7715277777777777</v>
      </c>
      <c r="Z831" s="5">
        <v>4.0277777777777635E-2</v>
      </c>
      <c r="AA831" s="6">
        <v>1</v>
      </c>
      <c r="AB831" s="2">
        <v>17</v>
      </c>
      <c r="AC831" s="2">
        <v>1</v>
      </c>
      <c r="AD831" s="2">
        <v>2</v>
      </c>
      <c r="AE831" s="7">
        <v>1</v>
      </c>
      <c r="AF831" s="2"/>
      <c r="AG831" s="34">
        <v>16.015862068965518</v>
      </c>
    </row>
    <row r="832" spans="1:33" x14ac:dyDescent="0.25">
      <c r="A832" s="2" t="s">
        <v>10</v>
      </c>
      <c r="B832" s="2">
        <v>2022</v>
      </c>
      <c r="C832" s="2" t="s">
        <v>94</v>
      </c>
      <c r="D832" s="2">
        <v>207</v>
      </c>
      <c r="E832" s="2">
        <v>400013</v>
      </c>
      <c r="F832" s="2" t="s">
        <v>44</v>
      </c>
      <c r="G832" s="2">
        <v>69</v>
      </c>
      <c r="H832" s="2" t="s">
        <v>139</v>
      </c>
      <c r="I832" s="2" t="s">
        <v>95</v>
      </c>
      <c r="J832" s="2" t="s">
        <v>96</v>
      </c>
      <c r="K832" s="2" t="s">
        <v>373</v>
      </c>
      <c r="L832" s="3">
        <v>44838</v>
      </c>
      <c r="M832" s="2" t="s">
        <v>94</v>
      </c>
      <c r="N832" s="2" t="s">
        <v>14</v>
      </c>
      <c r="O832" s="2">
        <v>2</v>
      </c>
      <c r="P832" s="4">
        <v>0.29166666666666669</v>
      </c>
      <c r="Q832" s="4">
        <v>0.83333333333333337</v>
      </c>
      <c r="R832" s="2">
        <v>1000</v>
      </c>
      <c r="S832" s="2" t="s">
        <v>46</v>
      </c>
      <c r="T832" s="2" t="s">
        <v>14</v>
      </c>
      <c r="U832" s="2" t="s">
        <v>56</v>
      </c>
      <c r="V832" s="2" t="s">
        <v>14</v>
      </c>
      <c r="W832" s="2" t="s">
        <v>351</v>
      </c>
      <c r="X832" s="5">
        <v>0.71736111111111101</v>
      </c>
      <c r="Y832" s="5">
        <v>0.75138888888888899</v>
      </c>
      <c r="Z832" s="5">
        <v>3.402777777777799E-2</v>
      </c>
      <c r="AA832" s="6">
        <v>1</v>
      </c>
      <c r="AB832" s="2">
        <v>17</v>
      </c>
      <c r="AC832" s="2">
        <v>1</v>
      </c>
      <c r="AD832" s="2">
        <v>2</v>
      </c>
      <c r="AE832" s="7">
        <v>1</v>
      </c>
      <c r="AF832" s="2"/>
      <c r="AG832" s="34">
        <v>18.957551020408165</v>
      </c>
    </row>
    <row r="833" spans="1:33" x14ac:dyDescent="0.25">
      <c r="A833" s="2" t="s">
        <v>10</v>
      </c>
      <c r="B833" s="2">
        <v>2022</v>
      </c>
      <c r="C833" s="2" t="s">
        <v>94</v>
      </c>
      <c r="D833" s="2">
        <v>206</v>
      </c>
      <c r="E833" s="2">
        <v>400013</v>
      </c>
      <c r="F833" s="2" t="s">
        <v>44</v>
      </c>
      <c r="G833" s="2">
        <v>69</v>
      </c>
      <c r="H833" s="2" t="s">
        <v>139</v>
      </c>
      <c r="I833" s="2" t="s">
        <v>95</v>
      </c>
      <c r="J833" s="2" t="s">
        <v>96</v>
      </c>
      <c r="K833" s="2" t="s">
        <v>373</v>
      </c>
      <c r="L833" s="3">
        <v>44838</v>
      </c>
      <c r="M833" s="2" t="s">
        <v>94</v>
      </c>
      <c r="N833" s="2" t="s">
        <v>14</v>
      </c>
      <c r="O833" s="2">
        <v>2</v>
      </c>
      <c r="P833" s="4">
        <v>0.29166666666666669</v>
      </c>
      <c r="Q833" s="4">
        <v>0.83333333333333337</v>
      </c>
      <c r="R833" s="2">
        <v>1000</v>
      </c>
      <c r="S833" s="2" t="s">
        <v>46</v>
      </c>
      <c r="T833" s="2" t="s">
        <v>14</v>
      </c>
      <c r="U833" s="2" t="s">
        <v>56</v>
      </c>
      <c r="V833" s="2" t="s">
        <v>14</v>
      </c>
      <c r="W833" s="2" t="s">
        <v>370</v>
      </c>
      <c r="X833" s="5">
        <v>0.70347222222222217</v>
      </c>
      <c r="Y833" s="5">
        <v>0.73958333333333337</v>
      </c>
      <c r="Z833" s="5">
        <v>3.6111111111111205E-2</v>
      </c>
      <c r="AA833" s="6">
        <v>1</v>
      </c>
      <c r="AB833" s="2">
        <v>16</v>
      </c>
      <c r="AC833" s="2">
        <v>1</v>
      </c>
      <c r="AD833" s="2">
        <v>2</v>
      </c>
      <c r="AE833" s="7">
        <v>1.5</v>
      </c>
      <c r="AF833" s="2"/>
      <c r="AG833" s="34">
        <v>17.863846153846154</v>
      </c>
    </row>
    <row r="834" spans="1:33" x14ac:dyDescent="0.25">
      <c r="A834" s="2" t="s">
        <v>10</v>
      </c>
      <c r="B834" s="2">
        <v>2022</v>
      </c>
      <c r="C834" s="2" t="s">
        <v>94</v>
      </c>
      <c r="D834" s="2">
        <v>205</v>
      </c>
      <c r="E834" s="2">
        <v>400013</v>
      </c>
      <c r="F834" s="2" t="s">
        <v>44</v>
      </c>
      <c r="G834" s="2">
        <v>69</v>
      </c>
      <c r="H834" s="2" t="s">
        <v>139</v>
      </c>
      <c r="I834" s="2" t="s">
        <v>95</v>
      </c>
      <c r="J834" s="2" t="s">
        <v>96</v>
      </c>
      <c r="K834" s="2" t="s">
        <v>373</v>
      </c>
      <c r="L834" s="3">
        <v>44838</v>
      </c>
      <c r="M834" s="2" t="s">
        <v>94</v>
      </c>
      <c r="N834" s="2" t="s">
        <v>14</v>
      </c>
      <c r="O834" s="2">
        <v>2</v>
      </c>
      <c r="P834" s="4">
        <v>0.29166666666666669</v>
      </c>
      <c r="Q834" s="4">
        <v>0.83333333333333337</v>
      </c>
      <c r="R834" s="2">
        <v>1000</v>
      </c>
      <c r="S834" s="2" t="s">
        <v>46</v>
      </c>
      <c r="T834" s="2" t="s">
        <v>14</v>
      </c>
      <c r="U834" s="2" t="s">
        <v>56</v>
      </c>
      <c r="V834" s="2" t="s">
        <v>14</v>
      </c>
      <c r="W834" s="2" t="s">
        <v>292</v>
      </c>
      <c r="X834" s="5">
        <v>0.68958333333333333</v>
      </c>
      <c r="Y834" s="5">
        <v>0.72569444444444453</v>
      </c>
      <c r="Z834" s="5">
        <v>3.6111111111111205E-2</v>
      </c>
      <c r="AA834" s="6">
        <v>1</v>
      </c>
      <c r="AB834" s="2">
        <v>16</v>
      </c>
      <c r="AC834" s="2">
        <v>1</v>
      </c>
      <c r="AD834" s="2">
        <v>2</v>
      </c>
      <c r="AE834" s="7">
        <v>1.5</v>
      </c>
      <c r="AF834" s="2"/>
      <c r="AG834" s="34">
        <v>17.863846153846154</v>
      </c>
    </row>
    <row r="835" spans="1:33" x14ac:dyDescent="0.25">
      <c r="A835" s="2" t="s">
        <v>10</v>
      </c>
      <c r="B835" s="2">
        <v>2022</v>
      </c>
      <c r="C835" s="2" t="s">
        <v>94</v>
      </c>
      <c r="D835" s="2">
        <v>204</v>
      </c>
      <c r="E835" s="2">
        <v>400013</v>
      </c>
      <c r="F835" s="2" t="s">
        <v>44</v>
      </c>
      <c r="G835" s="2">
        <v>69</v>
      </c>
      <c r="H835" s="2" t="s">
        <v>139</v>
      </c>
      <c r="I835" s="2" t="s">
        <v>95</v>
      </c>
      <c r="J835" s="2" t="s">
        <v>96</v>
      </c>
      <c r="K835" s="2" t="s">
        <v>373</v>
      </c>
      <c r="L835" s="3">
        <v>44838</v>
      </c>
      <c r="M835" s="2" t="s">
        <v>94</v>
      </c>
      <c r="N835" s="2" t="s">
        <v>14</v>
      </c>
      <c r="O835" s="2">
        <v>2</v>
      </c>
      <c r="P835" s="4">
        <v>0.29166666666666669</v>
      </c>
      <c r="Q835" s="4">
        <v>0.83333333333333337</v>
      </c>
      <c r="R835" s="2">
        <v>1000</v>
      </c>
      <c r="S835" s="2" t="s">
        <v>46</v>
      </c>
      <c r="T835" s="2" t="s">
        <v>14</v>
      </c>
      <c r="U835" s="2" t="s">
        <v>56</v>
      </c>
      <c r="V835" s="2" t="s">
        <v>14</v>
      </c>
      <c r="W835" s="2" t="s">
        <v>353</v>
      </c>
      <c r="X835" s="5">
        <v>0.67569444444444438</v>
      </c>
      <c r="Y835" s="5"/>
      <c r="Z835" s="5" t="s">
        <v>100</v>
      </c>
      <c r="AA835" s="6">
        <v>0</v>
      </c>
      <c r="AB835" s="2">
        <v>16</v>
      </c>
      <c r="AC835" s="2">
        <v>1</v>
      </c>
      <c r="AD835" s="2">
        <v>2</v>
      </c>
      <c r="AE835" s="7">
        <v>1.5</v>
      </c>
      <c r="AF835" s="2"/>
      <c r="AG835" s="34" t="s">
        <v>100</v>
      </c>
    </row>
    <row r="836" spans="1:33" x14ac:dyDescent="0.25">
      <c r="A836" s="2" t="s">
        <v>10</v>
      </c>
      <c r="B836" s="2">
        <v>2022</v>
      </c>
      <c r="C836" s="2" t="s">
        <v>94</v>
      </c>
      <c r="D836" s="2">
        <v>203</v>
      </c>
      <c r="E836" s="2">
        <v>400013</v>
      </c>
      <c r="F836" s="2" t="s">
        <v>44</v>
      </c>
      <c r="G836" s="2">
        <v>69</v>
      </c>
      <c r="H836" s="2" t="s">
        <v>139</v>
      </c>
      <c r="I836" s="2" t="s">
        <v>95</v>
      </c>
      <c r="J836" s="2" t="s">
        <v>96</v>
      </c>
      <c r="K836" s="2" t="s">
        <v>373</v>
      </c>
      <c r="L836" s="3">
        <v>44838</v>
      </c>
      <c r="M836" s="2" t="s">
        <v>94</v>
      </c>
      <c r="N836" s="2" t="s">
        <v>14</v>
      </c>
      <c r="O836" s="2">
        <v>2</v>
      </c>
      <c r="P836" s="4">
        <v>0.29166666666666669</v>
      </c>
      <c r="Q836" s="4">
        <v>0.83333333333333337</v>
      </c>
      <c r="R836" s="2">
        <v>1000</v>
      </c>
      <c r="S836" s="2" t="s">
        <v>46</v>
      </c>
      <c r="T836" s="2" t="s">
        <v>14</v>
      </c>
      <c r="U836" s="2" t="s">
        <v>56</v>
      </c>
      <c r="V836" s="2" t="s">
        <v>14</v>
      </c>
      <c r="W836" s="2" t="s">
        <v>289</v>
      </c>
      <c r="X836" s="5">
        <v>0.66180555555555554</v>
      </c>
      <c r="Y836" s="5">
        <v>0.7006944444444444</v>
      </c>
      <c r="Z836" s="5">
        <v>3.8888888888888862E-2</v>
      </c>
      <c r="AA836" s="6">
        <v>1</v>
      </c>
      <c r="AB836" s="2">
        <v>15</v>
      </c>
      <c r="AC836" s="2">
        <v>1</v>
      </c>
      <c r="AD836" s="2">
        <v>2</v>
      </c>
      <c r="AE836" s="7">
        <v>1.5</v>
      </c>
      <c r="AF836" s="2"/>
      <c r="AG836" s="34">
        <v>16.587857142857143</v>
      </c>
    </row>
    <row r="837" spans="1:33" x14ac:dyDescent="0.25">
      <c r="A837" s="2" t="s">
        <v>10</v>
      </c>
      <c r="B837" s="2">
        <v>2022</v>
      </c>
      <c r="C837" s="2" t="s">
        <v>94</v>
      </c>
      <c r="D837" s="2">
        <v>202</v>
      </c>
      <c r="E837" s="2">
        <v>400013</v>
      </c>
      <c r="F837" s="2" t="s">
        <v>44</v>
      </c>
      <c r="G837" s="2">
        <v>69</v>
      </c>
      <c r="H837" s="2" t="s">
        <v>139</v>
      </c>
      <c r="I837" s="2" t="s">
        <v>95</v>
      </c>
      <c r="J837" s="2" t="s">
        <v>96</v>
      </c>
      <c r="K837" s="2" t="s">
        <v>373</v>
      </c>
      <c r="L837" s="3">
        <v>44838</v>
      </c>
      <c r="M837" s="2" t="s">
        <v>94</v>
      </c>
      <c r="N837" s="2" t="s">
        <v>14</v>
      </c>
      <c r="O837" s="2">
        <v>2</v>
      </c>
      <c r="P837" s="4">
        <v>0.29166666666666669</v>
      </c>
      <c r="Q837" s="4">
        <v>0.83333333333333337</v>
      </c>
      <c r="R837" s="2">
        <v>1000</v>
      </c>
      <c r="S837" s="2" t="s">
        <v>46</v>
      </c>
      <c r="T837" s="2" t="s">
        <v>14</v>
      </c>
      <c r="U837" s="2" t="s">
        <v>56</v>
      </c>
      <c r="V837" s="2" t="s">
        <v>14</v>
      </c>
      <c r="W837" s="2" t="s">
        <v>288</v>
      </c>
      <c r="X837" s="5">
        <v>0.6479166666666667</v>
      </c>
      <c r="Y837" s="5"/>
      <c r="Z837" s="5" t="s">
        <v>100</v>
      </c>
      <c r="AA837" s="6">
        <v>0</v>
      </c>
      <c r="AB837" s="2">
        <v>15</v>
      </c>
      <c r="AC837" s="2">
        <v>1</v>
      </c>
      <c r="AD837" s="2">
        <v>2</v>
      </c>
      <c r="AE837" s="7">
        <v>1.5</v>
      </c>
      <c r="AF837" s="2"/>
      <c r="AG837" s="34" t="s">
        <v>100</v>
      </c>
    </row>
    <row r="838" spans="1:33" x14ac:dyDescent="0.25">
      <c r="A838" s="2" t="s">
        <v>10</v>
      </c>
      <c r="B838" s="2">
        <v>2022</v>
      </c>
      <c r="C838" s="2" t="s">
        <v>94</v>
      </c>
      <c r="D838" s="2">
        <v>201</v>
      </c>
      <c r="E838" s="2">
        <v>400013</v>
      </c>
      <c r="F838" s="2" t="s">
        <v>44</v>
      </c>
      <c r="G838" s="2">
        <v>69</v>
      </c>
      <c r="H838" s="2" t="s">
        <v>139</v>
      </c>
      <c r="I838" s="2" t="s">
        <v>95</v>
      </c>
      <c r="J838" s="2" t="s">
        <v>96</v>
      </c>
      <c r="K838" s="2" t="s">
        <v>373</v>
      </c>
      <c r="L838" s="3">
        <v>44838</v>
      </c>
      <c r="M838" s="2" t="s">
        <v>94</v>
      </c>
      <c r="N838" s="2" t="s">
        <v>14</v>
      </c>
      <c r="O838" s="2">
        <v>2</v>
      </c>
      <c r="P838" s="4">
        <v>0.29166666666666669</v>
      </c>
      <c r="Q838" s="4">
        <v>0.83333333333333337</v>
      </c>
      <c r="R838" s="2">
        <v>1000</v>
      </c>
      <c r="S838" s="2" t="s">
        <v>46</v>
      </c>
      <c r="T838" s="2" t="s">
        <v>14</v>
      </c>
      <c r="U838" s="2" t="s">
        <v>56</v>
      </c>
      <c r="V838" s="2" t="s">
        <v>14</v>
      </c>
      <c r="W838" s="2" t="s">
        <v>283</v>
      </c>
      <c r="X838" s="5">
        <v>0.63402777777777775</v>
      </c>
      <c r="Y838" s="5">
        <v>0.67638888888888893</v>
      </c>
      <c r="Z838" s="5">
        <v>4.2361111111111183E-2</v>
      </c>
      <c r="AA838" s="6">
        <v>1</v>
      </c>
      <c r="AB838" s="2">
        <v>15</v>
      </c>
      <c r="AC838" s="2">
        <v>1</v>
      </c>
      <c r="AD838" s="2">
        <v>2</v>
      </c>
      <c r="AE838" s="7">
        <v>1.5</v>
      </c>
      <c r="AF838" s="2"/>
      <c r="AG838" s="34">
        <v>15.228196721311475</v>
      </c>
    </row>
    <row r="839" spans="1:33" x14ac:dyDescent="0.25">
      <c r="A839" s="2" t="s">
        <v>10</v>
      </c>
      <c r="B839" s="2">
        <v>2022</v>
      </c>
      <c r="C839" s="2" t="s">
        <v>94</v>
      </c>
      <c r="D839" s="2">
        <v>200</v>
      </c>
      <c r="E839" s="2">
        <v>400013</v>
      </c>
      <c r="F839" s="2" t="s">
        <v>44</v>
      </c>
      <c r="G839" s="2">
        <v>69</v>
      </c>
      <c r="H839" s="2" t="s">
        <v>139</v>
      </c>
      <c r="I839" s="2" t="s">
        <v>95</v>
      </c>
      <c r="J839" s="2" t="s">
        <v>96</v>
      </c>
      <c r="K839" s="2" t="s">
        <v>373</v>
      </c>
      <c r="L839" s="3">
        <v>44838</v>
      </c>
      <c r="M839" s="2" t="s">
        <v>94</v>
      </c>
      <c r="N839" s="2" t="s">
        <v>14</v>
      </c>
      <c r="O839" s="2">
        <v>2</v>
      </c>
      <c r="P839" s="4">
        <v>0.29166666666666669</v>
      </c>
      <c r="Q839" s="4">
        <v>0.83333333333333337</v>
      </c>
      <c r="R839" s="2">
        <v>1000</v>
      </c>
      <c r="S839" s="2" t="s">
        <v>46</v>
      </c>
      <c r="T839" s="2" t="s">
        <v>14</v>
      </c>
      <c r="U839" s="2" t="s">
        <v>56</v>
      </c>
      <c r="V839" s="2" t="s">
        <v>14</v>
      </c>
      <c r="W839" s="2" t="s">
        <v>372</v>
      </c>
      <c r="X839" s="5">
        <v>0.62013888888888891</v>
      </c>
      <c r="Y839" s="5">
        <v>0.66249999999999998</v>
      </c>
      <c r="Z839" s="5">
        <v>4.2361111111111072E-2</v>
      </c>
      <c r="AA839" s="6">
        <v>1</v>
      </c>
      <c r="AB839" s="2">
        <v>14</v>
      </c>
      <c r="AC839" s="2">
        <v>1</v>
      </c>
      <c r="AD839" s="2">
        <v>2</v>
      </c>
      <c r="AE839" s="7">
        <v>1.5</v>
      </c>
      <c r="AF839" s="2"/>
      <c r="AG839" s="34">
        <v>15.228196721311475</v>
      </c>
    </row>
    <row r="840" spans="1:33" x14ac:dyDescent="0.25">
      <c r="A840" s="2" t="s">
        <v>10</v>
      </c>
      <c r="B840" s="2">
        <v>2022</v>
      </c>
      <c r="C840" s="2" t="s">
        <v>94</v>
      </c>
      <c r="D840" s="2">
        <v>199</v>
      </c>
      <c r="E840" s="2">
        <v>400013</v>
      </c>
      <c r="F840" s="2" t="s">
        <v>44</v>
      </c>
      <c r="G840" s="2">
        <v>69</v>
      </c>
      <c r="H840" s="2" t="s">
        <v>139</v>
      </c>
      <c r="I840" s="2" t="s">
        <v>95</v>
      </c>
      <c r="J840" s="2" t="s">
        <v>96</v>
      </c>
      <c r="K840" s="2" t="s">
        <v>373</v>
      </c>
      <c r="L840" s="3">
        <v>44838</v>
      </c>
      <c r="M840" s="2" t="s">
        <v>94</v>
      </c>
      <c r="N840" s="2" t="s">
        <v>14</v>
      </c>
      <c r="O840" s="2">
        <v>2</v>
      </c>
      <c r="P840" s="4">
        <v>0.29166666666666669</v>
      </c>
      <c r="Q840" s="4">
        <v>0.83333333333333337</v>
      </c>
      <c r="R840" s="2">
        <v>1000</v>
      </c>
      <c r="S840" s="2" t="s">
        <v>46</v>
      </c>
      <c r="T840" s="2" t="s">
        <v>14</v>
      </c>
      <c r="U840" s="2" t="s">
        <v>56</v>
      </c>
      <c r="V840" s="2" t="s">
        <v>14</v>
      </c>
      <c r="W840" s="2" t="s">
        <v>290</v>
      </c>
      <c r="X840" s="5">
        <v>0.60625000000000007</v>
      </c>
      <c r="Y840" s="5"/>
      <c r="Z840" s="5" t="s">
        <v>100</v>
      </c>
      <c r="AA840" s="6">
        <v>0</v>
      </c>
      <c r="AB840" s="2">
        <v>14</v>
      </c>
      <c r="AC840" s="2">
        <v>1</v>
      </c>
      <c r="AD840" s="2">
        <v>2</v>
      </c>
      <c r="AE840" s="7">
        <v>1.5</v>
      </c>
      <c r="AF840" s="2"/>
      <c r="AG840" s="34" t="s">
        <v>100</v>
      </c>
    </row>
    <row r="841" spans="1:33" x14ac:dyDescent="0.25">
      <c r="A841" s="2" t="s">
        <v>10</v>
      </c>
      <c r="B841" s="2">
        <v>2022</v>
      </c>
      <c r="C841" s="2" t="s">
        <v>94</v>
      </c>
      <c r="D841" s="2">
        <v>198</v>
      </c>
      <c r="E841" s="2">
        <v>400013</v>
      </c>
      <c r="F841" s="2" t="s">
        <v>44</v>
      </c>
      <c r="G841" s="2">
        <v>69</v>
      </c>
      <c r="H841" s="2" t="s">
        <v>139</v>
      </c>
      <c r="I841" s="2" t="s">
        <v>95</v>
      </c>
      <c r="J841" s="2" t="s">
        <v>96</v>
      </c>
      <c r="K841" s="2" t="s">
        <v>373</v>
      </c>
      <c r="L841" s="3">
        <v>44838</v>
      </c>
      <c r="M841" s="2" t="s">
        <v>94</v>
      </c>
      <c r="N841" s="2" t="s">
        <v>14</v>
      </c>
      <c r="O841" s="2">
        <v>2</v>
      </c>
      <c r="P841" s="4">
        <v>0.29166666666666669</v>
      </c>
      <c r="Q841" s="4">
        <v>0.83333333333333337</v>
      </c>
      <c r="R841" s="2">
        <v>1000</v>
      </c>
      <c r="S841" s="2" t="s">
        <v>46</v>
      </c>
      <c r="T841" s="2" t="s">
        <v>14</v>
      </c>
      <c r="U841" s="2" t="s">
        <v>56</v>
      </c>
      <c r="V841" s="2" t="s">
        <v>14</v>
      </c>
      <c r="W841" s="2" t="s">
        <v>285</v>
      </c>
      <c r="X841" s="5">
        <v>0.59236111111111112</v>
      </c>
      <c r="Y841" s="5">
        <v>0.63888888888888895</v>
      </c>
      <c r="Z841" s="5">
        <v>4.6527777777777835E-2</v>
      </c>
      <c r="AA841" s="6">
        <v>1</v>
      </c>
      <c r="AB841" s="2">
        <v>14</v>
      </c>
      <c r="AC841" s="2">
        <v>1</v>
      </c>
      <c r="AD841" s="2">
        <v>2</v>
      </c>
      <c r="AE841" s="7">
        <v>1.5</v>
      </c>
      <c r="AF841" s="2"/>
      <c r="AG841" s="34">
        <v>13.864477611940298</v>
      </c>
    </row>
    <row r="842" spans="1:33" x14ac:dyDescent="0.25">
      <c r="A842" s="2" t="s">
        <v>10</v>
      </c>
      <c r="B842" s="2">
        <v>2022</v>
      </c>
      <c r="C842" s="2" t="s">
        <v>94</v>
      </c>
      <c r="D842" s="2">
        <v>197</v>
      </c>
      <c r="E842" s="2">
        <v>400013</v>
      </c>
      <c r="F842" s="2" t="s">
        <v>44</v>
      </c>
      <c r="G842" s="2">
        <v>69</v>
      </c>
      <c r="H842" s="2" t="s">
        <v>139</v>
      </c>
      <c r="I842" s="2" t="s">
        <v>95</v>
      </c>
      <c r="J842" s="2" t="s">
        <v>96</v>
      </c>
      <c r="K842" s="2" t="s">
        <v>373</v>
      </c>
      <c r="L842" s="3">
        <v>44838</v>
      </c>
      <c r="M842" s="2" t="s">
        <v>94</v>
      </c>
      <c r="N842" s="2" t="s">
        <v>14</v>
      </c>
      <c r="O842" s="2">
        <v>2</v>
      </c>
      <c r="P842" s="4">
        <v>0.29166666666666669</v>
      </c>
      <c r="Q842" s="4">
        <v>0.83333333333333337</v>
      </c>
      <c r="R842" s="2">
        <v>1000</v>
      </c>
      <c r="S842" s="2" t="s">
        <v>46</v>
      </c>
      <c r="T842" s="2" t="s">
        <v>14</v>
      </c>
      <c r="U842" s="2" t="s">
        <v>56</v>
      </c>
      <c r="V842" s="2" t="s">
        <v>14</v>
      </c>
      <c r="W842" s="2" t="s">
        <v>364</v>
      </c>
      <c r="X842" s="5">
        <v>0.57708333333333328</v>
      </c>
      <c r="Y842" s="5">
        <v>0.62222222222222223</v>
      </c>
      <c r="Z842" s="5">
        <v>4.5138888888888951E-2</v>
      </c>
      <c r="AA842" s="6">
        <v>1</v>
      </c>
      <c r="AB842" s="2">
        <v>13</v>
      </c>
      <c r="AC842" s="2">
        <v>1</v>
      </c>
      <c r="AD842" s="2">
        <v>2</v>
      </c>
      <c r="AE842" s="7">
        <v>1.5</v>
      </c>
      <c r="AF842" s="2"/>
      <c r="AG842" s="34">
        <v>14.291076923076924</v>
      </c>
    </row>
    <row r="843" spans="1:33" x14ac:dyDescent="0.25">
      <c r="A843" s="2" t="s">
        <v>10</v>
      </c>
      <c r="B843" s="2">
        <v>2022</v>
      </c>
      <c r="C843" s="2" t="s">
        <v>94</v>
      </c>
      <c r="D843" s="2">
        <v>196</v>
      </c>
      <c r="E843" s="2">
        <v>400013</v>
      </c>
      <c r="F843" s="2" t="s">
        <v>44</v>
      </c>
      <c r="G843" s="2">
        <v>69</v>
      </c>
      <c r="H843" s="2" t="s">
        <v>139</v>
      </c>
      <c r="I843" s="2" t="s">
        <v>95</v>
      </c>
      <c r="J843" s="2" t="s">
        <v>96</v>
      </c>
      <c r="K843" s="2" t="s">
        <v>373</v>
      </c>
      <c r="L843" s="3">
        <v>44838</v>
      </c>
      <c r="M843" s="2" t="s">
        <v>94</v>
      </c>
      <c r="N843" s="2" t="s">
        <v>14</v>
      </c>
      <c r="O843" s="2">
        <v>2</v>
      </c>
      <c r="P843" s="4">
        <v>0.29166666666666669</v>
      </c>
      <c r="Q843" s="4">
        <v>0.83333333333333337</v>
      </c>
      <c r="R843" s="2">
        <v>1000</v>
      </c>
      <c r="S843" s="2" t="s">
        <v>46</v>
      </c>
      <c r="T843" s="2" t="s">
        <v>14</v>
      </c>
      <c r="U843" s="2" t="s">
        <v>56</v>
      </c>
      <c r="V843" s="2" t="s">
        <v>14</v>
      </c>
      <c r="W843" s="2" t="s">
        <v>367</v>
      </c>
      <c r="X843" s="5">
        <v>0.56458333333333333</v>
      </c>
      <c r="Y843" s="5">
        <v>0.60069444444444442</v>
      </c>
      <c r="Z843" s="5">
        <v>3.6111111111111094E-2</v>
      </c>
      <c r="AA843" s="6">
        <v>1</v>
      </c>
      <c r="AB843" s="2">
        <v>13</v>
      </c>
      <c r="AC843" s="2">
        <v>1</v>
      </c>
      <c r="AD843" s="2">
        <v>2</v>
      </c>
      <c r="AE843" s="7">
        <v>1.5</v>
      </c>
      <c r="AF843" s="2"/>
      <c r="AG843" s="34">
        <v>17.863846153846154</v>
      </c>
    </row>
    <row r="844" spans="1:33" x14ac:dyDescent="0.25">
      <c r="A844" s="2" t="s">
        <v>10</v>
      </c>
      <c r="B844" s="2">
        <v>2022</v>
      </c>
      <c r="C844" s="2" t="s">
        <v>94</v>
      </c>
      <c r="D844" s="2">
        <v>195</v>
      </c>
      <c r="E844" s="2">
        <v>400013</v>
      </c>
      <c r="F844" s="2" t="s">
        <v>44</v>
      </c>
      <c r="G844" s="2">
        <v>69</v>
      </c>
      <c r="H844" s="2" t="s">
        <v>139</v>
      </c>
      <c r="I844" s="2" t="s">
        <v>95</v>
      </c>
      <c r="J844" s="2" t="s">
        <v>96</v>
      </c>
      <c r="K844" s="2" t="s">
        <v>373</v>
      </c>
      <c r="L844" s="3">
        <v>44838</v>
      </c>
      <c r="M844" s="2" t="s">
        <v>94</v>
      </c>
      <c r="N844" s="2" t="s">
        <v>14</v>
      </c>
      <c r="O844" s="2">
        <v>2</v>
      </c>
      <c r="P844" s="4">
        <v>0.29166666666666669</v>
      </c>
      <c r="Q844" s="4">
        <v>0.83333333333333337</v>
      </c>
      <c r="R844" s="2">
        <v>1000</v>
      </c>
      <c r="S844" s="2" t="s">
        <v>46</v>
      </c>
      <c r="T844" s="2" t="s">
        <v>14</v>
      </c>
      <c r="U844" s="2" t="s">
        <v>56</v>
      </c>
      <c r="V844" s="2" t="s">
        <v>14</v>
      </c>
      <c r="W844" s="2" t="s">
        <v>360</v>
      </c>
      <c r="X844" s="5">
        <v>0.55069444444444449</v>
      </c>
      <c r="Y844" s="5"/>
      <c r="Z844" s="5" t="s">
        <v>100</v>
      </c>
      <c r="AA844" s="6">
        <v>0</v>
      </c>
      <c r="AB844" s="2">
        <v>13</v>
      </c>
      <c r="AC844" s="2">
        <v>1</v>
      </c>
      <c r="AD844" s="2">
        <v>2</v>
      </c>
      <c r="AE844" s="7">
        <v>1.5</v>
      </c>
      <c r="AF844" s="2"/>
      <c r="AG844" s="34" t="s">
        <v>100</v>
      </c>
    </row>
    <row r="845" spans="1:33" x14ac:dyDescent="0.25">
      <c r="A845" s="2" t="s">
        <v>10</v>
      </c>
      <c r="B845" s="2">
        <v>2022</v>
      </c>
      <c r="C845" s="2" t="s">
        <v>94</v>
      </c>
      <c r="D845" s="2">
        <v>194</v>
      </c>
      <c r="E845" s="2">
        <v>400013</v>
      </c>
      <c r="F845" s="2" t="s">
        <v>44</v>
      </c>
      <c r="G845" s="2">
        <v>69</v>
      </c>
      <c r="H845" s="2" t="s">
        <v>139</v>
      </c>
      <c r="I845" s="2" t="s">
        <v>95</v>
      </c>
      <c r="J845" s="2" t="s">
        <v>96</v>
      </c>
      <c r="K845" s="2" t="s">
        <v>373</v>
      </c>
      <c r="L845" s="3">
        <v>44838</v>
      </c>
      <c r="M845" s="2" t="s">
        <v>94</v>
      </c>
      <c r="N845" s="2" t="s">
        <v>14</v>
      </c>
      <c r="O845" s="2">
        <v>2</v>
      </c>
      <c r="P845" s="4">
        <v>0.29166666666666669</v>
      </c>
      <c r="Q845" s="4">
        <v>0.83333333333333337</v>
      </c>
      <c r="R845" s="2">
        <v>1000</v>
      </c>
      <c r="S845" s="2" t="s">
        <v>46</v>
      </c>
      <c r="T845" s="2" t="s">
        <v>14</v>
      </c>
      <c r="U845" s="2" t="s">
        <v>56</v>
      </c>
      <c r="V845" s="2" t="s">
        <v>14</v>
      </c>
      <c r="W845" s="2" t="s">
        <v>293</v>
      </c>
      <c r="X845" s="5">
        <v>0.53680555555555554</v>
      </c>
      <c r="Y845" s="5">
        <v>0.57430555555555551</v>
      </c>
      <c r="Z845" s="5">
        <v>3.7499999999999978E-2</v>
      </c>
      <c r="AA845" s="6">
        <v>1</v>
      </c>
      <c r="AB845" s="2">
        <v>12</v>
      </c>
      <c r="AC845" s="2">
        <v>1</v>
      </c>
      <c r="AD845" s="2">
        <v>2</v>
      </c>
      <c r="AE845" s="7">
        <v>1.5</v>
      </c>
      <c r="AF845" s="2"/>
      <c r="AG845" s="34">
        <v>17.202222222222222</v>
      </c>
    </row>
    <row r="846" spans="1:33" x14ac:dyDescent="0.25">
      <c r="A846" s="2" t="s">
        <v>10</v>
      </c>
      <c r="B846" s="2">
        <v>2022</v>
      </c>
      <c r="C846" s="2" t="s">
        <v>94</v>
      </c>
      <c r="D846" s="2">
        <v>193</v>
      </c>
      <c r="E846" s="2">
        <v>400013</v>
      </c>
      <c r="F846" s="2" t="s">
        <v>44</v>
      </c>
      <c r="G846" s="2">
        <v>69</v>
      </c>
      <c r="H846" s="2" t="s">
        <v>139</v>
      </c>
      <c r="I846" s="2" t="s">
        <v>95</v>
      </c>
      <c r="J846" s="2" t="s">
        <v>96</v>
      </c>
      <c r="K846" s="2" t="s">
        <v>373</v>
      </c>
      <c r="L846" s="3">
        <v>44838</v>
      </c>
      <c r="M846" s="2" t="s">
        <v>94</v>
      </c>
      <c r="N846" s="2" t="s">
        <v>14</v>
      </c>
      <c r="O846" s="2">
        <v>2</v>
      </c>
      <c r="P846" s="4">
        <v>0.29166666666666669</v>
      </c>
      <c r="Q846" s="4">
        <v>0.83333333333333337</v>
      </c>
      <c r="R846" s="2">
        <v>1000</v>
      </c>
      <c r="S846" s="2" t="s">
        <v>46</v>
      </c>
      <c r="T846" s="2" t="s">
        <v>14</v>
      </c>
      <c r="U846" s="2" t="s">
        <v>56</v>
      </c>
      <c r="V846" s="2" t="s">
        <v>14</v>
      </c>
      <c r="W846" s="2" t="s">
        <v>359</v>
      </c>
      <c r="X846" s="5">
        <v>0.5229166666666667</v>
      </c>
      <c r="Y846" s="5"/>
      <c r="Z846" s="5" t="s">
        <v>100</v>
      </c>
      <c r="AA846" s="6">
        <v>0</v>
      </c>
      <c r="AB846" s="2">
        <v>12</v>
      </c>
      <c r="AC846" s="2">
        <v>1</v>
      </c>
      <c r="AD846" s="2">
        <v>2</v>
      </c>
      <c r="AE846" s="7">
        <v>1.5</v>
      </c>
      <c r="AF846" s="2"/>
      <c r="AG846" s="34" t="s">
        <v>100</v>
      </c>
    </row>
    <row r="847" spans="1:33" x14ac:dyDescent="0.25">
      <c r="A847" s="2" t="s">
        <v>10</v>
      </c>
      <c r="B847" s="2">
        <v>2022</v>
      </c>
      <c r="C847" s="2" t="s">
        <v>94</v>
      </c>
      <c r="D847" s="2">
        <v>192</v>
      </c>
      <c r="E847" s="2">
        <v>400013</v>
      </c>
      <c r="F847" s="2" t="s">
        <v>44</v>
      </c>
      <c r="G847" s="2">
        <v>69</v>
      </c>
      <c r="H847" s="2" t="s">
        <v>139</v>
      </c>
      <c r="I847" s="2" t="s">
        <v>95</v>
      </c>
      <c r="J847" s="2" t="s">
        <v>96</v>
      </c>
      <c r="K847" s="2" t="s">
        <v>373</v>
      </c>
      <c r="L847" s="3">
        <v>44838</v>
      </c>
      <c r="M847" s="2" t="s">
        <v>94</v>
      </c>
      <c r="N847" s="2" t="s">
        <v>14</v>
      </c>
      <c r="O847" s="2">
        <v>2</v>
      </c>
      <c r="P847" s="4">
        <v>0.29166666666666669</v>
      </c>
      <c r="Q847" s="4">
        <v>0.83333333333333337</v>
      </c>
      <c r="R847" s="2">
        <v>1000</v>
      </c>
      <c r="S847" s="2" t="s">
        <v>46</v>
      </c>
      <c r="T847" s="2" t="s">
        <v>14</v>
      </c>
      <c r="U847" s="2" t="s">
        <v>56</v>
      </c>
      <c r="V847" s="2" t="s">
        <v>14</v>
      </c>
      <c r="W847" s="2" t="s">
        <v>363</v>
      </c>
      <c r="X847" s="5">
        <v>0.50902777777777775</v>
      </c>
      <c r="Y847" s="5">
        <v>0.54722222222222217</v>
      </c>
      <c r="Z847" s="5">
        <v>3.819444444444442E-2</v>
      </c>
      <c r="AA847" s="6">
        <v>1</v>
      </c>
      <c r="AB847" s="2">
        <v>12</v>
      </c>
      <c r="AC847" s="2">
        <v>1</v>
      </c>
      <c r="AD847" s="2">
        <v>2</v>
      </c>
      <c r="AE847" s="7">
        <v>1.5</v>
      </c>
      <c r="AF847" s="2"/>
      <c r="AG847" s="34">
        <v>16.889454545454544</v>
      </c>
    </row>
    <row r="848" spans="1:33" x14ac:dyDescent="0.25">
      <c r="A848" s="2" t="s">
        <v>10</v>
      </c>
      <c r="B848" s="2">
        <v>2022</v>
      </c>
      <c r="C848" s="2" t="s">
        <v>94</v>
      </c>
      <c r="D848" s="2">
        <v>191</v>
      </c>
      <c r="E848" s="2">
        <v>400013</v>
      </c>
      <c r="F848" s="2" t="s">
        <v>44</v>
      </c>
      <c r="G848" s="2">
        <v>69</v>
      </c>
      <c r="H848" s="2" t="s">
        <v>139</v>
      </c>
      <c r="I848" s="2" t="s">
        <v>95</v>
      </c>
      <c r="J848" s="2" t="s">
        <v>96</v>
      </c>
      <c r="K848" s="2" t="s">
        <v>373</v>
      </c>
      <c r="L848" s="3">
        <v>44838</v>
      </c>
      <c r="M848" s="2" t="s">
        <v>94</v>
      </c>
      <c r="N848" s="2" t="s">
        <v>14</v>
      </c>
      <c r="O848" s="2">
        <v>2</v>
      </c>
      <c r="P848" s="4">
        <v>0.29166666666666669</v>
      </c>
      <c r="Q848" s="4">
        <v>0.83333333333333337</v>
      </c>
      <c r="R848" s="2">
        <v>1000</v>
      </c>
      <c r="S848" s="2" t="s">
        <v>46</v>
      </c>
      <c r="T848" s="2" t="s">
        <v>14</v>
      </c>
      <c r="U848" s="2" t="s">
        <v>56</v>
      </c>
      <c r="V848" s="2" t="s">
        <v>14</v>
      </c>
      <c r="W848" s="2" t="s">
        <v>284</v>
      </c>
      <c r="X848" s="5">
        <v>0.48125000000000001</v>
      </c>
      <c r="Y848" s="5">
        <v>0.52361111111111114</v>
      </c>
      <c r="Z848" s="5">
        <v>4.2361111111111127E-2</v>
      </c>
      <c r="AA848" s="6">
        <v>1</v>
      </c>
      <c r="AB848" s="2">
        <v>11</v>
      </c>
      <c r="AC848" s="2">
        <v>1</v>
      </c>
      <c r="AD848" s="2">
        <v>2</v>
      </c>
      <c r="AE848" s="7">
        <v>1.5</v>
      </c>
      <c r="AF848" s="2"/>
      <c r="AG848" s="34">
        <v>15.228196721311475</v>
      </c>
    </row>
    <row r="849" spans="1:33" x14ac:dyDescent="0.25">
      <c r="A849" s="2" t="s">
        <v>10</v>
      </c>
      <c r="B849" s="2">
        <v>2022</v>
      </c>
      <c r="C849" s="2" t="s">
        <v>94</v>
      </c>
      <c r="D849" s="2">
        <v>190</v>
      </c>
      <c r="E849" s="2">
        <v>400013</v>
      </c>
      <c r="F849" s="2" t="s">
        <v>44</v>
      </c>
      <c r="G849" s="2">
        <v>69</v>
      </c>
      <c r="H849" s="2" t="s">
        <v>139</v>
      </c>
      <c r="I849" s="2" t="s">
        <v>95</v>
      </c>
      <c r="J849" s="2" t="s">
        <v>96</v>
      </c>
      <c r="K849" s="2" t="s">
        <v>373</v>
      </c>
      <c r="L849" s="3">
        <v>44838</v>
      </c>
      <c r="M849" s="2" t="s">
        <v>94</v>
      </c>
      <c r="N849" s="2" t="s">
        <v>14</v>
      </c>
      <c r="O849" s="2">
        <v>2</v>
      </c>
      <c r="P849" s="4">
        <v>0.29166666666666669</v>
      </c>
      <c r="Q849" s="4">
        <v>0.83333333333333337</v>
      </c>
      <c r="R849" s="2">
        <v>1000</v>
      </c>
      <c r="S849" s="2" t="s">
        <v>46</v>
      </c>
      <c r="T849" s="2" t="s">
        <v>14</v>
      </c>
      <c r="U849" s="2" t="s">
        <v>56</v>
      </c>
      <c r="V849" s="2" t="s">
        <v>14</v>
      </c>
      <c r="W849" s="2" t="s">
        <v>374</v>
      </c>
      <c r="X849" s="5">
        <v>0.46875</v>
      </c>
      <c r="Y849" s="5">
        <v>0.50347222222222221</v>
      </c>
      <c r="Z849" s="5">
        <v>3.472222222222221E-2</v>
      </c>
      <c r="AA849" s="6">
        <v>1</v>
      </c>
      <c r="AB849" s="2">
        <v>11</v>
      </c>
      <c r="AC849" s="2">
        <v>1</v>
      </c>
      <c r="AD849" s="2">
        <v>2</v>
      </c>
      <c r="AE849" s="7">
        <v>1.5</v>
      </c>
      <c r="AF849" s="2"/>
      <c r="AG849" s="34">
        <v>18.578399999999998</v>
      </c>
    </row>
    <row r="850" spans="1:33" x14ac:dyDescent="0.25">
      <c r="A850" s="2" t="s">
        <v>10</v>
      </c>
      <c r="B850" s="2">
        <v>2022</v>
      </c>
      <c r="C850" s="2" t="s">
        <v>94</v>
      </c>
      <c r="D850" s="2">
        <v>189</v>
      </c>
      <c r="E850" s="2">
        <v>400013</v>
      </c>
      <c r="F850" s="2" t="s">
        <v>44</v>
      </c>
      <c r="G850" s="2">
        <v>69</v>
      </c>
      <c r="H850" s="2" t="s">
        <v>139</v>
      </c>
      <c r="I850" s="2" t="s">
        <v>95</v>
      </c>
      <c r="J850" s="2" t="s">
        <v>96</v>
      </c>
      <c r="K850" s="2" t="s">
        <v>373</v>
      </c>
      <c r="L850" s="3">
        <v>44838</v>
      </c>
      <c r="M850" s="2" t="s">
        <v>94</v>
      </c>
      <c r="N850" s="2" t="s">
        <v>14</v>
      </c>
      <c r="O850" s="2">
        <v>2</v>
      </c>
      <c r="P850" s="4">
        <v>0.29166666666666669</v>
      </c>
      <c r="Q850" s="4">
        <v>0.83333333333333337</v>
      </c>
      <c r="R850" s="2">
        <v>1000</v>
      </c>
      <c r="S850" s="2" t="s">
        <v>46</v>
      </c>
      <c r="T850" s="2" t="s">
        <v>14</v>
      </c>
      <c r="U850" s="2" t="s">
        <v>56</v>
      </c>
      <c r="V850" s="2" t="s">
        <v>14</v>
      </c>
      <c r="W850" s="2" t="s">
        <v>280</v>
      </c>
      <c r="X850" s="5">
        <v>0.45347222222222222</v>
      </c>
      <c r="Y850" s="5"/>
      <c r="Z850" s="5" t="s">
        <v>100</v>
      </c>
      <c r="AA850" s="6">
        <v>0</v>
      </c>
      <c r="AB850" s="2">
        <v>10</v>
      </c>
      <c r="AC850" s="2">
        <v>1</v>
      </c>
      <c r="AD850" s="2">
        <v>2</v>
      </c>
      <c r="AE850" s="7">
        <v>1.5</v>
      </c>
      <c r="AF850" s="2"/>
      <c r="AG850" s="34" t="s">
        <v>100</v>
      </c>
    </row>
    <row r="851" spans="1:33" x14ac:dyDescent="0.25">
      <c r="A851" s="2" t="s">
        <v>10</v>
      </c>
      <c r="B851" s="2">
        <v>2022</v>
      </c>
      <c r="C851" s="2" t="s">
        <v>94</v>
      </c>
      <c r="D851" s="2">
        <v>188</v>
      </c>
      <c r="E851" s="2">
        <v>400013</v>
      </c>
      <c r="F851" s="2" t="s">
        <v>44</v>
      </c>
      <c r="G851" s="2">
        <v>69</v>
      </c>
      <c r="H851" s="2" t="s">
        <v>139</v>
      </c>
      <c r="I851" s="2" t="s">
        <v>95</v>
      </c>
      <c r="J851" s="2" t="s">
        <v>96</v>
      </c>
      <c r="K851" s="2" t="s">
        <v>373</v>
      </c>
      <c r="L851" s="3">
        <v>44838</v>
      </c>
      <c r="M851" s="2" t="s">
        <v>94</v>
      </c>
      <c r="N851" s="2" t="s">
        <v>14</v>
      </c>
      <c r="O851" s="2">
        <v>2</v>
      </c>
      <c r="P851" s="4">
        <v>0.29166666666666669</v>
      </c>
      <c r="Q851" s="4">
        <v>0.83333333333333337</v>
      </c>
      <c r="R851" s="2">
        <v>1000</v>
      </c>
      <c r="S851" s="2" t="s">
        <v>46</v>
      </c>
      <c r="T851" s="2" t="s">
        <v>14</v>
      </c>
      <c r="U851" s="2" t="s">
        <v>56</v>
      </c>
      <c r="V851" s="2" t="s">
        <v>14</v>
      </c>
      <c r="W851" s="2" t="s">
        <v>287</v>
      </c>
      <c r="X851" s="5">
        <v>0.43958333333333338</v>
      </c>
      <c r="Y851" s="5">
        <v>0.47222222222222227</v>
      </c>
      <c r="Z851" s="5">
        <v>3.2638888888888884E-2</v>
      </c>
      <c r="AA851" s="6">
        <v>1</v>
      </c>
      <c r="AB851" s="2">
        <v>10</v>
      </c>
      <c r="AC851" s="2">
        <v>1</v>
      </c>
      <c r="AD851" s="2">
        <v>2</v>
      </c>
      <c r="AE851" s="7">
        <v>1.5</v>
      </c>
      <c r="AF851" s="2"/>
      <c r="AG851" s="34">
        <v>19.764255319148937</v>
      </c>
    </row>
    <row r="852" spans="1:33" x14ac:dyDescent="0.25">
      <c r="A852" s="2" t="s">
        <v>10</v>
      </c>
      <c r="B852" s="2">
        <v>2022</v>
      </c>
      <c r="C852" s="2" t="s">
        <v>94</v>
      </c>
      <c r="D852" s="2">
        <v>187</v>
      </c>
      <c r="E852" s="2">
        <v>400013</v>
      </c>
      <c r="F852" s="2" t="s">
        <v>44</v>
      </c>
      <c r="G852" s="2">
        <v>69</v>
      </c>
      <c r="H852" s="2" t="s">
        <v>139</v>
      </c>
      <c r="I852" s="2" t="s">
        <v>95</v>
      </c>
      <c r="J852" s="2" t="s">
        <v>96</v>
      </c>
      <c r="K852" s="2" t="s">
        <v>373</v>
      </c>
      <c r="L852" s="3">
        <v>44838</v>
      </c>
      <c r="M852" s="2" t="s">
        <v>94</v>
      </c>
      <c r="N852" s="2" t="s">
        <v>14</v>
      </c>
      <c r="O852" s="2">
        <v>2</v>
      </c>
      <c r="P852" s="4">
        <v>0.29166666666666669</v>
      </c>
      <c r="Q852" s="4">
        <v>0.83333333333333337</v>
      </c>
      <c r="R852" s="2">
        <v>1000</v>
      </c>
      <c r="S852" s="2" t="s">
        <v>46</v>
      </c>
      <c r="T852" s="2" t="s">
        <v>14</v>
      </c>
      <c r="U852" s="2" t="s">
        <v>56</v>
      </c>
      <c r="V852" s="2" t="s">
        <v>14</v>
      </c>
      <c r="W852" s="2" t="s">
        <v>281</v>
      </c>
      <c r="X852" s="5">
        <v>0.42569444444444443</v>
      </c>
      <c r="Y852" s="5">
        <v>0.46875</v>
      </c>
      <c r="Z852" s="5">
        <v>4.3055555555555569E-2</v>
      </c>
      <c r="AA852" s="6">
        <v>1</v>
      </c>
      <c r="AB852" s="2">
        <v>10</v>
      </c>
      <c r="AC852" s="2">
        <v>1</v>
      </c>
      <c r="AD852" s="2">
        <v>2</v>
      </c>
      <c r="AE852" s="7">
        <v>1.5</v>
      </c>
      <c r="AF852" s="2"/>
      <c r="AG852" s="34">
        <v>14.982580645161288</v>
      </c>
    </row>
    <row r="853" spans="1:33" x14ac:dyDescent="0.25">
      <c r="A853" s="2" t="s">
        <v>10</v>
      </c>
      <c r="B853" s="2">
        <v>2022</v>
      </c>
      <c r="C853" s="2" t="s">
        <v>94</v>
      </c>
      <c r="D853" s="2">
        <v>186</v>
      </c>
      <c r="E853" s="2">
        <v>400013</v>
      </c>
      <c r="F853" s="2" t="s">
        <v>44</v>
      </c>
      <c r="G853" s="2">
        <v>69</v>
      </c>
      <c r="H853" s="2" t="s">
        <v>139</v>
      </c>
      <c r="I853" s="2" t="s">
        <v>95</v>
      </c>
      <c r="J853" s="2" t="s">
        <v>96</v>
      </c>
      <c r="K853" s="2" t="s">
        <v>373</v>
      </c>
      <c r="L853" s="3">
        <v>44838</v>
      </c>
      <c r="M853" s="2" t="s">
        <v>94</v>
      </c>
      <c r="N853" s="2" t="s">
        <v>14</v>
      </c>
      <c r="O853" s="2">
        <v>2</v>
      </c>
      <c r="P853" s="4">
        <v>0.29166666666666669</v>
      </c>
      <c r="Q853" s="4">
        <v>0.83333333333333337</v>
      </c>
      <c r="R853" s="2">
        <v>1000</v>
      </c>
      <c r="S853" s="2" t="s">
        <v>46</v>
      </c>
      <c r="T853" s="2" t="s">
        <v>14</v>
      </c>
      <c r="U853" s="2" t="s">
        <v>56</v>
      </c>
      <c r="V853" s="2" t="s">
        <v>14</v>
      </c>
      <c r="W853" s="2" t="s">
        <v>357</v>
      </c>
      <c r="X853" s="5">
        <v>0.41180555555555554</v>
      </c>
      <c r="Y853" s="5">
        <v>0.45833333333333331</v>
      </c>
      <c r="Z853" s="5">
        <v>4.6527777777777779E-2</v>
      </c>
      <c r="AA853" s="6">
        <v>1</v>
      </c>
      <c r="AB853" s="2">
        <v>9</v>
      </c>
      <c r="AC853" s="2">
        <v>1</v>
      </c>
      <c r="AD853" s="2">
        <v>2</v>
      </c>
      <c r="AE853" s="7">
        <v>1.5</v>
      </c>
      <c r="AF853" s="2"/>
      <c r="AG853" s="34">
        <v>13.864477611940298</v>
      </c>
    </row>
    <row r="854" spans="1:33" x14ac:dyDescent="0.25">
      <c r="A854" s="2" t="s">
        <v>10</v>
      </c>
      <c r="B854" s="2">
        <v>2022</v>
      </c>
      <c r="C854" s="2" t="s">
        <v>94</v>
      </c>
      <c r="D854" s="2">
        <v>185</v>
      </c>
      <c r="E854" s="2">
        <v>400013</v>
      </c>
      <c r="F854" s="2" t="s">
        <v>44</v>
      </c>
      <c r="G854" s="2">
        <v>69</v>
      </c>
      <c r="H854" s="2" t="s">
        <v>139</v>
      </c>
      <c r="I854" s="2" t="s">
        <v>95</v>
      </c>
      <c r="J854" s="2" t="s">
        <v>96</v>
      </c>
      <c r="K854" s="2" t="s">
        <v>373</v>
      </c>
      <c r="L854" s="3">
        <v>44838</v>
      </c>
      <c r="M854" s="2" t="s">
        <v>94</v>
      </c>
      <c r="N854" s="2" t="s">
        <v>14</v>
      </c>
      <c r="O854" s="2">
        <v>2</v>
      </c>
      <c r="P854" s="4">
        <v>0.29166666666666669</v>
      </c>
      <c r="Q854" s="4">
        <v>0.83333333333333337</v>
      </c>
      <c r="R854" s="2">
        <v>1000</v>
      </c>
      <c r="S854" s="2" t="s">
        <v>46</v>
      </c>
      <c r="T854" s="2" t="s">
        <v>14</v>
      </c>
      <c r="U854" s="2" t="s">
        <v>56</v>
      </c>
      <c r="V854" s="2" t="s">
        <v>14</v>
      </c>
      <c r="W854" s="2" t="s">
        <v>365</v>
      </c>
      <c r="X854" s="5">
        <v>0.3979166666666667</v>
      </c>
      <c r="Y854" s="5">
        <v>0.43888888888888888</v>
      </c>
      <c r="Z854" s="5">
        <v>4.0972222222222188E-2</v>
      </c>
      <c r="AA854" s="6">
        <v>1</v>
      </c>
      <c r="AB854" s="2">
        <v>9</v>
      </c>
      <c r="AC854" s="2">
        <v>1</v>
      </c>
      <c r="AD854" s="2">
        <v>2</v>
      </c>
      <c r="AE854" s="7">
        <v>1.5</v>
      </c>
      <c r="AF854" s="2"/>
      <c r="AG854" s="34">
        <v>15.744406779661016</v>
      </c>
    </row>
    <row r="855" spans="1:33" x14ac:dyDescent="0.25">
      <c r="A855" s="2" t="s">
        <v>10</v>
      </c>
      <c r="B855" s="2">
        <v>2022</v>
      </c>
      <c r="C855" s="2" t="s">
        <v>94</v>
      </c>
      <c r="D855" s="2">
        <v>184</v>
      </c>
      <c r="E855" s="2">
        <v>400013</v>
      </c>
      <c r="F855" s="2" t="s">
        <v>44</v>
      </c>
      <c r="G855" s="2">
        <v>69</v>
      </c>
      <c r="H855" s="2" t="s">
        <v>139</v>
      </c>
      <c r="I855" s="2" t="s">
        <v>95</v>
      </c>
      <c r="J855" s="2" t="s">
        <v>96</v>
      </c>
      <c r="K855" s="2" t="s">
        <v>373</v>
      </c>
      <c r="L855" s="3">
        <v>44838</v>
      </c>
      <c r="M855" s="2" t="s">
        <v>94</v>
      </c>
      <c r="N855" s="2" t="s">
        <v>14</v>
      </c>
      <c r="O855" s="2">
        <v>2</v>
      </c>
      <c r="P855" s="4">
        <v>0.29166666666666669</v>
      </c>
      <c r="Q855" s="4">
        <v>0.83333333333333337</v>
      </c>
      <c r="R855" s="2">
        <v>1000</v>
      </c>
      <c r="S855" s="2" t="s">
        <v>46</v>
      </c>
      <c r="T855" s="2" t="s">
        <v>14</v>
      </c>
      <c r="U855" s="2" t="s">
        <v>56</v>
      </c>
      <c r="V855" s="2" t="s">
        <v>14</v>
      </c>
      <c r="W855" s="2" t="s">
        <v>356</v>
      </c>
      <c r="X855" s="5">
        <v>0.3840277777777778</v>
      </c>
      <c r="Y855" s="5"/>
      <c r="Z855" s="5" t="s">
        <v>100</v>
      </c>
      <c r="AA855" s="6">
        <v>0</v>
      </c>
      <c r="AB855" s="2">
        <v>9</v>
      </c>
      <c r="AC855" s="2">
        <v>1</v>
      </c>
      <c r="AD855" s="2">
        <v>2</v>
      </c>
      <c r="AE855" s="7">
        <v>1.5</v>
      </c>
      <c r="AF855" s="2"/>
      <c r="AG855" s="34" t="s">
        <v>100</v>
      </c>
    </row>
    <row r="856" spans="1:33" x14ac:dyDescent="0.25">
      <c r="A856" s="2" t="s">
        <v>10</v>
      </c>
      <c r="B856" s="2">
        <v>2022</v>
      </c>
      <c r="C856" s="2" t="s">
        <v>94</v>
      </c>
      <c r="D856" s="2">
        <v>183</v>
      </c>
      <c r="E856" s="2">
        <v>400013</v>
      </c>
      <c r="F856" s="2" t="s">
        <v>44</v>
      </c>
      <c r="G856" s="2">
        <v>69</v>
      </c>
      <c r="H856" s="2" t="s">
        <v>139</v>
      </c>
      <c r="I856" s="2" t="s">
        <v>95</v>
      </c>
      <c r="J856" s="2" t="s">
        <v>96</v>
      </c>
      <c r="K856" s="2" t="s">
        <v>373</v>
      </c>
      <c r="L856" s="3">
        <v>44838</v>
      </c>
      <c r="M856" s="2" t="s">
        <v>94</v>
      </c>
      <c r="N856" s="2" t="s">
        <v>14</v>
      </c>
      <c r="O856" s="2">
        <v>2</v>
      </c>
      <c r="P856" s="4">
        <v>0.29166666666666669</v>
      </c>
      <c r="Q856" s="4">
        <v>0.83333333333333337</v>
      </c>
      <c r="R856" s="2">
        <v>1000</v>
      </c>
      <c r="S856" s="2" t="s">
        <v>46</v>
      </c>
      <c r="T856" s="2" t="s">
        <v>14</v>
      </c>
      <c r="U856" s="2" t="s">
        <v>56</v>
      </c>
      <c r="V856" s="2" t="s">
        <v>14</v>
      </c>
      <c r="W856" s="2" t="s">
        <v>366</v>
      </c>
      <c r="X856" s="5">
        <v>0.37361111111111112</v>
      </c>
      <c r="Y856" s="5">
        <v>0.41388888888888892</v>
      </c>
      <c r="Z856" s="5">
        <v>4.0277777777777801E-2</v>
      </c>
      <c r="AA856" s="6">
        <v>1</v>
      </c>
      <c r="AB856" s="2">
        <v>8</v>
      </c>
      <c r="AC856" s="2">
        <v>1</v>
      </c>
      <c r="AD856" s="2">
        <v>2</v>
      </c>
      <c r="AE856" s="7">
        <v>1.5</v>
      </c>
      <c r="AF856" s="2"/>
      <c r="AG856" s="34">
        <v>16.015862068965518</v>
      </c>
    </row>
    <row r="857" spans="1:33" x14ac:dyDescent="0.25">
      <c r="A857" s="2" t="s">
        <v>10</v>
      </c>
      <c r="B857" s="2">
        <v>2022</v>
      </c>
      <c r="C857" s="2" t="s">
        <v>94</v>
      </c>
      <c r="D857" s="2">
        <v>182</v>
      </c>
      <c r="E857" s="2">
        <v>400013</v>
      </c>
      <c r="F857" s="2" t="s">
        <v>44</v>
      </c>
      <c r="G857" s="2">
        <v>69</v>
      </c>
      <c r="H857" s="2" t="s">
        <v>139</v>
      </c>
      <c r="I857" s="2" t="s">
        <v>95</v>
      </c>
      <c r="J857" s="2" t="s">
        <v>96</v>
      </c>
      <c r="K857" s="2" t="s">
        <v>373</v>
      </c>
      <c r="L857" s="3">
        <v>44838</v>
      </c>
      <c r="M857" s="2" t="s">
        <v>94</v>
      </c>
      <c r="N857" s="2" t="s">
        <v>14</v>
      </c>
      <c r="O857" s="2">
        <v>2</v>
      </c>
      <c r="P857" s="4">
        <v>0.29166666666666669</v>
      </c>
      <c r="Q857" s="4">
        <v>0.83333333333333337</v>
      </c>
      <c r="R857" s="2">
        <v>1000</v>
      </c>
      <c r="S857" s="2" t="s">
        <v>46</v>
      </c>
      <c r="T857" s="2" t="s">
        <v>14</v>
      </c>
      <c r="U857" s="2" t="s">
        <v>56</v>
      </c>
      <c r="V857" s="2" t="s">
        <v>14</v>
      </c>
      <c r="W857" s="2" t="s">
        <v>351</v>
      </c>
      <c r="X857" s="5">
        <v>0.36319444444444443</v>
      </c>
      <c r="Y857" s="5">
        <v>0.39652777777777781</v>
      </c>
      <c r="Z857" s="5">
        <v>3.3333333333333381E-2</v>
      </c>
      <c r="AA857" s="6">
        <v>1</v>
      </c>
      <c r="AB857" s="2">
        <v>8</v>
      </c>
      <c r="AC857" s="2">
        <v>1</v>
      </c>
      <c r="AD857" s="2">
        <v>2</v>
      </c>
      <c r="AE857" s="7">
        <v>1.5</v>
      </c>
      <c r="AF857" s="2"/>
      <c r="AG857" s="34">
        <v>19.352499999999999</v>
      </c>
    </row>
    <row r="858" spans="1:33" x14ac:dyDescent="0.25">
      <c r="A858" s="2" t="s">
        <v>10</v>
      </c>
      <c r="B858" s="2">
        <v>2022</v>
      </c>
      <c r="C858" s="2" t="s">
        <v>94</v>
      </c>
      <c r="D858" s="2">
        <v>181</v>
      </c>
      <c r="E858" s="2">
        <v>400013</v>
      </c>
      <c r="F858" s="2" t="s">
        <v>44</v>
      </c>
      <c r="G858" s="2">
        <v>69</v>
      </c>
      <c r="H858" s="2" t="s">
        <v>139</v>
      </c>
      <c r="I858" s="2" t="s">
        <v>95</v>
      </c>
      <c r="J858" s="2" t="s">
        <v>96</v>
      </c>
      <c r="K858" s="2" t="s">
        <v>373</v>
      </c>
      <c r="L858" s="3">
        <v>44838</v>
      </c>
      <c r="M858" s="2" t="s">
        <v>94</v>
      </c>
      <c r="N858" s="2" t="s">
        <v>14</v>
      </c>
      <c r="O858" s="2">
        <v>2</v>
      </c>
      <c r="P858" s="4">
        <v>0.29166666666666669</v>
      </c>
      <c r="Q858" s="4">
        <v>0.83333333333333337</v>
      </c>
      <c r="R858" s="2">
        <v>1000</v>
      </c>
      <c r="S858" s="2" t="s">
        <v>46</v>
      </c>
      <c r="T858" s="2" t="s">
        <v>14</v>
      </c>
      <c r="U858" s="2" t="s">
        <v>56</v>
      </c>
      <c r="V858" s="2" t="s">
        <v>14</v>
      </c>
      <c r="W858" s="2" t="s">
        <v>355</v>
      </c>
      <c r="X858" s="5">
        <v>0.35000000000000003</v>
      </c>
      <c r="Y858" s="5"/>
      <c r="Z858" s="5" t="s">
        <v>100</v>
      </c>
      <c r="AA858" s="6">
        <v>0</v>
      </c>
      <c r="AB858" s="2">
        <v>8</v>
      </c>
      <c r="AC858" s="2">
        <v>1</v>
      </c>
      <c r="AD858" s="2">
        <v>2</v>
      </c>
      <c r="AE858" s="7">
        <v>1.5</v>
      </c>
      <c r="AF858" s="2"/>
      <c r="AG858" s="34" t="s">
        <v>100</v>
      </c>
    </row>
    <row r="859" spans="1:33" x14ac:dyDescent="0.25">
      <c r="A859" s="2" t="s">
        <v>10</v>
      </c>
      <c r="B859" s="2">
        <v>2022</v>
      </c>
      <c r="C859" s="2" t="s">
        <v>94</v>
      </c>
      <c r="D859" s="2">
        <v>180</v>
      </c>
      <c r="E859" s="2">
        <v>400013</v>
      </c>
      <c r="F859" s="2" t="s">
        <v>44</v>
      </c>
      <c r="G859" s="2">
        <v>69</v>
      </c>
      <c r="H859" s="2" t="s">
        <v>139</v>
      </c>
      <c r="I859" s="2" t="s">
        <v>95</v>
      </c>
      <c r="J859" s="2" t="s">
        <v>96</v>
      </c>
      <c r="K859" s="2" t="s">
        <v>373</v>
      </c>
      <c r="L859" s="3">
        <v>44838</v>
      </c>
      <c r="M859" s="2" t="s">
        <v>94</v>
      </c>
      <c r="N859" s="2" t="s">
        <v>14</v>
      </c>
      <c r="O859" s="2">
        <v>2</v>
      </c>
      <c r="P859" s="4">
        <v>0.29166666666666669</v>
      </c>
      <c r="Q859" s="4">
        <v>0.83333333333333337</v>
      </c>
      <c r="R859" s="2">
        <v>1000</v>
      </c>
      <c r="S859" s="2" t="s">
        <v>46</v>
      </c>
      <c r="T859" s="2" t="s">
        <v>14</v>
      </c>
      <c r="U859" s="2" t="s">
        <v>56</v>
      </c>
      <c r="V859" s="2" t="s">
        <v>14</v>
      </c>
      <c r="W859" s="2" t="s">
        <v>371</v>
      </c>
      <c r="X859" s="5">
        <v>0.31319444444444444</v>
      </c>
      <c r="Y859" s="5">
        <v>0.35555555555555557</v>
      </c>
      <c r="Z859" s="5">
        <v>4.2361111111111127E-2</v>
      </c>
      <c r="AA859" s="6">
        <v>1</v>
      </c>
      <c r="AB859" s="2">
        <v>7</v>
      </c>
      <c r="AC859" s="2">
        <v>1</v>
      </c>
      <c r="AD859" s="2">
        <v>2</v>
      </c>
      <c r="AE859" s="7">
        <v>1</v>
      </c>
      <c r="AF859" s="2"/>
      <c r="AG859" s="34">
        <v>15.228196721311475</v>
      </c>
    </row>
    <row r="860" spans="1:33" x14ac:dyDescent="0.25">
      <c r="A860" s="2" t="s">
        <v>10</v>
      </c>
      <c r="B860" s="2">
        <v>2022</v>
      </c>
      <c r="C860" s="2" t="s">
        <v>94</v>
      </c>
      <c r="D860" s="2">
        <v>179</v>
      </c>
      <c r="E860" s="2">
        <v>400013</v>
      </c>
      <c r="F860" s="2" t="s">
        <v>44</v>
      </c>
      <c r="G860" s="2">
        <v>69</v>
      </c>
      <c r="H860" s="2" t="s">
        <v>139</v>
      </c>
      <c r="I860" s="2" t="s">
        <v>95</v>
      </c>
      <c r="J860" s="2" t="s">
        <v>96</v>
      </c>
      <c r="K860" s="2" t="s">
        <v>373</v>
      </c>
      <c r="L860" s="3">
        <v>44838</v>
      </c>
      <c r="M860" s="2" t="s">
        <v>94</v>
      </c>
      <c r="N860" s="2" t="s">
        <v>14</v>
      </c>
      <c r="O860" s="2">
        <v>2</v>
      </c>
      <c r="P860" s="4">
        <v>0.29166666666666669</v>
      </c>
      <c r="Q860" s="4">
        <v>0.83333333333333337</v>
      </c>
      <c r="R860" s="2">
        <v>1000</v>
      </c>
      <c r="S860" s="2" t="s">
        <v>46</v>
      </c>
      <c r="T860" s="2" t="s">
        <v>14</v>
      </c>
      <c r="U860" s="2" t="s">
        <v>56</v>
      </c>
      <c r="V860" s="2" t="s">
        <v>14</v>
      </c>
      <c r="W860" s="2" t="s">
        <v>283</v>
      </c>
      <c r="X860" s="5">
        <v>0.2951388888888889</v>
      </c>
      <c r="Y860" s="5">
        <v>0.33749999999999997</v>
      </c>
      <c r="Z860" s="5">
        <v>4.2361111111111072E-2</v>
      </c>
      <c r="AA860" s="6">
        <v>1</v>
      </c>
      <c r="AB860" s="2">
        <v>7</v>
      </c>
      <c r="AC860" s="2">
        <v>1</v>
      </c>
      <c r="AD860" s="2">
        <v>2</v>
      </c>
      <c r="AE860" s="7">
        <v>1</v>
      </c>
      <c r="AF860" s="2"/>
      <c r="AG860" s="34">
        <v>15.228196721311475</v>
      </c>
    </row>
    <row r="861" spans="1:33" x14ac:dyDescent="0.25">
      <c r="A861" s="2" t="s">
        <v>10</v>
      </c>
      <c r="B861" s="2">
        <v>2022</v>
      </c>
      <c r="C861" s="2" t="s">
        <v>94</v>
      </c>
      <c r="D861" s="2">
        <v>151</v>
      </c>
      <c r="E861" s="2">
        <v>400013</v>
      </c>
      <c r="F861" s="2" t="s">
        <v>44</v>
      </c>
      <c r="G861" s="2">
        <v>67</v>
      </c>
      <c r="H861" s="2" t="s">
        <v>286</v>
      </c>
      <c r="I861" s="2" t="s">
        <v>95</v>
      </c>
      <c r="J861" s="2" t="s">
        <v>96</v>
      </c>
      <c r="K861" s="2" t="s">
        <v>373</v>
      </c>
      <c r="L861" s="3">
        <v>44838</v>
      </c>
      <c r="M861" s="2" t="s">
        <v>94</v>
      </c>
      <c r="N861" s="2" t="s">
        <v>14</v>
      </c>
      <c r="O861" s="2">
        <v>2</v>
      </c>
      <c r="P861" s="4">
        <v>0.29166666666666669</v>
      </c>
      <c r="Q861" s="4">
        <v>0.83333333333333337</v>
      </c>
      <c r="R861" s="2">
        <v>1000</v>
      </c>
      <c r="S861" s="2" t="s">
        <v>46</v>
      </c>
      <c r="T861" s="2" t="s">
        <v>14</v>
      </c>
      <c r="U861" s="2" t="s">
        <v>53</v>
      </c>
      <c r="V861" s="2" t="s">
        <v>14</v>
      </c>
      <c r="W861" s="2" t="s">
        <v>351</v>
      </c>
      <c r="X861" s="5">
        <v>0.8125</v>
      </c>
      <c r="Y861" s="5"/>
      <c r="Z861" s="5" t="s">
        <v>100</v>
      </c>
      <c r="AA861" s="6">
        <v>0</v>
      </c>
      <c r="AB861" s="2">
        <v>19</v>
      </c>
      <c r="AC861" s="2">
        <v>1</v>
      </c>
      <c r="AD861" s="2">
        <v>2</v>
      </c>
      <c r="AE861" s="7">
        <v>1</v>
      </c>
      <c r="AF861" s="2"/>
      <c r="AG861" s="34" t="s">
        <v>100</v>
      </c>
    </row>
    <row r="862" spans="1:33" x14ac:dyDescent="0.25">
      <c r="A862" s="2" t="s">
        <v>10</v>
      </c>
      <c r="B862" s="2">
        <v>2022</v>
      </c>
      <c r="C862" s="2" t="s">
        <v>94</v>
      </c>
      <c r="D862" s="2">
        <v>150</v>
      </c>
      <c r="E862" s="2">
        <v>400013</v>
      </c>
      <c r="F862" s="2" t="s">
        <v>44</v>
      </c>
      <c r="G862" s="2">
        <v>67</v>
      </c>
      <c r="H862" s="2" t="s">
        <v>286</v>
      </c>
      <c r="I862" s="2" t="s">
        <v>95</v>
      </c>
      <c r="J862" s="2" t="s">
        <v>96</v>
      </c>
      <c r="K862" s="2" t="s">
        <v>373</v>
      </c>
      <c r="L862" s="3">
        <v>44838</v>
      </c>
      <c r="M862" s="2" t="s">
        <v>94</v>
      </c>
      <c r="N862" s="2" t="s">
        <v>14</v>
      </c>
      <c r="O862" s="2">
        <v>2</v>
      </c>
      <c r="P862" s="4">
        <v>0.29166666666666669</v>
      </c>
      <c r="Q862" s="4">
        <v>0.83333333333333337</v>
      </c>
      <c r="R862" s="2">
        <v>1000</v>
      </c>
      <c r="S862" s="2" t="s">
        <v>46</v>
      </c>
      <c r="T862" s="2" t="s">
        <v>14</v>
      </c>
      <c r="U862" s="2" t="s">
        <v>53</v>
      </c>
      <c r="V862" s="2" t="s">
        <v>14</v>
      </c>
      <c r="W862" s="2" t="s">
        <v>367</v>
      </c>
      <c r="X862" s="5">
        <v>0.80555555555555547</v>
      </c>
      <c r="Y862" s="5"/>
      <c r="Z862" s="5" t="s">
        <v>100</v>
      </c>
      <c r="AA862" s="6">
        <v>0</v>
      </c>
      <c r="AB862" s="2">
        <v>19</v>
      </c>
      <c r="AC862" s="2">
        <v>1</v>
      </c>
      <c r="AD862" s="2">
        <v>2</v>
      </c>
      <c r="AE862" s="7">
        <v>1</v>
      </c>
      <c r="AF862" s="2"/>
      <c r="AG862" s="34" t="s">
        <v>100</v>
      </c>
    </row>
    <row r="863" spans="1:33" x14ac:dyDescent="0.25">
      <c r="A863" s="2" t="s">
        <v>10</v>
      </c>
      <c r="B863" s="2">
        <v>2022</v>
      </c>
      <c r="C863" s="2" t="s">
        <v>94</v>
      </c>
      <c r="D863" s="2">
        <v>149</v>
      </c>
      <c r="E863" s="2">
        <v>400013</v>
      </c>
      <c r="F863" s="2" t="s">
        <v>44</v>
      </c>
      <c r="G863" s="2">
        <v>67</v>
      </c>
      <c r="H863" s="2" t="s">
        <v>286</v>
      </c>
      <c r="I863" s="2" t="s">
        <v>95</v>
      </c>
      <c r="J863" s="2" t="s">
        <v>96</v>
      </c>
      <c r="K863" s="2" t="s">
        <v>373</v>
      </c>
      <c r="L863" s="3">
        <v>44838</v>
      </c>
      <c r="M863" s="2" t="s">
        <v>94</v>
      </c>
      <c r="N863" s="2" t="s">
        <v>14</v>
      </c>
      <c r="O863" s="2">
        <v>2</v>
      </c>
      <c r="P863" s="4">
        <v>0.29166666666666669</v>
      </c>
      <c r="Q863" s="4">
        <v>0.83333333333333337</v>
      </c>
      <c r="R863" s="2">
        <v>1000</v>
      </c>
      <c r="S863" s="2" t="s">
        <v>46</v>
      </c>
      <c r="T863" s="2" t="s">
        <v>14</v>
      </c>
      <c r="U863" s="2" t="s">
        <v>53</v>
      </c>
      <c r="V863" s="2" t="s">
        <v>14</v>
      </c>
      <c r="W863" s="2" t="s">
        <v>360</v>
      </c>
      <c r="X863" s="5">
        <v>0.79513888888888884</v>
      </c>
      <c r="Y863" s="5">
        <v>0.83194444444444438</v>
      </c>
      <c r="Z863" s="5">
        <v>3.6805555555555536E-2</v>
      </c>
      <c r="AA863" s="6">
        <v>1</v>
      </c>
      <c r="AB863" s="2">
        <v>19</v>
      </c>
      <c r="AC863" s="2">
        <v>1</v>
      </c>
      <c r="AD863" s="2">
        <v>2</v>
      </c>
      <c r="AE863" s="7">
        <v>1</v>
      </c>
      <c r="AF863" s="2"/>
      <c r="AG863" s="34">
        <v>16.370943396226416</v>
      </c>
    </row>
    <row r="864" spans="1:33" x14ac:dyDescent="0.25">
      <c r="A864" s="2" t="s">
        <v>10</v>
      </c>
      <c r="B864" s="2">
        <v>2022</v>
      </c>
      <c r="C864" s="2" t="s">
        <v>94</v>
      </c>
      <c r="D864" s="2">
        <v>148</v>
      </c>
      <c r="E864" s="2">
        <v>400013</v>
      </c>
      <c r="F864" s="2" t="s">
        <v>44</v>
      </c>
      <c r="G864" s="2">
        <v>67</v>
      </c>
      <c r="H864" s="2" t="s">
        <v>286</v>
      </c>
      <c r="I864" s="2" t="s">
        <v>95</v>
      </c>
      <c r="J864" s="2" t="s">
        <v>96</v>
      </c>
      <c r="K864" s="2" t="s">
        <v>373</v>
      </c>
      <c r="L864" s="3">
        <v>44838</v>
      </c>
      <c r="M864" s="2" t="s">
        <v>94</v>
      </c>
      <c r="N864" s="2" t="s">
        <v>14</v>
      </c>
      <c r="O864" s="2">
        <v>2</v>
      </c>
      <c r="P864" s="4">
        <v>0.29166666666666669</v>
      </c>
      <c r="Q864" s="4">
        <v>0.83333333333333337</v>
      </c>
      <c r="R864" s="2">
        <v>1000</v>
      </c>
      <c r="S864" s="2" t="s">
        <v>46</v>
      </c>
      <c r="T864" s="2" t="s">
        <v>14</v>
      </c>
      <c r="U864" s="2" t="s">
        <v>53</v>
      </c>
      <c r="V864" s="2" t="s">
        <v>14</v>
      </c>
      <c r="W864" s="2" t="s">
        <v>363</v>
      </c>
      <c r="X864" s="5">
        <v>0.75624999999999998</v>
      </c>
      <c r="Y864" s="5">
        <v>0.79375000000000007</v>
      </c>
      <c r="Z864" s="5">
        <v>3.7500000000000089E-2</v>
      </c>
      <c r="AA864" s="6">
        <v>1</v>
      </c>
      <c r="AB864" s="2">
        <v>18</v>
      </c>
      <c r="AC864" s="2">
        <v>1</v>
      </c>
      <c r="AD864" s="2">
        <v>2</v>
      </c>
      <c r="AE864" s="7">
        <v>1</v>
      </c>
      <c r="AF864" s="2"/>
      <c r="AG864" s="34">
        <v>16.067777777777778</v>
      </c>
    </row>
    <row r="865" spans="1:33" x14ac:dyDescent="0.25">
      <c r="A865" s="2" t="s">
        <v>10</v>
      </c>
      <c r="B865" s="2">
        <v>2022</v>
      </c>
      <c r="C865" s="2" t="s">
        <v>94</v>
      </c>
      <c r="D865" s="2">
        <v>147</v>
      </c>
      <c r="E865" s="2">
        <v>400013</v>
      </c>
      <c r="F865" s="2" t="s">
        <v>44</v>
      </c>
      <c r="G865" s="2">
        <v>67</v>
      </c>
      <c r="H865" s="2" t="s">
        <v>286</v>
      </c>
      <c r="I865" s="2" t="s">
        <v>95</v>
      </c>
      <c r="J865" s="2" t="s">
        <v>96</v>
      </c>
      <c r="K865" s="2" t="s">
        <v>373</v>
      </c>
      <c r="L865" s="3">
        <v>44838</v>
      </c>
      <c r="M865" s="2" t="s">
        <v>94</v>
      </c>
      <c r="N865" s="2" t="s">
        <v>14</v>
      </c>
      <c r="O865" s="2">
        <v>2</v>
      </c>
      <c r="P865" s="4">
        <v>0.29166666666666669</v>
      </c>
      <c r="Q865" s="4">
        <v>0.83333333333333337</v>
      </c>
      <c r="R865" s="2">
        <v>1000</v>
      </c>
      <c r="S865" s="2" t="s">
        <v>46</v>
      </c>
      <c r="T865" s="2" t="s">
        <v>14</v>
      </c>
      <c r="U865" s="2" t="s">
        <v>53</v>
      </c>
      <c r="V865" s="2" t="s">
        <v>14</v>
      </c>
      <c r="W865" s="2" t="s">
        <v>380</v>
      </c>
      <c r="X865" s="5">
        <v>0.74236111111111114</v>
      </c>
      <c r="Y865" s="5">
        <v>0.78819444444444453</v>
      </c>
      <c r="Z865" s="5">
        <v>4.5833333333333393E-2</v>
      </c>
      <c r="AA865" s="6">
        <v>1</v>
      </c>
      <c r="AB865" s="2">
        <v>17</v>
      </c>
      <c r="AC865" s="2">
        <v>1</v>
      </c>
      <c r="AD865" s="2">
        <v>2</v>
      </c>
      <c r="AE865" s="7">
        <v>1</v>
      </c>
      <c r="AF865" s="2"/>
      <c r="AG865" s="34">
        <v>13.146363636363635</v>
      </c>
    </row>
    <row r="866" spans="1:33" x14ac:dyDescent="0.25">
      <c r="A866" s="2" t="s">
        <v>10</v>
      </c>
      <c r="B866" s="2">
        <v>2022</v>
      </c>
      <c r="C866" s="2" t="s">
        <v>94</v>
      </c>
      <c r="D866" s="2">
        <v>146</v>
      </c>
      <c r="E866" s="2">
        <v>400013</v>
      </c>
      <c r="F866" s="2" t="s">
        <v>44</v>
      </c>
      <c r="G866" s="2">
        <v>67</v>
      </c>
      <c r="H866" s="2" t="s">
        <v>286</v>
      </c>
      <c r="I866" s="2" t="s">
        <v>95</v>
      </c>
      <c r="J866" s="2" t="s">
        <v>96</v>
      </c>
      <c r="K866" s="2" t="s">
        <v>373</v>
      </c>
      <c r="L866" s="3">
        <v>44838</v>
      </c>
      <c r="M866" s="2" t="s">
        <v>94</v>
      </c>
      <c r="N866" s="2" t="s">
        <v>14</v>
      </c>
      <c r="O866" s="2">
        <v>2</v>
      </c>
      <c r="P866" s="4">
        <v>0.29166666666666669</v>
      </c>
      <c r="Q866" s="4">
        <v>0.83333333333333337</v>
      </c>
      <c r="R866" s="2">
        <v>1000</v>
      </c>
      <c r="S866" s="2" t="s">
        <v>46</v>
      </c>
      <c r="T866" s="2" t="s">
        <v>14</v>
      </c>
      <c r="U866" s="2" t="s">
        <v>53</v>
      </c>
      <c r="V866" s="2" t="s">
        <v>14</v>
      </c>
      <c r="W866" s="2" t="s">
        <v>284</v>
      </c>
      <c r="X866" s="5">
        <v>0.71458333333333324</v>
      </c>
      <c r="Y866" s="5">
        <v>0.75347222222222221</v>
      </c>
      <c r="Z866" s="5">
        <v>3.8888888888888973E-2</v>
      </c>
      <c r="AA866" s="6">
        <v>1</v>
      </c>
      <c r="AB866" s="2">
        <v>17</v>
      </c>
      <c r="AC866" s="2">
        <v>1</v>
      </c>
      <c r="AD866" s="2">
        <v>2</v>
      </c>
      <c r="AE866" s="7">
        <v>1</v>
      </c>
      <c r="AF866" s="2"/>
      <c r="AG866" s="34">
        <v>15.493928571428572</v>
      </c>
    </row>
    <row r="867" spans="1:33" x14ac:dyDescent="0.25">
      <c r="A867" s="2" t="s">
        <v>10</v>
      </c>
      <c r="B867" s="2">
        <v>2022</v>
      </c>
      <c r="C867" s="2" t="s">
        <v>94</v>
      </c>
      <c r="D867" s="2">
        <v>145</v>
      </c>
      <c r="E867" s="2">
        <v>400013</v>
      </c>
      <c r="F867" s="2" t="s">
        <v>44</v>
      </c>
      <c r="G867" s="2">
        <v>67</v>
      </c>
      <c r="H867" s="2" t="s">
        <v>286</v>
      </c>
      <c r="I867" s="2" t="s">
        <v>95</v>
      </c>
      <c r="J867" s="2" t="s">
        <v>96</v>
      </c>
      <c r="K867" s="2" t="s">
        <v>373</v>
      </c>
      <c r="L867" s="3">
        <v>44838</v>
      </c>
      <c r="M867" s="2" t="s">
        <v>94</v>
      </c>
      <c r="N867" s="2" t="s">
        <v>14</v>
      </c>
      <c r="O867" s="2">
        <v>2</v>
      </c>
      <c r="P867" s="4">
        <v>0.29166666666666669</v>
      </c>
      <c r="Q867" s="4">
        <v>0.83333333333333337</v>
      </c>
      <c r="R867" s="2">
        <v>1000</v>
      </c>
      <c r="S867" s="2" t="s">
        <v>46</v>
      </c>
      <c r="T867" s="2" t="s">
        <v>14</v>
      </c>
      <c r="U867" s="2" t="s">
        <v>53</v>
      </c>
      <c r="V867" s="2" t="s">
        <v>14</v>
      </c>
      <c r="W867" s="2" t="s">
        <v>287</v>
      </c>
      <c r="X867" s="5">
        <v>0.68680555555555556</v>
      </c>
      <c r="Y867" s="5"/>
      <c r="Z867" s="5" t="s">
        <v>100</v>
      </c>
      <c r="AA867" s="6">
        <v>0</v>
      </c>
      <c r="AB867" s="2">
        <v>16</v>
      </c>
      <c r="AC867" s="2">
        <v>0</v>
      </c>
      <c r="AD867" s="2">
        <v>2</v>
      </c>
      <c r="AE867" s="7">
        <v>1</v>
      </c>
      <c r="AF867" s="2"/>
      <c r="AG867" s="34" t="s">
        <v>100</v>
      </c>
    </row>
    <row r="868" spans="1:33" x14ac:dyDescent="0.25">
      <c r="A868" s="2" t="s">
        <v>10</v>
      </c>
      <c r="B868" s="2">
        <v>2022</v>
      </c>
      <c r="C868" s="2" t="s">
        <v>94</v>
      </c>
      <c r="D868" s="2">
        <v>144</v>
      </c>
      <c r="E868" s="2">
        <v>400013</v>
      </c>
      <c r="F868" s="2" t="s">
        <v>44</v>
      </c>
      <c r="G868" s="2">
        <v>67</v>
      </c>
      <c r="H868" s="2" t="s">
        <v>286</v>
      </c>
      <c r="I868" s="2" t="s">
        <v>95</v>
      </c>
      <c r="J868" s="2" t="s">
        <v>96</v>
      </c>
      <c r="K868" s="2" t="s">
        <v>373</v>
      </c>
      <c r="L868" s="3">
        <v>44838</v>
      </c>
      <c r="M868" s="2" t="s">
        <v>94</v>
      </c>
      <c r="N868" s="2" t="s">
        <v>14</v>
      </c>
      <c r="O868" s="2">
        <v>2</v>
      </c>
      <c r="P868" s="4">
        <v>0.29166666666666669</v>
      </c>
      <c r="Q868" s="4">
        <v>0.83333333333333337</v>
      </c>
      <c r="R868" s="2">
        <v>1000</v>
      </c>
      <c r="S868" s="2" t="s">
        <v>46</v>
      </c>
      <c r="T868" s="2" t="s">
        <v>14</v>
      </c>
      <c r="U868" s="2" t="s">
        <v>53</v>
      </c>
      <c r="V868" s="2" t="s">
        <v>14</v>
      </c>
      <c r="W868" s="2" t="s">
        <v>279</v>
      </c>
      <c r="X868" s="5">
        <v>0.67291666666666661</v>
      </c>
      <c r="Y868" s="5">
        <v>0.7090277777777777</v>
      </c>
      <c r="Z868" s="5">
        <v>3.6111111111111094E-2</v>
      </c>
      <c r="AA868" s="6">
        <v>1</v>
      </c>
      <c r="AB868" s="2">
        <v>16</v>
      </c>
      <c r="AC868" s="2">
        <v>1</v>
      </c>
      <c r="AD868" s="2">
        <v>2</v>
      </c>
      <c r="AE868" s="7">
        <v>1</v>
      </c>
      <c r="AF868" s="2"/>
      <c r="AG868" s="34">
        <v>16.685769230769232</v>
      </c>
    </row>
    <row r="869" spans="1:33" x14ac:dyDescent="0.25">
      <c r="A869" s="2" t="s">
        <v>10</v>
      </c>
      <c r="B869" s="2">
        <v>2022</v>
      </c>
      <c r="C869" s="2" t="s">
        <v>94</v>
      </c>
      <c r="D869" s="2">
        <v>143</v>
      </c>
      <c r="E869" s="2">
        <v>400013</v>
      </c>
      <c r="F869" s="2" t="s">
        <v>44</v>
      </c>
      <c r="G869" s="2">
        <v>67</v>
      </c>
      <c r="H869" s="2" t="s">
        <v>286</v>
      </c>
      <c r="I869" s="2" t="s">
        <v>95</v>
      </c>
      <c r="J869" s="2" t="s">
        <v>96</v>
      </c>
      <c r="K869" s="2" t="s">
        <v>373</v>
      </c>
      <c r="L869" s="3">
        <v>44838</v>
      </c>
      <c r="M869" s="2" t="s">
        <v>94</v>
      </c>
      <c r="N869" s="2" t="s">
        <v>14</v>
      </c>
      <c r="O869" s="2">
        <v>2</v>
      </c>
      <c r="P869" s="4">
        <v>0.29166666666666669</v>
      </c>
      <c r="Q869" s="4">
        <v>0.83333333333333337</v>
      </c>
      <c r="R869" s="2">
        <v>1000</v>
      </c>
      <c r="S869" s="2" t="s">
        <v>46</v>
      </c>
      <c r="T869" s="2" t="s">
        <v>14</v>
      </c>
      <c r="U869" s="2" t="s">
        <v>53</v>
      </c>
      <c r="V869" s="2" t="s">
        <v>14</v>
      </c>
      <c r="W869" s="2" t="s">
        <v>365</v>
      </c>
      <c r="X869" s="5">
        <v>0.65902777777777777</v>
      </c>
      <c r="Y869" s="5">
        <v>0.69791666666666663</v>
      </c>
      <c r="Z869" s="5">
        <v>3.8888888888888862E-2</v>
      </c>
      <c r="AA869" s="6">
        <v>1</v>
      </c>
      <c r="AB869" s="2">
        <v>15</v>
      </c>
      <c r="AC869" s="2">
        <v>1</v>
      </c>
      <c r="AD869" s="2">
        <v>2</v>
      </c>
      <c r="AE869" s="7">
        <v>1.5</v>
      </c>
      <c r="AF869" s="2"/>
      <c r="AG869" s="34">
        <v>15.493928571428572</v>
      </c>
    </row>
    <row r="870" spans="1:33" x14ac:dyDescent="0.25">
      <c r="A870" s="2" t="s">
        <v>10</v>
      </c>
      <c r="B870" s="2">
        <v>2022</v>
      </c>
      <c r="C870" s="2" t="s">
        <v>94</v>
      </c>
      <c r="D870" s="2">
        <v>142</v>
      </c>
      <c r="E870" s="2">
        <v>400013</v>
      </c>
      <c r="F870" s="2" t="s">
        <v>44</v>
      </c>
      <c r="G870" s="2">
        <v>67</v>
      </c>
      <c r="H870" s="2" t="s">
        <v>286</v>
      </c>
      <c r="I870" s="2" t="s">
        <v>95</v>
      </c>
      <c r="J870" s="2" t="s">
        <v>96</v>
      </c>
      <c r="K870" s="2" t="s">
        <v>373</v>
      </c>
      <c r="L870" s="3">
        <v>44838</v>
      </c>
      <c r="M870" s="2" t="s">
        <v>94</v>
      </c>
      <c r="N870" s="2" t="s">
        <v>14</v>
      </c>
      <c r="O870" s="2">
        <v>2</v>
      </c>
      <c r="P870" s="4">
        <v>0.29166666666666669</v>
      </c>
      <c r="Q870" s="4">
        <v>0.83333333333333337</v>
      </c>
      <c r="R870" s="2">
        <v>1000</v>
      </c>
      <c r="S870" s="2" t="s">
        <v>46</v>
      </c>
      <c r="T870" s="2" t="s">
        <v>14</v>
      </c>
      <c r="U870" s="2" t="s">
        <v>53</v>
      </c>
      <c r="V870" s="2" t="s">
        <v>14</v>
      </c>
      <c r="W870" s="2" t="s">
        <v>356</v>
      </c>
      <c r="X870" s="5">
        <v>0.64930555555555558</v>
      </c>
      <c r="Y870" s="5"/>
      <c r="Z870" s="5" t="s">
        <v>100</v>
      </c>
      <c r="AA870" s="6">
        <v>0</v>
      </c>
      <c r="AB870" s="2">
        <v>15</v>
      </c>
      <c r="AC870" s="2">
        <v>1</v>
      </c>
      <c r="AD870" s="2">
        <v>2</v>
      </c>
      <c r="AE870" s="7">
        <v>1.5</v>
      </c>
      <c r="AF870" s="2"/>
      <c r="AG870" s="34" t="s">
        <v>100</v>
      </c>
    </row>
    <row r="871" spans="1:33" x14ac:dyDescent="0.25">
      <c r="A871" s="2" t="s">
        <v>10</v>
      </c>
      <c r="B871" s="2">
        <v>2022</v>
      </c>
      <c r="C871" s="2" t="s">
        <v>94</v>
      </c>
      <c r="D871" s="2">
        <v>141</v>
      </c>
      <c r="E871" s="2">
        <v>400013</v>
      </c>
      <c r="F871" s="2" t="s">
        <v>44</v>
      </c>
      <c r="G871" s="2">
        <v>67</v>
      </c>
      <c r="H871" s="2" t="s">
        <v>286</v>
      </c>
      <c r="I871" s="2" t="s">
        <v>95</v>
      </c>
      <c r="J871" s="2" t="s">
        <v>96</v>
      </c>
      <c r="K871" s="2" t="s">
        <v>373</v>
      </c>
      <c r="L871" s="3">
        <v>44838</v>
      </c>
      <c r="M871" s="2" t="s">
        <v>94</v>
      </c>
      <c r="N871" s="2" t="s">
        <v>14</v>
      </c>
      <c r="O871" s="2">
        <v>2</v>
      </c>
      <c r="P871" s="4">
        <v>0.29166666666666669</v>
      </c>
      <c r="Q871" s="4">
        <v>0.83333333333333337</v>
      </c>
      <c r="R871" s="2">
        <v>1000</v>
      </c>
      <c r="S871" s="2" t="s">
        <v>46</v>
      </c>
      <c r="T871" s="2" t="s">
        <v>14</v>
      </c>
      <c r="U871" s="2" t="s">
        <v>53</v>
      </c>
      <c r="V871" s="2" t="s">
        <v>14</v>
      </c>
      <c r="W871" s="2" t="s">
        <v>381</v>
      </c>
      <c r="X871" s="5">
        <v>0.63124999999999998</v>
      </c>
      <c r="Y871" s="5">
        <v>0.6694444444444444</v>
      </c>
      <c r="Z871" s="5">
        <v>3.819444444444442E-2</v>
      </c>
      <c r="AA871" s="6">
        <v>1</v>
      </c>
      <c r="AB871" s="2">
        <v>15</v>
      </c>
      <c r="AC871" s="2">
        <v>1</v>
      </c>
      <c r="AD871" s="2">
        <v>2</v>
      </c>
      <c r="AE871" s="7">
        <v>1.5</v>
      </c>
      <c r="AF871" s="2"/>
      <c r="AG871" s="34">
        <v>15.775636363636364</v>
      </c>
    </row>
    <row r="872" spans="1:33" x14ac:dyDescent="0.25">
      <c r="A872" s="2" t="s">
        <v>10</v>
      </c>
      <c r="B872" s="2">
        <v>2022</v>
      </c>
      <c r="C872" s="2" t="s">
        <v>94</v>
      </c>
      <c r="D872" s="2">
        <v>140</v>
      </c>
      <c r="E872" s="2">
        <v>400013</v>
      </c>
      <c r="F872" s="2" t="s">
        <v>44</v>
      </c>
      <c r="G872" s="2">
        <v>67</v>
      </c>
      <c r="H872" s="2" t="s">
        <v>286</v>
      </c>
      <c r="I872" s="2" t="s">
        <v>95</v>
      </c>
      <c r="J872" s="2" t="s">
        <v>96</v>
      </c>
      <c r="K872" s="2" t="s">
        <v>373</v>
      </c>
      <c r="L872" s="3">
        <v>44838</v>
      </c>
      <c r="M872" s="2" t="s">
        <v>94</v>
      </c>
      <c r="N872" s="2" t="s">
        <v>14</v>
      </c>
      <c r="O872" s="2">
        <v>2</v>
      </c>
      <c r="P872" s="4">
        <v>0.29166666666666669</v>
      </c>
      <c r="Q872" s="4">
        <v>0.83333333333333337</v>
      </c>
      <c r="R872" s="2">
        <v>1000</v>
      </c>
      <c r="S872" s="2" t="s">
        <v>46</v>
      </c>
      <c r="T872" s="2" t="s">
        <v>14</v>
      </c>
      <c r="U872" s="2" t="s">
        <v>53</v>
      </c>
      <c r="V872" s="2" t="s">
        <v>14</v>
      </c>
      <c r="W872" s="2" t="s">
        <v>355</v>
      </c>
      <c r="X872" s="5">
        <v>0.61041666666666672</v>
      </c>
      <c r="Y872" s="5">
        <v>0.64930555555555558</v>
      </c>
      <c r="Z872" s="5">
        <v>3.8888888888888862E-2</v>
      </c>
      <c r="AA872" s="6">
        <v>1</v>
      </c>
      <c r="AB872" s="2">
        <v>14</v>
      </c>
      <c r="AC872" s="2">
        <v>1</v>
      </c>
      <c r="AD872" s="2">
        <v>2</v>
      </c>
      <c r="AE872" s="7">
        <v>1</v>
      </c>
      <c r="AF872" s="2"/>
      <c r="AG872" s="34">
        <v>15.493928571428572</v>
      </c>
    </row>
    <row r="873" spans="1:33" x14ac:dyDescent="0.25">
      <c r="A873" s="2" t="s">
        <v>10</v>
      </c>
      <c r="B873" s="2">
        <v>2022</v>
      </c>
      <c r="C873" s="2" t="s">
        <v>94</v>
      </c>
      <c r="D873" s="2">
        <v>139</v>
      </c>
      <c r="E873" s="2">
        <v>400013</v>
      </c>
      <c r="F873" s="2" t="s">
        <v>44</v>
      </c>
      <c r="G873" s="2">
        <v>67</v>
      </c>
      <c r="H873" s="2" t="s">
        <v>286</v>
      </c>
      <c r="I873" s="2" t="s">
        <v>95</v>
      </c>
      <c r="J873" s="2" t="s">
        <v>96</v>
      </c>
      <c r="K873" s="2" t="s">
        <v>373</v>
      </c>
      <c r="L873" s="3">
        <v>44838</v>
      </c>
      <c r="M873" s="2" t="s">
        <v>94</v>
      </c>
      <c r="N873" s="2" t="s">
        <v>14</v>
      </c>
      <c r="O873" s="2">
        <v>2</v>
      </c>
      <c r="P873" s="4">
        <v>0.29166666666666669</v>
      </c>
      <c r="Q873" s="4">
        <v>0.83333333333333337</v>
      </c>
      <c r="R873" s="2">
        <v>1000</v>
      </c>
      <c r="S873" s="2" t="s">
        <v>46</v>
      </c>
      <c r="T873" s="2" t="s">
        <v>14</v>
      </c>
      <c r="U873" s="2" t="s">
        <v>53</v>
      </c>
      <c r="V873" s="2" t="s">
        <v>14</v>
      </c>
      <c r="W873" s="2" t="s">
        <v>357</v>
      </c>
      <c r="X873" s="5">
        <v>0.58958333333333335</v>
      </c>
      <c r="Y873" s="5">
        <v>0.61597222222222225</v>
      </c>
      <c r="Z873" s="5">
        <v>2.6388888888888906E-2</v>
      </c>
      <c r="AA873" s="6">
        <v>1</v>
      </c>
      <c r="AB873" s="2">
        <v>14</v>
      </c>
      <c r="AC873" s="2">
        <v>1</v>
      </c>
      <c r="AD873" s="2">
        <v>2</v>
      </c>
      <c r="AE873" s="7">
        <v>1</v>
      </c>
      <c r="AF873" s="2"/>
      <c r="AG873" s="34">
        <v>22.833157894736843</v>
      </c>
    </row>
    <row r="874" spans="1:33" x14ac:dyDescent="0.25">
      <c r="A874" s="2" t="s">
        <v>10</v>
      </c>
      <c r="B874" s="2">
        <v>2022</v>
      </c>
      <c r="C874" s="2" t="s">
        <v>94</v>
      </c>
      <c r="D874" s="2">
        <v>138</v>
      </c>
      <c r="E874" s="2">
        <v>400013</v>
      </c>
      <c r="F874" s="2" t="s">
        <v>44</v>
      </c>
      <c r="G874" s="2">
        <v>67</v>
      </c>
      <c r="H874" s="10" t="s">
        <v>286</v>
      </c>
      <c r="I874" s="2" t="s">
        <v>95</v>
      </c>
      <c r="J874" s="2" t="s">
        <v>96</v>
      </c>
      <c r="K874" s="2" t="s">
        <v>373</v>
      </c>
      <c r="L874" s="3">
        <v>44838</v>
      </c>
      <c r="M874" s="2" t="s">
        <v>94</v>
      </c>
      <c r="N874" s="2" t="s">
        <v>14</v>
      </c>
      <c r="O874" s="2">
        <v>2</v>
      </c>
      <c r="P874" s="4">
        <v>0.29166666666666669</v>
      </c>
      <c r="Q874" s="4">
        <v>0.83333333333333337</v>
      </c>
      <c r="R874" s="2">
        <v>1000</v>
      </c>
      <c r="S874" s="2" t="s">
        <v>46</v>
      </c>
      <c r="T874" s="2" t="s">
        <v>14</v>
      </c>
      <c r="U874" s="2" t="s">
        <v>53</v>
      </c>
      <c r="V874" s="2" t="s">
        <v>14</v>
      </c>
      <c r="W874" s="2" t="s">
        <v>371</v>
      </c>
      <c r="X874" s="5">
        <v>0.57916666666666672</v>
      </c>
      <c r="Y874" s="5">
        <v>0.60763888888888895</v>
      </c>
      <c r="Z874" s="5">
        <v>2.8472222222222232E-2</v>
      </c>
      <c r="AA874" s="6">
        <v>1</v>
      </c>
      <c r="AB874" s="2">
        <v>13</v>
      </c>
      <c r="AC874" s="2">
        <v>1</v>
      </c>
      <c r="AD874" s="2">
        <v>2</v>
      </c>
      <c r="AE874" s="7">
        <v>1</v>
      </c>
      <c r="AF874" s="2"/>
      <c r="AG874" s="34">
        <v>21.162439024390245</v>
      </c>
    </row>
    <row r="875" spans="1:33" x14ac:dyDescent="0.25">
      <c r="A875" s="2" t="s">
        <v>10</v>
      </c>
      <c r="B875" s="2">
        <v>2022</v>
      </c>
      <c r="C875" s="2" t="s">
        <v>94</v>
      </c>
      <c r="D875" s="2">
        <v>137</v>
      </c>
      <c r="E875" s="2">
        <v>400013</v>
      </c>
      <c r="F875" s="2" t="s">
        <v>44</v>
      </c>
      <c r="G875" s="2">
        <v>67</v>
      </c>
      <c r="H875" s="2" t="s">
        <v>286</v>
      </c>
      <c r="I875" s="2" t="s">
        <v>95</v>
      </c>
      <c r="J875" s="2" t="s">
        <v>96</v>
      </c>
      <c r="K875" s="2" t="s">
        <v>373</v>
      </c>
      <c r="L875" s="3">
        <v>44838</v>
      </c>
      <c r="M875" s="2" t="s">
        <v>94</v>
      </c>
      <c r="N875" s="2" t="s">
        <v>14</v>
      </c>
      <c r="O875" s="2">
        <v>2</v>
      </c>
      <c r="P875" s="4">
        <v>0.29166666666666669</v>
      </c>
      <c r="Q875" s="4">
        <v>0.83333333333333337</v>
      </c>
      <c r="R875" s="2">
        <v>1000</v>
      </c>
      <c r="S875" s="2" t="s">
        <v>46</v>
      </c>
      <c r="T875" s="2" t="s">
        <v>14</v>
      </c>
      <c r="U875" s="2" t="s">
        <v>53</v>
      </c>
      <c r="V875" s="2" t="s">
        <v>14</v>
      </c>
      <c r="W875" s="2" t="s">
        <v>366</v>
      </c>
      <c r="X875" s="5">
        <v>0.54791666666666672</v>
      </c>
      <c r="Y875" s="5">
        <v>0.59236111111111112</v>
      </c>
      <c r="Z875" s="5">
        <v>4.4444444444444398E-2</v>
      </c>
      <c r="AA875" s="6">
        <v>1</v>
      </c>
      <c r="AB875" s="2">
        <v>13</v>
      </c>
      <c r="AC875" s="2">
        <v>1</v>
      </c>
      <c r="AD875" s="2">
        <v>2</v>
      </c>
      <c r="AE875" s="7">
        <v>1</v>
      </c>
      <c r="AF875" s="2"/>
      <c r="AG875" s="34">
        <v>13.557187500000001</v>
      </c>
    </row>
    <row r="876" spans="1:33" x14ac:dyDescent="0.25">
      <c r="A876" s="2" t="s">
        <v>10</v>
      </c>
      <c r="B876" s="2">
        <v>2022</v>
      </c>
      <c r="C876" s="2" t="s">
        <v>94</v>
      </c>
      <c r="D876" s="2">
        <v>136</v>
      </c>
      <c r="E876" s="2">
        <v>400013</v>
      </c>
      <c r="F876" s="2" t="s">
        <v>44</v>
      </c>
      <c r="G876" s="2">
        <v>67</v>
      </c>
      <c r="H876" s="2" t="s">
        <v>286</v>
      </c>
      <c r="I876" s="2" t="s">
        <v>95</v>
      </c>
      <c r="J876" s="2" t="s">
        <v>96</v>
      </c>
      <c r="K876" s="2" t="s">
        <v>373</v>
      </c>
      <c r="L876" s="3">
        <v>44838</v>
      </c>
      <c r="M876" s="2" t="s">
        <v>94</v>
      </c>
      <c r="N876" s="2" t="s">
        <v>14</v>
      </c>
      <c r="O876" s="2">
        <v>2</v>
      </c>
      <c r="P876" s="4">
        <v>0.29166666666666669</v>
      </c>
      <c r="Q876" s="4">
        <v>0.83333333333333337</v>
      </c>
      <c r="R876" s="2">
        <v>1000</v>
      </c>
      <c r="S876" s="2" t="s">
        <v>46</v>
      </c>
      <c r="T876" s="2" t="s">
        <v>14</v>
      </c>
      <c r="U876" s="2" t="s">
        <v>53</v>
      </c>
      <c r="V876" s="2" t="s">
        <v>14</v>
      </c>
      <c r="W876" s="2" t="s">
        <v>370</v>
      </c>
      <c r="X876" s="5">
        <v>0.52708333333333335</v>
      </c>
      <c r="Y876" s="5">
        <v>0.56874999999999998</v>
      </c>
      <c r="Z876" s="5">
        <v>4.166666666666663E-2</v>
      </c>
      <c r="AA876" s="6">
        <v>1</v>
      </c>
      <c r="AB876" s="2">
        <v>12</v>
      </c>
      <c r="AC876" s="2">
        <v>1</v>
      </c>
      <c r="AD876" s="2">
        <v>2</v>
      </c>
      <c r="AE876" s="7">
        <v>1.5</v>
      </c>
      <c r="AF876" s="2"/>
      <c r="AG876" s="34">
        <v>14.461</v>
      </c>
    </row>
    <row r="877" spans="1:33" x14ac:dyDescent="0.25">
      <c r="A877" s="2" t="s">
        <v>10</v>
      </c>
      <c r="B877" s="2">
        <v>2022</v>
      </c>
      <c r="C877" s="2" t="s">
        <v>94</v>
      </c>
      <c r="D877" s="2">
        <v>135</v>
      </c>
      <c r="E877" s="2">
        <v>400013</v>
      </c>
      <c r="F877" s="2" t="s">
        <v>44</v>
      </c>
      <c r="G877" s="2">
        <v>67</v>
      </c>
      <c r="H877" s="2" t="s">
        <v>286</v>
      </c>
      <c r="I877" s="2" t="s">
        <v>95</v>
      </c>
      <c r="J877" s="2" t="s">
        <v>96</v>
      </c>
      <c r="K877" s="2" t="s">
        <v>373</v>
      </c>
      <c r="L877" s="3">
        <v>44838</v>
      </c>
      <c r="M877" s="2" t="s">
        <v>94</v>
      </c>
      <c r="N877" s="2" t="s">
        <v>14</v>
      </c>
      <c r="O877" s="2">
        <v>2</v>
      </c>
      <c r="P877" s="4">
        <v>0.29166666666666669</v>
      </c>
      <c r="Q877" s="4">
        <v>0.83333333333333337</v>
      </c>
      <c r="R877" s="2">
        <v>1000</v>
      </c>
      <c r="S877" s="2" t="s">
        <v>46</v>
      </c>
      <c r="T877" s="2" t="s">
        <v>14</v>
      </c>
      <c r="U877" s="2" t="s">
        <v>53</v>
      </c>
      <c r="V877" s="2" t="s">
        <v>14</v>
      </c>
      <c r="W877" s="2" t="s">
        <v>353</v>
      </c>
      <c r="X877" s="5">
        <v>0.5</v>
      </c>
      <c r="Y877" s="5">
        <v>0.53333333333333333</v>
      </c>
      <c r="Z877" s="5">
        <v>3.3333333333333326E-2</v>
      </c>
      <c r="AA877" s="6">
        <v>1</v>
      </c>
      <c r="AB877" s="2">
        <v>12</v>
      </c>
      <c r="AC877" s="2">
        <v>1</v>
      </c>
      <c r="AD877" s="2">
        <v>2</v>
      </c>
      <c r="AE877" s="7">
        <v>1.5</v>
      </c>
      <c r="AF877" s="2"/>
      <c r="AG877" s="34">
        <v>18.076249999999998</v>
      </c>
    </row>
    <row r="878" spans="1:33" x14ac:dyDescent="0.25">
      <c r="A878" s="2" t="s">
        <v>10</v>
      </c>
      <c r="B878" s="2">
        <v>2022</v>
      </c>
      <c r="C878" s="2" t="s">
        <v>94</v>
      </c>
      <c r="D878" s="2">
        <v>134</v>
      </c>
      <c r="E878" s="2">
        <v>400013</v>
      </c>
      <c r="F878" s="2" t="s">
        <v>44</v>
      </c>
      <c r="G878" s="2">
        <v>67</v>
      </c>
      <c r="H878" s="2" t="s">
        <v>286</v>
      </c>
      <c r="I878" s="2" t="s">
        <v>95</v>
      </c>
      <c r="J878" s="2" t="s">
        <v>96</v>
      </c>
      <c r="K878" s="2" t="s">
        <v>373</v>
      </c>
      <c r="L878" s="3">
        <v>44838</v>
      </c>
      <c r="M878" s="2" t="s">
        <v>94</v>
      </c>
      <c r="N878" s="2" t="s">
        <v>14</v>
      </c>
      <c r="O878" s="2">
        <v>2</v>
      </c>
      <c r="P878" s="4">
        <v>0.29166666666666669</v>
      </c>
      <c r="Q878" s="4">
        <v>0.83333333333333337</v>
      </c>
      <c r="R878" s="2">
        <v>1000</v>
      </c>
      <c r="S878" s="2" t="s">
        <v>46</v>
      </c>
      <c r="T878" s="2" t="s">
        <v>14</v>
      </c>
      <c r="U878" s="2" t="s">
        <v>53</v>
      </c>
      <c r="V878" s="2" t="s">
        <v>14</v>
      </c>
      <c r="W878" s="2" t="s">
        <v>289</v>
      </c>
      <c r="X878" s="5">
        <v>0.48541666666666666</v>
      </c>
      <c r="Y878" s="5"/>
      <c r="Z878" s="5" t="s">
        <v>100</v>
      </c>
      <c r="AA878" s="6">
        <v>0</v>
      </c>
      <c r="AB878" s="2">
        <v>11</v>
      </c>
      <c r="AC878" s="2">
        <v>1</v>
      </c>
      <c r="AD878" s="2">
        <v>2</v>
      </c>
      <c r="AE878" s="7">
        <v>1.5</v>
      </c>
      <c r="AF878" s="2"/>
      <c r="AG878" s="34" t="s">
        <v>100</v>
      </c>
    </row>
    <row r="879" spans="1:33" x14ac:dyDescent="0.25">
      <c r="A879" s="2" t="s">
        <v>10</v>
      </c>
      <c r="B879" s="2">
        <v>2022</v>
      </c>
      <c r="C879" s="2" t="s">
        <v>94</v>
      </c>
      <c r="D879" s="2">
        <v>133</v>
      </c>
      <c r="E879" s="2">
        <v>400013</v>
      </c>
      <c r="F879" s="2" t="s">
        <v>44</v>
      </c>
      <c r="G879" s="2">
        <v>67</v>
      </c>
      <c r="H879" s="2" t="s">
        <v>286</v>
      </c>
      <c r="I879" s="2" t="s">
        <v>95</v>
      </c>
      <c r="J879" s="2" t="s">
        <v>96</v>
      </c>
      <c r="K879" s="2" t="s">
        <v>373</v>
      </c>
      <c r="L879" s="3">
        <v>44838</v>
      </c>
      <c r="M879" s="2" t="s">
        <v>94</v>
      </c>
      <c r="N879" s="2" t="s">
        <v>14</v>
      </c>
      <c r="O879" s="2">
        <v>2</v>
      </c>
      <c r="P879" s="4">
        <v>0.29166666666666669</v>
      </c>
      <c r="Q879" s="4">
        <v>0.83333333333333337</v>
      </c>
      <c r="R879" s="2">
        <v>1000</v>
      </c>
      <c r="S879" s="2" t="s">
        <v>46</v>
      </c>
      <c r="T879" s="2" t="s">
        <v>14</v>
      </c>
      <c r="U879" s="2" t="s">
        <v>53</v>
      </c>
      <c r="V879" s="2" t="s">
        <v>14</v>
      </c>
      <c r="W879" s="2" t="s">
        <v>288</v>
      </c>
      <c r="X879" s="5">
        <v>0.47152777777777777</v>
      </c>
      <c r="Y879" s="5">
        <v>0.50486111111111109</v>
      </c>
      <c r="Z879" s="5">
        <v>3.3333333333333326E-2</v>
      </c>
      <c r="AA879" s="6">
        <v>1</v>
      </c>
      <c r="AB879" s="2">
        <v>11</v>
      </c>
      <c r="AC879" s="2">
        <v>1</v>
      </c>
      <c r="AD879" s="2">
        <v>2</v>
      </c>
      <c r="AE879" s="7">
        <v>1.5</v>
      </c>
      <c r="AF879" s="2"/>
      <c r="AG879" s="34">
        <v>18.076249999999998</v>
      </c>
    </row>
    <row r="880" spans="1:33" x14ac:dyDescent="0.25">
      <c r="A880" s="2" t="s">
        <v>10</v>
      </c>
      <c r="B880" s="2">
        <v>2022</v>
      </c>
      <c r="C880" s="2" t="s">
        <v>94</v>
      </c>
      <c r="D880" s="2">
        <v>132</v>
      </c>
      <c r="E880" s="2">
        <v>400013</v>
      </c>
      <c r="F880" s="2" t="s">
        <v>44</v>
      </c>
      <c r="G880" s="2">
        <v>67</v>
      </c>
      <c r="H880" s="2" t="s">
        <v>286</v>
      </c>
      <c r="I880" s="2" t="s">
        <v>95</v>
      </c>
      <c r="J880" s="2" t="s">
        <v>96</v>
      </c>
      <c r="K880" s="2" t="s">
        <v>373</v>
      </c>
      <c r="L880" s="3">
        <v>44838</v>
      </c>
      <c r="M880" s="2" t="s">
        <v>94</v>
      </c>
      <c r="N880" s="2" t="s">
        <v>14</v>
      </c>
      <c r="O880" s="2">
        <v>2</v>
      </c>
      <c r="P880" s="4">
        <v>0.29166666666666669</v>
      </c>
      <c r="Q880" s="4">
        <v>0.83333333333333337</v>
      </c>
      <c r="R880" s="2">
        <v>1000</v>
      </c>
      <c r="S880" s="2" t="s">
        <v>46</v>
      </c>
      <c r="T880" s="2" t="s">
        <v>14</v>
      </c>
      <c r="U880" s="2" t="s">
        <v>53</v>
      </c>
      <c r="V880" s="2" t="s">
        <v>14</v>
      </c>
      <c r="W880" s="2" t="s">
        <v>372</v>
      </c>
      <c r="X880" s="5">
        <v>0.45833333333333331</v>
      </c>
      <c r="Y880" s="5">
        <v>0.49583333333333335</v>
      </c>
      <c r="Z880" s="5">
        <v>3.7500000000000033E-2</v>
      </c>
      <c r="AA880" s="6">
        <v>1</v>
      </c>
      <c r="AB880" s="2">
        <v>11</v>
      </c>
      <c r="AC880" s="2">
        <v>1</v>
      </c>
      <c r="AD880" s="2">
        <v>2</v>
      </c>
      <c r="AE880" s="7">
        <v>1.5</v>
      </c>
      <c r="AF880" s="2"/>
      <c r="AG880" s="34">
        <v>16.067777777777778</v>
      </c>
    </row>
    <row r="881" spans="1:33" x14ac:dyDescent="0.25">
      <c r="A881" s="2" t="s">
        <v>10</v>
      </c>
      <c r="B881" s="2">
        <v>2022</v>
      </c>
      <c r="C881" s="2" t="s">
        <v>94</v>
      </c>
      <c r="D881" s="2">
        <v>131</v>
      </c>
      <c r="E881" s="2">
        <v>400013</v>
      </c>
      <c r="F881" s="2" t="s">
        <v>44</v>
      </c>
      <c r="G881" s="2">
        <v>67</v>
      </c>
      <c r="H881" s="2" t="s">
        <v>286</v>
      </c>
      <c r="I881" s="2" t="s">
        <v>95</v>
      </c>
      <c r="J881" s="2" t="s">
        <v>96</v>
      </c>
      <c r="K881" s="2" t="s">
        <v>373</v>
      </c>
      <c r="L881" s="3">
        <v>44838</v>
      </c>
      <c r="M881" s="2" t="s">
        <v>94</v>
      </c>
      <c r="N881" s="2" t="s">
        <v>14</v>
      </c>
      <c r="O881" s="2">
        <v>2</v>
      </c>
      <c r="P881" s="4">
        <v>0.29166666666666669</v>
      </c>
      <c r="Q881" s="4">
        <v>0.83333333333333337</v>
      </c>
      <c r="R881" s="2">
        <v>1000</v>
      </c>
      <c r="S881" s="2" t="s">
        <v>46</v>
      </c>
      <c r="T881" s="2" t="s">
        <v>14</v>
      </c>
      <c r="U881" s="2" t="s">
        <v>53</v>
      </c>
      <c r="V881" s="2" t="s">
        <v>14</v>
      </c>
      <c r="W881" s="2" t="s">
        <v>290</v>
      </c>
      <c r="X881" s="5">
        <v>0.44722222222222219</v>
      </c>
      <c r="Y881" s="5">
        <v>0.49305555555555558</v>
      </c>
      <c r="Z881" s="5">
        <v>4.5833333333333393E-2</v>
      </c>
      <c r="AA881" s="6">
        <v>1</v>
      </c>
      <c r="AB881" s="2">
        <v>10</v>
      </c>
      <c r="AC881" s="2">
        <v>1</v>
      </c>
      <c r="AD881" s="2">
        <v>2</v>
      </c>
      <c r="AE881" s="7">
        <v>0</v>
      </c>
      <c r="AF881" s="2"/>
      <c r="AG881" s="34">
        <v>13.146363636363635</v>
      </c>
    </row>
    <row r="882" spans="1:33" x14ac:dyDescent="0.25">
      <c r="A882" s="2" t="s">
        <v>10</v>
      </c>
      <c r="B882" s="2">
        <v>2022</v>
      </c>
      <c r="C882" s="2" t="s">
        <v>94</v>
      </c>
      <c r="D882" s="2">
        <v>130</v>
      </c>
      <c r="E882" s="2">
        <v>400013</v>
      </c>
      <c r="F882" s="2" t="s">
        <v>44</v>
      </c>
      <c r="G882" s="2">
        <v>67</v>
      </c>
      <c r="H882" s="2" t="s">
        <v>286</v>
      </c>
      <c r="I882" s="2" t="s">
        <v>95</v>
      </c>
      <c r="J882" s="2" t="s">
        <v>96</v>
      </c>
      <c r="K882" s="2" t="s">
        <v>373</v>
      </c>
      <c r="L882" s="3">
        <v>44838</v>
      </c>
      <c r="M882" s="2" t="s">
        <v>94</v>
      </c>
      <c r="N882" s="2" t="s">
        <v>14</v>
      </c>
      <c r="O882" s="2">
        <v>2</v>
      </c>
      <c r="P882" s="4">
        <v>0.29166666666666669</v>
      </c>
      <c r="Q882" s="4">
        <v>0.83333333333333337</v>
      </c>
      <c r="R882" s="2">
        <v>1000</v>
      </c>
      <c r="S882" s="2" t="s">
        <v>46</v>
      </c>
      <c r="T882" s="2" t="s">
        <v>14</v>
      </c>
      <c r="U882" s="2" t="s">
        <v>53</v>
      </c>
      <c r="V882" s="2" t="s">
        <v>14</v>
      </c>
      <c r="W882" s="2" t="s">
        <v>285</v>
      </c>
      <c r="X882" s="5">
        <v>0.4375</v>
      </c>
      <c r="Y882" s="5">
        <v>0.47152777777777777</v>
      </c>
      <c r="Z882" s="5">
        <v>3.4027777777777768E-2</v>
      </c>
      <c r="AA882" s="6">
        <v>1</v>
      </c>
      <c r="AB882" s="2">
        <v>10</v>
      </c>
      <c r="AC882" s="2">
        <v>1</v>
      </c>
      <c r="AD882" s="2">
        <v>2</v>
      </c>
      <c r="AE882" s="7">
        <v>0</v>
      </c>
      <c r="AF882" s="2"/>
      <c r="AG882" s="34">
        <v>17.707346938775512</v>
      </c>
    </row>
    <row r="883" spans="1:33" x14ac:dyDescent="0.25">
      <c r="A883" s="2" t="s">
        <v>10</v>
      </c>
      <c r="B883" s="2">
        <v>2022</v>
      </c>
      <c r="C883" s="2" t="s">
        <v>94</v>
      </c>
      <c r="D883" s="2">
        <v>129</v>
      </c>
      <c r="E883" s="2">
        <v>400013</v>
      </c>
      <c r="F883" s="2" t="s">
        <v>44</v>
      </c>
      <c r="G883" s="2">
        <v>67</v>
      </c>
      <c r="H883" s="2" t="s">
        <v>286</v>
      </c>
      <c r="I883" s="2" t="s">
        <v>95</v>
      </c>
      <c r="J883" s="2" t="s">
        <v>96</v>
      </c>
      <c r="K883" s="2" t="s">
        <v>373</v>
      </c>
      <c r="L883" s="3">
        <v>44838</v>
      </c>
      <c r="M883" s="2" t="s">
        <v>94</v>
      </c>
      <c r="N883" s="2" t="s">
        <v>14</v>
      </c>
      <c r="O883" s="2">
        <v>2</v>
      </c>
      <c r="P883" s="4">
        <v>0.29166666666666669</v>
      </c>
      <c r="Q883" s="4">
        <v>0.83333333333333337</v>
      </c>
      <c r="R883" s="2">
        <v>1000</v>
      </c>
      <c r="S883" s="2" t="s">
        <v>46</v>
      </c>
      <c r="T883" s="2" t="s">
        <v>14</v>
      </c>
      <c r="U883" s="2" t="s">
        <v>53</v>
      </c>
      <c r="V883" s="2" t="s">
        <v>14</v>
      </c>
      <c r="W883" s="2" t="s">
        <v>364</v>
      </c>
      <c r="X883" s="5">
        <v>0.41250000000000003</v>
      </c>
      <c r="Y883" s="5">
        <v>0.46736111111111112</v>
      </c>
      <c r="Z883" s="5">
        <v>5.4861111111111083E-2</v>
      </c>
      <c r="AA883" s="6">
        <v>1</v>
      </c>
      <c r="AB883" s="2">
        <v>9</v>
      </c>
      <c r="AC883" s="2">
        <v>1</v>
      </c>
      <c r="AD883" s="2">
        <v>2</v>
      </c>
      <c r="AE883" s="7">
        <v>1</v>
      </c>
      <c r="AF883" s="2"/>
      <c r="AG883" s="34">
        <v>10.983037974683544</v>
      </c>
    </row>
    <row r="884" spans="1:33" x14ac:dyDescent="0.25">
      <c r="A884" s="2" t="s">
        <v>10</v>
      </c>
      <c r="B884" s="2">
        <v>2022</v>
      </c>
      <c r="C884" s="2" t="s">
        <v>94</v>
      </c>
      <c r="D884" s="2">
        <v>128</v>
      </c>
      <c r="E884" s="2">
        <v>400013</v>
      </c>
      <c r="F884" s="2" t="s">
        <v>44</v>
      </c>
      <c r="G884" s="2">
        <v>67</v>
      </c>
      <c r="H884" s="2" t="s">
        <v>286</v>
      </c>
      <c r="I884" s="2" t="s">
        <v>95</v>
      </c>
      <c r="J884" s="2" t="s">
        <v>96</v>
      </c>
      <c r="K884" s="2" t="s">
        <v>373</v>
      </c>
      <c r="L884" s="3">
        <v>44838</v>
      </c>
      <c r="M884" s="2" t="s">
        <v>94</v>
      </c>
      <c r="N884" s="2" t="s">
        <v>14</v>
      </c>
      <c r="O884" s="2">
        <v>2</v>
      </c>
      <c r="P884" s="4">
        <v>0.29166666666666669</v>
      </c>
      <c r="Q884" s="4">
        <v>0.83333333333333337</v>
      </c>
      <c r="R884" s="2">
        <v>1000</v>
      </c>
      <c r="S884" s="2" t="s">
        <v>46</v>
      </c>
      <c r="T884" s="2" t="s">
        <v>14</v>
      </c>
      <c r="U884" s="2" t="s">
        <v>53</v>
      </c>
      <c r="V884" s="2" t="s">
        <v>14</v>
      </c>
      <c r="W884" s="2" t="s">
        <v>360</v>
      </c>
      <c r="X884" s="5">
        <v>0.39861111111111108</v>
      </c>
      <c r="Y884" s="5">
        <v>0.43611111111111112</v>
      </c>
      <c r="Z884" s="5">
        <v>3.7500000000000033E-2</v>
      </c>
      <c r="AA884" s="6">
        <v>1</v>
      </c>
      <c r="AB884" s="2">
        <v>9</v>
      </c>
      <c r="AC884" s="2">
        <v>1</v>
      </c>
      <c r="AD884" s="2">
        <v>2</v>
      </c>
      <c r="AE884" s="7">
        <v>1</v>
      </c>
      <c r="AF884" s="2"/>
      <c r="AG884" s="34">
        <v>16.067777777777778</v>
      </c>
    </row>
    <row r="885" spans="1:33" x14ac:dyDescent="0.25">
      <c r="A885" s="2" t="s">
        <v>10</v>
      </c>
      <c r="B885" s="2">
        <v>2022</v>
      </c>
      <c r="C885" s="2" t="s">
        <v>94</v>
      </c>
      <c r="D885" s="2">
        <v>127</v>
      </c>
      <c r="E885" s="2">
        <v>400013</v>
      </c>
      <c r="F885" s="2" t="s">
        <v>44</v>
      </c>
      <c r="G885" s="2">
        <v>67</v>
      </c>
      <c r="H885" s="2" t="s">
        <v>286</v>
      </c>
      <c r="I885" s="2" t="s">
        <v>95</v>
      </c>
      <c r="J885" s="2" t="s">
        <v>96</v>
      </c>
      <c r="K885" s="2" t="s">
        <v>373</v>
      </c>
      <c r="L885" s="3">
        <v>44838</v>
      </c>
      <c r="M885" s="2" t="s">
        <v>94</v>
      </c>
      <c r="N885" s="2" t="s">
        <v>14</v>
      </c>
      <c r="O885" s="2">
        <v>2</v>
      </c>
      <c r="P885" s="4">
        <v>0.29166666666666669</v>
      </c>
      <c r="Q885" s="4">
        <v>0.83333333333333337</v>
      </c>
      <c r="R885" s="2">
        <v>1000</v>
      </c>
      <c r="S885" s="2" t="s">
        <v>46</v>
      </c>
      <c r="T885" s="2" t="s">
        <v>14</v>
      </c>
      <c r="U885" s="2" t="s">
        <v>53</v>
      </c>
      <c r="V885" s="2" t="s">
        <v>14</v>
      </c>
      <c r="W885" s="2" t="s">
        <v>293</v>
      </c>
      <c r="X885" s="5">
        <v>0.36736111111111108</v>
      </c>
      <c r="Y885" s="5">
        <v>0.40138888888888885</v>
      </c>
      <c r="Z885" s="5" t="s">
        <v>100</v>
      </c>
      <c r="AA885" s="6">
        <v>0</v>
      </c>
      <c r="AB885" s="2">
        <v>8</v>
      </c>
      <c r="AC885" s="2">
        <v>0</v>
      </c>
      <c r="AD885" s="2">
        <v>2</v>
      </c>
      <c r="AE885" s="7">
        <v>1</v>
      </c>
      <c r="AF885" s="2"/>
      <c r="AG885" s="34" t="s">
        <v>100</v>
      </c>
    </row>
    <row r="886" spans="1:33" x14ac:dyDescent="0.25">
      <c r="A886" s="2" t="s">
        <v>10</v>
      </c>
      <c r="B886" s="2">
        <v>2022</v>
      </c>
      <c r="C886" s="2" t="s">
        <v>94</v>
      </c>
      <c r="D886" s="2">
        <v>126</v>
      </c>
      <c r="E886" s="2">
        <v>400013</v>
      </c>
      <c r="F886" s="2" t="s">
        <v>44</v>
      </c>
      <c r="G886" s="2">
        <v>67</v>
      </c>
      <c r="H886" s="2" t="s">
        <v>286</v>
      </c>
      <c r="I886" s="2" t="s">
        <v>95</v>
      </c>
      <c r="J886" s="2" t="s">
        <v>96</v>
      </c>
      <c r="K886" s="2" t="s">
        <v>373</v>
      </c>
      <c r="L886" s="3">
        <v>44838</v>
      </c>
      <c r="M886" s="2" t="s">
        <v>94</v>
      </c>
      <c r="N886" s="2" t="s">
        <v>14</v>
      </c>
      <c r="O886" s="2">
        <v>2</v>
      </c>
      <c r="P886" s="4">
        <v>0.29166666666666669</v>
      </c>
      <c r="Q886" s="4">
        <v>0.83333333333333337</v>
      </c>
      <c r="R886" s="2">
        <v>1000</v>
      </c>
      <c r="S886" s="2" t="s">
        <v>46</v>
      </c>
      <c r="T886" s="2" t="s">
        <v>14</v>
      </c>
      <c r="U886" s="2" t="s">
        <v>53</v>
      </c>
      <c r="V886" s="2" t="s">
        <v>14</v>
      </c>
      <c r="W886" s="2" t="s">
        <v>363</v>
      </c>
      <c r="X886" s="5">
        <v>0.33958333333333335</v>
      </c>
      <c r="Y886" s="5">
        <v>0.37847222222222227</v>
      </c>
      <c r="Z886" s="5">
        <v>3.8888888888888917E-2</v>
      </c>
      <c r="AA886" s="6">
        <v>1</v>
      </c>
      <c r="AB886" s="2">
        <v>8</v>
      </c>
      <c r="AC886" s="2">
        <v>1</v>
      </c>
      <c r="AD886" s="2">
        <v>2</v>
      </c>
      <c r="AE886" s="7">
        <v>1</v>
      </c>
      <c r="AF886" s="2"/>
      <c r="AG886" s="34">
        <v>15.493928571428572</v>
      </c>
    </row>
    <row r="887" spans="1:33" x14ac:dyDescent="0.25">
      <c r="A887" s="2" t="s">
        <v>10</v>
      </c>
      <c r="B887" s="2">
        <v>2022</v>
      </c>
      <c r="C887" s="2" t="s">
        <v>94</v>
      </c>
      <c r="D887" s="2">
        <v>125</v>
      </c>
      <c r="E887" s="2">
        <v>400013</v>
      </c>
      <c r="F887" s="2" t="s">
        <v>44</v>
      </c>
      <c r="G887" s="2">
        <v>67</v>
      </c>
      <c r="H887" s="2" t="s">
        <v>286</v>
      </c>
      <c r="I887" s="2" t="s">
        <v>95</v>
      </c>
      <c r="J887" s="2" t="s">
        <v>96</v>
      </c>
      <c r="K887" s="2" t="s">
        <v>373</v>
      </c>
      <c r="L887" s="3">
        <v>44838</v>
      </c>
      <c r="M887" s="2" t="s">
        <v>94</v>
      </c>
      <c r="N887" s="2" t="s">
        <v>14</v>
      </c>
      <c r="O887" s="2">
        <v>2</v>
      </c>
      <c r="P887" s="4">
        <v>0.29166666666666669</v>
      </c>
      <c r="Q887" s="4">
        <v>0.83333333333333337</v>
      </c>
      <c r="R887" s="2">
        <v>1000</v>
      </c>
      <c r="S887" s="2" t="s">
        <v>46</v>
      </c>
      <c r="T887" s="2" t="s">
        <v>14</v>
      </c>
      <c r="U887" s="2" t="s">
        <v>53</v>
      </c>
      <c r="V887" s="2" t="s">
        <v>14</v>
      </c>
      <c r="W887" s="2" t="s">
        <v>284</v>
      </c>
      <c r="X887" s="5">
        <v>0.31527777777777777</v>
      </c>
      <c r="Y887" s="5">
        <v>0.35416666666666669</v>
      </c>
      <c r="Z887" s="5">
        <v>3.8888888888888917E-2</v>
      </c>
      <c r="AA887" s="6">
        <v>1</v>
      </c>
      <c r="AB887" s="2">
        <v>7</v>
      </c>
      <c r="AC887" s="2">
        <v>1</v>
      </c>
      <c r="AD887" s="2">
        <v>2</v>
      </c>
      <c r="AE887" s="7">
        <v>1</v>
      </c>
      <c r="AF887" s="2"/>
      <c r="AG887" s="34">
        <v>15.493928571428572</v>
      </c>
    </row>
    <row r="888" spans="1:33" x14ac:dyDescent="0.25">
      <c r="A888" s="2" t="s">
        <v>10</v>
      </c>
      <c r="B888" s="2">
        <v>2022</v>
      </c>
      <c r="C888" s="2" t="s">
        <v>94</v>
      </c>
      <c r="D888" s="2">
        <v>124</v>
      </c>
      <c r="E888" s="2">
        <v>400013</v>
      </c>
      <c r="F888" s="2" t="s">
        <v>44</v>
      </c>
      <c r="G888" s="2">
        <v>67</v>
      </c>
      <c r="H888" s="2" t="s">
        <v>286</v>
      </c>
      <c r="I888" s="2" t="s">
        <v>95</v>
      </c>
      <c r="J888" s="2" t="s">
        <v>96</v>
      </c>
      <c r="K888" s="2" t="s">
        <v>373</v>
      </c>
      <c r="L888" s="3">
        <v>44838</v>
      </c>
      <c r="M888" s="2" t="s">
        <v>94</v>
      </c>
      <c r="N888" s="2" t="s">
        <v>14</v>
      </c>
      <c r="O888" s="2">
        <v>2</v>
      </c>
      <c r="P888" s="4">
        <v>0.29166666666666669</v>
      </c>
      <c r="Q888" s="4">
        <v>0.83333333333333337</v>
      </c>
      <c r="R888" s="2">
        <v>1000</v>
      </c>
      <c r="S888" s="2" t="s">
        <v>46</v>
      </c>
      <c r="T888" s="2" t="s">
        <v>14</v>
      </c>
      <c r="U888" s="2" t="s">
        <v>53</v>
      </c>
      <c r="V888" s="2" t="s">
        <v>14</v>
      </c>
      <c r="W888" s="2" t="s">
        <v>380</v>
      </c>
      <c r="X888" s="5">
        <v>0.2986111111111111</v>
      </c>
      <c r="Y888" s="5">
        <v>0.3263888888888889</v>
      </c>
      <c r="Z888" s="5">
        <v>2.777777777777779E-2</v>
      </c>
      <c r="AA888" s="6">
        <v>1</v>
      </c>
      <c r="AB888" s="2">
        <v>7</v>
      </c>
      <c r="AC888" s="2">
        <v>1</v>
      </c>
      <c r="AD888" s="2">
        <v>2</v>
      </c>
      <c r="AE888" s="7">
        <v>1</v>
      </c>
      <c r="AF888" s="2"/>
      <c r="AG888" s="34">
        <v>21.691500000000001</v>
      </c>
    </row>
    <row r="889" spans="1:33" x14ac:dyDescent="0.25">
      <c r="A889" s="2" t="s">
        <v>10</v>
      </c>
      <c r="B889" s="2">
        <v>2022</v>
      </c>
      <c r="C889" s="2" t="s">
        <v>94</v>
      </c>
      <c r="D889" s="2">
        <v>98</v>
      </c>
      <c r="E889" s="2">
        <v>400013</v>
      </c>
      <c r="F889" s="2" t="s">
        <v>44</v>
      </c>
      <c r="G889" s="2">
        <v>65</v>
      </c>
      <c r="H889" s="2" t="s">
        <v>125</v>
      </c>
      <c r="I889" s="2" t="s">
        <v>95</v>
      </c>
      <c r="J889" s="2" t="s">
        <v>96</v>
      </c>
      <c r="K889" s="2" t="s">
        <v>373</v>
      </c>
      <c r="L889" s="3">
        <v>44838</v>
      </c>
      <c r="M889" s="2" t="s">
        <v>94</v>
      </c>
      <c r="N889" s="2" t="s">
        <v>14</v>
      </c>
      <c r="O889" s="2">
        <v>2</v>
      </c>
      <c r="P889" s="4">
        <v>0.29166666666666669</v>
      </c>
      <c r="Q889" s="4">
        <v>0.83333333333333337</v>
      </c>
      <c r="R889" s="2">
        <v>1000</v>
      </c>
      <c r="S889" s="2" t="s">
        <v>46</v>
      </c>
      <c r="T889" s="2" t="s">
        <v>14</v>
      </c>
      <c r="U889" s="2" t="s">
        <v>50</v>
      </c>
      <c r="V889" s="2" t="s">
        <v>14</v>
      </c>
      <c r="W889" s="2" t="s">
        <v>351</v>
      </c>
      <c r="X889" s="5">
        <v>0.8125</v>
      </c>
      <c r="Y889" s="5"/>
      <c r="Z889" s="5" t="s">
        <v>100</v>
      </c>
      <c r="AA889" s="6">
        <v>0</v>
      </c>
      <c r="AB889" s="2">
        <v>19</v>
      </c>
      <c r="AC889" s="2">
        <v>1</v>
      </c>
      <c r="AD889" s="2">
        <v>2</v>
      </c>
      <c r="AE889" s="7">
        <v>1</v>
      </c>
      <c r="AF889" s="2"/>
      <c r="AG889" s="34" t="s">
        <v>100</v>
      </c>
    </row>
    <row r="890" spans="1:33" x14ac:dyDescent="0.25">
      <c r="A890" s="2" t="s">
        <v>10</v>
      </c>
      <c r="B890" s="2">
        <v>2022</v>
      </c>
      <c r="C890" s="2" t="s">
        <v>94</v>
      </c>
      <c r="D890" s="2">
        <v>97</v>
      </c>
      <c r="E890" s="2">
        <v>400013</v>
      </c>
      <c r="F890" s="2" t="s">
        <v>44</v>
      </c>
      <c r="G890" s="2">
        <v>65</v>
      </c>
      <c r="H890" s="2" t="s">
        <v>125</v>
      </c>
      <c r="I890" s="2" t="s">
        <v>95</v>
      </c>
      <c r="J890" s="2" t="s">
        <v>96</v>
      </c>
      <c r="K890" s="2" t="s">
        <v>373</v>
      </c>
      <c r="L890" s="3">
        <v>44838</v>
      </c>
      <c r="M890" s="2" t="s">
        <v>94</v>
      </c>
      <c r="N890" s="2" t="s">
        <v>14</v>
      </c>
      <c r="O890" s="2">
        <v>2</v>
      </c>
      <c r="P890" s="4">
        <v>0.29166666666666669</v>
      </c>
      <c r="Q890" s="4">
        <v>0.83333333333333337</v>
      </c>
      <c r="R890" s="2">
        <v>1000</v>
      </c>
      <c r="S890" s="2" t="s">
        <v>46</v>
      </c>
      <c r="T890" s="2" t="s">
        <v>14</v>
      </c>
      <c r="U890" s="2" t="s">
        <v>50</v>
      </c>
      <c r="V890" s="2" t="s">
        <v>14</v>
      </c>
      <c r="W890" s="2" t="s">
        <v>292</v>
      </c>
      <c r="X890" s="5">
        <v>0.77638888888888891</v>
      </c>
      <c r="Y890" s="5">
        <v>0.8125</v>
      </c>
      <c r="Z890" s="5">
        <v>3.6111111111111094E-2</v>
      </c>
      <c r="AA890" s="6">
        <v>1</v>
      </c>
      <c r="AB890" s="2">
        <v>18</v>
      </c>
      <c r="AC890" s="2">
        <v>1</v>
      </c>
      <c r="AD890" s="2">
        <v>2</v>
      </c>
      <c r="AE890" s="7">
        <v>1</v>
      </c>
      <c r="AF890" s="2"/>
      <c r="AG890" s="34">
        <v>14.81423076923077</v>
      </c>
    </row>
    <row r="891" spans="1:33" x14ac:dyDescent="0.25">
      <c r="A891" s="2" t="s">
        <v>10</v>
      </c>
      <c r="B891" s="2">
        <v>2022</v>
      </c>
      <c r="C891" s="2" t="s">
        <v>94</v>
      </c>
      <c r="D891" s="2">
        <v>96</v>
      </c>
      <c r="E891" s="2">
        <v>400013</v>
      </c>
      <c r="F891" s="2" t="s">
        <v>44</v>
      </c>
      <c r="G891" s="2">
        <v>65</v>
      </c>
      <c r="H891" s="2" t="s">
        <v>125</v>
      </c>
      <c r="I891" s="2" t="s">
        <v>95</v>
      </c>
      <c r="J891" s="2" t="s">
        <v>96</v>
      </c>
      <c r="K891" s="2" t="s">
        <v>373</v>
      </c>
      <c r="L891" s="3">
        <v>44838</v>
      </c>
      <c r="M891" s="2" t="s">
        <v>94</v>
      </c>
      <c r="N891" s="2" t="s">
        <v>14</v>
      </c>
      <c r="O891" s="2">
        <v>2</v>
      </c>
      <c r="P891" s="4">
        <v>0.29166666666666669</v>
      </c>
      <c r="Q891" s="4">
        <v>0.83333333333333337</v>
      </c>
      <c r="R891" s="2">
        <v>1000</v>
      </c>
      <c r="S891" s="2" t="s">
        <v>46</v>
      </c>
      <c r="T891" s="2" t="s">
        <v>14</v>
      </c>
      <c r="U891" s="2" t="s">
        <v>50</v>
      </c>
      <c r="V891" s="2" t="s">
        <v>14</v>
      </c>
      <c r="W891" s="2" t="s">
        <v>353</v>
      </c>
      <c r="X891" s="5">
        <v>0.7597222222222223</v>
      </c>
      <c r="Y891" s="5">
        <v>0.79513888888888884</v>
      </c>
      <c r="Z891" s="5">
        <v>3.5416666666666541E-2</v>
      </c>
      <c r="AA891" s="6">
        <v>1</v>
      </c>
      <c r="AB891" s="2">
        <v>18</v>
      </c>
      <c r="AC891" s="2">
        <v>1</v>
      </c>
      <c r="AD891" s="2">
        <v>2</v>
      </c>
      <c r="AE891" s="7">
        <v>1</v>
      </c>
      <c r="AF891" s="2"/>
      <c r="AG891" s="34">
        <v>15.104705882352942</v>
      </c>
    </row>
    <row r="892" spans="1:33" x14ac:dyDescent="0.25">
      <c r="A892" s="2" t="s">
        <v>10</v>
      </c>
      <c r="B892" s="2">
        <v>2022</v>
      </c>
      <c r="C892" s="2" t="s">
        <v>94</v>
      </c>
      <c r="D892" s="2">
        <v>95</v>
      </c>
      <c r="E892" s="2">
        <v>400013</v>
      </c>
      <c r="F892" s="2" t="s">
        <v>44</v>
      </c>
      <c r="G892" s="2">
        <v>65</v>
      </c>
      <c r="H892" s="2" t="s">
        <v>125</v>
      </c>
      <c r="I892" s="2" t="s">
        <v>95</v>
      </c>
      <c r="J892" s="2" t="s">
        <v>96</v>
      </c>
      <c r="K892" s="2" t="s">
        <v>373</v>
      </c>
      <c r="L892" s="3">
        <v>44838</v>
      </c>
      <c r="M892" s="2" t="s">
        <v>94</v>
      </c>
      <c r="N892" s="2" t="s">
        <v>14</v>
      </c>
      <c r="O892" s="2">
        <v>2</v>
      </c>
      <c r="P892" s="4">
        <v>0.29166666666666669</v>
      </c>
      <c r="Q892" s="4">
        <v>0.83333333333333337</v>
      </c>
      <c r="R892" s="2">
        <v>1000</v>
      </c>
      <c r="S892" s="2" t="s">
        <v>46</v>
      </c>
      <c r="T892" s="2" t="s">
        <v>14</v>
      </c>
      <c r="U892" s="2" t="s">
        <v>50</v>
      </c>
      <c r="V892" s="2" t="s">
        <v>14</v>
      </c>
      <c r="W892" s="2" t="s">
        <v>289</v>
      </c>
      <c r="X892" s="5">
        <v>0.74305555555555547</v>
      </c>
      <c r="Y892" s="5">
        <v>0.77430555555555547</v>
      </c>
      <c r="Z892" s="5">
        <v>3.125E-2</v>
      </c>
      <c r="AA892" s="6">
        <v>1</v>
      </c>
      <c r="AB892" s="2">
        <v>17</v>
      </c>
      <c r="AC892" s="2">
        <v>1</v>
      </c>
      <c r="AD892" s="2">
        <v>2</v>
      </c>
      <c r="AE892" s="7">
        <v>1</v>
      </c>
      <c r="AF892" s="2"/>
      <c r="AG892" s="34">
        <v>17.118666666666666</v>
      </c>
    </row>
    <row r="893" spans="1:33" x14ac:dyDescent="0.25">
      <c r="A893" s="2" t="s">
        <v>10</v>
      </c>
      <c r="B893" s="2">
        <v>2022</v>
      </c>
      <c r="C893" s="2" t="s">
        <v>94</v>
      </c>
      <c r="D893" s="2">
        <v>94</v>
      </c>
      <c r="E893" s="2">
        <v>400013</v>
      </c>
      <c r="F893" s="2" t="s">
        <v>44</v>
      </c>
      <c r="G893" s="2">
        <v>65</v>
      </c>
      <c r="H893" s="2" t="s">
        <v>125</v>
      </c>
      <c r="I893" s="2" t="s">
        <v>95</v>
      </c>
      <c r="J893" s="2" t="s">
        <v>96</v>
      </c>
      <c r="K893" s="2" t="s">
        <v>373</v>
      </c>
      <c r="L893" s="3">
        <v>44838</v>
      </c>
      <c r="M893" s="2" t="s">
        <v>94</v>
      </c>
      <c r="N893" s="2" t="s">
        <v>14</v>
      </c>
      <c r="O893" s="2">
        <v>2</v>
      </c>
      <c r="P893" s="4">
        <v>0.29166666666666669</v>
      </c>
      <c r="Q893" s="4">
        <v>0.83333333333333337</v>
      </c>
      <c r="R893" s="2">
        <v>1000</v>
      </c>
      <c r="S893" s="2" t="s">
        <v>46</v>
      </c>
      <c r="T893" s="2" t="s">
        <v>14</v>
      </c>
      <c r="U893" s="2" t="s">
        <v>50</v>
      </c>
      <c r="V893" s="2" t="s">
        <v>14</v>
      </c>
      <c r="W893" s="2" t="s">
        <v>288</v>
      </c>
      <c r="X893" s="5">
        <v>0.71180555555555547</v>
      </c>
      <c r="Y893" s="5">
        <v>0.74722222222222223</v>
      </c>
      <c r="Z893" s="5">
        <v>3.5416666666666763E-2</v>
      </c>
      <c r="AA893" s="6">
        <v>1</v>
      </c>
      <c r="AB893" s="2">
        <v>17</v>
      </c>
      <c r="AC893" s="2">
        <v>1</v>
      </c>
      <c r="AD893" s="2">
        <v>2</v>
      </c>
      <c r="AE893" s="7">
        <v>1</v>
      </c>
      <c r="AF893" s="2"/>
      <c r="AG893" s="34">
        <v>15.104705882352942</v>
      </c>
    </row>
    <row r="894" spans="1:33" x14ac:dyDescent="0.25">
      <c r="A894" s="2" t="s">
        <v>10</v>
      </c>
      <c r="B894" s="2">
        <v>2022</v>
      </c>
      <c r="C894" s="2" t="s">
        <v>94</v>
      </c>
      <c r="D894" s="2">
        <v>93</v>
      </c>
      <c r="E894" s="2">
        <v>400013</v>
      </c>
      <c r="F894" s="2" t="s">
        <v>44</v>
      </c>
      <c r="G894" s="2">
        <v>65</v>
      </c>
      <c r="H894" s="2" t="s">
        <v>125</v>
      </c>
      <c r="I894" s="2" t="s">
        <v>95</v>
      </c>
      <c r="J894" s="2" t="s">
        <v>96</v>
      </c>
      <c r="K894" s="2" t="s">
        <v>373</v>
      </c>
      <c r="L894" s="3">
        <v>44838</v>
      </c>
      <c r="M894" s="2" t="s">
        <v>94</v>
      </c>
      <c r="N894" s="2" t="s">
        <v>14</v>
      </c>
      <c r="O894" s="2">
        <v>2</v>
      </c>
      <c r="P894" s="4">
        <v>0.29166666666666669</v>
      </c>
      <c r="Q894" s="4">
        <v>0.83333333333333337</v>
      </c>
      <c r="R894" s="2">
        <v>1000</v>
      </c>
      <c r="S894" s="2" t="s">
        <v>46</v>
      </c>
      <c r="T894" s="2" t="s">
        <v>14</v>
      </c>
      <c r="U894" s="2" t="s">
        <v>50</v>
      </c>
      <c r="V894" s="2" t="s">
        <v>14</v>
      </c>
      <c r="W894" s="2" t="s">
        <v>372</v>
      </c>
      <c r="X894" s="5">
        <v>0.70486111111111116</v>
      </c>
      <c r="Y894" s="5"/>
      <c r="Z894" s="5" t="s">
        <v>100</v>
      </c>
      <c r="AA894" s="6">
        <v>0</v>
      </c>
      <c r="AB894" s="2">
        <v>16</v>
      </c>
      <c r="AC894" s="2">
        <v>1</v>
      </c>
      <c r="AD894" s="2">
        <v>2</v>
      </c>
      <c r="AE894" s="7">
        <v>1.5</v>
      </c>
      <c r="AF894" s="2"/>
      <c r="AG894" s="34" t="s">
        <v>100</v>
      </c>
    </row>
    <row r="895" spans="1:33" x14ac:dyDescent="0.25">
      <c r="A895" s="2" t="s">
        <v>10</v>
      </c>
      <c r="B895" s="2">
        <v>2022</v>
      </c>
      <c r="C895" s="2" t="s">
        <v>94</v>
      </c>
      <c r="D895" s="2">
        <v>92</v>
      </c>
      <c r="E895" s="2">
        <v>400013</v>
      </c>
      <c r="F895" s="2" t="s">
        <v>44</v>
      </c>
      <c r="G895" s="2">
        <v>65</v>
      </c>
      <c r="H895" s="2" t="s">
        <v>125</v>
      </c>
      <c r="I895" s="2" t="s">
        <v>95</v>
      </c>
      <c r="J895" s="2" t="s">
        <v>96</v>
      </c>
      <c r="K895" s="2" t="s">
        <v>373</v>
      </c>
      <c r="L895" s="3">
        <v>44838</v>
      </c>
      <c r="M895" s="2" t="s">
        <v>94</v>
      </c>
      <c r="N895" s="2" t="s">
        <v>14</v>
      </c>
      <c r="O895" s="2">
        <v>2</v>
      </c>
      <c r="P895" s="4">
        <v>0.29166666666666669</v>
      </c>
      <c r="Q895" s="4">
        <v>0.83333333333333337</v>
      </c>
      <c r="R895" s="2">
        <v>1000</v>
      </c>
      <c r="S895" s="2" t="s">
        <v>46</v>
      </c>
      <c r="T895" s="2" t="s">
        <v>14</v>
      </c>
      <c r="U895" s="2" t="s">
        <v>50</v>
      </c>
      <c r="V895" s="2" t="s">
        <v>14</v>
      </c>
      <c r="W895" s="2" t="s">
        <v>290</v>
      </c>
      <c r="X895" s="5">
        <v>0.69236111111111109</v>
      </c>
      <c r="Y895" s="5">
        <v>0.73819444444444438</v>
      </c>
      <c r="Z895" s="5">
        <v>4.5833333333333282E-2</v>
      </c>
      <c r="AA895" s="6">
        <v>1</v>
      </c>
      <c r="AB895" s="2">
        <v>16</v>
      </c>
      <c r="AC895" s="2">
        <v>1</v>
      </c>
      <c r="AD895" s="2">
        <v>2</v>
      </c>
      <c r="AE895" s="7">
        <v>1.5</v>
      </c>
      <c r="AF895" s="2"/>
      <c r="AG895" s="34">
        <v>11.671818181818182</v>
      </c>
    </row>
    <row r="896" spans="1:33" x14ac:dyDescent="0.25">
      <c r="A896" s="2" t="s">
        <v>10</v>
      </c>
      <c r="B896" s="2">
        <v>2022</v>
      </c>
      <c r="C896" s="2" t="s">
        <v>94</v>
      </c>
      <c r="D896" s="2">
        <v>91</v>
      </c>
      <c r="E896" s="2">
        <v>400013</v>
      </c>
      <c r="F896" s="2" t="s">
        <v>44</v>
      </c>
      <c r="G896" s="2">
        <v>65</v>
      </c>
      <c r="H896" s="2" t="s">
        <v>125</v>
      </c>
      <c r="I896" s="2" t="s">
        <v>95</v>
      </c>
      <c r="J896" s="2" t="s">
        <v>96</v>
      </c>
      <c r="K896" s="2" t="s">
        <v>373</v>
      </c>
      <c r="L896" s="3">
        <v>44838</v>
      </c>
      <c r="M896" s="2" t="s">
        <v>94</v>
      </c>
      <c r="N896" s="2" t="s">
        <v>14</v>
      </c>
      <c r="O896" s="2">
        <v>2</v>
      </c>
      <c r="P896" s="4">
        <v>0.29166666666666669</v>
      </c>
      <c r="Q896" s="4">
        <v>0.83333333333333337</v>
      </c>
      <c r="R896" s="2">
        <v>1000</v>
      </c>
      <c r="S896" s="2" t="s">
        <v>46</v>
      </c>
      <c r="T896" s="2" t="s">
        <v>14</v>
      </c>
      <c r="U896" s="2" t="s">
        <v>50</v>
      </c>
      <c r="V896" s="2" t="s">
        <v>14</v>
      </c>
      <c r="W896" s="2" t="s">
        <v>364</v>
      </c>
      <c r="X896" s="5">
        <v>0.66666666666666663</v>
      </c>
      <c r="Y896" s="5">
        <v>0.70138888888888884</v>
      </c>
      <c r="Z896" s="5">
        <v>3.472222222222221E-2</v>
      </c>
      <c r="AA896" s="6">
        <v>1</v>
      </c>
      <c r="AB896" s="2">
        <v>16</v>
      </c>
      <c r="AC896" s="2">
        <v>1</v>
      </c>
      <c r="AD896" s="2">
        <v>2</v>
      </c>
      <c r="AE896" s="7">
        <v>1.5</v>
      </c>
      <c r="AF896" s="2"/>
      <c r="AG896" s="34">
        <v>15.4068</v>
      </c>
    </row>
    <row r="897" spans="1:33" x14ac:dyDescent="0.25">
      <c r="A897" s="2" t="s">
        <v>10</v>
      </c>
      <c r="B897" s="2">
        <v>2022</v>
      </c>
      <c r="C897" s="2" t="s">
        <v>94</v>
      </c>
      <c r="D897" s="2">
        <v>90</v>
      </c>
      <c r="E897" s="2">
        <v>400013</v>
      </c>
      <c r="F897" s="2" t="s">
        <v>44</v>
      </c>
      <c r="G897" s="2">
        <v>65</v>
      </c>
      <c r="H897" s="2" t="s">
        <v>125</v>
      </c>
      <c r="I897" s="2" t="s">
        <v>95</v>
      </c>
      <c r="J897" s="2" t="s">
        <v>96</v>
      </c>
      <c r="K897" s="2" t="s">
        <v>373</v>
      </c>
      <c r="L897" s="3">
        <v>44838</v>
      </c>
      <c r="M897" s="2" t="s">
        <v>94</v>
      </c>
      <c r="N897" s="2" t="s">
        <v>14</v>
      </c>
      <c r="O897" s="2">
        <v>2</v>
      </c>
      <c r="P897" s="4">
        <v>0.29166666666666669</v>
      </c>
      <c r="Q897" s="4">
        <v>0.83333333333333337</v>
      </c>
      <c r="R897" s="2">
        <v>1000</v>
      </c>
      <c r="S897" s="2" t="s">
        <v>46</v>
      </c>
      <c r="T897" s="2" t="s">
        <v>14</v>
      </c>
      <c r="U897" s="2" t="s">
        <v>50</v>
      </c>
      <c r="V897" s="2" t="s">
        <v>14</v>
      </c>
      <c r="W897" s="2" t="s">
        <v>360</v>
      </c>
      <c r="X897" s="5">
        <v>0.64930555555555558</v>
      </c>
      <c r="Y897" s="5">
        <v>0.68464330808080809</v>
      </c>
      <c r="Z897" s="5" t="s">
        <v>100</v>
      </c>
      <c r="AA897" s="6">
        <v>0</v>
      </c>
      <c r="AB897" s="2">
        <v>15</v>
      </c>
      <c r="AC897" s="2">
        <v>1</v>
      </c>
      <c r="AD897" s="2">
        <v>2</v>
      </c>
      <c r="AE897" s="7">
        <v>1</v>
      </c>
      <c r="AF897" s="2"/>
      <c r="AG897" s="34" t="s">
        <v>100</v>
      </c>
    </row>
    <row r="898" spans="1:33" x14ac:dyDescent="0.25">
      <c r="A898" s="2" t="s">
        <v>10</v>
      </c>
      <c r="B898" s="2">
        <v>2022</v>
      </c>
      <c r="C898" s="2" t="s">
        <v>94</v>
      </c>
      <c r="D898" s="2">
        <v>89</v>
      </c>
      <c r="E898" s="2">
        <v>400013</v>
      </c>
      <c r="F898" s="2" t="s">
        <v>44</v>
      </c>
      <c r="G898" s="2">
        <v>65</v>
      </c>
      <c r="H898" s="2" t="s">
        <v>125</v>
      </c>
      <c r="I898" s="2" t="s">
        <v>95</v>
      </c>
      <c r="J898" s="2" t="s">
        <v>96</v>
      </c>
      <c r="K898" s="2" t="s">
        <v>373</v>
      </c>
      <c r="L898" s="3">
        <v>44838</v>
      </c>
      <c r="M898" s="2" t="s">
        <v>94</v>
      </c>
      <c r="N898" s="2" t="s">
        <v>14</v>
      </c>
      <c r="O898" s="2">
        <v>2</v>
      </c>
      <c r="P898" s="4">
        <v>0.29166666666666669</v>
      </c>
      <c r="Q898" s="4">
        <v>0.83333333333333337</v>
      </c>
      <c r="R898" s="2">
        <v>1000</v>
      </c>
      <c r="S898" s="2" t="s">
        <v>46</v>
      </c>
      <c r="T898" s="2" t="s">
        <v>14</v>
      </c>
      <c r="U898" s="2" t="s">
        <v>50</v>
      </c>
      <c r="V898" s="2" t="s">
        <v>14</v>
      </c>
      <c r="W898" s="2" t="s">
        <v>293</v>
      </c>
      <c r="X898" s="5">
        <v>0.63541666666666663</v>
      </c>
      <c r="Y898" s="5">
        <v>0.66666666666666663</v>
      </c>
      <c r="Z898" s="5">
        <v>3.125E-2</v>
      </c>
      <c r="AA898" s="6">
        <v>1</v>
      </c>
      <c r="AB898" s="2">
        <v>15</v>
      </c>
      <c r="AC898" s="2">
        <v>1</v>
      </c>
      <c r="AD898" s="2">
        <v>2</v>
      </c>
      <c r="AE898" s="7">
        <v>1</v>
      </c>
      <c r="AF898" s="2"/>
      <c r="AG898" s="34">
        <v>17.118666666666666</v>
      </c>
    </row>
    <row r="899" spans="1:33" x14ac:dyDescent="0.25">
      <c r="A899" s="2" t="s">
        <v>10</v>
      </c>
      <c r="B899" s="2">
        <v>2022</v>
      </c>
      <c r="C899" s="2" t="s">
        <v>94</v>
      </c>
      <c r="D899" s="2">
        <v>88</v>
      </c>
      <c r="E899" s="2">
        <v>400013</v>
      </c>
      <c r="F899" s="2" t="s">
        <v>44</v>
      </c>
      <c r="G899" s="2">
        <v>65</v>
      </c>
      <c r="H899" s="2" t="s">
        <v>125</v>
      </c>
      <c r="I899" s="2" t="s">
        <v>95</v>
      </c>
      <c r="J899" s="2" t="s">
        <v>96</v>
      </c>
      <c r="K899" s="2" t="s">
        <v>373</v>
      </c>
      <c r="L899" s="3">
        <v>44838</v>
      </c>
      <c r="M899" s="2" t="s">
        <v>94</v>
      </c>
      <c r="N899" s="2" t="s">
        <v>14</v>
      </c>
      <c r="O899" s="2">
        <v>2</v>
      </c>
      <c r="P899" s="4">
        <v>0.29166666666666669</v>
      </c>
      <c r="Q899" s="4">
        <v>0.83333333333333337</v>
      </c>
      <c r="R899" s="2">
        <v>1000</v>
      </c>
      <c r="S899" s="2" t="s">
        <v>46</v>
      </c>
      <c r="T899" s="2" t="s">
        <v>14</v>
      </c>
      <c r="U899" s="2" t="s">
        <v>50</v>
      </c>
      <c r="V899" s="2" t="s">
        <v>14</v>
      </c>
      <c r="W899" s="2" t="s">
        <v>359</v>
      </c>
      <c r="X899" s="5">
        <v>0.62152777777777779</v>
      </c>
      <c r="Y899" s="5">
        <v>0.65277777777777779</v>
      </c>
      <c r="Z899" s="5">
        <v>3.125E-2</v>
      </c>
      <c r="AA899" s="6">
        <v>1</v>
      </c>
      <c r="AB899" s="2">
        <v>14</v>
      </c>
      <c r="AC899" s="2">
        <v>1</v>
      </c>
      <c r="AD899" s="2">
        <v>2</v>
      </c>
      <c r="AE899" s="7">
        <v>1.5</v>
      </c>
      <c r="AF899" s="2"/>
      <c r="AG899" s="34">
        <v>17.118666666666666</v>
      </c>
    </row>
    <row r="900" spans="1:33" x14ac:dyDescent="0.25">
      <c r="A900" s="2" t="s">
        <v>10</v>
      </c>
      <c r="B900" s="2">
        <v>2022</v>
      </c>
      <c r="C900" s="2" t="s">
        <v>94</v>
      </c>
      <c r="D900" s="2">
        <v>87</v>
      </c>
      <c r="E900" s="2">
        <v>400013</v>
      </c>
      <c r="F900" s="2" t="s">
        <v>44</v>
      </c>
      <c r="G900" s="2">
        <v>65</v>
      </c>
      <c r="H900" s="2" t="s">
        <v>125</v>
      </c>
      <c r="I900" s="2" t="s">
        <v>95</v>
      </c>
      <c r="J900" s="2" t="s">
        <v>96</v>
      </c>
      <c r="K900" s="2" t="s">
        <v>373</v>
      </c>
      <c r="L900" s="3">
        <v>44838</v>
      </c>
      <c r="M900" s="2" t="s">
        <v>94</v>
      </c>
      <c r="N900" s="2" t="s">
        <v>14</v>
      </c>
      <c r="O900" s="2">
        <v>2</v>
      </c>
      <c r="P900" s="4">
        <v>0.29166666666666669</v>
      </c>
      <c r="Q900" s="4">
        <v>0.83333333333333337</v>
      </c>
      <c r="R900" s="2">
        <v>1000</v>
      </c>
      <c r="S900" s="2" t="s">
        <v>46</v>
      </c>
      <c r="T900" s="2" t="s">
        <v>14</v>
      </c>
      <c r="U900" s="2" t="s">
        <v>50</v>
      </c>
      <c r="V900" s="2" t="s">
        <v>14</v>
      </c>
      <c r="W900" s="2" t="s">
        <v>363</v>
      </c>
      <c r="X900" s="5">
        <v>0.60763888888888895</v>
      </c>
      <c r="Y900" s="5"/>
      <c r="Z900" s="5" t="s">
        <v>100</v>
      </c>
      <c r="AA900" s="6">
        <v>0</v>
      </c>
      <c r="AB900" s="2">
        <v>14</v>
      </c>
      <c r="AC900" s="2">
        <v>1</v>
      </c>
      <c r="AD900" s="2">
        <v>2</v>
      </c>
      <c r="AE900" s="7">
        <v>1.5</v>
      </c>
      <c r="AF900" s="2"/>
      <c r="AG900" s="34" t="s">
        <v>100</v>
      </c>
    </row>
    <row r="901" spans="1:33" x14ac:dyDescent="0.25">
      <c r="A901" s="2" t="s">
        <v>10</v>
      </c>
      <c r="B901" s="2">
        <v>2022</v>
      </c>
      <c r="C901" s="2" t="s">
        <v>94</v>
      </c>
      <c r="D901" s="2">
        <v>86</v>
      </c>
      <c r="E901" s="2">
        <v>400013</v>
      </c>
      <c r="F901" s="2" t="s">
        <v>44</v>
      </c>
      <c r="G901" s="2">
        <v>65</v>
      </c>
      <c r="H901" s="2" t="s">
        <v>125</v>
      </c>
      <c r="I901" s="2" t="s">
        <v>95</v>
      </c>
      <c r="J901" s="2" t="s">
        <v>96</v>
      </c>
      <c r="K901" s="2" t="s">
        <v>373</v>
      </c>
      <c r="L901" s="3">
        <v>44838</v>
      </c>
      <c r="M901" s="2" t="s">
        <v>94</v>
      </c>
      <c r="N901" s="2" t="s">
        <v>14</v>
      </c>
      <c r="O901" s="2">
        <v>2</v>
      </c>
      <c r="P901" s="4">
        <v>0.29166666666666669</v>
      </c>
      <c r="Q901" s="4">
        <v>0.83333333333333337</v>
      </c>
      <c r="R901" s="2">
        <v>1000</v>
      </c>
      <c r="S901" s="2" t="s">
        <v>46</v>
      </c>
      <c r="T901" s="2" t="s">
        <v>14</v>
      </c>
      <c r="U901" s="2" t="s">
        <v>50</v>
      </c>
      <c r="V901" s="2" t="s">
        <v>14</v>
      </c>
      <c r="W901" s="2" t="s">
        <v>380</v>
      </c>
      <c r="X901" s="5">
        <v>0.59375</v>
      </c>
      <c r="Y901" s="5">
        <v>0.625</v>
      </c>
      <c r="Z901" s="5">
        <v>3.125E-2</v>
      </c>
      <c r="AA901" s="6">
        <v>1</v>
      </c>
      <c r="AB901" s="2">
        <v>14</v>
      </c>
      <c r="AC901" s="2">
        <v>1</v>
      </c>
      <c r="AD901" s="2">
        <v>2</v>
      </c>
      <c r="AE901" s="7">
        <v>1.5</v>
      </c>
      <c r="AF901" s="2"/>
      <c r="AG901" s="34">
        <v>17.118666666666666</v>
      </c>
    </row>
    <row r="902" spans="1:33" x14ac:dyDescent="0.25">
      <c r="A902" s="2" t="s">
        <v>10</v>
      </c>
      <c r="B902" s="2">
        <v>2022</v>
      </c>
      <c r="C902" s="2" t="s">
        <v>94</v>
      </c>
      <c r="D902" s="2">
        <v>85</v>
      </c>
      <c r="E902" s="2">
        <v>400013</v>
      </c>
      <c r="F902" s="2" t="s">
        <v>44</v>
      </c>
      <c r="G902" s="2">
        <v>65</v>
      </c>
      <c r="H902" s="2" t="s">
        <v>125</v>
      </c>
      <c r="I902" s="2" t="s">
        <v>95</v>
      </c>
      <c r="J902" s="2" t="s">
        <v>96</v>
      </c>
      <c r="K902" s="2" t="s">
        <v>373</v>
      </c>
      <c r="L902" s="3">
        <v>44838</v>
      </c>
      <c r="M902" s="2" t="s">
        <v>94</v>
      </c>
      <c r="N902" s="2" t="s">
        <v>14</v>
      </c>
      <c r="O902" s="2">
        <v>2</v>
      </c>
      <c r="P902" s="4">
        <v>0.29166666666666669</v>
      </c>
      <c r="Q902" s="4">
        <v>0.83333333333333337</v>
      </c>
      <c r="R902" s="2">
        <v>1000</v>
      </c>
      <c r="S902" s="2" t="s">
        <v>46</v>
      </c>
      <c r="T902" s="2" t="s">
        <v>14</v>
      </c>
      <c r="U902" s="2" t="s">
        <v>50</v>
      </c>
      <c r="V902" s="2" t="s">
        <v>14</v>
      </c>
      <c r="W902" s="2" t="s">
        <v>284</v>
      </c>
      <c r="X902" s="5">
        <v>0.57291666666666663</v>
      </c>
      <c r="Y902" s="5">
        <v>0.61388888888888882</v>
      </c>
      <c r="Z902" s="5">
        <v>4.0972222222222188E-2</v>
      </c>
      <c r="AA902" s="6">
        <v>1</v>
      </c>
      <c r="AB902" s="2">
        <v>13</v>
      </c>
      <c r="AC902" s="2">
        <v>1</v>
      </c>
      <c r="AD902" s="2">
        <v>2</v>
      </c>
      <c r="AE902" s="7">
        <v>1</v>
      </c>
      <c r="AF902" s="2"/>
      <c r="AG902" s="34">
        <v>13.056610169491526</v>
      </c>
    </row>
    <row r="903" spans="1:33" x14ac:dyDescent="0.25">
      <c r="A903" s="2" t="s">
        <v>10</v>
      </c>
      <c r="B903" s="2">
        <v>2022</v>
      </c>
      <c r="C903" s="2" t="s">
        <v>94</v>
      </c>
      <c r="D903" s="2">
        <v>84</v>
      </c>
      <c r="E903" s="2">
        <v>400013</v>
      </c>
      <c r="F903" s="2" t="s">
        <v>44</v>
      </c>
      <c r="G903" s="2">
        <v>65</v>
      </c>
      <c r="H903" s="2" t="s">
        <v>125</v>
      </c>
      <c r="I903" s="2" t="s">
        <v>95</v>
      </c>
      <c r="J903" s="2" t="s">
        <v>96</v>
      </c>
      <c r="K903" s="2" t="s">
        <v>373</v>
      </c>
      <c r="L903" s="3">
        <v>44838</v>
      </c>
      <c r="M903" s="2" t="s">
        <v>94</v>
      </c>
      <c r="N903" s="2" t="s">
        <v>14</v>
      </c>
      <c r="O903" s="2">
        <v>2</v>
      </c>
      <c r="P903" s="4">
        <v>0.29166666666666669</v>
      </c>
      <c r="Q903" s="4">
        <v>0.83333333333333337</v>
      </c>
      <c r="R903" s="2">
        <v>1000</v>
      </c>
      <c r="S903" s="2" t="s">
        <v>46</v>
      </c>
      <c r="T903" s="2" t="s">
        <v>14</v>
      </c>
      <c r="U903" s="2" t="s">
        <v>50</v>
      </c>
      <c r="V903" s="2" t="s">
        <v>14</v>
      </c>
      <c r="W903" s="2" t="s">
        <v>374</v>
      </c>
      <c r="X903" s="5">
        <v>0.55208333333333337</v>
      </c>
      <c r="Y903" s="5">
        <v>0.57708333333333328</v>
      </c>
      <c r="Z903" s="5">
        <v>2.4999999999999911E-2</v>
      </c>
      <c r="AA903" s="6">
        <v>1</v>
      </c>
      <c r="AB903" s="2">
        <v>13</v>
      </c>
      <c r="AC903" s="2">
        <v>1</v>
      </c>
      <c r="AD903" s="2">
        <v>2</v>
      </c>
      <c r="AE903" s="7">
        <v>1</v>
      </c>
      <c r="AF903" s="2"/>
      <c r="AG903" s="34">
        <v>21.398333333333333</v>
      </c>
    </row>
    <row r="904" spans="1:33" x14ac:dyDescent="0.25">
      <c r="A904" s="2" t="s">
        <v>10</v>
      </c>
      <c r="B904" s="2">
        <v>2022</v>
      </c>
      <c r="C904" s="2" t="s">
        <v>94</v>
      </c>
      <c r="D904" s="2">
        <v>83</v>
      </c>
      <c r="E904" s="2">
        <v>400013</v>
      </c>
      <c r="F904" s="2" t="s">
        <v>44</v>
      </c>
      <c r="G904" s="2">
        <v>65</v>
      </c>
      <c r="H904" s="2" t="s">
        <v>125</v>
      </c>
      <c r="I904" s="2" t="s">
        <v>95</v>
      </c>
      <c r="J904" s="2" t="s">
        <v>96</v>
      </c>
      <c r="K904" s="2" t="s">
        <v>373</v>
      </c>
      <c r="L904" s="3">
        <v>44838</v>
      </c>
      <c r="M904" s="2" t="s">
        <v>94</v>
      </c>
      <c r="N904" s="2" t="s">
        <v>14</v>
      </c>
      <c r="O904" s="2">
        <v>2</v>
      </c>
      <c r="P904" s="4">
        <v>0.29166666666666669</v>
      </c>
      <c r="Q904" s="4">
        <v>0.83333333333333337</v>
      </c>
      <c r="R904" s="2">
        <v>1000</v>
      </c>
      <c r="S904" s="2" t="s">
        <v>46</v>
      </c>
      <c r="T904" s="2" t="s">
        <v>14</v>
      </c>
      <c r="U904" s="2" t="s">
        <v>50</v>
      </c>
      <c r="V904" s="2" t="s">
        <v>14</v>
      </c>
      <c r="W904" s="2" t="s">
        <v>280</v>
      </c>
      <c r="X904" s="5">
        <v>0.53819444444444442</v>
      </c>
      <c r="Y904" s="5"/>
      <c r="Z904" s="5" t="s">
        <v>100</v>
      </c>
      <c r="AA904" s="6">
        <v>0</v>
      </c>
      <c r="AB904" s="2">
        <v>12</v>
      </c>
      <c r="AC904" s="2">
        <v>1</v>
      </c>
      <c r="AD904" s="2">
        <v>2</v>
      </c>
      <c r="AE904" s="7">
        <v>1.5</v>
      </c>
      <c r="AF904" s="2"/>
      <c r="AG904" s="34" t="s">
        <v>100</v>
      </c>
    </row>
    <row r="905" spans="1:33" x14ac:dyDescent="0.25">
      <c r="A905" s="2" t="s">
        <v>10</v>
      </c>
      <c r="B905" s="2">
        <v>2022</v>
      </c>
      <c r="C905" s="2" t="s">
        <v>94</v>
      </c>
      <c r="D905" s="2">
        <v>82</v>
      </c>
      <c r="E905" s="2">
        <v>400013</v>
      </c>
      <c r="F905" s="2" t="s">
        <v>44</v>
      </c>
      <c r="G905" s="2">
        <v>65</v>
      </c>
      <c r="H905" s="2" t="s">
        <v>125</v>
      </c>
      <c r="I905" s="2" t="s">
        <v>95</v>
      </c>
      <c r="J905" s="2" t="s">
        <v>96</v>
      </c>
      <c r="K905" s="2" t="s">
        <v>373</v>
      </c>
      <c r="L905" s="3">
        <v>44838</v>
      </c>
      <c r="M905" s="2" t="s">
        <v>94</v>
      </c>
      <c r="N905" s="2" t="s">
        <v>14</v>
      </c>
      <c r="O905" s="2">
        <v>2</v>
      </c>
      <c r="P905" s="4">
        <v>0.29166666666666669</v>
      </c>
      <c r="Q905" s="4">
        <v>0.83333333333333337</v>
      </c>
      <c r="R905" s="2">
        <v>1000</v>
      </c>
      <c r="S905" s="2" t="s">
        <v>46</v>
      </c>
      <c r="T905" s="2" t="s">
        <v>14</v>
      </c>
      <c r="U905" s="2" t="s">
        <v>50</v>
      </c>
      <c r="V905" s="2" t="s">
        <v>14</v>
      </c>
      <c r="W905" s="2" t="s">
        <v>287</v>
      </c>
      <c r="X905" s="5">
        <v>0.52430555555555558</v>
      </c>
      <c r="Y905" s="5">
        <v>0.55694444444444446</v>
      </c>
      <c r="Z905" s="5">
        <v>3.2638888888888884E-2</v>
      </c>
      <c r="AA905" s="6">
        <v>1</v>
      </c>
      <c r="AB905" s="2">
        <v>12</v>
      </c>
      <c r="AC905" s="2">
        <v>1</v>
      </c>
      <c r="AD905" s="2">
        <v>2</v>
      </c>
      <c r="AE905" s="7">
        <v>1.5</v>
      </c>
      <c r="AF905" s="2"/>
      <c r="AG905" s="34">
        <v>16.390212765957447</v>
      </c>
    </row>
    <row r="906" spans="1:33" x14ac:dyDescent="0.25">
      <c r="A906" s="2" t="s">
        <v>10</v>
      </c>
      <c r="B906" s="2">
        <v>2022</v>
      </c>
      <c r="C906" s="2" t="s">
        <v>94</v>
      </c>
      <c r="D906" s="2">
        <v>81</v>
      </c>
      <c r="E906" s="2">
        <v>400013</v>
      </c>
      <c r="F906" s="2" t="s">
        <v>44</v>
      </c>
      <c r="G906" s="2">
        <v>65</v>
      </c>
      <c r="H906" s="2" t="s">
        <v>125</v>
      </c>
      <c r="I906" s="2" t="s">
        <v>95</v>
      </c>
      <c r="J906" s="2" t="s">
        <v>96</v>
      </c>
      <c r="K906" s="2" t="s">
        <v>373</v>
      </c>
      <c r="L906" s="3">
        <v>44838</v>
      </c>
      <c r="M906" s="2" t="s">
        <v>94</v>
      </c>
      <c r="N906" s="2" t="s">
        <v>14</v>
      </c>
      <c r="O906" s="2">
        <v>2</v>
      </c>
      <c r="P906" s="4">
        <v>0.29166666666666669</v>
      </c>
      <c r="Q906" s="4">
        <v>0.83333333333333337</v>
      </c>
      <c r="R906" s="2">
        <v>1000</v>
      </c>
      <c r="S906" s="2" t="s">
        <v>46</v>
      </c>
      <c r="T906" s="2" t="s">
        <v>14</v>
      </c>
      <c r="U906" s="2" t="s">
        <v>50</v>
      </c>
      <c r="V906" s="2" t="s">
        <v>14</v>
      </c>
      <c r="W906" s="2" t="s">
        <v>281</v>
      </c>
      <c r="X906" s="5">
        <v>0.51041666666666663</v>
      </c>
      <c r="Y906" s="5">
        <v>0.54583333333333328</v>
      </c>
      <c r="Z906" s="5">
        <v>3.5416666666666652E-2</v>
      </c>
      <c r="AA906" s="6">
        <v>1</v>
      </c>
      <c r="AB906" s="2">
        <v>12</v>
      </c>
      <c r="AC906" s="2">
        <v>1</v>
      </c>
      <c r="AD906" s="2">
        <v>2</v>
      </c>
      <c r="AE906" s="7">
        <v>1.5</v>
      </c>
      <c r="AF906" s="2"/>
      <c r="AG906" s="34">
        <v>15.104705882352942</v>
      </c>
    </row>
    <row r="907" spans="1:33" x14ac:dyDescent="0.25">
      <c r="A907" s="2" t="s">
        <v>10</v>
      </c>
      <c r="B907" s="2">
        <v>2022</v>
      </c>
      <c r="C907" s="2" t="s">
        <v>94</v>
      </c>
      <c r="D907" s="2">
        <v>80</v>
      </c>
      <c r="E907" s="2">
        <v>400013</v>
      </c>
      <c r="F907" s="2" t="s">
        <v>44</v>
      </c>
      <c r="G907" s="2">
        <v>65</v>
      </c>
      <c r="H907" s="2" t="s">
        <v>125</v>
      </c>
      <c r="I907" s="2" t="s">
        <v>95</v>
      </c>
      <c r="J907" s="2" t="s">
        <v>96</v>
      </c>
      <c r="K907" s="2" t="s">
        <v>373</v>
      </c>
      <c r="L907" s="3">
        <v>44838</v>
      </c>
      <c r="M907" s="2" t="s">
        <v>94</v>
      </c>
      <c r="N907" s="2" t="s">
        <v>14</v>
      </c>
      <c r="O907" s="2">
        <v>2</v>
      </c>
      <c r="P907" s="4">
        <v>0.29166666666666669</v>
      </c>
      <c r="Q907" s="4">
        <v>0.83333333333333337</v>
      </c>
      <c r="R907" s="2">
        <v>1000</v>
      </c>
      <c r="S907" s="2" t="s">
        <v>46</v>
      </c>
      <c r="T907" s="2" t="s">
        <v>14</v>
      </c>
      <c r="U907" s="2" t="s">
        <v>50</v>
      </c>
      <c r="V907" s="2" t="s">
        <v>14</v>
      </c>
      <c r="W907" s="2" t="s">
        <v>279</v>
      </c>
      <c r="X907" s="5">
        <v>0.49652777777777773</v>
      </c>
      <c r="Y907" s="5">
        <v>0.52777777777777779</v>
      </c>
      <c r="Z907" s="5">
        <v>3.1250000000000056E-2</v>
      </c>
      <c r="AA907" s="6">
        <v>1</v>
      </c>
      <c r="AB907" s="2">
        <v>11</v>
      </c>
      <c r="AC907" s="2">
        <v>1</v>
      </c>
      <c r="AD907" s="2">
        <v>2</v>
      </c>
      <c r="AE907" s="7">
        <v>1.5</v>
      </c>
      <c r="AF907" s="2"/>
      <c r="AG907" s="34">
        <v>17.118666666666666</v>
      </c>
    </row>
    <row r="908" spans="1:33" x14ac:dyDescent="0.25">
      <c r="A908" s="2" t="s">
        <v>10</v>
      </c>
      <c r="B908" s="2">
        <v>2022</v>
      </c>
      <c r="C908" s="2" t="s">
        <v>94</v>
      </c>
      <c r="D908" s="2">
        <v>79</v>
      </c>
      <c r="E908" s="2">
        <v>400013</v>
      </c>
      <c r="F908" s="2" t="s">
        <v>44</v>
      </c>
      <c r="G908" s="2">
        <v>65</v>
      </c>
      <c r="H908" s="2" t="s">
        <v>125</v>
      </c>
      <c r="I908" s="2" t="s">
        <v>95</v>
      </c>
      <c r="J908" s="2" t="s">
        <v>96</v>
      </c>
      <c r="K908" s="2" t="s">
        <v>373</v>
      </c>
      <c r="L908" s="3">
        <v>44838</v>
      </c>
      <c r="M908" s="2" t="s">
        <v>94</v>
      </c>
      <c r="N908" s="2" t="s">
        <v>14</v>
      </c>
      <c r="O908" s="2">
        <v>2</v>
      </c>
      <c r="P908" s="4">
        <v>0.29166666666666669</v>
      </c>
      <c r="Q908" s="4">
        <v>0.83333333333333337</v>
      </c>
      <c r="R908" s="2">
        <v>1000</v>
      </c>
      <c r="S908" s="2" t="s">
        <v>46</v>
      </c>
      <c r="T908" s="2" t="s">
        <v>14</v>
      </c>
      <c r="U908" s="2" t="s">
        <v>50</v>
      </c>
      <c r="V908" s="2" t="s">
        <v>14</v>
      </c>
      <c r="W908" s="2" t="s">
        <v>365</v>
      </c>
      <c r="X908" s="5">
        <v>0.4826388888888889</v>
      </c>
      <c r="Y908" s="5"/>
      <c r="Z908" s="5" t="s">
        <v>100</v>
      </c>
      <c r="AA908" s="6">
        <v>0</v>
      </c>
      <c r="AB908" s="2">
        <v>11</v>
      </c>
      <c r="AC908" s="2">
        <v>1</v>
      </c>
      <c r="AD908" s="2">
        <v>2</v>
      </c>
      <c r="AE908" s="7">
        <v>1.5</v>
      </c>
      <c r="AF908" s="2"/>
      <c r="AG908" s="34" t="s">
        <v>100</v>
      </c>
    </row>
    <row r="909" spans="1:33" x14ac:dyDescent="0.25">
      <c r="A909" s="2" t="s">
        <v>10</v>
      </c>
      <c r="B909" s="2">
        <v>2022</v>
      </c>
      <c r="C909" s="2" t="s">
        <v>94</v>
      </c>
      <c r="D909" s="2">
        <v>78</v>
      </c>
      <c r="E909" s="2">
        <v>400013</v>
      </c>
      <c r="F909" s="2" t="s">
        <v>44</v>
      </c>
      <c r="G909" s="2">
        <v>65</v>
      </c>
      <c r="H909" s="2" t="s">
        <v>125</v>
      </c>
      <c r="I909" s="2" t="s">
        <v>95</v>
      </c>
      <c r="J909" s="2" t="s">
        <v>96</v>
      </c>
      <c r="K909" s="2" t="s">
        <v>373</v>
      </c>
      <c r="L909" s="3">
        <v>44838</v>
      </c>
      <c r="M909" s="2" t="s">
        <v>94</v>
      </c>
      <c r="N909" s="2" t="s">
        <v>14</v>
      </c>
      <c r="O909" s="2">
        <v>2</v>
      </c>
      <c r="P909" s="4">
        <v>0.29166666666666669</v>
      </c>
      <c r="Q909" s="4">
        <v>0.83333333333333337</v>
      </c>
      <c r="R909" s="2">
        <v>1000</v>
      </c>
      <c r="S909" s="2" t="s">
        <v>46</v>
      </c>
      <c r="T909" s="2" t="s">
        <v>14</v>
      </c>
      <c r="U909" s="2" t="s">
        <v>50</v>
      </c>
      <c r="V909" s="2" t="s">
        <v>14</v>
      </c>
      <c r="W909" s="2" t="s">
        <v>356</v>
      </c>
      <c r="X909" s="5">
        <v>0.46875</v>
      </c>
      <c r="Y909" s="5">
        <v>0.49791666666666662</v>
      </c>
      <c r="Z909" s="5">
        <v>2.9166666666666619E-2</v>
      </c>
      <c r="AA909" s="6">
        <v>1</v>
      </c>
      <c r="AB909" s="2">
        <v>11</v>
      </c>
      <c r="AC909" s="2">
        <v>1</v>
      </c>
      <c r="AD909" s="2">
        <v>2</v>
      </c>
      <c r="AE909" s="7">
        <v>1.5</v>
      </c>
      <c r="AF909" s="2"/>
      <c r="AG909" s="34">
        <v>18.341428571428573</v>
      </c>
    </row>
    <row r="910" spans="1:33" x14ac:dyDescent="0.25">
      <c r="A910" s="2" t="s">
        <v>10</v>
      </c>
      <c r="B910" s="2">
        <v>2022</v>
      </c>
      <c r="C910" s="2" t="s">
        <v>94</v>
      </c>
      <c r="D910" s="2">
        <v>77</v>
      </c>
      <c r="E910" s="2">
        <v>400013</v>
      </c>
      <c r="F910" s="2" t="s">
        <v>44</v>
      </c>
      <c r="G910" s="2">
        <v>65</v>
      </c>
      <c r="H910" s="2" t="s">
        <v>125</v>
      </c>
      <c r="I910" s="2" t="s">
        <v>95</v>
      </c>
      <c r="J910" s="2" t="s">
        <v>96</v>
      </c>
      <c r="K910" s="2" t="s">
        <v>373</v>
      </c>
      <c r="L910" s="3">
        <v>44838</v>
      </c>
      <c r="M910" s="2" t="s">
        <v>94</v>
      </c>
      <c r="N910" s="2" t="s">
        <v>14</v>
      </c>
      <c r="O910" s="2">
        <v>2</v>
      </c>
      <c r="P910" s="4">
        <v>0.29166666666666669</v>
      </c>
      <c r="Q910" s="4">
        <v>0.83333333333333337</v>
      </c>
      <c r="R910" s="2">
        <v>1000</v>
      </c>
      <c r="S910" s="2" t="s">
        <v>46</v>
      </c>
      <c r="T910" s="2" t="s">
        <v>14</v>
      </c>
      <c r="U910" s="2" t="s">
        <v>50</v>
      </c>
      <c r="V910" s="2" t="s">
        <v>14</v>
      </c>
      <c r="W910" s="2" t="s">
        <v>351</v>
      </c>
      <c r="X910" s="5">
        <v>0.44444444444444442</v>
      </c>
      <c r="Y910" s="5">
        <v>0.47916666666666669</v>
      </c>
      <c r="Z910" s="5">
        <v>3.4722222222222265E-2</v>
      </c>
      <c r="AA910" s="6">
        <v>1</v>
      </c>
      <c r="AB910" s="2">
        <v>10</v>
      </c>
      <c r="AC910" s="2">
        <v>1</v>
      </c>
      <c r="AD910" s="2">
        <v>2</v>
      </c>
      <c r="AE910" s="7">
        <v>1</v>
      </c>
      <c r="AF910" s="2"/>
      <c r="AG910" s="34">
        <v>15.4068</v>
      </c>
    </row>
    <row r="911" spans="1:33" x14ac:dyDescent="0.25">
      <c r="A911" s="2" t="s">
        <v>10</v>
      </c>
      <c r="B911" s="2">
        <v>2022</v>
      </c>
      <c r="C911" s="2" t="s">
        <v>94</v>
      </c>
      <c r="D911" s="2">
        <v>76</v>
      </c>
      <c r="E911" s="2">
        <v>400013</v>
      </c>
      <c r="F911" s="2" t="s">
        <v>44</v>
      </c>
      <c r="G911" s="2">
        <v>65</v>
      </c>
      <c r="H911" s="2" t="s">
        <v>125</v>
      </c>
      <c r="I911" s="2" t="s">
        <v>95</v>
      </c>
      <c r="J911" s="2" t="s">
        <v>96</v>
      </c>
      <c r="K911" s="2" t="s">
        <v>373</v>
      </c>
      <c r="L911" s="3">
        <v>44838</v>
      </c>
      <c r="M911" s="2" t="s">
        <v>94</v>
      </c>
      <c r="N911" s="2" t="s">
        <v>14</v>
      </c>
      <c r="O911" s="2">
        <v>2</v>
      </c>
      <c r="P911" s="4">
        <v>0.29166666666666669</v>
      </c>
      <c r="Q911" s="4">
        <v>0.83333333333333337</v>
      </c>
      <c r="R911" s="2">
        <v>1000</v>
      </c>
      <c r="S911" s="2" t="s">
        <v>46</v>
      </c>
      <c r="T911" s="2" t="s">
        <v>14</v>
      </c>
      <c r="U911" s="2" t="s">
        <v>50</v>
      </c>
      <c r="V911" s="2" t="s">
        <v>14</v>
      </c>
      <c r="W911" s="2" t="s">
        <v>355</v>
      </c>
      <c r="X911" s="5">
        <v>0.42708333333333331</v>
      </c>
      <c r="Y911" s="5">
        <v>0.4597222222222222</v>
      </c>
      <c r="Z911" s="5">
        <v>3.2638888888888884E-2</v>
      </c>
      <c r="AA911" s="6">
        <v>1</v>
      </c>
      <c r="AB911" s="2">
        <v>10</v>
      </c>
      <c r="AC911" s="2">
        <v>1</v>
      </c>
      <c r="AD911" s="2">
        <v>2</v>
      </c>
      <c r="AE911" s="7">
        <v>1</v>
      </c>
      <c r="AF911" s="2"/>
      <c r="AG911" s="34">
        <v>16.390212765957447</v>
      </c>
    </row>
    <row r="912" spans="1:33" x14ac:dyDescent="0.25">
      <c r="A912" s="2" t="s">
        <v>10</v>
      </c>
      <c r="B912" s="2">
        <v>2022</v>
      </c>
      <c r="C912" s="2" t="s">
        <v>94</v>
      </c>
      <c r="D912" s="2">
        <v>75</v>
      </c>
      <c r="E912" s="2">
        <v>400013</v>
      </c>
      <c r="F912" s="2" t="s">
        <v>44</v>
      </c>
      <c r="G912" s="2">
        <v>65</v>
      </c>
      <c r="H912" s="2" t="s">
        <v>125</v>
      </c>
      <c r="I912" s="2" t="s">
        <v>95</v>
      </c>
      <c r="J912" s="2" t="s">
        <v>96</v>
      </c>
      <c r="K912" s="2" t="s">
        <v>373</v>
      </c>
      <c r="L912" s="3">
        <v>44838</v>
      </c>
      <c r="M912" s="2" t="s">
        <v>94</v>
      </c>
      <c r="N912" s="2" t="s">
        <v>14</v>
      </c>
      <c r="O912" s="2">
        <v>2</v>
      </c>
      <c r="P912" s="4">
        <v>0.29166666666666669</v>
      </c>
      <c r="Q912" s="4">
        <v>0.83333333333333337</v>
      </c>
      <c r="R912" s="2">
        <v>1000</v>
      </c>
      <c r="S912" s="2" t="s">
        <v>46</v>
      </c>
      <c r="T912" s="2" t="s">
        <v>14</v>
      </c>
      <c r="U912" s="2" t="s">
        <v>50</v>
      </c>
      <c r="V912" s="2" t="s">
        <v>14</v>
      </c>
      <c r="W912" s="2" t="s">
        <v>283</v>
      </c>
      <c r="X912" s="5">
        <v>0.41319444444444442</v>
      </c>
      <c r="Y912" s="5">
        <v>0.47222222222222227</v>
      </c>
      <c r="Z912" s="5">
        <v>5.9027777777777846E-2</v>
      </c>
      <c r="AA912" s="6">
        <v>1</v>
      </c>
      <c r="AB912" s="2">
        <v>9</v>
      </c>
      <c r="AC912" s="2">
        <v>1</v>
      </c>
      <c r="AD912" s="2">
        <v>2</v>
      </c>
      <c r="AE912" s="7">
        <v>1</v>
      </c>
      <c r="AF912" s="2"/>
      <c r="AG912" s="34">
        <v>9.0628235294117641</v>
      </c>
    </row>
    <row r="913" spans="1:33" x14ac:dyDescent="0.25">
      <c r="A913" s="2" t="s">
        <v>10</v>
      </c>
      <c r="B913" s="2">
        <v>2022</v>
      </c>
      <c r="C913" s="2" t="s">
        <v>94</v>
      </c>
      <c r="D913" s="2">
        <v>74</v>
      </c>
      <c r="E913" s="2">
        <v>400013</v>
      </c>
      <c r="F913" s="2" t="s">
        <v>44</v>
      </c>
      <c r="G913" s="2">
        <v>65</v>
      </c>
      <c r="H913" s="2" t="s">
        <v>125</v>
      </c>
      <c r="I913" s="2" t="s">
        <v>95</v>
      </c>
      <c r="J913" s="2" t="s">
        <v>96</v>
      </c>
      <c r="K913" s="2" t="s">
        <v>373</v>
      </c>
      <c r="L913" s="3">
        <v>44838</v>
      </c>
      <c r="M913" s="2" t="s">
        <v>94</v>
      </c>
      <c r="N913" s="2" t="s">
        <v>14</v>
      </c>
      <c r="O913" s="2">
        <v>2</v>
      </c>
      <c r="P913" s="4">
        <v>0.29166666666666669</v>
      </c>
      <c r="Q913" s="4">
        <v>0.83333333333333337</v>
      </c>
      <c r="R913" s="2">
        <v>1000</v>
      </c>
      <c r="S913" s="2" t="s">
        <v>46</v>
      </c>
      <c r="T913" s="2" t="s">
        <v>14</v>
      </c>
      <c r="U913" s="2" t="s">
        <v>50</v>
      </c>
      <c r="V913" s="2" t="s">
        <v>14</v>
      </c>
      <c r="W913" s="2" t="s">
        <v>371</v>
      </c>
      <c r="X913" s="5">
        <v>0.39930555555555558</v>
      </c>
      <c r="Y913" s="5">
        <v>0.43402777777777773</v>
      </c>
      <c r="Z913" s="5">
        <v>3.4722222222222154E-2</v>
      </c>
      <c r="AA913" s="6">
        <v>1</v>
      </c>
      <c r="AB913" s="2">
        <v>9</v>
      </c>
      <c r="AC913" s="2">
        <v>1</v>
      </c>
      <c r="AD913" s="2">
        <v>2</v>
      </c>
      <c r="AE913" s="7">
        <v>1</v>
      </c>
      <c r="AF913" s="2"/>
      <c r="AG913" s="34">
        <v>15.4068</v>
      </c>
    </row>
    <row r="914" spans="1:33" x14ac:dyDescent="0.25">
      <c r="A914" s="2" t="s">
        <v>10</v>
      </c>
      <c r="B914" s="2">
        <v>2022</v>
      </c>
      <c r="C914" s="2" t="s">
        <v>94</v>
      </c>
      <c r="D914" s="2">
        <v>73</v>
      </c>
      <c r="E914" s="2">
        <v>400013</v>
      </c>
      <c r="F914" s="2" t="s">
        <v>44</v>
      </c>
      <c r="G914" s="2">
        <v>65</v>
      </c>
      <c r="H914" s="2" t="s">
        <v>125</v>
      </c>
      <c r="I914" s="2" t="s">
        <v>95</v>
      </c>
      <c r="J914" s="2" t="s">
        <v>96</v>
      </c>
      <c r="K914" s="2" t="s">
        <v>373</v>
      </c>
      <c r="L914" s="3">
        <v>44838</v>
      </c>
      <c r="M914" s="2" t="s">
        <v>94</v>
      </c>
      <c r="N914" s="2" t="s">
        <v>14</v>
      </c>
      <c r="O914" s="2">
        <v>2</v>
      </c>
      <c r="P914" s="4">
        <v>0.29166666666666669</v>
      </c>
      <c r="Q914" s="4">
        <v>0.83333333333333337</v>
      </c>
      <c r="R914" s="2">
        <v>1000</v>
      </c>
      <c r="S914" s="2" t="s">
        <v>46</v>
      </c>
      <c r="T914" s="2" t="s">
        <v>14</v>
      </c>
      <c r="U914" s="2" t="s">
        <v>50</v>
      </c>
      <c r="V914" s="2" t="s">
        <v>14</v>
      </c>
      <c r="W914" s="2" t="s">
        <v>370</v>
      </c>
      <c r="X914" s="5">
        <v>0.37152777777777773</v>
      </c>
      <c r="Y914" s="5">
        <v>0.42291666666666666</v>
      </c>
      <c r="Z914" s="5">
        <v>5.1388888888888928E-2</v>
      </c>
      <c r="AA914" s="6">
        <v>1</v>
      </c>
      <c r="AB914" s="2">
        <v>8</v>
      </c>
      <c r="AC914" s="2">
        <v>1</v>
      </c>
      <c r="AD914" s="2">
        <v>2</v>
      </c>
      <c r="AE914" s="7">
        <v>1</v>
      </c>
      <c r="AF914" s="2"/>
      <c r="AG914" s="34">
        <v>10.41</v>
      </c>
    </row>
    <row r="915" spans="1:33" x14ac:dyDescent="0.25">
      <c r="A915" s="2" t="s">
        <v>10</v>
      </c>
      <c r="B915" s="2">
        <v>2022</v>
      </c>
      <c r="C915" s="2" t="s">
        <v>94</v>
      </c>
      <c r="D915" s="2">
        <v>72</v>
      </c>
      <c r="E915" s="2">
        <v>400013</v>
      </c>
      <c r="F915" s="2" t="s">
        <v>44</v>
      </c>
      <c r="G915" s="2">
        <v>65</v>
      </c>
      <c r="H915" s="2" t="s">
        <v>125</v>
      </c>
      <c r="I915" s="2" t="s">
        <v>95</v>
      </c>
      <c r="J915" s="2" t="s">
        <v>96</v>
      </c>
      <c r="K915" s="2" t="s">
        <v>373</v>
      </c>
      <c r="L915" s="3">
        <v>44838</v>
      </c>
      <c r="M915" s="2" t="s">
        <v>94</v>
      </c>
      <c r="N915" s="2" t="s">
        <v>14</v>
      </c>
      <c r="O915" s="2">
        <v>2</v>
      </c>
      <c r="P915" s="4">
        <v>0.29166666666666669</v>
      </c>
      <c r="Q915" s="4">
        <v>0.83333333333333337</v>
      </c>
      <c r="R915" s="2">
        <v>1000</v>
      </c>
      <c r="S915" s="2" t="s">
        <v>46</v>
      </c>
      <c r="T915" s="2" t="s">
        <v>14</v>
      </c>
      <c r="U915" s="2" t="s">
        <v>50</v>
      </c>
      <c r="V915" s="2" t="s">
        <v>14</v>
      </c>
      <c r="W915" s="2" t="s">
        <v>367</v>
      </c>
      <c r="X915" s="5">
        <v>0.35972222222222222</v>
      </c>
      <c r="Y915" s="5">
        <v>0.39583333333333331</v>
      </c>
      <c r="Z915" s="5">
        <v>3.6111111111111094E-2</v>
      </c>
      <c r="AA915" s="6">
        <v>1</v>
      </c>
      <c r="AB915" s="2">
        <v>8</v>
      </c>
      <c r="AC915" s="2">
        <v>1</v>
      </c>
      <c r="AD915" s="2">
        <v>2</v>
      </c>
      <c r="AE915" s="7">
        <v>1</v>
      </c>
      <c r="AF915" s="2"/>
      <c r="AG915" s="34">
        <v>14.81423076923077</v>
      </c>
    </row>
    <row r="916" spans="1:33" x14ac:dyDescent="0.25">
      <c r="A916" s="2" t="s">
        <v>10</v>
      </c>
      <c r="B916" s="2">
        <v>2022</v>
      </c>
      <c r="C916" s="2" t="s">
        <v>94</v>
      </c>
      <c r="D916" s="2">
        <v>71</v>
      </c>
      <c r="E916" s="2">
        <v>400013</v>
      </c>
      <c r="F916" s="2" t="s">
        <v>44</v>
      </c>
      <c r="G916" s="2">
        <v>65</v>
      </c>
      <c r="H916" s="2" t="s">
        <v>125</v>
      </c>
      <c r="I916" s="2" t="s">
        <v>95</v>
      </c>
      <c r="J916" s="2" t="s">
        <v>96</v>
      </c>
      <c r="K916" s="2" t="s">
        <v>373</v>
      </c>
      <c r="L916" s="3">
        <v>44838</v>
      </c>
      <c r="M916" s="2" t="s">
        <v>94</v>
      </c>
      <c r="N916" s="2" t="s">
        <v>14</v>
      </c>
      <c r="O916" s="2">
        <v>2</v>
      </c>
      <c r="P916" s="4">
        <v>0.29166666666666669</v>
      </c>
      <c r="Q916" s="4">
        <v>0.83333333333333337</v>
      </c>
      <c r="R916" s="2">
        <v>1000</v>
      </c>
      <c r="S916" s="2" t="s">
        <v>46</v>
      </c>
      <c r="T916" s="2" t="s">
        <v>14</v>
      </c>
      <c r="U916" s="2" t="s">
        <v>50</v>
      </c>
      <c r="V916" s="2" t="s">
        <v>14</v>
      </c>
      <c r="W916" s="2" t="s">
        <v>292</v>
      </c>
      <c r="X916" s="5">
        <v>0.33402777777777781</v>
      </c>
      <c r="Y916" s="5">
        <v>0.36805555555555558</v>
      </c>
      <c r="Z916" s="5" t="s">
        <v>100</v>
      </c>
      <c r="AA916" s="6">
        <v>1</v>
      </c>
      <c r="AB916" s="2">
        <v>8</v>
      </c>
      <c r="AC916" s="2">
        <v>0</v>
      </c>
      <c r="AD916" s="2">
        <v>2</v>
      </c>
      <c r="AE916" s="7">
        <v>1</v>
      </c>
      <c r="AF916" s="2"/>
      <c r="AG916" s="34" t="s">
        <v>100</v>
      </c>
    </row>
    <row r="917" spans="1:33" x14ac:dyDescent="0.25">
      <c r="A917" s="2" t="s">
        <v>10</v>
      </c>
      <c r="B917" s="2">
        <v>2022</v>
      </c>
      <c r="C917" s="2" t="s">
        <v>94</v>
      </c>
      <c r="D917" s="2">
        <v>70</v>
      </c>
      <c r="E917" s="2">
        <v>400013</v>
      </c>
      <c r="F917" s="2" t="s">
        <v>44</v>
      </c>
      <c r="G917" s="2">
        <v>65</v>
      </c>
      <c r="H917" s="2" t="s">
        <v>125</v>
      </c>
      <c r="I917" s="2" t="s">
        <v>95</v>
      </c>
      <c r="J917" s="2" t="s">
        <v>96</v>
      </c>
      <c r="K917" s="2" t="s">
        <v>373</v>
      </c>
      <c r="L917" s="3">
        <v>44838</v>
      </c>
      <c r="M917" s="2" t="s">
        <v>94</v>
      </c>
      <c r="N917" s="2" t="s">
        <v>14</v>
      </c>
      <c r="O917" s="2">
        <v>2</v>
      </c>
      <c r="P917" s="4">
        <v>0.29166666666666669</v>
      </c>
      <c r="Q917" s="4">
        <v>0.83333333333333337</v>
      </c>
      <c r="R917" s="2">
        <v>1000</v>
      </c>
      <c r="S917" s="2" t="s">
        <v>46</v>
      </c>
      <c r="T917" s="2" t="s">
        <v>14</v>
      </c>
      <c r="U917" s="2" t="s">
        <v>50</v>
      </c>
      <c r="V917" s="2" t="s">
        <v>14</v>
      </c>
      <c r="W917" s="2" t="s">
        <v>353</v>
      </c>
      <c r="X917" s="5">
        <v>0.31805555555555554</v>
      </c>
      <c r="Y917" s="5">
        <v>0.34861111111111115</v>
      </c>
      <c r="Z917" s="5">
        <v>3.0555555555555614E-2</v>
      </c>
      <c r="AA917" s="6">
        <v>1</v>
      </c>
      <c r="AB917" s="2">
        <v>7</v>
      </c>
      <c r="AC917" s="2">
        <v>1</v>
      </c>
      <c r="AD917" s="2">
        <v>2</v>
      </c>
      <c r="AE917" s="7">
        <v>1</v>
      </c>
      <c r="AF917" s="2"/>
      <c r="AG917" s="34">
        <v>17.507727272727273</v>
      </c>
    </row>
    <row r="918" spans="1:33" x14ac:dyDescent="0.25">
      <c r="A918" s="2" t="s">
        <v>10</v>
      </c>
      <c r="B918" s="2">
        <v>2022</v>
      </c>
      <c r="C918" s="2" t="s">
        <v>94</v>
      </c>
      <c r="D918" s="2">
        <v>36</v>
      </c>
      <c r="E918" s="2">
        <v>400013</v>
      </c>
      <c r="F918" s="2" t="s">
        <v>44</v>
      </c>
      <c r="G918" s="2">
        <v>63</v>
      </c>
      <c r="H918" s="2" t="s">
        <v>291</v>
      </c>
      <c r="I918" s="2" t="s">
        <v>95</v>
      </c>
      <c r="J918" s="2" t="s">
        <v>96</v>
      </c>
      <c r="K918" s="2" t="s">
        <v>373</v>
      </c>
      <c r="L918" s="3">
        <v>44838</v>
      </c>
      <c r="M918" s="2" t="s">
        <v>94</v>
      </c>
      <c r="N918" s="2" t="s">
        <v>14</v>
      </c>
      <c r="O918" s="2">
        <v>2</v>
      </c>
      <c r="P918" s="4">
        <v>0.29166666666666669</v>
      </c>
      <c r="Q918" s="4">
        <v>0.83333333333333337</v>
      </c>
      <c r="R918" s="2">
        <v>1000</v>
      </c>
      <c r="S918" s="2" t="s">
        <v>46</v>
      </c>
      <c r="T918" s="2" t="s">
        <v>14</v>
      </c>
      <c r="U918" s="2" t="s">
        <v>47</v>
      </c>
      <c r="V918" s="2" t="s">
        <v>14</v>
      </c>
      <c r="W918" s="2" t="s">
        <v>380</v>
      </c>
      <c r="X918" s="5">
        <v>0.81527777777777777</v>
      </c>
      <c r="Y918" s="5"/>
      <c r="Z918" s="5" t="s">
        <v>100</v>
      </c>
      <c r="AA918" s="6">
        <v>0</v>
      </c>
      <c r="AB918" s="2">
        <v>19</v>
      </c>
      <c r="AC918" s="2">
        <v>1</v>
      </c>
      <c r="AD918" s="2">
        <v>2</v>
      </c>
      <c r="AE918" s="7">
        <v>1</v>
      </c>
      <c r="AF918" s="2"/>
      <c r="AG918" s="34" t="s">
        <v>100</v>
      </c>
    </row>
    <row r="919" spans="1:33" x14ac:dyDescent="0.25">
      <c r="A919" s="2" t="s">
        <v>10</v>
      </c>
      <c r="B919" s="2">
        <v>2022</v>
      </c>
      <c r="C919" s="2" t="s">
        <v>94</v>
      </c>
      <c r="D919" s="2">
        <v>35</v>
      </c>
      <c r="E919" s="2">
        <v>400013</v>
      </c>
      <c r="F919" s="2" t="s">
        <v>44</v>
      </c>
      <c r="G919" s="2">
        <v>63</v>
      </c>
      <c r="H919" s="2" t="s">
        <v>291</v>
      </c>
      <c r="I919" s="2" t="s">
        <v>95</v>
      </c>
      <c r="J919" s="2" t="s">
        <v>96</v>
      </c>
      <c r="K919" s="2" t="s">
        <v>373</v>
      </c>
      <c r="L919" s="3">
        <v>44838</v>
      </c>
      <c r="M919" s="2" t="s">
        <v>94</v>
      </c>
      <c r="N919" s="2" t="s">
        <v>14</v>
      </c>
      <c r="O919" s="2">
        <v>2</v>
      </c>
      <c r="P919" s="4">
        <v>0.29166666666666669</v>
      </c>
      <c r="Q919" s="4">
        <v>0.83333333333333337</v>
      </c>
      <c r="R919" s="2">
        <v>1000</v>
      </c>
      <c r="S919" s="2" t="s">
        <v>46</v>
      </c>
      <c r="T919" s="2" t="s">
        <v>14</v>
      </c>
      <c r="U919" s="2" t="s">
        <v>47</v>
      </c>
      <c r="V919" s="2" t="s">
        <v>14</v>
      </c>
      <c r="W919" s="2" t="s">
        <v>284</v>
      </c>
      <c r="X919" s="5">
        <v>0.80625000000000002</v>
      </c>
      <c r="Y919" s="5"/>
      <c r="Z919" s="5" t="s">
        <v>100</v>
      </c>
      <c r="AA919" s="6">
        <v>0</v>
      </c>
      <c r="AB919" s="2">
        <v>19</v>
      </c>
      <c r="AC919" s="2">
        <v>1</v>
      </c>
      <c r="AD919" s="2">
        <v>2</v>
      </c>
      <c r="AE919" s="7">
        <v>1</v>
      </c>
      <c r="AF919" s="2"/>
      <c r="AG919" s="34" t="s">
        <v>100</v>
      </c>
    </row>
    <row r="920" spans="1:33" x14ac:dyDescent="0.25">
      <c r="A920" s="2" t="s">
        <v>10</v>
      </c>
      <c r="B920" s="2">
        <v>2022</v>
      </c>
      <c r="C920" s="2" t="s">
        <v>94</v>
      </c>
      <c r="D920" s="2">
        <v>34</v>
      </c>
      <c r="E920" s="2">
        <v>400013</v>
      </c>
      <c r="F920" s="2" t="s">
        <v>44</v>
      </c>
      <c r="G920" s="2">
        <v>63</v>
      </c>
      <c r="H920" s="2" t="s">
        <v>291</v>
      </c>
      <c r="I920" s="2" t="s">
        <v>95</v>
      </c>
      <c r="J920" s="2" t="s">
        <v>96</v>
      </c>
      <c r="K920" s="2" t="s">
        <v>373</v>
      </c>
      <c r="L920" s="3">
        <v>44838</v>
      </c>
      <c r="M920" s="2" t="s">
        <v>94</v>
      </c>
      <c r="N920" s="2" t="s">
        <v>14</v>
      </c>
      <c r="O920" s="2">
        <v>2</v>
      </c>
      <c r="P920" s="4">
        <v>0.29166666666666669</v>
      </c>
      <c r="Q920" s="4">
        <v>0.83333333333333337</v>
      </c>
      <c r="R920" s="2">
        <v>1000</v>
      </c>
      <c r="S920" s="2" t="s">
        <v>46</v>
      </c>
      <c r="T920" s="2" t="s">
        <v>14</v>
      </c>
      <c r="U920" s="2" t="s">
        <v>47</v>
      </c>
      <c r="V920" s="2" t="s">
        <v>14</v>
      </c>
      <c r="W920" s="2" t="s">
        <v>287</v>
      </c>
      <c r="X920" s="5">
        <v>0.7715277777777777</v>
      </c>
      <c r="Y920" s="5">
        <v>0.8125</v>
      </c>
      <c r="Z920" s="5">
        <v>4.0972222222222299E-2</v>
      </c>
      <c r="AA920" s="6">
        <v>1</v>
      </c>
      <c r="AB920" s="2">
        <v>18</v>
      </c>
      <c r="AC920" s="2">
        <v>1</v>
      </c>
      <c r="AD920" s="2">
        <v>2</v>
      </c>
      <c r="AE920" s="7">
        <v>1</v>
      </c>
      <c r="AF920" s="2"/>
      <c r="AG920" s="34">
        <v>14.964406779661017</v>
      </c>
    </row>
    <row r="921" spans="1:33" x14ac:dyDescent="0.25">
      <c r="A921" s="2" t="s">
        <v>10</v>
      </c>
      <c r="B921" s="2">
        <v>2022</v>
      </c>
      <c r="C921" s="2" t="s">
        <v>94</v>
      </c>
      <c r="D921" s="2">
        <v>33</v>
      </c>
      <c r="E921" s="2">
        <v>400013</v>
      </c>
      <c r="F921" s="2" t="s">
        <v>44</v>
      </c>
      <c r="G921" s="2">
        <v>63</v>
      </c>
      <c r="H921" s="2" t="s">
        <v>291</v>
      </c>
      <c r="I921" s="2" t="s">
        <v>95</v>
      </c>
      <c r="J921" s="2" t="s">
        <v>96</v>
      </c>
      <c r="K921" s="2" t="s">
        <v>373</v>
      </c>
      <c r="L921" s="3">
        <v>44838</v>
      </c>
      <c r="M921" s="2" t="s">
        <v>94</v>
      </c>
      <c r="N921" s="2" t="s">
        <v>14</v>
      </c>
      <c r="O921" s="2">
        <v>2</v>
      </c>
      <c r="P921" s="4">
        <v>0.29166666666666669</v>
      </c>
      <c r="Q921" s="4">
        <v>0.83333333333333337</v>
      </c>
      <c r="R921" s="2">
        <v>1000</v>
      </c>
      <c r="S921" s="2" t="s">
        <v>46</v>
      </c>
      <c r="T921" s="2" t="s">
        <v>14</v>
      </c>
      <c r="U921" s="2" t="s">
        <v>47</v>
      </c>
      <c r="V921" s="2" t="s">
        <v>14</v>
      </c>
      <c r="W921" s="2" t="s">
        <v>279</v>
      </c>
      <c r="X921" s="5">
        <v>0.75763888888888886</v>
      </c>
      <c r="Y921" s="5">
        <v>0.78472222222222221</v>
      </c>
      <c r="Z921" s="5">
        <v>2.7083333333333348E-2</v>
      </c>
      <c r="AA921" s="6">
        <v>1</v>
      </c>
      <c r="AB921" s="2">
        <v>18</v>
      </c>
      <c r="AC921" s="2">
        <v>1</v>
      </c>
      <c r="AD921" s="2">
        <v>2</v>
      </c>
      <c r="AE921" s="7">
        <v>1</v>
      </c>
      <c r="AF921" s="2"/>
      <c r="AG921" s="34">
        <v>22.638461538461538</v>
      </c>
    </row>
    <row r="922" spans="1:33" x14ac:dyDescent="0.25">
      <c r="A922" s="2" t="s">
        <v>10</v>
      </c>
      <c r="B922" s="2">
        <v>2022</v>
      </c>
      <c r="C922" s="2" t="s">
        <v>94</v>
      </c>
      <c r="D922" s="2">
        <v>32</v>
      </c>
      <c r="E922" s="2">
        <v>400013</v>
      </c>
      <c r="F922" s="2" t="s">
        <v>44</v>
      </c>
      <c r="G922" s="2">
        <v>63</v>
      </c>
      <c r="H922" s="2" t="s">
        <v>291</v>
      </c>
      <c r="I922" s="2" t="s">
        <v>95</v>
      </c>
      <c r="J922" s="2" t="s">
        <v>96</v>
      </c>
      <c r="K922" s="2" t="s">
        <v>373</v>
      </c>
      <c r="L922" s="3">
        <v>44838</v>
      </c>
      <c r="M922" s="2" t="s">
        <v>94</v>
      </c>
      <c r="N922" s="2" t="s">
        <v>14</v>
      </c>
      <c r="O922" s="2">
        <v>2</v>
      </c>
      <c r="P922" s="4">
        <v>0.29166666666666669</v>
      </c>
      <c r="Q922" s="4">
        <v>0.83333333333333337</v>
      </c>
      <c r="R922" s="2">
        <v>1000</v>
      </c>
      <c r="S922" s="2" t="s">
        <v>46</v>
      </c>
      <c r="T922" s="2" t="s">
        <v>14</v>
      </c>
      <c r="U922" s="2" t="s">
        <v>47</v>
      </c>
      <c r="V922" s="2" t="s">
        <v>14</v>
      </c>
      <c r="W922" s="2" t="s">
        <v>365</v>
      </c>
      <c r="X922" s="5">
        <v>0.73263888888888884</v>
      </c>
      <c r="Y922" s="5">
        <v>0.77430555555555547</v>
      </c>
      <c r="Z922" s="5">
        <v>4.166666666666663E-2</v>
      </c>
      <c r="AA922" s="6">
        <v>1</v>
      </c>
      <c r="AB922" s="2">
        <v>17</v>
      </c>
      <c r="AC922" s="2">
        <v>1</v>
      </c>
      <c r="AD922" s="2">
        <v>2</v>
      </c>
      <c r="AE922" s="7">
        <v>1</v>
      </c>
      <c r="AF922" s="2"/>
      <c r="AG922" s="34">
        <v>14.715</v>
      </c>
    </row>
    <row r="923" spans="1:33" x14ac:dyDescent="0.25">
      <c r="A923" s="2" t="s">
        <v>10</v>
      </c>
      <c r="B923" s="2">
        <v>2022</v>
      </c>
      <c r="C923" s="2" t="s">
        <v>94</v>
      </c>
      <c r="D923" s="2">
        <v>31</v>
      </c>
      <c r="E923" s="2">
        <v>400013</v>
      </c>
      <c r="F923" s="2" t="s">
        <v>44</v>
      </c>
      <c r="G923" s="2">
        <v>63</v>
      </c>
      <c r="H923" s="2" t="s">
        <v>291</v>
      </c>
      <c r="I923" s="2" t="s">
        <v>95</v>
      </c>
      <c r="J923" s="2" t="s">
        <v>96</v>
      </c>
      <c r="K923" s="2" t="s">
        <v>373</v>
      </c>
      <c r="L923" s="3">
        <v>44838</v>
      </c>
      <c r="M923" s="2" t="s">
        <v>94</v>
      </c>
      <c r="N923" s="2" t="s">
        <v>14</v>
      </c>
      <c r="O923" s="2">
        <v>2</v>
      </c>
      <c r="P923" s="4">
        <v>0.29166666666666669</v>
      </c>
      <c r="Q923" s="4">
        <v>0.83333333333333337</v>
      </c>
      <c r="R923" s="2">
        <v>1000</v>
      </c>
      <c r="S923" s="2" t="s">
        <v>46</v>
      </c>
      <c r="T923" s="2" t="s">
        <v>14</v>
      </c>
      <c r="U923" s="2" t="s">
        <v>47</v>
      </c>
      <c r="V923" s="2" t="s">
        <v>14</v>
      </c>
      <c r="W923" s="2" t="s">
        <v>356</v>
      </c>
      <c r="X923" s="5">
        <v>0.72083333333333333</v>
      </c>
      <c r="Y923" s="5">
        <v>0.75624999999999998</v>
      </c>
      <c r="Z923" s="5">
        <v>3.5416666666666652E-2</v>
      </c>
      <c r="AA923" s="6">
        <v>1</v>
      </c>
      <c r="AB923" s="2">
        <v>17</v>
      </c>
      <c r="AC923" s="2">
        <v>1</v>
      </c>
      <c r="AD923" s="2">
        <v>2</v>
      </c>
      <c r="AE923" s="7">
        <v>1</v>
      </c>
      <c r="AF923" s="2"/>
      <c r="AG923" s="34">
        <v>17.311764705882354</v>
      </c>
    </row>
    <row r="924" spans="1:33" x14ac:dyDescent="0.25">
      <c r="A924" s="2" t="s">
        <v>10</v>
      </c>
      <c r="B924" s="2">
        <v>2022</v>
      </c>
      <c r="C924" s="2" t="s">
        <v>94</v>
      </c>
      <c r="D924" s="2">
        <v>30</v>
      </c>
      <c r="E924" s="2">
        <v>400013</v>
      </c>
      <c r="F924" s="2" t="s">
        <v>44</v>
      </c>
      <c r="G924" s="2">
        <v>63</v>
      </c>
      <c r="H924" s="2" t="s">
        <v>291</v>
      </c>
      <c r="I924" s="2" t="s">
        <v>95</v>
      </c>
      <c r="J924" s="2" t="s">
        <v>96</v>
      </c>
      <c r="K924" s="2" t="s">
        <v>373</v>
      </c>
      <c r="L924" s="3">
        <v>44838</v>
      </c>
      <c r="M924" s="2" t="s">
        <v>94</v>
      </c>
      <c r="N924" s="2" t="s">
        <v>14</v>
      </c>
      <c r="O924" s="2">
        <v>2</v>
      </c>
      <c r="P924" s="4">
        <v>0.29166666666666669</v>
      </c>
      <c r="Q924" s="4">
        <v>0.83333333333333337</v>
      </c>
      <c r="R924" s="2">
        <v>1000</v>
      </c>
      <c r="S924" s="2" t="s">
        <v>46</v>
      </c>
      <c r="T924" s="2" t="s">
        <v>14</v>
      </c>
      <c r="U924" s="2" t="s">
        <v>47</v>
      </c>
      <c r="V924" s="2" t="s">
        <v>14</v>
      </c>
      <c r="W924" s="2" t="s">
        <v>355</v>
      </c>
      <c r="X924" s="5">
        <v>0.70208333333333339</v>
      </c>
      <c r="Y924" s="5">
        <v>0.74097222222222225</v>
      </c>
      <c r="Z924" s="5">
        <v>3.8888888888888862E-2</v>
      </c>
      <c r="AA924" s="6">
        <v>1</v>
      </c>
      <c r="AB924" s="2">
        <v>16</v>
      </c>
      <c r="AC924" s="2">
        <v>1</v>
      </c>
      <c r="AD924" s="2">
        <v>2</v>
      </c>
      <c r="AE924" s="7">
        <v>1.5</v>
      </c>
      <c r="AF924" s="2"/>
      <c r="AG924" s="34">
        <v>15.766071428571427</v>
      </c>
    </row>
    <row r="925" spans="1:33" x14ac:dyDescent="0.25">
      <c r="A925" s="2" t="s">
        <v>10</v>
      </c>
      <c r="B925" s="2">
        <v>2022</v>
      </c>
      <c r="C925" s="2" t="s">
        <v>94</v>
      </c>
      <c r="D925" s="2">
        <v>29</v>
      </c>
      <c r="E925" s="2">
        <v>400013</v>
      </c>
      <c r="F925" s="2" t="s">
        <v>44</v>
      </c>
      <c r="G925" s="2">
        <v>63</v>
      </c>
      <c r="H925" s="2" t="s">
        <v>291</v>
      </c>
      <c r="I925" s="2" t="s">
        <v>95</v>
      </c>
      <c r="J925" s="2" t="s">
        <v>96</v>
      </c>
      <c r="K925" s="2" t="s">
        <v>373</v>
      </c>
      <c r="L925" s="3">
        <v>44838</v>
      </c>
      <c r="M925" s="2" t="s">
        <v>94</v>
      </c>
      <c r="N925" s="2" t="s">
        <v>14</v>
      </c>
      <c r="O925" s="2">
        <v>2</v>
      </c>
      <c r="P925" s="4">
        <v>0.29166666666666669</v>
      </c>
      <c r="Q925" s="4">
        <v>0.83333333333333337</v>
      </c>
      <c r="R925" s="2">
        <v>1000</v>
      </c>
      <c r="S925" s="2" t="s">
        <v>46</v>
      </c>
      <c r="T925" s="2" t="s">
        <v>14</v>
      </c>
      <c r="U925" s="2" t="s">
        <v>47</v>
      </c>
      <c r="V925" s="2" t="s">
        <v>14</v>
      </c>
      <c r="W925" s="2" t="s">
        <v>281</v>
      </c>
      <c r="X925" s="5">
        <v>0.6875</v>
      </c>
      <c r="Y925" s="5"/>
      <c r="Z925" s="5" t="s">
        <v>100</v>
      </c>
      <c r="AA925" s="6">
        <v>0</v>
      </c>
      <c r="AB925" s="2">
        <v>16</v>
      </c>
      <c r="AC925" s="2">
        <v>1</v>
      </c>
      <c r="AD925" s="2">
        <v>2</v>
      </c>
      <c r="AE925" s="7">
        <v>1.5</v>
      </c>
      <c r="AF925" s="2"/>
      <c r="AG925" s="34" t="s">
        <v>100</v>
      </c>
    </row>
    <row r="926" spans="1:33" x14ac:dyDescent="0.25">
      <c r="A926" s="2" t="s">
        <v>10</v>
      </c>
      <c r="B926" s="2">
        <v>2022</v>
      </c>
      <c r="C926" s="2" t="s">
        <v>94</v>
      </c>
      <c r="D926" s="2">
        <v>28</v>
      </c>
      <c r="E926" s="2">
        <v>400013</v>
      </c>
      <c r="F926" s="2" t="s">
        <v>44</v>
      </c>
      <c r="G926" s="2">
        <v>63</v>
      </c>
      <c r="H926" s="2" t="s">
        <v>291</v>
      </c>
      <c r="I926" s="2" t="s">
        <v>95</v>
      </c>
      <c r="J926" s="2" t="s">
        <v>96</v>
      </c>
      <c r="K926" s="2" t="s">
        <v>373</v>
      </c>
      <c r="L926" s="3">
        <v>44838</v>
      </c>
      <c r="M926" s="2" t="s">
        <v>94</v>
      </c>
      <c r="N926" s="2" t="s">
        <v>14</v>
      </c>
      <c r="O926" s="2">
        <v>2</v>
      </c>
      <c r="P926" s="4">
        <v>0.29166666666666669</v>
      </c>
      <c r="Q926" s="4">
        <v>0.83333333333333337</v>
      </c>
      <c r="R926" s="2">
        <v>1000</v>
      </c>
      <c r="S926" s="2" t="s">
        <v>46</v>
      </c>
      <c r="T926" s="2" t="s">
        <v>14</v>
      </c>
      <c r="U926" s="2" t="s">
        <v>47</v>
      </c>
      <c r="V926" s="2" t="s">
        <v>14</v>
      </c>
      <c r="W926" s="2" t="s">
        <v>357</v>
      </c>
      <c r="X926" s="5">
        <v>0.6743055555555556</v>
      </c>
      <c r="Y926" s="5">
        <v>0.7055555555555556</v>
      </c>
      <c r="Z926" s="5">
        <v>3.125E-2</v>
      </c>
      <c r="AA926" s="6">
        <v>1</v>
      </c>
      <c r="AB926" s="2">
        <v>16</v>
      </c>
      <c r="AC926" s="2">
        <v>1</v>
      </c>
      <c r="AD926" s="2">
        <v>2</v>
      </c>
      <c r="AE926" s="7">
        <v>1.5</v>
      </c>
      <c r="AF926" s="2"/>
      <c r="AG926" s="34">
        <v>19.62</v>
      </c>
    </row>
    <row r="927" spans="1:33" x14ac:dyDescent="0.25">
      <c r="A927" s="2" t="s">
        <v>10</v>
      </c>
      <c r="B927" s="2">
        <v>2022</v>
      </c>
      <c r="C927" s="2" t="s">
        <v>94</v>
      </c>
      <c r="D927" s="2">
        <v>27</v>
      </c>
      <c r="E927" s="2">
        <v>400013</v>
      </c>
      <c r="F927" s="2" t="s">
        <v>44</v>
      </c>
      <c r="G927" s="2">
        <v>63</v>
      </c>
      <c r="H927" s="2" t="s">
        <v>291</v>
      </c>
      <c r="I927" s="2" t="s">
        <v>95</v>
      </c>
      <c r="J927" s="2" t="s">
        <v>96</v>
      </c>
      <c r="K927" s="2" t="s">
        <v>373</v>
      </c>
      <c r="L927" s="3">
        <v>44838</v>
      </c>
      <c r="M927" s="2" t="s">
        <v>94</v>
      </c>
      <c r="N927" s="2" t="s">
        <v>14</v>
      </c>
      <c r="O927" s="2">
        <v>2</v>
      </c>
      <c r="P927" s="4">
        <v>0.29166666666666669</v>
      </c>
      <c r="Q927" s="4">
        <v>0.83333333333333337</v>
      </c>
      <c r="R927" s="2">
        <v>1000</v>
      </c>
      <c r="S927" s="2" t="s">
        <v>46</v>
      </c>
      <c r="T927" s="2" t="s">
        <v>14</v>
      </c>
      <c r="U927" s="2" t="s">
        <v>47</v>
      </c>
      <c r="V927" s="2" t="s">
        <v>14</v>
      </c>
      <c r="W927" s="2" t="s">
        <v>371</v>
      </c>
      <c r="X927" s="5">
        <v>0.66041666666666665</v>
      </c>
      <c r="Y927" s="5">
        <v>0.69444444444444453</v>
      </c>
      <c r="Z927" s="5">
        <v>3.4027777777777879E-2</v>
      </c>
      <c r="AA927" s="6">
        <v>1</v>
      </c>
      <c r="AB927" s="2">
        <v>15</v>
      </c>
      <c r="AC927" s="2">
        <v>1</v>
      </c>
      <c r="AD927" s="2">
        <v>2</v>
      </c>
      <c r="AE927" s="7">
        <v>1.5</v>
      </c>
      <c r="AF927" s="2"/>
      <c r="AG927" s="34">
        <v>18.018367346938774</v>
      </c>
    </row>
    <row r="928" spans="1:33" x14ac:dyDescent="0.25">
      <c r="A928" s="2" t="s">
        <v>10</v>
      </c>
      <c r="B928" s="2">
        <v>2022</v>
      </c>
      <c r="C928" s="2" t="s">
        <v>94</v>
      </c>
      <c r="D928" s="2">
        <v>26</v>
      </c>
      <c r="E928" s="2">
        <v>400013</v>
      </c>
      <c r="F928" s="2" t="s">
        <v>44</v>
      </c>
      <c r="G928" s="2">
        <v>63</v>
      </c>
      <c r="H928" s="2" t="s">
        <v>291</v>
      </c>
      <c r="I928" s="2" t="s">
        <v>95</v>
      </c>
      <c r="J928" s="2" t="s">
        <v>96</v>
      </c>
      <c r="K928" s="2" t="s">
        <v>373</v>
      </c>
      <c r="L928" s="3">
        <v>44838</v>
      </c>
      <c r="M928" s="2" t="s">
        <v>94</v>
      </c>
      <c r="N928" s="2" t="s">
        <v>14</v>
      </c>
      <c r="O928" s="2">
        <v>2</v>
      </c>
      <c r="P928" s="4">
        <v>0.29166666666666669</v>
      </c>
      <c r="Q928" s="4">
        <v>0.83333333333333337</v>
      </c>
      <c r="R928" s="2">
        <v>1000</v>
      </c>
      <c r="S928" s="2" t="s">
        <v>46</v>
      </c>
      <c r="T928" s="2" t="s">
        <v>14</v>
      </c>
      <c r="U928" s="2" t="s">
        <v>47</v>
      </c>
      <c r="V928" s="2" t="s">
        <v>14</v>
      </c>
      <c r="W928" s="2" t="s">
        <v>366</v>
      </c>
      <c r="X928" s="5">
        <v>0.64652777777777781</v>
      </c>
      <c r="Y928" s="5"/>
      <c r="Z928" s="5" t="s">
        <v>100</v>
      </c>
      <c r="AA928" s="6">
        <v>0</v>
      </c>
      <c r="AB928" s="2">
        <v>15</v>
      </c>
      <c r="AC928" s="2">
        <v>1</v>
      </c>
      <c r="AD928" s="2">
        <v>2</v>
      </c>
      <c r="AE928" s="7">
        <v>1.5</v>
      </c>
      <c r="AF928" s="2"/>
      <c r="AG928" s="34" t="s">
        <v>100</v>
      </c>
    </row>
    <row r="929" spans="1:33" x14ac:dyDescent="0.25">
      <c r="A929" s="2" t="s">
        <v>10</v>
      </c>
      <c r="B929" s="2">
        <v>2022</v>
      </c>
      <c r="C929" s="2" t="s">
        <v>94</v>
      </c>
      <c r="D929" s="2">
        <v>25</v>
      </c>
      <c r="E929" s="2">
        <v>400013</v>
      </c>
      <c r="F929" s="2" t="s">
        <v>44</v>
      </c>
      <c r="G929" s="2">
        <v>63</v>
      </c>
      <c r="H929" s="2" t="s">
        <v>291</v>
      </c>
      <c r="I929" s="2" t="s">
        <v>95</v>
      </c>
      <c r="J929" s="2" t="s">
        <v>96</v>
      </c>
      <c r="K929" s="2" t="s">
        <v>373</v>
      </c>
      <c r="L929" s="3">
        <v>44838</v>
      </c>
      <c r="M929" s="2" t="s">
        <v>94</v>
      </c>
      <c r="N929" s="2" t="s">
        <v>14</v>
      </c>
      <c r="O929" s="2">
        <v>2</v>
      </c>
      <c r="P929" s="4">
        <v>0.29166666666666669</v>
      </c>
      <c r="Q929" s="4">
        <v>0.83333333333333337</v>
      </c>
      <c r="R929" s="2">
        <v>1000</v>
      </c>
      <c r="S929" s="2" t="s">
        <v>46</v>
      </c>
      <c r="T929" s="2" t="s">
        <v>14</v>
      </c>
      <c r="U929" s="2" t="s">
        <v>47</v>
      </c>
      <c r="V929" s="2" t="s">
        <v>14</v>
      </c>
      <c r="W929" s="2" t="s">
        <v>351</v>
      </c>
      <c r="X929" s="5">
        <v>0.63263888888888886</v>
      </c>
      <c r="Y929" s="5">
        <v>0.67013888888888884</v>
      </c>
      <c r="Z929" s="5">
        <v>3.7499999999999978E-2</v>
      </c>
      <c r="AA929" s="6">
        <v>1</v>
      </c>
      <c r="AB929" s="2">
        <v>15</v>
      </c>
      <c r="AC929" s="2">
        <v>1</v>
      </c>
      <c r="AD929" s="2">
        <v>2</v>
      </c>
      <c r="AE929" s="7">
        <v>1.5</v>
      </c>
      <c r="AF929" s="2"/>
      <c r="AG929" s="34">
        <v>16.349999999999998</v>
      </c>
    </row>
    <row r="930" spans="1:33" x14ac:dyDescent="0.25">
      <c r="A930" s="2" t="s">
        <v>10</v>
      </c>
      <c r="B930" s="2">
        <v>2022</v>
      </c>
      <c r="C930" s="2" t="s">
        <v>94</v>
      </c>
      <c r="D930" s="2">
        <v>24</v>
      </c>
      <c r="E930" s="2">
        <v>400013</v>
      </c>
      <c r="F930" s="2" t="s">
        <v>44</v>
      </c>
      <c r="G930" s="2">
        <v>63</v>
      </c>
      <c r="H930" s="2" t="s">
        <v>291</v>
      </c>
      <c r="I930" s="2" t="s">
        <v>95</v>
      </c>
      <c r="J930" s="2" t="s">
        <v>96</v>
      </c>
      <c r="K930" s="2" t="s">
        <v>373</v>
      </c>
      <c r="L930" s="3">
        <v>44838</v>
      </c>
      <c r="M930" s="2" t="s">
        <v>94</v>
      </c>
      <c r="N930" s="2" t="s">
        <v>14</v>
      </c>
      <c r="O930" s="2">
        <v>2</v>
      </c>
      <c r="P930" s="4">
        <v>0.29166666666666669</v>
      </c>
      <c r="Q930" s="4">
        <v>0.83333333333333337</v>
      </c>
      <c r="R930" s="2">
        <v>1000</v>
      </c>
      <c r="S930" s="2" t="s">
        <v>46</v>
      </c>
      <c r="T930" s="2" t="s">
        <v>14</v>
      </c>
      <c r="U930" s="2" t="s">
        <v>47</v>
      </c>
      <c r="V930" s="2" t="s">
        <v>14</v>
      </c>
      <c r="W930" s="2" t="s">
        <v>370</v>
      </c>
      <c r="X930" s="5">
        <v>0.61875000000000002</v>
      </c>
      <c r="Y930" s="5">
        <v>0.65277777777777779</v>
      </c>
      <c r="Z930" s="5">
        <v>3.4027777777777768E-2</v>
      </c>
      <c r="AA930" s="6">
        <v>1</v>
      </c>
      <c r="AB930" s="2">
        <v>14</v>
      </c>
      <c r="AC930" s="2">
        <v>1</v>
      </c>
      <c r="AD930" s="2">
        <v>2</v>
      </c>
      <c r="AE930" s="7">
        <v>1.5</v>
      </c>
      <c r="AF930" s="2"/>
      <c r="AG930" s="34">
        <v>18.018367346938774</v>
      </c>
    </row>
    <row r="931" spans="1:33" x14ac:dyDescent="0.25">
      <c r="A931" s="2" t="s">
        <v>10</v>
      </c>
      <c r="B931" s="2">
        <v>2022</v>
      </c>
      <c r="C931" s="2" t="s">
        <v>94</v>
      </c>
      <c r="D931" s="2">
        <v>23</v>
      </c>
      <c r="E931" s="2">
        <v>400013</v>
      </c>
      <c r="F931" s="2" t="s">
        <v>44</v>
      </c>
      <c r="G931" s="2">
        <v>63</v>
      </c>
      <c r="H931" s="2" t="s">
        <v>291</v>
      </c>
      <c r="I931" s="2" t="s">
        <v>95</v>
      </c>
      <c r="J931" s="2" t="s">
        <v>96</v>
      </c>
      <c r="K931" s="2" t="s">
        <v>373</v>
      </c>
      <c r="L931" s="3">
        <v>44838</v>
      </c>
      <c r="M931" s="2" t="s">
        <v>94</v>
      </c>
      <c r="N931" s="2" t="s">
        <v>14</v>
      </c>
      <c r="O931" s="2">
        <v>2</v>
      </c>
      <c r="P931" s="4">
        <v>0.29166666666666669</v>
      </c>
      <c r="Q931" s="4">
        <v>0.83333333333333337</v>
      </c>
      <c r="R931" s="2">
        <v>1000</v>
      </c>
      <c r="S931" s="2" t="s">
        <v>46</v>
      </c>
      <c r="T931" s="2" t="s">
        <v>14</v>
      </c>
      <c r="U931" s="2" t="s">
        <v>47</v>
      </c>
      <c r="V931" s="2" t="s">
        <v>14</v>
      </c>
      <c r="W931" s="2" t="s">
        <v>292</v>
      </c>
      <c r="X931" s="5">
        <v>0.60416666666666663</v>
      </c>
      <c r="Y931" s="5"/>
      <c r="Z931" s="5" t="s">
        <v>100</v>
      </c>
      <c r="AA931" s="6">
        <v>0</v>
      </c>
      <c r="AB931" s="2">
        <v>14</v>
      </c>
      <c r="AC931" s="2">
        <v>1</v>
      </c>
      <c r="AD931" s="2">
        <v>2</v>
      </c>
      <c r="AE931" s="7">
        <v>1.5</v>
      </c>
      <c r="AF931" s="2"/>
      <c r="AG931" s="34" t="s">
        <v>100</v>
      </c>
    </row>
    <row r="932" spans="1:33" x14ac:dyDescent="0.25">
      <c r="A932" s="2" t="s">
        <v>10</v>
      </c>
      <c r="B932" s="2">
        <v>2022</v>
      </c>
      <c r="C932" s="2" t="s">
        <v>94</v>
      </c>
      <c r="D932" s="2">
        <v>22</v>
      </c>
      <c r="E932" s="2">
        <v>400013</v>
      </c>
      <c r="F932" s="2" t="s">
        <v>44</v>
      </c>
      <c r="G932" s="2">
        <v>63</v>
      </c>
      <c r="H932" s="2" t="s">
        <v>291</v>
      </c>
      <c r="I932" s="2" t="s">
        <v>95</v>
      </c>
      <c r="J932" s="2" t="s">
        <v>96</v>
      </c>
      <c r="K932" s="2" t="s">
        <v>373</v>
      </c>
      <c r="L932" s="3">
        <v>44838</v>
      </c>
      <c r="M932" s="2" t="s">
        <v>94</v>
      </c>
      <c r="N932" s="2" t="s">
        <v>14</v>
      </c>
      <c r="O932" s="2">
        <v>2</v>
      </c>
      <c r="P932" s="4">
        <v>0.29166666666666669</v>
      </c>
      <c r="Q932" s="4">
        <v>0.83333333333333337</v>
      </c>
      <c r="R932" s="2">
        <v>1000</v>
      </c>
      <c r="S932" s="2" t="s">
        <v>46</v>
      </c>
      <c r="T932" s="2" t="s">
        <v>14</v>
      </c>
      <c r="U932" s="2" t="s">
        <v>47</v>
      </c>
      <c r="V932" s="2" t="s">
        <v>14</v>
      </c>
      <c r="W932" s="2" t="s">
        <v>353</v>
      </c>
      <c r="X932" s="5">
        <v>0.59305555555555556</v>
      </c>
      <c r="Y932" s="5">
        <v>0.63402777777777775</v>
      </c>
      <c r="Z932" s="5">
        <v>4.0972222222222188E-2</v>
      </c>
      <c r="AA932" s="6">
        <v>1</v>
      </c>
      <c r="AB932" s="2">
        <v>14</v>
      </c>
      <c r="AC932" s="2">
        <v>1</v>
      </c>
      <c r="AD932" s="2">
        <v>2</v>
      </c>
      <c r="AE932" s="7">
        <v>1.5</v>
      </c>
      <c r="AF932" s="2"/>
      <c r="AG932" s="34">
        <v>14.964406779661017</v>
      </c>
    </row>
    <row r="933" spans="1:33" x14ac:dyDescent="0.25">
      <c r="A933" s="2" t="s">
        <v>10</v>
      </c>
      <c r="B933" s="2">
        <v>2022</v>
      </c>
      <c r="C933" s="2" t="s">
        <v>94</v>
      </c>
      <c r="D933" s="2">
        <v>21</v>
      </c>
      <c r="E933" s="2">
        <v>400013</v>
      </c>
      <c r="F933" s="2" t="s">
        <v>44</v>
      </c>
      <c r="G933" s="2">
        <v>63</v>
      </c>
      <c r="H933" s="2" t="s">
        <v>291</v>
      </c>
      <c r="I933" s="2" t="s">
        <v>95</v>
      </c>
      <c r="J933" s="2" t="s">
        <v>96</v>
      </c>
      <c r="K933" s="2" t="s">
        <v>373</v>
      </c>
      <c r="L933" s="3">
        <v>44838</v>
      </c>
      <c r="M933" s="2" t="s">
        <v>94</v>
      </c>
      <c r="N933" s="2" t="s">
        <v>14</v>
      </c>
      <c r="O933" s="2">
        <v>2</v>
      </c>
      <c r="P933" s="4">
        <v>0.29166666666666669</v>
      </c>
      <c r="Q933" s="4">
        <v>0.83333333333333337</v>
      </c>
      <c r="R933" s="2">
        <v>1000</v>
      </c>
      <c r="S933" s="2" t="s">
        <v>46</v>
      </c>
      <c r="T933" s="2" t="s">
        <v>14</v>
      </c>
      <c r="U933" s="2" t="s">
        <v>47</v>
      </c>
      <c r="V933" s="2" t="s">
        <v>14</v>
      </c>
      <c r="W933" s="2" t="s">
        <v>289</v>
      </c>
      <c r="X933" s="5">
        <v>0.57708333333333328</v>
      </c>
      <c r="Y933" s="5">
        <v>0.60763888888888895</v>
      </c>
      <c r="Z933" s="5">
        <v>3.0555555555555669E-2</v>
      </c>
      <c r="AA933" s="6">
        <v>1</v>
      </c>
      <c r="AB933" s="2">
        <v>13</v>
      </c>
      <c r="AC933" s="2">
        <v>1</v>
      </c>
      <c r="AD933" s="2">
        <v>2</v>
      </c>
      <c r="AE933" s="7">
        <v>1.5</v>
      </c>
      <c r="AF933" s="2"/>
      <c r="AG933" s="34">
        <v>20.065909090909091</v>
      </c>
    </row>
    <row r="934" spans="1:33" x14ac:dyDescent="0.25">
      <c r="A934" s="2" t="s">
        <v>10</v>
      </c>
      <c r="B934" s="2">
        <v>2022</v>
      </c>
      <c r="C934" s="2" t="s">
        <v>94</v>
      </c>
      <c r="D934" s="2">
        <v>20</v>
      </c>
      <c r="E934" s="2">
        <v>400013</v>
      </c>
      <c r="F934" s="2" t="s">
        <v>44</v>
      </c>
      <c r="G934" s="2">
        <v>63</v>
      </c>
      <c r="H934" s="2" t="s">
        <v>291</v>
      </c>
      <c r="I934" s="2" t="s">
        <v>95</v>
      </c>
      <c r="J934" s="2" t="s">
        <v>96</v>
      </c>
      <c r="K934" s="2" t="s">
        <v>373</v>
      </c>
      <c r="L934" s="3">
        <v>44838</v>
      </c>
      <c r="M934" s="2" t="s">
        <v>94</v>
      </c>
      <c r="N934" s="2" t="s">
        <v>14</v>
      </c>
      <c r="O934" s="2">
        <v>2</v>
      </c>
      <c r="P934" s="4">
        <v>0.29166666666666669</v>
      </c>
      <c r="Q934" s="4">
        <v>0.83333333333333337</v>
      </c>
      <c r="R934" s="2">
        <v>1000</v>
      </c>
      <c r="S934" s="2" t="s">
        <v>46</v>
      </c>
      <c r="T934" s="2" t="s">
        <v>14</v>
      </c>
      <c r="U934" s="2" t="s">
        <v>47</v>
      </c>
      <c r="V934" s="2" t="s">
        <v>14</v>
      </c>
      <c r="W934" s="2" t="s">
        <v>288</v>
      </c>
      <c r="X934" s="5">
        <v>0.56319444444444444</v>
      </c>
      <c r="Y934" s="5"/>
      <c r="Z934" s="5" t="s">
        <v>100</v>
      </c>
      <c r="AA934" s="6">
        <v>0</v>
      </c>
      <c r="AB934" s="2">
        <v>13</v>
      </c>
      <c r="AC934" s="2">
        <v>1</v>
      </c>
      <c r="AD934" s="2">
        <v>2</v>
      </c>
      <c r="AE934" s="7">
        <v>1.5</v>
      </c>
      <c r="AF934" s="2"/>
      <c r="AG934" s="34" t="s">
        <v>100</v>
      </c>
    </row>
    <row r="935" spans="1:33" x14ac:dyDescent="0.25">
      <c r="A935" s="2" t="s">
        <v>10</v>
      </c>
      <c r="B935" s="2">
        <v>2022</v>
      </c>
      <c r="C935" s="2" t="s">
        <v>94</v>
      </c>
      <c r="D935" s="2">
        <v>19</v>
      </c>
      <c r="E935" s="2">
        <v>400013</v>
      </c>
      <c r="F935" s="2" t="s">
        <v>44</v>
      </c>
      <c r="G935" s="2">
        <v>63</v>
      </c>
      <c r="H935" s="2" t="s">
        <v>291</v>
      </c>
      <c r="I935" s="2" t="s">
        <v>95</v>
      </c>
      <c r="J935" s="2" t="s">
        <v>96</v>
      </c>
      <c r="K935" s="2" t="s">
        <v>373</v>
      </c>
      <c r="L935" s="3">
        <v>44838</v>
      </c>
      <c r="M935" s="2" t="s">
        <v>94</v>
      </c>
      <c r="N935" s="2" t="s">
        <v>14</v>
      </c>
      <c r="O935" s="2">
        <v>2</v>
      </c>
      <c r="P935" s="4">
        <v>0.29166666666666669</v>
      </c>
      <c r="Q935" s="4">
        <v>0.83333333333333337</v>
      </c>
      <c r="R935" s="2">
        <v>1000</v>
      </c>
      <c r="S935" s="2" t="s">
        <v>46</v>
      </c>
      <c r="T935" s="2" t="s">
        <v>14</v>
      </c>
      <c r="U935" s="2" t="s">
        <v>47</v>
      </c>
      <c r="V935" s="2" t="s">
        <v>14</v>
      </c>
      <c r="W935" s="2" t="s">
        <v>283</v>
      </c>
      <c r="X935" s="5">
        <v>0.5493055555555556</v>
      </c>
      <c r="Y935" s="5">
        <v>0.58680555555555558</v>
      </c>
      <c r="Z935" s="5">
        <v>3.7499999999999978E-2</v>
      </c>
      <c r="AA935" s="6">
        <v>1</v>
      </c>
      <c r="AB935" s="2">
        <v>13</v>
      </c>
      <c r="AC935" s="2">
        <v>1</v>
      </c>
      <c r="AD935" s="2">
        <v>2</v>
      </c>
      <c r="AE935" s="7">
        <v>1.5</v>
      </c>
      <c r="AF935" s="2"/>
      <c r="AG935" s="34">
        <v>16.349999999999998</v>
      </c>
    </row>
    <row r="936" spans="1:33" x14ac:dyDescent="0.25">
      <c r="A936" s="2" t="s">
        <v>10</v>
      </c>
      <c r="B936" s="2">
        <v>2022</v>
      </c>
      <c r="C936" s="2" t="s">
        <v>94</v>
      </c>
      <c r="D936" s="2">
        <v>18</v>
      </c>
      <c r="E936" s="2">
        <v>400013</v>
      </c>
      <c r="F936" s="2" t="s">
        <v>44</v>
      </c>
      <c r="G936" s="2">
        <v>63</v>
      </c>
      <c r="H936" s="2" t="s">
        <v>291</v>
      </c>
      <c r="I936" s="2" t="s">
        <v>95</v>
      </c>
      <c r="J936" s="2" t="s">
        <v>96</v>
      </c>
      <c r="K936" s="2" t="s">
        <v>373</v>
      </c>
      <c r="L936" s="3">
        <v>44838</v>
      </c>
      <c r="M936" s="2" t="s">
        <v>94</v>
      </c>
      <c r="N936" s="2" t="s">
        <v>14</v>
      </c>
      <c r="O936" s="2">
        <v>2</v>
      </c>
      <c r="P936" s="4">
        <v>0.29166666666666669</v>
      </c>
      <c r="Q936" s="4">
        <v>0.83333333333333337</v>
      </c>
      <c r="R936" s="2">
        <v>1000</v>
      </c>
      <c r="S936" s="2" t="s">
        <v>46</v>
      </c>
      <c r="T936" s="2" t="s">
        <v>14</v>
      </c>
      <c r="U936" s="2" t="s">
        <v>47</v>
      </c>
      <c r="V936" s="2" t="s">
        <v>14</v>
      </c>
      <c r="W936" s="2" t="s">
        <v>372</v>
      </c>
      <c r="X936" s="5">
        <v>0.53541666666666665</v>
      </c>
      <c r="Y936" s="5">
        <v>0.57638888888888895</v>
      </c>
      <c r="Z936" s="5">
        <v>4.0972222222222299E-2</v>
      </c>
      <c r="AA936" s="6">
        <v>1</v>
      </c>
      <c r="AB936" s="2">
        <v>12</v>
      </c>
      <c r="AC936" s="2">
        <v>1</v>
      </c>
      <c r="AD936" s="2">
        <v>2</v>
      </c>
      <c r="AE936" s="7">
        <v>1.5</v>
      </c>
      <c r="AF936" s="2"/>
      <c r="AG936" s="34">
        <v>14.964406779661017</v>
      </c>
    </row>
    <row r="937" spans="1:33" x14ac:dyDescent="0.25">
      <c r="A937" s="2" t="s">
        <v>10</v>
      </c>
      <c r="B937" s="2">
        <v>2022</v>
      </c>
      <c r="C937" s="2" t="s">
        <v>94</v>
      </c>
      <c r="D937" s="2">
        <v>17</v>
      </c>
      <c r="E937" s="2">
        <v>400013</v>
      </c>
      <c r="F937" s="2" t="s">
        <v>44</v>
      </c>
      <c r="G937" s="2">
        <v>63</v>
      </c>
      <c r="H937" s="2" t="s">
        <v>291</v>
      </c>
      <c r="I937" s="2" t="s">
        <v>95</v>
      </c>
      <c r="J937" s="2" t="s">
        <v>96</v>
      </c>
      <c r="K937" s="2" t="s">
        <v>373</v>
      </c>
      <c r="L937" s="3">
        <v>44838</v>
      </c>
      <c r="M937" s="2" t="s">
        <v>94</v>
      </c>
      <c r="N937" s="2" t="s">
        <v>14</v>
      </c>
      <c r="O937" s="2">
        <v>2</v>
      </c>
      <c r="P937" s="4">
        <v>0.29166666666666669</v>
      </c>
      <c r="Q937" s="4">
        <v>0.83333333333333337</v>
      </c>
      <c r="R937" s="2">
        <v>1000</v>
      </c>
      <c r="S937" s="2" t="s">
        <v>46</v>
      </c>
      <c r="T937" s="2" t="s">
        <v>14</v>
      </c>
      <c r="U937" s="2" t="s">
        <v>47</v>
      </c>
      <c r="V937" s="2" t="s">
        <v>14</v>
      </c>
      <c r="W937" s="2" t="s">
        <v>290</v>
      </c>
      <c r="X937" s="5">
        <v>0.52152777777777781</v>
      </c>
      <c r="Y937" s="5"/>
      <c r="Z937" s="5" t="s">
        <v>100</v>
      </c>
      <c r="AA937" s="6">
        <v>0</v>
      </c>
      <c r="AB937" s="2">
        <v>12</v>
      </c>
      <c r="AC937" s="2">
        <v>1</v>
      </c>
      <c r="AD937" s="2">
        <v>2</v>
      </c>
      <c r="AE937" s="7">
        <v>1.5</v>
      </c>
      <c r="AF937" s="2"/>
      <c r="AG937" s="34" t="s">
        <v>100</v>
      </c>
    </row>
    <row r="938" spans="1:33" x14ac:dyDescent="0.25">
      <c r="A938" s="2" t="s">
        <v>10</v>
      </c>
      <c r="B938" s="2">
        <v>2022</v>
      </c>
      <c r="C938" s="2" t="s">
        <v>94</v>
      </c>
      <c r="D938" s="2">
        <v>16</v>
      </c>
      <c r="E938" s="2">
        <v>400013</v>
      </c>
      <c r="F938" s="2" t="s">
        <v>44</v>
      </c>
      <c r="G938" s="2">
        <v>63</v>
      </c>
      <c r="H938" s="2" t="s">
        <v>291</v>
      </c>
      <c r="I938" s="2" t="s">
        <v>95</v>
      </c>
      <c r="J938" s="2" t="s">
        <v>96</v>
      </c>
      <c r="K938" s="2" t="s">
        <v>373</v>
      </c>
      <c r="L938" s="3">
        <v>44838</v>
      </c>
      <c r="M938" s="2" t="s">
        <v>94</v>
      </c>
      <c r="N938" s="2" t="s">
        <v>14</v>
      </c>
      <c r="O938" s="2">
        <v>2</v>
      </c>
      <c r="P938" s="4">
        <v>0.29166666666666669</v>
      </c>
      <c r="Q938" s="4">
        <v>0.83333333333333337</v>
      </c>
      <c r="R938" s="2">
        <v>1000</v>
      </c>
      <c r="S938" s="2" t="s">
        <v>46</v>
      </c>
      <c r="T938" s="2" t="s">
        <v>14</v>
      </c>
      <c r="U938" s="2" t="s">
        <v>47</v>
      </c>
      <c r="V938" s="2" t="s">
        <v>14</v>
      </c>
      <c r="W938" s="2" t="s">
        <v>285</v>
      </c>
      <c r="X938" s="5">
        <v>0.50763888888888886</v>
      </c>
      <c r="Y938" s="5">
        <v>0.55138888888888882</v>
      </c>
      <c r="Z938" s="5">
        <v>4.3749999999999956E-2</v>
      </c>
      <c r="AA938" s="6">
        <v>1</v>
      </c>
      <c r="AB938" s="2">
        <v>12</v>
      </c>
      <c r="AC938" s="2">
        <v>1</v>
      </c>
      <c r="AD938" s="2">
        <v>2</v>
      </c>
      <c r="AE938" s="7">
        <v>1.5</v>
      </c>
      <c r="AF938" s="2"/>
      <c r="AG938" s="34">
        <v>14.014285714285714</v>
      </c>
    </row>
    <row r="939" spans="1:33" x14ac:dyDescent="0.25">
      <c r="A939" s="2" t="s">
        <v>10</v>
      </c>
      <c r="B939" s="2">
        <v>2022</v>
      </c>
      <c r="C939" s="2" t="s">
        <v>94</v>
      </c>
      <c r="D939" s="2">
        <v>15</v>
      </c>
      <c r="E939" s="2">
        <v>400013</v>
      </c>
      <c r="F939" s="2" t="s">
        <v>44</v>
      </c>
      <c r="G939" s="2">
        <v>63</v>
      </c>
      <c r="H939" s="2" t="s">
        <v>291</v>
      </c>
      <c r="I939" s="2" t="s">
        <v>95</v>
      </c>
      <c r="J939" s="2" t="s">
        <v>96</v>
      </c>
      <c r="K939" s="2" t="s">
        <v>373</v>
      </c>
      <c r="L939" s="3">
        <v>44838</v>
      </c>
      <c r="M939" s="2" t="s">
        <v>94</v>
      </c>
      <c r="N939" s="2" t="s">
        <v>14</v>
      </c>
      <c r="O939" s="2">
        <v>2</v>
      </c>
      <c r="P939" s="4">
        <v>0.29166666666666669</v>
      </c>
      <c r="Q939" s="4">
        <v>0.83333333333333337</v>
      </c>
      <c r="R939" s="2">
        <v>1000</v>
      </c>
      <c r="S939" s="2" t="s">
        <v>46</v>
      </c>
      <c r="T939" s="2" t="s">
        <v>14</v>
      </c>
      <c r="U939" s="2" t="s">
        <v>47</v>
      </c>
      <c r="V939" s="2" t="s">
        <v>14</v>
      </c>
      <c r="W939" s="2" t="s">
        <v>364</v>
      </c>
      <c r="X939" s="5">
        <v>0.49513888888888885</v>
      </c>
      <c r="Y939" s="5">
        <v>0.52777777777777779</v>
      </c>
      <c r="Z939" s="5">
        <v>3.2638888888888939E-2</v>
      </c>
      <c r="AA939" s="6">
        <v>1</v>
      </c>
      <c r="AB939" s="2">
        <v>11</v>
      </c>
      <c r="AC939" s="2">
        <v>1</v>
      </c>
      <c r="AD939" s="2">
        <v>2</v>
      </c>
      <c r="AE939" s="7">
        <v>1.5</v>
      </c>
      <c r="AF939" s="2"/>
      <c r="AG939" s="34">
        <v>18.785106382978725</v>
      </c>
    </row>
    <row r="940" spans="1:33" x14ac:dyDescent="0.25">
      <c r="A940" s="2" t="s">
        <v>10</v>
      </c>
      <c r="B940" s="2">
        <v>2022</v>
      </c>
      <c r="C940" s="2" t="s">
        <v>94</v>
      </c>
      <c r="D940" s="2">
        <v>14</v>
      </c>
      <c r="E940" s="2">
        <v>400013</v>
      </c>
      <c r="F940" s="2" t="s">
        <v>44</v>
      </c>
      <c r="G940" s="2">
        <v>63</v>
      </c>
      <c r="H940" s="2" t="s">
        <v>291</v>
      </c>
      <c r="I940" s="2" t="s">
        <v>95</v>
      </c>
      <c r="J940" s="2" t="s">
        <v>96</v>
      </c>
      <c r="K940" s="2" t="s">
        <v>373</v>
      </c>
      <c r="L940" s="3">
        <v>44838</v>
      </c>
      <c r="M940" s="2" t="s">
        <v>94</v>
      </c>
      <c r="N940" s="2" t="s">
        <v>14</v>
      </c>
      <c r="O940" s="2">
        <v>2</v>
      </c>
      <c r="P940" s="4">
        <v>0.29166666666666669</v>
      </c>
      <c r="Q940" s="4">
        <v>0.83333333333333337</v>
      </c>
      <c r="R940" s="2">
        <v>1000</v>
      </c>
      <c r="S940" s="2" t="s">
        <v>46</v>
      </c>
      <c r="T940" s="2" t="s">
        <v>14</v>
      </c>
      <c r="U940" s="2" t="s">
        <v>47</v>
      </c>
      <c r="V940" s="2" t="s">
        <v>14</v>
      </c>
      <c r="W940" s="2" t="s">
        <v>360</v>
      </c>
      <c r="X940" s="5">
        <v>0.47986111111111113</v>
      </c>
      <c r="Y940" s="5"/>
      <c r="Z940" s="5" t="s">
        <v>100</v>
      </c>
      <c r="AA940" s="6">
        <v>0</v>
      </c>
      <c r="AB940" s="2">
        <v>11</v>
      </c>
      <c r="AC940" s="2">
        <v>1</v>
      </c>
      <c r="AD940" s="2">
        <v>2</v>
      </c>
      <c r="AE940" s="7">
        <v>1.5</v>
      </c>
      <c r="AF940" s="2"/>
      <c r="AG940" s="34" t="s">
        <v>100</v>
      </c>
    </row>
    <row r="941" spans="1:33" x14ac:dyDescent="0.25">
      <c r="A941" s="2" t="s">
        <v>10</v>
      </c>
      <c r="B941" s="2">
        <v>2022</v>
      </c>
      <c r="C941" s="2" t="s">
        <v>94</v>
      </c>
      <c r="D941" s="2">
        <v>13</v>
      </c>
      <c r="E941" s="2">
        <v>400013</v>
      </c>
      <c r="F941" s="2" t="s">
        <v>44</v>
      </c>
      <c r="G941" s="2">
        <v>63</v>
      </c>
      <c r="H941" s="2" t="s">
        <v>291</v>
      </c>
      <c r="I941" s="2" t="s">
        <v>95</v>
      </c>
      <c r="J941" s="2" t="s">
        <v>96</v>
      </c>
      <c r="K941" s="2" t="s">
        <v>373</v>
      </c>
      <c r="L941" s="3">
        <v>44838</v>
      </c>
      <c r="M941" s="2" t="s">
        <v>94</v>
      </c>
      <c r="N941" s="2" t="s">
        <v>14</v>
      </c>
      <c r="O941" s="2">
        <v>2</v>
      </c>
      <c r="P941" s="4">
        <v>0.29166666666666669</v>
      </c>
      <c r="Q941" s="4">
        <v>0.83333333333333337</v>
      </c>
      <c r="R941" s="2">
        <v>1000</v>
      </c>
      <c r="S941" s="2" t="s">
        <v>46</v>
      </c>
      <c r="T941" s="2" t="s">
        <v>14</v>
      </c>
      <c r="U941" s="2" t="s">
        <v>47</v>
      </c>
      <c r="V941" s="2" t="s">
        <v>14</v>
      </c>
      <c r="W941" s="2" t="s">
        <v>367</v>
      </c>
      <c r="X941" s="5">
        <v>0.46597222222222223</v>
      </c>
      <c r="Y941" s="5">
        <v>0.50347222222222221</v>
      </c>
      <c r="Z941" s="5">
        <v>3.7499999999999978E-2</v>
      </c>
      <c r="AA941" s="6">
        <v>1</v>
      </c>
      <c r="AB941" s="2">
        <v>11</v>
      </c>
      <c r="AC941" s="2">
        <v>1</v>
      </c>
      <c r="AD941" s="2">
        <v>2</v>
      </c>
      <c r="AE941" s="7">
        <v>1.5</v>
      </c>
      <c r="AF941" s="2"/>
      <c r="AG941" s="34">
        <v>16.349999999999998</v>
      </c>
    </row>
    <row r="942" spans="1:33" x14ac:dyDescent="0.25">
      <c r="A942" s="2" t="s">
        <v>10</v>
      </c>
      <c r="B942" s="2">
        <v>2022</v>
      </c>
      <c r="C942" s="2" t="s">
        <v>94</v>
      </c>
      <c r="D942" s="2">
        <v>12</v>
      </c>
      <c r="E942" s="2">
        <v>400013</v>
      </c>
      <c r="F942" s="2" t="s">
        <v>44</v>
      </c>
      <c r="G942" s="2">
        <v>63</v>
      </c>
      <c r="H942" s="2" t="s">
        <v>291</v>
      </c>
      <c r="I942" s="2" t="s">
        <v>95</v>
      </c>
      <c r="J942" s="2" t="s">
        <v>96</v>
      </c>
      <c r="K942" s="2" t="s">
        <v>373</v>
      </c>
      <c r="L942" s="3">
        <v>44838</v>
      </c>
      <c r="M942" s="2" t="s">
        <v>94</v>
      </c>
      <c r="N942" s="2" t="s">
        <v>14</v>
      </c>
      <c r="O942" s="2">
        <v>2</v>
      </c>
      <c r="P942" s="4">
        <v>0.29166666666666669</v>
      </c>
      <c r="Q942" s="4">
        <v>0.83333333333333337</v>
      </c>
      <c r="R942" s="2">
        <v>1000</v>
      </c>
      <c r="S942" s="2" t="s">
        <v>46</v>
      </c>
      <c r="T942" s="2" t="s">
        <v>14</v>
      </c>
      <c r="U942" s="2" t="s">
        <v>47</v>
      </c>
      <c r="V942" s="2" t="s">
        <v>14</v>
      </c>
      <c r="W942" s="2" t="s">
        <v>293</v>
      </c>
      <c r="X942" s="5">
        <v>0.45208333333333334</v>
      </c>
      <c r="Y942" s="5"/>
      <c r="Z942" s="5" t="s">
        <v>100</v>
      </c>
      <c r="AA942" s="6">
        <v>0</v>
      </c>
      <c r="AB942" s="2">
        <v>10</v>
      </c>
      <c r="AC942" s="2">
        <v>1</v>
      </c>
      <c r="AD942" s="2">
        <v>2</v>
      </c>
      <c r="AE942" s="7">
        <v>1</v>
      </c>
      <c r="AF942" s="2"/>
      <c r="AG942" s="34" t="s">
        <v>100</v>
      </c>
    </row>
    <row r="943" spans="1:33" x14ac:dyDescent="0.25">
      <c r="A943" s="2" t="s">
        <v>10</v>
      </c>
      <c r="B943" s="2">
        <v>2022</v>
      </c>
      <c r="C943" s="2" t="s">
        <v>94</v>
      </c>
      <c r="D943" s="2">
        <v>11</v>
      </c>
      <c r="E943" s="2">
        <v>400013</v>
      </c>
      <c r="F943" s="2" t="s">
        <v>44</v>
      </c>
      <c r="G943" s="2">
        <v>63</v>
      </c>
      <c r="H943" s="2" t="s">
        <v>291</v>
      </c>
      <c r="I943" s="2" t="s">
        <v>95</v>
      </c>
      <c r="J943" s="2" t="s">
        <v>96</v>
      </c>
      <c r="K943" s="2" t="s">
        <v>373</v>
      </c>
      <c r="L943" s="3">
        <v>44838</v>
      </c>
      <c r="M943" s="2" t="s">
        <v>94</v>
      </c>
      <c r="N943" s="2" t="s">
        <v>14</v>
      </c>
      <c r="O943" s="2">
        <v>2</v>
      </c>
      <c r="P943" s="4">
        <v>0.29166666666666669</v>
      </c>
      <c r="Q943" s="4">
        <v>0.83333333333333337</v>
      </c>
      <c r="R943" s="2">
        <v>1000</v>
      </c>
      <c r="S943" s="2" t="s">
        <v>46</v>
      </c>
      <c r="T943" s="2" t="s">
        <v>14</v>
      </c>
      <c r="U943" s="2" t="s">
        <v>47</v>
      </c>
      <c r="V943" s="2" t="s">
        <v>14</v>
      </c>
      <c r="W943" s="2" t="s">
        <v>359</v>
      </c>
      <c r="X943" s="5">
        <v>0.4381944444444445</v>
      </c>
      <c r="Y943" s="5">
        <v>0.4770833333333333</v>
      </c>
      <c r="Z943" s="5">
        <v>3.8888888888888806E-2</v>
      </c>
      <c r="AA943" s="6">
        <v>1</v>
      </c>
      <c r="AB943" s="2">
        <v>10</v>
      </c>
      <c r="AC943" s="2">
        <v>1</v>
      </c>
      <c r="AD943" s="2">
        <v>2</v>
      </c>
      <c r="AE943" s="7">
        <v>1</v>
      </c>
      <c r="AF943" s="2"/>
      <c r="AG943" s="34">
        <v>15.766071428571427</v>
      </c>
    </row>
    <row r="944" spans="1:33" x14ac:dyDescent="0.25">
      <c r="A944" s="2" t="s">
        <v>10</v>
      </c>
      <c r="B944" s="2">
        <v>2022</v>
      </c>
      <c r="C944" s="2" t="s">
        <v>94</v>
      </c>
      <c r="D944" s="2">
        <v>10</v>
      </c>
      <c r="E944" s="2">
        <v>400013</v>
      </c>
      <c r="F944" s="2" t="s">
        <v>44</v>
      </c>
      <c r="G944" s="2">
        <v>63</v>
      </c>
      <c r="H944" s="2" t="s">
        <v>291</v>
      </c>
      <c r="I944" s="2" t="s">
        <v>95</v>
      </c>
      <c r="J944" s="2" t="s">
        <v>96</v>
      </c>
      <c r="K944" s="2" t="s">
        <v>373</v>
      </c>
      <c r="L944" s="3">
        <v>44838</v>
      </c>
      <c r="M944" s="2" t="s">
        <v>94</v>
      </c>
      <c r="N944" s="2" t="s">
        <v>14</v>
      </c>
      <c r="O944" s="2">
        <v>2</v>
      </c>
      <c r="P944" s="4">
        <v>0.29166666666666669</v>
      </c>
      <c r="Q944" s="4">
        <v>0.83333333333333337</v>
      </c>
      <c r="R944" s="2">
        <v>1000</v>
      </c>
      <c r="S944" s="2" t="s">
        <v>46</v>
      </c>
      <c r="T944" s="2" t="s">
        <v>14</v>
      </c>
      <c r="U944" s="2" t="s">
        <v>47</v>
      </c>
      <c r="V944" s="2" t="s">
        <v>14</v>
      </c>
      <c r="W944" s="2" t="s">
        <v>363</v>
      </c>
      <c r="X944" s="5">
        <v>0.42430555555555555</v>
      </c>
      <c r="Y944" s="5">
        <v>0.46180555555555558</v>
      </c>
      <c r="Z944" s="5">
        <v>3.7500000000000033E-2</v>
      </c>
      <c r="AA944" s="6">
        <v>1</v>
      </c>
      <c r="AB944" s="2">
        <v>10</v>
      </c>
      <c r="AC944" s="2">
        <v>1</v>
      </c>
      <c r="AD944" s="2">
        <v>2</v>
      </c>
      <c r="AE944" s="7">
        <v>1</v>
      </c>
      <c r="AF944" s="2"/>
      <c r="AG944" s="34">
        <v>16.349999999999998</v>
      </c>
    </row>
    <row r="945" spans="1:33" x14ac:dyDescent="0.25">
      <c r="A945" s="2" t="s">
        <v>10</v>
      </c>
      <c r="B945" s="2">
        <v>2022</v>
      </c>
      <c r="C945" s="2" t="s">
        <v>94</v>
      </c>
      <c r="D945" s="2">
        <v>9</v>
      </c>
      <c r="E945" s="2">
        <v>400013</v>
      </c>
      <c r="F945" s="2" t="s">
        <v>44</v>
      </c>
      <c r="G945" s="2">
        <v>63</v>
      </c>
      <c r="H945" s="2" t="s">
        <v>291</v>
      </c>
      <c r="I945" s="2" t="s">
        <v>95</v>
      </c>
      <c r="J945" s="2" t="s">
        <v>96</v>
      </c>
      <c r="K945" s="2" t="s">
        <v>373</v>
      </c>
      <c r="L945" s="3">
        <v>44838</v>
      </c>
      <c r="M945" s="2" t="s">
        <v>94</v>
      </c>
      <c r="N945" s="2" t="s">
        <v>14</v>
      </c>
      <c r="O945" s="2">
        <v>2</v>
      </c>
      <c r="P945" s="4">
        <v>0.29166666666666669</v>
      </c>
      <c r="Q945" s="4">
        <v>0.83333333333333337</v>
      </c>
      <c r="R945" s="2">
        <v>1000</v>
      </c>
      <c r="S945" s="2" t="s">
        <v>46</v>
      </c>
      <c r="T945" s="2" t="s">
        <v>14</v>
      </c>
      <c r="U945" s="2" t="s">
        <v>47</v>
      </c>
      <c r="V945" s="2" t="s">
        <v>14</v>
      </c>
      <c r="W945" s="2" t="s">
        <v>289</v>
      </c>
      <c r="X945" s="5">
        <v>0.41041666666666665</v>
      </c>
      <c r="Y945" s="5">
        <v>0.44791666666666669</v>
      </c>
      <c r="Z945" s="5">
        <v>3.7500000000000033E-2</v>
      </c>
      <c r="AA945" s="6">
        <v>1</v>
      </c>
      <c r="AB945" s="2">
        <v>9</v>
      </c>
      <c r="AC945" s="2">
        <v>1</v>
      </c>
      <c r="AD945" s="2">
        <v>2</v>
      </c>
      <c r="AE945" s="7">
        <v>1</v>
      </c>
      <c r="AF945" s="2"/>
      <c r="AG945" s="34">
        <v>16.349999999999998</v>
      </c>
    </row>
    <row r="946" spans="1:33" x14ac:dyDescent="0.25">
      <c r="A946" s="2" t="s">
        <v>10</v>
      </c>
      <c r="B946" s="2">
        <v>2022</v>
      </c>
      <c r="C946" s="2" t="s">
        <v>94</v>
      </c>
      <c r="D946" s="2">
        <v>8</v>
      </c>
      <c r="E946" s="2">
        <v>400013</v>
      </c>
      <c r="F946" s="2" t="s">
        <v>44</v>
      </c>
      <c r="G946" s="2">
        <v>63</v>
      </c>
      <c r="H946" s="2" t="s">
        <v>291</v>
      </c>
      <c r="I946" s="2" t="s">
        <v>95</v>
      </c>
      <c r="J946" s="2" t="s">
        <v>96</v>
      </c>
      <c r="K946" s="2" t="s">
        <v>373</v>
      </c>
      <c r="L946" s="3">
        <v>44838</v>
      </c>
      <c r="M946" s="2" t="s">
        <v>94</v>
      </c>
      <c r="N946" s="2" t="s">
        <v>14</v>
      </c>
      <c r="O946" s="2">
        <v>2</v>
      </c>
      <c r="P946" s="4">
        <v>0.29166666666666669</v>
      </c>
      <c r="Q946" s="4">
        <v>0.83333333333333337</v>
      </c>
      <c r="R946" s="2">
        <v>1000</v>
      </c>
      <c r="S946" s="2" t="s">
        <v>46</v>
      </c>
      <c r="T946" s="2" t="s">
        <v>14</v>
      </c>
      <c r="U946" s="2" t="s">
        <v>47</v>
      </c>
      <c r="V946" s="2" t="s">
        <v>14</v>
      </c>
      <c r="W946" s="2" t="s">
        <v>284</v>
      </c>
      <c r="X946" s="5">
        <v>0.39652777777777781</v>
      </c>
      <c r="Y946" s="5">
        <v>0.43472222222222223</v>
      </c>
      <c r="Z946" s="5">
        <v>3.819444444444442E-2</v>
      </c>
      <c r="AA946" s="6">
        <v>1</v>
      </c>
      <c r="AB946" s="2">
        <v>9</v>
      </c>
      <c r="AC946" s="2">
        <v>1</v>
      </c>
      <c r="AD946" s="2">
        <v>2</v>
      </c>
      <c r="AE946" s="7">
        <v>1</v>
      </c>
      <c r="AF946" s="2"/>
      <c r="AG946" s="34">
        <v>16.052727272727275</v>
      </c>
    </row>
    <row r="947" spans="1:33" x14ac:dyDescent="0.25">
      <c r="A947" s="2" t="s">
        <v>10</v>
      </c>
      <c r="B947" s="2">
        <v>2022</v>
      </c>
      <c r="C947" s="2" t="s">
        <v>94</v>
      </c>
      <c r="D947" s="2">
        <v>7</v>
      </c>
      <c r="E947" s="2">
        <v>400013</v>
      </c>
      <c r="F947" s="2" t="s">
        <v>44</v>
      </c>
      <c r="G947" s="2">
        <v>63</v>
      </c>
      <c r="H947" s="2" t="s">
        <v>291</v>
      </c>
      <c r="I947" s="2" t="s">
        <v>95</v>
      </c>
      <c r="J947" s="2" t="s">
        <v>96</v>
      </c>
      <c r="K947" s="2" t="s">
        <v>373</v>
      </c>
      <c r="L947" s="3">
        <v>44838</v>
      </c>
      <c r="M947" s="2" t="s">
        <v>94</v>
      </c>
      <c r="N947" s="2" t="s">
        <v>14</v>
      </c>
      <c r="O947" s="2">
        <v>2</v>
      </c>
      <c r="P947" s="4">
        <v>0.29166666666666669</v>
      </c>
      <c r="Q947" s="4">
        <v>0.83333333333333337</v>
      </c>
      <c r="R947" s="2">
        <v>1000</v>
      </c>
      <c r="S947" s="2" t="s">
        <v>46</v>
      </c>
      <c r="T947" s="2" t="s">
        <v>14</v>
      </c>
      <c r="U947" s="2" t="s">
        <v>47</v>
      </c>
      <c r="V947" s="2" t="s">
        <v>14</v>
      </c>
      <c r="W947" s="2" t="s">
        <v>374</v>
      </c>
      <c r="X947" s="5">
        <v>0.38263888888888892</v>
      </c>
      <c r="Y947" s="5">
        <v>0.4145833333333333</v>
      </c>
      <c r="Z947" s="5">
        <v>3.1944444444444386E-2</v>
      </c>
      <c r="AA947" s="6">
        <v>1</v>
      </c>
      <c r="AB947" s="2">
        <v>9</v>
      </c>
      <c r="AC947" s="2">
        <v>1</v>
      </c>
      <c r="AD947" s="2">
        <v>2</v>
      </c>
      <c r="AE947" s="7">
        <v>1</v>
      </c>
      <c r="AF947" s="2"/>
      <c r="AG947" s="34">
        <v>19.193478260869565</v>
      </c>
    </row>
    <row r="948" spans="1:33" x14ac:dyDescent="0.25">
      <c r="A948" s="2" t="s">
        <v>10</v>
      </c>
      <c r="B948" s="2">
        <v>2022</v>
      </c>
      <c r="C948" s="2" t="s">
        <v>94</v>
      </c>
      <c r="D948" s="2">
        <v>6</v>
      </c>
      <c r="E948" s="2">
        <v>400013</v>
      </c>
      <c r="F948" s="2" t="s">
        <v>44</v>
      </c>
      <c r="G948" s="2">
        <v>63</v>
      </c>
      <c r="H948" s="2" t="s">
        <v>291</v>
      </c>
      <c r="I948" s="2" t="s">
        <v>95</v>
      </c>
      <c r="J948" s="2" t="s">
        <v>96</v>
      </c>
      <c r="K948" s="2" t="s">
        <v>373</v>
      </c>
      <c r="L948" s="3">
        <v>44838</v>
      </c>
      <c r="M948" s="2" t="s">
        <v>94</v>
      </c>
      <c r="N948" s="2" t="s">
        <v>14</v>
      </c>
      <c r="O948" s="2">
        <v>2</v>
      </c>
      <c r="P948" s="4">
        <v>0.29166666666666669</v>
      </c>
      <c r="Q948" s="4">
        <v>0.83333333333333337</v>
      </c>
      <c r="R948" s="2">
        <v>1000</v>
      </c>
      <c r="S948" s="2" t="s">
        <v>46</v>
      </c>
      <c r="T948" s="2" t="s">
        <v>14</v>
      </c>
      <c r="U948" s="2" t="s">
        <v>47</v>
      </c>
      <c r="V948" s="2" t="s">
        <v>14</v>
      </c>
      <c r="W948" s="2" t="s">
        <v>280</v>
      </c>
      <c r="X948" s="5">
        <v>0.3666666666666667</v>
      </c>
      <c r="Y948" s="5">
        <v>0.40347222222222223</v>
      </c>
      <c r="Z948" s="5">
        <v>3.6805555555555536E-2</v>
      </c>
      <c r="AA948" s="6">
        <v>1</v>
      </c>
      <c r="AB948" s="2">
        <v>8</v>
      </c>
      <c r="AC948" s="2">
        <v>1</v>
      </c>
      <c r="AD948" s="2">
        <v>2</v>
      </c>
      <c r="AE948" s="7">
        <v>1.5</v>
      </c>
      <c r="AF948" s="2"/>
      <c r="AG948" s="34">
        <v>16.658490566037734</v>
      </c>
    </row>
    <row r="949" spans="1:33" x14ac:dyDescent="0.25">
      <c r="A949" s="2" t="s">
        <v>10</v>
      </c>
      <c r="B949" s="2">
        <v>2022</v>
      </c>
      <c r="C949" s="2" t="s">
        <v>94</v>
      </c>
      <c r="D949" s="2">
        <v>5</v>
      </c>
      <c r="E949" s="2">
        <v>400013</v>
      </c>
      <c r="F949" s="2" t="s">
        <v>44</v>
      </c>
      <c r="G949" s="2">
        <v>63</v>
      </c>
      <c r="H949" s="2" t="s">
        <v>291</v>
      </c>
      <c r="I949" s="2" t="s">
        <v>95</v>
      </c>
      <c r="J949" s="2" t="s">
        <v>96</v>
      </c>
      <c r="K949" s="2" t="s">
        <v>373</v>
      </c>
      <c r="L949" s="3">
        <v>44838</v>
      </c>
      <c r="M949" s="2" t="s">
        <v>94</v>
      </c>
      <c r="N949" s="2" t="s">
        <v>14</v>
      </c>
      <c r="O949" s="2">
        <v>2</v>
      </c>
      <c r="P949" s="4">
        <v>0.29166666666666669</v>
      </c>
      <c r="Q949" s="4">
        <v>0.83333333333333337</v>
      </c>
      <c r="R949" s="2">
        <v>1000</v>
      </c>
      <c r="S949" s="2" t="s">
        <v>46</v>
      </c>
      <c r="T949" s="2" t="s">
        <v>14</v>
      </c>
      <c r="U949" s="2" t="s">
        <v>47</v>
      </c>
      <c r="V949" s="2" t="s">
        <v>14</v>
      </c>
      <c r="W949" s="2" t="s">
        <v>287</v>
      </c>
      <c r="X949" s="5">
        <v>0.35138888888888892</v>
      </c>
      <c r="Y949" s="5"/>
      <c r="Z949" s="5" t="s">
        <v>100</v>
      </c>
      <c r="AA949" s="6">
        <v>0</v>
      </c>
      <c r="AB949" s="2">
        <v>8</v>
      </c>
      <c r="AC949" s="2">
        <v>1</v>
      </c>
      <c r="AD949" s="2">
        <v>2</v>
      </c>
      <c r="AE949" s="7">
        <v>1.5</v>
      </c>
      <c r="AF949" s="2"/>
      <c r="AG949" s="34" t="s">
        <v>100</v>
      </c>
    </row>
    <row r="950" spans="1:33" x14ac:dyDescent="0.25">
      <c r="A950" s="2" t="s">
        <v>10</v>
      </c>
      <c r="B950" s="2">
        <v>2022</v>
      </c>
      <c r="C950" s="2" t="s">
        <v>94</v>
      </c>
      <c r="D950" s="2">
        <v>4</v>
      </c>
      <c r="E950" s="2">
        <v>400013</v>
      </c>
      <c r="F950" s="2" t="s">
        <v>44</v>
      </c>
      <c r="G950" s="2">
        <v>63</v>
      </c>
      <c r="H950" s="2" t="s">
        <v>291</v>
      </c>
      <c r="I950" s="2" t="s">
        <v>95</v>
      </c>
      <c r="J950" s="2" t="s">
        <v>96</v>
      </c>
      <c r="K950" s="2" t="s">
        <v>373</v>
      </c>
      <c r="L950" s="3">
        <v>44838</v>
      </c>
      <c r="M950" s="2" t="s">
        <v>94</v>
      </c>
      <c r="N950" s="2" t="s">
        <v>14</v>
      </c>
      <c r="O950" s="2">
        <v>2</v>
      </c>
      <c r="P950" s="4">
        <v>0.29166666666666669</v>
      </c>
      <c r="Q950" s="4">
        <v>0.83333333333333337</v>
      </c>
      <c r="R950" s="2">
        <v>1000</v>
      </c>
      <c r="S950" s="2" t="s">
        <v>46</v>
      </c>
      <c r="T950" s="2" t="s">
        <v>14</v>
      </c>
      <c r="U950" s="2" t="s">
        <v>47</v>
      </c>
      <c r="V950" s="2" t="s">
        <v>14</v>
      </c>
      <c r="W950" s="2" t="s">
        <v>281</v>
      </c>
      <c r="X950" s="5">
        <v>0.34097222222222223</v>
      </c>
      <c r="Y950" s="5">
        <v>0.38263888888888892</v>
      </c>
      <c r="Z950" s="5">
        <v>4.1666666666666685E-2</v>
      </c>
      <c r="AA950" s="6">
        <v>1</v>
      </c>
      <c r="AB950" s="2">
        <v>8</v>
      </c>
      <c r="AC950" s="2">
        <v>1</v>
      </c>
      <c r="AD950" s="2">
        <v>2</v>
      </c>
      <c r="AE950" s="7">
        <v>1.5</v>
      </c>
      <c r="AF950" s="2"/>
      <c r="AG950" s="34">
        <v>14.715</v>
      </c>
    </row>
    <row r="951" spans="1:33" x14ac:dyDescent="0.25">
      <c r="A951" s="2" t="s">
        <v>10</v>
      </c>
      <c r="B951" s="2">
        <v>2022</v>
      </c>
      <c r="C951" s="2" t="s">
        <v>94</v>
      </c>
      <c r="D951" s="2">
        <v>3</v>
      </c>
      <c r="E951" s="2">
        <v>400013</v>
      </c>
      <c r="F951" s="2" t="s">
        <v>44</v>
      </c>
      <c r="G951" s="2">
        <v>63</v>
      </c>
      <c r="H951" s="2" t="s">
        <v>291</v>
      </c>
      <c r="I951" s="2" t="s">
        <v>95</v>
      </c>
      <c r="J951" s="2" t="s">
        <v>96</v>
      </c>
      <c r="K951" s="2" t="s">
        <v>373</v>
      </c>
      <c r="L951" s="3">
        <v>44838</v>
      </c>
      <c r="M951" s="2" t="s">
        <v>94</v>
      </c>
      <c r="N951" s="2" t="s">
        <v>14</v>
      </c>
      <c r="O951" s="2">
        <v>2</v>
      </c>
      <c r="P951" s="4">
        <v>0.29166666666666669</v>
      </c>
      <c r="Q951" s="4">
        <v>0.83333333333333337</v>
      </c>
      <c r="R951" s="2">
        <v>1000</v>
      </c>
      <c r="S951" s="2" t="s">
        <v>46</v>
      </c>
      <c r="T951" s="2" t="s">
        <v>14</v>
      </c>
      <c r="U951" s="2" t="s">
        <v>47</v>
      </c>
      <c r="V951" s="2" t="s">
        <v>14</v>
      </c>
      <c r="W951" s="2" t="s">
        <v>357</v>
      </c>
      <c r="X951" s="5">
        <v>0.31458333333333333</v>
      </c>
      <c r="Y951" s="5">
        <v>0.34930555555555554</v>
      </c>
      <c r="Z951" s="5">
        <v>3.472222222222221E-2</v>
      </c>
      <c r="AA951" s="6">
        <v>1</v>
      </c>
      <c r="AB951" s="2">
        <v>7</v>
      </c>
      <c r="AC951" s="2">
        <v>1</v>
      </c>
      <c r="AD951" s="2">
        <v>2</v>
      </c>
      <c r="AE951" s="7">
        <v>1.5</v>
      </c>
      <c r="AF951" s="2"/>
      <c r="AG951" s="34">
        <v>17.657999999999998</v>
      </c>
    </row>
    <row r="952" spans="1:33" x14ac:dyDescent="0.25">
      <c r="A952" s="2" t="s">
        <v>10</v>
      </c>
      <c r="B952" s="2">
        <v>2022</v>
      </c>
      <c r="C952" s="2" t="s">
        <v>94</v>
      </c>
      <c r="D952" s="2">
        <v>2</v>
      </c>
      <c r="E952" s="2">
        <v>400013</v>
      </c>
      <c r="F952" s="2" t="s">
        <v>44</v>
      </c>
      <c r="G952" s="2">
        <v>63</v>
      </c>
      <c r="H952" s="2" t="s">
        <v>291</v>
      </c>
      <c r="I952" s="2" t="s">
        <v>95</v>
      </c>
      <c r="J952" s="2" t="s">
        <v>96</v>
      </c>
      <c r="K952" s="2" t="s">
        <v>373</v>
      </c>
      <c r="L952" s="3">
        <v>44838</v>
      </c>
      <c r="M952" s="2" t="s">
        <v>94</v>
      </c>
      <c r="N952" s="2" t="s">
        <v>14</v>
      </c>
      <c r="O952" s="2">
        <v>2</v>
      </c>
      <c r="P952" s="4">
        <v>0.29166666666666669</v>
      </c>
      <c r="Q952" s="4">
        <v>0.83333333333333337</v>
      </c>
      <c r="R952" s="2">
        <v>1000</v>
      </c>
      <c r="S952" s="2" t="s">
        <v>46</v>
      </c>
      <c r="T952" s="2" t="s">
        <v>14</v>
      </c>
      <c r="U952" s="2" t="s">
        <v>47</v>
      </c>
      <c r="V952" s="2" t="s">
        <v>14</v>
      </c>
      <c r="W952" s="2" t="s">
        <v>356</v>
      </c>
      <c r="X952" s="5">
        <v>0.30555555555555552</v>
      </c>
      <c r="Y952" s="5"/>
      <c r="Z952" s="5" t="s">
        <v>100</v>
      </c>
      <c r="AA952" s="6">
        <v>0</v>
      </c>
      <c r="AB952" s="2">
        <v>7</v>
      </c>
      <c r="AC952" s="2">
        <v>1</v>
      </c>
      <c r="AD952" s="2">
        <v>2</v>
      </c>
      <c r="AE952" s="7">
        <v>1.5</v>
      </c>
      <c r="AF952" s="2"/>
      <c r="AG952" s="34" t="s">
        <v>100</v>
      </c>
    </row>
    <row r="953" spans="1:33" x14ac:dyDescent="0.25">
      <c r="A953" s="2" t="s">
        <v>10</v>
      </c>
      <c r="B953" s="2">
        <v>2022</v>
      </c>
      <c r="C953" s="2" t="s">
        <v>94</v>
      </c>
      <c r="D953" s="2">
        <v>1</v>
      </c>
      <c r="E953" s="2">
        <v>400013</v>
      </c>
      <c r="F953" s="2" t="s">
        <v>44</v>
      </c>
      <c r="G953" s="2">
        <v>63</v>
      </c>
      <c r="H953" s="2" t="s">
        <v>291</v>
      </c>
      <c r="I953" s="2" t="s">
        <v>95</v>
      </c>
      <c r="J953" s="2" t="s">
        <v>96</v>
      </c>
      <c r="K953" s="2" t="s">
        <v>373</v>
      </c>
      <c r="L953" s="3">
        <v>44838</v>
      </c>
      <c r="M953" s="2" t="s">
        <v>94</v>
      </c>
      <c r="N953" s="2" t="s">
        <v>14</v>
      </c>
      <c r="O953" s="2">
        <v>2</v>
      </c>
      <c r="P953" s="4">
        <v>0.29166666666666669</v>
      </c>
      <c r="Q953" s="4">
        <v>0.83333333333333337</v>
      </c>
      <c r="R953" s="2">
        <v>1000</v>
      </c>
      <c r="S953" s="2" t="s">
        <v>46</v>
      </c>
      <c r="T953" s="2" t="s">
        <v>14</v>
      </c>
      <c r="U953" s="2" t="s">
        <v>47</v>
      </c>
      <c r="V953" s="2" t="s">
        <v>14</v>
      </c>
      <c r="W953" s="2" t="s">
        <v>365</v>
      </c>
      <c r="X953" s="5">
        <v>0.29444444444444445</v>
      </c>
      <c r="Y953" s="5">
        <v>0.3298611111111111</v>
      </c>
      <c r="Z953" s="5">
        <v>3.5416666666666652E-2</v>
      </c>
      <c r="AA953" s="6">
        <v>1</v>
      </c>
      <c r="AB953" s="2">
        <v>7</v>
      </c>
      <c r="AC953" s="2">
        <v>1</v>
      </c>
      <c r="AD953" s="2">
        <v>2</v>
      </c>
      <c r="AE953" s="7">
        <v>1.5</v>
      </c>
      <c r="AF953" s="2"/>
      <c r="AG953" s="34">
        <v>17.311764705882354</v>
      </c>
    </row>
    <row r="954" spans="1:33" x14ac:dyDescent="0.25">
      <c r="L954" s="3"/>
      <c r="P954" s="4"/>
      <c r="Q954" s="4"/>
      <c r="X954" s="5"/>
      <c r="Y954" s="5"/>
      <c r="Z954" s="5"/>
      <c r="AA954" s="6"/>
      <c r="AE954" s="7"/>
      <c r="AF954" s="2"/>
      <c r="AG954" s="2"/>
    </row>
    <row r="955" spans="1:33" x14ac:dyDescent="0.25">
      <c r="L955" s="3"/>
      <c r="P955" s="4"/>
      <c r="Q955" s="4"/>
      <c r="X955" s="5"/>
      <c r="Y955" s="5"/>
      <c r="Z955" s="5"/>
      <c r="AA955" s="6"/>
      <c r="AE955" s="7"/>
      <c r="AF955" s="2"/>
      <c r="AG955" s="2"/>
    </row>
    <row r="956" spans="1:33" x14ac:dyDescent="0.25">
      <c r="L956" s="3"/>
      <c r="P956" s="4"/>
      <c r="Q956" s="4"/>
      <c r="X956" s="5"/>
      <c r="Y956" s="5"/>
      <c r="Z956" s="5"/>
      <c r="AA956" s="6"/>
      <c r="AE956" s="7"/>
      <c r="AF956" s="2"/>
      <c r="AG956" s="2"/>
    </row>
    <row r="957" spans="1:33" x14ac:dyDescent="0.25">
      <c r="L957" s="3"/>
      <c r="P957" s="4"/>
      <c r="Q957" s="4"/>
      <c r="X957" s="5"/>
      <c r="Y957" s="5"/>
      <c r="Z957" s="5"/>
      <c r="AA957" s="6"/>
      <c r="AE957" s="7"/>
      <c r="AF957" s="2"/>
      <c r="AG957" s="2"/>
    </row>
    <row r="958" spans="1:33" x14ac:dyDescent="0.25">
      <c r="L958" s="3"/>
      <c r="P958" s="4"/>
      <c r="Q958" s="4"/>
      <c r="X958" s="5"/>
      <c r="Y958" s="5"/>
      <c r="Z958" s="5"/>
      <c r="AA958" s="6"/>
      <c r="AE958" s="7"/>
      <c r="AF958" s="2"/>
      <c r="AG958" s="2"/>
    </row>
    <row r="959" spans="1:33" x14ac:dyDescent="0.25">
      <c r="L959" s="3"/>
      <c r="P959" s="4"/>
      <c r="Q959" s="4"/>
      <c r="X959" s="5"/>
      <c r="Y959" s="5"/>
      <c r="Z959" s="5"/>
      <c r="AA959" s="6"/>
      <c r="AE959" s="7"/>
      <c r="AF959" s="2"/>
      <c r="AG959" s="2"/>
    </row>
    <row r="960" spans="1:33" x14ac:dyDescent="0.25">
      <c r="L960" s="3"/>
      <c r="P960" s="4"/>
      <c r="Q960" s="4"/>
      <c r="X960" s="5"/>
      <c r="Y960" s="5"/>
      <c r="Z960" s="5"/>
      <c r="AA960" s="6"/>
      <c r="AE960" s="7"/>
      <c r="AF960" s="2"/>
      <c r="AG960" s="2"/>
    </row>
    <row r="961" spans="12:33" x14ac:dyDescent="0.25">
      <c r="L961" s="3"/>
      <c r="P961" s="4"/>
      <c r="Q961" s="4"/>
      <c r="X961" s="5"/>
      <c r="Y961" s="5"/>
      <c r="Z961" s="5"/>
      <c r="AA961" s="6"/>
      <c r="AE961" s="7"/>
      <c r="AF961" s="2"/>
      <c r="AG961" s="2"/>
    </row>
    <row r="962" spans="12:33" x14ac:dyDescent="0.25">
      <c r="L962" s="3"/>
      <c r="P962" s="4"/>
      <c r="Q962" s="4"/>
      <c r="X962" s="5"/>
      <c r="Y962" s="5"/>
      <c r="Z962" s="5"/>
      <c r="AA962" s="6"/>
      <c r="AE962" s="7"/>
      <c r="AF962" s="2"/>
      <c r="AG962" s="2"/>
    </row>
    <row r="963" spans="12:33" x14ac:dyDescent="0.25">
      <c r="L963" s="3"/>
      <c r="P963" s="4"/>
      <c r="Q963" s="4"/>
      <c r="X963" s="5"/>
      <c r="Y963" s="5"/>
      <c r="Z963" s="5"/>
      <c r="AA963" s="6"/>
      <c r="AE963" s="7"/>
      <c r="AF963" s="2"/>
      <c r="AG963" s="2"/>
    </row>
    <row r="964" spans="12:33" x14ac:dyDescent="0.25">
      <c r="L964" s="3"/>
      <c r="P964" s="4"/>
      <c r="Q964" s="4"/>
      <c r="X964" s="5"/>
      <c r="Y964" s="5"/>
      <c r="Z964" s="5"/>
      <c r="AA964" s="6"/>
      <c r="AE964" s="7"/>
      <c r="AF964" s="2"/>
      <c r="AG964" s="2"/>
    </row>
    <row r="965" spans="12:33" x14ac:dyDescent="0.25">
      <c r="L965" s="3"/>
      <c r="P965" s="4"/>
      <c r="Q965" s="4"/>
      <c r="X965" s="5"/>
      <c r="Y965" s="5"/>
      <c r="Z965" s="5"/>
      <c r="AA965" s="6"/>
      <c r="AE965" s="7"/>
      <c r="AF965" s="2"/>
      <c r="AG965" s="2"/>
    </row>
    <row r="966" spans="12:33" x14ac:dyDescent="0.25">
      <c r="L966" s="3"/>
      <c r="P966" s="4"/>
      <c r="Q966" s="4"/>
      <c r="X966" s="5"/>
      <c r="Y966" s="5"/>
      <c r="Z966" s="5"/>
      <c r="AA966" s="6"/>
      <c r="AE966" s="7"/>
      <c r="AF966" s="2"/>
      <c r="AG966" s="2"/>
    </row>
    <row r="967" spans="12:33" x14ac:dyDescent="0.25">
      <c r="L967" s="3"/>
      <c r="P967" s="4"/>
      <c r="Q967" s="4"/>
      <c r="X967" s="5"/>
      <c r="Y967" s="5"/>
      <c r="Z967" s="5"/>
      <c r="AA967" s="6"/>
      <c r="AE967" s="7"/>
      <c r="AF967" s="2"/>
      <c r="AG967" s="2"/>
    </row>
    <row r="968" spans="12:33" x14ac:dyDescent="0.25">
      <c r="L968" s="3"/>
      <c r="P968" s="4"/>
      <c r="Q968" s="4"/>
      <c r="X968" s="5"/>
      <c r="Y968" s="5"/>
      <c r="Z968" s="5"/>
      <c r="AA968" s="6"/>
      <c r="AE968" s="7"/>
      <c r="AF968" s="2"/>
      <c r="AG968" s="2"/>
    </row>
    <row r="969" spans="12:33" x14ac:dyDescent="0.25">
      <c r="L969" s="3"/>
      <c r="P969" s="4"/>
      <c r="Q969" s="4"/>
      <c r="X969" s="5"/>
      <c r="Y969" s="5"/>
      <c r="Z969" s="5"/>
      <c r="AA969" s="6"/>
      <c r="AE969" s="7"/>
      <c r="AF969" s="2"/>
      <c r="AG969" s="2"/>
    </row>
    <row r="970" spans="12:33" x14ac:dyDescent="0.25">
      <c r="L970" s="3"/>
      <c r="P970" s="4"/>
      <c r="Q970" s="4"/>
      <c r="X970" s="5"/>
      <c r="Y970" s="5"/>
      <c r="Z970" s="5"/>
      <c r="AA970" s="6"/>
      <c r="AE970" s="7"/>
      <c r="AF970" s="2"/>
      <c r="AG970" s="2"/>
    </row>
    <row r="971" spans="12:33" x14ac:dyDescent="0.25">
      <c r="L971" s="3"/>
      <c r="P971" s="4"/>
      <c r="Q971" s="4"/>
      <c r="X971" s="5"/>
      <c r="Y971" s="5"/>
      <c r="Z971" s="5"/>
      <c r="AA971" s="6"/>
      <c r="AE971" s="7"/>
      <c r="AF971" s="2"/>
      <c r="AG971" s="2"/>
    </row>
    <row r="972" spans="12:33" x14ac:dyDescent="0.25">
      <c r="L972" s="3"/>
      <c r="P972" s="4"/>
      <c r="Q972" s="4"/>
      <c r="X972" s="5"/>
      <c r="Y972" s="5"/>
      <c r="Z972" s="5"/>
      <c r="AA972" s="6"/>
      <c r="AE972" s="7"/>
      <c r="AF972" s="2"/>
      <c r="AG972" s="2"/>
    </row>
    <row r="973" spans="12:33" x14ac:dyDescent="0.25">
      <c r="L973" s="3"/>
      <c r="P973" s="4"/>
      <c r="Q973" s="4"/>
      <c r="X973" s="5"/>
      <c r="Y973" s="5"/>
      <c r="Z973" s="5"/>
      <c r="AA973" s="6"/>
      <c r="AE973" s="7"/>
      <c r="AF973" s="2"/>
      <c r="AG973" s="2"/>
    </row>
    <row r="974" spans="12:33" x14ac:dyDescent="0.25">
      <c r="L974" s="3"/>
      <c r="P974" s="4"/>
      <c r="Q974" s="4"/>
      <c r="X974" s="5"/>
      <c r="Y974" s="5"/>
      <c r="Z974" s="5"/>
      <c r="AA974" s="6"/>
      <c r="AE974" s="7"/>
      <c r="AF974" s="2"/>
      <c r="AG974" s="2"/>
    </row>
    <row r="975" spans="12:33" x14ac:dyDescent="0.25">
      <c r="L975" s="3"/>
      <c r="P975" s="4"/>
      <c r="Q975" s="4"/>
      <c r="X975" s="5"/>
      <c r="Y975" s="5"/>
      <c r="Z975" s="5"/>
      <c r="AA975" s="6"/>
      <c r="AE975" s="7"/>
      <c r="AF975" s="2"/>
      <c r="AG975" s="2"/>
    </row>
    <row r="976" spans="12:33" x14ac:dyDescent="0.25">
      <c r="L976" s="3"/>
      <c r="P976" s="4"/>
      <c r="Q976" s="4"/>
      <c r="X976" s="5"/>
      <c r="Y976" s="5"/>
      <c r="Z976" s="5"/>
      <c r="AA976" s="6"/>
      <c r="AE976" s="7"/>
      <c r="AF976" s="2"/>
      <c r="AG976" s="2"/>
    </row>
    <row r="977" spans="8:33" x14ac:dyDescent="0.25">
      <c r="L977" s="3"/>
      <c r="P977" s="4"/>
      <c r="Q977" s="4"/>
      <c r="X977" s="5"/>
      <c r="Y977" s="5"/>
      <c r="Z977" s="5"/>
      <c r="AA977" s="6"/>
      <c r="AE977" s="7"/>
      <c r="AF977" s="2"/>
      <c r="AG977" s="2"/>
    </row>
    <row r="978" spans="8:33" x14ac:dyDescent="0.25">
      <c r="L978" s="3"/>
      <c r="P978" s="4"/>
      <c r="Q978" s="4"/>
      <c r="X978" s="5"/>
      <c r="Y978" s="5"/>
      <c r="Z978" s="5"/>
      <c r="AA978" s="6"/>
      <c r="AE978" s="7"/>
      <c r="AF978" s="2"/>
      <c r="AG978" s="2"/>
    </row>
    <row r="979" spans="8:33" x14ac:dyDescent="0.25">
      <c r="L979" s="3"/>
      <c r="P979" s="4"/>
      <c r="Q979" s="4"/>
      <c r="X979" s="5"/>
      <c r="Y979" s="5"/>
      <c r="Z979" s="5"/>
      <c r="AA979" s="6"/>
      <c r="AE979" s="7"/>
      <c r="AF979" s="2"/>
      <c r="AG979" s="2"/>
    </row>
    <row r="980" spans="8:33" x14ac:dyDescent="0.25">
      <c r="L980" s="3"/>
      <c r="P980" s="4"/>
      <c r="Q980" s="4"/>
      <c r="X980" s="5"/>
      <c r="Y980" s="5"/>
      <c r="Z980" s="5"/>
      <c r="AA980" s="6"/>
      <c r="AE980" s="7"/>
      <c r="AF980" s="2"/>
      <c r="AG980" s="2"/>
    </row>
    <row r="981" spans="8:33" x14ac:dyDescent="0.25">
      <c r="L981" s="3"/>
      <c r="P981" s="4"/>
      <c r="Q981" s="4"/>
      <c r="X981" s="5"/>
      <c r="Y981" s="5"/>
      <c r="Z981" s="5"/>
      <c r="AA981" s="6"/>
      <c r="AE981" s="7"/>
      <c r="AF981" s="2"/>
      <c r="AG981" s="2"/>
    </row>
    <row r="982" spans="8:33" x14ac:dyDescent="0.25">
      <c r="L982" s="3"/>
      <c r="P982" s="4"/>
      <c r="Q982" s="4"/>
      <c r="X982" s="5"/>
      <c r="Y982" s="5"/>
      <c r="Z982" s="5"/>
      <c r="AA982" s="6"/>
      <c r="AE982" s="7"/>
      <c r="AF982" s="2"/>
      <c r="AG982" s="2"/>
    </row>
    <row r="983" spans="8:33" x14ac:dyDescent="0.25">
      <c r="L983" s="3"/>
      <c r="P983" s="4"/>
      <c r="Q983" s="4"/>
      <c r="X983" s="5"/>
      <c r="Y983" s="5"/>
      <c r="Z983" s="5"/>
      <c r="AA983" s="6"/>
      <c r="AE983" s="7"/>
      <c r="AF983" s="2"/>
      <c r="AG983" s="2"/>
    </row>
    <row r="984" spans="8:33" x14ac:dyDescent="0.25">
      <c r="L984" s="3"/>
      <c r="P984" s="4"/>
      <c r="Q984" s="4"/>
      <c r="X984" s="5"/>
      <c r="Y984" s="5"/>
      <c r="Z984" s="5"/>
      <c r="AA984" s="6"/>
      <c r="AE984" s="7"/>
      <c r="AF984" s="2"/>
      <c r="AG984" s="2"/>
    </row>
    <row r="985" spans="8:33" x14ac:dyDescent="0.25">
      <c r="L985" s="3"/>
      <c r="P985" s="4"/>
      <c r="Q985" s="4"/>
      <c r="X985" s="5"/>
      <c r="Y985" s="5"/>
      <c r="Z985" s="5"/>
      <c r="AA985" s="6"/>
      <c r="AE985" s="7"/>
      <c r="AF985" s="2"/>
      <c r="AG985" s="2"/>
    </row>
    <row r="986" spans="8:33" x14ac:dyDescent="0.25">
      <c r="L986" s="3"/>
      <c r="P986" s="4"/>
      <c r="Q986" s="4"/>
      <c r="X986" s="5"/>
      <c r="Y986" s="5"/>
      <c r="Z986" s="5"/>
      <c r="AA986" s="6"/>
      <c r="AE986" s="7"/>
      <c r="AF986" s="2"/>
      <c r="AG986" s="2"/>
    </row>
    <row r="987" spans="8:33" x14ac:dyDescent="0.25">
      <c r="L987" s="3"/>
      <c r="P987" s="4"/>
      <c r="Q987" s="4"/>
      <c r="X987" s="5"/>
      <c r="Y987" s="5"/>
      <c r="Z987" s="5"/>
      <c r="AA987" s="6"/>
      <c r="AE987" s="7"/>
      <c r="AF987" s="2"/>
      <c r="AG987" s="2"/>
    </row>
    <row r="988" spans="8:33" x14ac:dyDescent="0.25">
      <c r="L988" s="3"/>
      <c r="P988" s="4"/>
      <c r="Q988" s="4"/>
      <c r="X988" s="5"/>
      <c r="Y988" s="5"/>
      <c r="Z988" s="5"/>
      <c r="AA988" s="6"/>
      <c r="AE988" s="7"/>
      <c r="AF988" s="2"/>
      <c r="AG988" s="2"/>
    </row>
    <row r="989" spans="8:33" x14ac:dyDescent="0.25">
      <c r="L989" s="3"/>
      <c r="P989" s="4"/>
      <c r="Q989" s="4"/>
      <c r="X989" s="5"/>
      <c r="Y989" s="5"/>
      <c r="Z989" s="5"/>
      <c r="AA989" s="6"/>
      <c r="AE989" s="7"/>
      <c r="AF989" s="2"/>
      <c r="AG989" s="2"/>
    </row>
    <row r="990" spans="8:33" x14ac:dyDescent="0.25">
      <c r="L990" s="3"/>
      <c r="P990" s="4"/>
      <c r="Q990" s="4"/>
      <c r="X990" s="5"/>
      <c r="Y990" s="5"/>
      <c r="Z990" s="5"/>
      <c r="AA990" s="6"/>
      <c r="AE990" s="7"/>
      <c r="AF990" s="2"/>
      <c r="AG990" s="2"/>
    </row>
    <row r="991" spans="8:33" x14ac:dyDescent="0.25">
      <c r="L991" s="3"/>
      <c r="P991" s="4"/>
      <c r="Q991" s="4"/>
      <c r="X991" s="5"/>
      <c r="Y991" s="5"/>
      <c r="Z991" s="5"/>
      <c r="AA991" s="6"/>
      <c r="AE991" s="7"/>
      <c r="AF991" s="2"/>
      <c r="AG991" s="2"/>
    </row>
    <row r="992" spans="8:33" x14ac:dyDescent="0.25">
      <c r="H992" s="10"/>
      <c r="L992" s="3"/>
      <c r="P992" s="4"/>
      <c r="Q992" s="4"/>
      <c r="X992" s="5"/>
      <c r="Y992" s="5"/>
      <c r="Z992" s="5"/>
      <c r="AA992" s="6"/>
      <c r="AE992" s="7"/>
      <c r="AF992" s="2"/>
      <c r="AG992" s="2"/>
    </row>
    <row r="993" spans="12:33" x14ac:dyDescent="0.25">
      <c r="L993" s="3"/>
      <c r="P993" s="4"/>
      <c r="Q993" s="4"/>
      <c r="X993" s="5"/>
      <c r="Y993" s="5"/>
      <c r="Z993" s="5"/>
      <c r="AA993" s="6"/>
      <c r="AE993" s="7"/>
      <c r="AF993" s="2"/>
      <c r="AG993" s="2"/>
    </row>
    <row r="994" spans="12:33" x14ac:dyDescent="0.25">
      <c r="L994" s="3"/>
      <c r="P994" s="4"/>
      <c r="Q994" s="4"/>
      <c r="X994" s="5"/>
      <c r="Y994" s="5"/>
      <c r="Z994" s="5"/>
      <c r="AA994" s="6"/>
      <c r="AE994" s="7"/>
      <c r="AF994" s="2"/>
      <c r="AG994" s="2"/>
    </row>
    <row r="995" spans="12:33" x14ac:dyDescent="0.25">
      <c r="L995" s="3"/>
      <c r="P995" s="4"/>
      <c r="Q995" s="4"/>
      <c r="X995" s="5"/>
      <c r="Y995" s="5"/>
      <c r="Z995" s="5"/>
      <c r="AA995" s="6"/>
      <c r="AE995" s="7"/>
      <c r="AF995" s="2"/>
      <c r="AG995" s="2"/>
    </row>
    <row r="996" spans="12:33" x14ac:dyDescent="0.25">
      <c r="L996" s="3"/>
      <c r="P996" s="4"/>
      <c r="Q996" s="4"/>
      <c r="X996" s="5"/>
      <c r="Y996" s="5"/>
      <c r="Z996" s="5"/>
      <c r="AA996" s="6"/>
      <c r="AE996" s="7"/>
      <c r="AF996" s="2"/>
      <c r="AG996" s="2"/>
    </row>
    <row r="997" spans="12:33" x14ac:dyDescent="0.25">
      <c r="L997" s="3"/>
      <c r="P997" s="4"/>
      <c r="Q997" s="4"/>
      <c r="X997" s="5"/>
      <c r="Y997" s="5"/>
      <c r="Z997" s="5"/>
      <c r="AA997" s="6"/>
      <c r="AE997" s="7"/>
      <c r="AF997" s="2"/>
      <c r="AG997" s="2"/>
    </row>
    <row r="998" spans="12:33" x14ac:dyDescent="0.25">
      <c r="L998" s="3"/>
      <c r="P998" s="4"/>
      <c r="Q998" s="4"/>
      <c r="X998" s="5"/>
      <c r="Y998" s="5"/>
      <c r="Z998" s="5"/>
      <c r="AA998" s="6"/>
      <c r="AE998" s="7"/>
      <c r="AF998" s="2"/>
      <c r="AG998" s="2"/>
    </row>
    <row r="999" spans="12:33" x14ac:dyDescent="0.25">
      <c r="L999" s="3"/>
      <c r="P999" s="4"/>
      <c r="Q999" s="4"/>
      <c r="X999" s="5"/>
      <c r="Y999" s="5"/>
      <c r="Z999" s="5"/>
      <c r="AA999" s="6"/>
      <c r="AE999" s="7"/>
      <c r="AF999" s="2"/>
      <c r="AG999" s="2"/>
    </row>
    <row r="1000" spans="12:33" x14ac:dyDescent="0.25">
      <c r="L1000" s="3"/>
      <c r="P1000" s="4"/>
      <c r="Q1000" s="4"/>
      <c r="X1000" s="5"/>
      <c r="Y1000" s="5"/>
      <c r="Z1000" s="5"/>
      <c r="AA1000" s="6"/>
      <c r="AE1000" s="7"/>
      <c r="AF1000" s="2"/>
      <c r="AG1000" s="2"/>
    </row>
    <row r="1001" spans="12:33" x14ac:dyDescent="0.25">
      <c r="L1001" s="3"/>
      <c r="P1001" s="4"/>
      <c r="Q1001" s="4"/>
      <c r="X1001" s="5"/>
      <c r="Y1001" s="5"/>
      <c r="Z1001" s="5"/>
      <c r="AA1001" s="6"/>
      <c r="AE1001" s="7"/>
      <c r="AF1001" s="2"/>
      <c r="AG1001" s="2"/>
    </row>
    <row r="1002" spans="12:33" x14ac:dyDescent="0.25">
      <c r="L1002" s="3"/>
      <c r="P1002" s="4"/>
      <c r="Q1002" s="4"/>
      <c r="X1002" s="5"/>
      <c r="Y1002" s="5"/>
      <c r="Z1002" s="5"/>
      <c r="AA1002" s="6"/>
      <c r="AE1002" s="7"/>
      <c r="AF1002" s="2"/>
      <c r="AG1002" s="2"/>
    </row>
    <row r="1003" spans="12:33" x14ac:dyDescent="0.25">
      <c r="L1003" s="3"/>
      <c r="P1003" s="4"/>
      <c r="Q1003" s="4"/>
      <c r="X1003" s="5"/>
      <c r="Y1003" s="5"/>
      <c r="Z1003" s="5"/>
      <c r="AA1003" s="6"/>
      <c r="AE1003" s="7"/>
      <c r="AF1003" s="2"/>
      <c r="AG1003" s="2"/>
    </row>
    <row r="1004" spans="12:33" x14ac:dyDescent="0.25">
      <c r="L1004" s="3"/>
      <c r="P1004" s="4"/>
      <c r="Q1004" s="4"/>
      <c r="X1004" s="5"/>
      <c r="Y1004" s="5"/>
      <c r="Z1004" s="5"/>
      <c r="AA1004" s="6"/>
      <c r="AE1004" s="7"/>
      <c r="AF1004" s="2"/>
      <c r="AG1004" s="2"/>
    </row>
    <row r="1005" spans="12:33" x14ac:dyDescent="0.25">
      <c r="L1005" s="3"/>
      <c r="P1005" s="4"/>
      <c r="Q1005" s="4"/>
      <c r="X1005" s="5"/>
      <c r="Y1005" s="5"/>
      <c r="Z1005" s="5"/>
      <c r="AA1005" s="6"/>
      <c r="AE1005" s="7"/>
      <c r="AF1005" s="2"/>
      <c r="AG1005" s="2"/>
    </row>
    <row r="1006" spans="12:33" x14ac:dyDescent="0.25">
      <c r="L1006" s="3"/>
      <c r="P1006" s="4"/>
      <c r="Q1006" s="4"/>
      <c r="X1006" s="5"/>
      <c r="Y1006" s="5"/>
      <c r="Z1006" s="5"/>
      <c r="AA1006" s="6"/>
      <c r="AE1006" s="7"/>
      <c r="AF1006" s="2"/>
      <c r="AG1006" s="2"/>
    </row>
    <row r="1007" spans="12:33" x14ac:dyDescent="0.25">
      <c r="L1007" s="3"/>
      <c r="P1007" s="4"/>
      <c r="Q1007" s="4"/>
      <c r="X1007" s="5"/>
      <c r="Y1007" s="5"/>
      <c r="Z1007" s="5"/>
      <c r="AA1007" s="6"/>
      <c r="AE1007" s="7"/>
      <c r="AF1007" s="2"/>
      <c r="AG1007" s="2"/>
    </row>
    <row r="1008" spans="12:33" x14ac:dyDescent="0.25">
      <c r="L1008" s="3"/>
      <c r="P1008" s="4"/>
      <c r="Q1008" s="4"/>
      <c r="X1008" s="5"/>
      <c r="Y1008" s="5"/>
      <c r="Z1008" s="5"/>
      <c r="AA1008" s="6"/>
      <c r="AE1008" s="7"/>
      <c r="AF1008" s="2"/>
      <c r="AG1008" s="2"/>
    </row>
    <row r="1009" spans="12:33" x14ac:dyDescent="0.25">
      <c r="L1009" s="3"/>
      <c r="P1009" s="4"/>
      <c r="Q1009" s="4"/>
      <c r="X1009" s="5"/>
      <c r="Y1009" s="5"/>
      <c r="Z1009" s="5"/>
      <c r="AA1009" s="6"/>
      <c r="AE1009" s="7"/>
      <c r="AF1009" s="2"/>
      <c r="AG1009" s="2"/>
    </row>
    <row r="1010" spans="12:33" x14ac:dyDescent="0.25">
      <c r="L1010" s="3"/>
      <c r="P1010" s="4"/>
      <c r="Q1010" s="4"/>
      <c r="X1010" s="5"/>
      <c r="Y1010" s="5"/>
      <c r="Z1010" s="5"/>
      <c r="AA1010" s="6"/>
      <c r="AE1010" s="7"/>
      <c r="AF1010" s="2"/>
      <c r="AG1010" s="2"/>
    </row>
    <row r="1011" spans="12:33" x14ac:dyDescent="0.25">
      <c r="L1011" s="3"/>
      <c r="P1011" s="4"/>
      <c r="Q1011" s="4"/>
      <c r="X1011" s="5"/>
      <c r="Y1011" s="5"/>
      <c r="Z1011" s="5"/>
      <c r="AA1011" s="6"/>
      <c r="AE1011" s="7"/>
      <c r="AF1011" s="2"/>
      <c r="AG1011" s="2"/>
    </row>
    <row r="1012" spans="12:33" x14ac:dyDescent="0.25">
      <c r="L1012" s="3"/>
      <c r="P1012" s="4"/>
      <c r="Q1012" s="4"/>
      <c r="X1012" s="5"/>
      <c r="Y1012" s="5"/>
      <c r="Z1012" s="5"/>
      <c r="AA1012" s="6"/>
      <c r="AE1012" s="7"/>
      <c r="AF1012" s="2"/>
      <c r="AG1012" s="2"/>
    </row>
    <row r="1013" spans="12:33" x14ac:dyDescent="0.25">
      <c r="L1013" s="3"/>
      <c r="P1013" s="4"/>
      <c r="Q1013" s="4"/>
      <c r="X1013" s="5"/>
      <c r="Y1013" s="5"/>
      <c r="Z1013" s="5"/>
      <c r="AA1013" s="6"/>
      <c r="AE1013" s="7"/>
      <c r="AF1013" s="2"/>
      <c r="AG1013" s="2"/>
    </row>
    <row r="1014" spans="12:33" x14ac:dyDescent="0.25">
      <c r="L1014" s="3"/>
      <c r="P1014" s="4"/>
      <c r="Q1014" s="4"/>
      <c r="X1014" s="5"/>
      <c r="Y1014" s="5"/>
      <c r="Z1014" s="5"/>
      <c r="AA1014" s="6"/>
      <c r="AE1014" s="7"/>
      <c r="AF1014" s="2"/>
      <c r="AG1014" s="2"/>
    </row>
    <row r="1015" spans="12:33" x14ac:dyDescent="0.25">
      <c r="L1015" s="3"/>
      <c r="P1015" s="4"/>
      <c r="Q1015" s="4"/>
      <c r="X1015" s="5"/>
      <c r="Y1015" s="5"/>
      <c r="Z1015" s="5"/>
      <c r="AA1015" s="6"/>
      <c r="AE1015" s="7"/>
      <c r="AF1015" s="2"/>
      <c r="AG1015" s="2"/>
    </row>
    <row r="1016" spans="12:33" x14ac:dyDescent="0.25">
      <c r="L1016" s="3"/>
      <c r="P1016" s="4"/>
      <c r="Q1016" s="4"/>
      <c r="X1016" s="5"/>
      <c r="Y1016" s="5"/>
      <c r="Z1016" s="5"/>
      <c r="AA1016" s="6"/>
      <c r="AE1016" s="7"/>
      <c r="AF1016" s="2"/>
      <c r="AG1016" s="2"/>
    </row>
    <row r="1017" spans="12:33" x14ac:dyDescent="0.25">
      <c r="L1017" s="3"/>
      <c r="P1017" s="4"/>
      <c r="Q1017" s="4"/>
      <c r="X1017" s="5"/>
      <c r="Y1017" s="5"/>
      <c r="Z1017" s="5"/>
      <c r="AA1017" s="6"/>
      <c r="AE1017" s="7"/>
      <c r="AF1017" s="2"/>
      <c r="AG1017" s="2"/>
    </row>
    <row r="1018" spans="12:33" x14ac:dyDescent="0.25">
      <c r="L1018" s="3"/>
      <c r="P1018" s="4"/>
      <c r="Q1018" s="4"/>
      <c r="X1018" s="5"/>
      <c r="Y1018" s="5"/>
      <c r="Z1018" s="5"/>
      <c r="AA1018" s="6"/>
      <c r="AE1018" s="7"/>
      <c r="AF1018" s="2"/>
      <c r="AG1018" s="2"/>
    </row>
    <row r="1019" spans="12:33" x14ac:dyDescent="0.25">
      <c r="L1019" s="3"/>
      <c r="P1019" s="4"/>
      <c r="Q1019" s="4"/>
      <c r="X1019" s="5"/>
      <c r="Y1019" s="5"/>
      <c r="Z1019" s="5"/>
      <c r="AA1019" s="6"/>
      <c r="AE1019" s="7"/>
      <c r="AF1019" s="2"/>
      <c r="AG1019" s="2"/>
    </row>
    <row r="1020" spans="12:33" x14ac:dyDescent="0.25">
      <c r="L1020" s="3"/>
      <c r="P1020" s="4"/>
      <c r="Q1020" s="4"/>
      <c r="X1020" s="5"/>
      <c r="Y1020" s="5"/>
      <c r="Z1020" s="5"/>
      <c r="AA1020" s="6"/>
      <c r="AE1020" s="7"/>
      <c r="AF1020" s="2"/>
      <c r="AG1020" s="2"/>
    </row>
    <row r="1021" spans="12:33" x14ac:dyDescent="0.25">
      <c r="L1021" s="3"/>
      <c r="P1021" s="4"/>
      <c r="Q1021" s="4"/>
      <c r="X1021" s="5"/>
      <c r="Y1021" s="5"/>
      <c r="Z1021" s="5"/>
      <c r="AA1021" s="6"/>
      <c r="AE1021" s="7"/>
      <c r="AF1021" s="2"/>
      <c r="AG1021" s="2"/>
    </row>
    <row r="1022" spans="12:33" x14ac:dyDescent="0.25">
      <c r="L1022" s="3"/>
      <c r="P1022" s="4"/>
      <c r="Q1022" s="4"/>
      <c r="X1022" s="5"/>
      <c r="Y1022" s="5"/>
      <c r="Z1022" s="5"/>
      <c r="AA1022" s="6"/>
      <c r="AE1022" s="7"/>
      <c r="AF1022" s="2"/>
      <c r="AG1022" s="2"/>
    </row>
    <row r="1023" spans="12:33" x14ac:dyDescent="0.25">
      <c r="L1023" s="3"/>
      <c r="P1023" s="4"/>
      <c r="Q1023" s="4"/>
      <c r="X1023" s="5"/>
      <c r="Y1023" s="5"/>
      <c r="Z1023" s="5"/>
      <c r="AA1023" s="6"/>
      <c r="AE1023" s="7"/>
      <c r="AF1023" s="2"/>
      <c r="AG1023" s="2"/>
    </row>
    <row r="1024" spans="12:33" x14ac:dyDescent="0.25">
      <c r="L1024" s="3"/>
      <c r="P1024" s="4"/>
      <c r="Q1024" s="4"/>
      <c r="X1024" s="5"/>
      <c r="Y1024" s="5"/>
      <c r="Z1024" s="5"/>
      <c r="AA1024" s="6"/>
      <c r="AE1024" s="7"/>
      <c r="AF1024" s="2"/>
      <c r="AG1024" s="2"/>
    </row>
    <row r="1025" spans="12:33" x14ac:dyDescent="0.25">
      <c r="L1025" s="3"/>
      <c r="P1025" s="4"/>
      <c r="Q1025" s="4"/>
      <c r="X1025" s="5"/>
      <c r="Y1025" s="5"/>
      <c r="Z1025" s="5"/>
      <c r="AA1025" s="6"/>
      <c r="AE1025" s="7"/>
      <c r="AF1025" s="2"/>
      <c r="AG1025" s="2"/>
    </row>
    <row r="1026" spans="12:33" x14ac:dyDescent="0.25">
      <c r="L1026" s="3"/>
      <c r="P1026" s="4"/>
      <c r="Q1026" s="4"/>
      <c r="X1026" s="5"/>
      <c r="Y1026" s="5"/>
      <c r="Z1026" s="5"/>
      <c r="AA1026" s="6"/>
      <c r="AE1026" s="7"/>
      <c r="AF1026" s="2"/>
      <c r="AG1026" s="2"/>
    </row>
    <row r="1027" spans="12:33" x14ac:dyDescent="0.25">
      <c r="L1027" s="3"/>
      <c r="P1027" s="4"/>
      <c r="Q1027" s="4"/>
      <c r="X1027" s="5"/>
      <c r="Y1027" s="5"/>
      <c r="Z1027" s="5"/>
      <c r="AA1027" s="6"/>
      <c r="AE1027" s="7"/>
      <c r="AF1027" s="2"/>
      <c r="AG1027" s="2"/>
    </row>
    <row r="1028" spans="12:33" x14ac:dyDescent="0.25">
      <c r="L1028" s="3"/>
      <c r="P1028" s="4"/>
      <c r="Q1028" s="4"/>
      <c r="X1028" s="5"/>
      <c r="Y1028" s="5"/>
      <c r="Z1028" s="5"/>
      <c r="AA1028" s="6"/>
      <c r="AE1028" s="7"/>
      <c r="AF1028" s="2"/>
      <c r="AG1028" s="2"/>
    </row>
    <row r="1029" spans="12:33" x14ac:dyDescent="0.25">
      <c r="L1029" s="3"/>
      <c r="P1029" s="4"/>
      <c r="Q1029" s="4"/>
      <c r="X1029" s="5"/>
      <c r="Y1029" s="5"/>
      <c r="Z1029" s="5"/>
      <c r="AA1029" s="6"/>
      <c r="AE1029" s="7"/>
      <c r="AF1029" s="2"/>
      <c r="AG1029" s="2"/>
    </row>
    <row r="1030" spans="12:33" x14ac:dyDescent="0.25">
      <c r="L1030" s="3"/>
      <c r="P1030" s="4"/>
      <c r="Q1030" s="4"/>
      <c r="X1030" s="5"/>
      <c r="Y1030" s="5"/>
      <c r="Z1030" s="5"/>
      <c r="AA1030" s="6"/>
      <c r="AE1030" s="7"/>
      <c r="AF1030" s="2"/>
      <c r="AG1030" s="2"/>
    </row>
    <row r="1031" spans="12:33" x14ac:dyDescent="0.25">
      <c r="L1031" s="3"/>
      <c r="P1031" s="4"/>
      <c r="Q1031" s="4"/>
      <c r="X1031" s="5"/>
      <c r="Y1031" s="5"/>
      <c r="Z1031" s="5"/>
      <c r="AA1031" s="6"/>
      <c r="AE1031" s="7"/>
      <c r="AF1031" s="2"/>
      <c r="AG1031" s="2"/>
    </row>
    <row r="1032" spans="12:33" x14ac:dyDescent="0.25">
      <c r="L1032" s="3"/>
      <c r="P1032" s="4"/>
      <c r="Q1032" s="4"/>
      <c r="X1032" s="5"/>
      <c r="Y1032" s="5"/>
      <c r="Z1032" s="5"/>
      <c r="AA1032" s="6"/>
      <c r="AE1032" s="7"/>
      <c r="AF1032" s="2"/>
      <c r="AG1032" s="2"/>
    </row>
    <row r="1033" spans="12:33" x14ac:dyDescent="0.25">
      <c r="L1033" s="3"/>
      <c r="P1033" s="4"/>
      <c r="Q1033" s="4"/>
      <c r="X1033" s="5"/>
      <c r="Y1033" s="5"/>
      <c r="Z1033" s="5"/>
      <c r="AA1033" s="6"/>
      <c r="AE1033" s="7"/>
      <c r="AF1033" s="2"/>
      <c r="AG1033" s="2"/>
    </row>
    <row r="1034" spans="12:33" x14ac:dyDescent="0.25">
      <c r="L1034" s="3"/>
      <c r="P1034" s="4"/>
      <c r="Q1034" s="4"/>
      <c r="X1034" s="5"/>
      <c r="Y1034" s="5"/>
      <c r="Z1034" s="5"/>
      <c r="AA1034" s="6"/>
      <c r="AE1034" s="7"/>
      <c r="AF1034" s="2"/>
      <c r="AG1034" s="2"/>
    </row>
    <row r="1035" spans="12:33" x14ac:dyDescent="0.25">
      <c r="L1035" s="3"/>
      <c r="P1035" s="4"/>
      <c r="Q1035" s="4"/>
      <c r="X1035" s="5"/>
      <c r="Y1035" s="5"/>
      <c r="Z1035" s="5"/>
      <c r="AA1035" s="6"/>
      <c r="AE1035" s="7"/>
      <c r="AF1035" s="2"/>
      <c r="AG1035" s="2"/>
    </row>
    <row r="1036" spans="12:33" x14ac:dyDescent="0.25">
      <c r="L1036" s="3"/>
      <c r="P1036" s="4"/>
      <c r="Q1036" s="4"/>
      <c r="X1036" s="5"/>
      <c r="Y1036" s="5"/>
      <c r="Z1036" s="5"/>
      <c r="AA1036" s="6"/>
      <c r="AE1036" s="7"/>
      <c r="AF1036" s="2"/>
      <c r="AG1036" s="2"/>
    </row>
    <row r="1037" spans="12:33" x14ac:dyDescent="0.25">
      <c r="L1037" s="3"/>
      <c r="P1037" s="4"/>
      <c r="Q1037" s="4"/>
      <c r="X1037" s="5"/>
      <c r="Y1037" s="5"/>
      <c r="Z1037" s="5"/>
      <c r="AA1037" s="6"/>
      <c r="AE1037" s="7"/>
      <c r="AF1037" s="2"/>
      <c r="AG1037" s="2"/>
    </row>
    <row r="1038" spans="12:33" x14ac:dyDescent="0.25">
      <c r="L1038" s="3"/>
      <c r="P1038" s="4"/>
      <c r="Q1038" s="4"/>
      <c r="X1038" s="5"/>
      <c r="Y1038" s="5"/>
      <c r="Z1038" s="5"/>
      <c r="AA1038" s="6"/>
      <c r="AE1038" s="7"/>
      <c r="AF1038" s="2"/>
      <c r="AG1038" s="2"/>
    </row>
    <row r="1039" spans="12:33" x14ac:dyDescent="0.25">
      <c r="L1039" s="3"/>
      <c r="P1039" s="4"/>
      <c r="Q1039" s="4"/>
      <c r="X1039" s="5"/>
      <c r="Y1039" s="5"/>
      <c r="Z1039" s="5"/>
      <c r="AA1039" s="6"/>
      <c r="AE1039" s="7"/>
      <c r="AF1039" s="2"/>
      <c r="AG1039" s="2"/>
    </row>
    <row r="1040" spans="12:33" x14ac:dyDescent="0.25">
      <c r="L1040" s="3"/>
      <c r="P1040" s="4"/>
      <c r="Q1040" s="4"/>
      <c r="X1040" s="5"/>
      <c r="Y1040" s="5"/>
      <c r="Z1040" s="5"/>
      <c r="AA1040" s="6"/>
      <c r="AE1040" s="7"/>
      <c r="AF1040" s="2"/>
      <c r="AG1040" s="2"/>
    </row>
    <row r="1041" spans="12:33" x14ac:dyDescent="0.25">
      <c r="L1041" s="3"/>
      <c r="P1041" s="4"/>
      <c r="Q1041" s="4"/>
      <c r="X1041" s="5"/>
      <c r="Y1041" s="5"/>
      <c r="Z1041" s="5"/>
      <c r="AA1041" s="6"/>
      <c r="AE1041" s="7"/>
      <c r="AF1041" s="2"/>
      <c r="AG1041" s="2"/>
    </row>
    <row r="1042" spans="12:33" x14ac:dyDescent="0.25">
      <c r="L1042" s="3"/>
      <c r="P1042" s="4"/>
      <c r="Q1042" s="4"/>
      <c r="X1042" s="5"/>
      <c r="Y1042" s="5"/>
      <c r="Z1042" s="5"/>
      <c r="AA1042" s="6"/>
      <c r="AE1042" s="7"/>
      <c r="AF1042" s="2"/>
      <c r="AG1042" s="2"/>
    </row>
    <row r="1043" spans="12:33" x14ac:dyDescent="0.25">
      <c r="L1043" s="3"/>
      <c r="P1043" s="4"/>
      <c r="Q1043" s="4"/>
      <c r="X1043" s="5"/>
      <c r="Y1043" s="5"/>
      <c r="Z1043" s="5"/>
      <c r="AA1043" s="6"/>
      <c r="AE1043" s="7"/>
      <c r="AF1043" s="2"/>
      <c r="AG1043" s="2"/>
    </row>
    <row r="1044" spans="12:33" x14ac:dyDescent="0.25">
      <c r="L1044" s="3"/>
      <c r="P1044" s="4"/>
      <c r="Q1044" s="4"/>
      <c r="X1044" s="5"/>
      <c r="Y1044" s="5"/>
      <c r="Z1044" s="5"/>
      <c r="AA1044" s="6"/>
      <c r="AE1044" s="7"/>
      <c r="AF1044" s="2"/>
      <c r="AG1044" s="2"/>
    </row>
    <row r="1045" spans="12:33" x14ac:dyDescent="0.25">
      <c r="L1045" s="3"/>
      <c r="P1045" s="4"/>
      <c r="Q1045" s="4"/>
      <c r="X1045" s="5"/>
      <c r="Y1045" s="5"/>
      <c r="Z1045" s="5"/>
      <c r="AA1045" s="6"/>
      <c r="AE1045" s="7"/>
      <c r="AF1045" s="2"/>
      <c r="AG1045" s="2"/>
    </row>
    <row r="1046" spans="12:33" x14ac:dyDescent="0.25">
      <c r="L1046" s="3"/>
      <c r="P1046" s="4"/>
      <c r="Q1046" s="4"/>
      <c r="X1046" s="5"/>
      <c r="Y1046" s="5"/>
      <c r="Z1046" s="5"/>
      <c r="AA1046" s="6"/>
      <c r="AE1046" s="7"/>
      <c r="AF1046" s="2"/>
      <c r="AG1046" s="2"/>
    </row>
    <row r="1047" spans="12:33" x14ac:dyDescent="0.25">
      <c r="L1047" s="3"/>
      <c r="P1047" s="4"/>
      <c r="Q1047" s="4"/>
      <c r="X1047" s="5"/>
      <c r="Y1047" s="5"/>
      <c r="Z1047" s="5"/>
      <c r="AA1047" s="6"/>
      <c r="AE1047" s="7"/>
      <c r="AF1047" s="2"/>
      <c r="AG1047" s="2"/>
    </row>
    <row r="1048" spans="12:33" x14ac:dyDescent="0.25">
      <c r="L1048" s="3"/>
      <c r="P1048" s="4"/>
      <c r="Q1048" s="4"/>
      <c r="X1048" s="5"/>
      <c r="Y1048" s="5"/>
      <c r="Z1048" s="5"/>
      <c r="AA1048" s="6"/>
      <c r="AE1048" s="7"/>
      <c r="AF1048" s="2"/>
      <c r="AG1048" s="2"/>
    </row>
    <row r="1049" spans="12:33" x14ac:dyDescent="0.25">
      <c r="L1049" s="3"/>
      <c r="P1049" s="4"/>
      <c r="Q1049" s="4"/>
      <c r="X1049" s="5"/>
      <c r="Y1049" s="5"/>
      <c r="Z1049" s="5"/>
      <c r="AA1049" s="6"/>
      <c r="AE1049" s="7"/>
      <c r="AF1049" s="2"/>
      <c r="AG1049" s="2"/>
    </row>
    <row r="1050" spans="12:33" x14ac:dyDescent="0.25">
      <c r="L1050" s="3"/>
      <c r="P1050" s="4"/>
      <c r="Q1050" s="4"/>
      <c r="X1050" s="5"/>
      <c r="Y1050" s="5"/>
      <c r="Z1050" s="5"/>
      <c r="AA1050" s="6"/>
      <c r="AE1050" s="7"/>
      <c r="AF1050" s="2"/>
      <c r="AG1050" s="2"/>
    </row>
    <row r="1051" spans="12:33" x14ac:dyDescent="0.25">
      <c r="L1051" s="3"/>
      <c r="P1051" s="4"/>
      <c r="Q1051" s="4"/>
      <c r="X1051" s="5"/>
      <c r="Y1051" s="5"/>
      <c r="Z1051" s="5"/>
      <c r="AA1051" s="6"/>
      <c r="AE1051" s="7"/>
      <c r="AF1051" s="2"/>
      <c r="AG1051" s="2"/>
    </row>
    <row r="1052" spans="12:33" x14ac:dyDescent="0.25">
      <c r="L1052" s="3"/>
      <c r="P1052" s="4"/>
      <c r="Q1052" s="4"/>
      <c r="X1052" s="5"/>
      <c r="Y1052" s="5"/>
      <c r="Z1052" s="5"/>
      <c r="AA1052" s="6"/>
      <c r="AE1052" s="7"/>
      <c r="AF1052" s="2"/>
      <c r="AG1052" s="2"/>
    </row>
    <row r="1053" spans="12:33" x14ac:dyDescent="0.25">
      <c r="L1053" s="3"/>
      <c r="P1053" s="4"/>
      <c r="Q1053" s="4"/>
      <c r="X1053" s="5"/>
      <c r="Y1053" s="5"/>
      <c r="Z1053" s="5"/>
      <c r="AA1053" s="6"/>
      <c r="AE1053" s="7"/>
      <c r="AF1053" s="2"/>
      <c r="AG1053" s="2"/>
    </row>
    <row r="1054" spans="12:33" x14ac:dyDescent="0.25">
      <c r="L1054" s="3"/>
      <c r="P1054" s="4"/>
      <c r="Q1054" s="4"/>
      <c r="X1054" s="5"/>
      <c r="Y1054" s="5"/>
      <c r="Z1054" s="5"/>
      <c r="AA1054" s="6"/>
      <c r="AE1054" s="7"/>
      <c r="AF1054" s="2"/>
      <c r="AG1054" s="2"/>
    </row>
    <row r="1055" spans="12:33" x14ac:dyDescent="0.25">
      <c r="L1055" s="3"/>
      <c r="P1055" s="4"/>
      <c r="Q1055" s="4"/>
      <c r="X1055" s="5"/>
      <c r="Y1055" s="5"/>
      <c r="Z1055" s="5"/>
      <c r="AA1055" s="6"/>
      <c r="AE1055" s="7"/>
      <c r="AF1055" s="2"/>
      <c r="AG1055" s="2"/>
    </row>
    <row r="1056" spans="12:33" x14ac:dyDescent="0.25">
      <c r="L1056" s="3"/>
      <c r="P1056" s="4"/>
      <c r="Q1056" s="4"/>
      <c r="X1056" s="5"/>
      <c r="Y1056" s="5"/>
      <c r="Z1056" s="5"/>
      <c r="AA1056" s="6"/>
      <c r="AE1056" s="7"/>
      <c r="AF1056" s="2"/>
      <c r="AG1056" s="2"/>
    </row>
    <row r="1057" spans="8:33" x14ac:dyDescent="0.25">
      <c r="L1057" s="3"/>
      <c r="P1057" s="4"/>
      <c r="Q1057" s="4"/>
      <c r="X1057" s="5"/>
      <c r="Y1057" s="5"/>
      <c r="Z1057" s="5"/>
      <c r="AA1057" s="6"/>
      <c r="AE1057" s="7"/>
      <c r="AF1057" s="2"/>
      <c r="AG1057" s="2"/>
    </row>
    <row r="1058" spans="8:33" x14ac:dyDescent="0.25">
      <c r="L1058" s="3"/>
      <c r="P1058" s="4"/>
      <c r="Q1058" s="4"/>
      <c r="X1058" s="5"/>
      <c r="Y1058" s="5"/>
      <c r="Z1058" s="5"/>
      <c r="AA1058" s="6"/>
      <c r="AE1058" s="7"/>
      <c r="AF1058" s="2"/>
      <c r="AG1058" s="2"/>
    </row>
    <row r="1059" spans="8:33" x14ac:dyDescent="0.25">
      <c r="L1059" s="3"/>
      <c r="P1059" s="4"/>
      <c r="Q1059" s="4"/>
      <c r="X1059" s="5"/>
      <c r="Y1059" s="5"/>
      <c r="Z1059" s="5"/>
      <c r="AA1059" s="6"/>
      <c r="AE1059" s="7"/>
      <c r="AF1059" s="2"/>
      <c r="AG1059" s="2"/>
    </row>
    <row r="1060" spans="8:33" x14ac:dyDescent="0.25">
      <c r="L1060" s="3"/>
      <c r="P1060" s="4"/>
      <c r="Q1060" s="4"/>
      <c r="X1060" s="5"/>
      <c r="Y1060" s="5"/>
      <c r="Z1060" s="5"/>
      <c r="AA1060" s="6"/>
      <c r="AE1060" s="7"/>
      <c r="AF1060" s="2"/>
      <c r="AG1060" s="2"/>
    </row>
    <row r="1061" spans="8:33" x14ac:dyDescent="0.25">
      <c r="L1061" s="3"/>
      <c r="P1061" s="4"/>
      <c r="Q1061" s="4"/>
      <c r="X1061" s="5"/>
      <c r="Y1061" s="5"/>
      <c r="Z1061" s="5"/>
      <c r="AA1061" s="6"/>
      <c r="AE1061" s="7"/>
      <c r="AF1061" s="2"/>
      <c r="AG1061" s="2"/>
    </row>
    <row r="1062" spans="8:33" x14ac:dyDescent="0.25">
      <c r="L1062" s="3"/>
      <c r="P1062" s="4"/>
      <c r="Q1062" s="4"/>
      <c r="X1062" s="5"/>
      <c r="Y1062" s="5"/>
      <c r="Z1062" s="5"/>
      <c r="AA1062" s="6"/>
      <c r="AE1062" s="7"/>
      <c r="AF1062" s="2"/>
      <c r="AG1062" s="2"/>
    </row>
    <row r="1063" spans="8:33" x14ac:dyDescent="0.25">
      <c r="L1063" s="3"/>
      <c r="P1063" s="4"/>
      <c r="Q1063" s="4"/>
      <c r="X1063" s="5"/>
      <c r="Y1063" s="5"/>
      <c r="Z1063" s="5"/>
      <c r="AA1063" s="6"/>
      <c r="AE1063" s="7"/>
      <c r="AF1063" s="2"/>
      <c r="AG1063" s="2"/>
    </row>
    <row r="1064" spans="8:33" x14ac:dyDescent="0.25">
      <c r="L1064" s="3"/>
      <c r="P1064" s="4"/>
      <c r="Q1064" s="4"/>
      <c r="X1064" s="5"/>
      <c r="Y1064" s="5"/>
      <c r="Z1064" s="5"/>
      <c r="AA1064" s="6"/>
      <c r="AE1064" s="7"/>
      <c r="AF1064" s="2"/>
      <c r="AG1064" s="2"/>
    </row>
    <row r="1065" spans="8:33" x14ac:dyDescent="0.25">
      <c r="L1065" s="3"/>
      <c r="P1065" s="4"/>
      <c r="Q1065" s="4"/>
      <c r="X1065" s="5"/>
      <c r="Y1065" s="5"/>
      <c r="Z1065" s="5"/>
      <c r="AA1065" s="6"/>
      <c r="AE1065" s="7"/>
      <c r="AF1065" s="2"/>
      <c r="AG1065" s="2"/>
    </row>
    <row r="1066" spans="8:33" x14ac:dyDescent="0.25">
      <c r="L1066" s="3"/>
      <c r="P1066" s="4"/>
      <c r="Q1066" s="4"/>
      <c r="X1066" s="5"/>
      <c r="Y1066" s="5"/>
      <c r="Z1066" s="5"/>
      <c r="AA1066" s="6"/>
      <c r="AE1066" s="7"/>
      <c r="AF1066" s="2"/>
      <c r="AG1066" s="2"/>
    </row>
    <row r="1067" spans="8:33" x14ac:dyDescent="0.25">
      <c r="H1067" s="10"/>
      <c r="L1067" s="3"/>
      <c r="P1067" s="4"/>
      <c r="Q1067" s="4"/>
      <c r="X1067" s="5"/>
      <c r="Y1067" s="5"/>
      <c r="Z1067" s="5"/>
      <c r="AA1067" s="6"/>
      <c r="AE1067" s="7"/>
      <c r="AF1067" s="2"/>
      <c r="AG1067" s="2"/>
    </row>
    <row r="1068" spans="8:33" x14ac:dyDescent="0.25">
      <c r="L1068" s="3"/>
      <c r="P1068" s="4"/>
      <c r="Q1068" s="4"/>
      <c r="X1068" s="5"/>
      <c r="Y1068" s="5"/>
      <c r="Z1068" s="5"/>
      <c r="AA1068" s="6"/>
      <c r="AE1068" s="7"/>
      <c r="AF1068" s="2"/>
      <c r="AG1068" s="2"/>
    </row>
    <row r="1069" spans="8:33" x14ac:dyDescent="0.25">
      <c r="L1069" s="3"/>
      <c r="P1069" s="4"/>
      <c r="Q1069" s="4"/>
      <c r="X1069" s="5"/>
      <c r="Y1069" s="5"/>
      <c r="Z1069" s="5"/>
      <c r="AA1069" s="6"/>
      <c r="AE1069" s="7"/>
      <c r="AF1069" s="2"/>
      <c r="AG1069" s="2"/>
    </row>
    <row r="1070" spans="8:33" x14ac:dyDescent="0.25">
      <c r="L1070" s="3"/>
      <c r="P1070" s="4"/>
      <c r="Q1070" s="4"/>
      <c r="X1070" s="5"/>
      <c r="Y1070" s="5"/>
      <c r="Z1070" s="5"/>
      <c r="AA1070" s="6"/>
      <c r="AE1070" s="7"/>
      <c r="AF1070" s="2"/>
      <c r="AG1070" s="2"/>
    </row>
    <row r="1071" spans="8:33" x14ac:dyDescent="0.25">
      <c r="L1071" s="3"/>
      <c r="P1071" s="4"/>
      <c r="Q1071" s="4"/>
      <c r="X1071" s="5"/>
      <c r="Y1071" s="5"/>
      <c r="Z1071" s="5"/>
      <c r="AA1071" s="6"/>
      <c r="AE1071" s="7"/>
      <c r="AF1071" s="2"/>
      <c r="AG1071" s="2"/>
    </row>
    <row r="1072" spans="8:33" x14ac:dyDescent="0.25">
      <c r="L1072" s="3"/>
      <c r="P1072" s="4"/>
      <c r="Q1072" s="4"/>
      <c r="X1072" s="5"/>
      <c r="Y1072" s="5"/>
      <c r="Z1072" s="5"/>
      <c r="AA1072" s="6"/>
      <c r="AE1072" s="7"/>
      <c r="AF1072" s="2"/>
      <c r="AG1072" s="2"/>
    </row>
    <row r="1073" spans="8:33" x14ac:dyDescent="0.25">
      <c r="L1073" s="3"/>
      <c r="P1073" s="4"/>
      <c r="Q1073" s="4"/>
      <c r="X1073" s="5"/>
      <c r="Y1073" s="5"/>
      <c r="Z1073" s="5"/>
      <c r="AA1073" s="6"/>
      <c r="AE1073" s="7"/>
      <c r="AF1073" s="2"/>
      <c r="AG1073" s="2"/>
    </row>
    <row r="1074" spans="8:33" x14ac:dyDescent="0.25">
      <c r="L1074" s="3"/>
      <c r="P1074" s="4"/>
      <c r="Q1074" s="4"/>
      <c r="X1074" s="5"/>
      <c r="Y1074" s="5"/>
      <c r="Z1074" s="5"/>
      <c r="AA1074" s="6"/>
      <c r="AE1074" s="7"/>
      <c r="AF1074" s="2"/>
      <c r="AG1074" s="2"/>
    </row>
    <row r="1075" spans="8:33" x14ac:dyDescent="0.25">
      <c r="L1075" s="3"/>
      <c r="P1075" s="4"/>
      <c r="Q1075" s="4"/>
      <c r="X1075" s="5"/>
      <c r="Y1075" s="5"/>
      <c r="Z1075" s="5"/>
      <c r="AA1075" s="6"/>
      <c r="AE1075" s="7"/>
      <c r="AF1075" s="2"/>
      <c r="AG1075" s="2"/>
    </row>
    <row r="1076" spans="8:33" x14ac:dyDescent="0.25">
      <c r="L1076" s="3"/>
      <c r="P1076" s="4"/>
      <c r="Q1076" s="4"/>
      <c r="X1076" s="5"/>
      <c r="Y1076" s="5"/>
      <c r="Z1076" s="5"/>
      <c r="AA1076" s="6"/>
      <c r="AE1076" s="7"/>
      <c r="AF1076" s="2"/>
      <c r="AG1076" s="2"/>
    </row>
    <row r="1077" spans="8:33" x14ac:dyDescent="0.25">
      <c r="L1077" s="3"/>
      <c r="P1077" s="4"/>
      <c r="Q1077" s="4"/>
      <c r="X1077" s="5"/>
      <c r="Y1077" s="5"/>
      <c r="Z1077" s="5"/>
      <c r="AA1077" s="6"/>
      <c r="AE1077" s="7"/>
      <c r="AF1077" s="2"/>
      <c r="AG1077" s="2"/>
    </row>
    <row r="1078" spans="8:33" x14ac:dyDescent="0.25">
      <c r="L1078" s="3"/>
      <c r="P1078" s="4"/>
      <c r="Q1078" s="4"/>
      <c r="X1078" s="5"/>
      <c r="Y1078" s="5"/>
      <c r="Z1078" s="5"/>
      <c r="AA1078" s="6"/>
      <c r="AE1078" s="7"/>
      <c r="AF1078" s="2"/>
      <c r="AG1078" s="2"/>
    </row>
    <row r="1079" spans="8:33" x14ac:dyDescent="0.25">
      <c r="L1079" s="3"/>
      <c r="P1079" s="4"/>
      <c r="Q1079" s="4"/>
      <c r="X1079" s="5"/>
      <c r="Y1079" s="5"/>
      <c r="Z1079" s="5"/>
      <c r="AA1079" s="6"/>
      <c r="AE1079" s="7"/>
      <c r="AF1079" s="2"/>
      <c r="AG1079" s="2"/>
    </row>
    <row r="1080" spans="8:33" x14ac:dyDescent="0.25">
      <c r="H1080" s="10"/>
      <c r="L1080" s="3"/>
      <c r="P1080" s="4"/>
      <c r="Q1080" s="4"/>
      <c r="X1080" s="5"/>
      <c r="Y1080" s="5"/>
      <c r="Z1080" s="5"/>
      <c r="AA1080" s="6"/>
      <c r="AE1080" s="7"/>
      <c r="AF1080" s="2"/>
      <c r="AG1080" s="2"/>
    </row>
    <row r="1081" spans="8:33" x14ac:dyDescent="0.25">
      <c r="L1081" s="3"/>
      <c r="P1081" s="4"/>
      <c r="Q1081" s="4"/>
      <c r="X1081" s="5"/>
      <c r="Y1081" s="5"/>
      <c r="Z1081" s="5"/>
      <c r="AA1081" s="6"/>
      <c r="AE1081" s="7"/>
      <c r="AF1081" s="2"/>
      <c r="AG1081" s="2"/>
    </row>
    <row r="1082" spans="8:33" x14ac:dyDescent="0.25">
      <c r="H1082" s="10"/>
      <c r="L1082" s="3"/>
      <c r="P1082" s="4"/>
      <c r="Q1082" s="4"/>
      <c r="X1082" s="5"/>
      <c r="Y1082" s="5"/>
      <c r="Z1082" s="5"/>
      <c r="AA1082" s="6"/>
      <c r="AE1082" s="7"/>
      <c r="AF1082" s="2"/>
      <c r="AG1082" s="2"/>
    </row>
    <row r="1083" spans="8:33" x14ac:dyDescent="0.25">
      <c r="L1083" s="3"/>
      <c r="P1083" s="4"/>
      <c r="Q1083" s="4"/>
      <c r="X1083" s="5"/>
      <c r="Y1083" s="5"/>
      <c r="Z1083" s="5"/>
      <c r="AA1083" s="6"/>
      <c r="AE1083" s="7"/>
      <c r="AF1083" s="2"/>
      <c r="AG1083" s="2"/>
    </row>
    <row r="1084" spans="8:33" x14ac:dyDescent="0.25">
      <c r="L1084" s="3"/>
      <c r="P1084" s="4"/>
      <c r="Q1084" s="4"/>
      <c r="X1084" s="5"/>
      <c r="Y1084" s="5"/>
      <c r="Z1084" s="5"/>
      <c r="AA1084" s="6"/>
      <c r="AE1084" s="7"/>
      <c r="AF1084" s="2"/>
      <c r="AG1084" s="2"/>
    </row>
    <row r="1085" spans="8:33" x14ac:dyDescent="0.25">
      <c r="L1085" s="3"/>
      <c r="P1085" s="4"/>
      <c r="Q1085" s="4"/>
      <c r="X1085" s="5"/>
      <c r="Y1085" s="5"/>
      <c r="Z1085" s="5"/>
      <c r="AA1085" s="6"/>
      <c r="AE1085" s="7"/>
      <c r="AF1085" s="2"/>
      <c r="AG1085" s="2"/>
    </row>
    <row r="1086" spans="8:33" x14ac:dyDescent="0.25">
      <c r="L1086" s="3"/>
      <c r="P1086" s="4"/>
      <c r="Q1086" s="4"/>
      <c r="X1086" s="5"/>
      <c r="Y1086" s="5"/>
      <c r="Z1086" s="5"/>
      <c r="AA1086" s="6"/>
      <c r="AE1086" s="7"/>
      <c r="AF1086" s="2"/>
      <c r="AG1086" s="2"/>
    </row>
    <row r="1087" spans="8:33" x14ac:dyDescent="0.25">
      <c r="L1087" s="3"/>
      <c r="P1087" s="4"/>
      <c r="Q1087" s="4"/>
      <c r="X1087" s="5"/>
      <c r="Y1087" s="5"/>
      <c r="Z1087" s="5"/>
      <c r="AA1087" s="6"/>
      <c r="AE1087" s="7"/>
      <c r="AF1087" s="2"/>
      <c r="AG1087" s="2"/>
    </row>
    <row r="1088" spans="8:33" x14ac:dyDescent="0.25">
      <c r="L1088" s="3"/>
      <c r="P1088" s="4"/>
      <c r="Q1088" s="4"/>
      <c r="X1088" s="5"/>
      <c r="Y1088" s="5"/>
      <c r="Z1088" s="5"/>
      <c r="AA1088" s="6"/>
      <c r="AE1088" s="7"/>
      <c r="AF1088" s="2"/>
      <c r="AG1088" s="2"/>
    </row>
    <row r="1089" spans="8:33" x14ac:dyDescent="0.25">
      <c r="L1089" s="3"/>
      <c r="P1089" s="4"/>
      <c r="Q1089" s="4"/>
      <c r="X1089" s="5"/>
      <c r="Y1089" s="5"/>
      <c r="Z1089" s="5"/>
      <c r="AA1089" s="6"/>
      <c r="AE1089" s="7"/>
      <c r="AF1089" s="2"/>
      <c r="AG1089" s="2"/>
    </row>
    <row r="1090" spans="8:33" x14ac:dyDescent="0.25">
      <c r="L1090" s="3"/>
      <c r="P1090" s="4"/>
      <c r="Q1090" s="4"/>
      <c r="X1090" s="5"/>
      <c r="Y1090" s="5"/>
      <c r="Z1090" s="5"/>
      <c r="AA1090" s="6"/>
      <c r="AE1090" s="7"/>
      <c r="AF1090" s="2"/>
      <c r="AG1090" s="2"/>
    </row>
    <row r="1091" spans="8:33" x14ac:dyDescent="0.25">
      <c r="L1091" s="3"/>
      <c r="P1091" s="4"/>
      <c r="Q1091" s="4"/>
      <c r="X1091" s="5"/>
      <c r="Y1091" s="5"/>
      <c r="Z1091" s="5"/>
      <c r="AA1091" s="6"/>
      <c r="AE1091" s="7"/>
      <c r="AF1091" s="2"/>
      <c r="AG1091" s="2"/>
    </row>
    <row r="1092" spans="8:33" x14ac:dyDescent="0.25">
      <c r="L1092" s="3"/>
      <c r="P1092" s="4"/>
      <c r="Q1092" s="4"/>
      <c r="X1092" s="5"/>
      <c r="Y1092" s="5"/>
      <c r="Z1092" s="5"/>
      <c r="AA1092" s="6"/>
      <c r="AE1092" s="7"/>
      <c r="AF1092" s="2"/>
      <c r="AG1092" s="2"/>
    </row>
    <row r="1093" spans="8:33" x14ac:dyDescent="0.25">
      <c r="L1093" s="3"/>
      <c r="P1093" s="4"/>
      <c r="Q1093" s="4"/>
      <c r="X1093" s="5"/>
      <c r="Y1093" s="5"/>
      <c r="Z1093" s="5"/>
      <c r="AA1093" s="6"/>
      <c r="AE1093" s="7"/>
      <c r="AF1093" s="2"/>
      <c r="AG1093" s="2"/>
    </row>
    <row r="1094" spans="8:33" x14ac:dyDescent="0.25">
      <c r="L1094" s="3"/>
      <c r="P1094" s="4"/>
      <c r="Q1094" s="4"/>
      <c r="X1094" s="5"/>
      <c r="Y1094" s="5"/>
      <c r="Z1094" s="5"/>
      <c r="AA1094" s="6"/>
      <c r="AE1094" s="7"/>
      <c r="AF1094" s="2"/>
      <c r="AG1094" s="2"/>
    </row>
    <row r="1095" spans="8:33" x14ac:dyDescent="0.25">
      <c r="H1095" s="10"/>
      <c r="L1095" s="3"/>
      <c r="P1095" s="4"/>
      <c r="Q1095" s="4"/>
      <c r="X1095" s="5"/>
      <c r="Y1095" s="5"/>
      <c r="Z1095" s="5"/>
      <c r="AA1095" s="6"/>
      <c r="AE1095" s="7"/>
      <c r="AF1095" s="2"/>
      <c r="AG1095" s="2"/>
    </row>
    <row r="1096" spans="8:33" x14ac:dyDescent="0.25">
      <c r="L1096" s="3"/>
      <c r="P1096" s="4"/>
      <c r="Q1096" s="4"/>
      <c r="X1096" s="5"/>
      <c r="Y1096" s="5"/>
      <c r="Z1096" s="5"/>
      <c r="AA1096" s="6"/>
      <c r="AE1096" s="7"/>
      <c r="AF1096" s="2"/>
      <c r="AG1096" s="2"/>
    </row>
    <row r="1097" spans="8:33" x14ac:dyDescent="0.25">
      <c r="L1097" s="3"/>
      <c r="P1097" s="4"/>
      <c r="Q1097" s="4"/>
      <c r="X1097" s="5"/>
      <c r="Y1097" s="5"/>
      <c r="Z1097" s="5"/>
      <c r="AA1097" s="6"/>
      <c r="AE1097" s="7"/>
      <c r="AF1097" s="2"/>
      <c r="AG1097" s="2"/>
    </row>
    <row r="1098" spans="8:33" x14ac:dyDescent="0.25">
      <c r="L1098" s="3"/>
      <c r="P1098" s="4"/>
      <c r="Q1098" s="4"/>
      <c r="X1098" s="5"/>
      <c r="Y1098" s="5"/>
      <c r="Z1098" s="5"/>
      <c r="AA1098" s="6"/>
      <c r="AE1098" s="7"/>
      <c r="AF1098" s="2"/>
      <c r="AG1098" s="2"/>
    </row>
    <row r="1099" spans="8:33" x14ac:dyDescent="0.25">
      <c r="L1099" s="3"/>
      <c r="P1099" s="4"/>
      <c r="Q1099" s="4"/>
      <c r="X1099" s="5"/>
      <c r="Y1099" s="5"/>
      <c r="Z1099" s="5"/>
      <c r="AA1099" s="6"/>
      <c r="AE1099" s="7"/>
      <c r="AF1099" s="2"/>
      <c r="AG1099" s="2"/>
    </row>
    <row r="1100" spans="8:33" x14ac:dyDescent="0.25">
      <c r="L1100" s="3"/>
      <c r="P1100" s="4"/>
      <c r="Q1100" s="4"/>
      <c r="X1100" s="5"/>
      <c r="Y1100" s="5"/>
      <c r="Z1100" s="5"/>
      <c r="AA1100" s="6"/>
      <c r="AE1100" s="7"/>
      <c r="AF1100" s="2"/>
      <c r="AG1100" s="2"/>
    </row>
    <row r="1101" spans="8:33" x14ac:dyDescent="0.25">
      <c r="L1101" s="3"/>
      <c r="P1101" s="4"/>
      <c r="Q1101" s="4"/>
      <c r="X1101" s="5"/>
      <c r="Y1101" s="5"/>
      <c r="Z1101" s="5"/>
      <c r="AA1101" s="6"/>
      <c r="AE1101" s="7"/>
      <c r="AF1101" s="2"/>
      <c r="AG1101" s="2"/>
    </row>
    <row r="1102" spans="8:33" x14ac:dyDescent="0.25">
      <c r="L1102" s="3"/>
      <c r="P1102" s="4"/>
      <c r="Q1102" s="4"/>
      <c r="X1102" s="5"/>
      <c r="Y1102" s="5"/>
      <c r="Z1102" s="5"/>
      <c r="AA1102" s="6"/>
      <c r="AE1102" s="7"/>
      <c r="AF1102" s="2"/>
      <c r="AG1102" s="2"/>
    </row>
    <row r="1103" spans="8:33" x14ac:dyDescent="0.25">
      <c r="L1103" s="3"/>
      <c r="P1103" s="4"/>
      <c r="Q1103" s="4"/>
      <c r="X1103" s="5"/>
      <c r="Y1103" s="5"/>
      <c r="Z1103" s="5"/>
      <c r="AA1103" s="6"/>
      <c r="AE1103" s="7"/>
      <c r="AF1103" s="2"/>
      <c r="AG1103" s="2"/>
    </row>
    <row r="1104" spans="8:33" x14ac:dyDescent="0.25">
      <c r="L1104" s="3"/>
      <c r="P1104" s="4"/>
      <c r="Q1104" s="4"/>
      <c r="X1104" s="5"/>
      <c r="Y1104" s="5"/>
      <c r="Z1104" s="5"/>
      <c r="AA1104" s="6"/>
      <c r="AE1104" s="7"/>
      <c r="AF1104" s="2"/>
      <c r="AG1104" s="2"/>
    </row>
    <row r="1105" spans="8:33" x14ac:dyDescent="0.25">
      <c r="L1105" s="3"/>
      <c r="P1105" s="4"/>
      <c r="Q1105" s="4"/>
      <c r="X1105" s="5"/>
      <c r="Y1105" s="5"/>
      <c r="Z1105" s="5"/>
      <c r="AA1105" s="6"/>
      <c r="AE1105" s="7"/>
      <c r="AF1105" s="2"/>
      <c r="AG1105" s="2"/>
    </row>
    <row r="1106" spans="8:33" x14ac:dyDescent="0.25">
      <c r="L1106" s="3"/>
      <c r="P1106" s="4"/>
      <c r="Q1106" s="4"/>
      <c r="X1106" s="5"/>
      <c r="Y1106" s="5"/>
      <c r="Z1106" s="5"/>
      <c r="AA1106" s="6"/>
      <c r="AE1106" s="7"/>
      <c r="AF1106" s="2"/>
      <c r="AG1106" s="2"/>
    </row>
    <row r="1107" spans="8:33" x14ac:dyDescent="0.25">
      <c r="L1107" s="3"/>
      <c r="P1107" s="4"/>
      <c r="Q1107" s="4"/>
      <c r="X1107" s="5"/>
      <c r="Y1107" s="5"/>
      <c r="Z1107" s="5"/>
      <c r="AA1107" s="6"/>
      <c r="AE1107" s="7"/>
      <c r="AF1107" s="2"/>
      <c r="AG1107" s="2"/>
    </row>
    <row r="1108" spans="8:33" x14ac:dyDescent="0.25">
      <c r="L1108" s="3"/>
      <c r="P1108" s="4"/>
      <c r="Q1108" s="4"/>
      <c r="X1108" s="5"/>
      <c r="Y1108" s="5"/>
      <c r="Z1108" s="5"/>
      <c r="AA1108" s="6"/>
      <c r="AE1108" s="7"/>
      <c r="AF1108" s="2"/>
      <c r="AG1108" s="2"/>
    </row>
    <row r="1109" spans="8:33" x14ac:dyDescent="0.25">
      <c r="L1109" s="3"/>
      <c r="P1109" s="4"/>
      <c r="Q1109" s="4"/>
      <c r="X1109" s="5"/>
      <c r="Y1109" s="5"/>
      <c r="Z1109" s="5"/>
      <c r="AA1109" s="6"/>
      <c r="AE1109" s="7"/>
      <c r="AF1109" s="2"/>
      <c r="AG1109" s="2"/>
    </row>
    <row r="1110" spans="8:33" x14ac:dyDescent="0.25">
      <c r="L1110" s="3"/>
      <c r="P1110" s="4"/>
      <c r="Q1110" s="4"/>
      <c r="X1110" s="5"/>
      <c r="Y1110" s="5"/>
      <c r="Z1110" s="5"/>
      <c r="AA1110" s="6"/>
      <c r="AE1110" s="7"/>
      <c r="AF1110" s="2"/>
      <c r="AG1110" s="2"/>
    </row>
    <row r="1111" spans="8:33" x14ac:dyDescent="0.25">
      <c r="L1111" s="3"/>
      <c r="P1111" s="4"/>
      <c r="Q1111" s="4"/>
      <c r="X1111" s="5"/>
      <c r="Y1111" s="5"/>
      <c r="Z1111" s="5"/>
      <c r="AA1111" s="6"/>
      <c r="AE1111" s="7"/>
      <c r="AF1111" s="2"/>
      <c r="AG1111" s="2"/>
    </row>
    <row r="1112" spans="8:33" x14ac:dyDescent="0.25">
      <c r="L1112" s="3"/>
      <c r="P1112" s="4"/>
      <c r="Q1112" s="4"/>
      <c r="X1112" s="5"/>
      <c r="Y1112" s="5"/>
      <c r="Z1112" s="5"/>
      <c r="AA1112" s="6"/>
      <c r="AE1112" s="7"/>
      <c r="AF1112" s="2"/>
      <c r="AG1112" s="2"/>
    </row>
    <row r="1113" spans="8:33" x14ac:dyDescent="0.25">
      <c r="L1113" s="3"/>
      <c r="P1113" s="4"/>
      <c r="Q1113" s="4"/>
      <c r="X1113" s="5"/>
      <c r="Y1113" s="5"/>
      <c r="Z1113" s="5"/>
      <c r="AA1113" s="6"/>
      <c r="AE1113" s="7"/>
      <c r="AF1113" s="2"/>
      <c r="AG1113" s="2"/>
    </row>
    <row r="1114" spans="8:33" x14ac:dyDescent="0.25">
      <c r="L1114" s="3"/>
      <c r="P1114" s="4"/>
      <c r="Q1114" s="4"/>
      <c r="X1114" s="5"/>
      <c r="Y1114" s="5"/>
      <c r="Z1114" s="5"/>
      <c r="AA1114" s="6"/>
      <c r="AE1114" s="7"/>
      <c r="AF1114" s="2"/>
      <c r="AG1114" s="2"/>
    </row>
    <row r="1115" spans="8:33" x14ac:dyDescent="0.25">
      <c r="L1115" s="3"/>
      <c r="P1115" s="4"/>
      <c r="Q1115" s="4"/>
      <c r="X1115" s="5"/>
      <c r="Y1115" s="5"/>
      <c r="Z1115" s="5"/>
      <c r="AA1115" s="6"/>
      <c r="AE1115" s="7"/>
      <c r="AF1115" s="2"/>
      <c r="AG1115" s="2"/>
    </row>
    <row r="1116" spans="8:33" x14ac:dyDescent="0.25">
      <c r="L1116" s="3"/>
      <c r="P1116" s="4"/>
      <c r="Q1116" s="4"/>
      <c r="X1116" s="5"/>
      <c r="Y1116" s="5"/>
      <c r="Z1116" s="5"/>
      <c r="AA1116" s="6"/>
      <c r="AE1116" s="7"/>
      <c r="AF1116" s="2"/>
      <c r="AG1116" s="2"/>
    </row>
    <row r="1117" spans="8:33" x14ac:dyDescent="0.25">
      <c r="L1117" s="3"/>
      <c r="P1117" s="4"/>
      <c r="Q1117" s="4"/>
      <c r="X1117" s="5"/>
      <c r="Y1117" s="5"/>
      <c r="Z1117" s="5"/>
      <c r="AA1117" s="6"/>
      <c r="AE1117" s="7"/>
      <c r="AF1117" s="2"/>
      <c r="AG1117" s="2"/>
    </row>
    <row r="1118" spans="8:33" x14ac:dyDescent="0.25">
      <c r="H1118" s="10"/>
      <c r="L1118" s="3"/>
      <c r="P1118" s="4"/>
      <c r="Q1118" s="4"/>
      <c r="X1118" s="5"/>
      <c r="Y1118" s="5"/>
      <c r="Z1118" s="5"/>
      <c r="AA1118" s="6"/>
      <c r="AE1118" s="7"/>
      <c r="AF1118" s="2"/>
      <c r="AG1118" s="2"/>
    </row>
    <row r="1119" spans="8:33" x14ac:dyDescent="0.25">
      <c r="L1119" s="3"/>
      <c r="P1119" s="4"/>
      <c r="Q1119" s="4"/>
      <c r="X1119" s="5"/>
      <c r="Y1119" s="5"/>
      <c r="Z1119" s="5"/>
      <c r="AA1119" s="6"/>
      <c r="AE1119" s="7"/>
      <c r="AF1119" s="2"/>
      <c r="AG1119" s="2"/>
    </row>
    <row r="1120" spans="8:33" x14ac:dyDescent="0.25">
      <c r="L1120" s="3"/>
      <c r="P1120" s="4"/>
      <c r="Q1120" s="4"/>
      <c r="X1120" s="5"/>
      <c r="Y1120" s="5"/>
      <c r="Z1120" s="5"/>
      <c r="AA1120" s="6"/>
      <c r="AE1120" s="7"/>
      <c r="AF1120" s="2"/>
      <c r="AG1120" s="2"/>
    </row>
    <row r="1121" spans="8:33" x14ac:dyDescent="0.25">
      <c r="L1121" s="3"/>
      <c r="P1121" s="4"/>
      <c r="Q1121" s="4"/>
      <c r="X1121" s="5"/>
      <c r="Y1121" s="5"/>
      <c r="Z1121" s="5"/>
      <c r="AA1121" s="6"/>
      <c r="AE1121" s="7"/>
      <c r="AF1121" s="2"/>
      <c r="AG1121" s="2"/>
    </row>
    <row r="1122" spans="8:33" x14ac:dyDescent="0.25">
      <c r="H1122" s="10"/>
      <c r="L1122" s="3"/>
      <c r="P1122" s="4"/>
      <c r="Q1122" s="4"/>
      <c r="X1122" s="5"/>
      <c r="Y1122" s="5"/>
      <c r="Z1122" s="5"/>
      <c r="AA1122" s="6"/>
      <c r="AE1122" s="7"/>
      <c r="AF1122" s="2"/>
      <c r="AG1122" s="2"/>
    </row>
    <row r="1123" spans="8:33" x14ac:dyDescent="0.25">
      <c r="L1123" s="3"/>
      <c r="P1123" s="4"/>
      <c r="Q1123" s="4"/>
      <c r="X1123" s="5"/>
      <c r="Y1123" s="5"/>
      <c r="Z1123" s="5"/>
      <c r="AA1123" s="6"/>
      <c r="AE1123" s="7"/>
      <c r="AF1123" s="2"/>
      <c r="AG1123" s="2"/>
    </row>
    <row r="1124" spans="8:33" x14ac:dyDescent="0.25">
      <c r="L1124" s="3"/>
      <c r="P1124" s="4"/>
      <c r="Q1124" s="4"/>
      <c r="X1124" s="5"/>
      <c r="Y1124" s="5"/>
      <c r="Z1124" s="5"/>
      <c r="AA1124" s="6"/>
      <c r="AE1124" s="7"/>
      <c r="AF1124" s="2"/>
      <c r="AG1124" s="2"/>
    </row>
    <row r="1125" spans="8:33" x14ac:dyDescent="0.25">
      <c r="L1125" s="3"/>
      <c r="P1125" s="4"/>
      <c r="Q1125" s="4"/>
      <c r="X1125" s="5"/>
      <c r="Y1125" s="5"/>
      <c r="Z1125" s="5"/>
      <c r="AA1125" s="6"/>
      <c r="AE1125" s="7"/>
      <c r="AF1125" s="2"/>
      <c r="AG1125" s="2"/>
    </row>
    <row r="1126" spans="8:33" x14ac:dyDescent="0.25">
      <c r="L1126" s="3"/>
      <c r="P1126" s="4"/>
      <c r="Q1126" s="4"/>
      <c r="X1126" s="5"/>
      <c r="Y1126" s="5"/>
      <c r="Z1126" s="5"/>
      <c r="AA1126" s="6"/>
      <c r="AE1126" s="7"/>
      <c r="AF1126" s="2"/>
      <c r="AG1126" s="2"/>
    </row>
    <row r="1127" spans="8:33" x14ac:dyDescent="0.25">
      <c r="L1127" s="3"/>
      <c r="P1127" s="4"/>
      <c r="Q1127" s="4"/>
      <c r="X1127" s="5"/>
      <c r="Y1127" s="5"/>
      <c r="Z1127" s="5"/>
      <c r="AA1127" s="6"/>
      <c r="AE1127" s="7"/>
      <c r="AF1127" s="2"/>
      <c r="AG1127" s="2"/>
    </row>
    <row r="1128" spans="8:33" x14ac:dyDescent="0.25">
      <c r="L1128" s="3"/>
      <c r="P1128" s="4"/>
      <c r="Q1128" s="4"/>
      <c r="X1128" s="5"/>
      <c r="Y1128" s="5"/>
      <c r="Z1128" s="5"/>
      <c r="AA1128" s="6"/>
      <c r="AE1128" s="7"/>
      <c r="AF1128" s="2"/>
      <c r="AG1128" s="2"/>
    </row>
    <row r="1129" spans="8:33" x14ac:dyDescent="0.25">
      <c r="L1129" s="3"/>
      <c r="P1129" s="4"/>
      <c r="Q1129" s="4"/>
      <c r="X1129" s="5"/>
      <c r="Y1129" s="5"/>
      <c r="Z1129" s="5"/>
      <c r="AA1129" s="6"/>
      <c r="AE1129" s="7"/>
      <c r="AF1129" s="2"/>
      <c r="AG1129" s="2"/>
    </row>
    <row r="1130" spans="8:33" x14ac:dyDescent="0.25">
      <c r="L1130" s="3"/>
      <c r="P1130" s="4"/>
      <c r="Q1130" s="4"/>
      <c r="X1130" s="5"/>
      <c r="Y1130" s="5"/>
      <c r="Z1130" s="5"/>
      <c r="AA1130" s="6"/>
      <c r="AE1130" s="7"/>
      <c r="AF1130" s="2"/>
      <c r="AG1130" s="2"/>
    </row>
    <row r="1131" spans="8:33" x14ac:dyDescent="0.25">
      <c r="L1131" s="3"/>
      <c r="P1131" s="4"/>
      <c r="Q1131" s="4"/>
      <c r="X1131" s="5"/>
      <c r="Y1131" s="5"/>
      <c r="Z1131" s="5"/>
      <c r="AA1131" s="6"/>
      <c r="AE1131" s="7"/>
      <c r="AF1131" s="2"/>
      <c r="AG1131" s="2"/>
    </row>
    <row r="1132" spans="8:33" x14ac:dyDescent="0.25">
      <c r="L1132" s="3"/>
      <c r="P1132" s="4"/>
      <c r="Q1132" s="4"/>
      <c r="X1132" s="5"/>
      <c r="Y1132" s="5"/>
      <c r="Z1132" s="5"/>
      <c r="AA1132" s="6"/>
      <c r="AE1132" s="7"/>
      <c r="AF1132" s="2"/>
      <c r="AG1132" s="2"/>
    </row>
    <row r="1133" spans="8:33" x14ac:dyDescent="0.25">
      <c r="L1133" s="3"/>
      <c r="P1133" s="4"/>
      <c r="Q1133" s="4"/>
      <c r="X1133" s="5"/>
      <c r="Y1133" s="5"/>
      <c r="Z1133" s="5"/>
      <c r="AA1133" s="6"/>
      <c r="AE1133" s="7"/>
      <c r="AF1133" s="2"/>
      <c r="AG1133" s="2"/>
    </row>
    <row r="1134" spans="8:33" x14ac:dyDescent="0.25">
      <c r="L1134" s="3"/>
      <c r="P1134" s="4"/>
      <c r="Q1134" s="4"/>
      <c r="X1134" s="5"/>
      <c r="Y1134" s="5"/>
      <c r="Z1134" s="5"/>
      <c r="AA1134" s="6"/>
      <c r="AE1134" s="7"/>
      <c r="AF1134" s="2"/>
      <c r="AG1134" s="2"/>
    </row>
    <row r="1135" spans="8:33" x14ac:dyDescent="0.25">
      <c r="L1135" s="3"/>
      <c r="P1135" s="4"/>
      <c r="Q1135" s="4"/>
      <c r="X1135" s="5"/>
      <c r="Y1135" s="5"/>
      <c r="Z1135" s="5"/>
      <c r="AA1135" s="6"/>
      <c r="AE1135" s="7"/>
      <c r="AF1135" s="2"/>
      <c r="AG1135" s="2"/>
    </row>
    <row r="1136" spans="8:33" x14ac:dyDescent="0.25">
      <c r="L1136" s="3"/>
      <c r="P1136" s="4"/>
      <c r="Q1136" s="4"/>
      <c r="X1136" s="5"/>
      <c r="Y1136" s="5"/>
      <c r="Z1136" s="5"/>
      <c r="AA1136" s="6"/>
      <c r="AE1136" s="7"/>
      <c r="AF1136" s="2"/>
      <c r="AG1136" s="2"/>
    </row>
    <row r="1137" spans="8:33" x14ac:dyDescent="0.25">
      <c r="L1137" s="3"/>
      <c r="P1137" s="4"/>
      <c r="Q1137" s="4"/>
      <c r="X1137" s="5"/>
      <c r="Y1137" s="5"/>
      <c r="Z1137" s="5"/>
      <c r="AA1137" s="6"/>
      <c r="AE1137" s="7"/>
      <c r="AF1137" s="2"/>
      <c r="AG1137" s="2"/>
    </row>
    <row r="1138" spans="8:33" x14ac:dyDescent="0.25">
      <c r="L1138" s="3"/>
      <c r="P1138" s="4"/>
      <c r="Q1138" s="4"/>
      <c r="X1138" s="5"/>
      <c r="Y1138" s="5"/>
      <c r="Z1138" s="5"/>
      <c r="AA1138" s="6"/>
      <c r="AE1138" s="7"/>
      <c r="AF1138" s="2"/>
      <c r="AG1138" s="2"/>
    </row>
    <row r="1139" spans="8:33" x14ac:dyDescent="0.25">
      <c r="L1139" s="3"/>
      <c r="P1139" s="4"/>
      <c r="Q1139" s="4"/>
      <c r="X1139" s="5"/>
      <c r="Y1139" s="5"/>
      <c r="Z1139" s="5"/>
      <c r="AA1139" s="6"/>
      <c r="AE1139" s="7"/>
      <c r="AF1139" s="2"/>
      <c r="AG1139" s="2"/>
    </row>
    <row r="1140" spans="8:33" x14ac:dyDescent="0.25">
      <c r="L1140" s="3"/>
      <c r="P1140" s="4"/>
      <c r="Q1140" s="4"/>
      <c r="X1140" s="5"/>
      <c r="Y1140" s="5"/>
      <c r="Z1140" s="5"/>
      <c r="AA1140" s="6"/>
      <c r="AE1140" s="7"/>
      <c r="AF1140" s="2"/>
      <c r="AG1140" s="2"/>
    </row>
    <row r="1141" spans="8:33" x14ac:dyDescent="0.25">
      <c r="L1141" s="3"/>
      <c r="P1141" s="4"/>
      <c r="Q1141" s="4"/>
      <c r="X1141" s="5"/>
      <c r="Y1141" s="5"/>
      <c r="Z1141" s="5"/>
      <c r="AA1141" s="6"/>
      <c r="AE1141" s="7"/>
      <c r="AF1141" s="2"/>
      <c r="AG1141" s="2"/>
    </row>
    <row r="1142" spans="8:33" x14ac:dyDescent="0.25">
      <c r="H1142" s="10"/>
      <c r="L1142" s="3"/>
      <c r="P1142" s="4"/>
      <c r="Q1142" s="4"/>
      <c r="X1142" s="5"/>
      <c r="Y1142" s="5"/>
      <c r="Z1142" s="5"/>
      <c r="AA1142" s="6"/>
      <c r="AE1142" s="7"/>
      <c r="AF1142" s="2"/>
      <c r="AG1142" s="2"/>
    </row>
    <row r="1143" spans="8:33" x14ac:dyDescent="0.25">
      <c r="L1143" s="3"/>
      <c r="P1143" s="4"/>
      <c r="Q1143" s="4"/>
      <c r="X1143" s="5"/>
      <c r="Y1143" s="5"/>
      <c r="Z1143" s="5"/>
      <c r="AA1143" s="6"/>
      <c r="AE1143" s="7"/>
      <c r="AF1143" s="2"/>
      <c r="AG1143" s="2"/>
    </row>
    <row r="1144" spans="8:33" x14ac:dyDescent="0.25">
      <c r="L1144" s="3"/>
      <c r="P1144" s="4"/>
      <c r="Q1144" s="4"/>
      <c r="X1144" s="5"/>
      <c r="Y1144" s="5"/>
      <c r="Z1144" s="5"/>
      <c r="AA1144" s="6"/>
      <c r="AE1144" s="7"/>
      <c r="AF1144" s="2"/>
      <c r="AG1144" s="2"/>
    </row>
    <row r="1145" spans="8:33" x14ac:dyDescent="0.25">
      <c r="L1145" s="3"/>
      <c r="P1145" s="4"/>
      <c r="Q1145" s="4"/>
      <c r="X1145" s="5"/>
      <c r="Y1145" s="5"/>
      <c r="Z1145" s="5"/>
      <c r="AA1145" s="6"/>
      <c r="AE1145" s="7"/>
      <c r="AF1145" s="2"/>
      <c r="AG1145" s="2"/>
    </row>
    <row r="1146" spans="8:33" x14ac:dyDescent="0.25">
      <c r="L1146" s="3"/>
      <c r="P1146" s="4"/>
      <c r="Q1146" s="4"/>
      <c r="X1146" s="5"/>
      <c r="Y1146" s="5"/>
      <c r="Z1146" s="5"/>
      <c r="AA1146" s="6"/>
      <c r="AE1146" s="7"/>
      <c r="AF1146" s="2"/>
      <c r="AG1146" s="2"/>
    </row>
    <row r="1147" spans="8:33" x14ac:dyDescent="0.25">
      <c r="L1147" s="3"/>
      <c r="P1147" s="4"/>
      <c r="Q1147" s="4"/>
      <c r="X1147" s="5"/>
      <c r="Y1147" s="5"/>
      <c r="Z1147" s="5"/>
      <c r="AA1147" s="6"/>
      <c r="AE1147" s="7"/>
      <c r="AF1147" s="2"/>
      <c r="AG1147" s="2"/>
    </row>
    <row r="1148" spans="8:33" x14ac:dyDescent="0.25">
      <c r="L1148" s="3"/>
      <c r="P1148" s="4"/>
      <c r="Q1148" s="4"/>
      <c r="X1148" s="5"/>
      <c r="Y1148" s="5"/>
      <c r="Z1148" s="5"/>
      <c r="AA1148" s="6"/>
      <c r="AE1148" s="7"/>
      <c r="AF1148" s="2"/>
      <c r="AG1148" s="2"/>
    </row>
    <row r="1149" spans="8:33" x14ac:dyDescent="0.25">
      <c r="L1149" s="3"/>
      <c r="P1149" s="4"/>
      <c r="Q1149" s="4"/>
      <c r="X1149" s="5"/>
      <c r="Y1149" s="5"/>
      <c r="Z1149" s="5"/>
      <c r="AA1149" s="6"/>
      <c r="AE1149" s="7"/>
      <c r="AF1149" s="2"/>
      <c r="AG1149" s="2"/>
    </row>
    <row r="1150" spans="8:33" x14ac:dyDescent="0.25">
      <c r="L1150" s="3"/>
      <c r="P1150" s="4"/>
      <c r="Q1150" s="4"/>
      <c r="X1150" s="5"/>
      <c r="Y1150" s="5"/>
      <c r="Z1150" s="5"/>
      <c r="AA1150" s="6"/>
      <c r="AE1150" s="7"/>
      <c r="AF1150" s="2"/>
      <c r="AG1150" s="2"/>
    </row>
    <row r="1151" spans="8:33" x14ac:dyDescent="0.25">
      <c r="L1151" s="3"/>
      <c r="P1151" s="4"/>
      <c r="Q1151" s="4"/>
      <c r="X1151" s="5"/>
      <c r="Y1151" s="5"/>
      <c r="Z1151" s="5"/>
      <c r="AA1151" s="6"/>
      <c r="AE1151" s="7"/>
      <c r="AF1151" s="2"/>
      <c r="AG1151" s="2"/>
    </row>
    <row r="1152" spans="8:33" x14ac:dyDescent="0.25">
      <c r="L1152" s="3"/>
      <c r="P1152" s="4"/>
      <c r="Q1152" s="4"/>
      <c r="X1152" s="5"/>
      <c r="Y1152" s="5"/>
      <c r="Z1152" s="5"/>
      <c r="AA1152" s="6"/>
      <c r="AE1152" s="7"/>
      <c r="AF1152" s="2"/>
      <c r="AG1152" s="2"/>
    </row>
    <row r="1153" spans="8:33" x14ac:dyDescent="0.25">
      <c r="L1153" s="3"/>
      <c r="P1153" s="4"/>
      <c r="Q1153" s="4"/>
      <c r="X1153" s="5"/>
      <c r="Y1153" s="5"/>
      <c r="Z1153" s="5"/>
      <c r="AA1153" s="6"/>
      <c r="AE1153" s="7"/>
      <c r="AF1153" s="2"/>
      <c r="AG1153" s="2"/>
    </row>
    <row r="1154" spans="8:33" x14ac:dyDescent="0.25">
      <c r="L1154" s="3"/>
      <c r="P1154" s="4"/>
      <c r="Q1154" s="4"/>
      <c r="X1154" s="5"/>
      <c r="Y1154" s="5"/>
      <c r="Z1154" s="5"/>
      <c r="AA1154" s="6"/>
      <c r="AE1154" s="7"/>
      <c r="AF1154" s="2"/>
      <c r="AG1154" s="2"/>
    </row>
    <row r="1155" spans="8:33" x14ac:dyDescent="0.25">
      <c r="L1155" s="3"/>
      <c r="P1155" s="4"/>
      <c r="Q1155" s="4"/>
      <c r="X1155" s="5"/>
      <c r="Y1155" s="5"/>
      <c r="Z1155" s="5"/>
      <c r="AA1155" s="6"/>
      <c r="AE1155" s="7"/>
      <c r="AF1155" s="2"/>
      <c r="AG1155" s="2"/>
    </row>
    <row r="1156" spans="8:33" x14ac:dyDescent="0.25">
      <c r="H1156" s="10"/>
      <c r="L1156" s="3"/>
      <c r="P1156" s="4"/>
      <c r="Q1156" s="4"/>
      <c r="X1156" s="5"/>
      <c r="Y1156" s="5"/>
      <c r="Z1156" s="5"/>
      <c r="AA1156" s="6"/>
      <c r="AE1156" s="7"/>
      <c r="AF1156" s="2"/>
      <c r="AG1156" s="2"/>
    </row>
    <row r="1157" spans="8:33" x14ac:dyDescent="0.25">
      <c r="L1157" s="3"/>
      <c r="P1157" s="4"/>
      <c r="Q1157" s="4"/>
      <c r="X1157" s="5"/>
      <c r="Y1157" s="5"/>
      <c r="Z1157" s="5"/>
      <c r="AA1157" s="6"/>
      <c r="AE1157" s="7"/>
      <c r="AF1157" s="2"/>
      <c r="AG1157" s="2"/>
    </row>
    <row r="1158" spans="8:33" x14ac:dyDescent="0.25">
      <c r="L1158" s="3"/>
      <c r="P1158" s="4"/>
      <c r="Q1158" s="4"/>
      <c r="X1158" s="5"/>
      <c r="Y1158" s="5"/>
      <c r="Z1158" s="5"/>
      <c r="AA1158" s="6"/>
      <c r="AE1158" s="7"/>
      <c r="AF1158" s="2"/>
      <c r="AG1158" s="2"/>
    </row>
    <row r="1159" spans="8:33" x14ac:dyDescent="0.25">
      <c r="L1159" s="3"/>
      <c r="P1159" s="4"/>
      <c r="Q1159" s="4"/>
      <c r="X1159" s="5"/>
      <c r="Y1159" s="5"/>
      <c r="Z1159" s="5"/>
      <c r="AA1159" s="6"/>
      <c r="AE1159" s="7"/>
      <c r="AF1159" s="2"/>
      <c r="AG1159" s="2"/>
    </row>
    <row r="1160" spans="8:33" x14ac:dyDescent="0.25">
      <c r="L1160" s="3"/>
      <c r="P1160" s="4"/>
      <c r="Q1160" s="4"/>
      <c r="X1160" s="5"/>
      <c r="Y1160" s="5"/>
      <c r="Z1160" s="5"/>
      <c r="AA1160" s="6"/>
      <c r="AE1160" s="7"/>
      <c r="AF1160" s="2"/>
      <c r="AG1160" s="2"/>
    </row>
    <row r="1161" spans="8:33" x14ac:dyDescent="0.25">
      <c r="L1161" s="3"/>
      <c r="P1161" s="4"/>
      <c r="Q1161" s="4"/>
      <c r="X1161" s="5"/>
      <c r="Y1161" s="5"/>
      <c r="Z1161" s="5"/>
      <c r="AA1161" s="6"/>
      <c r="AE1161" s="7"/>
      <c r="AF1161" s="2"/>
      <c r="AG1161" s="2"/>
    </row>
    <row r="1162" spans="8:33" x14ac:dyDescent="0.25">
      <c r="L1162" s="3"/>
      <c r="P1162" s="4"/>
      <c r="Q1162" s="4"/>
      <c r="X1162" s="5"/>
      <c r="Y1162" s="5"/>
      <c r="Z1162" s="5"/>
      <c r="AA1162" s="6"/>
      <c r="AE1162" s="7"/>
      <c r="AF1162" s="2"/>
      <c r="AG1162" s="2"/>
    </row>
    <row r="1163" spans="8:33" x14ac:dyDescent="0.25">
      <c r="L1163" s="3"/>
      <c r="P1163" s="4"/>
      <c r="Q1163" s="4"/>
      <c r="X1163" s="5"/>
      <c r="Y1163" s="5"/>
      <c r="Z1163" s="5"/>
      <c r="AA1163" s="6"/>
      <c r="AE1163" s="7"/>
      <c r="AF1163" s="2"/>
      <c r="AG1163" s="2"/>
    </row>
    <row r="1164" spans="8:33" x14ac:dyDescent="0.25">
      <c r="L1164" s="3"/>
      <c r="P1164" s="4"/>
      <c r="Q1164" s="4"/>
      <c r="X1164" s="5"/>
      <c r="Y1164" s="5"/>
      <c r="Z1164" s="5"/>
      <c r="AA1164" s="6"/>
      <c r="AE1164" s="7"/>
      <c r="AF1164" s="2"/>
      <c r="AG1164" s="2"/>
    </row>
    <row r="1165" spans="8:33" x14ac:dyDescent="0.25">
      <c r="L1165" s="3"/>
      <c r="P1165" s="4"/>
      <c r="Q1165" s="4"/>
      <c r="X1165" s="5"/>
      <c r="Y1165" s="5"/>
      <c r="Z1165" s="5"/>
      <c r="AA1165" s="6"/>
      <c r="AE1165" s="7"/>
      <c r="AF1165" s="2"/>
      <c r="AG1165" s="2"/>
    </row>
    <row r="1166" spans="8:33" x14ac:dyDescent="0.25">
      <c r="L1166" s="3"/>
      <c r="P1166" s="4"/>
      <c r="Q1166" s="4"/>
      <c r="X1166" s="5"/>
      <c r="Y1166" s="5"/>
      <c r="Z1166" s="5"/>
      <c r="AA1166" s="6"/>
      <c r="AE1166" s="7"/>
      <c r="AF1166" s="2"/>
      <c r="AG1166" s="2"/>
    </row>
    <row r="1167" spans="8:33" x14ac:dyDescent="0.25">
      <c r="L1167" s="3"/>
      <c r="P1167" s="4"/>
      <c r="Q1167" s="4"/>
      <c r="X1167" s="5"/>
      <c r="Y1167" s="5"/>
      <c r="Z1167" s="5"/>
      <c r="AA1167" s="6"/>
      <c r="AE1167" s="7"/>
      <c r="AF1167" s="2"/>
      <c r="AG1167" s="2"/>
    </row>
    <row r="1168" spans="8:33" x14ac:dyDescent="0.25">
      <c r="L1168" s="3"/>
      <c r="P1168" s="4"/>
      <c r="Q1168" s="4"/>
      <c r="X1168" s="5"/>
      <c r="Y1168" s="5"/>
      <c r="Z1168" s="5"/>
      <c r="AA1168" s="6"/>
      <c r="AE1168" s="7"/>
      <c r="AF1168" s="2"/>
      <c r="AG1168" s="2"/>
    </row>
    <row r="1169" spans="8:33" x14ac:dyDescent="0.25">
      <c r="H1169" s="10"/>
      <c r="L1169" s="3"/>
      <c r="P1169" s="4"/>
      <c r="Q1169" s="4"/>
      <c r="X1169" s="5"/>
      <c r="Y1169" s="5"/>
      <c r="Z1169" s="5"/>
      <c r="AA1169" s="6"/>
      <c r="AE1169" s="7"/>
      <c r="AF1169" s="2"/>
      <c r="AG1169" s="2"/>
    </row>
    <row r="1170" spans="8:33" x14ac:dyDescent="0.25">
      <c r="L1170" s="3"/>
      <c r="P1170" s="4"/>
      <c r="Q1170" s="4"/>
      <c r="X1170" s="5"/>
      <c r="Y1170" s="5"/>
      <c r="Z1170" s="5"/>
      <c r="AA1170" s="6"/>
      <c r="AE1170" s="7"/>
      <c r="AF1170" s="2"/>
      <c r="AG1170" s="2"/>
    </row>
    <row r="1171" spans="8:33" x14ac:dyDescent="0.25">
      <c r="H1171" s="10"/>
      <c r="L1171" s="3"/>
      <c r="P1171" s="4"/>
      <c r="Q1171" s="4"/>
      <c r="X1171" s="5"/>
      <c r="Y1171" s="5"/>
      <c r="Z1171" s="5"/>
      <c r="AA1171" s="6"/>
      <c r="AE1171" s="7"/>
      <c r="AF1171" s="2"/>
      <c r="AG1171" s="2"/>
    </row>
    <row r="1172" spans="8:33" x14ac:dyDescent="0.25">
      <c r="L1172" s="3"/>
      <c r="P1172" s="4"/>
      <c r="Q1172" s="4"/>
      <c r="X1172" s="5"/>
      <c r="Y1172" s="5"/>
      <c r="Z1172" s="5"/>
      <c r="AA1172" s="6"/>
      <c r="AE1172" s="7"/>
      <c r="AF1172" s="2"/>
      <c r="AG1172" s="2"/>
    </row>
    <row r="1173" spans="8:33" x14ac:dyDescent="0.25">
      <c r="L1173" s="3"/>
      <c r="P1173" s="4"/>
      <c r="Q1173" s="4"/>
      <c r="X1173" s="5"/>
      <c r="Y1173" s="5"/>
      <c r="Z1173" s="5"/>
      <c r="AA1173" s="6"/>
      <c r="AE1173" s="7"/>
      <c r="AF1173" s="2"/>
      <c r="AG1173" s="2"/>
    </row>
    <row r="1174" spans="8:33" x14ac:dyDescent="0.25">
      <c r="L1174" s="3"/>
      <c r="P1174" s="4"/>
      <c r="Q1174" s="4"/>
      <c r="X1174" s="5"/>
      <c r="Y1174" s="5"/>
      <c r="Z1174" s="5"/>
      <c r="AA1174" s="6"/>
      <c r="AE1174" s="7"/>
      <c r="AF1174" s="2"/>
      <c r="AG1174" s="2"/>
    </row>
    <row r="1175" spans="8:33" x14ac:dyDescent="0.25">
      <c r="L1175" s="3"/>
      <c r="P1175" s="4"/>
      <c r="Q1175" s="4"/>
      <c r="X1175" s="5"/>
      <c r="Y1175" s="5"/>
      <c r="Z1175" s="5"/>
      <c r="AA1175" s="6"/>
      <c r="AE1175" s="7"/>
      <c r="AF1175" s="2"/>
      <c r="AG1175" s="2"/>
    </row>
    <row r="1176" spans="8:33" x14ac:dyDescent="0.25">
      <c r="L1176" s="3"/>
      <c r="P1176" s="4"/>
      <c r="Q1176" s="4"/>
      <c r="X1176" s="5"/>
      <c r="Y1176" s="5"/>
      <c r="Z1176" s="5"/>
      <c r="AA1176" s="6"/>
      <c r="AE1176" s="7"/>
      <c r="AF1176" s="2"/>
      <c r="AG1176" s="2"/>
    </row>
    <row r="1177" spans="8:33" x14ac:dyDescent="0.25">
      <c r="L1177" s="3"/>
      <c r="P1177" s="4"/>
      <c r="Q1177" s="4"/>
      <c r="X1177" s="5"/>
      <c r="Y1177" s="5"/>
      <c r="Z1177" s="5"/>
      <c r="AA1177" s="6"/>
      <c r="AE1177" s="7"/>
      <c r="AF1177" s="2"/>
      <c r="AG1177" s="2"/>
    </row>
    <row r="1178" spans="8:33" x14ac:dyDescent="0.25">
      <c r="L1178" s="3"/>
      <c r="P1178" s="4"/>
      <c r="Q1178" s="4"/>
      <c r="X1178" s="5"/>
      <c r="Y1178" s="5"/>
      <c r="Z1178" s="5"/>
      <c r="AA1178" s="6"/>
      <c r="AE1178" s="7"/>
      <c r="AF1178" s="2"/>
      <c r="AG1178" s="2"/>
    </row>
    <row r="1179" spans="8:33" x14ac:dyDescent="0.25">
      <c r="L1179" s="3"/>
      <c r="P1179" s="4"/>
      <c r="Q1179" s="4"/>
      <c r="X1179" s="5"/>
      <c r="Y1179" s="5"/>
      <c r="Z1179" s="5"/>
      <c r="AA1179" s="6"/>
      <c r="AE1179" s="7"/>
      <c r="AF1179" s="2"/>
      <c r="AG1179" s="2"/>
    </row>
    <row r="1180" spans="8:33" x14ac:dyDescent="0.25">
      <c r="L1180" s="3"/>
      <c r="P1180" s="4"/>
      <c r="Q1180" s="4"/>
      <c r="X1180" s="5"/>
      <c r="Y1180" s="5"/>
      <c r="Z1180" s="5"/>
      <c r="AA1180" s="6"/>
      <c r="AE1180" s="7"/>
      <c r="AF1180" s="2"/>
      <c r="AG1180" s="2"/>
    </row>
    <row r="1181" spans="8:33" x14ac:dyDescent="0.25">
      <c r="L1181" s="3"/>
      <c r="P1181" s="4"/>
      <c r="Q1181" s="4"/>
      <c r="X1181" s="5"/>
      <c r="Y1181" s="5"/>
      <c r="Z1181" s="5"/>
      <c r="AA1181" s="6"/>
      <c r="AE1181" s="7"/>
      <c r="AF1181" s="2"/>
      <c r="AG1181" s="2"/>
    </row>
    <row r="1182" spans="8:33" x14ac:dyDescent="0.25">
      <c r="L1182" s="3"/>
      <c r="P1182" s="4"/>
      <c r="Q1182" s="4"/>
      <c r="X1182" s="5"/>
      <c r="Y1182" s="5"/>
      <c r="Z1182" s="5"/>
      <c r="AA1182" s="6"/>
      <c r="AE1182" s="7"/>
      <c r="AF1182" s="2"/>
      <c r="AG1182" s="2"/>
    </row>
    <row r="1183" spans="8:33" x14ac:dyDescent="0.25">
      <c r="L1183" s="3"/>
      <c r="P1183" s="4"/>
      <c r="Q1183" s="4"/>
      <c r="X1183" s="5"/>
      <c r="Y1183" s="5"/>
      <c r="Z1183" s="5"/>
      <c r="AA1183" s="6"/>
      <c r="AE1183" s="7"/>
      <c r="AF1183" s="2"/>
      <c r="AG1183" s="2"/>
    </row>
    <row r="1184" spans="8:33" x14ac:dyDescent="0.25">
      <c r="H1184" s="10"/>
      <c r="L1184" s="3"/>
      <c r="P1184" s="4"/>
      <c r="Q1184" s="4"/>
      <c r="X1184" s="5"/>
      <c r="Y1184" s="5"/>
      <c r="Z1184" s="5"/>
      <c r="AA1184" s="6"/>
      <c r="AE1184" s="7"/>
      <c r="AF1184" s="2"/>
      <c r="AG1184" s="2"/>
    </row>
    <row r="1185" spans="12:33" x14ac:dyDescent="0.25">
      <c r="L1185" s="3"/>
      <c r="P1185" s="4"/>
      <c r="Q1185" s="4"/>
      <c r="X1185" s="5"/>
      <c r="Y1185" s="5"/>
      <c r="Z1185" s="5"/>
      <c r="AA1185" s="6"/>
      <c r="AE1185" s="7"/>
      <c r="AF1185" s="2"/>
      <c r="AG1185" s="2"/>
    </row>
    <row r="1186" spans="12:33" x14ac:dyDescent="0.25">
      <c r="L1186" s="3"/>
      <c r="P1186" s="4"/>
      <c r="Q1186" s="4"/>
      <c r="X1186" s="5"/>
      <c r="Y1186" s="5"/>
      <c r="Z1186" s="5"/>
      <c r="AA1186" s="6"/>
      <c r="AE1186" s="7"/>
      <c r="AF1186" s="2"/>
      <c r="AG1186" s="2"/>
    </row>
    <row r="1187" spans="12:33" x14ac:dyDescent="0.25">
      <c r="L1187" s="3"/>
      <c r="P1187" s="4"/>
      <c r="Q1187" s="4"/>
      <c r="X1187" s="5"/>
      <c r="Y1187" s="5"/>
      <c r="Z1187" s="5"/>
      <c r="AA1187" s="6"/>
      <c r="AE1187" s="7"/>
      <c r="AF1187" s="2"/>
      <c r="AG1187" s="2"/>
    </row>
    <row r="1188" spans="12:33" x14ac:dyDescent="0.25">
      <c r="L1188" s="3"/>
      <c r="P1188" s="4"/>
      <c r="Q1188" s="4"/>
      <c r="X1188" s="5"/>
      <c r="Y1188" s="5"/>
      <c r="Z1188" s="5"/>
      <c r="AA1188" s="6"/>
      <c r="AE1188" s="7"/>
      <c r="AF1188" s="2"/>
      <c r="AG1188" s="2"/>
    </row>
    <row r="1189" spans="12:33" x14ac:dyDescent="0.25">
      <c r="L1189" s="3"/>
      <c r="P1189" s="4"/>
      <c r="Q1189" s="4"/>
      <c r="X1189" s="5"/>
      <c r="Y1189" s="5"/>
      <c r="Z1189" s="5"/>
      <c r="AA1189" s="6"/>
      <c r="AE1189" s="7"/>
      <c r="AF1189" s="2"/>
      <c r="AG1189" s="2"/>
    </row>
    <row r="1190" spans="12:33" x14ac:dyDescent="0.25">
      <c r="L1190" s="3"/>
      <c r="P1190" s="4"/>
      <c r="Q1190" s="4"/>
      <c r="X1190" s="5"/>
      <c r="Y1190" s="5"/>
      <c r="Z1190" s="5"/>
      <c r="AA1190" s="6"/>
      <c r="AE1190" s="7"/>
      <c r="AF1190" s="2"/>
      <c r="AG1190" s="2"/>
    </row>
    <row r="1191" spans="12:33" x14ac:dyDescent="0.25">
      <c r="L1191" s="3"/>
      <c r="P1191" s="4"/>
      <c r="Q1191" s="4"/>
      <c r="X1191" s="5"/>
      <c r="Y1191" s="5"/>
      <c r="Z1191" s="5"/>
      <c r="AA1191" s="6"/>
      <c r="AE1191" s="7"/>
      <c r="AF1191" s="2"/>
      <c r="AG1191" s="2"/>
    </row>
    <row r="1192" spans="12:33" x14ac:dyDescent="0.25">
      <c r="L1192" s="3"/>
      <c r="P1192" s="4"/>
      <c r="Q1192" s="4"/>
      <c r="X1192" s="5"/>
      <c r="Y1192" s="5"/>
      <c r="Z1192" s="5"/>
      <c r="AA1192" s="6"/>
      <c r="AE1192" s="7"/>
      <c r="AF1192" s="2"/>
      <c r="AG1192" s="2"/>
    </row>
    <row r="1193" spans="12:33" x14ac:dyDescent="0.25">
      <c r="L1193" s="3"/>
      <c r="P1193" s="4"/>
      <c r="Q1193" s="4"/>
      <c r="X1193" s="5"/>
      <c r="Y1193" s="5"/>
      <c r="Z1193" s="5"/>
      <c r="AA1193" s="6"/>
      <c r="AE1193" s="7"/>
      <c r="AF1193" s="2"/>
      <c r="AG1193" s="2"/>
    </row>
    <row r="1194" spans="12:33" x14ac:dyDescent="0.25">
      <c r="L1194" s="3"/>
      <c r="P1194" s="4"/>
      <c r="Q1194" s="4"/>
      <c r="X1194" s="5"/>
      <c r="Y1194" s="5"/>
      <c r="Z1194" s="5"/>
      <c r="AA1194" s="6"/>
      <c r="AE1194" s="7"/>
      <c r="AF1194" s="2"/>
      <c r="AG1194" s="2"/>
    </row>
    <row r="1195" spans="12:33" x14ac:dyDescent="0.25">
      <c r="L1195" s="3"/>
      <c r="P1195" s="4"/>
      <c r="Q1195" s="4"/>
      <c r="X1195" s="5"/>
      <c r="Y1195" s="5"/>
      <c r="Z1195" s="5"/>
      <c r="AA1195" s="6"/>
      <c r="AE1195" s="7"/>
      <c r="AF1195" s="2"/>
      <c r="AG1195" s="2"/>
    </row>
    <row r="1196" spans="12:33" x14ac:dyDescent="0.25">
      <c r="L1196" s="3"/>
      <c r="P1196" s="4"/>
      <c r="Q1196" s="4"/>
      <c r="X1196" s="5"/>
      <c r="Y1196" s="5"/>
      <c r="Z1196" s="5"/>
      <c r="AA1196" s="6"/>
      <c r="AE1196" s="7"/>
      <c r="AF1196" s="2"/>
      <c r="AG1196" s="2"/>
    </row>
    <row r="1197" spans="12:33" x14ac:dyDescent="0.25">
      <c r="L1197" s="3"/>
      <c r="P1197" s="4"/>
      <c r="Q1197" s="4"/>
      <c r="X1197" s="5"/>
      <c r="Y1197" s="5"/>
      <c r="Z1197" s="5"/>
      <c r="AA1197" s="6"/>
      <c r="AE1197" s="7"/>
      <c r="AF1197" s="2"/>
      <c r="AG1197" s="2"/>
    </row>
    <row r="1198" spans="12:33" x14ac:dyDescent="0.25">
      <c r="L1198" s="3"/>
      <c r="P1198" s="4"/>
      <c r="Q1198" s="4"/>
      <c r="X1198" s="5"/>
      <c r="Y1198" s="5"/>
      <c r="Z1198" s="5"/>
      <c r="AA1198" s="6"/>
      <c r="AE1198" s="7"/>
      <c r="AF1198" s="2"/>
      <c r="AG1198" s="2"/>
    </row>
    <row r="1199" spans="12:33" x14ac:dyDescent="0.25">
      <c r="L1199" s="3"/>
      <c r="P1199" s="4"/>
      <c r="Q1199" s="4"/>
      <c r="X1199" s="5"/>
      <c r="Y1199" s="5"/>
      <c r="Z1199" s="5"/>
      <c r="AA1199" s="6"/>
      <c r="AE1199" s="7"/>
      <c r="AF1199" s="2"/>
      <c r="AG1199" s="2"/>
    </row>
    <row r="1200" spans="12:33" x14ac:dyDescent="0.25">
      <c r="L1200" s="3"/>
      <c r="P1200" s="4"/>
      <c r="Q1200" s="4"/>
      <c r="X1200" s="5"/>
      <c r="Y1200" s="5"/>
      <c r="Z1200" s="5"/>
      <c r="AA1200" s="6"/>
      <c r="AE1200" s="7"/>
      <c r="AF1200" s="2"/>
      <c r="AG1200" s="2"/>
    </row>
    <row r="1201" spans="8:33" x14ac:dyDescent="0.25">
      <c r="L1201" s="3"/>
      <c r="P1201" s="4"/>
      <c r="Q1201" s="4"/>
      <c r="X1201" s="5"/>
      <c r="Y1201" s="5"/>
      <c r="Z1201" s="5"/>
      <c r="AA1201" s="6"/>
      <c r="AE1201" s="7"/>
      <c r="AF1201" s="2"/>
      <c r="AG1201" s="2"/>
    </row>
    <row r="1202" spans="8:33" x14ac:dyDescent="0.25">
      <c r="L1202" s="3"/>
      <c r="P1202" s="4"/>
      <c r="Q1202" s="4"/>
      <c r="X1202" s="5"/>
      <c r="Y1202" s="5"/>
      <c r="Z1202" s="5"/>
      <c r="AA1202" s="6"/>
      <c r="AE1202" s="7"/>
      <c r="AF1202" s="2"/>
      <c r="AG1202" s="2"/>
    </row>
    <row r="1203" spans="8:33" x14ac:dyDescent="0.25">
      <c r="L1203" s="3"/>
      <c r="P1203" s="4"/>
      <c r="Q1203" s="4"/>
      <c r="X1203" s="5"/>
      <c r="Y1203" s="5"/>
      <c r="Z1203" s="5"/>
      <c r="AA1203" s="6"/>
      <c r="AE1203" s="7"/>
      <c r="AF1203" s="2"/>
      <c r="AG1203" s="2"/>
    </row>
    <row r="1204" spans="8:33" x14ac:dyDescent="0.25">
      <c r="L1204" s="3"/>
      <c r="P1204" s="4"/>
      <c r="Q1204" s="4"/>
      <c r="X1204" s="5"/>
      <c r="Y1204" s="5"/>
      <c r="Z1204" s="5"/>
      <c r="AA1204" s="6"/>
      <c r="AE1204" s="7"/>
      <c r="AF1204" s="2"/>
      <c r="AG1204" s="2"/>
    </row>
    <row r="1205" spans="8:33" x14ac:dyDescent="0.25">
      <c r="L1205" s="3"/>
      <c r="P1205" s="4"/>
      <c r="Q1205" s="4"/>
      <c r="X1205" s="5"/>
      <c r="Y1205" s="5"/>
      <c r="Z1205" s="5"/>
      <c r="AA1205" s="6"/>
      <c r="AE1205" s="7"/>
      <c r="AF1205" s="2"/>
      <c r="AG1205" s="2"/>
    </row>
    <row r="1206" spans="8:33" x14ac:dyDescent="0.25">
      <c r="L1206" s="3"/>
      <c r="P1206" s="4"/>
      <c r="Q1206" s="4"/>
      <c r="X1206" s="5"/>
      <c r="Y1206" s="5"/>
      <c r="Z1206" s="5"/>
      <c r="AA1206" s="6"/>
      <c r="AE1206" s="7"/>
      <c r="AF1206" s="2"/>
      <c r="AG1206" s="2"/>
    </row>
    <row r="1207" spans="8:33" x14ac:dyDescent="0.25">
      <c r="H1207" s="10"/>
      <c r="L1207" s="3"/>
      <c r="P1207" s="4"/>
      <c r="Q1207" s="4"/>
      <c r="X1207" s="5"/>
      <c r="Y1207" s="5"/>
      <c r="Z1207" s="5"/>
      <c r="AA1207" s="6"/>
      <c r="AE1207" s="7"/>
      <c r="AF1207" s="2"/>
      <c r="AG1207" s="2"/>
    </row>
    <row r="1208" spans="8:33" x14ac:dyDescent="0.25">
      <c r="L1208" s="3"/>
      <c r="P1208" s="4"/>
      <c r="Q1208" s="4"/>
      <c r="X1208" s="5"/>
      <c r="Y1208" s="5"/>
      <c r="Z1208" s="5"/>
      <c r="AA1208" s="6"/>
      <c r="AE1208" s="7"/>
      <c r="AF1208" s="2"/>
      <c r="AG1208" s="2"/>
    </row>
    <row r="1209" spans="8:33" x14ac:dyDescent="0.25">
      <c r="L1209" s="3"/>
      <c r="P1209" s="4"/>
      <c r="Q1209" s="4"/>
      <c r="X1209" s="5"/>
      <c r="Y1209" s="5"/>
      <c r="Z1209" s="5"/>
      <c r="AA1209" s="6"/>
      <c r="AE1209" s="7"/>
      <c r="AF1209" s="2"/>
      <c r="AG1209" s="2"/>
    </row>
    <row r="1210" spans="8:33" x14ac:dyDescent="0.25">
      <c r="L1210" s="3"/>
      <c r="P1210" s="4"/>
      <c r="Q1210" s="4"/>
      <c r="X1210" s="5"/>
      <c r="Y1210" s="5"/>
      <c r="Z1210" s="5"/>
      <c r="AA1210" s="6"/>
      <c r="AE1210" s="7"/>
      <c r="AF1210" s="2"/>
      <c r="AG1210" s="2"/>
    </row>
    <row r="1211" spans="8:33" x14ac:dyDescent="0.25">
      <c r="H1211" s="10"/>
      <c r="L1211" s="3"/>
      <c r="P1211" s="4"/>
      <c r="Q1211" s="4"/>
      <c r="X1211" s="5"/>
      <c r="Y1211" s="5"/>
      <c r="Z1211" s="5"/>
      <c r="AA1211" s="6"/>
      <c r="AE1211" s="7"/>
      <c r="AF1211" s="2"/>
      <c r="AG1211" s="2"/>
    </row>
    <row r="1212" spans="8:33" x14ac:dyDescent="0.25">
      <c r="L1212" s="3"/>
      <c r="P1212" s="4"/>
      <c r="Q1212" s="4"/>
      <c r="X1212" s="5"/>
      <c r="Y1212" s="5"/>
      <c r="Z1212" s="5"/>
      <c r="AA1212" s="6"/>
      <c r="AE1212" s="7"/>
      <c r="AF1212" s="2"/>
      <c r="AG1212" s="2"/>
    </row>
    <row r="1213" spans="8:33" x14ac:dyDescent="0.25">
      <c r="L1213" s="3"/>
      <c r="P1213" s="4"/>
      <c r="Q1213" s="4"/>
      <c r="X1213" s="5"/>
      <c r="Y1213" s="5"/>
      <c r="Z1213" s="5"/>
      <c r="AA1213" s="6"/>
      <c r="AE1213" s="7"/>
      <c r="AF1213" s="2"/>
      <c r="AG1213" s="2"/>
    </row>
    <row r="1214" spans="8:33" x14ac:dyDescent="0.25">
      <c r="L1214" s="3"/>
      <c r="P1214" s="4"/>
      <c r="Q1214" s="4"/>
      <c r="X1214" s="5"/>
      <c r="Y1214" s="5"/>
      <c r="Z1214" s="5"/>
      <c r="AA1214" s="6"/>
      <c r="AE1214" s="7"/>
      <c r="AF1214" s="2"/>
      <c r="AG1214" s="2"/>
    </row>
    <row r="1215" spans="8:33" x14ac:dyDescent="0.25">
      <c r="L1215" s="3"/>
      <c r="P1215" s="4"/>
      <c r="Q1215" s="4"/>
      <c r="X1215" s="5"/>
      <c r="Y1215" s="5"/>
      <c r="Z1215" s="5"/>
      <c r="AA1215" s="6"/>
      <c r="AE1215" s="7"/>
      <c r="AF1215" s="2"/>
      <c r="AG1215" s="2"/>
    </row>
    <row r="1216" spans="8:33" x14ac:dyDescent="0.25">
      <c r="L1216" s="3"/>
      <c r="P1216" s="4"/>
      <c r="Q1216" s="4"/>
      <c r="X1216" s="5"/>
      <c r="Y1216" s="5"/>
      <c r="Z1216" s="5"/>
      <c r="AA1216" s="6"/>
      <c r="AE1216" s="7"/>
      <c r="AF1216" s="2"/>
      <c r="AG1216" s="2"/>
    </row>
    <row r="1217" spans="8:33" x14ac:dyDescent="0.25">
      <c r="L1217" s="3"/>
      <c r="P1217" s="4"/>
      <c r="Q1217" s="4"/>
      <c r="X1217" s="5"/>
      <c r="Y1217" s="5"/>
      <c r="Z1217" s="5"/>
      <c r="AA1217" s="6"/>
      <c r="AE1217" s="7"/>
      <c r="AF1217" s="2"/>
      <c r="AG1217" s="2"/>
    </row>
    <row r="1218" spans="8:33" x14ac:dyDescent="0.25">
      <c r="L1218" s="3"/>
      <c r="P1218" s="4"/>
      <c r="Q1218" s="4"/>
      <c r="X1218" s="5"/>
      <c r="Y1218" s="5"/>
      <c r="Z1218" s="5"/>
      <c r="AA1218" s="6"/>
      <c r="AE1218" s="7"/>
      <c r="AF1218" s="2"/>
      <c r="AG1218" s="2"/>
    </row>
    <row r="1219" spans="8:33" x14ac:dyDescent="0.25">
      <c r="L1219" s="3"/>
      <c r="P1219" s="4"/>
      <c r="Q1219" s="4"/>
      <c r="X1219" s="5"/>
      <c r="Y1219" s="5"/>
      <c r="Z1219" s="5"/>
      <c r="AA1219" s="6"/>
      <c r="AE1219" s="7"/>
      <c r="AF1219" s="2"/>
      <c r="AG1219" s="2"/>
    </row>
    <row r="1220" spans="8:33" x14ac:dyDescent="0.25">
      <c r="L1220" s="3"/>
      <c r="P1220" s="4"/>
      <c r="Q1220" s="4"/>
      <c r="X1220" s="5"/>
      <c r="Y1220" s="5"/>
      <c r="Z1220" s="5"/>
      <c r="AA1220" s="6"/>
      <c r="AE1220" s="7"/>
      <c r="AF1220" s="2"/>
      <c r="AG1220" s="2"/>
    </row>
    <row r="1221" spans="8:33" x14ac:dyDescent="0.25">
      <c r="L1221" s="3"/>
      <c r="P1221" s="4"/>
      <c r="Q1221" s="4"/>
      <c r="X1221" s="5"/>
      <c r="Y1221" s="5"/>
      <c r="Z1221" s="5"/>
      <c r="AA1221" s="6"/>
      <c r="AE1221" s="7"/>
      <c r="AF1221" s="2"/>
      <c r="AG1221" s="2"/>
    </row>
    <row r="1222" spans="8:33" x14ac:dyDescent="0.25">
      <c r="L1222" s="3"/>
      <c r="P1222" s="4"/>
      <c r="Q1222" s="4"/>
      <c r="X1222" s="5"/>
      <c r="Y1222" s="5"/>
      <c r="Z1222" s="5"/>
      <c r="AA1222" s="6"/>
      <c r="AE1222" s="7"/>
      <c r="AF1222" s="2"/>
      <c r="AG1222" s="2"/>
    </row>
    <row r="1223" spans="8:33" x14ac:dyDescent="0.25">
      <c r="L1223" s="3"/>
      <c r="P1223" s="4"/>
      <c r="Q1223" s="4"/>
      <c r="X1223" s="5"/>
      <c r="Y1223" s="5"/>
      <c r="Z1223" s="5"/>
      <c r="AA1223" s="6"/>
      <c r="AE1223" s="7"/>
      <c r="AF1223" s="2"/>
      <c r="AG1223" s="2"/>
    </row>
    <row r="1224" spans="8:33" x14ac:dyDescent="0.25">
      <c r="L1224" s="3"/>
      <c r="P1224" s="4"/>
      <c r="Q1224" s="4"/>
      <c r="X1224" s="5"/>
      <c r="Y1224" s="5"/>
      <c r="Z1224" s="5"/>
      <c r="AA1224" s="6"/>
      <c r="AE1224" s="7"/>
      <c r="AF1224" s="2"/>
      <c r="AG1224" s="2"/>
    </row>
    <row r="1225" spans="8:33" x14ac:dyDescent="0.25">
      <c r="L1225" s="3"/>
      <c r="P1225" s="4"/>
      <c r="Q1225" s="4"/>
      <c r="X1225" s="5"/>
      <c r="Y1225" s="5"/>
      <c r="Z1225" s="5"/>
      <c r="AA1225" s="6"/>
      <c r="AE1225" s="7"/>
      <c r="AF1225" s="2"/>
      <c r="AG1225" s="2"/>
    </row>
    <row r="1226" spans="8:33" x14ac:dyDescent="0.25">
      <c r="L1226" s="3"/>
      <c r="P1226" s="4"/>
      <c r="Q1226" s="4"/>
      <c r="X1226" s="5"/>
      <c r="Y1226" s="5"/>
      <c r="Z1226" s="5"/>
      <c r="AA1226" s="6"/>
      <c r="AE1226" s="7"/>
      <c r="AF1226" s="2"/>
      <c r="AG1226" s="2"/>
    </row>
    <row r="1227" spans="8:33" x14ac:dyDescent="0.25">
      <c r="L1227" s="3"/>
      <c r="P1227" s="4"/>
      <c r="Q1227" s="4"/>
      <c r="X1227" s="5"/>
      <c r="Y1227" s="5"/>
      <c r="Z1227" s="5"/>
      <c r="AA1227" s="6"/>
      <c r="AE1227" s="7"/>
      <c r="AF1227" s="2"/>
      <c r="AG1227" s="2"/>
    </row>
    <row r="1228" spans="8:33" x14ac:dyDescent="0.25">
      <c r="L1228" s="3"/>
      <c r="P1228" s="4"/>
      <c r="Q1228" s="4"/>
      <c r="X1228" s="5"/>
      <c r="Y1228" s="5"/>
      <c r="Z1228" s="5"/>
      <c r="AA1228" s="6"/>
      <c r="AE1228" s="7"/>
      <c r="AF1228" s="2"/>
      <c r="AG1228" s="2"/>
    </row>
    <row r="1229" spans="8:33" x14ac:dyDescent="0.25">
      <c r="L1229" s="3"/>
      <c r="P1229" s="4"/>
      <c r="Q1229" s="4"/>
      <c r="X1229" s="5"/>
      <c r="Y1229" s="5"/>
      <c r="Z1229" s="5"/>
      <c r="AA1229" s="6"/>
      <c r="AE1229" s="7"/>
      <c r="AF1229" s="2"/>
      <c r="AG1229" s="2"/>
    </row>
    <row r="1230" spans="8:33" x14ac:dyDescent="0.25">
      <c r="L1230" s="3"/>
      <c r="P1230" s="4"/>
      <c r="Q1230" s="4"/>
      <c r="X1230" s="5"/>
      <c r="Y1230" s="5"/>
      <c r="Z1230" s="5"/>
      <c r="AA1230" s="6"/>
      <c r="AE1230" s="7"/>
      <c r="AF1230" s="2"/>
      <c r="AG1230" s="2"/>
    </row>
    <row r="1231" spans="8:33" x14ac:dyDescent="0.25">
      <c r="H1231" s="10"/>
      <c r="L1231" s="3"/>
      <c r="P1231" s="4"/>
      <c r="Q1231" s="4"/>
      <c r="X1231" s="5"/>
      <c r="Y1231" s="5"/>
      <c r="Z1231" s="5"/>
      <c r="AA1231" s="6"/>
      <c r="AE1231" s="7"/>
      <c r="AF1231" s="2"/>
      <c r="AG1231" s="2"/>
    </row>
    <row r="1232" spans="8:33" x14ac:dyDescent="0.25">
      <c r="L1232" s="3"/>
      <c r="P1232" s="4"/>
      <c r="Q1232" s="4"/>
      <c r="X1232" s="5"/>
      <c r="Y1232" s="5"/>
      <c r="Z1232" s="5"/>
      <c r="AA1232" s="6"/>
      <c r="AE1232" s="7"/>
      <c r="AF1232" s="2"/>
      <c r="AG1232" s="2"/>
    </row>
    <row r="1233" spans="8:33" x14ac:dyDescent="0.25">
      <c r="L1233" s="3"/>
      <c r="P1233" s="4"/>
      <c r="Q1233" s="4"/>
      <c r="X1233" s="5"/>
      <c r="Y1233" s="5"/>
      <c r="Z1233" s="5"/>
      <c r="AA1233" s="6"/>
      <c r="AE1233" s="7"/>
      <c r="AF1233" s="2"/>
      <c r="AG1233" s="2"/>
    </row>
    <row r="1234" spans="8:33" x14ac:dyDescent="0.25">
      <c r="L1234" s="3"/>
      <c r="P1234" s="4"/>
      <c r="Q1234" s="4"/>
      <c r="X1234" s="5"/>
      <c r="Y1234" s="5"/>
      <c r="Z1234" s="5"/>
      <c r="AA1234" s="6"/>
      <c r="AE1234" s="7"/>
      <c r="AF1234" s="2"/>
      <c r="AG1234" s="2"/>
    </row>
    <row r="1235" spans="8:33" x14ac:dyDescent="0.25">
      <c r="L1235" s="3"/>
      <c r="P1235" s="4"/>
      <c r="Q1235" s="4"/>
      <c r="X1235" s="5"/>
      <c r="Y1235" s="5"/>
      <c r="Z1235" s="5"/>
      <c r="AA1235" s="6"/>
      <c r="AE1235" s="7"/>
      <c r="AF1235" s="2"/>
      <c r="AG1235" s="2"/>
    </row>
    <row r="1236" spans="8:33" x14ac:dyDescent="0.25">
      <c r="L1236" s="3"/>
      <c r="P1236" s="4"/>
      <c r="Q1236" s="4"/>
      <c r="X1236" s="5"/>
      <c r="Y1236" s="5"/>
      <c r="Z1236" s="5"/>
      <c r="AA1236" s="6"/>
      <c r="AE1236" s="7"/>
      <c r="AF1236" s="2"/>
      <c r="AG1236" s="2"/>
    </row>
    <row r="1237" spans="8:33" x14ac:dyDescent="0.25">
      <c r="L1237" s="3"/>
      <c r="P1237" s="4"/>
      <c r="Q1237" s="4"/>
      <c r="X1237" s="5"/>
      <c r="Y1237" s="5"/>
      <c r="Z1237" s="5"/>
      <c r="AA1237" s="6"/>
      <c r="AE1237" s="7"/>
      <c r="AF1237" s="2"/>
      <c r="AG1237" s="2"/>
    </row>
    <row r="1238" spans="8:33" x14ac:dyDescent="0.25">
      <c r="L1238" s="3"/>
      <c r="P1238" s="4"/>
      <c r="Q1238" s="4"/>
      <c r="X1238" s="5"/>
      <c r="Y1238" s="5"/>
      <c r="Z1238" s="5"/>
      <c r="AA1238" s="6"/>
      <c r="AE1238" s="7"/>
      <c r="AF1238" s="2"/>
      <c r="AG1238" s="2"/>
    </row>
    <row r="1239" spans="8:33" x14ac:dyDescent="0.25">
      <c r="L1239" s="3"/>
      <c r="P1239" s="4"/>
      <c r="Q1239" s="4"/>
      <c r="X1239" s="5"/>
      <c r="Y1239" s="5"/>
      <c r="Z1239" s="5"/>
      <c r="AA1239" s="6"/>
      <c r="AE1239" s="7"/>
      <c r="AF1239" s="2"/>
      <c r="AG1239" s="2"/>
    </row>
    <row r="1240" spans="8:33" x14ac:dyDescent="0.25">
      <c r="L1240" s="3"/>
      <c r="P1240" s="4"/>
      <c r="Q1240" s="4"/>
      <c r="X1240" s="5"/>
      <c r="Y1240" s="5"/>
      <c r="Z1240" s="5"/>
      <c r="AA1240" s="6"/>
      <c r="AE1240" s="7"/>
      <c r="AF1240" s="2"/>
      <c r="AG1240" s="2"/>
    </row>
    <row r="1241" spans="8:33" x14ac:dyDescent="0.25">
      <c r="L1241" s="3"/>
      <c r="P1241" s="4"/>
      <c r="Q1241" s="4"/>
      <c r="X1241" s="5"/>
      <c r="Y1241" s="5"/>
      <c r="Z1241" s="5"/>
      <c r="AA1241" s="6"/>
      <c r="AE1241" s="7"/>
      <c r="AF1241" s="2"/>
      <c r="AG1241" s="2"/>
    </row>
    <row r="1242" spans="8:33" x14ac:dyDescent="0.25">
      <c r="L1242" s="3"/>
      <c r="P1242" s="4"/>
      <c r="Q1242" s="4"/>
      <c r="X1242" s="5"/>
      <c r="Y1242" s="5"/>
      <c r="Z1242" s="5"/>
      <c r="AA1242" s="6"/>
      <c r="AE1242" s="7"/>
      <c r="AF1242" s="2"/>
      <c r="AG1242" s="2"/>
    </row>
    <row r="1243" spans="8:33" x14ac:dyDescent="0.25">
      <c r="L1243" s="3"/>
      <c r="P1243" s="4"/>
      <c r="Q1243" s="4"/>
      <c r="X1243" s="5"/>
      <c r="Y1243" s="5"/>
      <c r="Z1243" s="5"/>
      <c r="AA1243" s="6"/>
      <c r="AE1243" s="7"/>
      <c r="AF1243" s="2"/>
      <c r="AG1243" s="2"/>
    </row>
    <row r="1244" spans="8:33" x14ac:dyDescent="0.25">
      <c r="L1244" s="3"/>
      <c r="P1244" s="4"/>
      <c r="Q1244" s="4"/>
      <c r="X1244" s="5"/>
      <c r="Y1244" s="5"/>
      <c r="Z1244" s="5"/>
      <c r="AA1244" s="6"/>
      <c r="AE1244" s="7"/>
      <c r="AF1244" s="2"/>
      <c r="AG1244" s="2"/>
    </row>
    <row r="1245" spans="8:33" x14ac:dyDescent="0.25">
      <c r="L1245" s="3"/>
      <c r="P1245" s="4"/>
      <c r="Q1245" s="4"/>
      <c r="X1245" s="5"/>
      <c r="Y1245" s="5"/>
      <c r="Z1245" s="5"/>
      <c r="AA1245" s="6"/>
      <c r="AE1245" s="7"/>
      <c r="AF1245" s="2"/>
      <c r="AG1245" s="2"/>
    </row>
    <row r="1246" spans="8:33" x14ac:dyDescent="0.25">
      <c r="H1246" s="10"/>
      <c r="L1246" s="3"/>
      <c r="P1246" s="4"/>
      <c r="Q1246" s="4"/>
      <c r="X1246" s="5"/>
      <c r="Y1246" s="5"/>
      <c r="Z1246" s="5"/>
      <c r="AA1246" s="6"/>
      <c r="AE1246" s="7"/>
      <c r="AF1246" s="2"/>
      <c r="AG1246" s="2"/>
    </row>
    <row r="1247" spans="8:33" x14ac:dyDescent="0.25">
      <c r="L1247" s="3"/>
      <c r="P1247" s="4"/>
      <c r="Q1247" s="4"/>
      <c r="X1247" s="5"/>
      <c r="Y1247" s="5"/>
      <c r="Z1247" s="5"/>
      <c r="AA1247" s="6"/>
      <c r="AE1247" s="7"/>
      <c r="AF1247" s="2"/>
      <c r="AG1247" s="2"/>
    </row>
    <row r="1248" spans="8:33" x14ac:dyDescent="0.25">
      <c r="L1248" s="3"/>
      <c r="P1248" s="4"/>
      <c r="Q1248" s="4"/>
      <c r="X1248" s="5"/>
      <c r="Y1248" s="5"/>
      <c r="Z1248" s="5"/>
      <c r="AA1248" s="6"/>
      <c r="AE1248" s="7"/>
      <c r="AF1248" s="2"/>
      <c r="AG1248" s="2"/>
    </row>
    <row r="1249" spans="8:33" x14ac:dyDescent="0.25">
      <c r="L1249" s="3"/>
      <c r="P1249" s="4"/>
      <c r="Q1249" s="4"/>
      <c r="X1249" s="5"/>
      <c r="Y1249" s="5"/>
      <c r="Z1249" s="5"/>
      <c r="AA1249" s="6"/>
      <c r="AE1249" s="7"/>
      <c r="AF1249" s="2"/>
      <c r="AG1249" s="2"/>
    </row>
    <row r="1250" spans="8:33" x14ac:dyDescent="0.25">
      <c r="L1250" s="3"/>
      <c r="P1250" s="4"/>
      <c r="Q1250" s="4"/>
      <c r="X1250" s="5"/>
      <c r="Y1250" s="5"/>
      <c r="Z1250" s="5"/>
      <c r="AA1250" s="6"/>
      <c r="AE1250" s="7"/>
      <c r="AF1250" s="2"/>
      <c r="AG1250" s="2"/>
    </row>
    <row r="1251" spans="8:33" x14ac:dyDescent="0.25">
      <c r="L1251" s="3"/>
      <c r="P1251" s="4"/>
      <c r="Q1251" s="4"/>
      <c r="X1251" s="5"/>
      <c r="Y1251" s="5"/>
      <c r="Z1251" s="5"/>
      <c r="AA1251" s="6"/>
      <c r="AE1251" s="7"/>
      <c r="AF1251" s="2"/>
      <c r="AG1251" s="2"/>
    </row>
    <row r="1252" spans="8:33" x14ac:dyDescent="0.25">
      <c r="L1252" s="3"/>
      <c r="P1252" s="4"/>
      <c r="Q1252" s="4"/>
      <c r="X1252" s="5"/>
      <c r="Y1252" s="5"/>
      <c r="Z1252" s="5"/>
      <c r="AA1252" s="6"/>
      <c r="AE1252" s="7"/>
      <c r="AF1252" s="2"/>
      <c r="AG1252" s="2"/>
    </row>
    <row r="1253" spans="8:33" x14ac:dyDescent="0.25">
      <c r="L1253" s="3"/>
      <c r="P1253" s="4"/>
      <c r="Q1253" s="4"/>
      <c r="X1253" s="5"/>
      <c r="Y1253" s="5"/>
      <c r="Z1253" s="5"/>
      <c r="AA1253" s="6"/>
      <c r="AE1253" s="7"/>
      <c r="AF1253" s="2"/>
      <c r="AG1253" s="2"/>
    </row>
    <row r="1254" spans="8:33" x14ac:dyDescent="0.25">
      <c r="L1254" s="3"/>
      <c r="P1254" s="4"/>
      <c r="Q1254" s="4"/>
      <c r="X1254" s="5"/>
      <c r="Y1254" s="5"/>
      <c r="Z1254" s="5"/>
      <c r="AA1254" s="6"/>
      <c r="AE1254" s="7"/>
      <c r="AF1254" s="2"/>
      <c r="AG1254" s="2"/>
    </row>
    <row r="1255" spans="8:33" x14ac:dyDescent="0.25">
      <c r="L1255" s="3"/>
      <c r="P1255" s="4"/>
      <c r="Q1255" s="4"/>
      <c r="X1255" s="5"/>
      <c r="Y1255" s="5"/>
      <c r="Z1255" s="5"/>
      <c r="AA1255" s="6"/>
      <c r="AE1255" s="7"/>
      <c r="AF1255" s="2"/>
      <c r="AG1255" s="2"/>
    </row>
    <row r="1256" spans="8:33" x14ac:dyDescent="0.25">
      <c r="H1256" s="10"/>
      <c r="L1256" s="3"/>
      <c r="P1256" s="4"/>
      <c r="Q1256" s="4"/>
      <c r="X1256" s="5"/>
      <c r="Y1256" s="5"/>
      <c r="Z1256" s="5"/>
      <c r="AA1256" s="6"/>
      <c r="AE1256" s="7"/>
      <c r="AF1256" s="2"/>
      <c r="AG1256" s="2"/>
    </row>
    <row r="1257" spans="8:33" x14ac:dyDescent="0.25">
      <c r="L1257" s="3"/>
      <c r="P1257" s="4"/>
      <c r="Q1257" s="4"/>
      <c r="X1257" s="5"/>
      <c r="Y1257" s="5"/>
      <c r="Z1257" s="5"/>
      <c r="AA1257" s="6"/>
      <c r="AE1257" s="7"/>
      <c r="AF1257" s="2"/>
      <c r="AG1257" s="2"/>
    </row>
    <row r="1258" spans="8:33" x14ac:dyDescent="0.25">
      <c r="L1258" s="3"/>
      <c r="P1258" s="4"/>
      <c r="Q1258" s="4"/>
      <c r="X1258" s="5"/>
      <c r="Y1258" s="5"/>
      <c r="Z1258" s="5"/>
      <c r="AA1258" s="6"/>
      <c r="AE1258" s="7"/>
      <c r="AF1258" s="2"/>
      <c r="AG1258" s="2"/>
    </row>
    <row r="1259" spans="8:33" x14ac:dyDescent="0.25">
      <c r="L1259" s="3"/>
      <c r="P1259" s="4"/>
      <c r="Q1259" s="4"/>
      <c r="X1259" s="5"/>
      <c r="Y1259" s="5"/>
      <c r="Z1259" s="5"/>
      <c r="AA1259" s="6"/>
      <c r="AE1259" s="7"/>
      <c r="AF1259" s="2"/>
      <c r="AG1259" s="2"/>
    </row>
    <row r="1260" spans="8:33" x14ac:dyDescent="0.25">
      <c r="L1260" s="3"/>
      <c r="P1260" s="4"/>
      <c r="Q1260" s="4"/>
      <c r="X1260" s="5"/>
      <c r="Y1260" s="5"/>
      <c r="Z1260" s="5"/>
      <c r="AA1260" s="6"/>
      <c r="AE1260" s="7"/>
      <c r="AF1260" s="2"/>
      <c r="AG1260" s="2"/>
    </row>
    <row r="1261" spans="8:33" x14ac:dyDescent="0.25">
      <c r="L1261" s="3"/>
      <c r="P1261" s="4"/>
      <c r="Q1261" s="4"/>
      <c r="X1261" s="5"/>
      <c r="Y1261" s="5"/>
      <c r="Z1261" s="5"/>
      <c r="AA1261" s="6"/>
      <c r="AE1261" s="7"/>
      <c r="AF1261" s="2"/>
      <c r="AG1261" s="2"/>
    </row>
    <row r="1262" spans="8:33" x14ac:dyDescent="0.25">
      <c r="H1262" s="10"/>
      <c r="L1262" s="3"/>
      <c r="P1262" s="4"/>
      <c r="Q1262" s="4"/>
      <c r="X1262" s="5"/>
      <c r="Y1262" s="5"/>
      <c r="Z1262" s="5"/>
      <c r="AA1262" s="6"/>
      <c r="AE1262" s="7"/>
      <c r="AF1262" s="2"/>
      <c r="AG1262" s="2"/>
    </row>
    <row r="1263" spans="8:33" x14ac:dyDescent="0.25">
      <c r="L1263" s="3"/>
      <c r="P1263" s="4"/>
      <c r="Q1263" s="4"/>
      <c r="X1263" s="5"/>
      <c r="Y1263" s="5"/>
      <c r="Z1263" s="5"/>
      <c r="AA1263" s="6"/>
      <c r="AE1263" s="7"/>
      <c r="AF1263" s="2"/>
      <c r="AG1263" s="2"/>
    </row>
    <row r="1264" spans="8:33" x14ac:dyDescent="0.25">
      <c r="L1264" s="3"/>
      <c r="P1264" s="4"/>
      <c r="Q1264" s="4"/>
      <c r="X1264" s="5"/>
      <c r="Y1264" s="5"/>
      <c r="Z1264" s="5"/>
      <c r="AA1264" s="6"/>
      <c r="AE1264" s="7"/>
      <c r="AF1264" s="2"/>
      <c r="AG1264" s="2"/>
    </row>
    <row r="1265" spans="8:33" x14ac:dyDescent="0.25">
      <c r="L1265" s="3"/>
      <c r="P1265" s="4"/>
      <c r="Q1265" s="4"/>
      <c r="X1265" s="5"/>
      <c r="Y1265" s="5"/>
      <c r="Z1265" s="5"/>
      <c r="AA1265" s="6"/>
      <c r="AE1265" s="7"/>
      <c r="AF1265" s="2"/>
      <c r="AG1265" s="2"/>
    </row>
    <row r="1266" spans="8:33" x14ac:dyDescent="0.25">
      <c r="L1266" s="3"/>
      <c r="P1266" s="4"/>
      <c r="Q1266" s="4"/>
      <c r="X1266" s="5"/>
      <c r="Y1266" s="5"/>
      <c r="Z1266" s="5"/>
      <c r="AA1266" s="6"/>
      <c r="AE1266" s="7"/>
      <c r="AF1266" s="2"/>
      <c r="AG1266" s="2"/>
    </row>
    <row r="1267" spans="8:33" x14ac:dyDescent="0.25">
      <c r="L1267" s="3"/>
      <c r="P1267" s="4"/>
      <c r="Q1267" s="4"/>
      <c r="X1267" s="5"/>
      <c r="Y1267" s="5"/>
      <c r="Z1267" s="5"/>
      <c r="AA1267" s="6"/>
      <c r="AE1267" s="7"/>
      <c r="AF1267" s="2"/>
      <c r="AG1267" s="2"/>
    </row>
    <row r="1268" spans="8:33" x14ac:dyDescent="0.25">
      <c r="L1268" s="3"/>
      <c r="P1268" s="4"/>
      <c r="Q1268" s="4"/>
      <c r="X1268" s="5"/>
      <c r="Y1268" s="5"/>
      <c r="Z1268" s="5"/>
      <c r="AA1268" s="6"/>
      <c r="AE1268" s="7"/>
      <c r="AF1268" s="2"/>
      <c r="AG1268" s="2"/>
    </row>
    <row r="1269" spans="8:33" x14ac:dyDescent="0.25">
      <c r="L1269" s="3"/>
      <c r="P1269" s="4"/>
      <c r="Q1269" s="4"/>
      <c r="X1269" s="5"/>
      <c r="Y1269" s="5"/>
      <c r="Z1269" s="5"/>
      <c r="AA1269" s="6"/>
      <c r="AE1269" s="7"/>
      <c r="AF1269" s="2"/>
      <c r="AG1269" s="2"/>
    </row>
    <row r="1270" spans="8:33" x14ac:dyDescent="0.25">
      <c r="L1270" s="3"/>
      <c r="P1270" s="4"/>
      <c r="Q1270" s="4"/>
      <c r="X1270" s="5"/>
      <c r="Y1270" s="5"/>
      <c r="Z1270" s="5"/>
      <c r="AA1270" s="6"/>
      <c r="AE1270" s="7"/>
      <c r="AF1270" s="2"/>
      <c r="AG1270" s="2"/>
    </row>
    <row r="1271" spans="8:33" x14ac:dyDescent="0.25">
      <c r="L1271" s="3"/>
      <c r="P1271" s="4"/>
      <c r="Q1271" s="4"/>
      <c r="X1271" s="5"/>
      <c r="Y1271" s="5"/>
      <c r="Z1271" s="5"/>
      <c r="AA1271" s="6"/>
      <c r="AE1271" s="7"/>
      <c r="AF1271" s="2"/>
      <c r="AG1271" s="2"/>
    </row>
    <row r="1272" spans="8:33" x14ac:dyDescent="0.25">
      <c r="L1272" s="3"/>
      <c r="P1272" s="4"/>
      <c r="Q1272" s="4"/>
      <c r="X1272" s="5"/>
      <c r="Y1272" s="5"/>
      <c r="Z1272" s="5"/>
      <c r="AA1272" s="6"/>
      <c r="AE1272" s="7"/>
      <c r="AF1272" s="2"/>
      <c r="AG1272" s="2"/>
    </row>
    <row r="1273" spans="8:33" x14ac:dyDescent="0.25">
      <c r="L1273" s="3"/>
      <c r="P1273" s="4"/>
      <c r="Q1273" s="4"/>
      <c r="X1273" s="5"/>
      <c r="Y1273" s="5"/>
      <c r="Z1273" s="5"/>
      <c r="AA1273" s="6"/>
      <c r="AE1273" s="7"/>
      <c r="AF1273" s="2"/>
      <c r="AG1273" s="2"/>
    </row>
    <row r="1274" spans="8:33" x14ac:dyDescent="0.25">
      <c r="L1274" s="3"/>
      <c r="P1274" s="4"/>
      <c r="Q1274" s="4"/>
      <c r="X1274" s="5"/>
      <c r="Y1274" s="5"/>
      <c r="Z1274" s="5"/>
      <c r="AA1274" s="6"/>
      <c r="AE1274" s="7"/>
      <c r="AF1274" s="2"/>
      <c r="AG1274" s="2"/>
    </row>
    <row r="1275" spans="8:33" x14ac:dyDescent="0.25">
      <c r="L1275" s="3"/>
      <c r="P1275" s="4"/>
      <c r="Q1275" s="4"/>
      <c r="X1275" s="5"/>
      <c r="Y1275" s="5"/>
      <c r="Z1275" s="5"/>
      <c r="AA1275" s="6"/>
      <c r="AE1275" s="7"/>
      <c r="AF1275" s="2"/>
      <c r="AG1275" s="2"/>
    </row>
    <row r="1276" spans="8:33" x14ac:dyDescent="0.25">
      <c r="L1276" s="3"/>
      <c r="P1276" s="4"/>
      <c r="Q1276" s="4"/>
      <c r="X1276" s="5"/>
      <c r="Y1276" s="5"/>
      <c r="Z1276" s="5"/>
      <c r="AA1276" s="6"/>
      <c r="AE1276" s="7"/>
      <c r="AF1276" s="2"/>
      <c r="AG1276" s="2"/>
    </row>
    <row r="1277" spans="8:33" x14ac:dyDescent="0.25">
      <c r="L1277" s="3"/>
      <c r="P1277" s="4"/>
      <c r="Q1277" s="4"/>
      <c r="X1277" s="5"/>
      <c r="Y1277" s="5"/>
      <c r="Z1277" s="5"/>
      <c r="AA1277" s="6"/>
      <c r="AE1277" s="7"/>
      <c r="AF1277" s="2"/>
      <c r="AG1277" s="2"/>
    </row>
    <row r="1278" spans="8:33" x14ac:dyDescent="0.25">
      <c r="L1278" s="3"/>
      <c r="P1278" s="4"/>
      <c r="Q1278" s="4"/>
      <c r="X1278" s="5"/>
      <c r="Y1278" s="5"/>
      <c r="Z1278" s="5"/>
      <c r="AA1278" s="6"/>
      <c r="AE1278" s="7"/>
      <c r="AF1278" s="2"/>
      <c r="AG1278" s="2"/>
    </row>
    <row r="1279" spans="8:33" x14ac:dyDescent="0.25">
      <c r="H1279" s="10"/>
      <c r="L1279" s="3"/>
      <c r="P1279" s="4"/>
      <c r="Q1279" s="4"/>
      <c r="X1279" s="5"/>
      <c r="Y1279" s="5"/>
      <c r="Z1279" s="5"/>
      <c r="AA1279" s="6"/>
      <c r="AE1279" s="7"/>
      <c r="AF1279" s="2"/>
      <c r="AG1279" s="2"/>
    </row>
    <row r="1280" spans="8:33" x14ac:dyDescent="0.25">
      <c r="L1280" s="3"/>
      <c r="P1280" s="4"/>
      <c r="Q1280" s="4"/>
      <c r="X1280" s="5"/>
      <c r="Y1280" s="5"/>
      <c r="Z1280" s="5"/>
      <c r="AA1280" s="6"/>
      <c r="AE1280" s="7"/>
      <c r="AF1280" s="2"/>
      <c r="AG1280" s="2"/>
    </row>
    <row r="1281" spans="8:33" x14ac:dyDescent="0.25">
      <c r="L1281" s="3"/>
      <c r="P1281" s="4"/>
      <c r="Q1281" s="4"/>
      <c r="X1281" s="5"/>
      <c r="Y1281" s="5"/>
      <c r="Z1281" s="5"/>
      <c r="AA1281" s="6"/>
      <c r="AE1281" s="7"/>
      <c r="AF1281" s="2"/>
      <c r="AG1281" s="2"/>
    </row>
    <row r="1282" spans="8:33" x14ac:dyDescent="0.25">
      <c r="L1282" s="3"/>
      <c r="P1282" s="4"/>
      <c r="Q1282" s="4"/>
      <c r="X1282" s="5"/>
      <c r="Y1282" s="5"/>
      <c r="Z1282" s="5"/>
      <c r="AA1282" s="6"/>
      <c r="AE1282" s="7"/>
      <c r="AF1282" s="2"/>
      <c r="AG1282" s="2"/>
    </row>
    <row r="1283" spans="8:33" x14ac:dyDescent="0.25">
      <c r="L1283" s="3"/>
      <c r="P1283" s="4"/>
      <c r="Q1283" s="4"/>
      <c r="X1283" s="5"/>
      <c r="Y1283" s="5"/>
      <c r="Z1283" s="5"/>
      <c r="AA1283" s="6"/>
      <c r="AE1283" s="7"/>
      <c r="AF1283" s="2"/>
      <c r="AG1283" s="2"/>
    </row>
    <row r="1284" spans="8:33" x14ac:dyDescent="0.25">
      <c r="L1284" s="3"/>
      <c r="P1284" s="4"/>
      <c r="Q1284" s="4"/>
      <c r="X1284" s="5"/>
      <c r="Y1284" s="5"/>
      <c r="Z1284" s="5"/>
      <c r="AA1284" s="6"/>
      <c r="AE1284" s="7"/>
      <c r="AF1284" s="2"/>
      <c r="AG1284" s="2"/>
    </row>
    <row r="1285" spans="8:33" x14ac:dyDescent="0.25">
      <c r="L1285" s="3"/>
      <c r="P1285" s="4"/>
      <c r="Q1285" s="4"/>
      <c r="X1285" s="5"/>
      <c r="Y1285" s="5"/>
      <c r="Z1285" s="5"/>
      <c r="AA1285" s="6"/>
      <c r="AE1285" s="7"/>
      <c r="AF1285" s="2"/>
      <c r="AG1285" s="2"/>
    </row>
    <row r="1286" spans="8:33" x14ac:dyDescent="0.25">
      <c r="L1286" s="3"/>
      <c r="P1286" s="4"/>
      <c r="Q1286" s="4"/>
      <c r="X1286" s="5"/>
      <c r="Y1286" s="5"/>
      <c r="Z1286" s="5"/>
      <c r="AA1286" s="6"/>
      <c r="AE1286" s="7"/>
      <c r="AF1286" s="2"/>
      <c r="AG1286" s="2"/>
    </row>
    <row r="1287" spans="8:33" x14ac:dyDescent="0.25">
      <c r="L1287" s="3"/>
      <c r="P1287" s="4"/>
      <c r="Q1287" s="4"/>
      <c r="X1287" s="5"/>
      <c r="Y1287" s="5"/>
      <c r="Z1287" s="5"/>
      <c r="AA1287" s="6"/>
      <c r="AE1287" s="7"/>
      <c r="AF1287" s="2"/>
      <c r="AG1287" s="2"/>
    </row>
    <row r="1288" spans="8:33" x14ac:dyDescent="0.25">
      <c r="L1288" s="3"/>
      <c r="P1288" s="4"/>
      <c r="Q1288" s="4"/>
      <c r="X1288" s="5"/>
      <c r="Y1288" s="5"/>
      <c r="Z1288" s="5"/>
      <c r="AA1288" s="6"/>
      <c r="AE1288" s="7"/>
      <c r="AF1288" s="2"/>
      <c r="AG1288" s="2"/>
    </row>
    <row r="1289" spans="8:33" x14ac:dyDescent="0.25">
      <c r="H1289" s="10"/>
      <c r="L1289" s="3"/>
      <c r="P1289" s="4"/>
      <c r="Q1289" s="4"/>
      <c r="X1289" s="5"/>
      <c r="Y1289" s="5"/>
      <c r="Z1289" s="5"/>
      <c r="AA1289" s="6"/>
      <c r="AE1289" s="7"/>
      <c r="AF1289" s="2"/>
      <c r="AG1289" s="2"/>
    </row>
    <row r="1290" spans="8:33" x14ac:dyDescent="0.25">
      <c r="L1290" s="3"/>
      <c r="P1290" s="4"/>
      <c r="Q1290" s="4"/>
      <c r="X1290" s="5"/>
      <c r="Y1290" s="5"/>
      <c r="Z1290" s="5"/>
      <c r="AA1290" s="6"/>
      <c r="AE1290" s="7"/>
      <c r="AF1290" s="2"/>
      <c r="AG1290" s="2"/>
    </row>
    <row r="1291" spans="8:33" x14ac:dyDescent="0.25">
      <c r="L1291" s="3"/>
      <c r="P1291" s="4"/>
      <c r="Q1291" s="4"/>
      <c r="X1291" s="5"/>
      <c r="Y1291" s="5"/>
      <c r="Z1291" s="5"/>
      <c r="AA1291" s="6"/>
      <c r="AE1291" s="7"/>
      <c r="AF1291" s="2"/>
      <c r="AG1291" s="2"/>
    </row>
    <row r="1292" spans="8:33" x14ac:dyDescent="0.25">
      <c r="L1292" s="3"/>
      <c r="P1292" s="4"/>
      <c r="Q1292" s="4"/>
      <c r="X1292" s="5"/>
      <c r="Y1292" s="5"/>
      <c r="Z1292" s="5"/>
      <c r="AE1292" s="7"/>
      <c r="AF1292" s="2"/>
      <c r="AG1292" s="2"/>
    </row>
    <row r="1293" spans="8:33" x14ac:dyDescent="0.25">
      <c r="L1293" s="3"/>
      <c r="P1293" s="4"/>
      <c r="Q1293" s="4"/>
      <c r="X1293" s="5"/>
      <c r="Y1293" s="5"/>
      <c r="Z1293" s="5"/>
      <c r="AA1293" s="6"/>
      <c r="AE1293" s="7"/>
      <c r="AF1293" s="2"/>
      <c r="AG1293" s="2"/>
    </row>
    <row r="1294" spans="8:33" x14ac:dyDescent="0.25">
      <c r="L1294" s="3"/>
      <c r="P1294" s="4"/>
      <c r="Q1294" s="4"/>
      <c r="X1294" s="5"/>
      <c r="Y1294" s="5"/>
      <c r="Z1294" s="5"/>
      <c r="AA1294" s="6"/>
      <c r="AE1294" s="7"/>
      <c r="AF1294" s="2"/>
      <c r="AG1294" s="2"/>
    </row>
    <row r="1295" spans="8:33" x14ac:dyDescent="0.25">
      <c r="H1295" s="10"/>
      <c r="L1295" s="3"/>
      <c r="P1295" s="4"/>
      <c r="Q1295" s="4"/>
      <c r="X1295" s="5"/>
      <c r="Y1295" s="5"/>
      <c r="Z1295" s="5"/>
      <c r="AA1295" s="6"/>
      <c r="AE1295" s="7"/>
      <c r="AF1295" s="2"/>
      <c r="AG1295" s="2"/>
    </row>
    <row r="1296" spans="8:33" x14ac:dyDescent="0.25">
      <c r="L1296" s="3"/>
      <c r="P1296" s="4"/>
      <c r="Q1296" s="4"/>
      <c r="X1296" s="5"/>
      <c r="Y1296" s="5"/>
      <c r="Z1296" s="5"/>
      <c r="AA1296" s="6"/>
      <c r="AE1296" s="7"/>
      <c r="AF1296" s="2"/>
      <c r="AG1296" s="2"/>
    </row>
    <row r="1297" spans="8:33" x14ac:dyDescent="0.25">
      <c r="L1297" s="3"/>
      <c r="P1297" s="4"/>
      <c r="Q1297" s="4"/>
      <c r="X1297" s="5"/>
      <c r="Y1297" s="5"/>
      <c r="Z1297" s="5"/>
      <c r="AA1297" s="6"/>
      <c r="AE1297" s="7"/>
      <c r="AF1297" s="2"/>
      <c r="AG1297" s="2"/>
    </row>
    <row r="1298" spans="8:33" x14ac:dyDescent="0.25">
      <c r="L1298" s="3"/>
      <c r="P1298" s="4"/>
      <c r="Q1298" s="4"/>
      <c r="X1298" s="5"/>
      <c r="Y1298" s="5"/>
      <c r="Z1298" s="5"/>
      <c r="AA1298" s="6"/>
      <c r="AE1298" s="7"/>
      <c r="AF1298" s="2"/>
      <c r="AG1298" s="2"/>
    </row>
    <row r="1299" spans="8:33" x14ac:dyDescent="0.25">
      <c r="L1299" s="3"/>
      <c r="P1299" s="4"/>
      <c r="Q1299" s="4"/>
      <c r="X1299" s="5"/>
      <c r="Y1299" s="5"/>
      <c r="Z1299" s="5"/>
      <c r="AA1299" s="6"/>
      <c r="AE1299" s="7"/>
      <c r="AF1299" s="2"/>
      <c r="AG1299" s="2"/>
    </row>
    <row r="1300" spans="8:33" x14ac:dyDescent="0.25">
      <c r="L1300" s="3"/>
      <c r="P1300" s="4"/>
      <c r="Q1300" s="4"/>
      <c r="X1300" s="5"/>
      <c r="Y1300" s="5"/>
      <c r="Z1300" s="5"/>
      <c r="AA1300" s="6"/>
      <c r="AE1300" s="7"/>
      <c r="AF1300" s="2"/>
      <c r="AG1300" s="2"/>
    </row>
    <row r="1301" spans="8:33" x14ac:dyDescent="0.25">
      <c r="L1301" s="3"/>
      <c r="P1301" s="4"/>
      <c r="Q1301" s="4"/>
      <c r="X1301" s="5"/>
      <c r="Y1301" s="5"/>
      <c r="Z1301" s="5"/>
      <c r="AA1301" s="6"/>
      <c r="AE1301" s="7"/>
      <c r="AF1301" s="2"/>
      <c r="AG1301" s="2"/>
    </row>
    <row r="1302" spans="8:33" x14ac:dyDescent="0.25">
      <c r="H1302" s="10"/>
      <c r="L1302" s="3"/>
      <c r="P1302" s="4"/>
      <c r="Q1302" s="4"/>
      <c r="X1302" s="5"/>
      <c r="Y1302" s="5"/>
      <c r="Z1302" s="5"/>
      <c r="AA1302" s="6"/>
      <c r="AE1302" s="7"/>
      <c r="AF1302" s="2"/>
      <c r="AG1302" s="2"/>
    </row>
    <row r="1303" spans="8:33" x14ac:dyDescent="0.25">
      <c r="L1303" s="3"/>
      <c r="P1303" s="4"/>
      <c r="Q1303" s="4"/>
      <c r="X1303" s="5"/>
      <c r="Y1303" s="5"/>
      <c r="Z1303" s="5"/>
      <c r="AA1303" s="6"/>
      <c r="AE1303" s="7"/>
      <c r="AF1303" s="2"/>
      <c r="AG1303" s="2"/>
    </row>
    <row r="1304" spans="8:33" x14ac:dyDescent="0.25">
      <c r="L1304" s="3"/>
      <c r="P1304" s="4"/>
      <c r="Q1304" s="4"/>
      <c r="X1304" s="5"/>
      <c r="Y1304" s="5"/>
      <c r="Z1304" s="5"/>
      <c r="AA1304" s="6"/>
      <c r="AE1304" s="7"/>
      <c r="AF1304" s="2"/>
      <c r="AG1304" s="2"/>
    </row>
    <row r="1305" spans="8:33" x14ac:dyDescent="0.25">
      <c r="L1305" s="3"/>
      <c r="P1305" s="4"/>
      <c r="Q1305" s="4"/>
      <c r="X1305" s="5"/>
      <c r="Y1305" s="5"/>
      <c r="Z1305" s="5"/>
      <c r="AA1305" s="6"/>
      <c r="AE1305" s="7"/>
      <c r="AF1305" s="2"/>
      <c r="AG1305" s="2"/>
    </row>
    <row r="1306" spans="8:33" x14ac:dyDescent="0.25">
      <c r="L1306" s="3"/>
      <c r="P1306" s="4"/>
      <c r="Q1306" s="4"/>
      <c r="X1306" s="5"/>
      <c r="Y1306" s="5"/>
      <c r="Z1306" s="5"/>
      <c r="AA1306" s="6"/>
      <c r="AE1306" s="7"/>
      <c r="AF1306" s="2"/>
      <c r="AG1306" s="2"/>
    </row>
    <row r="1307" spans="8:33" x14ac:dyDescent="0.25">
      <c r="L1307" s="3"/>
      <c r="P1307" s="4"/>
      <c r="Q1307" s="4"/>
      <c r="X1307" s="5"/>
      <c r="Y1307" s="5"/>
      <c r="Z1307" s="5"/>
      <c r="AA1307" s="6"/>
      <c r="AE1307" s="7"/>
      <c r="AF1307" s="2"/>
      <c r="AG1307" s="2"/>
    </row>
    <row r="1308" spans="8:33" x14ac:dyDescent="0.25">
      <c r="L1308" s="3"/>
      <c r="P1308" s="4"/>
      <c r="Q1308" s="4"/>
      <c r="X1308" s="5"/>
      <c r="Y1308" s="5"/>
      <c r="Z1308" s="5"/>
      <c r="AA1308" s="6"/>
      <c r="AE1308" s="7"/>
      <c r="AF1308" s="2"/>
      <c r="AG1308" s="2"/>
    </row>
    <row r="1309" spans="8:33" x14ac:dyDescent="0.25">
      <c r="L1309" s="3"/>
      <c r="P1309" s="4"/>
      <c r="Q1309" s="4"/>
      <c r="X1309" s="5"/>
      <c r="Y1309" s="5"/>
      <c r="Z1309" s="5"/>
      <c r="AA1309" s="6"/>
      <c r="AE1309" s="7"/>
      <c r="AF1309" s="2"/>
      <c r="AG1309" s="2"/>
    </row>
    <row r="1310" spans="8:33" x14ac:dyDescent="0.25">
      <c r="L1310" s="3"/>
      <c r="P1310" s="4"/>
      <c r="Q1310" s="4"/>
      <c r="X1310" s="5"/>
      <c r="Y1310" s="5"/>
      <c r="Z1310" s="5"/>
      <c r="AA1310" s="6"/>
      <c r="AE1310" s="7"/>
      <c r="AF1310" s="2"/>
      <c r="AG1310" s="2"/>
    </row>
    <row r="1311" spans="8:33" x14ac:dyDescent="0.25">
      <c r="L1311" s="3"/>
      <c r="P1311" s="4"/>
      <c r="Q1311" s="4"/>
      <c r="X1311" s="5"/>
      <c r="Y1311" s="5"/>
      <c r="Z1311" s="5"/>
      <c r="AA1311" s="6"/>
      <c r="AE1311" s="7"/>
      <c r="AF1311" s="2"/>
      <c r="AG1311" s="2"/>
    </row>
    <row r="1312" spans="8:33" x14ac:dyDescent="0.25">
      <c r="L1312" s="3"/>
      <c r="P1312" s="4"/>
      <c r="Q1312" s="4"/>
      <c r="X1312" s="5"/>
      <c r="Y1312" s="5"/>
      <c r="Z1312" s="5"/>
      <c r="AA1312" s="6"/>
      <c r="AE1312" s="7"/>
      <c r="AF1312" s="2"/>
      <c r="AG1312" s="2"/>
    </row>
    <row r="1313" spans="8:33" x14ac:dyDescent="0.25">
      <c r="L1313" s="3"/>
      <c r="P1313" s="4"/>
      <c r="Q1313" s="4"/>
      <c r="X1313" s="5"/>
      <c r="Y1313" s="5"/>
      <c r="Z1313" s="5"/>
      <c r="AA1313" s="6"/>
      <c r="AE1313" s="7"/>
      <c r="AF1313" s="2"/>
      <c r="AG1313" s="2"/>
    </row>
    <row r="1314" spans="8:33" x14ac:dyDescent="0.25">
      <c r="L1314" s="3"/>
      <c r="P1314" s="4"/>
      <c r="Q1314" s="4"/>
      <c r="X1314" s="5"/>
      <c r="Y1314" s="5"/>
      <c r="Z1314" s="5"/>
      <c r="AA1314" s="6"/>
      <c r="AE1314" s="7"/>
      <c r="AF1314" s="2"/>
      <c r="AG1314" s="2"/>
    </row>
    <row r="1315" spans="8:33" x14ac:dyDescent="0.25">
      <c r="L1315" s="3"/>
      <c r="P1315" s="4"/>
      <c r="Q1315" s="4"/>
      <c r="X1315" s="5"/>
      <c r="Y1315" s="5"/>
      <c r="Z1315" s="5"/>
      <c r="AA1315" s="6"/>
      <c r="AE1315" s="7"/>
      <c r="AF1315" s="2"/>
      <c r="AG1315" s="2"/>
    </row>
    <row r="1316" spans="8:33" x14ac:dyDescent="0.25">
      <c r="L1316" s="3"/>
      <c r="P1316" s="4"/>
      <c r="Q1316" s="4"/>
      <c r="X1316" s="5"/>
      <c r="Y1316" s="5"/>
      <c r="Z1316" s="5"/>
      <c r="AA1316" s="6"/>
      <c r="AE1316" s="7"/>
      <c r="AF1316" s="2"/>
      <c r="AG1316" s="2"/>
    </row>
    <row r="1317" spans="8:33" x14ac:dyDescent="0.25">
      <c r="L1317" s="3"/>
      <c r="P1317" s="4"/>
      <c r="Q1317" s="4"/>
      <c r="X1317" s="5"/>
      <c r="Y1317" s="5"/>
      <c r="Z1317" s="5"/>
      <c r="AA1317" s="6"/>
      <c r="AE1317" s="7"/>
      <c r="AF1317" s="2"/>
      <c r="AG1317" s="2"/>
    </row>
    <row r="1318" spans="8:33" x14ac:dyDescent="0.25">
      <c r="L1318" s="3"/>
      <c r="P1318" s="4"/>
      <c r="Q1318" s="4"/>
      <c r="X1318" s="5"/>
      <c r="Y1318" s="5"/>
      <c r="Z1318" s="5"/>
      <c r="AA1318" s="6"/>
      <c r="AE1318" s="7"/>
      <c r="AF1318" s="2"/>
      <c r="AG1318" s="2"/>
    </row>
    <row r="1319" spans="8:33" x14ac:dyDescent="0.25">
      <c r="L1319" s="3"/>
      <c r="P1319" s="4"/>
      <c r="Q1319" s="4"/>
      <c r="X1319" s="5"/>
      <c r="Y1319" s="5"/>
      <c r="Z1319" s="5"/>
      <c r="AA1319" s="6"/>
      <c r="AE1319" s="7"/>
      <c r="AF1319" s="2"/>
      <c r="AG1319" s="2"/>
    </row>
    <row r="1320" spans="8:33" x14ac:dyDescent="0.25">
      <c r="H1320" s="10"/>
      <c r="L1320" s="3"/>
      <c r="P1320" s="4"/>
      <c r="Q1320" s="4"/>
      <c r="X1320" s="5"/>
      <c r="Y1320" s="5"/>
      <c r="Z1320" s="5"/>
      <c r="AA1320" s="6"/>
      <c r="AE1320" s="7"/>
      <c r="AF1320" s="2"/>
      <c r="AG1320" s="2"/>
    </row>
    <row r="1321" spans="8:33" x14ac:dyDescent="0.25">
      <c r="L1321" s="3"/>
      <c r="P1321" s="4"/>
      <c r="Q1321" s="4"/>
      <c r="X1321" s="5"/>
      <c r="Y1321" s="5"/>
      <c r="Z1321" s="5"/>
      <c r="AA1321" s="6"/>
      <c r="AE1321" s="7"/>
      <c r="AF1321" s="2"/>
      <c r="AG1321" s="2"/>
    </row>
    <row r="1322" spans="8:33" x14ac:dyDescent="0.25">
      <c r="L1322" s="3"/>
      <c r="P1322" s="4"/>
      <c r="Q1322" s="4"/>
      <c r="X1322" s="5"/>
      <c r="Y1322" s="5"/>
      <c r="Z1322" s="5"/>
      <c r="AA1322" s="6"/>
      <c r="AE1322" s="7"/>
      <c r="AF1322" s="2"/>
      <c r="AG1322" s="2"/>
    </row>
    <row r="1323" spans="8:33" x14ac:dyDescent="0.25">
      <c r="L1323" s="3"/>
      <c r="P1323" s="4"/>
      <c r="Q1323" s="4"/>
      <c r="X1323" s="5"/>
      <c r="Y1323" s="5"/>
      <c r="Z1323" s="5"/>
      <c r="AA1323" s="6"/>
      <c r="AE1323" s="7"/>
      <c r="AF1323" s="2"/>
      <c r="AG1323" s="2"/>
    </row>
    <row r="1324" spans="8:33" x14ac:dyDescent="0.25">
      <c r="L1324" s="3"/>
      <c r="P1324" s="4"/>
      <c r="Q1324" s="4"/>
      <c r="X1324" s="5"/>
      <c r="Y1324" s="5"/>
      <c r="Z1324" s="5"/>
      <c r="AA1324" s="6"/>
      <c r="AE1324" s="7"/>
      <c r="AF1324" s="2"/>
      <c r="AG1324" s="2"/>
    </row>
    <row r="1325" spans="8:33" x14ac:dyDescent="0.25">
      <c r="L1325" s="3"/>
      <c r="P1325" s="4"/>
      <c r="Q1325" s="4"/>
      <c r="X1325" s="5"/>
      <c r="Y1325" s="5"/>
      <c r="Z1325" s="5"/>
      <c r="AA1325" s="6"/>
      <c r="AE1325" s="7"/>
      <c r="AF1325" s="2"/>
      <c r="AG1325" s="2"/>
    </row>
    <row r="1326" spans="8:33" x14ac:dyDescent="0.25">
      <c r="L1326" s="3"/>
      <c r="P1326" s="4"/>
      <c r="Q1326" s="4"/>
      <c r="X1326" s="5"/>
      <c r="Y1326" s="5"/>
      <c r="Z1326" s="5"/>
      <c r="AA1326" s="6"/>
      <c r="AE1326" s="7"/>
      <c r="AF1326" s="2"/>
      <c r="AG1326" s="2"/>
    </row>
    <row r="1327" spans="8:33" x14ac:dyDescent="0.25">
      <c r="L1327" s="3"/>
      <c r="P1327" s="4"/>
      <c r="Q1327" s="4"/>
      <c r="X1327" s="5"/>
      <c r="Y1327" s="5"/>
      <c r="Z1327" s="5"/>
      <c r="AA1327" s="6"/>
      <c r="AE1327" s="7"/>
      <c r="AF1327" s="2"/>
      <c r="AG1327" s="2"/>
    </row>
    <row r="1328" spans="8:33" x14ac:dyDescent="0.25">
      <c r="H1328" s="10"/>
      <c r="L1328" s="3"/>
      <c r="P1328" s="4"/>
      <c r="Q1328" s="4"/>
      <c r="X1328" s="5"/>
      <c r="Y1328" s="5"/>
      <c r="Z1328" s="5"/>
      <c r="AA1328" s="6"/>
      <c r="AE1328" s="7"/>
      <c r="AF1328" s="2"/>
      <c r="AG1328" s="2"/>
    </row>
    <row r="1329" spans="8:33" x14ac:dyDescent="0.25">
      <c r="L1329" s="3"/>
      <c r="P1329" s="4"/>
      <c r="Q1329" s="4"/>
      <c r="X1329" s="5"/>
      <c r="Y1329" s="5"/>
      <c r="Z1329" s="5"/>
      <c r="AA1329" s="6"/>
      <c r="AE1329" s="7"/>
      <c r="AF1329" s="2"/>
      <c r="AG1329" s="2"/>
    </row>
    <row r="1330" spans="8:33" x14ac:dyDescent="0.25">
      <c r="L1330" s="3"/>
      <c r="P1330" s="4"/>
      <c r="Q1330" s="4"/>
      <c r="X1330" s="5"/>
      <c r="Y1330" s="5"/>
      <c r="Z1330" s="5"/>
      <c r="AA1330" s="6"/>
      <c r="AE1330" s="7"/>
      <c r="AF1330" s="2"/>
      <c r="AG1330" s="2"/>
    </row>
    <row r="1331" spans="8:33" x14ac:dyDescent="0.25">
      <c r="H1331" s="10"/>
      <c r="L1331" s="3"/>
      <c r="P1331" s="4"/>
      <c r="Q1331" s="4"/>
      <c r="X1331" s="5"/>
      <c r="Y1331" s="5"/>
      <c r="Z1331" s="5"/>
      <c r="AA1331" s="6"/>
      <c r="AE1331" s="7"/>
      <c r="AF1331" s="2"/>
      <c r="AG1331" s="2"/>
    </row>
    <row r="1332" spans="8:33" x14ac:dyDescent="0.25">
      <c r="L1332" s="3"/>
      <c r="P1332" s="4"/>
      <c r="Q1332" s="4"/>
      <c r="X1332" s="5"/>
      <c r="Y1332" s="5"/>
      <c r="Z1332" s="5"/>
      <c r="AA1332" s="6"/>
      <c r="AE1332" s="7"/>
      <c r="AF1332" s="2"/>
      <c r="AG1332" s="2"/>
    </row>
    <row r="1333" spans="8:33" x14ac:dyDescent="0.25">
      <c r="L1333" s="3"/>
      <c r="P1333" s="4"/>
      <c r="Q1333" s="4"/>
      <c r="X1333" s="5"/>
      <c r="Y1333" s="5"/>
      <c r="Z1333" s="5"/>
      <c r="AA1333" s="6"/>
      <c r="AE1333" s="7"/>
      <c r="AF1333" s="2"/>
      <c r="AG1333" s="2"/>
    </row>
    <row r="1334" spans="8:33" x14ac:dyDescent="0.25">
      <c r="L1334" s="3"/>
      <c r="P1334" s="4"/>
      <c r="Q1334" s="4"/>
      <c r="X1334" s="5"/>
      <c r="Y1334" s="5"/>
      <c r="Z1334" s="5"/>
      <c r="AA1334" s="6"/>
      <c r="AE1334" s="7"/>
      <c r="AF1334" s="2"/>
      <c r="AG1334" s="2"/>
    </row>
    <row r="1335" spans="8:33" x14ac:dyDescent="0.25">
      <c r="H1335" s="10"/>
      <c r="L1335" s="3"/>
      <c r="P1335" s="4"/>
      <c r="Q1335" s="4"/>
      <c r="X1335" s="5"/>
      <c r="Y1335" s="5"/>
      <c r="Z1335" s="5"/>
      <c r="AA1335" s="6"/>
      <c r="AE1335" s="7"/>
      <c r="AF1335" s="2"/>
      <c r="AG1335" s="2"/>
    </row>
    <row r="1336" spans="8:33" x14ac:dyDescent="0.25">
      <c r="H1336" s="10"/>
      <c r="L1336" s="3"/>
      <c r="P1336" s="4"/>
      <c r="Q1336" s="4"/>
      <c r="X1336" s="5"/>
      <c r="Y1336" s="5"/>
      <c r="Z1336" s="5"/>
      <c r="AA1336" s="6"/>
      <c r="AE1336" s="7"/>
      <c r="AF1336" s="2"/>
      <c r="AG1336" s="2"/>
    </row>
    <row r="1337" spans="8:33" x14ac:dyDescent="0.25">
      <c r="L1337" s="3"/>
      <c r="P1337" s="4"/>
      <c r="Q1337" s="4"/>
      <c r="X1337" s="5"/>
      <c r="Y1337" s="5"/>
      <c r="Z1337" s="5"/>
      <c r="AA1337" s="6"/>
      <c r="AE1337" s="7"/>
      <c r="AF1337" s="2"/>
      <c r="AG1337" s="2"/>
    </row>
    <row r="1338" spans="8:33" x14ac:dyDescent="0.25">
      <c r="H1338" s="10"/>
      <c r="L1338" s="3"/>
      <c r="P1338" s="4"/>
      <c r="Q1338" s="4"/>
      <c r="X1338" s="5"/>
      <c r="Y1338" s="5"/>
      <c r="Z1338" s="5"/>
      <c r="AA1338" s="6"/>
      <c r="AE1338" s="7"/>
      <c r="AF1338" s="2"/>
      <c r="AG1338" s="2"/>
    </row>
    <row r="1339" spans="8:33" x14ac:dyDescent="0.25">
      <c r="L1339" s="3"/>
      <c r="P1339" s="4"/>
      <c r="Q1339" s="4"/>
      <c r="X1339" s="5"/>
      <c r="Y1339" s="5"/>
      <c r="Z1339" s="5"/>
      <c r="AA1339" s="6"/>
      <c r="AE1339" s="7"/>
      <c r="AF1339" s="2"/>
      <c r="AG1339" s="2"/>
    </row>
    <row r="1340" spans="8:33" x14ac:dyDescent="0.25">
      <c r="L1340" s="3"/>
      <c r="P1340" s="4"/>
      <c r="Q1340" s="4"/>
      <c r="X1340" s="5"/>
      <c r="Y1340" s="5"/>
      <c r="Z1340" s="5"/>
      <c r="AA1340" s="6"/>
      <c r="AE1340" s="7"/>
      <c r="AF1340" s="2"/>
      <c r="AG1340" s="2"/>
    </row>
    <row r="1341" spans="8:33" x14ac:dyDescent="0.25">
      <c r="L1341" s="3"/>
      <c r="P1341" s="4"/>
      <c r="Q1341" s="4"/>
      <c r="X1341" s="5"/>
      <c r="Y1341" s="5"/>
      <c r="Z1341" s="5"/>
      <c r="AA1341" s="6"/>
      <c r="AE1341" s="7"/>
      <c r="AF1341" s="2"/>
      <c r="AG1341" s="2"/>
    </row>
    <row r="1342" spans="8:33" x14ac:dyDescent="0.25">
      <c r="L1342" s="3"/>
      <c r="P1342" s="4"/>
      <c r="Q1342" s="4"/>
      <c r="X1342" s="5"/>
      <c r="Y1342" s="5"/>
      <c r="Z1342" s="5"/>
      <c r="AA1342" s="6"/>
      <c r="AE1342" s="7"/>
      <c r="AF1342" s="2"/>
      <c r="AG1342" s="2"/>
    </row>
    <row r="1343" spans="8:33" x14ac:dyDescent="0.25">
      <c r="L1343" s="3"/>
      <c r="P1343" s="4"/>
      <c r="Q1343" s="4"/>
      <c r="X1343" s="5"/>
      <c r="Y1343" s="5"/>
      <c r="Z1343" s="5"/>
      <c r="AA1343" s="6"/>
      <c r="AE1343" s="7"/>
      <c r="AF1343" s="2"/>
      <c r="AG1343" s="2"/>
    </row>
    <row r="1344" spans="8:33" x14ac:dyDescent="0.25">
      <c r="L1344" s="3"/>
      <c r="P1344" s="4"/>
      <c r="Q1344" s="4"/>
      <c r="X1344" s="5"/>
      <c r="Y1344" s="5"/>
      <c r="Z1344" s="5"/>
      <c r="AA1344" s="6"/>
      <c r="AE1344" s="7"/>
      <c r="AF1344" s="2"/>
      <c r="AG1344" s="2"/>
    </row>
    <row r="1345" spans="8:33" x14ac:dyDescent="0.25">
      <c r="L1345" s="3"/>
      <c r="P1345" s="4"/>
      <c r="Q1345" s="4"/>
      <c r="X1345" s="5"/>
      <c r="Y1345" s="5"/>
      <c r="Z1345" s="5"/>
      <c r="AA1345" s="6"/>
      <c r="AE1345" s="7"/>
      <c r="AF1345" s="2"/>
      <c r="AG1345" s="2"/>
    </row>
    <row r="1346" spans="8:33" x14ac:dyDescent="0.25">
      <c r="L1346" s="3"/>
      <c r="P1346" s="4"/>
      <c r="Q1346" s="4"/>
      <c r="X1346" s="5"/>
      <c r="Y1346" s="5"/>
      <c r="Z1346" s="5"/>
      <c r="AA1346" s="6"/>
      <c r="AE1346" s="7"/>
      <c r="AF1346" s="2"/>
      <c r="AG1346" s="2"/>
    </row>
    <row r="1347" spans="8:33" x14ac:dyDescent="0.25">
      <c r="L1347" s="3"/>
      <c r="P1347" s="4"/>
      <c r="Q1347" s="4"/>
      <c r="X1347" s="5"/>
      <c r="Y1347" s="5"/>
      <c r="Z1347" s="5"/>
      <c r="AA1347" s="6"/>
      <c r="AE1347" s="7"/>
      <c r="AF1347" s="2"/>
      <c r="AG1347" s="2"/>
    </row>
    <row r="1348" spans="8:33" x14ac:dyDescent="0.25">
      <c r="L1348" s="3"/>
      <c r="P1348" s="4"/>
      <c r="Q1348" s="4"/>
      <c r="X1348" s="5"/>
      <c r="Y1348" s="5"/>
      <c r="Z1348" s="5"/>
      <c r="AA1348" s="6"/>
      <c r="AE1348" s="7"/>
      <c r="AF1348" s="2"/>
      <c r="AG1348" s="2"/>
    </row>
    <row r="1349" spans="8:33" x14ac:dyDescent="0.25">
      <c r="L1349" s="3"/>
      <c r="P1349" s="4"/>
      <c r="Q1349" s="4"/>
      <c r="X1349" s="5"/>
      <c r="Y1349" s="5"/>
      <c r="Z1349" s="5"/>
      <c r="AA1349" s="6"/>
      <c r="AE1349" s="7"/>
      <c r="AF1349" s="2"/>
      <c r="AG1349" s="2"/>
    </row>
    <row r="1350" spans="8:33" x14ac:dyDescent="0.25">
      <c r="L1350" s="3"/>
      <c r="P1350" s="4"/>
      <c r="Q1350" s="4"/>
      <c r="X1350" s="5"/>
      <c r="Y1350" s="5"/>
      <c r="Z1350" s="5"/>
      <c r="AA1350" s="6"/>
      <c r="AE1350" s="7"/>
      <c r="AF1350" s="2"/>
      <c r="AG1350" s="2"/>
    </row>
    <row r="1351" spans="8:33" x14ac:dyDescent="0.25">
      <c r="L1351" s="3"/>
      <c r="P1351" s="4"/>
      <c r="Q1351" s="4"/>
      <c r="X1351" s="5"/>
      <c r="Y1351" s="5"/>
      <c r="Z1351" s="5"/>
      <c r="AA1351" s="6"/>
      <c r="AE1351" s="7"/>
      <c r="AF1351" s="2"/>
      <c r="AG1351" s="2"/>
    </row>
    <row r="1352" spans="8:33" x14ac:dyDescent="0.25">
      <c r="H1352" s="10"/>
      <c r="L1352" s="3"/>
      <c r="P1352" s="4"/>
      <c r="Q1352" s="4"/>
      <c r="X1352" s="5"/>
      <c r="Y1352" s="5"/>
      <c r="Z1352" s="5"/>
      <c r="AA1352" s="6"/>
      <c r="AE1352" s="7"/>
      <c r="AF1352" s="2"/>
      <c r="AG1352" s="2"/>
    </row>
    <row r="1353" spans="8:33" x14ac:dyDescent="0.25">
      <c r="L1353" s="3"/>
      <c r="P1353" s="4"/>
      <c r="Q1353" s="4"/>
      <c r="X1353" s="5"/>
      <c r="Y1353" s="5"/>
      <c r="Z1353" s="5"/>
      <c r="AA1353" s="6"/>
      <c r="AE1353" s="7"/>
      <c r="AF1353" s="2"/>
      <c r="AG1353" s="2"/>
    </row>
    <row r="1354" spans="8:33" x14ac:dyDescent="0.25">
      <c r="L1354" s="3"/>
      <c r="P1354" s="4"/>
      <c r="Q1354" s="4"/>
      <c r="X1354" s="5"/>
      <c r="Y1354" s="5"/>
      <c r="Z1354" s="5"/>
      <c r="AA1354" s="6"/>
      <c r="AE1354" s="7"/>
      <c r="AF1354" s="2"/>
      <c r="AG1354" s="2"/>
    </row>
    <row r="1355" spans="8:33" x14ac:dyDescent="0.25">
      <c r="L1355" s="3"/>
      <c r="P1355" s="4"/>
      <c r="Q1355" s="4"/>
      <c r="X1355" s="5"/>
      <c r="Y1355" s="5"/>
      <c r="Z1355" s="5"/>
      <c r="AA1355" s="6"/>
      <c r="AE1355" s="7"/>
      <c r="AF1355" s="2"/>
      <c r="AG1355" s="2"/>
    </row>
    <row r="1356" spans="8:33" x14ac:dyDescent="0.25">
      <c r="H1356" s="10"/>
      <c r="L1356" s="3"/>
      <c r="P1356" s="4"/>
      <c r="Q1356" s="4"/>
      <c r="X1356" s="5"/>
      <c r="Y1356" s="5"/>
      <c r="Z1356" s="5"/>
      <c r="AA1356" s="6"/>
      <c r="AE1356" s="7"/>
      <c r="AF1356" s="2"/>
      <c r="AG1356" s="2"/>
    </row>
    <row r="1357" spans="8:33" x14ac:dyDescent="0.25">
      <c r="H1357" s="10"/>
      <c r="L1357" s="3"/>
      <c r="P1357" s="4"/>
      <c r="Q1357" s="4"/>
      <c r="X1357" s="5"/>
      <c r="Y1357" s="5"/>
      <c r="Z1357" s="5"/>
      <c r="AA1357" s="6"/>
      <c r="AE1357" s="7"/>
      <c r="AF1357" s="2"/>
      <c r="AG1357" s="2"/>
    </row>
    <row r="1358" spans="8:33" x14ac:dyDescent="0.25">
      <c r="L1358" s="3"/>
      <c r="P1358" s="4"/>
      <c r="Q1358" s="4"/>
      <c r="X1358" s="5"/>
      <c r="Y1358" s="5"/>
      <c r="Z1358" s="5"/>
      <c r="AA1358" s="6"/>
      <c r="AE1358" s="7"/>
      <c r="AF1358" s="2"/>
      <c r="AG1358" s="2"/>
    </row>
    <row r="1359" spans="8:33" x14ac:dyDescent="0.25">
      <c r="L1359" s="3"/>
      <c r="P1359" s="4"/>
      <c r="Q1359" s="4"/>
      <c r="X1359" s="5"/>
      <c r="Y1359" s="5"/>
      <c r="Z1359" s="5"/>
      <c r="AA1359" s="6"/>
      <c r="AE1359" s="7"/>
      <c r="AF1359" s="2"/>
      <c r="AG1359" s="2"/>
    </row>
    <row r="1360" spans="8:33" x14ac:dyDescent="0.25">
      <c r="L1360" s="3"/>
      <c r="P1360" s="4"/>
      <c r="Q1360" s="4"/>
      <c r="X1360" s="5"/>
      <c r="Y1360" s="5"/>
      <c r="Z1360" s="5"/>
      <c r="AA1360" s="6"/>
      <c r="AE1360" s="7"/>
      <c r="AF1360" s="2"/>
      <c r="AG1360" s="2"/>
    </row>
    <row r="1361" spans="8:33" x14ac:dyDescent="0.25">
      <c r="L1361" s="3"/>
      <c r="P1361" s="4"/>
      <c r="Q1361" s="4"/>
      <c r="X1361" s="5"/>
      <c r="Y1361" s="5"/>
      <c r="Z1361" s="5"/>
      <c r="AA1361" s="6"/>
      <c r="AE1361" s="7"/>
      <c r="AF1361" s="2"/>
      <c r="AG1361" s="2"/>
    </row>
    <row r="1362" spans="8:33" x14ac:dyDescent="0.25">
      <c r="L1362" s="3"/>
      <c r="P1362" s="4"/>
      <c r="Q1362" s="4"/>
      <c r="X1362" s="5"/>
      <c r="Y1362" s="5"/>
      <c r="Z1362" s="5"/>
      <c r="AA1362" s="6"/>
      <c r="AE1362" s="7"/>
      <c r="AF1362" s="2"/>
      <c r="AG1362" s="2"/>
    </row>
    <row r="1363" spans="8:33" x14ac:dyDescent="0.25">
      <c r="L1363" s="3"/>
      <c r="P1363" s="4"/>
      <c r="Q1363" s="4"/>
      <c r="X1363" s="5"/>
      <c r="Y1363" s="5"/>
      <c r="Z1363" s="5"/>
      <c r="AA1363" s="6"/>
      <c r="AE1363" s="7"/>
      <c r="AF1363" s="2"/>
      <c r="AG1363" s="2"/>
    </row>
    <row r="1364" spans="8:33" x14ac:dyDescent="0.25">
      <c r="L1364" s="3"/>
      <c r="P1364" s="4"/>
      <c r="Q1364" s="4"/>
      <c r="X1364" s="5"/>
      <c r="Y1364" s="5"/>
      <c r="Z1364" s="5"/>
      <c r="AA1364" s="6"/>
      <c r="AE1364" s="7"/>
      <c r="AF1364" s="2"/>
      <c r="AG1364" s="2"/>
    </row>
    <row r="1365" spans="8:33" x14ac:dyDescent="0.25">
      <c r="L1365" s="3"/>
      <c r="P1365" s="4"/>
      <c r="Q1365" s="4"/>
      <c r="X1365" s="5"/>
      <c r="Y1365" s="5"/>
      <c r="Z1365" s="5"/>
      <c r="AA1365" s="6"/>
      <c r="AE1365" s="7"/>
      <c r="AF1365" s="2"/>
      <c r="AG1365" s="2"/>
    </row>
    <row r="1366" spans="8:33" x14ac:dyDescent="0.25">
      <c r="L1366" s="3"/>
      <c r="P1366" s="4"/>
      <c r="Q1366" s="4"/>
      <c r="X1366" s="5"/>
      <c r="Y1366" s="5"/>
      <c r="Z1366" s="5"/>
      <c r="AA1366" s="6"/>
      <c r="AE1366" s="7"/>
      <c r="AF1366" s="2"/>
      <c r="AG1366" s="2"/>
    </row>
    <row r="1367" spans="8:33" x14ac:dyDescent="0.25">
      <c r="L1367" s="3"/>
      <c r="P1367" s="4"/>
      <c r="Q1367" s="4"/>
      <c r="X1367" s="5"/>
      <c r="Y1367" s="5"/>
      <c r="Z1367" s="5"/>
      <c r="AA1367" s="6"/>
      <c r="AE1367" s="7"/>
      <c r="AF1367" s="2"/>
      <c r="AG1367" s="2"/>
    </row>
    <row r="1368" spans="8:33" x14ac:dyDescent="0.25">
      <c r="H1368" s="10"/>
      <c r="L1368" s="3"/>
      <c r="P1368" s="4"/>
      <c r="Q1368" s="4"/>
      <c r="X1368" s="5"/>
      <c r="Y1368" s="5"/>
      <c r="Z1368" s="5"/>
      <c r="AA1368" s="6"/>
      <c r="AE1368" s="7"/>
      <c r="AF1368" s="2"/>
      <c r="AG1368" s="2"/>
    </row>
    <row r="1369" spans="8:33" x14ac:dyDescent="0.25">
      <c r="L1369" s="3"/>
      <c r="P1369" s="4"/>
      <c r="Q1369" s="4"/>
      <c r="X1369" s="5"/>
      <c r="Y1369" s="5"/>
      <c r="Z1369" s="5"/>
      <c r="AA1369" s="6"/>
      <c r="AE1369" s="7"/>
      <c r="AF1369" s="2"/>
      <c r="AG1369" s="2"/>
    </row>
    <row r="1370" spans="8:33" x14ac:dyDescent="0.25">
      <c r="L1370" s="3"/>
      <c r="P1370" s="4"/>
      <c r="Q1370" s="4"/>
      <c r="X1370" s="5"/>
      <c r="Y1370" s="5"/>
      <c r="Z1370" s="5"/>
      <c r="AA1370" s="6"/>
      <c r="AE1370" s="7"/>
      <c r="AF1370" s="2"/>
      <c r="AG1370" s="2"/>
    </row>
    <row r="1371" spans="8:33" x14ac:dyDescent="0.25">
      <c r="L1371" s="3"/>
      <c r="P1371" s="4"/>
      <c r="Q1371" s="4"/>
      <c r="X1371" s="5"/>
      <c r="Y1371" s="5"/>
      <c r="Z1371" s="5"/>
      <c r="AA1371" s="6"/>
      <c r="AE1371" s="7"/>
      <c r="AF1371" s="2"/>
      <c r="AG1371" s="2"/>
    </row>
    <row r="1372" spans="8:33" x14ac:dyDescent="0.25">
      <c r="L1372" s="3"/>
      <c r="P1372" s="4"/>
      <c r="Q1372" s="4"/>
      <c r="X1372" s="5"/>
      <c r="Y1372" s="5"/>
      <c r="Z1372" s="5"/>
      <c r="AA1372" s="6"/>
      <c r="AE1372" s="7"/>
      <c r="AF1372" s="2"/>
      <c r="AG1372" s="2"/>
    </row>
    <row r="1373" spans="8:33" x14ac:dyDescent="0.25">
      <c r="L1373" s="3"/>
      <c r="P1373" s="4"/>
      <c r="Q1373" s="4"/>
      <c r="X1373" s="5"/>
      <c r="Y1373" s="5"/>
      <c r="Z1373" s="5"/>
      <c r="AA1373" s="6"/>
      <c r="AE1373" s="7"/>
      <c r="AF1373" s="2"/>
      <c r="AG1373" s="2"/>
    </row>
    <row r="1374" spans="8:33" x14ac:dyDescent="0.25">
      <c r="H1374" s="10"/>
      <c r="L1374" s="3"/>
      <c r="P1374" s="4"/>
      <c r="Q1374" s="4"/>
      <c r="X1374" s="5"/>
      <c r="Y1374" s="5"/>
      <c r="Z1374" s="5"/>
      <c r="AA1374" s="6"/>
      <c r="AE1374" s="7"/>
      <c r="AF1374" s="2"/>
      <c r="AG1374" s="2"/>
    </row>
    <row r="1375" spans="8:33" x14ac:dyDescent="0.25">
      <c r="L1375" s="3"/>
      <c r="P1375" s="4"/>
      <c r="Q1375" s="4"/>
      <c r="X1375" s="5"/>
      <c r="Y1375" s="5"/>
      <c r="Z1375" s="5"/>
      <c r="AA1375" s="6"/>
      <c r="AE1375" s="7"/>
      <c r="AF1375" s="2"/>
      <c r="AG1375" s="2"/>
    </row>
    <row r="1376" spans="8:33" x14ac:dyDescent="0.25">
      <c r="L1376" s="3"/>
      <c r="P1376" s="4"/>
      <c r="Q1376" s="4"/>
      <c r="X1376" s="5"/>
      <c r="Y1376" s="5"/>
      <c r="Z1376" s="5"/>
      <c r="AA1376" s="6"/>
      <c r="AE1376" s="7"/>
      <c r="AF1376" s="2"/>
      <c r="AG1376" s="2"/>
    </row>
    <row r="1377" spans="8:33" x14ac:dyDescent="0.25">
      <c r="H1377" s="10"/>
      <c r="L1377" s="3"/>
      <c r="P1377" s="4"/>
      <c r="Q1377" s="4"/>
      <c r="X1377" s="5"/>
      <c r="Y1377" s="5"/>
      <c r="Z1377" s="5"/>
      <c r="AA1377" s="6"/>
      <c r="AE1377" s="7"/>
      <c r="AF1377" s="2"/>
      <c r="AG1377" s="2"/>
    </row>
    <row r="1378" spans="8:33" x14ac:dyDescent="0.25">
      <c r="L1378" s="3"/>
      <c r="P1378" s="4"/>
      <c r="Q1378" s="4"/>
      <c r="X1378" s="5"/>
      <c r="Y1378" s="5"/>
      <c r="Z1378" s="5"/>
      <c r="AA1378" s="6"/>
      <c r="AE1378" s="7"/>
      <c r="AF1378" s="2"/>
      <c r="AG1378" s="2"/>
    </row>
    <row r="1379" spans="8:33" x14ac:dyDescent="0.25">
      <c r="L1379" s="3"/>
      <c r="P1379" s="4"/>
      <c r="Q1379" s="4"/>
      <c r="X1379" s="5"/>
      <c r="Y1379" s="5"/>
      <c r="Z1379" s="5"/>
      <c r="AA1379" s="6"/>
      <c r="AE1379" s="7"/>
      <c r="AF1379" s="2"/>
      <c r="AG1379" s="2"/>
    </row>
    <row r="1380" spans="8:33" x14ac:dyDescent="0.25">
      <c r="L1380" s="3"/>
      <c r="P1380" s="4"/>
      <c r="Q1380" s="4"/>
      <c r="X1380" s="5"/>
      <c r="Y1380" s="5"/>
      <c r="Z1380" s="5"/>
      <c r="AA1380" s="6"/>
      <c r="AE1380" s="7"/>
      <c r="AF1380" s="2"/>
      <c r="AG1380" s="2"/>
    </row>
    <row r="1381" spans="8:33" x14ac:dyDescent="0.25">
      <c r="L1381" s="3"/>
      <c r="P1381" s="4"/>
      <c r="Q1381" s="4"/>
      <c r="X1381" s="5"/>
      <c r="Y1381" s="5"/>
      <c r="Z1381" s="5"/>
      <c r="AA1381" s="6"/>
      <c r="AE1381" s="7"/>
      <c r="AF1381" s="2"/>
      <c r="AG1381" s="2"/>
    </row>
    <row r="1382" spans="8:33" x14ac:dyDescent="0.25">
      <c r="L1382" s="3"/>
      <c r="P1382" s="4"/>
      <c r="Q1382" s="4"/>
      <c r="X1382" s="5"/>
      <c r="Y1382" s="5"/>
      <c r="Z1382" s="5"/>
      <c r="AA1382" s="6"/>
      <c r="AE1382" s="7"/>
      <c r="AF1382" s="2"/>
      <c r="AG1382" s="2"/>
    </row>
    <row r="1383" spans="8:33" x14ac:dyDescent="0.25">
      <c r="L1383" s="3"/>
      <c r="P1383" s="4"/>
      <c r="Q1383" s="4"/>
      <c r="X1383" s="5"/>
      <c r="Y1383" s="5"/>
      <c r="Z1383" s="5"/>
      <c r="AA1383" s="6"/>
      <c r="AE1383" s="7"/>
      <c r="AF1383" s="2"/>
      <c r="AG1383" s="2"/>
    </row>
    <row r="1384" spans="8:33" x14ac:dyDescent="0.25">
      <c r="L1384" s="3"/>
      <c r="P1384" s="4"/>
      <c r="Q1384" s="4"/>
      <c r="X1384" s="5"/>
      <c r="Y1384" s="5"/>
      <c r="Z1384" s="5"/>
      <c r="AA1384" s="6"/>
      <c r="AE1384" s="7"/>
      <c r="AF1384" s="2"/>
      <c r="AG1384" s="2"/>
    </row>
    <row r="1385" spans="8:33" x14ac:dyDescent="0.25">
      <c r="L1385" s="3"/>
      <c r="P1385" s="4"/>
      <c r="Q1385" s="4"/>
      <c r="X1385" s="5"/>
      <c r="Y1385" s="5"/>
      <c r="Z1385" s="5"/>
      <c r="AA1385" s="6"/>
      <c r="AE1385" s="7"/>
      <c r="AF1385" s="2"/>
      <c r="AG1385" s="2"/>
    </row>
    <row r="1386" spans="8:33" x14ac:dyDescent="0.25">
      <c r="L1386" s="3"/>
      <c r="P1386" s="4"/>
      <c r="Q1386" s="4"/>
      <c r="X1386" s="5"/>
      <c r="Y1386" s="5"/>
      <c r="Z1386" s="5"/>
      <c r="AA1386" s="6"/>
      <c r="AE1386" s="7"/>
      <c r="AF1386" s="2"/>
      <c r="AG1386" s="2"/>
    </row>
    <row r="1387" spans="8:33" x14ac:dyDescent="0.25">
      <c r="L1387" s="3"/>
      <c r="P1387" s="4"/>
      <c r="Q1387" s="4"/>
      <c r="X1387" s="5"/>
      <c r="Y1387" s="5"/>
      <c r="Z1387" s="5"/>
      <c r="AA1387" s="6"/>
      <c r="AE1387" s="7"/>
      <c r="AF1387" s="2"/>
      <c r="AG1387" s="2"/>
    </row>
    <row r="1388" spans="8:33" x14ac:dyDescent="0.25">
      <c r="L1388" s="3"/>
      <c r="P1388" s="4"/>
      <c r="Q1388" s="4"/>
      <c r="X1388" s="5"/>
      <c r="Y1388" s="5"/>
      <c r="Z1388" s="5"/>
      <c r="AA1388" s="6"/>
      <c r="AE1388" s="7"/>
      <c r="AF1388" s="2"/>
      <c r="AG1388" s="2"/>
    </row>
    <row r="1389" spans="8:33" x14ac:dyDescent="0.25">
      <c r="L1389" s="3"/>
      <c r="P1389" s="4"/>
      <c r="Q1389" s="4"/>
      <c r="X1389" s="5"/>
      <c r="Y1389" s="5"/>
      <c r="Z1389" s="5"/>
      <c r="AA1389" s="6"/>
      <c r="AE1389" s="7"/>
      <c r="AF1389" s="2"/>
      <c r="AG1389" s="2"/>
    </row>
    <row r="1390" spans="8:33" x14ac:dyDescent="0.25">
      <c r="L1390" s="3"/>
      <c r="P1390" s="4"/>
      <c r="Q1390" s="4"/>
      <c r="X1390" s="5"/>
      <c r="Y1390" s="5"/>
      <c r="Z1390" s="5"/>
      <c r="AA1390" s="6"/>
      <c r="AE1390" s="7"/>
      <c r="AF1390" s="2"/>
      <c r="AG1390" s="2"/>
    </row>
    <row r="1391" spans="8:33" x14ac:dyDescent="0.25">
      <c r="H1391" s="10"/>
      <c r="L1391" s="3"/>
      <c r="P1391" s="4"/>
      <c r="Q1391" s="4"/>
      <c r="X1391" s="5"/>
      <c r="Y1391" s="5"/>
      <c r="Z1391" s="5"/>
      <c r="AA1391" s="6"/>
      <c r="AE1391" s="7"/>
      <c r="AF1391" s="2"/>
      <c r="AG1391" s="2"/>
    </row>
    <row r="1392" spans="8:33" x14ac:dyDescent="0.25">
      <c r="L1392" s="3"/>
      <c r="P1392" s="4"/>
      <c r="Q1392" s="4"/>
      <c r="X1392" s="5"/>
      <c r="Y1392" s="5"/>
      <c r="Z1392" s="5"/>
      <c r="AA1392" s="6"/>
      <c r="AE1392" s="7"/>
      <c r="AF1392" s="2"/>
      <c r="AG1392" s="2"/>
    </row>
    <row r="1393" spans="12:33" x14ac:dyDescent="0.25">
      <c r="L1393" s="3"/>
      <c r="P1393" s="4"/>
      <c r="Q1393" s="4"/>
      <c r="X1393" s="5"/>
      <c r="Y1393" s="5"/>
      <c r="Z1393" s="5"/>
      <c r="AA1393" s="6"/>
      <c r="AE1393" s="7"/>
      <c r="AF1393" s="2"/>
      <c r="AG1393" s="2"/>
    </row>
    <row r="1394" spans="12:33" x14ac:dyDescent="0.25">
      <c r="L1394" s="3"/>
      <c r="P1394" s="4"/>
      <c r="Q1394" s="4"/>
      <c r="X1394" s="5"/>
      <c r="Y1394" s="5"/>
      <c r="Z1394" s="5"/>
      <c r="AA1394" s="6"/>
      <c r="AE1394" s="7"/>
      <c r="AF1394" s="2"/>
      <c r="AG1394" s="2"/>
    </row>
    <row r="1395" spans="12:33" x14ac:dyDescent="0.25">
      <c r="L1395" s="3"/>
      <c r="P1395" s="4"/>
      <c r="Q1395" s="4"/>
      <c r="X1395" s="5"/>
      <c r="Y1395" s="5"/>
      <c r="Z1395" s="5"/>
      <c r="AA1395" s="6"/>
      <c r="AE1395" s="7"/>
      <c r="AF1395" s="2"/>
      <c r="AG1395" s="2"/>
    </row>
    <row r="1396" spans="12:33" x14ac:dyDescent="0.25">
      <c r="L1396" s="3"/>
      <c r="P1396" s="4"/>
      <c r="Q1396" s="4"/>
      <c r="X1396" s="5"/>
      <c r="Y1396" s="5"/>
      <c r="Z1396" s="5"/>
      <c r="AA1396" s="6"/>
      <c r="AE1396" s="7"/>
      <c r="AF1396" s="2"/>
      <c r="AG1396" s="2"/>
    </row>
    <row r="1397" spans="12:33" x14ac:dyDescent="0.25">
      <c r="L1397" s="3"/>
      <c r="P1397" s="4"/>
      <c r="Q1397" s="4"/>
      <c r="X1397" s="5"/>
      <c r="Y1397" s="5"/>
      <c r="Z1397" s="5"/>
      <c r="AA1397" s="6"/>
      <c r="AE1397" s="7"/>
      <c r="AF1397" s="2"/>
      <c r="AG1397" s="2"/>
    </row>
    <row r="1398" spans="12:33" x14ac:dyDescent="0.25">
      <c r="L1398" s="3"/>
      <c r="P1398" s="4"/>
      <c r="Q1398" s="4"/>
      <c r="X1398" s="5"/>
      <c r="Y1398" s="5"/>
      <c r="Z1398" s="5"/>
      <c r="AA1398" s="6"/>
      <c r="AE1398" s="7"/>
      <c r="AF1398" s="2"/>
      <c r="AG1398" s="2"/>
    </row>
    <row r="1399" spans="12:33" x14ac:dyDescent="0.25">
      <c r="L1399" s="3"/>
      <c r="P1399" s="4"/>
      <c r="Q1399" s="4"/>
      <c r="X1399" s="5"/>
      <c r="Y1399" s="5"/>
      <c r="Z1399" s="5"/>
      <c r="AA1399" s="6"/>
      <c r="AE1399" s="7"/>
      <c r="AF1399" s="2"/>
      <c r="AG1399" s="2"/>
    </row>
    <row r="1400" spans="12:33" x14ac:dyDescent="0.25">
      <c r="L1400" s="3"/>
      <c r="P1400" s="4"/>
      <c r="Q1400" s="4"/>
      <c r="X1400" s="5"/>
      <c r="Y1400" s="5"/>
      <c r="Z1400" s="5"/>
      <c r="AA1400" s="6"/>
      <c r="AE1400" s="7"/>
      <c r="AF1400" s="2"/>
      <c r="AG1400" s="2"/>
    </row>
    <row r="1401" spans="12:33" x14ac:dyDescent="0.25">
      <c r="L1401" s="3"/>
      <c r="P1401" s="4"/>
      <c r="Q1401" s="4"/>
      <c r="X1401" s="5"/>
      <c r="Y1401" s="5"/>
      <c r="Z1401" s="5"/>
      <c r="AA1401" s="6"/>
      <c r="AE1401" s="7"/>
      <c r="AF1401" s="2"/>
      <c r="AG1401" s="2"/>
    </row>
    <row r="1402" spans="12:33" x14ac:dyDescent="0.25">
      <c r="L1402" s="3"/>
      <c r="P1402" s="4"/>
      <c r="Q1402" s="4"/>
      <c r="X1402" s="5"/>
      <c r="Y1402" s="5"/>
      <c r="Z1402" s="5"/>
      <c r="AA1402" s="6"/>
      <c r="AE1402" s="7"/>
      <c r="AF1402" s="2"/>
      <c r="AG1402" s="2"/>
    </row>
    <row r="1403" spans="12:33" x14ac:dyDescent="0.25">
      <c r="L1403" s="3"/>
      <c r="P1403" s="4"/>
      <c r="Q1403" s="4"/>
      <c r="X1403" s="5"/>
      <c r="Y1403" s="5"/>
      <c r="Z1403" s="5"/>
      <c r="AA1403" s="6"/>
      <c r="AE1403" s="7"/>
      <c r="AF1403" s="2"/>
      <c r="AG1403" s="2"/>
    </row>
    <row r="1404" spans="12:33" x14ac:dyDescent="0.25">
      <c r="L1404" s="3"/>
      <c r="P1404" s="4"/>
      <c r="Q1404" s="4"/>
      <c r="X1404" s="5"/>
      <c r="Y1404" s="5"/>
      <c r="Z1404" s="5"/>
      <c r="AA1404" s="6"/>
      <c r="AE1404" s="7"/>
      <c r="AF1404" s="2"/>
      <c r="AG1404" s="2"/>
    </row>
    <row r="1405" spans="12:33" x14ac:dyDescent="0.25">
      <c r="L1405" s="3"/>
      <c r="P1405" s="4"/>
      <c r="Q1405" s="4"/>
      <c r="X1405" s="5"/>
      <c r="Y1405" s="5"/>
      <c r="Z1405" s="5"/>
      <c r="AA1405" s="6"/>
      <c r="AE1405" s="7"/>
      <c r="AF1405" s="2"/>
      <c r="AG1405" s="2"/>
    </row>
    <row r="1406" spans="12:33" x14ac:dyDescent="0.25">
      <c r="L1406" s="3"/>
      <c r="P1406" s="4"/>
      <c r="Q1406" s="4"/>
      <c r="X1406" s="5"/>
      <c r="Y1406" s="5"/>
      <c r="Z1406" s="5"/>
      <c r="AA1406" s="6"/>
      <c r="AE1406" s="7"/>
      <c r="AF1406" s="2"/>
      <c r="AG1406" s="2"/>
    </row>
    <row r="1407" spans="12:33" x14ac:dyDescent="0.25">
      <c r="L1407" s="3"/>
      <c r="P1407" s="4"/>
      <c r="Q1407" s="4"/>
      <c r="X1407" s="5"/>
      <c r="Y1407" s="5"/>
      <c r="Z1407" s="5"/>
      <c r="AA1407" s="6"/>
      <c r="AE1407" s="7"/>
      <c r="AF1407" s="2"/>
      <c r="AG1407" s="2"/>
    </row>
    <row r="1408" spans="12:33" x14ac:dyDescent="0.25">
      <c r="L1408" s="3"/>
      <c r="P1408" s="4"/>
      <c r="Q1408" s="4"/>
      <c r="X1408" s="5"/>
      <c r="Y1408" s="5"/>
      <c r="Z1408" s="5"/>
      <c r="AA1408" s="6"/>
      <c r="AE1408" s="7"/>
      <c r="AF1408" s="2"/>
      <c r="AG1408" s="2"/>
    </row>
    <row r="1409" spans="8:33" x14ac:dyDescent="0.25">
      <c r="L1409" s="3"/>
      <c r="P1409" s="4"/>
      <c r="Q1409" s="4"/>
      <c r="X1409" s="5"/>
      <c r="Y1409" s="5"/>
      <c r="Z1409" s="5"/>
      <c r="AA1409" s="6"/>
      <c r="AE1409" s="7"/>
      <c r="AF1409" s="2"/>
      <c r="AG1409" s="2"/>
    </row>
    <row r="1410" spans="8:33" x14ac:dyDescent="0.25">
      <c r="L1410" s="3"/>
      <c r="P1410" s="4"/>
      <c r="Q1410" s="4"/>
      <c r="X1410" s="5"/>
      <c r="Y1410" s="5"/>
      <c r="Z1410" s="5"/>
      <c r="AA1410" s="6"/>
      <c r="AE1410" s="7"/>
      <c r="AF1410" s="2"/>
      <c r="AG1410" s="2"/>
    </row>
    <row r="1411" spans="8:33" x14ac:dyDescent="0.25">
      <c r="L1411" s="3"/>
      <c r="P1411" s="4"/>
      <c r="Q1411" s="4"/>
      <c r="X1411" s="5"/>
      <c r="Y1411" s="5"/>
      <c r="Z1411" s="5"/>
      <c r="AA1411" s="6"/>
      <c r="AE1411" s="7"/>
      <c r="AF1411" s="2"/>
      <c r="AG1411" s="2"/>
    </row>
    <row r="1412" spans="8:33" x14ac:dyDescent="0.25">
      <c r="L1412" s="3"/>
      <c r="P1412" s="4"/>
      <c r="Q1412" s="4"/>
      <c r="X1412" s="5"/>
      <c r="Y1412" s="5"/>
      <c r="Z1412" s="5"/>
      <c r="AA1412" s="6"/>
      <c r="AE1412" s="7"/>
      <c r="AF1412" s="2"/>
      <c r="AG1412" s="2"/>
    </row>
    <row r="1413" spans="8:33" x14ac:dyDescent="0.25">
      <c r="L1413" s="3"/>
      <c r="P1413" s="4"/>
      <c r="Q1413" s="4"/>
      <c r="X1413" s="5"/>
      <c r="Y1413" s="5"/>
      <c r="Z1413" s="5"/>
      <c r="AA1413" s="6"/>
      <c r="AE1413" s="7"/>
      <c r="AF1413" s="2"/>
      <c r="AG1413" s="2"/>
    </row>
    <row r="1414" spans="8:33" x14ac:dyDescent="0.25">
      <c r="L1414" s="3"/>
      <c r="P1414" s="4"/>
      <c r="Q1414" s="4"/>
      <c r="X1414" s="5"/>
      <c r="Y1414" s="5"/>
      <c r="Z1414" s="5"/>
      <c r="AA1414" s="6"/>
      <c r="AE1414" s="7"/>
      <c r="AF1414" s="2"/>
      <c r="AG1414" s="2"/>
    </row>
    <row r="1415" spans="8:33" x14ac:dyDescent="0.25">
      <c r="H1415" s="10"/>
      <c r="L1415" s="3"/>
      <c r="P1415" s="4"/>
      <c r="Q1415" s="4"/>
      <c r="X1415" s="5"/>
      <c r="Y1415" s="5"/>
      <c r="Z1415" s="5"/>
      <c r="AA1415" s="6"/>
      <c r="AE1415" s="7"/>
      <c r="AF1415" s="2"/>
      <c r="AG1415" s="2"/>
    </row>
    <row r="1416" spans="8:33" x14ac:dyDescent="0.25">
      <c r="L1416" s="3"/>
      <c r="P1416" s="4"/>
      <c r="Q1416" s="4"/>
      <c r="X1416" s="5"/>
      <c r="Y1416" s="5"/>
      <c r="Z1416" s="5"/>
      <c r="AA1416" s="6"/>
      <c r="AE1416" s="7"/>
      <c r="AF1416" s="2"/>
      <c r="AG1416" s="2"/>
    </row>
    <row r="1417" spans="8:33" x14ac:dyDescent="0.25">
      <c r="L1417" s="3"/>
      <c r="P1417" s="4"/>
      <c r="Q1417" s="4"/>
      <c r="X1417" s="5"/>
      <c r="Y1417" s="5"/>
      <c r="Z1417" s="5"/>
      <c r="AA1417" s="6"/>
      <c r="AE1417" s="7"/>
      <c r="AF1417" s="2"/>
      <c r="AG1417" s="2"/>
    </row>
    <row r="1418" spans="8:33" x14ac:dyDescent="0.25">
      <c r="L1418" s="3"/>
      <c r="P1418" s="4"/>
      <c r="Q1418" s="4"/>
      <c r="X1418" s="5"/>
      <c r="Y1418" s="5"/>
      <c r="Z1418" s="5"/>
      <c r="AA1418" s="6"/>
      <c r="AE1418" s="7"/>
      <c r="AF1418" s="2"/>
      <c r="AG1418" s="2"/>
    </row>
    <row r="1419" spans="8:33" x14ac:dyDescent="0.25">
      <c r="L1419" s="3"/>
      <c r="P1419" s="4"/>
      <c r="Q1419" s="4"/>
      <c r="X1419" s="5"/>
      <c r="Y1419" s="5"/>
      <c r="Z1419" s="5"/>
      <c r="AA1419" s="6"/>
      <c r="AE1419" s="7"/>
      <c r="AF1419" s="2"/>
      <c r="AG1419" s="2"/>
    </row>
    <row r="1420" spans="8:33" x14ac:dyDescent="0.25">
      <c r="L1420" s="3"/>
      <c r="P1420" s="4"/>
      <c r="Q1420" s="4"/>
      <c r="X1420" s="5"/>
      <c r="Y1420" s="5"/>
      <c r="Z1420" s="5"/>
      <c r="AA1420" s="6"/>
      <c r="AE1420" s="7"/>
      <c r="AF1420" s="2"/>
      <c r="AG1420" s="2"/>
    </row>
    <row r="1421" spans="8:33" x14ac:dyDescent="0.25">
      <c r="L1421" s="3"/>
      <c r="P1421" s="4"/>
      <c r="Q1421" s="4"/>
      <c r="X1421" s="5"/>
      <c r="Y1421" s="5"/>
      <c r="Z1421" s="5"/>
      <c r="AA1421" s="6"/>
      <c r="AE1421" s="7"/>
      <c r="AF1421" s="2"/>
      <c r="AG1421" s="2"/>
    </row>
    <row r="1422" spans="8:33" x14ac:dyDescent="0.25">
      <c r="L1422" s="3"/>
      <c r="P1422" s="4"/>
      <c r="Q1422" s="4"/>
      <c r="X1422" s="5"/>
      <c r="Y1422" s="5"/>
      <c r="Z1422" s="5"/>
      <c r="AA1422" s="6"/>
      <c r="AE1422" s="7"/>
      <c r="AF1422" s="2"/>
      <c r="AG1422" s="2"/>
    </row>
    <row r="1423" spans="8:33" x14ac:dyDescent="0.25">
      <c r="L1423" s="3"/>
      <c r="P1423" s="4"/>
      <c r="Q1423" s="4"/>
      <c r="X1423" s="5"/>
      <c r="Y1423" s="5"/>
      <c r="Z1423" s="5"/>
      <c r="AA1423" s="6"/>
      <c r="AE1423" s="7"/>
      <c r="AF1423" s="2"/>
      <c r="AG1423" s="2"/>
    </row>
    <row r="1424" spans="8:33" x14ac:dyDescent="0.25">
      <c r="L1424" s="3"/>
      <c r="P1424" s="4"/>
      <c r="Q1424" s="4"/>
      <c r="X1424" s="5"/>
      <c r="Y1424" s="5"/>
      <c r="Z1424" s="5"/>
      <c r="AA1424" s="6"/>
      <c r="AE1424" s="7"/>
      <c r="AF1424" s="2"/>
      <c r="AG1424" s="2"/>
    </row>
    <row r="1425" spans="8:33" x14ac:dyDescent="0.25">
      <c r="L1425" s="3"/>
      <c r="P1425" s="4"/>
      <c r="Q1425" s="4"/>
      <c r="X1425" s="5"/>
      <c r="Y1425" s="5"/>
      <c r="Z1425" s="5"/>
      <c r="AA1425" s="6"/>
      <c r="AE1425" s="7"/>
      <c r="AF1425" s="2"/>
      <c r="AG1425" s="2"/>
    </row>
    <row r="1426" spans="8:33" x14ac:dyDescent="0.25">
      <c r="L1426" s="3"/>
      <c r="P1426" s="4"/>
      <c r="Q1426" s="4"/>
      <c r="X1426" s="5"/>
      <c r="Y1426" s="5"/>
      <c r="Z1426" s="5"/>
      <c r="AA1426" s="6"/>
      <c r="AE1426" s="7"/>
      <c r="AF1426" s="2"/>
      <c r="AG1426" s="2"/>
    </row>
    <row r="1427" spans="8:33" x14ac:dyDescent="0.25">
      <c r="L1427" s="3"/>
      <c r="P1427" s="4"/>
      <c r="Q1427" s="4"/>
      <c r="X1427" s="5"/>
      <c r="Y1427" s="5"/>
      <c r="Z1427" s="5"/>
      <c r="AA1427" s="6"/>
      <c r="AE1427" s="7"/>
      <c r="AF1427" s="2"/>
      <c r="AG1427" s="2"/>
    </row>
    <row r="1428" spans="8:33" x14ac:dyDescent="0.25">
      <c r="L1428" s="3"/>
      <c r="P1428" s="4"/>
      <c r="Q1428" s="4"/>
      <c r="X1428" s="5"/>
      <c r="Y1428" s="5"/>
      <c r="Z1428" s="5"/>
      <c r="AA1428" s="6"/>
      <c r="AE1428" s="7"/>
      <c r="AF1428" s="2"/>
      <c r="AG1428" s="2"/>
    </row>
    <row r="1429" spans="8:33" x14ac:dyDescent="0.25">
      <c r="L1429" s="3"/>
      <c r="P1429" s="4"/>
      <c r="Q1429" s="4"/>
      <c r="X1429" s="5"/>
      <c r="Y1429" s="5"/>
      <c r="Z1429" s="5"/>
      <c r="AA1429" s="6"/>
      <c r="AE1429" s="7"/>
      <c r="AF1429" s="2"/>
      <c r="AG1429" s="2"/>
    </row>
    <row r="1430" spans="8:33" x14ac:dyDescent="0.25">
      <c r="L1430" s="3"/>
      <c r="P1430" s="4"/>
      <c r="Q1430" s="4"/>
      <c r="X1430" s="5"/>
      <c r="Y1430" s="5"/>
      <c r="Z1430" s="5"/>
      <c r="AA1430" s="6"/>
      <c r="AE1430" s="7"/>
      <c r="AF1430" s="2"/>
      <c r="AG1430" s="2"/>
    </row>
    <row r="1431" spans="8:33" x14ac:dyDescent="0.25">
      <c r="L1431" s="3"/>
      <c r="P1431" s="4"/>
      <c r="Q1431" s="4"/>
      <c r="X1431" s="5"/>
      <c r="Y1431" s="5"/>
      <c r="Z1431" s="5"/>
      <c r="AA1431" s="6"/>
      <c r="AE1431" s="7"/>
      <c r="AF1431" s="2"/>
      <c r="AG1431" s="2"/>
    </row>
    <row r="1432" spans="8:33" x14ac:dyDescent="0.25">
      <c r="L1432" s="3"/>
      <c r="P1432" s="4"/>
      <c r="Q1432" s="4"/>
      <c r="X1432" s="5"/>
      <c r="Y1432" s="5"/>
      <c r="Z1432" s="5"/>
      <c r="AA1432" s="6"/>
      <c r="AE1432" s="7"/>
      <c r="AF1432" s="2"/>
      <c r="AG1432" s="2"/>
    </row>
    <row r="1433" spans="8:33" x14ac:dyDescent="0.25">
      <c r="H1433" s="10"/>
      <c r="L1433" s="3"/>
      <c r="P1433" s="4"/>
      <c r="Q1433" s="4"/>
      <c r="X1433" s="5"/>
      <c r="Y1433" s="5"/>
      <c r="Z1433" s="5"/>
      <c r="AA1433" s="6"/>
      <c r="AE1433" s="7"/>
      <c r="AF1433" s="2"/>
      <c r="AG1433" s="2"/>
    </row>
    <row r="1434" spans="8:33" x14ac:dyDescent="0.25">
      <c r="L1434" s="3"/>
      <c r="P1434" s="4"/>
      <c r="Q1434" s="4"/>
      <c r="X1434" s="5"/>
      <c r="Y1434" s="5"/>
      <c r="Z1434" s="5"/>
      <c r="AA1434" s="6"/>
      <c r="AE1434" s="7"/>
      <c r="AF1434" s="2"/>
      <c r="AG1434" s="2"/>
    </row>
    <row r="1435" spans="8:33" x14ac:dyDescent="0.25">
      <c r="L1435" s="3"/>
      <c r="P1435" s="4"/>
      <c r="Q1435" s="4"/>
      <c r="X1435" s="5"/>
      <c r="Y1435" s="5"/>
      <c r="Z1435" s="5"/>
      <c r="AA1435" s="6"/>
      <c r="AE1435" s="7"/>
      <c r="AF1435" s="2"/>
      <c r="AG1435" s="2"/>
    </row>
    <row r="1436" spans="8:33" x14ac:dyDescent="0.25">
      <c r="L1436" s="3"/>
      <c r="P1436" s="4"/>
      <c r="Q1436" s="4"/>
      <c r="X1436" s="5"/>
      <c r="Y1436" s="5"/>
      <c r="Z1436" s="5"/>
      <c r="AA1436" s="6"/>
      <c r="AE1436" s="7"/>
      <c r="AF1436" s="2"/>
      <c r="AG1436" s="2"/>
    </row>
    <row r="1437" spans="8:33" x14ac:dyDescent="0.25">
      <c r="L1437" s="3"/>
      <c r="P1437" s="4"/>
      <c r="Q1437" s="4"/>
      <c r="X1437" s="5"/>
      <c r="Y1437" s="5"/>
      <c r="Z1437" s="5"/>
      <c r="AA1437" s="6"/>
      <c r="AE1437" s="7"/>
      <c r="AF1437" s="2"/>
      <c r="AG1437" s="2"/>
    </row>
    <row r="1438" spans="8:33" x14ac:dyDescent="0.25">
      <c r="L1438" s="3"/>
      <c r="P1438" s="4"/>
      <c r="Q1438" s="4"/>
      <c r="X1438" s="5"/>
      <c r="Y1438" s="5"/>
      <c r="Z1438" s="5"/>
      <c r="AA1438" s="6"/>
      <c r="AE1438" s="7"/>
      <c r="AF1438" s="2"/>
      <c r="AG1438" s="2"/>
    </row>
    <row r="1439" spans="8:33" x14ac:dyDescent="0.25">
      <c r="L1439" s="3"/>
      <c r="P1439" s="4"/>
      <c r="Q1439" s="4"/>
      <c r="X1439" s="5"/>
      <c r="Y1439" s="5"/>
      <c r="Z1439" s="5"/>
      <c r="AA1439" s="6"/>
      <c r="AE1439" s="7"/>
      <c r="AF1439" s="2"/>
      <c r="AG1439" s="2"/>
    </row>
    <row r="1440" spans="8:33" x14ac:dyDescent="0.25">
      <c r="L1440" s="3"/>
      <c r="P1440" s="4"/>
      <c r="Q1440" s="4"/>
      <c r="X1440" s="5"/>
      <c r="Y1440" s="5"/>
      <c r="Z1440" s="5"/>
      <c r="AA1440" s="6"/>
      <c r="AE1440" s="7"/>
      <c r="AF1440" s="2"/>
      <c r="AG1440" s="2"/>
    </row>
    <row r="1441" spans="8:33" x14ac:dyDescent="0.25">
      <c r="H1441" s="10"/>
      <c r="L1441" s="3"/>
      <c r="P1441" s="4"/>
      <c r="Q1441" s="4"/>
      <c r="X1441" s="5"/>
      <c r="Y1441" s="5"/>
      <c r="Z1441" s="5"/>
      <c r="AA1441" s="6"/>
      <c r="AE1441" s="7"/>
      <c r="AF1441" s="2"/>
      <c r="AG1441" s="2"/>
    </row>
    <row r="1442" spans="8:33" x14ac:dyDescent="0.25">
      <c r="L1442" s="3"/>
      <c r="P1442" s="4"/>
      <c r="Q1442" s="4"/>
      <c r="X1442" s="5"/>
      <c r="Y1442" s="5"/>
      <c r="Z1442" s="5"/>
      <c r="AA1442" s="6"/>
      <c r="AE1442" s="7"/>
      <c r="AF1442" s="2"/>
      <c r="AG1442" s="2"/>
    </row>
    <row r="1443" spans="8:33" x14ac:dyDescent="0.25">
      <c r="L1443" s="3"/>
      <c r="P1443" s="4"/>
      <c r="Q1443" s="4"/>
      <c r="X1443" s="5"/>
      <c r="Y1443" s="5"/>
      <c r="Z1443" s="5"/>
      <c r="AA1443" s="6"/>
      <c r="AE1443" s="7"/>
      <c r="AF1443" s="2"/>
      <c r="AG1443" s="2"/>
    </row>
    <row r="1444" spans="8:33" x14ac:dyDescent="0.25">
      <c r="H1444" s="10"/>
      <c r="L1444" s="3"/>
      <c r="P1444" s="4"/>
      <c r="Q1444" s="4"/>
      <c r="X1444" s="5"/>
      <c r="Y1444" s="5"/>
      <c r="Z1444" s="5"/>
      <c r="AA1444" s="6"/>
      <c r="AE1444" s="7"/>
      <c r="AF1444" s="2"/>
      <c r="AG1444" s="2"/>
    </row>
    <row r="1445" spans="8:33" x14ac:dyDescent="0.25">
      <c r="L1445" s="3"/>
      <c r="P1445" s="4"/>
      <c r="Q1445" s="4"/>
      <c r="X1445" s="5"/>
      <c r="Y1445" s="5"/>
      <c r="Z1445" s="5"/>
      <c r="AA1445" s="6"/>
      <c r="AE1445" s="7"/>
      <c r="AF1445" s="2"/>
      <c r="AG1445" s="2"/>
    </row>
    <row r="1446" spans="8:33" x14ac:dyDescent="0.25">
      <c r="L1446" s="3"/>
      <c r="P1446" s="4"/>
      <c r="Q1446" s="4"/>
      <c r="X1446" s="5"/>
      <c r="Y1446" s="5"/>
      <c r="Z1446" s="5"/>
      <c r="AA1446" s="6"/>
      <c r="AE1446" s="7"/>
      <c r="AF1446" s="2"/>
      <c r="AG1446" s="2"/>
    </row>
    <row r="1447" spans="8:33" x14ac:dyDescent="0.25">
      <c r="L1447" s="3"/>
      <c r="P1447" s="4"/>
      <c r="Q1447" s="4"/>
      <c r="X1447" s="5"/>
      <c r="Y1447" s="5"/>
      <c r="Z1447" s="5"/>
      <c r="AA1447" s="6"/>
      <c r="AE1447" s="7"/>
      <c r="AF1447" s="2"/>
      <c r="AG1447" s="2"/>
    </row>
    <row r="1448" spans="8:33" x14ac:dyDescent="0.25">
      <c r="H1448" s="10"/>
      <c r="L1448" s="3"/>
      <c r="P1448" s="4"/>
      <c r="Q1448" s="4"/>
      <c r="X1448" s="5"/>
      <c r="Y1448" s="5"/>
      <c r="Z1448" s="5"/>
      <c r="AA1448" s="6"/>
      <c r="AE1448" s="7"/>
      <c r="AF1448" s="2"/>
      <c r="AG1448" s="2"/>
    </row>
    <row r="1449" spans="8:33" x14ac:dyDescent="0.25">
      <c r="H1449" s="10"/>
      <c r="L1449" s="3"/>
      <c r="P1449" s="4"/>
      <c r="Q1449" s="4"/>
      <c r="X1449" s="5"/>
      <c r="Y1449" s="5"/>
      <c r="Z1449" s="5"/>
      <c r="AA1449" s="6"/>
      <c r="AE1449" s="7"/>
      <c r="AF1449" s="2"/>
      <c r="AG1449" s="2"/>
    </row>
    <row r="1450" spans="8:33" x14ac:dyDescent="0.25">
      <c r="L1450" s="3"/>
      <c r="P1450" s="4"/>
      <c r="Q1450" s="4"/>
      <c r="X1450" s="5"/>
      <c r="Y1450" s="5"/>
      <c r="Z1450" s="5"/>
      <c r="AA1450" s="6"/>
      <c r="AE1450" s="7"/>
      <c r="AF1450" s="2"/>
      <c r="AG1450" s="2"/>
    </row>
    <row r="1451" spans="8:33" x14ac:dyDescent="0.25">
      <c r="H1451" s="10"/>
      <c r="L1451" s="3"/>
      <c r="P1451" s="4"/>
      <c r="Q1451" s="4"/>
      <c r="X1451" s="5"/>
      <c r="Y1451" s="5"/>
      <c r="Z1451" s="5"/>
      <c r="AA1451" s="6"/>
      <c r="AE1451" s="7"/>
      <c r="AF1451" s="2"/>
      <c r="AG1451" s="2"/>
    </row>
    <row r="1452" spans="8:33" x14ac:dyDescent="0.25">
      <c r="L1452" s="3"/>
      <c r="P1452" s="4"/>
      <c r="Q1452" s="4"/>
      <c r="X1452" s="5"/>
      <c r="Y1452" s="5"/>
      <c r="Z1452" s="5"/>
      <c r="AA1452" s="6"/>
      <c r="AE1452" s="7"/>
      <c r="AF1452" s="2"/>
      <c r="AG1452" s="2"/>
    </row>
    <row r="1453" spans="8:33" x14ac:dyDescent="0.25">
      <c r="L1453" s="3"/>
      <c r="P1453" s="4"/>
      <c r="Q1453" s="4"/>
      <c r="X1453" s="5"/>
      <c r="Y1453" s="5"/>
      <c r="Z1453" s="5"/>
      <c r="AA1453" s="6"/>
      <c r="AE1453" s="7"/>
      <c r="AF1453" s="2"/>
      <c r="AG1453" s="2"/>
    </row>
    <row r="1454" spans="8:33" x14ac:dyDescent="0.25">
      <c r="L1454" s="3"/>
      <c r="P1454" s="4"/>
      <c r="Q1454" s="4"/>
      <c r="X1454" s="5"/>
      <c r="Y1454" s="5"/>
      <c r="Z1454" s="5"/>
      <c r="AA1454" s="6"/>
      <c r="AE1454" s="7"/>
      <c r="AF1454" s="2"/>
      <c r="AG1454" s="2"/>
    </row>
    <row r="1455" spans="8:33" x14ac:dyDescent="0.25">
      <c r="L1455" s="3"/>
      <c r="P1455" s="4"/>
      <c r="Q1455" s="4"/>
      <c r="X1455" s="5"/>
      <c r="Y1455" s="5"/>
      <c r="Z1455" s="5"/>
      <c r="AA1455" s="6"/>
      <c r="AE1455" s="7"/>
      <c r="AF1455" s="2"/>
      <c r="AG1455" s="2"/>
    </row>
    <row r="1456" spans="8:33" x14ac:dyDescent="0.25">
      <c r="L1456" s="3"/>
      <c r="P1456" s="4"/>
      <c r="Q1456" s="4"/>
      <c r="X1456" s="5"/>
      <c r="Y1456" s="5"/>
      <c r="Z1456" s="5"/>
      <c r="AA1456" s="6"/>
      <c r="AE1456" s="7"/>
      <c r="AF1456" s="2"/>
      <c r="AG1456" s="2"/>
    </row>
    <row r="1457" spans="8:33" x14ac:dyDescent="0.25">
      <c r="L1457" s="3"/>
      <c r="P1457" s="4"/>
      <c r="Q1457" s="4"/>
      <c r="X1457" s="5"/>
      <c r="Y1457" s="5"/>
      <c r="Z1457" s="5"/>
      <c r="AA1457" s="6"/>
      <c r="AE1457" s="7"/>
      <c r="AF1457" s="2"/>
      <c r="AG1457" s="2"/>
    </row>
    <row r="1458" spans="8:33" x14ac:dyDescent="0.25">
      <c r="L1458" s="3"/>
      <c r="P1458" s="4"/>
      <c r="Q1458" s="4"/>
      <c r="X1458" s="5"/>
      <c r="Y1458" s="5"/>
      <c r="Z1458" s="5"/>
      <c r="AA1458" s="6"/>
      <c r="AE1458" s="7"/>
      <c r="AF1458" s="2"/>
      <c r="AG1458" s="2"/>
    </row>
    <row r="1459" spans="8:33" x14ac:dyDescent="0.25">
      <c r="L1459" s="3"/>
      <c r="P1459" s="4"/>
      <c r="Q1459" s="4"/>
      <c r="X1459" s="5"/>
      <c r="Y1459" s="5"/>
      <c r="Z1459" s="5"/>
      <c r="AA1459" s="6"/>
      <c r="AE1459" s="7"/>
      <c r="AF1459" s="2"/>
      <c r="AG1459" s="2"/>
    </row>
    <row r="1460" spans="8:33" x14ac:dyDescent="0.25">
      <c r="L1460" s="3"/>
      <c r="P1460" s="4"/>
      <c r="Q1460" s="4"/>
      <c r="X1460" s="5"/>
      <c r="Y1460" s="5"/>
      <c r="Z1460" s="5"/>
      <c r="AA1460" s="6"/>
      <c r="AE1460" s="7"/>
      <c r="AF1460" s="2"/>
      <c r="AG1460" s="2"/>
    </row>
    <row r="1461" spans="8:33" x14ac:dyDescent="0.25">
      <c r="L1461" s="3"/>
      <c r="P1461" s="4"/>
      <c r="Q1461" s="4"/>
      <c r="X1461" s="5"/>
      <c r="Y1461" s="5"/>
      <c r="Z1461" s="5"/>
      <c r="AA1461" s="6"/>
      <c r="AE1461" s="7"/>
      <c r="AF1461" s="2"/>
      <c r="AG1461" s="2"/>
    </row>
    <row r="1462" spans="8:33" x14ac:dyDescent="0.25">
      <c r="L1462" s="3"/>
      <c r="P1462" s="4"/>
      <c r="Q1462" s="4"/>
      <c r="X1462" s="5"/>
      <c r="Y1462" s="5"/>
      <c r="Z1462" s="5"/>
      <c r="AA1462" s="6"/>
      <c r="AE1462" s="7"/>
      <c r="AF1462" s="2"/>
      <c r="AG1462" s="2"/>
    </row>
    <row r="1463" spans="8:33" x14ac:dyDescent="0.25">
      <c r="L1463" s="3"/>
      <c r="P1463" s="4"/>
      <c r="Q1463" s="4"/>
      <c r="X1463" s="5"/>
      <c r="Y1463" s="5"/>
      <c r="Z1463" s="5"/>
      <c r="AA1463" s="6"/>
      <c r="AE1463" s="7"/>
      <c r="AF1463" s="2"/>
      <c r="AG1463" s="2"/>
    </row>
    <row r="1464" spans="8:33" x14ac:dyDescent="0.25">
      <c r="L1464" s="3"/>
      <c r="P1464" s="4"/>
      <c r="Q1464" s="4"/>
      <c r="X1464" s="5"/>
      <c r="Y1464" s="5"/>
      <c r="Z1464" s="5"/>
      <c r="AA1464" s="6"/>
      <c r="AE1464" s="7"/>
      <c r="AF1464" s="2"/>
      <c r="AG1464" s="2"/>
    </row>
    <row r="1465" spans="8:33" x14ac:dyDescent="0.25">
      <c r="H1465" s="10"/>
      <c r="L1465" s="3"/>
      <c r="P1465" s="4"/>
      <c r="Q1465" s="4"/>
      <c r="X1465" s="5"/>
      <c r="Y1465" s="5"/>
      <c r="Z1465" s="5"/>
      <c r="AA1465" s="6"/>
      <c r="AE1465" s="7"/>
      <c r="AF1465" s="2"/>
      <c r="AG1465" s="2"/>
    </row>
    <row r="1466" spans="8:33" x14ac:dyDescent="0.25">
      <c r="L1466" s="3"/>
      <c r="P1466" s="4"/>
      <c r="Q1466" s="4"/>
      <c r="X1466" s="5"/>
      <c r="Y1466" s="5"/>
      <c r="Z1466" s="5"/>
      <c r="AA1466" s="6"/>
      <c r="AE1466" s="7"/>
      <c r="AF1466" s="2"/>
      <c r="AG1466" s="2"/>
    </row>
    <row r="1467" spans="8:33" x14ac:dyDescent="0.25">
      <c r="L1467" s="3"/>
      <c r="P1467" s="4"/>
      <c r="Q1467" s="4"/>
      <c r="X1467" s="5"/>
      <c r="Y1467" s="5"/>
      <c r="Z1467" s="5"/>
      <c r="AA1467" s="6"/>
      <c r="AE1467" s="7"/>
      <c r="AF1467" s="2"/>
      <c r="AG1467" s="2"/>
    </row>
    <row r="1468" spans="8:33" x14ac:dyDescent="0.25">
      <c r="L1468" s="3"/>
      <c r="P1468" s="4"/>
      <c r="Q1468" s="4"/>
      <c r="X1468" s="5"/>
      <c r="Y1468" s="5"/>
      <c r="Z1468" s="5"/>
      <c r="AA1468" s="6"/>
      <c r="AE1468" s="7"/>
      <c r="AF1468" s="2"/>
      <c r="AG1468" s="2"/>
    </row>
    <row r="1469" spans="8:33" x14ac:dyDescent="0.25">
      <c r="H1469" s="10"/>
      <c r="L1469" s="3"/>
      <c r="P1469" s="4"/>
      <c r="Q1469" s="4"/>
      <c r="X1469" s="5"/>
      <c r="Y1469" s="5"/>
      <c r="Z1469" s="5"/>
      <c r="AA1469" s="6"/>
      <c r="AE1469" s="7"/>
      <c r="AF1469" s="2"/>
      <c r="AG1469" s="2"/>
    </row>
    <row r="1470" spans="8:33" x14ac:dyDescent="0.25">
      <c r="H1470" s="10"/>
      <c r="L1470" s="3"/>
      <c r="P1470" s="4"/>
      <c r="Q1470" s="4"/>
      <c r="X1470" s="5"/>
      <c r="Y1470" s="5"/>
      <c r="Z1470" s="5"/>
      <c r="AA1470" s="6"/>
      <c r="AE1470" s="7"/>
      <c r="AF1470" s="2"/>
      <c r="AG1470" s="2"/>
    </row>
    <row r="1471" spans="8:33" x14ac:dyDescent="0.25">
      <c r="L1471" s="3"/>
      <c r="P1471" s="4"/>
      <c r="Q1471" s="4"/>
      <c r="X1471" s="5"/>
      <c r="Y1471" s="5"/>
      <c r="Z1471" s="5"/>
      <c r="AA1471" s="6"/>
      <c r="AE1471" s="7"/>
      <c r="AF1471" s="2"/>
      <c r="AG1471" s="2"/>
    </row>
    <row r="1472" spans="8:33" x14ac:dyDescent="0.25">
      <c r="L1472" s="3"/>
      <c r="P1472" s="4"/>
      <c r="Q1472" s="4"/>
      <c r="X1472" s="5"/>
      <c r="Y1472" s="5"/>
      <c r="Z1472" s="5"/>
      <c r="AA1472" s="6"/>
      <c r="AE1472" s="7"/>
      <c r="AF1472" s="2"/>
      <c r="AG1472" s="2"/>
    </row>
    <row r="1473" spans="8:33" x14ac:dyDescent="0.25">
      <c r="L1473" s="3"/>
      <c r="P1473" s="4"/>
      <c r="Q1473" s="4"/>
      <c r="X1473" s="5"/>
      <c r="Y1473" s="5"/>
      <c r="Z1473" s="5"/>
      <c r="AA1473" s="6"/>
      <c r="AE1473" s="7"/>
      <c r="AF1473" s="2"/>
      <c r="AG1473" s="2"/>
    </row>
    <row r="1474" spans="8:33" x14ac:dyDescent="0.25">
      <c r="L1474" s="3"/>
      <c r="P1474" s="4"/>
      <c r="Q1474" s="4"/>
      <c r="X1474" s="5"/>
      <c r="Y1474" s="5"/>
      <c r="Z1474" s="5"/>
      <c r="AA1474" s="6"/>
      <c r="AE1474" s="7"/>
      <c r="AF1474" s="2"/>
      <c r="AG1474" s="2"/>
    </row>
    <row r="1475" spans="8:33" x14ac:dyDescent="0.25">
      <c r="L1475" s="3"/>
      <c r="P1475" s="4"/>
      <c r="Q1475" s="4"/>
      <c r="X1475" s="5"/>
      <c r="Y1475" s="5"/>
      <c r="Z1475" s="5"/>
      <c r="AA1475" s="6"/>
      <c r="AE1475" s="7"/>
      <c r="AF1475" s="2"/>
      <c r="AG1475" s="2"/>
    </row>
    <row r="1476" spans="8:33" x14ac:dyDescent="0.25">
      <c r="L1476" s="3"/>
      <c r="P1476" s="4"/>
      <c r="Q1476" s="4"/>
      <c r="X1476" s="5"/>
      <c r="Y1476" s="5"/>
      <c r="Z1476" s="5"/>
      <c r="AA1476" s="6"/>
      <c r="AE1476" s="7"/>
      <c r="AF1476" s="2"/>
      <c r="AG1476" s="2"/>
    </row>
    <row r="1477" spans="8:33" x14ac:dyDescent="0.25">
      <c r="L1477" s="3"/>
      <c r="P1477" s="4"/>
      <c r="Q1477" s="4"/>
      <c r="X1477" s="5"/>
      <c r="Y1477" s="5"/>
      <c r="Z1477" s="5"/>
      <c r="AA1477" s="6"/>
      <c r="AE1477" s="7"/>
      <c r="AF1477" s="2"/>
      <c r="AG1477" s="2"/>
    </row>
    <row r="1478" spans="8:33" x14ac:dyDescent="0.25">
      <c r="L1478" s="3"/>
      <c r="P1478" s="4"/>
      <c r="Q1478" s="4"/>
      <c r="X1478" s="5"/>
      <c r="Y1478" s="5"/>
      <c r="Z1478" s="5"/>
      <c r="AA1478" s="6"/>
      <c r="AE1478" s="7"/>
      <c r="AF1478" s="2"/>
      <c r="AG1478" s="2"/>
    </row>
    <row r="1479" spans="8:33" x14ac:dyDescent="0.25">
      <c r="L1479" s="3"/>
      <c r="P1479" s="4"/>
      <c r="Q1479" s="4"/>
      <c r="X1479" s="5"/>
      <c r="Y1479" s="5"/>
      <c r="Z1479" s="5"/>
      <c r="AA1479" s="6"/>
      <c r="AE1479" s="7"/>
      <c r="AF1479" s="2"/>
      <c r="AG1479" s="2"/>
    </row>
    <row r="1480" spans="8:33" x14ac:dyDescent="0.25">
      <c r="L1480" s="3"/>
      <c r="P1480" s="4"/>
      <c r="Q1480" s="4"/>
      <c r="X1480" s="5"/>
      <c r="Y1480" s="5"/>
      <c r="Z1480" s="5"/>
      <c r="AA1480" s="6"/>
      <c r="AE1480" s="7"/>
      <c r="AF1480" s="2"/>
      <c r="AG1480" s="2"/>
    </row>
    <row r="1481" spans="8:33" x14ac:dyDescent="0.25">
      <c r="H1481" s="10"/>
      <c r="L1481" s="3"/>
      <c r="P1481" s="4"/>
      <c r="Q1481" s="4"/>
      <c r="X1481" s="5"/>
      <c r="Y1481" s="5"/>
      <c r="Z1481" s="5"/>
      <c r="AA1481" s="6"/>
      <c r="AE1481" s="7"/>
      <c r="AF1481" s="2"/>
      <c r="AG1481" s="2"/>
    </row>
    <row r="1482" spans="8:33" x14ac:dyDescent="0.25">
      <c r="L1482" s="3"/>
      <c r="P1482" s="4"/>
      <c r="Q1482" s="4"/>
      <c r="X1482" s="5"/>
      <c r="Y1482" s="5"/>
      <c r="Z1482" s="5"/>
      <c r="AA1482" s="6"/>
      <c r="AE1482" s="7"/>
      <c r="AF1482" s="2"/>
      <c r="AG1482" s="2"/>
    </row>
    <row r="1483" spans="8:33" x14ac:dyDescent="0.25">
      <c r="L1483" s="3"/>
      <c r="P1483" s="4"/>
      <c r="Q1483" s="4"/>
      <c r="X1483" s="5"/>
      <c r="Y1483" s="5"/>
      <c r="Z1483" s="5"/>
      <c r="AA1483" s="6"/>
      <c r="AE1483" s="7"/>
      <c r="AF1483" s="2"/>
      <c r="AG1483" s="2"/>
    </row>
    <row r="1484" spans="8:33" x14ac:dyDescent="0.25">
      <c r="L1484" s="3"/>
      <c r="P1484" s="4"/>
      <c r="Q1484" s="4"/>
      <c r="X1484" s="5"/>
      <c r="Y1484" s="5"/>
      <c r="Z1484" s="5"/>
      <c r="AA1484" s="6"/>
      <c r="AE1484" s="7"/>
      <c r="AF1484" s="2"/>
      <c r="AG1484" s="2"/>
    </row>
    <row r="1485" spans="8:33" x14ac:dyDescent="0.25">
      <c r="L1485" s="3"/>
      <c r="P1485" s="4"/>
      <c r="Q1485" s="4"/>
      <c r="X1485" s="5"/>
      <c r="Y1485" s="5"/>
      <c r="Z1485" s="5"/>
      <c r="AA1485" s="6"/>
      <c r="AE1485" s="7"/>
      <c r="AF1485" s="2"/>
      <c r="AG1485" s="2"/>
    </row>
    <row r="1486" spans="8:33" x14ac:dyDescent="0.25">
      <c r="L1486" s="3"/>
      <c r="P1486" s="4"/>
      <c r="Q1486" s="4"/>
      <c r="X1486" s="5"/>
      <c r="Y1486" s="5"/>
      <c r="Z1486" s="5"/>
      <c r="AA1486" s="6"/>
      <c r="AE1486" s="7"/>
      <c r="AF1486" s="2"/>
      <c r="AG1486" s="2"/>
    </row>
    <row r="1487" spans="8:33" x14ac:dyDescent="0.25">
      <c r="H1487" s="10"/>
      <c r="L1487" s="3"/>
      <c r="P1487" s="4"/>
      <c r="Q1487" s="4"/>
      <c r="X1487" s="5"/>
      <c r="Y1487" s="5"/>
      <c r="Z1487" s="5"/>
      <c r="AA1487" s="6"/>
      <c r="AE1487" s="7"/>
      <c r="AF1487" s="2"/>
      <c r="AG1487" s="2"/>
    </row>
    <row r="1488" spans="8:33" x14ac:dyDescent="0.25">
      <c r="L1488" s="3"/>
      <c r="P1488" s="4"/>
      <c r="Q1488" s="4"/>
      <c r="X1488" s="5"/>
      <c r="Y1488" s="5"/>
      <c r="Z1488" s="5"/>
      <c r="AA1488" s="6"/>
      <c r="AE1488" s="7"/>
      <c r="AF1488" s="2"/>
      <c r="AG1488" s="2"/>
    </row>
    <row r="1489" spans="8:33" x14ac:dyDescent="0.25">
      <c r="L1489" s="3"/>
      <c r="P1489" s="4"/>
      <c r="Q1489" s="4"/>
      <c r="X1489" s="5"/>
      <c r="Y1489" s="5"/>
      <c r="Z1489" s="5"/>
      <c r="AA1489" s="6"/>
      <c r="AE1489" s="7"/>
      <c r="AF1489" s="2"/>
      <c r="AG1489" s="2"/>
    </row>
    <row r="1490" spans="8:33" x14ac:dyDescent="0.25">
      <c r="H1490" s="10"/>
      <c r="L1490" s="3"/>
      <c r="P1490" s="4"/>
      <c r="Q1490" s="4"/>
      <c r="X1490" s="5"/>
      <c r="Y1490" s="5"/>
      <c r="Z1490" s="5"/>
      <c r="AA1490" s="6"/>
      <c r="AE1490" s="7"/>
      <c r="AF1490" s="2"/>
      <c r="AG1490" s="2"/>
    </row>
    <row r="1491" spans="8:33" x14ac:dyDescent="0.25">
      <c r="L1491" s="3"/>
      <c r="P1491" s="4"/>
      <c r="Q1491" s="4"/>
      <c r="X1491" s="5"/>
      <c r="Y1491" s="5"/>
      <c r="Z1491" s="5"/>
      <c r="AA1491" s="6"/>
      <c r="AE1491" s="7"/>
      <c r="AF1491" s="2"/>
      <c r="AG1491" s="2"/>
    </row>
    <row r="1492" spans="8:33" x14ac:dyDescent="0.25">
      <c r="L1492" s="3"/>
      <c r="P1492" s="4"/>
      <c r="Q1492" s="4"/>
      <c r="X1492" s="5"/>
      <c r="Y1492" s="5"/>
      <c r="Z1492" s="5"/>
      <c r="AA1492" s="6"/>
      <c r="AE1492" s="7"/>
      <c r="AF1492" s="2"/>
      <c r="AG1492" s="2"/>
    </row>
    <row r="1493" spans="8:33" x14ac:dyDescent="0.25">
      <c r="L1493" s="3"/>
      <c r="P1493" s="4"/>
      <c r="Q1493" s="4"/>
      <c r="X1493" s="5"/>
      <c r="Y1493" s="5"/>
      <c r="Z1493" s="5"/>
      <c r="AA1493" s="6"/>
      <c r="AE1493" s="7"/>
      <c r="AF1493" s="2"/>
      <c r="AG1493" s="2"/>
    </row>
    <row r="1494" spans="8:33" x14ac:dyDescent="0.25">
      <c r="L1494" s="3"/>
      <c r="P1494" s="4"/>
      <c r="Q1494" s="4"/>
      <c r="X1494" s="5"/>
      <c r="Y1494" s="5"/>
      <c r="Z1494" s="5"/>
      <c r="AA1494" s="6"/>
      <c r="AE1494" s="7"/>
      <c r="AF1494" s="2"/>
      <c r="AG1494" s="2"/>
    </row>
    <row r="1495" spans="8:33" x14ac:dyDescent="0.25">
      <c r="L1495" s="3"/>
      <c r="P1495" s="4"/>
      <c r="Q1495" s="4"/>
      <c r="X1495" s="5"/>
      <c r="Y1495" s="5"/>
      <c r="Z1495" s="5"/>
      <c r="AA1495" s="6"/>
      <c r="AE1495" s="7"/>
      <c r="AF1495" s="2"/>
      <c r="AG1495" s="2"/>
    </row>
    <row r="1496" spans="8:33" x14ac:dyDescent="0.25">
      <c r="L1496" s="3"/>
      <c r="P1496" s="4"/>
      <c r="Q1496" s="4"/>
      <c r="X1496" s="5"/>
      <c r="Y1496" s="5"/>
      <c r="Z1496" s="5"/>
      <c r="AA1496" s="6"/>
      <c r="AE1496" s="7"/>
      <c r="AF1496" s="2"/>
      <c r="AG1496" s="2"/>
    </row>
    <row r="1497" spans="8:33" x14ac:dyDescent="0.25">
      <c r="L1497" s="3"/>
      <c r="P1497" s="4"/>
      <c r="Q1497" s="4"/>
      <c r="X1497" s="5"/>
      <c r="Y1497" s="5"/>
      <c r="Z1497" s="5"/>
      <c r="AA1497" s="6"/>
      <c r="AE1497" s="7"/>
      <c r="AF1497" s="2"/>
      <c r="AG1497" s="2"/>
    </row>
    <row r="1498" spans="8:33" x14ac:dyDescent="0.25">
      <c r="L1498" s="3"/>
      <c r="P1498" s="4"/>
      <c r="Q1498" s="4"/>
      <c r="X1498" s="5"/>
      <c r="Y1498" s="5"/>
      <c r="Z1498" s="5"/>
      <c r="AA1498" s="6"/>
      <c r="AE1498" s="7"/>
      <c r="AF1498" s="2"/>
      <c r="AG1498" s="2"/>
    </row>
    <row r="1499" spans="8:33" x14ac:dyDescent="0.25">
      <c r="L1499" s="3"/>
      <c r="P1499" s="4"/>
      <c r="Q1499" s="4"/>
      <c r="X1499" s="5"/>
      <c r="Y1499" s="5"/>
      <c r="Z1499" s="5"/>
      <c r="AA1499" s="6"/>
      <c r="AE1499" s="7"/>
      <c r="AF1499" s="2"/>
      <c r="AG1499" s="2"/>
    </row>
    <row r="1500" spans="8:33" x14ac:dyDescent="0.25">
      <c r="L1500" s="3"/>
      <c r="P1500" s="4"/>
      <c r="Q1500" s="4"/>
      <c r="X1500" s="5"/>
      <c r="Y1500" s="5"/>
      <c r="Z1500" s="5"/>
      <c r="AA1500" s="6"/>
      <c r="AE1500" s="7"/>
      <c r="AF1500" s="2"/>
      <c r="AG1500" s="2"/>
    </row>
    <row r="1501" spans="8:33" x14ac:dyDescent="0.25">
      <c r="L1501" s="3"/>
      <c r="P1501" s="4"/>
      <c r="Q1501" s="4"/>
      <c r="X1501" s="5"/>
      <c r="Y1501" s="5"/>
      <c r="Z1501" s="5"/>
      <c r="AA1501" s="6"/>
      <c r="AE1501" s="7"/>
      <c r="AF1501" s="2"/>
      <c r="AG1501" s="2"/>
    </row>
    <row r="1502" spans="8:33" x14ac:dyDescent="0.25">
      <c r="L1502" s="3"/>
      <c r="P1502" s="4"/>
      <c r="Q1502" s="4"/>
      <c r="X1502" s="5"/>
      <c r="Y1502" s="5"/>
      <c r="Z1502" s="5"/>
      <c r="AA1502" s="6"/>
      <c r="AE1502" s="7"/>
      <c r="AF1502" s="2"/>
      <c r="AG1502" s="2"/>
    </row>
    <row r="1503" spans="8:33" x14ac:dyDescent="0.25">
      <c r="L1503" s="3"/>
      <c r="P1503" s="4"/>
      <c r="Q1503" s="4"/>
      <c r="X1503" s="5"/>
      <c r="Y1503" s="5"/>
      <c r="Z1503" s="5"/>
      <c r="AA1503" s="6"/>
      <c r="AE1503" s="7"/>
      <c r="AF1503" s="2"/>
      <c r="AG1503" s="2"/>
    </row>
    <row r="1504" spans="8:33" x14ac:dyDescent="0.25">
      <c r="H1504" s="10"/>
      <c r="L1504" s="3"/>
      <c r="P1504" s="4"/>
      <c r="Q1504" s="4"/>
      <c r="X1504" s="5"/>
      <c r="Y1504" s="5"/>
      <c r="Z1504" s="5"/>
      <c r="AA1504" s="6"/>
      <c r="AE1504" s="7"/>
      <c r="AF1504" s="2"/>
      <c r="AG1504" s="2"/>
    </row>
    <row r="1505" spans="8:33" x14ac:dyDescent="0.25">
      <c r="L1505" s="3"/>
      <c r="P1505" s="4"/>
      <c r="Q1505" s="4"/>
      <c r="X1505" s="5"/>
      <c r="Y1505" s="5"/>
      <c r="Z1505" s="5"/>
      <c r="AA1505" s="6"/>
      <c r="AE1505" s="7"/>
      <c r="AF1505" s="2"/>
      <c r="AG1505" s="2"/>
    </row>
    <row r="1506" spans="8:33" x14ac:dyDescent="0.25">
      <c r="L1506" s="3"/>
      <c r="P1506" s="4"/>
      <c r="Q1506" s="4"/>
      <c r="X1506" s="5"/>
      <c r="Y1506" s="5"/>
      <c r="Z1506" s="5"/>
      <c r="AA1506" s="6"/>
      <c r="AE1506" s="7"/>
      <c r="AF1506" s="2"/>
      <c r="AG1506" s="2"/>
    </row>
    <row r="1507" spans="8:33" x14ac:dyDescent="0.25">
      <c r="L1507" s="3"/>
      <c r="P1507" s="4"/>
      <c r="Q1507" s="4"/>
      <c r="X1507" s="5"/>
      <c r="Y1507" s="5"/>
      <c r="Z1507" s="5"/>
      <c r="AA1507" s="6"/>
      <c r="AE1507" s="7"/>
      <c r="AF1507" s="2"/>
      <c r="AG1507" s="2"/>
    </row>
    <row r="1508" spans="8:33" x14ac:dyDescent="0.25">
      <c r="L1508" s="3"/>
      <c r="P1508" s="4"/>
      <c r="Q1508" s="4"/>
      <c r="X1508" s="5"/>
      <c r="Y1508" s="5"/>
      <c r="Z1508" s="5"/>
      <c r="AA1508" s="6"/>
      <c r="AE1508" s="7"/>
      <c r="AF1508" s="2"/>
      <c r="AG1508" s="2"/>
    </row>
    <row r="1509" spans="8:33" x14ac:dyDescent="0.25">
      <c r="L1509" s="3"/>
      <c r="P1509" s="4"/>
      <c r="Q1509" s="4"/>
      <c r="X1509" s="5"/>
      <c r="Y1509" s="5"/>
      <c r="Z1509" s="5"/>
      <c r="AA1509" s="6"/>
      <c r="AE1509" s="7"/>
      <c r="AF1509" s="2"/>
      <c r="AG1509" s="2"/>
    </row>
    <row r="1510" spans="8:33" x14ac:dyDescent="0.25">
      <c r="L1510" s="3"/>
      <c r="P1510" s="4"/>
      <c r="Q1510" s="4"/>
      <c r="X1510" s="5"/>
      <c r="Y1510" s="5"/>
      <c r="Z1510" s="5"/>
      <c r="AA1510" s="6"/>
      <c r="AE1510" s="7"/>
      <c r="AF1510" s="2"/>
      <c r="AG1510" s="2"/>
    </row>
    <row r="1511" spans="8:33" x14ac:dyDescent="0.25">
      <c r="L1511" s="3"/>
      <c r="P1511" s="4"/>
      <c r="Q1511" s="4"/>
      <c r="X1511" s="5"/>
      <c r="Y1511" s="5"/>
      <c r="Z1511" s="5"/>
      <c r="AA1511" s="6"/>
      <c r="AE1511" s="7"/>
      <c r="AF1511" s="2"/>
      <c r="AG1511" s="2"/>
    </row>
    <row r="1512" spans="8:33" x14ac:dyDescent="0.25">
      <c r="L1512" s="3"/>
      <c r="P1512" s="4"/>
      <c r="Q1512" s="4"/>
      <c r="X1512" s="5"/>
      <c r="Y1512" s="5"/>
      <c r="Z1512" s="5"/>
      <c r="AA1512" s="6"/>
      <c r="AE1512" s="7"/>
      <c r="AF1512" s="2"/>
      <c r="AG1512" s="2"/>
    </row>
    <row r="1513" spans="8:33" x14ac:dyDescent="0.25">
      <c r="L1513" s="3"/>
      <c r="P1513" s="4"/>
      <c r="Q1513" s="4"/>
      <c r="X1513" s="5"/>
      <c r="Y1513" s="5"/>
      <c r="Z1513" s="5"/>
      <c r="AA1513" s="6"/>
      <c r="AE1513" s="7"/>
      <c r="AF1513" s="2"/>
      <c r="AG1513" s="2"/>
    </row>
    <row r="1514" spans="8:33" x14ac:dyDescent="0.25">
      <c r="L1514" s="3"/>
      <c r="P1514" s="4"/>
      <c r="Q1514" s="4"/>
      <c r="X1514" s="5"/>
      <c r="Y1514" s="5"/>
      <c r="Z1514" s="5"/>
      <c r="AA1514" s="6"/>
      <c r="AE1514" s="7"/>
      <c r="AF1514" s="2"/>
      <c r="AG1514" s="2"/>
    </row>
    <row r="1515" spans="8:33" x14ac:dyDescent="0.25">
      <c r="L1515" s="3"/>
      <c r="P1515" s="4"/>
      <c r="Q1515" s="4"/>
      <c r="X1515" s="5"/>
      <c r="Y1515" s="5"/>
      <c r="Z1515" s="5"/>
      <c r="AA1515" s="6"/>
      <c r="AE1515" s="7"/>
      <c r="AF1515" s="2"/>
      <c r="AG1515" s="2"/>
    </row>
    <row r="1516" spans="8:33" x14ac:dyDescent="0.25">
      <c r="L1516" s="3"/>
      <c r="P1516" s="4"/>
      <c r="Q1516" s="4"/>
      <c r="X1516" s="5"/>
      <c r="Y1516" s="5"/>
      <c r="Z1516" s="5"/>
      <c r="AA1516" s="6"/>
      <c r="AE1516" s="7"/>
      <c r="AF1516" s="2"/>
      <c r="AG1516" s="2"/>
    </row>
    <row r="1517" spans="8:33" x14ac:dyDescent="0.25">
      <c r="L1517" s="3"/>
      <c r="P1517" s="4"/>
      <c r="Q1517" s="4"/>
      <c r="X1517" s="5"/>
      <c r="Y1517" s="5"/>
      <c r="Z1517" s="5"/>
      <c r="AA1517" s="6"/>
      <c r="AE1517" s="7"/>
      <c r="AF1517" s="2"/>
      <c r="AG1517" s="2"/>
    </row>
    <row r="1518" spans="8:33" x14ac:dyDescent="0.25">
      <c r="L1518" s="3"/>
      <c r="P1518" s="4"/>
      <c r="Q1518" s="4"/>
      <c r="X1518" s="5"/>
      <c r="Y1518" s="5"/>
      <c r="Z1518" s="5"/>
      <c r="AA1518" s="6"/>
      <c r="AE1518" s="7"/>
      <c r="AF1518" s="2"/>
      <c r="AG1518" s="2"/>
    </row>
    <row r="1519" spans="8:33" x14ac:dyDescent="0.25">
      <c r="L1519" s="3"/>
      <c r="P1519" s="4"/>
      <c r="Q1519" s="4"/>
      <c r="X1519" s="5"/>
      <c r="Y1519" s="5"/>
      <c r="Z1519" s="5"/>
      <c r="AA1519" s="6"/>
      <c r="AE1519" s="7"/>
      <c r="AF1519" s="2"/>
      <c r="AG1519" s="2"/>
    </row>
    <row r="1520" spans="8:33" x14ac:dyDescent="0.25">
      <c r="H1520" s="10"/>
      <c r="L1520" s="3"/>
      <c r="P1520" s="4"/>
      <c r="Q1520" s="4"/>
      <c r="X1520" s="5"/>
      <c r="Y1520" s="5"/>
      <c r="Z1520" s="5"/>
      <c r="AA1520" s="6"/>
      <c r="AE1520" s="7"/>
      <c r="AF1520" s="2"/>
      <c r="AG1520" s="2"/>
    </row>
    <row r="1521" spans="8:33" x14ac:dyDescent="0.25">
      <c r="H1521" s="10"/>
      <c r="L1521" s="3"/>
      <c r="P1521" s="4"/>
      <c r="Q1521" s="4"/>
      <c r="X1521" s="5"/>
      <c r="Y1521" s="5"/>
      <c r="Z1521" s="5"/>
      <c r="AA1521" s="6"/>
      <c r="AE1521" s="7"/>
      <c r="AF1521" s="2"/>
      <c r="AG1521" s="2"/>
    </row>
    <row r="1522" spans="8:33" x14ac:dyDescent="0.25">
      <c r="H1522" s="10"/>
      <c r="L1522" s="3"/>
      <c r="P1522" s="4"/>
      <c r="Q1522" s="4"/>
      <c r="X1522" s="5"/>
      <c r="Y1522" s="5"/>
      <c r="Z1522" s="5"/>
      <c r="AA1522" s="6"/>
      <c r="AE1522" s="7"/>
      <c r="AF1522" s="2"/>
      <c r="AG1522" s="2"/>
    </row>
    <row r="1523" spans="8:33" x14ac:dyDescent="0.25">
      <c r="H1523" s="10"/>
      <c r="L1523" s="3"/>
      <c r="P1523" s="4"/>
      <c r="Q1523" s="4"/>
      <c r="X1523" s="5"/>
      <c r="Y1523" s="5"/>
      <c r="Z1523" s="5"/>
      <c r="AA1523" s="6"/>
      <c r="AE1523" s="7"/>
      <c r="AF1523" s="2"/>
      <c r="AG1523" s="2"/>
    </row>
    <row r="1524" spans="8:33" x14ac:dyDescent="0.25">
      <c r="H1524" s="10"/>
      <c r="L1524" s="3"/>
      <c r="P1524" s="4"/>
      <c r="Q1524" s="4"/>
      <c r="X1524" s="5"/>
      <c r="Y1524" s="5"/>
      <c r="Z1524" s="5"/>
      <c r="AA1524" s="6"/>
      <c r="AE1524" s="7"/>
      <c r="AF1524" s="2"/>
      <c r="AG1524" s="2"/>
    </row>
    <row r="1525" spans="8:33" x14ac:dyDescent="0.25">
      <c r="H1525" s="10"/>
      <c r="L1525" s="3"/>
      <c r="P1525" s="4"/>
      <c r="Q1525" s="4"/>
      <c r="X1525" s="5"/>
      <c r="Y1525" s="5"/>
      <c r="Z1525" s="5"/>
      <c r="AA1525" s="6"/>
      <c r="AE1525" s="7"/>
      <c r="AF1525" s="2"/>
      <c r="AG1525" s="2"/>
    </row>
    <row r="1526" spans="8:33" x14ac:dyDescent="0.25">
      <c r="H1526" s="10"/>
      <c r="L1526" s="3"/>
      <c r="P1526" s="4"/>
      <c r="Q1526" s="4"/>
      <c r="X1526" s="5"/>
      <c r="Y1526" s="5"/>
      <c r="Z1526" s="5"/>
      <c r="AA1526" s="6"/>
      <c r="AE1526" s="7"/>
      <c r="AF1526" s="2"/>
      <c r="AG1526" s="2"/>
    </row>
    <row r="1527" spans="8:33" x14ac:dyDescent="0.25">
      <c r="H1527" s="10"/>
      <c r="L1527" s="3"/>
      <c r="P1527" s="4"/>
      <c r="Q1527" s="4"/>
      <c r="X1527" s="5"/>
      <c r="Y1527" s="5"/>
      <c r="Z1527" s="5"/>
      <c r="AA1527" s="6"/>
      <c r="AE1527" s="7"/>
      <c r="AF1527" s="2"/>
      <c r="AG1527" s="2"/>
    </row>
    <row r="1528" spans="8:33" x14ac:dyDescent="0.25">
      <c r="H1528" s="10"/>
      <c r="L1528" s="3"/>
      <c r="P1528" s="4"/>
      <c r="Q1528" s="4"/>
      <c r="X1528" s="5"/>
      <c r="Y1528" s="5"/>
      <c r="Z1528" s="5"/>
      <c r="AA1528" s="6"/>
      <c r="AE1528" s="7"/>
      <c r="AF1528" s="2"/>
      <c r="AG1528" s="2"/>
    </row>
    <row r="1529" spans="8:33" x14ac:dyDescent="0.25">
      <c r="H1529" s="10"/>
      <c r="L1529" s="3"/>
      <c r="P1529" s="4"/>
      <c r="Q1529" s="4"/>
      <c r="X1529" s="5"/>
      <c r="Y1529" s="5"/>
      <c r="Z1529" s="5"/>
      <c r="AA1529" s="6"/>
      <c r="AE1529" s="7"/>
      <c r="AF1529" s="2"/>
      <c r="AG1529" s="2"/>
    </row>
    <row r="1530" spans="8:33" x14ac:dyDescent="0.25">
      <c r="H1530" s="10"/>
      <c r="L1530" s="3"/>
      <c r="P1530" s="4"/>
      <c r="Q1530" s="4"/>
      <c r="X1530" s="5"/>
      <c r="Y1530" s="5"/>
      <c r="Z1530" s="5"/>
      <c r="AA1530" s="6"/>
      <c r="AE1530" s="7"/>
      <c r="AF1530" s="2"/>
      <c r="AG1530" s="2"/>
    </row>
    <row r="1531" spans="8:33" x14ac:dyDescent="0.25">
      <c r="H1531" s="10"/>
      <c r="L1531" s="3"/>
      <c r="P1531" s="4"/>
      <c r="Q1531" s="4"/>
      <c r="X1531" s="5"/>
      <c r="Y1531" s="5"/>
      <c r="Z1531" s="5"/>
      <c r="AA1531" s="6"/>
      <c r="AE1531" s="7"/>
      <c r="AF1531" s="2"/>
      <c r="AG1531" s="2"/>
    </row>
    <row r="1532" spans="8:33" x14ac:dyDescent="0.25">
      <c r="H1532" s="10"/>
      <c r="L1532" s="3"/>
      <c r="P1532" s="4"/>
      <c r="Q1532" s="4"/>
      <c r="X1532" s="5"/>
      <c r="Y1532" s="5"/>
      <c r="Z1532" s="5"/>
      <c r="AA1532" s="6"/>
      <c r="AE1532" s="7"/>
      <c r="AF1532" s="2"/>
      <c r="AG1532" s="2"/>
    </row>
    <row r="1533" spans="8:33" x14ac:dyDescent="0.25">
      <c r="H1533" s="10"/>
      <c r="L1533" s="3"/>
      <c r="P1533" s="4"/>
      <c r="Q1533" s="4"/>
      <c r="X1533" s="5"/>
      <c r="Y1533" s="5"/>
      <c r="Z1533" s="5"/>
      <c r="AA1533" s="6"/>
      <c r="AE1533" s="7"/>
      <c r="AF1533" s="2"/>
      <c r="AG1533" s="2"/>
    </row>
    <row r="1534" spans="8:33" x14ac:dyDescent="0.25">
      <c r="H1534" s="10"/>
      <c r="L1534" s="3"/>
      <c r="P1534" s="4"/>
      <c r="Q1534" s="4"/>
      <c r="X1534" s="5"/>
      <c r="Y1534" s="5"/>
      <c r="Z1534" s="5"/>
      <c r="AA1534" s="6"/>
      <c r="AE1534" s="7"/>
      <c r="AF1534" s="2"/>
      <c r="AG1534" s="2"/>
    </row>
    <row r="1535" spans="8:33" x14ac:dyDescent="0.25">
      <c r="H1535" s="10"/>
      <c r="L1535" s="3"/>
      <c r="P1535" s="4"/>
      <c r="Q1535" s="4"/>
      <c r="X1535" s="5"/>
      <c r="Y1535" s="5"/>
      <c r="Z1535" s="5"/>
      <c r="AA1535" s="6"/>
      <c r="AE1535" s="7"/>
      <c r="AF1535" s="2"/>
      <c r="AG1535" s="2"/>
    </row>
    <row r="1536" spans="8:33" x14ac:dyDescent="0.25">
      <c r="H1536" s="10"/>
      <c r="L1536" s="3"/>
      <c r="P1536" s="4"/>
      <c r="Q1536" s="4"/>
      <c r="X1536" s="5"/>
      <c r="Y1536" s="5"/>
      <c r="Z1536" s="5"/>
      <c r="AA1536" s="6"/>
      <c r="AE1536" s="7"/>
      <c r="AF1536" s="2"/>
      <c r="AG1536" s="2"/>
    </row>
    <row r="1537" spans="8:33" x14ac:dyDescent="0.25">
      <c r="H1537" s="10"/>
      <c r="L1537" s="3"/>
      <c r="P1537" s="4"/>
      <c r="Q1537" s="4"/>
      <c r="X1537" s="5"/>
      <c r="Y1537" s="5"/>
      <c r="Z1537" s="5"/>
      <c r="AA1537" s="6"/>
      <c r="AE1537" s="7"/>
      <c r="AF1537" s="2"/>
      <c r="AG1537" s="2"/>
    </row>
    <row r="1538" spans="8:33" x14ac:dyDescent="0.25">
      <c r="H1538" s="10"/>
      <c r="L1538" s="3"/>
      <c r="P1538" s="4"/>
      <c r="Q1538" s="4"/>
      <c r="X1538" s="5"/>
      <c r="Y1538" s="5"/>
      <c r="Z1538" s="5"/>
      <c r="AA1538" s="6"/>
      <c r="AE1538" s="7"/>
      <c r="AF1538" s="2"/>
      <c r="AG1538" s="2"/>
    </row>
    <row r="1539" spans="8:33" x14ac:dyDescent="0.25">
      <c r="H1539" s="10"/>
      <c r="L1539" s="3"/>
      <c r="P1539" s="4"/>
      <c r="Q1539" s="4"/>
      <c r="X1539" s="5"/>
      <c r="Y1539" s="5"/>
      <c r="Z1539" s="5"/>
      <c r="AA1539" s="6"/>
      <c r="AE1539" s="7"/>
      <c r="AF1539" s="2"/>
      <c r="AG1539" s="2"/>
    </row>
    <row r="1540" spans="8:33" x14ac:dyDescent="0.25">
      <c r="H1540" s="10"/>
      <c r="L1540" s="3"/>
      <c r="P1540" s="4"/>
      <c r="Q1540" s="4"/>
      <c r="X1540" s="5"/>
      <c r="Y1540" s="5"/>
      <c r="Z1540" s="5"/>
      <c r="AA1540" s="6"/>
      <c r="AE1540" s="7"/>
      <c r="AF1540" s="2"/>
      <c r="AG1540" s="2"/>
    </row>
    <row r="1541" spans="8:33" x14ac:dyDescent="0.25">
      <c r="H1541" s="10"/>
      <c r="L1541" s="3"/>
      <c r="P1541" s="4"/>
      <c r="Q1541" s="4"/>
      <c r="X1541" s="5"/>
      <c r="Y1541" s="5"/>
      <c r="Z1541" s="5"/>
      <c r="AA1541" s="6"/>
      <c r="AE1541" s="7"/>
      <c r="AF1541" s="2"/>
      <c r="AG1541" s="2"/>
    </row>
    <row r="1542" spans="8:33" x14ac:dyDescent="0.25">
      <c r="H1542" s="10"/>
      <c r="L1542" s="3"/>
      <c r="P1542" s="4"/>
      <c r="Q1542" s="4"/>
      <c r="X1542" s="5"/>
      <c r="Y1542" s="5"/>
      <c r="Z1542" s="5"/>
      <c r="AA1542" s="6"/>
      <c r="AE1542" s="7"/>
      <c r="AF1542" s="2"/>
      <c r="AG1542" s="2"/>
    </row>
    <row r="1543" spans="8:33" x14ac:dyDescent="0.25">
      <c r="H1543" s="10"/>
      <c r="L1543" s="3"/>
      <c r="P1543" s="4"/>
      <c r="Q1543" s="4"/>
      <c r="X1543" s="5"/>
      <c r="Y1543" s="5"/>
      <c r="Z1543" s="5"/>
      <c r="AA1543" s="6"/>
      <c r="AE1543" s="7"/>
      <c r="AF1543" s="2"/>
      <c r="AG1543" s="2"/>
    </row>
    <row r="1544" spans="8:33" x14ac:dyDescent="0.25">
      <c r="H1544" s="10"/>
      <c r="L1544" s="3"/>
      <c r="P1544" s="4"/>
      <c r="Q1544" s="4"/>
      <c r="X1544" s="5"/>
      <c r="Y1544" s="5"/>
      <c r="Z1544" s="5"/>
      <c r="AA1544" s="6"/>
      <c r="AE1544" s="7"/>
      <c r="AF1544" s="2"/>
      <c r="AG1544" s="2"/>
    </row>
    <row r="1545" spans="8:33" x14ac:dyDescent="0.25">
      <c r="H1545" s="10"/>
      <c r="L1545" s="3"/>
      <c r="P1545" s="4"/>
      <c r="Q1545" s="4"/>
      <c r="X1545" s="5"/>
      <c r="Y1545" s="5"/>
      <c r="Z1545" s="5"/>
      <c r="AA1545" s="6"/>
      <c r="AE1545" s="7"/>
      <c r="AF1545" s="2"/>
      <c r="AG1545" s="2"/>
    </row>
    <row r="1546" spans="8:33" x14ac:dyDescent="0.25">
      <c r="H1546" s="10"/>
      <c r="L1546" s="3"/>
      <c r="P1546" s="4"/>
      <c r="Q1546" s="4"/>
      <c r="X1546" s="5"/>
      <c r="Y1546" s="5"/>
      <c r="Z1546" s="5"/>
      <c r="AA1546" s="6"/>
      <c r="AE1546" s="7"/>
      <c r="AF1546" s="2"/>
      <c r="AG1546" s="2"/>
    </row>
    <row r="1547" spans="8:33" x14ac:dyDescent="0.25">
      <c r="H1547" s="10"/>
      <c r="L1547" s="3"/>
      <c r="P1547" s="4"/>
      <c r="Q1547" s="4"/>
      <c r="X1547" s="5"/>
      <c r="Y1547" s="5"/>
      <c r="Z1547" s="5"/>
      <c r="AA1547" s="6"/>
      <c r="AE1547" s="7"/>
      <c r="AF1547" s="2"/>
      <c r="AG1547" s="2"/>
    </row>
    <row r="1548" spans="8:33" x14ac:dyDescent="0.25">
      <c r="H1548" s="10"/>
      <c r="L1548" s="3"/>
      <c r="P1548" s="4"/>
      <c r="Q1548" s="4"/>
      <c r="X1548" s="5"/>
      <c r="Y1548" s="5"/>
      <c r="Z1548" s="5"/>
      <c r="AA1548" s="6"/>
      <c r="AE1548" s="7"/>
      <c r="AF1548" s="2"/>
      <c r="AG1548" s="2"/>
    </row>
    <row r="1549" spans="8:33" x14ac:dyDescent="0.25">
      <c r="H1549" s="10"/>
      <c r="L1549" s="3"/>
      <c r="P1549" s="4"/>
      <c r="Q1549" s="4"/>
      <c r="X1549" s="5"/>
      <c r="Y1549" s="5"/>
      <c r="Z1549" s="5"/>
      <c r="AA1549" s="6"/>
      <c r="AE1549" s="7"/>
      <c r="AF1549" s="2"/>
      <c r="AG1549" s="2"/>
    </row>
    <row r="1550" spans="8:33" x14ac:dyDescent="0.25">
      <c r="H1550" s="10"/>
      <c r="L1550" s="3"/>
      <c r="P1550" s="4"/>
      <c r="Q1550" s="4"/>
      <c r="X1550" s="5"/>
      <c r="Y1550" s="5"/>
      <c r="Z1550" s="5"/>
      <c r="AA1550" s="6"/>
      <c r="AE1550" s="7"/>
      <c r="AF1550" s="2"/>
      <c r="AG1550" s="2"/>
    </row>
    <row r="1551" spans="8:33" x14ac:dyDescent="0.25">
      <c r="H1551" s="10"/>
      <c r="L1551" s="3"/>
      <c r="P1551" s="4"/>
      <c r="Q1551" s="4"/>
      <c r="X1551" s="5"/>
      <c r="Y1551" s="5"/>
      <c r="Z1551" s="5"/>
      <c r="AA1551" s="6"/>
      <c r="AE1551" s="7"/>
      <c r="AF1551" s="2"/>
      <c r="AG1551" s="2"/>
    </row>
    <row r="1552" spans="8:33" x14ac:dyDescent="0.25">
      <c r="H1552" s="10"/>
      <c r="L1552" s="3"/>
      <c r="P1552" s="4"/>
      <c r="Q1552" s="4"/>
      <c r="X1552" s="5"/>
      <c r="Y1552" s="5"/>
      <c r="Z1552" s="5"/>
      <c r="AA1552" s="6"/>
      <c r="AE1552" s="7"/>
      <c r="AF1552" s="2"/>
      <c r="AG1552" s="2"/>
    </row>
    <row r="1553" spans="8:33" x14ac:dyDescent="0.25">
      <c r="H1553" s="10"/>
      <c r="L1553" s="3"/>
      <c r="P1553" s="4"/>
      <c r="Q1553" s="4"/>
      <c r="X1553" s="5"/>
      <c r="Y1553" s="5"/>
      <c r="Z1553" s="5"/>
      <c r="AA1553" s="6"/>
      <c r="AE1553" s="7"/>
      <c r="AF1553" s="2"/>
      <c r="AG1553" s="2"/>
    </row>
    <row r="1554" spans="8:33" x14ac:dyDescent="0.25">
      <c r="H1554" s="10"/>
      <c r="L1554" s="3"/>
      <c r="P1554" s="4"/>
      <c r="Q1554" s="4"/>
      <c r="X1554" s="5"/>
      <c r="Y1554" s="5"/>
      <c r="Z1554" s="5"/>
      <c r="AA1554" s="6"/>
      <c r="AE1554" s="7"/>
      <c r="AF1554" s="2"/>
      <c r="AG1554" s="2"/>
    </row>
    <row r="1555" spans="8:33" x14ac:dyDescent="0.25">
      <c r="H1555" s="10"/>
      <c r="L1555" s="3"/>
      <c r="P1555" s="4"/>
      <c r="Q1555" s="4"/>
      <c r="X1555" s="5"/>
      <c r="Y1555" s="5"/>
      <c r="Z1555" s="5"/>
      <c r="AA1555" s="6"/>
      <c r="AE1555" s="7"/>
      <c r="AF1555" s="2"/>
      <c r="AG1555" s="2"/>
    </row>
    <row r="1556" spans="8:33" x14ac:dyDescent="0.25">
      <c r="H1556" s="10"/>
      <c r="L1556" s="3"/>
      <c r="P1556" s="4"/>
      <c r="Q1556" s="4"/>
      <c r="X1556" s="5"/>
      <c r="Y1556" s="5"/>
      <c r="Z1556" s="5"/>
      <c r="AA1556" s="6"/>
      <c r="AE1556" s="7"/>
      <c r="AF1556" s="2"/>
      <c r="AG1556" s="2"/>
    </row>
    <row r="1557" spans="8:33" x14ac:dyDescent="0.25">
      <c r="H1557" s="10"/>
      <c r="L1557" s="3"/>
      <c r="P1557" s="4"/>
      <c r="Q1557" s="4"/>
      <c r="X1557" s="5"/>
      <c r="Y1557" s="5"/>
      <c r="Z1557" s="5"/>
      <c r="AA1557" s="6"/>
      <c r="AE1557" s="7"/>
      <c r="AF1557" s="2"/>
      <c r="AG1557" s="2"/>
    </row>
    <row r="1558" spans="8:33" x14ac:dyDescent="0.25">
      <c r="H1558" s="10"/>
      <c r="L1558" s="3"/>
      <c r="P1558" s="4"/>
      <c r="Q1558" s="4"/>
      <c r="X1558" s="5"/>
      <c r="Y1558" s="5"/>
      <c r="Z1558" s="5"/>
      <c r="AA1558" s="6"/>
      <c r="AE1558" s="7"/>
      <c r="AF1558" s="2"/>
      <c r="AG1558" s="2"/>
    </row>
    <row r="1559" spans="8:33" x14ac:dyDescent="0.25">
      <c r="H1559" s="10"/>
      <c r="L1559" s="3"/>
      <c r="P1559" s="4"/>
      <c r="Q1559" s="4"/>
      <c r="X1559" s="5"/>
      <c r="Y1559" s="5"/>
      <c r="Z1559" s="5"/>
      <c r="AA1559" s="6"/>
      <c r="AE1559" s="7"/>
      <c r="AF1559" s="2"/>
      <c r="AG1559" s="2"/>
    </row>
    <row r="1560" spans="8:33" x14ac:dyDescent="0.25">
      <c r="H1560" s="10"/>
      <c r="L1560" s="3"/>
      <c r="P1560" s="4"/>
      <c r="Q1560" s="4"/>
      <c r="X1560" s="5"/>
      <c r="Y1560" s="5"/>
      <c r="Z1560" s="5"/>
      <c r="AA1560" s="6"/>
      <c r="AE1560" s="7"/>
      <c r="AF1560" s="2"/>
      <c r="AG1560" s="2"/>
    </row>
    <row r="1561" spans="8:33" x14ac:dyDescent="0.25">
      <c r="H1561" s="10"/>
      <c r="L1561" s="3"/>
      <c r="P1561" s="4"/>
      <c r="Q1561" s="4"/>
      <c r="X1561" s="5"/>
      <c r="Y1561" s="5"/>
      <c r="Z1561" s="5"/>
      <c r="AA1561" s="6"/>
      <c r="AE1561" s="7"/>
      <c r="AF1561" s="2"/>
      <c r="AG1561" s="2"/>
    </row>
    <row r="1562" spans="8:33" x14ac:dyDescent="0.25">
      <c r="H1562" s="10"/>
      <c r="L1562" s="3"/>
      <c r="P1562" s="4"/>
      <c r="Q1562" s="4"/>
      <c r="X1562" s="5"/>
      <c r="Y1562" s="5"/>
      <c r="Z1562" s="5"/>
      <c r="AA1562" s="6"/>
      <c r="AE1562" s="7"/>
      <c r="AF1562" s="2"/>
      <c r="AG1562" s="2"/>
    </row>
    <row r="1563" spans="8:33" x14ac:dyDescent="0.25">
      <c r="H1563" s="10"/>
      <c r="L1563" s="3"/>
      <c r="P1563" s="4"/>
      <c r="Q1563" s="4"/>
      <c r="X1563" s="5"/>
      <c r="Y1563" s="5"/>
      <c r="Z1563" s="5"/>
      <c r="AA1563" s="6"/>
      <c r="AE1563" s="7"/>
      <c r="AF1563" s="2"/>
      <c r="AG1563" s="2"/>
    </row>
    <row r="1564" spans="8:33" x14ac:dyDescent="0.25">
      <c r="H1564" s="10"/>
      <c r="L1564" s="3"/>
      <c r="P1564" s="4"/>
      <c r="Q1564" s="4"/>
      <c r="X1564" s="5"/>
      <c r="Y1564" s="5"/>
      <c r="Z1564" s="5"/>
      <c r="AA1564" s="6"/>
      <c r="AE1564" s="7"/>
      <c r="AF1564" s="2"/>
      <c r="AG1564" s="2"/>
    </row>
    <row r="1565" spans="8:33" x14ac:dyDescent="0.25">
      <c r="H1565" s="10"/>
      <c r="L1565" s="3"/>
      <c r="P1565" s="4"/>
      <c r="Q1565" s="4"/>
      <c r="X1565" s="5"/>
      <c r="Y1565" s="5"/>
      <c r="Z1565" s="5"/>
      <c r="AA1565" s="6"/>
      <c r="AE1565" s="7"/>
      <c r="AF1565" s="2"/>
      <c r="AG1565" s="2"/>
    </row>
    <row r="1566" spans="8:33" x14ac:dyDescent="0.25">
      <c r="H1566" s="10"/>
      <c r="L1566" s="3"/>
      <c r="P1566" s="4"/>
      <c r="Q1566" s="4"/>
      <c r="X1566" s="5"/>
      <c r="Y1566" s="5"/>
      <c r="Z1566" s="5"/>
      <c r="AA1566" s="6"/>
      <c r="AE1566" s="7"/>
      <c r="AF1566" s="2"/>
      <c r="AG1566" s="2"/>
    </row>
    <row r="1567" spans="8:33" x14ac:dyDescent="0.25">
      <c r="H1567" s="10"/>
      <c r="L1567" s="3"/>
      <c r="P1567" s="4"/>
      <c r="Q1567" s="4"/>
      <c r="X1567" s="5"/>
      <c r="Y1567" s="5"/>
      <c r="Z1567" s="5"/>
      <c r="AA1567" s="6"/>
      <c r="AE1567" s="7"/>
      <c r="AF1567" s="2"/>
      <c r="AG1567" s="2"/>
    </row>
    <row r="1568" spans="8:33" x14ac:dyDescent="0.25">
      <c r="H1568" s="10"/>
      <c r="L1568" s="3"/>
      <c r="P1568" s="4"/>
      <c r="Q1568" s="4"/>
      <c r="X1568" s="5"/>
      <c r="Y1568" s="5"/>
      <c r="Z1568" s="5"/>
      <c r="AA1568" s="6"/>
      <c r="AE1568" s="7"/>
      <c r="AF1568" s="2"/>
      <c r="AG1568" s="2"/>
    </row>
    <row r="1569" spans="8:33" x14ac:dyDescent="0.25">
      <c r="H1569" s="10"/>
      <c r="L1569" s="3"/>
      <c r="P1569" s="4"/>
      <c r="Q1569" s="4"/>
      <c r="X1569" s="5"/>
      <c r="Y1569" s="5"/>
      <c r="Z1569" s="5"/>
      <c r="AA1569" s="6"/>
      <c r="AE1569" s="7"/>
      <c r="AF1569" s="2"/>
      <c r="AG1569" s="2"/>
    </row>
    <row r="1570" spans="8:33" x14ac:dyDescent="0.25">
      <c r="H1570" s="10"/>
      <c r="L1570" s="3"/>
      <c r="P1570" s="4"/>
      <c r="Q1570" s="4"/>
      <c r="X1570" s="5"/>
      <c r="Y1570" s="5"/>
      <c r="Z1570" s="5"/>
      <c r="AA1570" s="6"/>
      <c r="AE1570" s="7"/>
      <c r="AF1570" s="2"/>
      <c r="AG1570" s="2"/>
    </row>
    <row r="1571" spans="8:33" x14ac:dyDescent="0.25">
      <c r="H1571" s="10"/>
      <c r="L1571" s="3"/>
      <c r="P1571" s="4"/>
      <c r="Q1571" s="4"/>
      <c r="X1571" s="5"/>
      <c r="Y1571" s="5"/>
      <c r="Z1571" s="5"/>
      <c r="AA1571" s="6"/>
      <c r="AE1571" s="7"/>
      <c r="AF1571" s="2"/>
      <c r="AG1571" s="2"/>
    </row>
    <row r="1572" spans="8:33" x14ac:dyDescent="0.25">
      <c r="H1572" s="10"/>
      <c r="L1572" s="3"/>
      <c r="P1572" s="4"/>
      <c r="Q1572" s="4"/>
      <c r="X1572" s="5"/>
      <c r="Y1572" s="5"/>
      <c r="Z1572" s="5"/>
      <c r="AA1572" s="6"/>
      <c r="AE1572" s="7"/>
      <c r="AF1572" s="2"/>
      <c r="AG1572" s="2"/>
    </row>
    <row r="1573" spans="8:33" x14ac:dyDescent="0.25">
      <c r="H1573" s="10"/>
      <c r="L1573" s="3"/>
      <c r="P1573" s="4"/>
      <c r="Q1573" s="4"/>
      <c r="X1573" s="5"/>
      <c r="Y1573" s="5"/>
      <c r="Z1573" s="5"/>
      <c r="AA1573" s="6"/>
      <c r="AE1573" s="7"/>
      <c r="AF1573" s="2"/>
      <c r="AG1573" s="2"/>
    </row>
    <row r="1574" spans="8:33" x14ac:dyDescent="0.25">
      <c r="H1574" s="10"/>
      <c r="L1574" s="3"/>
      <c r="P1574" s="4"/>
      <c r="Q1574" s="4"/>
      <c r="X1574" s="5"/>
      <c r="Y1574" s="5"/>
      <c r="Z1574" s="5"/>
      <c r="AA1574" s="6"/>
      <c r="AE1574" s="7"/>
      <c r="AF1574" s="2"/>
      <c r="AG1574" s="2"/>
    </row>
    <row r="1575" spans="8:33" x14ac:dyDescent="0.25">
      <c r="H1575" s="10"/>
      <c r="L1575" s="3"/>
      <c r="P1575" s="4"/>
      <c r="Q1575" s="4"/>
      <c r="X1575" s="5"/>
      <c r="Y1575" s="5"/>
      <c r="Z1575" s="5"/>
      <c r="AA1575" s="6"/>
      <c r="AE1575" s="7"/>
      <c r="AF1575" s="2"/>
      <c r="AG1575" s="2"/>
    </row>
    <row r="1576" spans="8:33" x14ac:dyDescent="0.25">
      <c r="H1576" s="10"/>
      <c r="L1576" s="3"/>
      <c r="P1576" s="4"/>
      <c r="Q1576" s="4"/>
      <c r="X1576" s="5"/>
      <c r="Y1576" s="5"/>
      <c r="Z1576" s="5"/>
      <c r="AA1576" s="6"/>
      <c r="AE1576" s="7"/>
      <c r="AF1576" s="2"/>
      <c r="AG1576" s="2"/>
    </row>
    <row r="1577" spans="8:33" x14ac:dyDescent="0.25">
      <c r="H1577" s="10"/>
      <c r="L1577" s="3"/>
      <c r="P1577" s="4"/>
      <c r="Q1577" s="4"/>
      <c r="X1577" s="5"/>
      <c r="Y1577" s="5"/>
      <c r="Z1577" s="5"/>
      <c r="AA1577" s="6"/>
      <c r="AE1577" s="7"/>
      <c r="AF1577" s="2"/>
      <c r="AG1577" s="2"/>
    </row>
    <row r="1578" spans="8:33" x14ac:dyDescent="0.25">
      <c r="H1578" s="10"/>
      <c r="L1578" s="3"/>
      <c r="P1578" s="4"/>
      <c r="Q1578" s="4"/>
      <c r="X1578" s="5"/>
      <c r="Y1578" s="5"/>
      <c r="Z1578" s="5"/>
      <c r="AA1578" s="6"/>
      <c r="AE1578" s="7"/>
      <c r="AF1578" s="2"/>
      <c r="AG1578" s="2"/>
    </row>
    <row r="1579" spans="8:33" x14ac:dyDescent="0.25">
      <c r="H1579" s="10"/>
      <c r="L1579" s="3"/>
      <c r="P1579" s="4"/>
      <c r="Q1579" s="4"/>
      <c r="X1579" s="5"/>
      <c r="Y1579" s="5"/>
      <c r="Z1579" s="5"/>
      <c r="AA1579" s="6"/>
      <c r="AE1579" s="7"/>
      <c r="AF1579" s="2"/>
      <c r="AG1579" s="2"/>
    </row>
    <row r="1580" spans="8:33" x14ac:dyDescent="0.25">
      <c r="H1580" s="10"/>
      <c r="L1580" s="3"/>
      <c r="P1580" s="4"/>
      <c r="Q1580" s="4"/>
      <c r="X1580" s="5"/>
      <c r="Y1580" s="5"/>
      <c r="Z1580" s="5"/>
      <c r="AA1580" s="6"/>
      <c r="AE1580" s="7"/>
      <c r="AF1580" s="2"/>
      <c r="AG1580" s="2"/>
    </row>
    <row r="1581" spans="8:33" x14ac:dyDescent="0.25">
      <c r="H1581" s="10"/>
      <c r="L1581" s="3"/>
      <c r="P1581" s="4"/>
      <c r="Q1581" s="4"/>
      <c r="X1581" s="5"/>
      <c r="Y1581" s="5"/>
      <c r="Z1581" s="5"/>
      <c r="AA1581" s="6"/>
      <c r="AE1581" s="7"/>
      <c r="AF1581" s="2"/>
      <c r="AG1581" s="2"/>
    </row>
    <row r="1582" spans="8:33" x14ac:dyDescent="0.25">
      <c r="H1582" s="10"/>
      <c r="L1582" s="3"/>
      <c r="P1582" s="4"/>
      <c r="Q1582" s="4"/>
      <c r="X1582" s="5"/>
      <c r="Y1582" s="5"/>
      <c r="Z1582" s="5"/>
      <c r="AA1582" s="6"/>
      <c r="AE1582" s="7"/>
      <c r="AF1582" s="2"/>
      <c r="AG1582" s="2"/>
    </row>
    <row r="1583" spans="8:33" x14ac:dyDescent="0.25">
      <c r="H1583" s="10"/>
      <c r="L1583" s="3"/>
      <c r="P1583" s="4"/>
      <c r="Q1583" s="4"/>
      <c r="X1583" s="5"/>
      <c r="Y1583" s="5"/>
      <c r="Z1583" s="5"/>
      <c r="AA1583" s="6"/>
      <c r="AE1583" s="7"/>
      <c r="AF1583" s="2"/>
      <c r="AG1583" s="2"/>
    </row>
    <row r="1584" spans="8:33" x14ac:dyDescent="0.25">
      <c r="H1584" s="10"/>
      <c r="L1584" s="3"/>
      <c r="P1584" s="4"/>
      <c r="Q1584" s="4"/>
      <c r="X1584" s="5"/>
      <c r="Y1584" s="5"/>
      <c r="Z1584" s="5"/>
      <c r="AA1584" s="6"/>
      <c r="AE1584" s="7"/>
      <c r="AF1584" s="2"/>
      <c r="AG1584" s="2"/>
    </row>
    <row r="1585" spans="8:33" x14ac:dyDescent="0.25">
      <c r="H1585" s="10"/>
      <c r="L1585" s="3"/>
      <c r="P1585" s="4"/>
      <c r="Q1585" s="4"/>
      <c r="X1585" s="5"/>
      <c r="Y1585" s="5"/>
      <c r="Z1585" s="5"/>
      <c r="AA1585" s="6"/>
      <c r="AE1585" s="7"/>
      <c r="AF1585" s="2"/>
      <c r="AG1585" s="2"/>
    </row>
    <row r="1586" spans="8:33" x14ac:dyDescent="0.25">
      <c r="H1586" s="10"/>
      <c r="L1586" s="3"/>
      <c r="P1586" s="4"/>
      <c r="Q1586" s="4"/>
      <c r="X1586" s="5"/>
      <c r="Y1586" s="5"/>
      <c r="Z1586" s="5"/>
      <c r="AA1586" s="6"/>
      <c r="AE1586" s="7"/>
      <c r="AF1586" s="2"/>
      <c r="AG1586" s="2"/>
    </row>
    <row r="1587" spans="8:33" x14ac:dyDescent="0.25">
      <c r="H1587" s="10"/>
      <c r="L1587" s="3"/>
      <c r="P1587" s="4"/>
      <c r="Q1587" s="4"/>
      <c r="X1587" s="5"/>
      <c r="Y1587" s="5"/>
      <c r="Z1587" s="5"/>
      <c r="AA1587" s="6"/>
      <c r="AE1587" s="7"/>
      <c r="AF1587" s="2"/>
      <c r="AG1587" s="2"/>
    </row>
    <row r="1588" spans="8:33" x14ac:dyDescent="0.25">
      <c r="H1588" s="10"/>
      <c r="L1588" s="3"/>
      <c r="P1588" s="4"/>
      <c r="Q1588" s="4"/>
      <c r="X1588" s="5"/>
      <c r="Y1588" s="5"/>
      <c r="Z1588" s="5"/>
      <c r="AA1588" s="6"/>
      <c r="AE1588" s="7"/>
      <c r="AF1588" s="2"/>
      <c r="AG1588" s="2"/>
    </row>
    <row r="1589" spans="8:33" x14ac:dyDescent="0.25">
      <c r="H1589" s="10"/>
      <c r="L1589" s="3"/>
      <c r="P1589" s="4"/>
      <c r="Q1589" s="4"/>
      <c r="X1589" s="5"/>
      <c r="Y1589" s="5"/>
      <c r="Z1589" s="5"/>
      <c r="AA1589" s="6"/>
      <c r="AE1589" s="7"/>
      <c r="AF1589" s="2"/>
      <c r="AG1589" s="2"/>
    </row>
    <row r="1590" spans="8:33" x14ac:dyDescent="0.25">
      <c r="H1590" s="10"/>
      <c r="L1590" s="3"/>
      <c r="P1590" s="4"/>
      <c r="Q1590" s="4"/>
      <c r="X1590" s="5"/>
      <c r="Y1590" s="5"/>
      <c r="Z1590" s="5"/>
      <c r="AA1590" s="6"/>
      <c r="AE1590" s="7"/>
      <c r="AF1590" s="2"/>
      <c r="AG1590" s="2"/>
    </row>
    <row r="1591" spans="8:33" x14ac:dyDescent="0.25">
      <c r="H1591" s="10"/>
      <c r="L1591" s="3"/>
      <c r="P1591" s="4"/>
      <c r="Q1591" s="4"/>
      <c r="X1591" s="5"/>
      <c r="Y1591" s="5"/>
      <c r="Z1591" s="5"/>
      <c r="AA1591" s="6"/>
      <c r="AE1591" s="7"/>
      <c r="AF1591" s="2"/>
      <c r="AG1591" s="2"/>
    </row>
    <row r="1592" spans="8:33" x14ac:dyDescent="0.25">
      <c r="H1592" s="10"/>
      <c r="L1592" s="3"/>
      <c r="P1592" s="4"/>
      <c r="Q1592" s="4"/>
      <c r="X1592" s="5"/>
      <c r="Y1592" s="5"/>
      <c r="Z1592" s="5"/>
      <c r="AA1592" s="6"/>
      <c r="AE1592" s="7"/>
      <c r="AF1592" s="2"/>
      <c r="AG1592" s="2"/>
    </row>
    <row r="1593" spans="8:33" x14ac:dyDescent="0.25">
      <c r="H1593" s="10"/>
      <c r="L1593" s="3"/>
      <c r="P1593" s="4"/>
      <c r="Q1593" s="4"/>
      <c r="X1593" s="5"/>
      <c r="Y1593" s="5"/>
      <c r="Z1593" s="5"/>
      <c r="AA1593" s="6"/>
      <c r="AE1593" s="7"/>
      <c r="AF1593" s="2"/>
      <c r="AG1593" s="2"/>
    </row>
    <row r="1594" spans="8:33" x14ac:dyDescent="0.25">
      <c r="H1594" s="10"/>
      <c r="L1594" s="3"/>
      <c r="P1594" s="4"/>
      <c r="Q1594" s="4"/>
      <c r="X1594" s="5"/>
      <c r="Y1594" s="5"/>
      <c r="Z1594" s="5"/>
      <c r="AA1594" s="6"/>
      <c r="AE1594" s="7"/>
      <c r="AF1594" s="2"/>
      <c r="AG1594" s="2"/>
    </row>
    <row r="1595" spans="8:33" x14ac:dyDescent="0.25">
      <c r="H1595" s="10"/>
      <c r="L1595" s="3"/>
      <c r="P1595" s="4"/>
      <c r="Q1595" s="4"/>
      <c r="X1595" s="5"/>
      <c r="Y1595" s="5"/>
      <c r="Z1595" s="5"/>
      <c r="AA1595" s="6"/>
      <c r="AE1595" s="7"/>
      <c r="AF1595" s="2"/>
      <c r="AG1595" s="2"/>
    </row>
    <row r="1596" spans="8:33" x14ac:dyDescent="0.25">
      <c r="H1596" s="10"/>
      <c r="L1596" s="3"/>
      <c r="P1596" s="4"/>
      <c r="Q1596" s="4"/>
      <c r="X1596" s="5"/>
      <c r="Y1596" s="5"/>
      <c r="Z1596" s="5"/>
      <c r="AA1596" s="6"/>
      <c r="AE1596" s="7"/>
      <c r="AF1596" s="2"/>
      <c r="AG1596" s="2"/>
    </row>
    <row r="1597" spans="8:33" x14ac:dyDescent="0.25">
      <c r="H1597" s="10"/>
      <c r="L1597" s="3"/>
      <c r="P1597" s="4"/>
      <c r="Q1597" s="4"/>
      <c r="X1597" s="5"/>
      <c r="Y1597" s="5"/>
      <c r="Z1597" s="5"/>
      <c r="AA1597" s="6"/>
      <c r="AE1597" s="7"/>
      <c r="AF1597" s="2"/>
      <c r="AG1597" s="2"/>
    </row>
    <row r="1598" spans="8:33" x14ac:dyDescent="0.25">
      <c r="H1598" s="10"/>
      <c r="L1598" s="3"/>
      <c r="P1598" s="4"/>
      <c r="Q1598" s="4"/>
      <c r="X1598" s="5"/>
      <c r="Y1598" s="5"/>
      <c r="Z1598" s="5"/>
      <c r="AA1598" s="6"/>
      <c r="AE1598" s="7"/>
      <c r="AF1598" s="2"/>
      <c r="AG1598" s="2"/>
    </row>
    <row r="1599" spans="8:33" x14ac:dyDescent="0.25">
      <c r="H1599" s="10"/>
      <c r="L1599" s="3"/>
      <c r="P1599" s="4"/>
      <c r="Q1599" s="4"/>
      <c r="X1599" s="5"/>
      <c r="Y1599" s="5"/>
      <c r="Z1599" s="5"/>
      <c r="AA1599" s="6"/>
      <c r="AE1599" s="7"/>
      <c r="AF1599" s="2"/>
      <c r="AG1599" s="2"/>
    </row>
    <row r="1600" spans="8:33" x14ac:dyDescent="0.25">
      <c r="H1600" s="10"/>
      <c r="L1600" s="3"/>
      <c r="P1600" s="4"/>
      <c r="Q1600" s="4"/>
      <c r="X1600" s="5"/>
      <c r="Y1600" s="5"/>
      <c r="Z1600" s="5"/>
      <c r="AA1600" s="6"/>
      <c r="AE1600" s="7"/>
      <c r="AF1600" s="2"/>
      <c r="AG1600" s="2"/>
    </row>
    <row r="1601" spans="8:33" x14ac:dyDescent="0.25">
      <c r="H1601" s="10"/>
      <c r="L1601" s="3"/>
      <c r="P1601" s="4"/>
      <c r="Q1601" s="4"/>
      <c r="X1601" s="5"/>
      <c r="Y1601" s="5"/>
      <c r="Z1601" s="5"/>
      <c r="AA1601" s="6"/>
      <c r="AE1601" s="7"/>
      <c r="AF1601" s="2"/>
      <c r="AG1601" s="2"/>
    </row>
    <row r="1602" spans="8:33" x14ac:dyDescent="0.25">
      <c r="H1602" s="10"/>
      <c r="L1602" s="3"/>
      <c r="P1602" s="4"/>
      <c r="Q1602" s="4"/>
      <c r="X1602" s="5"/>
      <c r="Y1602" s="5"/>
      <c r="Z1602" s="5"/>
      <c r="AA1602" s="6"/>
      <c r="AE1602" s="7"/>
      <c r="AF1602" s="2"/>
      <c r="AG1602" s="2"/>
    </row>
    <row r="1603" spans="8:33" x14ac:dyDescent="0.25">
      <c r="H1603" s="10"/>
      <c r="L1603" s="3"/>
      <c r="P1603" s="4"/>
      <c r="Q1603" s="4"/>
      <c r="X1603" s="5"/>
      <c r="Y1603" s="5"/>
      <c r="Z1603" s="5"/>
      <c r="AA1603" s="6"/>
      <c r="AE1603" s="7"/>
      <c r="AF1603" s="2"/>
      <c r="AG1603" s="2"/>
    </row>
    <row r="1604" spans="8:33" x14ac:dyDescent="0.25">
      <c r="H1604" s="10"/>
      <c r="L1604" s="3"/>
      <c r="P1604" s="4"/>
      <c r="Q1604" s="4"/>
      <c r="X1604" s="5"/>
      <c r="Y1604" s="5"/>
      <c r="Z1604" s="5"/>
      <c r="AA1604" s="6"/>
      <c r="AE1604" s="7"/>
      <c r="AF1604" s="2"/>
      <c r="AG1604" s="2"/>
    </row>
    <row r="1605" spans="8:33" x14ac:dyDescent="0.25">
      <c r="H1605" s="10"/>
      <c r="L1605" s="3"/>
      <c r="P1605" s="4"/>
      <c r="Q1605" s="4"/>
      <c r="X1605" s="5"/>
      <c r="Y1605" s="5"/>
      <c r="Z1605" s="5"/>
      <c r="AA1605" s="6"/>
      <c r="AE1605" s="7"/>
      <c r="AF1605" s="2"/>
      <c r="AG1605" s="2"/>
    </row>
    <row r="1606" spans="8:33" x14ac:dyDescent="0.25">
      <c r="H1606" s="10"/>
      <c r="L1606" s="3"/>
      <c r="P1606" s="4"/>
      <c r="Q1606" s="4"/>
      <c r="X1606" s="5"/>
      <c r="Y1606" s="5"/>
      <c r="Z1606" s="5"/>
      <c r="AA1606" s="6"/>
      <c r="AE1606" s="7"/>
      <c r="AF1606" s="2"/>
      <c r="AG1606" s="2"/>
    </row>
    <row r="1607" spans="8:33" x14ac:dyDescent="0.25">
      <c r="H1607" s="10"/>
      <c r="L1607" s="3"/>
      <c r="P1607" s="4"/>
      <c r="Q1607" s="4"/>
      <c r="X1607" s="5"/>
      <c r="Y1607" s="5"/>
      <c r="Z1607" s="5"/>
      <c r="AA1607" s="6"/>
      <c r="AE1607" s="7"/>
      <c r="AF1607" s="2"/>
      <c r="AG1607" s="2"/>
    </row>
    <row r="1608" spans="8:33" x14ac:dyDescent="0.25">
      <c r="H1608" s="10"/>
      <c r="L1608" s="3"/>
      <c r="P1608" s="4"/>
      <c r="Q1608" s="4"/>
      <c r="X1608" s="5"/>
      <c r="Y1608" s="5"/>
      <c r="Z1608" s="5"/>
      <c r="AA1608" s="6"/>
      <c r="AE1608" s="7"/>
      <c r="AF1608" s="2"/>
      <c r="AG1608" s="2"/>
    </row>
    <row r="1609" spans="8:33" x14ac:dyDescent="0.25">
      <c r="H1609" s="10"/>
      <c r="L1609" s="3"/>
      <c r="P1609" s="4"/>
      <c r="Q1609" s="4"/>
      <c r="X1609" s="5"/>
      <c r="Y1609" s="5"/>
      <c r="Z1609" s="5"/>
      <c r="AA1609" s="6"/>
      <c r="AE1609" s="7"/>
      <c r="AF1609" s="2"/>
      <c r="AG1609" s="2"/>
    </row>
    <row r="1610" spans="8:33" x14ac:dyDescent="0.25">
      <c r="H1610" s="10"/>
      <c r="L1610" s="3"/>
      <c r="P1610" s="4"/>
      <c r="Q1610" s="4"/>
      <c r="X1610" s="5"/>
      <c r="Y1610" s="5"/>
      <c r="Z1610" s="5"/>
      <c r="AA1610" s="6"/>
      <c r="AE1610" s="7"/>
      <c r="AF1610" s="2"/>
      <c r="AG1610" s="2"/>
    </row>
    <row r="1611" spans="8:33" x14ac:dyDescent="0.25">
      <c r="H1611" s="10"/>
      <c r="L1611" s="3"/>
      <c r="P1611" s="4"/>
      <c r="Q1611" s="4"/>
      <c r="X1611" s="5"/>
      <c r="Y1611" s="5"/>
      <c r="Z1611" s="5"/>
      <c r="AA1611" s="6"/>
      <c r="AE1611" s="7"/>
      <c r="AF1611" s="2"/>
      <c r="AG1611" s="2"/>
    </row>
    <row r="1612" spans="8:33" x14ac:dyDescent="0.25">
      <c r="H1612" s="10"/>
      <c r="L1612" s="3"/>
      <c r="P1612" s="4"/>
      <c r="Q1612" s="4"/>
      <c r="X1612" s="5"/>
      <c r="Y1612" s="5"/>
      <c r="Z1612" s="5"/>
      <c r="AA1612" s="6"/>
      <c r="AE1612" s="7"/>
      <c r="AF1612" s="2"/>
      <c r="AG1612" s="2"/>
    </row>
    <row r="1613" spans="8:33" x14ac:dyDescent="0.25">
      <c r="H1613" s="10"/>
      <c r="L1613" s="3"/>
      <c r="P1613" s="4"/>
      <c r="Q1613" s="4"/>
      <c r="X1613" s="5"/>
      <c r="Y1613" s="5"/>
      <c r="Z1613" s="5"/>
      <c r="AA1613" s="6"/>
      <c r="AE1613" s="7"/>
      <c r="AF1613" s="2"/>
      <c r="AG1613" s="2"/>
    </row>
    <row r="1614" spans="8:33" x14ac:dyDescent="0.25">
      <c r="H1614" s="10"/>
      <c r="L1614" s="3"/>
      <c r="P1614" s="4"/>
      <c r="Q1614" s="4"/>
      <c r="X1614" s="5"/>
      <c r="Y1614" s="5"/>
      <c r="Z1614" s="5"/>
      <c r="AA1614" s="6"/>
      <c r="AE1614" s="7"/>
      <c r="AF1614" s="2"/>
      <c r="AG1614" s="2"/>
    </row>
    <row r="1615" spans="8:33" x14ac:dyDescent="0.25">
      <c r="H1615" s="10"/>
      <c r="L1615" s="3"/>
      <c r="P1615" s="4"/>
      <c r="Q1615" s="4"/>
      <c r="X1615" s="5"/>
      <c r="Y1615" s="5"/>
      <c r="Z1615" s="5"/>
      <c r="AA1615" s="6"/>
      <c r="AE1615" s="7"/>
      <c r="AF1615" s="2"/>
      <c r="AG1615" s="2"/>
    </row>
    <row r="1616" spans="8:33" x14ac:dyDescent="0.25">
      <c r="H1616" s="10"/>
      <c r="L1616" s="3"/>
      <c r="P1616" s="4"/>
      <c r="Q1616" s="4"/>
      <c r="X1616" s="5"/>
      <c r="Y1616" s="5"/>
      <c r="Z1616" s="5"/>
      <c r="AA1616" s="6"/>
      <c r="AE1616" s="7"/>
      <c r="AF1616" s="2"/>
      <c r="AG1616" s="2"/>
    </row>
    <row r="1617" spans="8:33" x14ac:dyDescent="0.25">
      <c r="H1617" s="10"/>
      <c r="L1617" s="3"/>
      <c r="P1617" s="4"/>
      <c r="Q1617" s="4"/>
      <c r="X1617" s="5"/>
      <c r="Y1617" s="5"/>
      <c r="Z1617" s="5"/>
      <c r="AA1617" s="6"/>
      <c r="AE1617" s="7"/>
      <c r="AF1617" s="2"/>
      <c r="AG1617" s="2"/>
    </row>
    <row r="1618" spans="8:33" x14ac:dyDescent="0.25">
      <c r="H1618" s="10"/>
      <c r="L1618" s="3"/>
      <c r="P1618" s="4"/>
      <c r="Q1618" s="4"/>
      <c r="X1618" s="5"/>
      <c r="Y1618" s="5"/>
      <c r="Z1618" s="5"/>
      <c r="AA1618" s="6"/>
      <c r="AE1618" s="7"/>
      <c r="AF1618" s="2"/>
      <c r="AG1618" s="2"/>
    </row>
    <row r="1619" spans="8:33" x14ac:dyDescent="0.25">
      <c r="H1619" s="10"/>
      <c r="L1619" s="3"/>
      <c r="P1619" s="4"/>
      <c r="Q1619" s="4"/>
      <c r="X1619" s="5"/>
      <c r="Y1619" s="5"/>
      <c r="Z1619" s="5"/>
      <c r="AA1619" s="6"/>
      <c r="AE1619" s="7"/>
      <c r="AF1619" s="2"/>
      <c r="AG1619" s="2"/>
    </row>
    <row r="1620" spans="8:33" x14ac:dyDescent="0.25">
      <c r="H1620" s="10"/>
      <c r="L1620" s="3"/>
      <c r="P1620" s="4"/>
      <c r="Q1620" s="4"/>
      <c r="X1620" s="5"/>
      <c r="Y1620" s="5"/>
      <c r="Z1620" s="5"/>
      <c r="AA1620" s="6"/>
      <c r="AE1620" s="7"/>
      <c r="AF1620" s="2"/>
      <c r="AG1620" s="2"/>
    </row>
    <row r="1621" spans="8:33" x14ac:dyDescent="0.25">
      <c r="H1621" s="10"/>
      <c r="L1621" s="3"/>
      <c r="P1621" s="4"/>
      <c r="Q1621" s="4"/>
      <c r="X1621" s="5"/>
      <c r="Y1621" s="5"/>
      <c r="Z1621" s="5"/>
      <c r="AA1621" s="6"/>
      <c r="AE1621" s="7"/>
      <c r="AF1621" s="2"/>
      <c r="AG1621" s="2"/>
    </row>
    <row r="1622" spans="8:33" x14ac:dyDescent="0.25">
      <c r="H1622" s="10"/>
      <c r="L1622" s="3"/>
      <c r="P1622" s="4"/>
      <c r="Q1622" s="4"/>
      <c r="X1622" s="5"/>
      <c r="Y1622" s="5"/>
      <c r="Z1622" s="5"/>
      <c r="AA1622" s="6"/>
      <c r="AE1622" s="7"/>
      <c r="AF1622" s="2"/>
      <c r="AG1622" s="2"/>
    </row>
    <row r="1623" spans="8:33" x14ac:dyDescent="0.25">
      <c r="H1623" s="10"/>
      <c r="L1623" s="3"/>
      <c r="P1623" s="4"/>
      <c r="Q1623" s="4"/>
      <c r="X1623" s="5"/>
      <c r="Y1623" s="5"/>
      <c r="Z1623" s="5"/>
      <c r="AA1623" s="6"/>
      <c r="AE1623" s="7"/>
      <c r="AF1623" s="2"/>
      <c r="AG1623" s="2"/>
    </row>
    <row r="1624" spans="8:33" x14ac:dyDescent="0.25">
      <c r="H1624" s="10"/>
      <c r="L1624" s="3"/>
      <c r="P1624" s="4"/>
      <c r="Q1624" s="4"/>
      <c r="X1624" s="5"/>
      <c r="Y1624" s="5"/>
      <c r="Z1624" s="5"/>
      <c r="AA1624" s="6"/>
      <c r="AE1624" s="7"/>
      <c r="AF1624" s="2"/>
      <c r="AG1624" s="2"/>
    </row>
    <row r="1625" spans="8:33" x14ac:dyDescent="0.25">
      <c r="H1625" s="10"/>
      <c r="L1625" s="3"/>
      <c r="P1625" s="4"/>
      <c r="Q1625" s="4"/>
      <c r="X1625" s="5"/>
      <c r="Y1625" s="5"/>
      <c r="Z1625" s="5"/>
      <c r="AA1625" s="6"/>
      <c r="AE1625" s="7"/>
      <c r="AF1625" s="2"/>
      <c r="AG1625" s="2"/>
    </row>
    <row r="1626" spans="8:33" x14ac:dyDescent="0.25">
      <c r="H1626" s="10"/>
      <c r="L1626" s="3"/>
      <c r="P1626" s="4"/>
      <c r="Q1626" s="4"/>
      <c r="X1626" s="5"/>
      <c r="Y1626" s="5"/>
      <c r="Z1626" s="5"/>
      <c r="AA1626" s="6"/>
      <c r="AE1626" s="7"/>
      <c r="AF1626" s="2"/>
      <c r="AG1626" s="2"/>
    </row>
    <row r="1627" spans="8:33" x14ac:dyDescent="0.25">
      <c r="H1627" s="10"/>
      <c r="L1627" s="3"/>
      <c r="P1627" s="4"/>
      <c r="Q1627" s="4"/>
      <c r="X1627" s="5"/>
      <c r="Y1627" s="5"/>
      <c r="Z1627" s="5"/>
      <c r="AA1627" s="6"/>
      <c r="AE1627" s="7"/>
      <c r="AF1627" s="2"/>
      <c r="AG1627" s="2"/>
    </row>
    <row r="1628" spans="8:33" x14ac:dyDescent="0.25">
      <c r="H1628" s="10"/>
      <c r="L1628" s="3"/>
      <c r="P1628" s="4"/>
      <c r="Q1628" s="4"/>
      <c r="X1628" s="5"/>
      <c r="Y1628" s="5"/>
      <c r="Z1628" s="5"/>
      <c r="AA1628" s="6"/>
      <c r="AE1628" s="7"/>
      <c r="AF1628" s="2"/>
      <c r="AG1628" s="2"/>
    </row>
    <row r="1629" spans="8:33" x14ac:dyDescent="0.25">
      <c r="H1629" s="10"/>
      <c r="L1629" s="3"/>
      <c r="P1629" s="4"/>
      <c r="Q1629" s="4"/>
      <c r="X1629" s="5"/>
      <c r="Y1629" s="5"/>
      <c r="Z1629" s="5"/>
      <c r="AA1629" s="6"/>
      <c r="AE1629" s="7"/>
      <c r="AF1629" s="2"/>
      <c r="AG1629" s="2"/>
    </row>
    <row r="1630" spans="8:33" x14ac:dyDescent="0.25">
      <c r="H1630" s="10"/>
      <c r="L1630" s="3"/>
      <c r="P1630" s="4"/>
      <c r="Q1630" s="4"/>
      <c r="X1630" s="5"/>
      <c r="Y1630" s="5"/>
      <c r="Z1630" s="5"/>
      <c r="AA1630" s="6"/>
      <c r="AE1630" s="7"/>
      <c r="AF1630" s="2"/>
      <c r="AG1630" s="2"/>
    </row>
    <row r="1631" spans="8:33" x14ac:dyDescent="0.25">
      <c r="H1631" s="10"/>
      <c r="L1631" s="3"/>
      <c r="P1631" s="4"/>
      <c r="Q1631" s="4"/>
      <c r="X1631" s="5"/>
      <c r="Y1631" s="5"/>
      <c r="Z1631" s="5"/>
      <c r="AA1631" s="6"/>
      <c r="AE1631" s="7"/>
      <c r="AF1631" s="2"/>
      <c r="AG1631" s="2"/>
    </row>
    <row r="1632" spans="8:33" x14ac:dyDescent="0.25">
      <c r="H1632" s="10"/>
      <c r="L1632" s="3"/>
      <c r="P1632" s="4"/>
      <c r="Q1632" s="4"/>
      <c r="X1632" s="5"/>
      <c r="Y1632" s="5"/>
      <c r="Z1632" s="5"/>
      <c r="AA1632" s="6"/>
      <c r="AE1632" s="7"/>
      <c r="AF1632" s="2"/>
      <c r="AG1632" s="2"/>
    </row>
    <row r="1633" spans="8:33" x14ac:dyDescent="0.25">
      <c r="H1633" s="10"/>
      <c r="L1633" s="3"/>
      <c r="P1633" s="4"/>
      <c r="Q1633" s="4"/>
      <c r="X1633" s="5"/>
      <c r="Y1633" s="5"/>
      <c r="Z1633" s="5"/>
      <c r="AA1633" s="6"/>
      <c r="AE1633" s="7"/>
      <c r="AF1633" s="2"/>
      <c r="AG1633" s="2"/>
    </row>
    <row r="1634" spans="8:33" x14ac:dyDescent="0.25">
      <c r="H1634" s="10"/>
      <c r="L1634" s="3"/>
      <c r="P1634" s="4"/>
      <c r="Q1634" s="4"/>
      <c r="X1634" s="5"/>
      <c r="Y1634" s="5"/>
      <c r="Z1634" s="5"/>
      <c r="AA1634" s="6"/>
      <c r="AE1634" s="7"/>
      <c r="AF1634" s="2"/>
      <c r="AG1634" s="2"/>
    </row>
    <row r="1635" spans="8:33" x14ac:dyDescent="0.25">
      <c r="H1635" s="10"/>
      <c r="L1635" s="3"/>
      <c r="P1635" s="4"/>
      <c r="Q1635" s="4"/>
      <c r="X1635" s="5"/>
      <c r="Y1635" s="5"/>
      <c r="Z1635" s="5"/>
      <c r="AA1635" s="6"/>
      <c r="AE1635" s="7"/>
      <c r="AF1635" s="2"/>
      <c r="AG1635" s="2"/>
    </row>
    <row r="1636" spans="8:33" x14ac:dyDescent="0.25">
      <c r="H1636" s="10"/>
      <c r="L1636" s="3"/>
      <c r="P1636" s="4"/>
      <c r="Q1636" s="4"/>
      <c r="X1636" s="5"/>
      <c r="Y1636" s="5"/>
      <c r="Z1636" s="5"/>
      <c r="AA1636" s="6"/>
      <c r="AE1636" s="7"/>
      <c r="AF1636" s="2"/>
      <c r="AG1636" s="2"/>
    </row>
    <row r="1637" spans="8:33" x14ac:dyDescent="0.25">
      <c r="H1637" s="10"/>
      <c r="L1637" s="3"/>
      <c r="P1637" s="4"/>
      <c r="Q1637" s="4"/>
      <c r="X1637" s="5"/>
      <c r="Y1637" s="5"/>
      <c r="Z1637" s="5"/>
      <c r="AA1637" s="6"/>
      <c r="AE1637" s="7"/>
      <c r="AF1637" s="2"/>
      <c r="AG1637" s="2"/>
    </row>
    <row r="1638" spans="8:33" x14ac:dyDescent="0.25">
      <c r="H1638" s="10"/>
      <c r="L1638" s="3"/>
      <c r="P1638" s="4"/>
      <c r="Q1638" s="4"/>
      <c r="X1638" s="5"/>
      <c r="Y1638" s="5"/>
      <c r="Z1638" s="5"/>
      <c r="AA1638" s="6"/>
      <c r="AE1638" s="7"/>
      <c r="AF1638" s="2"/>
      <c r="AG1638" s="2"/>
    </row>
    <row r="1639" spans="8:33" x14ac:dyDescent="0.25">
      <c r="H1639" s="10"/>
      <c r="L1639" s="3"/>
      <c r="P1639" s="4"/>
      <c r="Q1639" s="4"/>
      <c r="X1639" s="5"/>
      <c r="Y1639" s="5"/>
      <c r="Z1639" s="5"/>
      <c r="AA1639" s="6"/>
      <c r="AE1639" s="7"/>
      <c r="AF1639" s="2"/>
      <c r="AG1639" s="2"/>
    </row>
    <row r="1640" spans="8:33" x14ac:dyDescent="0.25">
      <c r="H1640" s="10"/>
      <c r="L1640" s="3"/>
      <c r="P1640" s="4"/>
      <c r="Q1640" s="4"/>
      <c r="X1640" s="5"/>
      <c r="Y1640" s="5"/>
      <c r="Z1640" s="5"/>
      <c r="AA1640" s="6"/>
      <c r="AE1640" s="7"/>
      <c r="AF1640" s="2"/>
      <c r="AG1640" s="2"/>
    </row>
    <row r="1641" spans="8:33" x14ac:dyDescent="0.25">
      <c r="H1641" s="10"/>
      <c r="L1641" s="3"/>
      <c r="P1641" s="4"/>
      <c r="Q1641" s="4"/>
      <c r="X1641" s="5"/>
      <c r="Y1641" s="5"/>
      <c r="Z1641" s="5"/>
      <c r="AA1641" s="6"/>
      <c r="AE1641" s="7"/>
      <c r="AF1641" s="2"/>
      <c r="AG1641" s="2"/>
    </row>
    <row r="1642" spans="8:33" x14ac:dyDescent="0.25">
      <c r="H1642" s="10"/>
      <c r="L1642" s="3"/>
      <c r="P1642" s="4"/>
      <c r="Q1642" s="4"/>
      <c r="X1642" s="5"/>
      <c r="Y1642" s="5"/>
      <c r="Z1642" s="5"/>
      <c r="AA1642" s="6"/>
      <c r="AE1642" s="7"/>
      <c r="AF1642" s="2"/>
      <c r="AG1642" s="2"/>
    </row>
    <row r="1643" spans="8:33" x14ac:dyDescent="0.25">
      <c r="H1643" s="10"/>
      <c r="L1643" s="3"/>
      <c r="P1643" s="4"/>
      <c r="Q1643" s="4"/>
      <c r="X1643" s="5"/>
      <c r="Y1643" s="5"/>
      <c r="Z1643" s="5"/>
      <c r="AA1643" s="6"/>
      <c r="AE1643" s="7"/>
      <c r="AF1643" s="2"/>
      <c r="AG1643" s="2"/>
    </row>
    <row r="1644" spans="8:33" x14ac:dyDescent="0.25">
      <c r="H1644" s="10"/>
      <c r="L1644" s="3"/>
      <c r="P1644" s="4"/>
      <c r="Q1644" s="4"/>
      <c r="X1644" s="5"/>
      <c r="Y1644" s="5"/>
      <c r="Z1644" s="5"/>
      <c r="AA1644" s="6"/>
      <c r="AE1644" s="7"/>
      <c r="AF1644" s="2"/>
      <c r="AG1644" s="2"/>
    </row>
    <row r="1645" spans="8:33" x14ac:dyDescent="0.25">
      <c r="H1645" s="10"/>
      <c r="L1645" s="3"/>
      <c r="P1645" s="4"/>
      <c r="Q1645" s="4"/>
      <c r="X1645" s="5"/>
      <c r="Y1645" s="5"/>
      <c r="Z1645" s="5"/>
      <c r="AA1645" s="6"/>
      <c r="AE1645" s="7"/>
      <c r="AF1645" s="2"/>
      <c r="AG1645" s="2"/>
    </row>
    <row r="1646" spans="8:33" x14ac:dyDescent="0.25">
      <c r="H1646" s="10"/>
      <c r="L1646" s="3"/>
      <c r="P1646" s="4"/>
      <c r="Q1646" s="4"/>
      <c r="X1646" s="5"/>
      <c r="Y1646" s="5"/>
      <c r="Z1646" s="5"/>
      <c r="AA1646" s="6"/>
      <c r="AE1646" s="7"/>
      <c r="AF1646" s="2"/>
      <c r="AG1646" s="2"/>
    </row>
    <row r="1647" spans="8:33" x14ac:dyDescent="0.25">
      <c r="H1647" s="10"/>
      <c r="L1647" s="3"/>
      <c r="P1647" s="4"/>
      <c r="Q1647" s="4"/>
      <c r="X1647" s="5"/>
      <c r="Y1647" s="5"/>
      <c r="Z1647" s="5"/>
      <c r="AA1647" s="6"/>
      <c r="AE1647" s="7"/>
      <c r="AF1647" s="2"/>
      <c r="AG1647" s="2"/>
    </row>
    <row r="1648" spans="8:33" x14ac:dyDescent="0.25">
      <c r="H1648" s="10"/>
      <c r="L1648" s="3"/>
      <c r="P1648" s="4"/>
      <c r="Q1648" s="4"/>
      <c r="X1648" s="5"/>
      <c r="Y1648" s="5"/>
      <c r="Z1648" s="5"/>
      <c r="AA1648" s="6"/>
      <c r="AE1648" s="7"/>
      <c r="AF1648" s="2"/>
      <c r="AG1648" s="2"/>
    </row>
    <row r="1649" spans="8:33" x14ac:dyDescent="0.25">
      <c r="H1649" s="10"/>
      <c r="L1649" s="3"/>
      <c r="P1649" s="4"/>
      <c r="Q1649" s="4"/>
      <c r="X1649" s="5"/>
      <c r="Y1649" s="5"/>
      <c r="Z1649" s="5"/>
      <c r="AA1649" s="6"/>
      <c r="AE1649" s="7"/>
      <c r="AF1649" s="2"/>
      <c r="AG1649" s="2"/>
    </row>
    <row r="1650" spans="8:33" x14ac:dyDescent="0.25">
      <c r="H1650" s="10"/>
      <c r="L1650" s="3"/>
      <c r="P1650" s="4"/>
      <c r="Q1650" s="4"/>
      <c r="X1650" s="5"/>
      <c r="Y1650" s="5"/>
      <c r="Z1650" s="5"/>
      <c r="AA1650" s="6"/>
      <c r="AE1650" s="7"/>
      <c r="AF1650" s="2"/>
      <c r="AG1650" s="2"/>
    </row>
    <row r="1651" spans="8:33" x14ac:dyDescent="0.25">
      <c r="H1651" s="10"/>
      <c r="L1651" s="3"/>
      <c r="P1651" s="4"/>
      <c r="Q1651" s="4"/>
      <c r="X1651" s="5"/>
      <c r="Y1651" s="5"/>
      <c r="Z1651" s="5"/>
      <c r="AA1651" s="6"/>
      <c r="AE1651" s="7"/>
      <c r="AF1651" s="2"/>
      <c r="AG1651" s="2"/>
    </row>
    <row r="1652" spans="8:33" x14ac:dyDescent="0.25">
      <c r="H1652" s="10"/>
      <c r="L1652" s="3"/>
      <c r="P1652" s="4"/>
      <c r="Q1652" s="4"/>
      <c r="X1652" s="5"/>
      <c r="Y1652" s="5"/>
      <c r="Z1652" s="5"/>
      <c r="AA1652" s="6"/>
      <c r="AE1652" s="7"/>
      <c r="AF1652" s="2"/>
      <c r="AG1652" s="2"/>
    </row>
    <row r="1653" spans="8:33" x14ac:dyDescent="0.25">
      <c r="H1653" s="10"/>
      <c r="L1653" s="3"/>
      <c r="P1653" s="4"/>
      <c r="Q1653" s="4"/>
      <c r="X1653" s="5"/>
      <c r="Y1653" s="5"/>
      <c r="Z1653" s="5"/>
      <c r="AA1653" s="6"/>
      <c r="AE1653" s="7"/>
      <c r="AF1653" s="2"/>
      <c r="AG1653" s="2"/>
    </row>
    <row r="1654" spans="8:33" x14ac:dyDescent="0.25">
      <c r="H1654" s="10"/>
      <c r="L1654" s="3"/>
      <c r="P1654" s="4"/>
      <c r="Q1654" s="4"/>
      <c r="X1654" s="5"/>
      <c r="Y1654" s="5"/>
      <c r="Z1654" s="5"/>
      <c r="AA1654" s="6"/>
      <c r="AE1654" s="7"/>
      <c r="AF1654" s="2"/>
      <c r="AG1654" s="2"/>
    </row>
    <row r="1655" spans="8:33" x14ac:dyDescent="0.25">
      <c r="H1655" s="10"/>
      <c r="L1655" s="3"/>
      <c r="P1655" s="4"/>
      <c r="Q1655" s="4"/>
      <c r="X1655" s="5"/>
      <c r="Y1655" s="5"/>
      <c r="Z1655" s="5"/>
      <c r="AA1655" s="6"/>
      <c r="AE1655" s="7"/>
      <c r="AF1655" s="2"/>
      <c r="AG1655" s="2"/>
    </row>
    <row r="1656" spans="8:33" x14ac:dyDescent="0.25">
      <c r="H1656" s="10"/>
      <c r="L1656" s="3"/>
      <c r="P1656" s="4"/>
      <c r="Q1656" s="4"/>
      <c r="X1656" s="5"/>
      <c r="Y1656" s="5"/>
      <c r="Z1656" s="5"/>
      <c r="AA1656" s="6"/>
      <c r="AE1656" s="7"/>
      <c r="AF1656" s="2"/>
      <c r="AG1656" s="2"/>
    </row>
    <row r="1657" spans="8:33" x14ac:dyDescent="0.25">
      <c r="H1657" s="10"/>
      <c r="L1657" s="3"/>
      <c r="P1657" s="4"/>
      <c r="Q1657" s="4"/>
      <c r="X1657" s="5"/>
      <c r="Y1657" s="5"/>
      <c r="Z1657" s="5"/>
      <c r="AA1657" s="6"/>
      <c r="AE1657" s="7"/>
      <c r="AF1657" s="2"/>
      <c r="AG1657" s="2"/>
    </row>
    <row r="1658" spans="8:33" x14ac:dyDescent="0.25">
      <c r="H1658" s="10"/>
      <c r="L1658" s="3"/>
      <c r="P1658" s="4"/>
      <c r="Q1658" s="4"/>
      <c r="X1658" s="5"/>
      <c r="Y1658" s="5"/>
      <c r="Z1658" s="5"/>
      <c r="AA1658" s="6"/>
      <c r="AE1658" s="7"/>
      <c r="AF1658" s="2"/>
      <c r="AG1658" s="2"/>
    </row>
    <row r="1659" spans="8:33" x14ac:dyDescent="0.25">
      <c r="H1659" s="10"/>
      <c r="L1659" s="3"/>
      <c r="P1659" s="4"/>
      <c r="Q1659" s="4"/>
      <c r="X1659" s="5"/>
      <c r="Y1659" s="5"/>
      <c r="Z1659" s="5"/>
      <c r="AA1659" s="6"/>
      <c r="AE1659" s="7"/>
      <c r="AF1659" s="2"/>
      <c r="AG1659" s="2"/>
    </row>
    <row r="1660" spans="8:33" x14ac:dyDescent="0.25">
      <c r="H1660" s="10"/>
      <c r="L1660" s="3"/>
      <c r="P1660" s="4"/>
      <c r="Q1660" s="4"/>
      <c r="X1660" s="5"/>
      <c r="Y1660" s="5"/>
      <c r="Z1660" s="5"/>
      <c r="AA1660" s="6"/>
      <c r="AE1660" s="7"/>
      <c r="AF1660" s="2"/>
      <c r="AG1660" s="2"/>
    </row>
    <row r="1661" spans="8:33" x14ac:dyDescent="0.25">
      <c r="H1661" s="10"/>
      <c r="L1661" s="3"/>
      <c r="P1661" s="4"/>
      <c r="Q1661" s="4"/>
      <c r="X1661" s="5"/>
      <c r="Y1661" s="5"/>
      <c r="Z1661" s="5"/>
      <c r="AA1661" s="6"/>
      <c r="AE1661" s="7"/>
      <c r="AF1661" s="2"/>
      <c r="AG1661" s="2"/>
    </row>
    <row r="1662" spans="8:33" x14ac:dyDescent="0.25">
      <c r="H1662" s="10"/>
      <c r="L1662" s="3"/>
      <c r="P1662" s="4"/>
      <c r="Q1662" s="4"/>
      <c r="X1662" s="5"/>
      <c r="Y1662" s="5"/>
      <c r="Z1662" s="5"/>
      <c r="AA1662" s="6"/>
      <c r="AE1662" s="7"/>
      <c r="AF1662"/>
      <c r="AG1662"/>
    </row>
    <row r="1663" spans="8:33" x14ac:dyDescent="0.25">
      <c r="H1663" s="10"/>
      <c r="L1663" s="3"/>
      <c r="P1663" s="4"/>
      <c r="Q1663" s="4"/>
      <c r="X1663" s="5"/>
      <c r="Y1663" s="5"/>
      <c r="Z1663" s="5"/>
      <c r="AA1663" s="6"/>
      <c r="AE1663" s="7"/>
      <c r="AF1663" s="2"/>
      <c r="AG1663" s="2"/>
    </row>
    <row r="1664" spans="8:33" x14ac:dyDescent="0.25">
      <c r="H1664" s="10"/>
      <c r="L1664" s="3"/>
      <c r="P1664" s="4"/>
      <c r="Q1664" s="4"/>
      <c r="X1664" s="5"/>
      <c r="Y1664" s="5"/>
      <c r="Z1664" s="5"/>
      <c r="AA1664" s="6"/>
      <c r="AE1664" s="7"/>
      <c r="AF1664" s="2"/>
      <c r="AG1664" s="2"/>
    </row>
    <row r="1665" spans="8:33" x14ac:dyDescent="0.25">
      <c r="H1665" s="10"/>
      <c r="L1665" s="3"/>
      <c r="P1665" s="4"/>
      <c r="Q1665" s="4"/>
      <c r="X1665" s="5"/>
      <c r="Y1665" s="5"/>
      <c r="Z1665" s="5"/>
      <c r="AA1665" s="6"/>
      <c r="AE1665" s="7"/>
      <c r="AF1665" s="2"/>
      <c r="AG1665" s="2"/>
    </row>
    <row r="1666" spans="8:33" x14ac:dyDescent="0.25">
      <c r="H1666" s="10"/>
      <c r="L1666" s="3"/>
      <c r="P1666" s="4"/>
      <c r="Q1666" s="4"/>
      <c r="X1666" s="5"/>
      <c r="Y1666" s="5"/>
      <c r="Z1666" s="5"/>
      <c r="AA1666" s="6"/>
      <c r="AE1666" s="7"/>
      <c r="AF1666" s="2"/>
      <c r="AG1666" s="2"/>
    </row>
    <row r="1667" spans="8:33" x14ac:dyDescent="0.25">
      <c r="H1667" s="10"/>
      <c r="L1667" s="3"/>
      <c r="P1667" s="4"/>
      <c r="Q1667" s="4"/>
      <c r="X1667" s="5"/>
      <c r="Y1667" s="5"/>
      <c r="Z1667" s="5"/>
      <c r="AA1667" s="6"/>
      <c r="AE1667" s="7"/>
      <c r="AF1667" s="2"/>
      <c r="AG1667" s="2"/>
    </row>
    <row r="1668" spans="8:33" x14ac:dyDescent="0.25">
      <c r="H1668" s="10"/>
      <c r="L1668" s="3"/>
      <c r="P1668" s="4"/>
      <c r="Q1668" s="4"/>
      <c r="X1668" s="5"/>
      <c r="Y1668" s="5"/>
      <c r="Z1668" s="5"/>
      <c r="AA1668" s="6"/>
      <c r="AE1668" s="7"/>
      <c r="AF1668" s="2"/>
      <c r="AG1668" s="2"/>
    </row>
    <row r="1669" spans="8:33" x14ac:dyDescent="0.25">
      <c r="H1669" s="10"/>
      <c r="L1669" s="3"/>
      <c r="P1669" s="4"/>
      <c r="Q1669" s="4"/>
      <c r="X1669" s="5"/>
      <c r="Y1669" s="5"/>
      <c r="Z1669" s="5"/>
      <c r="AA1669" s="6"/>
      <c r="AE1669" s="7"/>
      <c r="AF1669" s="2"/>
      <c r="AG1669" s="2"/>
    </row>
    <row r="1670" spans="8:33" x14ac:dyDescent="0.25">
      <c r="H1670" s="10"/>
      <c r="L1670" s="3"/>
      <c r="P1670" s="4"/>
      <c r="Q1670" s="4"/>
      <c r="X1670" s="5"/>
      <c r="Y1670" s="5"/>
      <c r="Z1670" s="5"/>
      <c r="AA1670" s="6"/>
      <c r="AE1670" s="7"/>
      <c r="AF1670"/>
      <c r="AG1670"/>
    </row>
    <row r="1671" spans="8:33" x14ac:dyDescent="0.25">
      <c r="H1671" s="10"/>
      <c r="L1671" s="3"/>
      <c r="P1671" s="4"/>
      <c r="Q1671" s="4"/>
      <c r="X1671" s="5"/>
      <c r="Y1671" s="5"/>
      <c r="Z1671" s="5"/>
      <c r="AA1671" s="6"/>
      <c r="AE1671" s="7"/>
      <c r="AF1671" s="2"/>
      <c r="AG1671" s="2"/>
    </row>
    <row r="1672" spans="8:33" x14ac:dyDescent="0.25">
      <c r="H1672" s="10"/>
      <c r="L1672" s="3"/>
      <c r="P1672" s="4"/>
      <c r="Q1672" s="4"/>
      <c r="X1672" s="5"/>
      <c r="Y1672" s="5"/>
      <c r="Z1672" s="5"/>
      <c r="AA1672" s="6"/>
      <c r="AE1672" s="7"/>
      <c r="AF1672" s="2"/>
      <c r="AG1672" s="2"/>
    </row>
    <row r="1673" spans="8:33" x14ac:dyDescent="0.25">
      <c r="H1673" s="10"/>
      <c r="L1673" s="3"/>
      <c r="P1673" s="4"/>
      <c r="Q1673" s="4"/>
      <c r="X1673" s="5"/>
      <c r="Y1673" s="5"/>
      <c r="Z1673" s="5"/>
      <c r="AA1673" s="6"/>
      <c r="AE1673" s="7"/>
      <c r="AF1673" s="2"/>
      <c r="AG1673" s="2"/>
    </row>
    <row r="1674" spans="8:33" x14ac:dyDescent="0.25">
      <c r="H1674" s="10"/>
      <c r="L1674" s="3"/>
      <c r="P1674" s="4"/>
      <c r="Q1674" s="4"/>
      <c r="X1674" s="5"/>
      <c r="Y1674" s="5"/>
      <c r="Z1674" s="5"/>
      <c r="AA1674" s="6"/>
      <c r="AE1674" s="7"/>
      <c r="AF1674" s="2"/>
      <c r="AG1674" s="2"/>
    </row>
    <row r="1675" spans="8:33" x14ac:dyDescent="0.25">
      <c r="H1675" s="10"/>
      <c r="L1675" s="3"/>
      <c r="P1675" s="4"/>
      <c r="Q1675" s="4"/>
      <c r="X1675" s="5"/>
      <c r="Y1675" s="5"/>
      <c r="Z1675" s="5"/>
      <c r="AA1675" s="6"/>
      <c r="AE1675" s="7"/>
      <c r="AF1675" s="2"/>
      <c r="AG1675" s="2"/>
    </row>
    <row r="1676" spans="8:33" x14ac:dyDescent="0.25">
      <c r="H1676" s="10"/>
      <c r="L1676" s="3"/>
      <c r="P1676" s="4"/>
      <c r="Q1676" s="4"/>
      <c r="X1676" s="5"/>
      <c r="Y1676" s="5"/>
      <c r="Z1676" s="5"/>
      <c r="AA1676" s="6"/>
      <c r="AE1676" s="7"/>
      <c r="AF1676" s="2"/>
      <c r="AG1676" s="2"/>
    </row>
    <row r="1677" spans="8:33" x14ac:dyDescent="0.25">
      <c r="H1677" s="10"/>
      <c r="L1677" s="3"/>
      <c r="P1677" s="4"/>
      <c r="Q1677" s="4"/>
      <c r="X1677" s="5"/>
      <c r="Y1677" s="5"/>
      <c r="Z1677" s="5"/>
      <c r="AA1677" s="6"/>
      <c r="AE1677" s="7"/>
      <c r="AF1677" s="2"/>
      <c r="AG1677" s="2"/>
    </row>
    <row r="1678" spans="8:33" x14ac:dyDescent="0.25">
      <c r="H1678" s="10"/>
      <c r="L1678" s="3"/>
      <c r="P1678" s="4"/>
      <c r="Q1678" s="4"/>
      <c r="X1678" s="5"/>
      <c r="Y1678" s="5"/>
      <c r="Z1678" s="5"/>
      <c r="AA1678" s="6"/>
      <c r="AE1678" s="7"/>
      <c r="AF1678"/>
      <c r="AG1678"/>
    </row>
    <row r="1679" spans="8:33" x14ac:dyDescent="0.25">
      <c r="H1679" s="10"/>
      <c r="L1679" s="3"/>
      <c r="P1679" s="4"/>
      <c r="Q1679" s="4"/>
      <c r="X1679" s="5"/>
      <c r="Y1679" s="5"/>
      <c r="Z1679" s="5"/>
      <c r="AA1679" s="6"/>
      <c r="AE1679" s="7"/>
      <c r="AF1679" s="2"/>
      <c r="AG1679" s="2"/>
    </row>
    <row r="1680" spans="8:33" x14ac:dyDescent="0.25">
      <c r="H1680" s="10"/>
      <c r="L1680" s="3"/>
      <c r="P1680" s="4"/>
      <c r="Q1680" s="4"/>
      <c r="X1680" s="5"/>
      <c r="Y1680" s="5"/>
      <c r="Z1680" s="5"/>
      <c r="AA1680" s="6"/>
      <c r="AE1680" s="7"/>
      <c r="AF1680" s="2"/>
      <c r="AG1680" s="2"/>
    </row>
    <row r="1681" spans="8:33" x14ac:dyDescent="0.25">
      <c r="H1681" s="10"/>
      <c r="L1681" s="3"/>
      <c r="P1681" s="4"/>
      <c r="Q1681" s="4"/>
      <c r="X1681" s="5"/>
      <c r="Y1681" s="5"/>
      <c r="Z1681" s="5"/>
      <c r="AA1681" s="6"/>
      <c r="AE1681" s="7"/>
      <c r="AF1681" s="2"/>
      <c r="AG1681" s="2"/>
    </row>
    <row r="1682" spans="8:33" x14ac:dyDescent="0.25">
      <c r="H1682" s="10"/>
      <c r="L1682" s="3"/>
      <c r="P1682" s="4"/>
      <c r="Q1682" s="4"/>
      <c r="X1682" s="5"/>
      <c r="Y1682" s="5"/>
      <c r="Z1682" s="5"/>
      <c r="AA1682" s="6"/>
      <c r="AE1682" s="7"/>
      <c r="AF1682" s="2"/>
      <c r="AG1682" s="2"/>
    </row>
    <row r="1683" spans="8:33" x14ac:dyDescent="0.25">
      <c r="H1683" s="10"/>
      <c r="L1683" s="3"/>
      <c r="P1683" s="4"/>
      <c r="Q1683" s="4"/>
      <c r="X1683" s="5"/>
      <c r="Y1683" s="5"/>
      <c r="Z1683" s="5"/>
      <c r="AA1683" s="6"/>
      <c r="AE1683" s="7"/>
      <c r="AF1683" s="2"/>
      <c r="AG1683" s="2"/>
    </row>
    <row r="1684" spans="8:33" x14ac:dyDescent="0.25">
      <c r="H1684" s="10"/>
      <c r="L1684" s="3"/>
      <c r="P1684" s="4"/>
      <c r="Q1684" s="4"/>
      <c r="X1684" s="5"/>
      <c r="Y1684" s="5"/>
      <c r="Z1684" s="5"/>
      <c r="AA1684" s="6"/>
      <c r="AE1684" s="7"/>
      <c r="AF1684" s="2"/>
      <c r="AG1684" s="2"/>
    </row>
    <row r="1685" spans="8:33" x14ac:dyDescent="0.25">
      <c r="H1685" s="10"/>
      <c r="L1685" s="3"/>
      <c r="P1685" s="4"/>
      <c r="Q1685" s="4"/>
      <c r="X1685" s="5"/>
      <c r="Y1685" s="5"/>
      <c r="Z1685" s="5"/>
      <c r="AA1685" s="6"/>
      <c r="AE1685" s="7"/>
      <c r="AF1685" s="2"/>
      <c r="AG1685" s="2"/>
    </row>
    <row r="1686" spans="8:33" x14ac:dyDescent="0.25">
      <c r="H1686" s="10"/>
      <c r="L1686" s="3"/>
      <c r="P1686" s="4"/>
      <c r="Q1686" s="4"/>
      <c r="X1686" s="5"/>
      <c r="Y1686" s="5"/>
      <c r="Z1686" s="5"/>
      <c r="AA1686" s="6"/>
      <c r="AE1686" s="7"/>
      <c r="AF1686" s="2"/>
      <c r="AG1686" s="2"/>
    </row>
    <row r="1687" spans="8:33" x14ac:dyDescent="0.25">
      <c r="H1687" s="10"/>
      <c r="L1687" s="3"/>
      <c r="P1687" s="4"/>
      <c r="Q1687" s="4"/>
      <c r="X1687" s="5"/>
      <c r="Y1687" s="5"/>
      <c r="Z1687" s="5"/>
      <c r="AA1687" s="6"/>
      <c r="AE1687" s="7"/>
      <c r="AF1687" s="2"/>
      <c r="AG1687" s="2"/>
    </row>
    <row r="1688" spans="8:33" x14ac:dyDescent="0.25">
      <c r="H1688" s="10"/>
      <c r="L1688" s="3"/>
      <c r="P1688" s="4"/>
      <c r="Q1688" s="4"/>
      <c r="X1688" s="5"/>
      <c r="Y1688" s="5"/>
      <c r="Z1688" s="5"/>
      <c r="AA1688" s="6"/>
      <c r="AE1688" s="7"/>
      <c r="AF1688" s="2"/>
      <c r="AG1688" s="2"/>
    </row>
    <row r="1689" spans="8:33" x14ac:dyDescent="0.25">
      <c r="H1689" s="10"/>
      <c r="L1689" s="3"/>
      <c r="P1689" s="4"/>
      <c r="Q1689" s="4"/>
      <c r="X1689" s="5"/>
      <c r="Y1689" s="5"/>
      <c r="Z1689" s="5"/>
      <c r="AA1689" s="6"/>
      <c r="AE1689" s="7"/>
      <c r="AF1689" s="2"/>
      <c r="AG1689" s="2"/>
    </row>
    <row r="1690" spans="8:33" x14ac:dyDescent="0.25">
      <c r="H1690" s="10"/>
      <c r="L1690" s="3"/>
      <c r="P1690" s="4"/>
      <c r="Q1690" s="4"/>
      <c r="X1690" s="5"/>
      <c r="Y1690" s="5"/>
      <c r="Z1690" s="5"/>
      <c r="AA1690" s="6"/>
      <c r="AE1690" s="7"/>
      <c r="AF1690" s="2"/>
      <c r="AG1690" s="2"/>
    </row>
    <row r="1691" spans="8:33" x14ac:dyDescent="0.25">
      <c r="H1691" s="10"/>
      <c r="L1691" s="3"/>
      <c r="P1691" s="4"/>
      <c r="Q1691" s="4"/>
      <c r="X1691" s="5"/>
      <c r="Y1691" s="5"/>
      <c r="Z1691" s="5"/>
      <c r="AA1691" s="6"/>
      <c r="AE1691" s="7"/>
      <c r="AF1691" s="2"/>
      <c r="AG1691" s="2"/>
    </row>
    <row r="1692" spans="8:33" x14ac:dyDescent="0.25">
      <c r="H1692" s="10"/>
      <c r="L1692" s="3"/>
      <c r="P1692" s="4"/>
      <c r="Q1692" s="4"/>
      <c r="X1692" s="5"/>
      <c r="Y1692" s="5"/>
      <c r="Z1692" s="5"/>
      <c r="AA1692" s="6"/>
      <c r="AE1692" s="7"/>
      <c r="AF1692" s="2"/>
      <c r="AG1692" s="2"/>
    </row>
    <row r="1693" spans="8:33" x14ac:dyDescent="0.25">
      <c r="H1693" s="10"/>
      <c r="L1693" s="3"/>
      <c r="P1693" s="4"/>
      <c r="Q1693" s="4"/>
      <c r="X1693" s="5"/>
      <c r="Y1693" s="5"/>
      <c r="Z1693" s="5"/>
      <c r="AA1693" s="6"/>
      <c r="AE1693" s="7"/>
      <c r="AF1693" s="2"/>
      <c r="AG1693" s="2"/>
    </row>
    <row r="1694" spans="8:33" x14ac:dyDescent="0.25">
      <c r="H1694" s="10"/>
      <c r="L1694" s="3"/>
      <c r="P1694" s="4"/>
      <c r="Q1694" s="4"/>
      <c r="X1694" s="5"/>
      <c r="Y1694" s="5"/>
      <c r="Z1694" s="5"/>
      <c r="AA1694" s="6"/>
      <c r="AE1694" s="7"/>
      <c r="AF1694" s="2"/>
      <c r="AG1694" s="2"/>
    </row>
    <row r="1695" spans="8:33" x14ac:dyDescent="0.25">
      <c r="H1695" s="10"/>
      <c r="L1695" s="3"/>
      <c r="P1695" s="4"/>
      <c r="Q1695" s="4"/>
      <c r="X1695" s="5"/>
      <c r="Y1695" s="5"/>
      <c r="Z1695" s="5"/>
      <c r="AA1695" s="6"/>
      <c r="AE1695" s="7"/>
      <c r="AF1695" s="2"/>
      <c r="AG1695" s="2"/>
    </row>
    <row r="1696" spans="8:33" x14ac:dyDescent="0.25">
      <c r="H1696" s="10"/>
      <c r="L1696" s="3"/>
      <c r="P1696" s="4"/>
      <c r="Q1696" s="4"/>
      <c r="X1696" s="5"/>
      <c r="Y1696" s="5"/>
      <c r="Z1696" s="5"/>
      <c r="AA1696" s="6"/>
      <c r="AE1696" s="7"/>
      <c r="AF1696" s="2"/>
      <c r="AG1696" s="2"/>
    </row>
    <row r="1697" spans="8:33" x14ac:dyDescent="0.25">
      <c r="H1697" s="10"/>
      <c r="L1697" s="3"/>
      <c r="P1697" s="4"/>
      <c r="Q1697" s="4"/>
      <c r="X1697" s="5"/>
      <c r="Y1697" s="5"/>
      <c r="Z1697" s="5"/>
      <c r="AA1697" s="6"/>
      <c r="AE1697" s="7"/>
      <c r="AF1697" s="2"/>
      <c r="AG1697" s="2"/>
    </row>
    <row r="1698" spans="8:33" x14ac:dyDescent="0.25">
      <c r="H1698" s="10"/>
      <c r="L1698" s="3"/>
      <c r="P1698" s="4"/>
      <c r="Q1698" s="4"/>
      <c r="X1698" s="5"/>
      <c r="Y1698" s="5"/>
      <c r="Z1698" s="5"/>
      <c r="AA1698" s="6"/>
      <c r="AE1698" s="7"/>
      <c r="AF1698" s="2"/>
      <c r="AG1698" s="2"/>
    </row>
    <row r="1699" spans="8:33" x14ac:dyDescent="0.25">
      <c r="H1699" s="10"/>
      <c r="L1699" s="3"/>
      <c r="P1699" s="4"/>
      <c r="Q1699" s="4"/>
      <c r="X1699" s="5"/>
      <c r="Y1699" s="5"/>
      <c r="Z1699" s="5"/>
      <c r="AA1699" s="6"/>
      <c r="AE1699" s="7"/>
      <c r="AF1699" s="2"/>
      <c r="AG1699" s="2"/>
    </row>
    <row r="1700" spans="8:33" x14ac:dyDescent="0.25">
      <c r="H1700" s="10"/>
      <c r="L1700" s="3"/>
      <c r="P1700" s="4"/>
      <c r="Q1700" s="4"/>
      <c r="X1700" s="5"/>
      <c r="Y1700" s="5"/>
      <c r="Z1700" s="5"/>
      <c r="AA1700" s="6"/>
      <c r="AE1700" s="7"/>
      <c r="AF1700" s="2"/>
      <c r="AG1700" s="2"/>
    </row>
    <row r="1701" spans="8:33" x14ac:dyDescent="0.25">
      <c r="H1701" s="10"/>
      <c r="L1701" s="3"/>
      <c r="P1701" s="4"/>
      <c r="Q1701" s="4"/>
      <c r="X1701" s="5"/>
      <c r="Y1701" s="5"/>
      <c r="Z1701" s="5"/>
      <c r="AA1701" s="6"/>
      <c r="AE1701" s="7"/>
      <c r="AF1701" s="2"/>
      <c r="AG1701" s="2"/>
    </row>
    <row r="1702" spans="8:33" x14ac:dyDescent="0.25">
      <c r="H1702" s="10"/>
      <c r="L1702" s="3"/>
      <c r="P1702" s="4"/>
      <c r="Q1702" s="4"/>
      <c r="X1702" s="5"/>
      <c r="Y1702" s="5"/>
      <c r="Z1702" s="5"/>
      <c r="AA1702" s="6"/>
      <c r="AE1702" s="7"/>
      <c r="AF1702" s="2"/>
      <c r="AG1702" s="2"/>
    </row>
    <row r="1703" spans="8:33" x14ac:dyDescent="0.25">
      <c r="H1703" s="10"/>
      <c r="L1703" s="3"/>
      <c r="P1703" s="4"/>
      <c r="Q1703" s="4"/>
      <c r="X1703" s="5"/>
      <c r="Y1703" s="5"/>
      <c r="Z1703" s="5"/>
      <c r="AA1703" s="6"/>
      <c r="AE1703" s="7"/>
      <c r="AF1703" s="2"/>
      <c r="AG1703" s="2"/>
    </row>
    <row r="1704" spans="8:33" x14ac:dyDescent="0.25">
      <c r="H1704" s="10"/>
      <c r="L1704" s="3"/>
      <c r="P1704" s="4"/>
      <c r="Q1704" s="4"/>
      <c r="X1704" s="5"/>
      <c r="Y1704" s="5"/>
      <c r="Z1704" s="5"/>
      <c r="AA1704" s="6"/>
      <c r="AE1704" s="7"/>
      <c r="AF1704" s="2"/>
      <c r="AG1704" s="2"/>
    </row>
    <row r="1705" spans="8:33" x14ac:dyDescent="0.25">
      <c r="H1705" s="10"/>
      <c r="L1705" s="3"/>
      <c r="P1705" s="4"/>
      <c r="Q1705" s="4"/>
      <c r="X1705" s="5"/>
      <c r="Y1705" s="5"/>
      <c r="Z1705" s="5"/>
      <c r="AA1705" s="6"/>
      <c r="AE1705" s="7"/>
      <c r="AF1705" s="2"/>
      <c r="AG1705" s="2"/>
    </row>
    <row r="1706" spans="8:33" x14ac:dyDescent="0.25">
      <c r="H1706" s="10"/>
      <c r="L1706" s="3"/>
      <c r="P1706" s="4"/>
      <c r="Q1706" s="4"/>
      <c r="X1706" s="5"/>
      <c r="Y1706" s="5"/>
      <c r="Z1706" s="5"/>
      <c r="AA1706" s="6"/>
      <c r="AE1706" s="7"/>
      <c r="AF1706" s="2"/>
      <c r="AG1706" s="2"/>
    </row>
    <row r="1707" spans="8:33" x14ac:dyDescent="0.25">
      <c r="H1707" s="10"/>
      <c r="L1707" s="3"/>
      <c r="P1707" s="4"/>
      <c r="Q1707" s="4"/>
      <c r="X1707" s="5"/>
      <c r="Y1707" s="5"/>
      <c r="Z1707" s="5"/>
      <c r="AA1707" s="6"/>
      <c r="AE1707" s="7"/>
      <c r="AF1707" s="2"/>
      <c r="AG1707" s="2"/>
    </row>
    <row r="1708" spans="8:33" x14ac:dyDescent="0.25">
      <c r="H1708" s="10"/>
      <c r="L1708" s="3"/>
      <c r="P1708" s="4"/>
      <c r="Q1708" s="4"/>
      <c r="X1708" s="5"/>
      <c r="Y1708" s="5"/>
      <c r="Z1708" s="5"/>
      <c r="AA1708" s="6"/>
      <c r="AE1708" s="7"/>
      <c r="AF1708" s="2"/>
      <c r="AG1708" s="2"/>
    </row>
    <row r="1709" spans="8:33" x14ac:dyDescent="0.25">
      <c r="H1709" s="10"/>
      <c r="L1709" s="3"/>
      <c r="P1709" s="4"/>
      <c r="Q1709" s="4"/>
      <c r="X1709" s="5"/>
      <c r="Y1709" s="5"/>
      <c r="Z1709" s="5"/>
      <c r="AA1709" s="6"/>
      <c r="AE1709" s="7"/>
      <c r="AF1709" s="2"/>
      <c r="AG1709" s="2"/>
    </row>
    <row r="1710" spans="8:33" x14ac:dyDescent="0.25">
      <c r="H1710" s="10"/>
      <c r="L1710" s="3"/>
      <c r="P1710" s="4"/>
      <c r="Q1710" s="4"/>
      <c r="X1710" s="5"/>
      <c r="Y1710" s="5"/>
      <c r="Z1710" s="5"/>
      <c r="AA1710" s="6"/>
      <c r="AE1710" s="7"/>
      <c r="AF1710" s="2"/>
      <c r="AG1710" s="2"/>
    </row>
    <row r="1711" spans="8:33" x14ac:dyDescent="0.25">
      <c r="H1711" s="10"/>
      <c r="L1711" s="3"/>
      <c r="P1711" s="4"/>
      <c r="Q1711" s="4"/>
      <c r="X1711" s="5"/>
      <c r="Y1711" s="5"/>
      <c r="Z1711" s="5"/>
      <c r="AA1711" s="6"/>
      <c r="AE1711" s="7"/>
      <c r="AF1711" s="2"/>
      <c r="AG1711" s="2"/>
    </row>
    <row r="1712" spans="8:33" x14ac:dyDescent="0.25">
      <c r="H1712" s="10"/>
      <c r="L1712" s="3"/>
      <c r="P1712" s="4"/>
      <c r="Q1712" s="4"/>
      <c r="X1712" s="5"/>
      <c r="Y1712" s="5"/>
      <c r="Z1712" s="5"/>
      <c r="AA1712" s="6"/>
      <c r="AE1712" s="7"/>
      <c r="AF1712" s="2"/>
      <c r="AG1712" s="2"/>
    </row>
    <row r="1713" spans="8:33" x14ac:dyDescent="0.25">
      <c r="H1713" s="10"/>
      <c r="L1713" s="3"/>
      <c r="P1713" s="4"/>
      <c r="Q1713" s="4"/>
      <c r="X1713" s="5"/>
      <c r="Y1713" s="5"/>
      <c r="Z1713" s="5"/>
      <c r="AA1713" s="6"/>
      <c r="AE1713" s="7"/>
      <c r="AF1713" s="2"/>
      <c r="AG1713" s="2"/>
    </row>
    <row r="1714" spans="8:33" x14ac:dyDescent="0.25">
      <c r="H1714" s="10"/>
      <c r="L1714" s="3"/>
      <c r="P1714" s="4"/>
      <c r="Q1714" s="4"/>
      <c r="X1714" s="5"/>
      <c r="Y1714" s="5"/>
      <c r="Z1714" s="5"/>
      <c r="AA1714" s="6"/>
      <c r="AE1714" s="7"/>
      <c r="AF1714" s="2"/>
      <c r="AG1714" s="2"/>
    </row>
    <row r="1715" spans="8:33" x14ac:dyDescent="0.25">
      <c r="H1715" s="10"/>
      <c r="L1715" s="3"/>
      <c r="P1715" s="4"/>
      <c r="Q1715" s="4"/>
      <c r="X1715" s="5"/>
      <c r="Y1715" s="5"/>
      <c r="Z1715" s="5"/>
      <c r="AA1715" s="6"/>
      <c r="AE1715" s="7"/>
      <c r="AF1715"/>
      <c r="AG1715"/>
    </row>
    <row r="1716" spans="8:33" x14ac:dyDescent="0.25">
      <c r="H1716" s="10"/>
      <c r="L1716" s="3"/>
      <c r="P1716" s="4"/>
      <c r="Q1716" s="4"/>
      <c r="X1716" s="5"/>
      <c r="Y1716" s="5"/>
      <c r="Z1716" s="5"/>
      <c r="AA1716" s="6"/>
      <c r="AE1716" s="7"/>
      <c r="AF1716" s="2"/>
      <c r="AG1716" s="2"/>
    </row>
    <row r="1717" spans="8:33" x14ac:dyDescent="0.25">
      <c r="H1717" s="10"/>
      <c r="L1717" s="3"/>
      <c r="P1717" s="4"/>
      <c r="Q1717" s="4"/>
      <c r="X1717" s="5"/>
      <c r="Y1717" s="5"/>
      <c r="Z1717" s="5"/>
      <c r="AA1717" s="6"/>
      <c r="AE1717" s="7"/>
      <c r="AF1717" s="2"/>
      <c r="AG1717" s="2"/>
    </row>
    <row r="1718" spans="8:33" x14ac:dyDescent="0.25">
      <c r="H1718" s="10"/>
      <c r="L1718" s="3"/>
      <c r="P1718" s="4"/>
      <c r="Q1718" s="4"/>
      <c r="X1718" s="5"/>
      <c r="Y1718" s="5"/>
      <c r="Z1718" s="5"/>
      <c r="AA1718" s="6"/>
      <c r="AE1718" s="7"/>
      <c r="AF1718" s="2"/>
      <c r="AG1718" s="2"/>
    </row>
    <row r="1719" spans="8:33" x14ac:dyDescent="0.25">
      <c r="H1719" s="10"/>
      <c r="L1719" s="3"/>
      <c r="P1719" s="4"/>
      <c r="Q1719" s="4"/>
      <c r="X1719" s="5"/>
      <c r="Y1719" s="5"/>
      <c r="Z1719" s="5"/>
      <c r="AA1719" s="6"/>
      <c r="AE1719" s="7"/>
      <c r="AF1719" s="2"/>
      <c r="AG1719" s="2"/>
    </row>
    <row r="1720" spans="8:33" x14ac:dyDescent="0.25">
      <c r="H1720" s="10"/>
      <c r="L1720" s="3"/>
      <c r="P1720" s="4"/>
      <c r="Q1720" s="4"/>
      <c r="X1720" s="5"/>
      <c r="Y1720" s="5"/>
      <c r="Z1720" s="5"/>
      <c r="AA1720" s="6"/>
      <c r="AE1720" s="7"/>
      <c r="AF1720" s="2"/>
      <c r="AG1720" s="2"/>
    </row>
    <row r="1721" spans="8:33" x14ac:dyDescent="0.25">
      <c r="H1721" s="10"/>
      <c r="L1721" s="3"/>
      <c r="P1721" s="4"/>
      <c r="Q1721" s="4"/>
      <c r="X1721" s="5"/>
      <c r="Y1721" s="5"/>
      <c r="Z1721" s="5"/>
      <c r="AA1721" s="6"/>
      <c r="AE1721" s="7"/>
      <c r="AF1721" s="2"/>
      <c r="AG1721" s="2"/>
    </row>
    <row r="1722" spans="8:33" x14ac:dyDescent="0.25">
      <c r="H1722" s="10"/>
      <c r="L1722" s="3"/>
      <c r="P1722" s="4"/>
      <c r="Q1722" s="4"/>
      <c r="X1722" s="5"/>
      <c r="Y1722" s="5"/>
      <c r="Z1722" s="5"/>
      <c r="AA1722" s="6"/>
      <c r="AE1722" s="7"/>
      <c r="AF1722" s="2"/>
      <c r="AG1722" s="2"/>
    </row>
    <row r="1723" spans="8:33" x14ac:dyDescent="0.25">
      <c r="H1723" s="10"/>
      <c r="L1723" s="3"/>
      <c r="P1723" s="4"/>
      <c r="Q1723" s="4"/>
      <c r="X1723" s="5"/>
      <c r="Y1723" s="5"/>
      <c r="Z1723" s="5"/>
      <c r="AA1723" s="6"/>
      <c r="AE1723" s="7"/>
      <c r="AF1723"/>
      <c r="AG1723"/>
    </row>
    <row r="1724" spans="8:33" x14ac:dyDescent="0.25">
      <c r="H1724" s="10"/>
      <c r="L1724" s="3"/>
      <c r="P1724" s="4"/>
      <c r="Q1724" s="4"/>
      <c r="X1724" s="5"/>
      <c r="Y1724" s="5"/>
      <c r="Z1724" s="5"/>
      <c r="AA1724" s="6"/>
      <c r="AE1724" s="7"/>
      <c r="AF1724" s="2"/>
      <c r="AG1724" s="2"/>
    </row>
    <row r="1725" spans="8:33" x14ac:dyDescent="0.25">
      <c r="H1725" s="10"/>
      <c r="L1725" s="3"/>
      <c r="P1725" s="4"/>
      <c r="Q1725" s="4"/>
      <c r="X1725" s="5"/>
      <c r="Y1725" s="5"/>
      <c r="Z1725" s="5"/>
      <c r="AA1725" s="6"/>
      <c r="AE1725" s="7"/>
      <c r="AF1725" s="2"/>
      <c r="AG1725" s="2"/>
    </row>
    <row r="1726" spans="8:33" x14ac:dyDescent="0.25">
      <c r="H1726" s="10"/>
      <c r="L1726" s="3"/>
      <c r="P1726" s="4"/>
      <c r="Q1726" s="4"/>
      <c r="X1726" s="5"/>
      <c r="Y1726" s="5"/>
      <c r="Z1726" s="5"/>
      <c r="AA1726" s="6"/>
      <c r="AE1726" s="7"/>
      <c r="AF1726" s="2"/>
      <c r="AG1726" s="2"/>
    </row>
    <row r="1727" spans="8:33" x14ac:dyDescent="0.25">
      <c r="H1727" s="10"/>
      <c r="L1727" s="3"/>
      <c r="P1727" s="4"/>
      <c r="Q1727" s="4"/>
      <c r="X1727" s="5"/>
      <c r="Y1727" s="5"/>
      <c r="Z1727" s="5"/>
      <c r="AA1727" s="6"/>
      <c r="AE1727" s="7"/>
      <c r="AF1727" s="2"/>
      <c r="AG1727" s="2"/>
    </row>
    <row r="1728" spans="8:33" x14ac:dyDescent="0.25">
      <c r="H1728" s="10"/>
      <c r="L1728" s="3"/>
      <c r="P1728" s="4"/>
      <c r="Q1728" s="4"/>
      <c r="X1728" s="5"/>
      <c r="Y1728" s="5"/>
      <c r="Z1728" s="5"/>
      <c r="AA1728" s="6"/>
      <c r="AE1728" s="7"/>
      <c r="AF1728" s="2"/>
      <c r="AG1728" s="2"/>
    </row>
    <row r="1729" spans="8:33" x14ac:dyDescent="0.25">
      <c r="H1729" s="10"/>
      <c r="L1729" s="3"/>
      <c r="P1729" s="4"/>
      <c r="Q1729" s="4"/>
      <c r="X1729" s="5"/>
      <c r="Y1729" s="5"/>
      <c r="Z1729" s="5"/>
      <c r="AA1729" s="6"/>
      <c r="AE1729" s="7"/>
      <c r="AF1729" s="2"/>
      <c r="AG1729" s="2"/>
    </row>
    <row r="1730" spans="8:33" x14ac:dyDescent="0.25">
      <c r="H1730" s="10"/>
      <c r="L1730" s="3"/>
      <c r="P1730" s="4"/>
      <c r="Q1730" s="4"/>
      <c r="X1730" s="5"/>
      <c r="Y1730" s="5"/>
      <c r="Z1730" s="5"/>
      <c r="AA1730" s="6"/>
      <c r="AE1730" s="7"/>
      <c r="AF1730" s="2"/>
      <c r="AG1730" s="2"/>
    </row>
    <row r="1731" spans="8:33" x14ac:dyDescent="0.25">
      <c r="H1731" s="10"/>
      <c r="L1731" s="3"/>
      <c r="P1731" s="4"/>
      <c r="Q1731" s="4"/>
      <c r="X1731" s="5"/>
      <c r="Y1731" s="5"/>
      <c r="Z1731" s="5"/>
      <c r="AA1731" s="6"/>
      <c r="AE1731" s="7"/>
      <c r="AF1731"/>
      <c r="AG1731"/>
    </row>
    <row r="1732" spans="8:33" x14ac:dyDescent="0.25">
      <c r="H1732" s="10"/>
      <c r="L1732" s="3"/>
      <c r="P1732" s="4"/>
      <c r="Q1732" s="4"/>
      <c r="X1732" s="5"/>
      <c r="Y1732" s="5"/>
      <c r="Z1732" s="5"/>
      <c r="AA1732" s="6"/>
      <c r="AE1732" s="7"/>
      <c r="AF1732" s="2"/>
      <c r="AG1732" s="2"/>
    </row>
    <row r="1733" spans="8:33" x14ac:dyDescent="0.25">
      <c r="H1733" s="10"/>
      <c r="L1733" s="3"/>
      <c r="P1733" s="4"/>
      <c r="Q1733" s="4"/>
      <c r="X1733" s="5"/>
      <c r="Y1733" s="5"/>
      <c r="Z1733" s="5"/>
      <c r="AA1733" s="6"/>
      <c r="AE1733" s="7"/>
      <c r="AF1733" s="2"/>
      <c r="AG1733" s="2"/>
    </row>
    <row r="1734" spans="8:33" x14ac:dyDescent="0.25">
      <c r="H1734" s="10"/>
      <c r="L1734" s="3"/>
      <c r="P1734" s="4"/>
      <c r="Q1734" s="4"/>
      <c r="X1734" s="5"/>
      <c r="Y1734" s="5"/>
      <c r="Z1734" s="5"/>
      <c r="AA1734" s="6"/>
      <c r="AE1734" s="7"/>
      <c r="AF1734" s="2"/>
      <c r="AG1734" s="2"/>
    </row>
    <row r="1735" spans="8:33" x14ac:dyDescent="0.25">
      <c r="H1735" s="10"/>
      <c r="L1735" s="3"/>
      <c r="P1735" s="4"/>
      <c r="Q1735" s="4"/>
      <c r="X1735" s="5"/>
      <c r="Y1735" s="5"/>
      <c r="Z1735" s="5"/>
      <c r="AA1735" s="6"/>
      <c r="AE1735" s="7"/>
      <c r="AF1735" s="2"/>
      <c r="AG1735" s="2"/>
    </row>
    <row r="1736" spans="8:33" x14ac:dyDescent="0.25">
      <c r="H1736" s="10"/>
      <c r="L1736" s="3"/>
      <c r="P1736" s="4"/>
      <c r="Q1736" s="4"/>
      <c r="X1736" s="5"/>
      <c r="Y1736" s="5"/>
      <c r="Z1736" s="5"/>
      <c r="AA1736" s="6"/>
      <c r="AE1736" s="7"/>
      <c r="AF1736" s="2"/>
      <c r="AG1736" s="2"/>
    </row>
    <row r="1737" spans="8:33" x14ac:dyDescent="0.25">
      <c r="H1737" s="10"/>
      <c r="L1737" s="3"/>
      <c r="P1737" s="4"/>
      <c r="Q1737" s="4"/>
      <c r="X1737" s="5"/>
      <c r="Y1737" s="5"/>
      <c r="Z1737" s="5"/>
      <c r="AA1737" s="6"/>
      <c r="AE1737" s="7"/>
      <c r="AF1737" s="2"/>
      <c r="AG1737" s="2"/>
    </row>
    <row r="1738" spans="8:33" x14ac:dyDescent="0.25">
      <c r="H1738" s="10"/>
      <c r="L1738" s="3"/>
      <c r="P1738" s="4"/>
      <c r="Q1738" s="4"/>
      <c r="X1738" s="5"/>
      <c r="Y1738" s="5"/>
      <c r="Z1738" s="5"/>
      <c r="AA1738" s="6"/>
      <c r="AE1738" s="7"/>
      <c r="AF1738" s="2"/>
      <c r="AG1738" s="2"/>
    </row>
    <row r="1739" spans="8:33" x14ac:dyDescent="0.25">
      <c r="H1739" s="10"/>
      <c r="L1739" s="3"/>
      <c r="P1739" s="4"/>
      <c r="Q1739" s="4"/>
      <c r="X1739" s="5"/>
      <c r="Y1739" s="5"/>
      <c r="Z1739" s="5"/>
      <c r="AA1739" s="6"/>
      <c r="AE1739" s="7"/>
      <c r="AF1739" s="2"/>
      <c r="AG1739" s="2"/>
    </row>
    <row r="1740" spans="8:33" x14ac:dyDescent="0.25">
      <c r="H1740" s="10"/>
      <c r="L1740" s="3"/>
      <c r="P1740" s="4"/>
      <c r="Q1740" s="4"/>
      <c r="X1740" s="5"/>
      <c r="Y1740" s="5"/>
      <c r="Z1740" s="5"/>
      <c r="AA1740" s="6"/>
      <c r="AE1740" s="7"/>
      <c r="AF1740" s="2"/>
      <c r="AG1740" s="2"/>
    </row>
    <row r="1741" spans="8:33" x14ac:dyDescent="0.25">
      <c r="H1741" s="10"/>
      <c r="L1741" s="3"/>
      <c r="P1741" s="4"/>
      <c r="Q1741" s="4"/>
      <c r="X1741" s="5"/>
      <c r="Y1741" s="5"/>
      <c r="Z1741" s="5"/>
      <c r="AA1741" s="6"/>
      <c r="AE1741" s="7"/>
      <c r="AF1741" s="2"/>
      <c r="AG1741" s="2"/>
    </row>
    <row r="1742" spans="8:33" x14ac:dyDescent="0.25">
      <c r="H1742" s="10"/>
      <c r="L1742" s="3"/>
      <c r="P1742" s="4"/>
      <c r="Q1742" s="4"/>
      <c r="X1742" s="5"/>
      <c r="Y1742" s="5"/>
      <c r="Z1742" s="5"/>
      <c r="AA1742" s="6"/>
      <c r="AE1742" s="7"/>
      <c r="AF1742" s="2"/>
      <c r="AG1742" s="2"/>
    </row>
    <row r="1743" spans="8:33" x14ac:dyDescent="0.25">
      <c r="H1743" s="10"/>
      <c r="L1743" s="3"/>
      <c r="P1743" s="4"/>
      <c r="Q1743" s="4"/>
      <c r="X1743" s="5"/>
      <c r="Y1743" s="5"/>
      <c r="Z1743" s="5"/>
      <c r="AA1743" s="6"/>
      <c r="AE1743" s="7"/>
      <c r="AF1743" s="2"/>
      <c r="AG1743" s="2"/>
    </row>
    <row r="1744" spans="8:33" x14ac:dyDescent="0.25">
      <c r="H1744" s="10"/>
      <c r="L1744" s="3"/>
      <c r="P1744" s="4"/>
      <c r="Q1744" s="4"/>
      <c r="X1744" s="5"/>
      <c r="Y1744" s="5"/>
      <c r="Z1744" s="5"/>
      <c r="AA1744" s="6"/>
      <c r="AE1744" s="7"/>
      <c r="AF1744" s="2"/>
      <c r="AG1744" s="2"/>
    </row>
    <row r="1745" spans="8:33" x14ac:dyDescent="0.25">
      <c r="H1745" s="10"/>
      <c r="L1745" s="3"/>
      <c r="P1745" s="4"/>
      <c r="Q1745" s="4"/>
      <c r="X1745" s="5"/>
      <c r="Y1745" s="5"/>
      <c r="Z1745" s="5"/>
      <c r="AA1745" s="6"/>
      <c r="AE1745" s="7"/>
      <c r="AF1745" s="2"/>
      <c r="AG1745" s="2"/>
    </row>
    <row r="1746" spans="8:33" x14ac:dyDescent="0.25">
      <c r="H1746" s="10"/>
      <c r="L1746" s="3"/>
      <c r="P1746" s="4"/>
      <c r="Q1746" s="4"/>
      <c r="X1746" s="5"/>
      <c r="Y1746" s="5"/>
      <c r="Z1746" s="5"/>
      <c r="AA1746" s="6"/>
      <c r="AE1746" s="7"/>
      <c r="AF1746" s="2"/>
      <c r="AG1746" s="2"/>
    </row>
    <row r="1747" spans="8:33" x14ac:dyDescent="0.25">
      <c r="H1747" s="10"/>
      <c r="L1747" s="3"/>
      <c r="P1747" s="4"/>
      <c r="Q1747" s="4"/>
      <c r="X1747" s="5"/>
      <c r="Y1747" s="5"/>
      <c r="Z1747" s="5"/>
      <c r="AA1747" s="6"/>
      <c r="AE1747" s="7"/>
      <c r="AF1747" s="2"/>
      <c r="AG1747" s="2"/>
    </row>
    <row r="1748" spans="8:33" x14ac:dyDescent="0.25">
      <c r="H1748" s="10"/>
      <c r="L1748" s="3"/>
      <c r="P1748" s="4"/>
      <c r="Q1748" s="4"/>
      <c r="X1748" s="5"/>
      <c r="Y1748" s="5"/>
      <c r="Z1748" s="5"/>
      <c r="AA1748" s="6"/>
      <c r="AE1748" s="7"/>
      <c r="AF1748" s="2"/>
      <c r="AG1748" s="2"/>
    </row>
    <row r="1749" spans="8:33" x14ac:dyDescent="0.25">
      <c r="H1749" s="10"/>
      <c r="L1749" s="3"/>
      <c r="P1749" s="4"/>
      <c r="Q1749" s="4"/>
      <c r="X1749" s="5"/>
      <c r="Y1749" s="5"/>
      <c r="Z1749" s="5"/>
      <c r="AA1749" s="6"/>
      <c r="AE1749" s="7"/>
      <c r="AF1749" s="2"/>
      <c r="AG1749" s="2"/>
    </row>
    <row r="1750" spans="8:33" x14ac:dyDescent="0.25">
      <c r="H1750" s="10"/>
      <c r="L1750" s="3"/>
      <c r="P1750" s="4"/>
      <c r="Q1750" s="4"/>
      <c r="X1750" s="5"/>
      <c r="Y1750" s="5"/>
      <c r="Z1750" s="5"/>
      <c r="AA1750" s="6"/>
      <c r="AE1750" s="7"/>
      <c r="AF1750" s="2"/>
      <c r="AG1750" s="2"/>
    </row>
    <row r="1751" spans="8:33" x14ac:dyDescent="0.25">
      <c r="H1751" s="10"/>
      <c r="L1751" s="3"/>
      <c r="P1751" s="4"/>
      <c r="Q1751" s="4"/>
      <c r="X1751" s="5"/>
      <c r="Y1751" s="5"/>
      <c r="Z1751" s="5"/>
      <c r="AA1751" s="6"/>
      <c r="AE1751" s="7"/>
      <c r="AF1751" s="2"/>
      <c r="AG1751" s="2"/>
    </row>
    <row r="1752" spans="8:33" x14ac:dyDescent="0.25">
      <c r="H1752" s="10"/>
      <c r="L1752" s="3"/>
      <c r="P1752" s="4"/>
      <c r="Q1752" s="4"/>
      <c r="X1752" s="5"/>
      <c r="Y1752" s="5"/>
      <c r="Z1752" s="5"/>
      <c r="AA1752" s="6"/>
      <c r="AE1752" s="7"/>
      <c r="AF1752" s="2"/>
      <c r="AG1752" s="2"/>
    </row>
    <row r="1753" spans="8:33" x14ac:dyDescent="0.25">
      <c r="H1753" s="10"/>
      <c r="L1753" s="3"/>
      <c r="P1753" s="4"/>
      <c r="Q1753" s="4"/>
      <c r="X1753" s="5"/>
      <c r="Y1753" s="5"/>
      <c r="Z1753" s="5"/>
      <c r="AA1753" s="6"/>
      <c r="AE1753" s="7"/>
      <c r="AF1753" s="2"/>
      <c r="AG1753" s="2"/>
    </row>
    <row r="1754" spans="8:33" x14ac:dyDescent="0.25">
      <c r="H1754" s="10"/>
      <c r="L1754" s="3"/>
      <c r="P1754" s="4"/>
      <c r="Q1754" s="4"/>
      <c r="X1754" s="5"/>
      <c r="Y1754" s="5"/>
      <c r="Z1754" s="5"/>
      <c r="AA1754" s="6"/>
      <c r="AE1754" s="7"/>
      <c r="AF1754" s="2"/>
      <c r="AG1754" s="2"/>
    </row>
    <row r="1755" spans="8:33" x14ac:dyDescent="0.25">
      <c r="H1755" s="10"/>
      <c r="L1755" s="3"/>
      <c r="P1755" s="4"/>
      <c r="Q1755" s="4"/>
      <c r="X1755" s="5"/>
      <c r="Y1755" s="5"/>
      <c r="Z1755" s="5"/>
      <c r="AA1755" s="6"/>
      <c r="AE1755" s="7"/>
      <c r="AF1755" s="2"/>
      <c r="AG1755" s="2"/>
    </row>
    <row r="1756" spans="8:33" x14ac:dyDescent="0.25">
      <c r="H1756" s="10"/>
      <c r="L1756" s="3"/>
      <c r="P1756" s="4"/>
      <c r="Q1756" s="4"/>
      <c r="X1756" s="5"/>
      <c r="Y1756" s="5"/>
      <c r="Z1756" s="5"/>
      <c r="AA1756" s="6"/>
      <c r="AE1756" s="7"/>
      <c r="AF1756" s="2"/>
      <c r="AG1756" s="2"/>
    </row>
    <row r="1757" spans="8:33" x14ac:dyDescent="0.25">
      <c r="H1757" s="10"/>
      <c r="L1757" s="3"/>
      <c r="P1757" s="4"/>
      <c r="Q1757" s="4"/>
      <c r="X1757" s="5"/>
      <c r="Y1757" s="5"/>
      <c r="Z1757" s="5"/>
      <c r="AA1757" s="6"/>
      <c r="AE1757" s="7"/>
      <c r="AF1757" s="2"/>
      <c r="AG1757" s="2"/>
    </row>
    <row r="1758" spans="8:33" x14ac:dyDescent="0.25">
      <c r="H1758" s="10"/>
      <c r="L1758" s="3"/>
      <c r="P1758" s="4"/>
      <c r="Q1758" s="4"/>
      <c r="X1758" s="5"/>
      <c r="Y1758" s="5"/>
      <c r="Z1758" s="5"/>
      <c r="AA1758" s="6"/>
      <c r="AE1758" s="7"/>
      <c r="AF1758" s="2"/>
      <c r="AG1758" s="2"/>
    </row>
    <row r="1759" spans="8:33" x14ac:dyDescent="0.25">
      <c r="H1759" s="10"/>
      <c r="L1759" s="3"/>
      <c r="P1759" s="4"/>
      <c r="Q1759" s="4"/>
      <c r="X1759" s="5"/>
      <c r="Y1759" s="5"/>
      <c r="Z1759" s="5"/>
      <c r="AA1759" s="6"/>
      <c r="AE1759" s="7"/>
      <c r="AF1759" s="2"/>
      <c r="AG1759" s="2"/>
    </row>
    <row r="1760" spans="8:33" x14ac:dyDescent="0.25">
      <c r="H1760" s="10"/>
      <c r="L1760" s="3"/>
      <c r="P1760" s="4"/>
      <c r="Q1760" s="4"/>
      <c r="X1760" s="5"/>
      <c r="Y1760" s="5"/>
      <c r="Z1760" s="5"/>
      <c r="AA1760" s="6"/>
      <c r="AE1760" s="7"/>
      <c r="AF1760" s="2"/>
      <c r="AG1760" s="2"/>
    </row>
    <row r="1761" spans="8:33" x14ac:dyDescent="0.25">
      <c r="H1761" s="10"/>
      <c r="L1761" s="3"/>
      <c r="P1761" s="4"/>
      <c r="Q1761" s="4"/>
      <c r="X1761" s="5"/>
      <c r="Y1761" s="5"/>
      <c r="Z1761" s="5"/>
      <c r="AA1761" s="6"/>
      <c r="AE1761" s="7"/>
      <c r="AF1761" s="2"/>
      <c r="AG1761" s="2"/>
    </row>
    <row r="1762" spans="8:33" x14ac:dyDescent="0.25">
      <c r="H1762" s="10"/>
      <c r="L1762" s="3"/>
      <c r="P1762" s="4"/>
      <c r="Q1762" s="4"/>
      <c r="X1762" s="5"/>
      <c r="Y1762" s="5"/>
      <c r="Z1762" s="5"/>
      <c r="AA1762" s="6"/>
      <c r="AE1762" s="7"/>
      <c r="AF1762" s="2"/>
      <c r="AG1762" s="2"/>
    </row>
    <row r="1763" spans="8:33" x14ac:dyDescent="0.25">
      <c r="H1763" s="10"/>
      <c r="L1763" s="3"/>
      <c r="P1763" s="4"/>
      <c r="Q1763" s="4"/>
      <c r="X1763" s="5"/>
      <c r="Y1763" s="5"/>
      <c r="Z1763" s="5"/>
      <c r="AA1763" s="6"/>
      <c r="AE1763" s="7"/>
      <c r="AF1763" s="2"/>
      <c r="AG1763" s="2"/>
    </row>
    <row r="1764" spans="8:33" x14ac:dyDescent="0.25">
      <c r="H1764" s="10"/>
      <c r="L1764" s="3"/>
      <c r="P1764" s="4"/>
      <c r="Q1764" s="4"/>
      <c r="X1764" s="5"/>
      <c r="Y1764" s="5"/>
      <c r="Z1764" s="5"/>
      <c r="AA1764" s="6"/>
      <c r="AE1764" s="7"/>
      <c r="AF1764" s="2"/>
      <c r="AG1764" s="2"/>
    </row>
    <row r="1765" spans="8:33" x14ac:dyDescent="0.25">
      <c r="H1765" s="10"/>
      <c r="L1765" s="3"/>
      <c r="P1765" s="4"/>
      <c r="Q1765" s="4"/>
      <c r="X1765" s="5"/>
      <c r="Y1765" s="5"/>
      <c r="Z1765" s="5"/>
      <c r="AA1765" s="6"/>
      <c r="AE1765" s="7"/>
      <c r="AF1765" s="2"/>
      <c r="AG1765" s="2"/>
    </row>
    <row r="1766" spans="8:33" x14ac:dyDescent="0.25">
      <c r="H1766" s="10"/>
      <c r="L1766" s="3"/>
      <c r="P1766" s="4"/>
      <c r="Q1766" s="4"/>
      <c r="X1766" s="5"/>
      <c r="Y1766" s="5"/>
      <c r="Z1766" s="5"/>
      <c r="AA1766" s="6"/>
      <c r="AE1766" s="7"/>
      <c r="AF1766" s="2"/>
      <c r="AG1766" s="2"/>
    </row>
    <row r="1767" spans="8:33" x14ac:dyDescent="0.25">
      <c r="H1767" s="10"/>
      <c r="L1767" s="3"/>
      <c r="P1767" s="4"/>
      <c r="Q1767" s="4"/>
      <c r="X1767" s="5"/>
      <c r="Y1767" s="5"/>
      <c r="Z1767" s="5"/>
      <c r="AA1767" s="6"/>
      <c r="AE1767" s="7"/>
      <c r="AF1767" s="2"/>
      <c r="AG1767" s="2"/>
    </row>
    <row r="1768" spans="8:33" x14ac:dyDescent="0.25">
      <c r="H1768" s="10"/>
      <c r="L1768" s="3"/>
      <c r="P1768" s="4"/>
      <c r="Q1768" s="4"/>
      <c r="X1768" s="5"/>
      <c r="Y1768" s="5"/>
      <c r="Z1768" s="5"/>
      <c r="AA1768" s="6"/>
      <c r="AE1768" s="7"/>
      <c r="AF1768" s="2"/>
      <c r="AG1768" s="2"/>
    </row>
    <row r="1769" spans="8:33" x14ac:dyDescent="0.25">
      <c r="H1769" s="10"/>
      <c r="L1769" s="3"/>
      <c r="P1769" s="4"/>
      <c r="Q1769" s="4"/>
      <c r="X1769" s="5"/>
      <c r="Y1769" s="5"/>
      <c r="Z1769" s="5"/>
      <c r="AA1769" s="6"/>
      <c r="AE1769" s="7"/>
      <c r="AF1769" s="2"/>
      <c r="AG1769" s="2"/>
    </row>
    <row r="1770" spans="8:33" x14ac:dyDescent="0.25">
      <c r="H1770" s="10"/>
      <c r="L1770" s="3"/>
      <c r="P1770" s="4"/>
      <c r="Q1770" s="4"/>
      <c r="X1770" s="5"/>
      <c r="Y1770" s="5"/>
      <c r="Z1770" s="5"/>
      <c r="AA1770" s="6"/>
      <c r="AE1770" s="7"/>
      <c r="AF1770" s="2"/>
      <c r="AG1770" s="2"/>
    </row>
    <row r="1771" spans="8:33" x14ac:dyDescent="0.25">
      <c r="H1771" s="10"/>
      <c r="L1771" s="3"/>
      <c r="P1771" s="4"/>
      <c r="Q1771" s="4"/>
      <c r="X1771" s="5"/>
      <c r="Y1771" s="5"/>
      <c r="Z1771" s="5"/>
      <c r="AA1771" s="6"/>
      <c r="AE1771" s="7"/>
      <c r="AF1771" s="2"/>
      <c r="AG1771" s="2"/>
    </row>
    <row r="1772" spans="8:33" x14ac:dyDescent="0.25">
      <c r="H1772" s="10"/>
      <c r="L1772" s="3"/>
      <c r="P1772" s="4"/>
      <c r="Q1772" s="4"/>
      <c r="X1772" s="5"/>
      <c r="Y1772" s="5"/>
      <c r="Z1772" s="5"/>
      <c r="AA1772" s="6"/>
      <c r="AE1772" s="7"/>
      <c r="AF1772" s="2"/>
      <c r="AG1772" s="2"/>
    </row>
    <row r="1773" spans="8:33" x14ac:dyDescent="0.25">
      <c r="H1773" s="10"/>
      <c r="L1773" s="3"/>
      <c r="P1773" s="4"/>
      <c r="Q1773" s="4"/>
      <c r="X1773" s="5"/>
      <c r="Y1773" s="5"/>
      <c r="Z1773" s="5"/>
      <c r="AA1773" s="6"/>
      <c r="AE1773" s="7"/>
      <c r="AF1773" s="2"/>
      <c r="AG1773" s="2"/>
    </row>
    <row r="1774" spans="8:33" x14ac:dyDescent="0.25">
      <c r="H1774" s="10"/>
      <c r="L1774" s="3"/>
      <c r="P1774" s="4"/>
      <c r="Q1774" s="4"/>
      <c r="X1774" s="5"/>
      <c r="Y1774" s="5"/>
      <c r="Z1774" s="5"/>
      <c r="AA1774" s="6"/>
      <c r="AE1774" s="7"/>
      <c r="AF1774" s="2"/>
      <c r="AG1774" s="2"/>
    </row>
    <row r="1775" spans="8:33" x14ac:dyDescent="0.25">
      <c r="H1775" s="10"/>
      <c r="L1775" s="3"/>
      <c r="P1775" s="4"/>
      <c r="Q1775" s="4"/>
      <c r="X1775" s="5"/>
      <c r="Y1775" s="5"/>
      <c r="Z1775" s="5"/>
      <c r="AA1775" s="6"/>
      <c r="AE1775" s="7"/>
      <c r="AF1775" s="2"/>
      <c r="AG1775" s="2"/>
    </row>
    <row r="1776" spans="8:33" x14ac:dyDescent="0.25">
      <c r="H1776" s="10"/>
      <c r="L1776" s="3"/>
      <c r="P1776" s="4"/>
      <c r="Q1776" s="4"/>
      <c r="X1776" s="5"/>
      <c r="Y1776" s="5"/>
      <c r="Z1776" s="5"/>
      <c r="AA1776" s="6"/>
      <c r="AE1776" s="7"/>
      <c r="AF1776" s="2"/>
      <c r="AG1776" s="2"/>
    </row>
    <row r="1777" spans="8:33" x14ac:dyDescent="0.25">
      <c r="H1777" s="10"/>
      <c r="L1777" s="3"/>
      <c r="P1777" s="4"/>
      <c r="Q1777" s="4"/>
      <c r="X1777" s="5"/>
      <c r="Y1777" s="5"/>
      <c r="Z1777" s="5"/>
      <c r="AA1777" s="6"/>
      <c r="AE1777" s="7"/>
      <c r="AF1777" s="2"/>
      <c r="AG1777" s="2"/>
    </row>
    <row r="1778" spans="8:33" x14ac:dyDescent="0.25">
      <c r="H1778" s="10"/>
      <c r="L1778" s="3"/>
      <c r="P1778" s="4"/>
      <c r="Q1778" s="4"/>
      <c r="X1778" s="5"/>
      <c r="Y1778" s="5"/>
      <c r="Z1778" s="5"/>
      <c r="AA1778" s="6"/>
      <c r="AE1778" s="7"/>
      <c r="AF1778" s="2"/>
      <c r="AG1778" s="2"/>
    </row>
    <row r="1779" spans="8:33" x14ac:dyDescent="0.25">
      <c r="H1779" s="10"/>
      <c r="L1779" s="3"/>
      <c r="P1779" s="4"/>
      <c r="Q1779" s="4"/>
      <c r="X1779" s="5"/>
      <c r="Y1779" s="5"/>
      <c r="Z1779" s="5"/>
      <c r="AA1779" s="6"/>
      <c r="AE1779" s="7"/>
      <c r="AF1779" s="2"/>
      <c r="AG1779" s="2"/>
    </row>
    <row r="1780" spans="8:33" x14ac:dyDescent="0.25">
      <c r="H1780" s="10"/>
      <c r="L1780" s="3"/>
      <c r="P1780" s="4"/>
      <c r="Q1780" s="4"/>
      <c r="X1780" s="5"/>
      <c r="Y1780" s="5"/>
      <c r="Z1780" s="5"/>
      <c r="AA1780" s="6"/>
      <c r="AE1780" s="7"/>
      <c r="AF1780" s="2"/>
      <c r="AG1780" s="2"/>
    </row>
    <row r="1781" spans="8:33" x14ac:dyDescent="0.25">
      <c r="H1781" s="10"/>
      <c r="L1781" s="3"/>
      <c r="P1781" s="4"/>
      <c r="Q1781" s="4"/>
      <c r="X1781" s="5"/>
      <c r="Y1781" s="5"/>
      <c r="Z1781" s="5"/>
      <c r="AA1781" s="6"/>
      <c r="AE1781" s="7"/>
      <c r="AF1781" s="2"/>
      <c r="AG1781" s="2"/>
    </row>
    <row r="1782" spans="8:33" x14ac:dyDescent="0.25">
      <c r="H1782" s="10"/>
      <c r="L1782" s="3"/>
      <c r="P1782" s="4"/>
      <c r="Q1782" s="4"/>
      <c r="X1782" s="5"/>
      <c r="Y1782" s="5"/>
      <c r="Z1782" s="5"/>
      <c r="AA1782" s="6"/>
      <c r="AE1782" s="7"/>
      <c r="AF1782" s="2"/>
      <c r="AG1782" s="2"/>
    </row>
    <row r="1783" spans="8:33" x14ac:dyDescent="0.25">
      <c r="H1783" s="10"/>
      <c r="L1783" s="3"/>
      <c r="P1783" s="4"/>
      <c r="Q1783" s="4"/>
      <c r="X1783" s="5"/>
      <c r="Y1783" s="5"/>
      <c r="Z1783" s="5"/>
      <c r="AA1783" s="6"/>
      <c r="AE1783" s="7"/>
      <c r="AF1783" s="2"/>
      <c r="AG1783" s="2"/>
    </row>
    <row r="1784" spans="8:33" x14ac:dyDescent="0.25">
      <c r="H1784" s="10"/>
      <c r="L1784" s="3"/>
      <c r="P1784" s="4"/>
      <c r="Q1784" s="4"/>
      <c r="X1784" s="5"/>
      <c r="Y1784" s="5"/>
      <c r="Z1784" s="5"/>
      <c r="AA1784" s="6"/>
      <c r="AE1784" s="7"/>
      <c r="AF1784" s="2"/>
      <c r="AG1784" s="2"/>
    </row>
    <row r="1785" spans="8:33" x14ac:dyDescent="0.25">
      <c r="H1785" s="10"/>
      <c r="L1785" s="3"/>
      <c r="P1785" s="4"/>
      <c r="Q1785" s="4"/>
      <c r="X1785" s="5"/>
      <c r="Y1785" s="5"/>
      <c r="Z1785" s="5"/>
      <c r="AA1785" s="6"/>
      <c r="AE1785" s="7"/>
      <c r="AF1785" s="2"/>
      <c r="AG1785" s="2"/>
    </row>
    <row r="1786" spans="8:33" x14ac:dyDescent="0.25">
      <c r="H1786" s="10"/>
      <c r="L1786" s="3"/>
      <c r="P1786" s="4"/>
      <c r="Q1786" s="4"/>
      <c r="X1786" s="5"/>
      <c r="Y1786" s="5"/>
      <c r="Z1786" s="5"/>
      <c r="AA1786" s="6"/>
      <c r="AE1786" s="7"/>
      <c r="AF1786" s="2"/>
      <c r="AG1786" s="2"/>
    </row>
    <row r="1787" spans="8:33" x14ac:dyDescent="0.25">
      <c r="H1787" s="10"/>
      <c r="L1787" s="3"/>
      <c r="P1787" s="4"/>
      <c r="Q1787" s="4"/>
      <c r="X1787" s="5"/>
      <c r="Y1787" s="5"/>
      <c r="Z1787" s="5"/>
      <c r="AA1787" s="6"/>
      <c r="AE1787" s="7"/>
      <c r="AF1787" s="2"/>
      <c r="AG1787" s="2"/>
    </row>
    <row r="1788" spans="8:33" x14ac:dyDescent="0.25">
      <c r="H1788" s="10"/>
      <c r="L1788" s="3"/>
      <c r="P1788" s="4"/>
      <c r="Q1788" s="4"/>
      <c r="X1788" s="5"/>
      <c r="Y1788" s="5"/>
      <c r="Z1788" s="5"/>
      <c r="AA1788" s="6"/>
      <c r="AE1788" s="7"/>
      <c r="AF1788" s="2"/>
      <c r="AG1788" s="2"/>
    </row>
    <row r="1789" spans="8:33" x14ac:dyDescent="0.25">
      <c r="H1789" s="10"/>
      <c r="L1789" s="3"/>
      <c r="P1789" s="4"/>
      <c r="Q1789" s="4"/>
      <c r="X1789" s="5"/>
      <c r="Y1789" s="5"/>
      <c r="Z1789" s="5"/>
      <c r="AA1789" s="6"/>
      <c r="AE1789" s="7"/>
      <c r="AF1789" s="2"/>
      <c r="AG1789" s="2"/>
    </row>
    <row r="1790" spans="8:33" x14ac:dyDescent="0.25">
      <c r="H1790" s="10"/>
      <c r="L1790" s="3"/>
      <c r="P1790" s="4"/>
      <c r="Q1790" s="4"/>
      <c r="X1790" s="5"/>
      <c r="Y1790" s="5"/>
      <c r="Z1790" s="5"/>
      <c r="AA1790" s="6"/>
      <c r="AE1790" s="7"/>
      <c r="AF1790" s="2"/>
      <c r="AG1790" s="2"/>
    </row>
    <row r="1791" spans="8:33" x14ac:dyDescent="0.25">
      <c r="H1791" s="10"/>
      <c r="L1791" s="3"/>
      <c r="P1791" s="4"/>
      <c r="Q1791" s="4"/>
      <c r="X1791" s="5"/>
      <c r="Y1791" s="5"/>
      <c r="Z1791" s="5"/>
      <c r="AA1791" s="6"/>
      <c r="AE1791" s="7"/>
      <c r="AF1791" s="2"/>
      <c r="AG1791" s="2"/>
    </row>
    <row r="1792" spans="8:33" x14ac:dyDescent="0.25">
      <c r="H1792" s="10"/>
      <c r="L1792" s="3"/>
      <c r="P1792" s="4"/>
      <c r="Q1792" s="4"/>
      <c r="X1792" s="5"/>
      <c r="Y1792" s="5"/>
      <c r="Z1792" s="5"/>
      <c r="AA1792" s="6"/>
      <c r="AE1792" s="7"/>
      <c r="AF1792" s="2"/>
      <c r="AG1792" s="2"/>
    </row>
    <row r="1793" spans="8:33" x14ac:dyDescent="0.25">
      <c r="H1793" s="10"/>
      <c r="L1793" s="3"/>
      <c r="P1793" s="4"/>
      <c r="Q1793" s="4"/>
      <c r="X1793" s="5"/>
      <c r="Y1793" s="5"/>
      <c r="Z1793" s="5"/>
      <c r="AA1793" s="6"/>
      <c r="AE1793" s="7"/>
      <c r="AF1793" s="2"/>
      <c r="AG1793" s="2"/>
    </row>
    <row r="1794" spans="8:33" x14ac:dyDescent="0.25">
      <c r="H1794" s="10"/>
      <c r="L1794" s="3"/>
      <c r="P1794" s="4"/>
      <c r="Q1794" s="4"/>
      <c r="X1794" s="5"/>
      <c r="Y1794" s="5"/>
      <c r="Z1794" s="5"/>
      <c r="AA1794" s="6"/>
      <c r="AE1794" s="7"/>
      <c r="AF1794" s="2"/>
      <c r="AG1794" s="2"/>
    </row>
    <row r="1795" spans="8:33" x14ac:dyDescent="0.25">
      <c r="H1795" s="10"/>
      <c r="L1795" s="3"/>
      <c r="P1795" s="4"/>
      <c r="Q1795" s="4"/>
      <c r="X1795" s="5"/>
      <c r="Y1795" s="5"/>
      <c r="Z1795" s="5"/>
      <c r="AA1795" s="6"/>
      <c r="AE1795" s="7"/>
      <c r="AF1795" s="2"/>
      <c r="AG1795" s="2"/>
    </row>
    <row r="1796" spans="8:33" x14ac:dyDescent="0.25">
      <c r="H1796" s="10"/>
      <c r="L1796" s="3"/>
      <c r="P1796" s="4"/>
      <c r="Q1796" s="4"/>
      <c r="X1796" s="5"/>
      <c r="Y1796" s="5"/>
      <c r="Z1796" s="5"/>
      <c r="AA1796" s="6"/>
      <c r="AE1796" s="7"/>
      <c r="AF1796" s="2"/>
      <c r="AG1796" s="2"/>
    </row>
    <row r="1797" spans="8:33" x14ac:dyDescent="0.25">
      <c r="H1797" s="10"/>
      <c r="L1797" s="3"/>
      <c r="P1797" s="4"/>
      <c r="Q1797" s="4"/>
      <c r="X1797" s="5"/>
      <c r="Y1797" s="5"/>
      <c r="Z1797" s="5"/>
      <c r="AA1797" s="6"/>
      <c r="AE1797" s="7"/>
      <c r="AF1797" s="2"/>
      <c r="AG1797" s="2"/>
    </row>
    <row r="1798" spans="8:33" x14ac:dyDescent="0.25">
      <c r="H1798" s="10"/>
      <c r="L1798" s="3"/>
      <c r="P1798" s="4"/>
      <c r="Q1798" s="4"/>
      <c r="X1798" s="5"/>
      <c r="Y1798" s="5"/>
      <c r="Z1798" s="5"/>
      <c r="AA1798" s="6"/>
      <c r="AE1798" s="7"/>
      <c r="AF1798" s="2"/>
      <c r="AG1798" s="2"/>
    </row>
    <row r="1799" spans="8:33" x14ac:dyDescent="0.25">
      <c r="H1799" s="10"/>
      <c r="L1799" s="3"/>
      <c r="P1799" s="4"/>
      <c r="Q1799" s="4"/>
      <c r="X1799" s="5"/>
      <c r="Y1799" s="5"/>
      <c r="Z1799" s="5"/>
      <c r="AA1799" s="6"/>
      <c r="AE1799" s="7"/>
      <c r="AF1799" s="2"/>
      <c r="AG1799" s="2"/>
    </row>
    <row r="1800" spans="8:33" x14ac:dyDescent="0.25">
      <c r="H1800" s="10"/>
      <c r="L1800" s="3"/>
      <c r="P1800" s="4"/>
      <c r="Q1800" s="4"/>
      <c r="X1800" s="5"/>
      <c r="Y1800" s="5"/>
      <c r="Z1800" s="5"/>
      <c r="AA1800" s="6"/>
      <c r="AE1800" s="7"/>
      <c r="AF1800" s="2"/>
      <c r="AG1800" s="2"/>
    </row>
    <row r="1801" spans="8:33" x14ac:dyDescent="0.25">
      <c r="H1801" s="10"/>
      <c r="L1801" s="3"/>
      <c r="P1801" s="4"/>
      <c r="Q1801" s="4"/>
      <c r="X1801" s="5"/>
      <c r="Y1801" s="5"/>
      <c r="Z1801" s="5"/>
      <c r="AA1801" s="6"/>
      <c r="AE1801" s="7"/>
      <c r="AF1801" s="2"/>
      <c r="AG1801" s="2"/>
    </row>
    <row r="1802" spans="8:33" x14ac:dyDescent="0.25">
      <c r="H1802" s="10"/>
      <c r="L1802" s="3"/>
      <c r="P1802" s="4"/>
      <c r="Q1802" s="4"/>
      <c r="X1802" s="5"/>
      <c r="Y1802" s="5"/>
      <c r="Z1802" s="5"/>
      <c r="AA1802" s="6"/>
      <c r="AE1802" s="7"/>
      <c r="AF1802" s="2"/>
      <c r="AG1802" s="2"/>
    </row>
    <row r="1803" spans="8:33" x14ac:dyDescent="0.25">
      <c r="H1803" s="10"/>
      <c r="L1803" s="3"/>
      <c r="P1803" s="4"/>
      <c r="Q1803" s="4"/>
      <c r="X1803" s="5"/>
      <c r="Y1803" s="5"/>
      <c r="Z1803" s="5"/>
      <c r="AA1803" s="6"/>
      <c r="AE1803" s="7"/>
      <c r="AF1803" s="2"/>
      <c r="AG1803" s="2"/>
    </row>
    <row r="1804" spans="8:33" x14ac:dyDescent="0.25">
      <c r="H1804" s="10"/>
      <c r="L1804" s="3"/>
      <c r="P1804" s="4"/>
      <c r="Q1804" s="4"/>
      <c r="X1804" s="5"/>
      <c r="Y1804" s="5"/>
      <c r="Z1804" s="5"/>
      <c r="AA1804" s="6"/>
      <c r="AE1804" s="7"/>
      <c r="AF1804" s="2"/>
      <c r="AG1804" s="2"/>
    </row>
    <row r="1805" spans="8:33" x14ac:dyDescent="0.25">
      <c r="H1805" s="10"/>
      <c r="L1805" s="3"/>
      <c r="P1805" s="4"/>
      <c r="Q1805" s="4"/>
      <c r="X1805" s="5"/>
      <c r="Y1805" s="5"/>
      <c r="Z1805" s="5"/>
      <c r="AA1805" s="6"/>
      <c r="AE1805" s="7"/>
      <c r="AF1805" s="2"/>
      <c r="AG1805" s="2"/>
    </row>
    <row r="1806" spans="8:33" x14ac:dyDescent="0.25">
      <c r="H1806" s="10"/>
      <c r="L1806" s="3"/>
      <c r="P1806" s="4"/>
      <c r="Q1806" s="4"/>
      <c r="X1806" s="5"/>
      <c r="Y1806" s="5"/>
      <c r="Z1806" s="5"/>
      <c r="AA1806" s="6"/>
      <c r="AE1806" s="7"/>
      <c r="AF1806" s="2"/>
      <c r="AG1806" s="2"/>
    </row>
    <row r="1807" spans="8:33" x14ac:dyDescent="0.25">
      <c r="H1807" s="10"/>
      <c r="L1807" s="3"/>
      <c r="P1807" s="4"/>
      <c r="Q1807" s="4"/>
      <c r="X1807" s="5"/>
      <c r="Y1807" s="5"/>
      <c r="Z1807" s="5"/>
      <c r="AA1807" s="6"/>
      <c r="AE1807" s="7"/>
      <c r="AF1807" s="2"/>
      <c r="AG1807" s="2"/>
    </row>
    <row r="1808" spans="8:33" x14ac:dyDescent="0.25">
      <c r="H1808" s="10"/>
      <c r="L1808" s="3"/>
      <c r="P1808" s="4"/>
      <c r="Q1808" s="4"/>
      <c r="X1808" s="5"/>
      <c r="Y1808" s="5"/>
      <c r="Z1808" s="5"/>
      <c r="AA1808" s="6"/>
      <c r="AE1808" s="7"/>
      <c r="AF1808" s="2"/>
      <c r="AG1808" s="2"/>
    </row>
    <row r="1809" spans="8:33" x14ac:dyDescent="0.25">
      <c r="H1809" s="10"/>
      <c r="L1809" s="3"/>
      <c r="P1809" s="4"/>
      <c r="Q1809" s="4"/>
      <c r="X1809" s="5"/>
      <c r="Y1809" s="5"/>
      <c r="Z1809" s="5"/>
      <c r="AA1809" s="6"/>
      <c r="AE1809" s="7"/>
      <c r="AF1809" s="2"/>
      <c r="AG1809" s="2"/>
    </row>
    <row r="1810" spans="8:33" x14ac:dyDescent="0.25">
      <c r="H1810" s="10"/>
      <c r="L1810" s="3"/>
      <c r="P1810" s="4"/>
      <c r="Q1810" s="4"/>
      <c r="X1810" s="5"/>
      <c r="Y1810" s="5"/>
      <c r="Z1810" s="5"/>
      <c r="AA1810" s="6"/>
      <c r="AE1810" s="7"/>
      <c r="AF1810" s="2"/>
      <c r="AG1810" s="2"/>
    </row>
    <row r="1811" spans="8:33" x14ac:dyDescent="0.25">
      <c r="H1811" s="10"/>
      <c r="L1811" s="3"/>
      <c r="P1811" s="4"/>
      <c r="Q1811" s="4"/>
      <c r="X1811" s="5"/>
      <c r="Y1811" s="5"/>
      <c r="Z1811" s="5"/>
      <c r="AA1811" s="6"/>
      <c r="AE1811" s="7"/>
      <c r="AF1811" s="2"/>
      <c r="AG1811" s="2"/>
    </row>
    <row r="1812" spans="8:33" x14ac:dyDescent="0.25">
      <c r="H1812" s="10"/>
      <c r="L1812" s="3"/>
      <c r="P1812" s="4"/>
      <c r="Q1812" s="4"/>
      <c r="X1812" s="5"/>
      <c r="Y1812" s="5"/>
      <c r="Z1812" s="5"/>
      <c r="AA1812" s="6"/>
      <c r="AE1812" s="7"/>
      <c r="AF1812" s="2"/>
      <c r="AG1812" s="2"/>
    </row>
    <row r="1813" spans="8:33" x14ac:dyDescent="0.25">
      <c r="H1813" s="10"/>
      <c r="L1813" s="3"/>
      <c r="P1813" s="4"/>
      <c r="Q1813" s="4"/>
      <c r="X1813" s="5"/>
      <c r="Y1813" s="5"/>
      <c r="Z1813" s="5"/>
      <c r="AA1813" s="6"/>
      <c r="AE1813" s="7"/>
      <c r="AF1813" s="2"/>
      <c r="AG1813" s="2"/>
    </row>
    <row r="1814" spans="8:33" x14ac:dyDescent="0.25">
      <c r="H1814" s="10"/>
      <c r="L1814" s="3"/>
      <c r="P1814" s="4"/>
      <c r="Q1814" s="4"/>
      <c r="X1814" s="5"/>
      <c r="Y1814" s="5"/>
      <c r="Z1814" s="5"/>
      <c r="AA1814" s="6"/>
      <c r="AE1814" s="7"/>
      <c r="AF1814" s="2"/>
      <c r="AG1814" s="2"/>
    </row>
    <row r="1815" spans="8:33" x14ac:dyDescent="0.25">
      <c r="H1815" s="10"/>
      <c r="L1815" s="3"/>
      <c r="P1815" s="4"/>
      <c r="Q1815" s="4"/>
      <c r="X1815" s="5"/>
      <c r="Y1815" s="5"/>
      <c r="Z1815" s="5"/>
      <c r="AA1815" s="6"/>
      <c r="AE1815" s="7"/>
      <c r="AF1815" s="2"/>
      <c r="AG1815" s="2"/>
    </row>
    <row r="1816" spans="8:33" x14ac:dyDescent="0.25">
      <c r="H1816" s="10"/>
      <c r="L1816" s="3"/>
      <c r="P1816" s="4"/>
      <c r="Q1816" s="4"/>
      <c r="X1816" s="5"/>
      <c r="Y1816" s="5"/>
      <c r="Z1816" s="5"/>
      <c r="AA1816" s="6"/>
      <c r="AE1816" s="7"/>
      <c r="AF1816" s="2"/>
      <c r="AG1816" s="2"/>
    </row>
    <row r="1817" spans="8:33" x14ac:dyDescent="0.25">
      <c r="H1817" s="10"/>
      <c r="L1817" s="3"/>
      <c r="P1817" s="4"/>
      <c r="Q1817" s="4"/>
      <c r="X1817" s="5"/>
      <c r="Y1817" s="5"/>
      <c r="Z1817" s="5"/>
      <c r="AA1817" s="6"/>
      <c r="AE1817" s="7"/>
      <c r="AF1817" s="2"/>
      <c r="AG1817" s="2"/>
    </row>
    <row r="1818" spans="8:33" x14ac:dyDescent="0.25">
      <c r="H1818" s="10"/>
      <c r="L1818" s="3"/>
      <c r="P1818" s="4"/>
      <c r="Q1818" s="4"/>
      <c r="X1818" s="5"/>
      <c r="Y1818" s="5"/>
      <c r="Z1818" s="5"/>
      <c r="AA1818" s="6"/>
      <c r="AE1818" s="7"/>
      <c r="AF1818" s="2"/>
      <c r="AG1818" s="2"/>
    </row>
    <row r="1819" spans="8:33" x14ac:dyDescent="0.25">
      <c r="H1819" s="10"/>
      <c r="L1819" s="3"/>
      <c r="P1819" s="4"/>
      <c r="Q1819" s="4"/>
      <c r="X1819" s="5"/>
      <c r="Y1819" s="5"/>
      <c r="Z1819" s="5"/>
      <c r="AA1819" s="6"/>
      <c r="AE1819" s="7"/>
      <c r="AF1819" s="2"/>
      <c r="AG1819" s="2"/>
    </row>
    <row r="1820" spans="8:33" x14ac:dyDescent="0.25">
      <c r="H1820" s="10"/>
      <c r="L1820" s="3"/>
      <c r="P1820" s="4"/>
      <c r="Q1820" s="4"/>
      <c r="X1820" s="5"/>
      <c r="Y1820" s="5"/>
      <c r="Z1820" s="5"/>
      <c r="AA1820" s="6"/>
      <c r="AE1820" s="7"/>
      <c r="AF1820" s="2"/>
      <c r="AG1820" s="2"/>
    </row>
    <row r="1821" spans="8:33" x14ac:dyDescent="0.25">
      <c r="H1821" s="10"/>
      <c r="L1821" s="3"/>
      <c r="P1821" s="4"/>
      <c r="Q1821" s="4"/>
      <c r="X1821" s="5"/>
      <c r="Y1821" s="5"/>
      <c r="Z1821" s="5"/>
      <c r="AA1821" s="6"/>
      <c r="AE1821" s="7"/>
      <c r="AF1821" s="2"/>
      <c r="AG1821" s="2"/>
    </row>
    <row r="1822" spans="8:33" x14ac:dyDescent="0.25">
      <c r="H1822" s="10"/>
      <c r="L1822" s="3"/>
      <c r="P1822" s="4"/>
      <c r="Q1822" s="4"/>
      <c r="X1822" s="5"/>
      <c r="Y1822" s="5"/>
      <c r="Z1822" s="5"/>
      <c r="AA1822" s="6"/>
      <c r="AE1822" s="7"/>
      <c r="AF1822" s="2"/>
      <c r="AG1822" s="2"/>
    </row>
    <row r="1823" spans="8:33" x14ac:dyDescent="0.25">
      <c r="H1823" s="10"/>
      <c r="L1823" s="3"/>
      <c r="P1823" s="4"/>
      <c r="Q1823" s="4"/>
      <c r="X1823" s="5"/>
      <c r="Y1823" s="5"/>
      <c r="Z1823" s="5"/>
      <c r="AA1823" s="6"/>
      <c r="AE1823" s="7"/>
      <c r="AF1823" s="2"/>
      <c r="AG1823" s="2"/>
    </row>
    <row r="1824" spans="8:33" x14ac:dyDescent="0.25">
      <c r="H1824" s="10"/>
      <c r="L1824" s="3"/>
      <c r="P1824" s="4"/>
      <c r="Q1824" s="4"/>
      <c r="X1824" s="5"/>
      <c r="Y1824" s="5"/>
      <c r="Z1824" s="5"/>
      <c r="AA1824" s="6"/>
      <c r="AE1824" s="7"/>
      <c r="AF1824" s="2"/>
      <c r="AG1824" s="2"/>
    </row>
    <row r="1825" spans="8:33" x14ac:dyDescent="0.25">
      <c r="H1825" s="10"/>
      <c r="L1825" s="3"/>
      <c r="P1825" s="4"/>
      <c r="Q1825" s="4"/>
      <c r="X1825" s="5"/>
      <c r="Y1825" s="5"/>
      <c r="Z1825" s="5"/>
      <c r="AA1825" s="6"/>
      <c r="AE1825" s="7"/>
      <c r="AF1825" s="2"/>
      <c r="AG1825" s="2"/>
    </row>
    <row r="1826" spans="8:33" x14ac:dyDescent="0.25">
      <c r="H1826" s="10"/>
      <c r="L1826" s="3"/>
      <c r="P1826" s="4"/>
      <c r="Q1826" s="4"/>
      <c r="X1826" s="5"/>
      <c r="Y1826" s="5"/>
      <c r="Z1826" s="5"/>
      <c r="AA1826" s="6"/>
      <c r="AE1826" s="7"/>
      <c r="AF1826" s="2"/>
      <c r="AG1826" s="2"/>
    </row>
    <row r="1827" spans="8:33" x14ac:dyDescent="0.25">
      <c r="H1827" s="10"/>
      <c r="L1827" s="3"/>
      <c r="P1827" s="4"/>
      <c r="Q1827" s="4"/>
      <c r="X1827" s="5"/>
      <c r="Y1827" s="5"/>
      <c r="Z1827" s="5"/>
      <c r="AA1827" s="6"/>
      <c r="AE1827" s="7"/>
      <c r="AF1827" s="2"/>
      <c r="AG1827" s="2"/>
    </row>
    <row r="1828" spans="8:33" x14ac:dyDescent="0.25">
      <c r="H1828" s="10"/>
      <c r="L1828" s="3"/>
      <c r="P1828" s="4"/>
      <c r="Q1828" s="4"/>
      <c r="X1828" s="5"/>
      <c r="Y1828" s="5"/>
      <c r="Z1828" s="5"/>
      <c r="AA1828" s="6"/>
      <c r="AE1828" s="7"/>
      <c r="AF1828" s="2"/>
      <c r="AG1828" s="2"/>
    </row>
    <row r="1829" spans="8:33" x14ac:dyDescent="0.25">
      <c r="H1829" s="10"/>
      <c r="L1829" s="3"/>
      <c r="P1829" s="4"/>
      <c r="Q1829" s="4"/>
      <c r="X1829" s="5"/>
      <c r="Y1829" s="5"/>
      <c r="Z1829" s="5"/>
      <c r="AA1829" s="6"/>
      <c r="AE1829" s="7"/>
      <c r="AF1829" s="2"/>
      <c r="AG1829" s="2"/>
    </row>
    <row r="1830" spans="8:33" x14ac:dyDescent="0.25">
      <c r="H1830" s="10"/>
      <c r="L1830" s="3"/>
      <c r="P1830" s="4"/>
      <c r="Q1830" s="4"/>
      <c r="X1830" s="5"/>
      <c r="Y1830" s="5"/>
      <c r="Z1830" s="5"/>
      <c r="AA1830" s="6"/>
      <c r="AE1830" s="7"/>
      <c r="AF1830" s="2"/>
      <c r="AG1830" s="2"/>
    </row>
    <row r="1831" spans="8:33" x14ac:dyDescent="0.25">
      <c r="H1831" s="10"/>
      <c r="L1831" s="3"/>
      <c r="P1831" s="4"/>
      <c r="Q1831" s="4"/>
      <c r="X1831" s="5"/>
      <c r="Y1831" s="5"/>
      <c r="Z1831" s="5"/>
      <c r="AA1831" s="6"/>
      <c r="AE1831" s="7"/>
      <c r="AF1831" s="2"/>
      <c r="AG1831" s="2"/>
    </row>
    <row r="1832" spans="8:33" x14ac:dyDescent="0.25">
      <c r="H1832" s="10"/>
      <c r="L1832" s="3"/>
      <c r="P1832" s="4"/>
      <c r="Q1832" s="4"/>
      <c r="X1832" s="5"/>
      <c r="Y1832" s="5"/>
      <c r="Z1832" s="5"/>
      <c r="AA1832" s="6"/>
      <c r="AE1832" s="7"/>
      <c r="AF1832" s="2"/>
      <c r="AG1832" s="2"/>
    </row>
    <row r="1833" spans="8:33" x14ac:dyDescent="0.25">
      <c r="H1833" s="10"/>
      <c r="L1833" s="3"/>
      <c r="P1833" s="4"/>
      <c r="Q1833" s="4"/>
      <c r="X1833" s="5"/>
      <c r="Y1833" s="5"/>
      <c r="Z1833" s="5"/>
      <c r="AA1833" s="6"/>
      <c r="AE1833" s="7"/>
      <c r="AF1833" s="2"/>
      <c r="AG1833" s="2"/>
    </row>
    <row r="1834" spans="8:33" x14ac:dyDescent="0.25">
      <c r="H1834" s="10"/>
      <c r="L1834" s="3"/>
      <c r="P1834" s="4"/>
      <c r="Q1834" s="4"/>
      <c r="X1834" s="5"/>
      <c r="Y1834" s="5"/>
      <c r="Z1834" s="5"/>
      <c r="AA1834" s="6"/>
      <c r="AE1834" s="7"/>
      <c r="AF1834" s="2"/>
      <c r="AG1834" s="2"/>
    </row>
    <row r="1835" spans="8:33" x14ac:dyDescent="0.25">
      <c r="H1835" s="10"/>
      <c r="L1835" s="3"/>
      <c r="P1835" s="4"/>
      <c r="Q1835" s="4"/>
      <c r="X1835" s="5"/>
      <c r="Y1835" s="5"/>
      <c r="Z1835" s="5"/>
      <c r="AA1835" s="6"/>
      <c r="AE1835" s="7"/>
      <c r="AF1835" s="2"/>
      <c r="AG1835" s="2"/>
    </row>
    <row r="1836" spans="8:33" x14ac:dyDescent="0.25">
      <c r="H1836" s="10"/>
      <c r="L1836" s="3"/>
      <c r="P1836" s="4"/>
      <c r="Q1836" s="4"/>
      <c r="X1836" s="5"/>
      <c r="Y1836" s="5"/>
      <c r="Z1836" s="5"/>
      <c r="AA1836" s="6"/>
      <c r="AE1836" s="7"/>
      <c r="AF1836" s="2"/>
      <c r="AG1836" s="2"/>
    </row>
    <row r="1837" spans="8:33" x14ac:dyDescent="0.25">
      <c r="H1837" s="10"/>
      <c r="L1837" s="3"/>
      <c r="P1837" s="4"/>
      <c r="Q1837" s="4"/>
      <c r="X1837" s="5"/>
      <c r="Y1837" s="5"/>
      <c r="Z1837" s="5"/>
      <c r="AA1837" s="6"/>
      <c r="AE1837" s="7"/>
      <c r="AF1837" s="2"/>
      <c r="AG1837" s="2"/>
    </row>
    <row r="1838" spans="8:33" x14ac:dyDescent="0.25">
      <c r="H1838" s="10"/>
      <c r="L1838" s="3"/>
      <c r="P1838" s="4"/>
      <c r="Q1838" s="4"/>
      <c r="X1838" s="5"/>
      <c r="Y1838" s="5"/>
      <c r="Z1838" s="5"/>
      <c r="AA1838" s="6"/>
      <c r="AE1838" s="7"/>
      <c r="AF1838" s="2"/>
      <c r="AG1838" s="2"/>
    </row>
    <row r="1839" spans="8:33" x14ac:dyDescent="0.25">
      <c r="H1839" s="10"/>
      <c r="L1839" s="3"/>
      <c r="P1839" s="4"/>
      <c r="Q1839" s="4"/>
      <c r="X1839" s="5"/>
      <c r="Y1839" s="5"/>
      <c r="Z1839" s="5"/>
      <c r="AA1839" s="6"/>
      <c r="AE1839" s="7"/>
      <c r="AF1839" s="2"/>
      <c r="AG1839" s="2"/>
    </row>
    <row r="1840" spans="8:33" x14ac:dyDescent="0.25">
      <c r="H1840" s="10"/>
      <c r="L1840" s="3"/>
      <c r="P1840" s="4"/>
      <c r="Q1840" s="4"/>
      <c r="X1840" s="5"/>
      <c r="Y1840" s="5"/>
      <c r="Z1840" s="5"/>
      <c r="AA1840" s="6"/>
      <c r="AE1840" s="7"/>
      <c r="AF1840" s="2"/>
      <c r="AG1840" s="2"/>
    </row>
    <row r="1841" spans="8:33" x14ac:dyDescent="0.25">
      <c r="H1841" s="10"/>
      <c r="L1841" s="3"/>
      <c r="P1841" s="4"/>
      <c r="Q1841" s="4"/>
      <c r="X1841" s="5"/>
      <c r="Y1841" s="5"/>
      <c r="Z1841" s="5"/>
      <c r="AA1841" s="6"/>
      <c r="AE1841" s="7"/>
      <c r="AF1841" s="2"/>
      <c r="AG1841" s="2"/>
    </row>
    <row r="1842" spans="8:33" x14ac:dyDescent="0.25">
      <c r="H1842" s="10"/>
      <c r="L1842" s="3"/>
      <c r="P1842" s="4"/>
      <c r="Q1842" s="4"/>
      <c r="X1842" s="5"/>
      <c r="Y1842" s="5"/>
      <c r="Z1842" s="5"/>
      <c r="AA1842" s="6"/>
      <c r="AE1842" s="7"/>
      <c r="AF1842" s="2"/>
      <c r="AG1842" s="2"/>
    </row>
    <row r="1843" spans="8:33" x14ac:dyDescent="0.25">
      <c r="H1843" s="10"/>
      <c r="L1843" s="3"/>
      <c r="P1843" s="4"/>
      <c r="Q1843" s="4"/>
      <c r="X1843" s="5"/>
      <c r="Y1843" s="5"/>
      <c r="Z1843" s="5"/>
      <c r="AA1843" s="6"/>
      <c r="AE1843" s="7"/>
      <c r="AF1843" s="2"/>
      <c r="AG1843" s="2"/>
    </row>
    <row r="1844" spans="8:33" x14ac:dyDescent="0.25">
      <c r="H1844" s="10"/>
      <c r="L1844" s="3"/>
      <c r="P1844" s="4"/>
      <c r="Q1844" s="4"/>
      <c r="X1844" s="5"/>
      <c r="Y1844" s="5"/>
      <c r="Z1844" s="5"/>
      <c r="AA1844" s="6"/>
      <c r="AE1844" s="7"/>
      <c r="AF1844" s="2"/>
      <c r="AG1844" s="2"/>
    </row>
    <row r="1845" spans="8:33" x14ac:dyDescent="0.25">
      <c r="H1845" s="10"/>
      <c r="L1845" s="3"/>
      <c r="P1845" s="4"/>
      <c r="Q1845" s="4"/>
      <c r="X1845" s="5"/>
      <c r="Y1845" s="5"/>
      <c r="Z1845" s="5"/>
      <c r="AA1845" s="6"/>
      <c r="AE1845" s="7"/>
      <c r="AF1845" s="2"/>
      <c r="AG1845" s="2"/>
    </row>
    <row r="1846" spans="8:33" x14ac:dyDescent="0.25">
      <c r="H1846" s="10"/>
      <c r="L1846" s="3"/>
      <c r="P1846" s="4"/>
      <c r="Q1846" s="4"/>
      <c r="X1846" s="5"/>
      <c r="Y1846" s="5"/>
      <c r="Z1846" s="5"/>
      <c r="AA1846" s="6"/>
      <c r="AE1846" s="7"/>
      <c r="AF1846" s="2"/>
      <c r="AG1846" s="2"/>
    </row>
    <row r="1847" spans="8:33" x14ac:dyDescent="0.25">
      <c r="H1847" s="10"/>
      <c r="L1847" s="3"/>
      <c r="P1847" s="4"/>
      <c r="Q1847" s="4"/>
      <c r="X1847" s="5"/>
      <c r="Y1847" s="5"/>
      <c r="Z1847" s="5"/>
      <c r="AA1847" s="6"/>
      <c r="AE1847" s="7"/>
      <c r="AF1847" s="2"/>
      <c r="AG1847" s="2"/>
    </row>
    <row r="1848" spans="8:33" x14ac:dyDescent="0.25">
      <c r="H1848" s="10"/>
      <c r="L1848" s="3"/>
      <c r="P1848" s="4"/>
      <c r="Q1848" s="4"/>
      <c r="X1848" s="5"/>
      <c r="Y1848" s="5"/>
      <c r="Z1848" s="5"/>
      <c r="AA1848" s="6"/>
      <c r="AE1848" s="7"/>
      <c r="AF1848" s="2"/>
      <c r="AG1848" s="2"/>
    </row>
    <row r="1849" spans="8:33" x14ac:dyDescent="0.25">
      <c r="H1849" s="10"/>
      <c r="L1849" s="3"/>
      <c r="P1849" s="4"/>
      <c r="Q1849" s="4"/>
      <c r="X1849" s="5"/>
      <c r="Y1849" s="5"/>
      <c r="Z1849" s="5"/>
      <c r="AA1849" s="6"/>
      <c r="AE1849" s="7"/>
      <c r="AF1849" s="2"/>
      <c r="AG1849" s="2"/>
    </row>
    <row r="1850" spans="8:33" x14ac:dyDescent="0.25">
      <c r="H1850" s="10"/>
      <c r="L1850" s="3"/>
      <c r="P1850" s="4"/>
      <c r="Q1850" s="4"/>
      <c r="X1850" s="5"/>
      <c r="Y1850" s="5"/>
      <c r="Z1850" s="5"/>
      <c r="AA1850" s="6"/>
      <c r="AE1850" s="7"/>
      <c r="AF1850" s="2"/>
      <c r="AG1850" s="2"/>
    </row>
    <row r="1851" spans="8:33" x14ac:dyDescent="0.25">
      <c r="H1851" s="10"/>
      <c r="L1851" s="3"/>
      <c r="P1851" s="4"/>
      <c r="Q1851" s="4"/>
      <c r="X1851" s="5"/>
      <c r="Y1851" s="5"/>
      <c r="Z1851" s="5"/>
      <c r="AA1851" s="6"/>
      <c r="AE1851" s="7"/>
      <c r="AF1851" s="2"/>
      <c r="AG1851" s="2"/>
    </row>
    <row r="1852" spans="8:33" x14ac:dyDescent="0.25">
      <c r="H1852" s="10"/>
      <c r="L1852" s="3"/>
      <c r="P1852" s="4"/>
      <c r="Q1852" s="4"/>
      <c r="X1852" s="5"/>
      <c r="Y1852" s="5"/>
      <c r="Z1852" s="5"/>
      <c r="AA1852" s="6"/>
      <c r="AE1852" s="7"/>
      <c r="AF1852" s="2"/>
      <c r="AG1852" s="2"/>
    </row>
    <row r="1853" spans="8:33" x14ac:dyDescent="0.25">
      <c r="H1853" s="10"/>
      <c r="L1853" s="3"/>
      <c r="P1853" s="4"/>
      <c r="Q1853" s="4"/>
      <c r="X1853" s="5"/>
      <c r="Y1853" s="5"/>
      <c r="Z1853" s="5"/>
      <c r="AA1853" s="6"/>
      <c r="AE1853" s="7"/>
      <c r="AF1853" s="2"/>
      <c r="AG1853" s="2"/>
    </row>
    <row r="1854" spans="8:33" x14ac:dyDescent="0.25">
      <c r="H1854" s="10"/>
      <c r="L1854" s="3"/>
      <c r="P1854" s="4"/>
      <c r="Q1854" s="4"/>
      <c r="X1854" s="5"/>
      <c r="Y1854" s="5"/>
      <c r="Z1854" s="5"/>
      <c r="AA1854" s="6"/>
      <c r="AE1854" s="7"/>
      <c r="AF1854" s="2"/>
      <c r="AG1854" s="2"/>
    </row>
    <row r="1855" spans="8:33" x14ac:dyDescent="0.25">
      <c r="H1855" s="10"/>
      <c r="L1855" s="3"/>
      <c r="P1855" s="4"/>
      <c r="Q1855" s="4"/>
      <c r="X1855" s="5"/>
      <c r="Y1855" s="5"/>
      <c r="Z1855" s="5"/>
      <c r="AA1855" s="6"/>
      <c r="AE1855" s="7"/>
      <c r="AF1855" s="2"/>
      <c r="AG1855" s="2"/>
    </row>
    <row r="1856" spans="8:33" x14ac:dyDescent="0.25">
      <c r="H1856" s="10"/>
      <c r="L1856" s="3"/>
      <c r="P1856" s="4"/>
      <c r="Q1856" s="4"/>
      <c r="X1856" s="5"/>
      <c r="Y1856" s="5"/>
      <c r="Z1856" s="5"/>
      <c r="AA1856" s="6"/>
      <c r="AE1856" s="7"/>
      <c r="AF1856" s="2"/>
      <c r="AG1856" s="2"/>
    </row>
    <row r="1857" spans="8:33" x14ac:dyDescent="0.25">
      <c r="H1857" s="10"/>
      <c r="L1857" s="3"/>
      <c r="P1857" s="4"/>
      <c r="Q1857" s="4"/>
      <c r="X1857" s="5"/>
      <c r="Y1857" s="5"/>
      <c r="Z1857" s="5"/>
      <c r="AA1857" s="6"/>
      <c r="AE1857" s="7"/>
      <c r="AF1857" s="2"/>
      <c r="AG1857" s="2"/>
    </row>
    <row r="1858" spans="8:33" x14ac:dyDescent="0.25">
      <c r="H1858" s="10"/>
      <c r="L1858" s="3"/>
      <c r="P1858" s="4"/>
      <c r="Q1858" s="4"/>
      <c r="X1858" s="5"/>
      <c r="Y1858" s="5"/>
      <c r="Z1858" s="5"/>
      <c r="AA1858" s="6"/>
      <c r="AE1858" s="7"/>
      <c r="AF1858" s="2"/>
      <c r="AG1858" s="2"/>
    </row>
    <row r="1859" spans="8:33" x14ac:dyDescent="0.25">
      <c r="H1859" s="10"/>
      <c r="L1859" s="3"/>
      <c r="P1859" s="4"/>
      <c r="Q1859" s="4"/>
      <c r="X1859" s="5"/>
      <c r="Y1859" s="5"/>
      <c r="Z1859" s="5"/>
      <c r="AA1859" s="6"/>
      <c r="AE1859" s="7"/>
      <c r="AF1859" s="2"/>
      <c r="AG1859" s="2"/>
    </row>
    <row r="1860" spans="8:33" x14ac:dyDescent="0.25">
      <c r="H1860" s="10"/>
      <c r="L1860" s="3"/>
      <c r="P1860" s="4"/>
      <c r="Q1860" s="4"/>
      <c r="X1860" s="5"/>
      <c r="Y1860" s="5"/>
      <c r="Z1860" s="5"/>
      <c r="AA1860" s="6"/>
      <c r="AE1860" s="7"/>
      <c r="AF1860" s="2"/>
      <c r="AG1860" s="2"/>
    </row>
    <row r="1861" spans="8:33" x14ac:dyDescent="0.25">
      <c r="H1861" s="10"/>
      <c r="L1861" s="3"/>
      <c r="P1861" s="4"/>
      <c r="Q1861" s="4"/>
      <c r="X1861" s="5"/>
      <c r="Y1861" s="5"/>
      <c r="Z1861" s="5"/>
      <c r="AA1861" s="6"/>
      <c r="AE1861" s="7"/>
      <c r="AF1861" s="2"/>
      <c r="AG1861" s="2"/>
    </row>
    <row r="1862" spans="8:33" x14ac:dyDescent="0.25">
      <c r="H1862" s="10"/>
      <c r="L1862" s="3"/>
      <c r="P1862" s="4"/>
      <c r="Q1862" s="4"/>
      <c r="X1862" s="5"/>
      <c r="Y1862" s="5"/>
      <c r="Z1862" s="5"/>
      <c r="AA1862" s="6"/>
      <c r="AE1862" s="7"/>
      <c r="AF1862" s="2"/>
      <c r="AG1862" s="2"/>
    </row>
    <row r="1863" spans="8:33" x14ac:dyDescent="0.25">
      <c r="H1863" s="10"/>
      <c r="L1863" s="3"/>
      <c r="P1863" s="4"/>
      <c r="Q1863" s="4"/>
      <c r="X1863" s="5"/>
      <c r="Y1863" s="5"/>
      <c r="Z1863" s="5"/>
      <c r="AA1863" s="6"/>
      <c r="AE1863" s="7"/>
      <c r="AF1863" s="2"/>
      <c r="AG1863" s="2"/>
    </row>
    <row r="1864" spans="8:33" x14ac:dyDescent="0.25">
      <c r="H1864" s="10"/>
      <c r="L1864" s="3"/>
      <c r="P1864" s="4"/>
      <c r="Q1864" s="4"/>
      <c r="X1864" s="5"/>
      <c r="Y1864" s="5"/>
      <c r="Z1864" s="5"/>
      <c r="AA1864" s="6"/>
      <c r="AE1864" s="7"/>
      <c r="AF1864" s="2"/>
      <c r="AG1864" s="2"/>
    </row>
    <row r="1865" spans="8:33" x14ac:dyDescent="0.25">
      <c r="H1865" s="10"/>
      <c r="L1865" s="3"/>
      <c r="P1865" s="4"/>
      <c r="Q1865" s="4"/>
      <c r="X1865" s="5"/>
      <c r="Y1865" s="5"/>
      <c r="Z1865" s="5"/>
      <c r="AA1865" s="6"/>
      <c r="AE1865" s="7"/>
      <c r="AF1865" s="2"/>
      <c r="AG1865" s="2"/>
    </row>
    <row r="1866" spans="8:33" x14ac:dyDescent="0.25">
      <c r="H1866" s="10"/>
      <c r="L1866" s="3"/>
      <c r="P1866" s="4"/>
      <c r="Q1866" s="4"/>
      <c r="X1866" s="5"/>
      <c r="Y1866" s="5"/>
      <c r="Z1866" s="5"/>
      <c r="AA1866" s="6"/>
      <c r="AE1866" s="7"/>
      <c r="AF1866" s="2"/>
      <c r="AG1866" s="2"/>
    </row>
    <row r="1867" spans="8:33" x14ac:dyDescent="0.25">
      <c r="H1867" s="10"/>
      <c r="L1867" s="3"/>
      <c r="P1867" s="4"/>
      <c r="Q1867" s="4"/>
      <c r="X1867" s="5"/>
      <c r="Y1867" s="5"/>
      <c r="Z1867" s="5"/>
      <c r="AA1867" s="6"/>
      <c r="AE1867" s="7"/>
      <c r="AF1867" s="2"/>
      <c r="AG1867" s="2"/>
    </row>
    <row r="1868" spans="8:33" x14ac:dyDescent="0.25">
      <c r="H1868" s="10"/>
      <c r="L1868" s="3"/>
      <c r="P1868" s="4"/>
      <c r="Q1868" s="4"/>
      <c r="X1868" s="5"/>
      <c r="Y1868" s="5"/>
      <c r="Z1868" s="5"/>
      <c r="AA1868" s="6"/>
      <c r="AE1868" s="7"/>
      <c r="AF1868" s="2"/>
      <c r="AG1868" s="2"/>
    </row>
    <row r="1869" spans="8:33" x14ac:dyDescent="0.25">
      <c r="H1869" s="10"/>
      <c r="L1869" s="3"/>
      <c r="P1869" s="4"/>
      <c r="Q1869" s="4"/>
      <c r="X1869" s="5"/>
      <c r="Y1869" s="5"/>
      <c r="Z1869" s="5"/>
      <c r="AA1869" s="6"/>
      <c r="AE1869" s="7"/>
      <c r="AF1869" s="2"/>
      <c r="AG1869" s="2"/>
    </row>
    <row r="1870" spans="8:33" x14ac:dyDescent="0.25">
      <c r="H1870" s="10"/>
      <c r="L1870" s="3"/>
      <c r="P1870" s="4"/>
      <c r="Q1870" s="4"/>
      <c r="X1870" s="5"/>
      <c r="Y1870" s="5"/>
      <c r="Z1870" s="5"/>
      <c r="AA1870" s="6"/>
      <c r="AE1870" s="7"/>
      <c r="AF1870" s="2"/>
      <c r="AG1870" s="2"/>
    </row>
    <row r="1871" spans="8:33" x14ac:dyDescent="0.25">
      <c r="H1871" s="10"/>
      <c r="L1871" s="3"/>
      <c r="P1871" s="4"/>
      <c r="Q1871" s="4"/>
      <c r="X1871" s="5"/>
      <c r="Y1871" s="5"/>
      <c r="Z1871" s="5"/>
      <c r="AA1871" s="6"/>
      <c r="AE1871" s="7"/>
      <c r="AF1871" s="2"/>
      <c r="AG1871" s="2"/>
    </row>
    <row r="1872" spans="8:33" x14ac:dyDescent="0.25">
      <c r="H1872" s="10"/>
      <c r="L1872" s="3"/>
      <c r="P1872" s="4"/>
      <c r="Q1872" s="4"/>
      <c r="X1872" s="5"/>
      <c r="Y1872" s="5"/>
      <c r="Z1872" s="5"/>
      <c r="AA1872" s="6"/>
      <c r="AE1872" s="7"/>
      <c r="AF1872" s="2"/>
      <c r="AG1872" s="2"/>
    </row>
    <row r="1873" spans="8:33" x14ac:dyDescent="0.25">
      <c r="H1873" s="10"/>
      <c r="L1873" s="3"/>
      <c r="P1873" s="4"/>
      <c r="Q1873" s="4"/>
      <c r="X1873" s="5"/>
      <c r="Y1873" s="5"/>
      <c r="Z1873" s="5"/>
      <c r="AA1873" s="6"/>
      <c r="AE1873" s="7"/>
      <c r="AF1873" s="2"/>
      <c r="AG1873" s="2"/>
    </row>
    <row r="1874" spans="8:33" x14ac:dyDescent="0.25">
      <c r="H1874" s="10"/>
      <c r="L1874" s="3"/>
      <c r="P1874" s="4"/>
      <c r="Q1874" s="4"/>
      <c r="X1874" s="5"/>
      <c r="Y1874" s="5"/>
      <c r="Z1874" s="5"/>
      <c r="AA1874" s="6"/>
      <c r="AE1874" s="7"/>
      <c r="AF1874" s="2"/>
      <c r="AG1874" s="2"/>
    </row>
    <row r="1875" spans="8:33" x14ac:dyDescent="0.25">
      <c r="H1875" s="10"/>
      <c r="L1875" s="3"/>
      <c r="P1875" s="4"/>
      <c r="Q1875" s="4"/>
      <c r="X1875" s="5"/>
      <c r="Y1875" s="5"/>
      <c r="Z1875" s="5"/>
      <c r="AA1875" s="6"/>
      <c r="AE1875" s="7"/>
      <c r="AF1875" s="2"/>
      <c r="AG1875" s="2"/>
    </row>
    <row r="1876" spans="8:33" x14ac:dyDescent="0.25">
      <c r="H1876" s="10"/>
      <c r="L1876" s="3"/>
      <c r="P1876" s="4"/>
      <c r="Q1876" s="4"/>
      <c r="X1876" s="5"/>
      <c r="Y1876" s="5"/>
      <c r="Z1876" s="5"/>
      <c r="AA1876" s="6"/>
      <c r="AE1876" s="7"/>
      <c r="AF1876" s="2"/>
      <c r="AG1876" s="2"/>
    </row>
    <row r="1877" spans="8:33" x14ac:dyDescent="0.25">
      <c r="H1877" s="10"/>
      <c r="L1877" s="3"/>
      <c r="P1877" s="4"/>
      <c r="Q1877" s="4"/>
      <c r="X1877" s="5"/>
      <c r="Y1877" s="5"/>
      <c r="Z1877" s="5"/>
      <c r="AA1877" s="6"/>
      <c r="AE1877" s="7"/>
      <c r="AF1877" s="2"/>
      <c r="AG1877" s="2"/>
    </row>
    <row r="1878" spans="8:33" x14ac:dyDescent="0.25">
      <c r="H1878" s="10"/>
      <c r="L1878" s="3"/>
      <c r="P1878" s="4"/>
      <c r="Q1878" s="4"/>
      <c r="X1878" s="5"/>
      <c r="Y1878" s="5"/>
      <c r="Z1878" s="5"/>
      <c r="AA1878" s="6"/>
      <c r="AE1878" s="7"/>
      <c r="AF1878" s="2"/>
      <c r="AG1878" s="2"/>
    </row>
    <row r="1879" spans="8:33" x14ac:dyDescent="0.25">
      <c r="H1879" s="10"/>
      <c r="L1879" s="3"/>
      <c r="P1879" s="4"/>
      <c r="Q1879" s="4"/>
      <c r="X1879" s="5"/>
      <c r="Y1879" s="5"/>
      <c r="Z1879" s="5"/>
      <c r="AA1879" s="6"/>
      <c r="AE1879" s="7"/>
      <c r="AF1879" s="2"/>
      <c r="AG1879" s="2"/>
    </row>
    <row r="1880" spans="8:33" x14ac:dyDescent="0.25">
      <c r="H1880" s="10"/>
      <c r="L1880" s="3"/>
      <c r="P1880" s="4"/>
      <c r="Q1880" s="4"/>
      <c r="X1880" s="5"/>
      <c r="Y1880" s="5"/>
      <c r="Z1880" s="5"/>
      <c r="AA1880" s="6"/>
      <c r="AE1880" s="7"/>
      <c r="AF1880" s="2"/>
      <c r="AG1880" s="2"/>
    </row>
    <row r="1881" spans="8:33" x14ac:dyDescent="0.25">
      <c r="H1881" s="10"/>
      <c r="L1881" s="3"/>
      <c r="P1881" s="4"/>
      <c r="Q1881" s="4"/>
      <c r="X1881" s="5"/>
      <c r="Y1881" s="5"/>
      <c r="Z1881" s="5"/>
      <c r="AA1881" s="6"/>
      <c r="AE1881" s="7"/>
      <c r="AF1881" s="2"/>
      <c r="AG1881" s="2"/>
    </row>
    <row r="1882" spans="8:33" x14ac:dyDescent="0.25">
      <c r="H1882" s="10"/>
      <c r="L1882" s="3"/>
      <c r="P1882" s="4"/>
      <c r="Q1882" s="4"/>
      <c r="X1882" s="5"/>
      <c r="Y1882" s="5"/>
      <c r="Z1882" s="5"/>
      <c r="AA1882" s="6"/>
      <c r="AE1882" s="7"/>
      <c r="AF1882" s="2"/>
      <c r="AG1882" s="2"/>
    </row>
    <row r="1883" spans="8:33" x14ac:dyDescent="0.25">
      <c r="H1883" s="10"/>
      <c r="L1883" s="3"/>
      <c r="P1883" s="4"/>
      <c r="Q1883" s="4"/>
      <c r="X1883" s="5"/>
      <c r="Y1883" s="5"/>
      <c r="Z1883" s="5"/>
      <c r="AA1883" s="6"/>
      <c r="AE1883" s="7"/>
      <c r="AF1883" s="2"/>
      <c r="AG1883" s="2"/>
    </row>
    <row r="1884" spans="8:33" x14ac:dyDescent="0.25">
      <c r="H1884" s="10"/>
      <c r="L1884" s="3"/>
      <c r="P1884" s="4"/>
      <c r="Q1884" s="4"/>
      <c r="X1884" s="5"/>
      <c r="Y1884" s="5"/>
      <c r="Z1884" s="5"/>
      <c r="AA1884" s="6"/>
      <c r="AE1884" s="7"/>
      <c r="AF1884" s="2"/>
      <c r="AG1884" s="2"/>
    </row>
    <row r="1885" spans="8:33" x14ac:dyDescent="0.25">
      <c r="H1885" s="10"/>
      <c r="L1885" s="3"/>
      <c r="P1885" s="4"/>
      <c r="Q1885" s="4"/>
      <c r="X1885" s="5"/>
      <c r="Y1885" s="5"/>
      <c r="Z1885" s="5"/>
      <c r="AA1885" s="6"/>
      <c r="AE1885" s="7"/>
      <c r="AF1885" s="2"/>
      <c r="AG1885" s="2"/>
    </row>
    <row r="1886" spans="8:33" x14ac:dyDescent="0.25">
      <c r="H1886" s="10"/>
      <c r="L1886" s="3"/>
      <c r="P1886" s="4"/>
      <c r="Q1886" s="4"/>
      <c r="X1886" s="5"/>
      <c r="Y1886" s="5"/>
      <c r="Z1886" s="5"/>
      <c r="AA1886" s="6"/>
      <c r="AE1886" s="7"/>
      <c r="AF1886" s="2"/>
      <c r="AG1886" s="2"/>
    </row>
    <row r="1887" spans="8:33" x14ac:dyDescent="0.25">
      <c r="H1887" s="10"/>
      <c r="L1887" s="3"/>
      <c r="P1887" s="4"/>
      <c r="Q1887" s="4"/>
      <c r="X1887" s="5"/>
      <c r="Y1887" s="5"/>
      <c r="Z1887" s="5"/>
      <c r="AA1887" s="6"/>
      <c r="AE1887" s="7"/>
      <c r="AF1887" s="2"/>
      <c r="AG1887" s="2"/>
    </row>
    <row r="1888" spans="8:33" x14ac:dyDescent="0.25">
      <c r="H1888" s="10"/>
      <c r="L1888" s="3"/>
      <c r="P1888" s="4"/>
      <c r="Q1888" s="4"/>
      <c r="X1888" s="5"/>
      <c r="Y1888" s="5"/>
      <c r="Z1888" s="5"/>
      <c r="AA1888" s="6"/>
      <c r="AE1888" s="7"/>
      <c r="AF1888" s="2"/>
      <c r="AG1888" s="2"/>
    </row>
    <row r="1889" spans="8:33" x14ac:dyDescent="0.25">
      <c r="H1889" s="10"/>
      <c r="L1889" s="3"/>
      <c r="P1889" s="4"/>
      <c r="Q1889" s="4"/>
      <c r="X1889" s="5"/>
      <c r="Y1889" s="5"/>
      <c r="Z1889" s="5"/>
      <c r="AA1889" s="6"/>
      <c r="AE1889" s="7"/>
      <c r="AF1889" s="2"/>
      <c r="AG1889" s="2"/>
    </row>
    <row r="1890" spans="8:33" x14ac:dyDescent="0.25">
      <c r="H1890" s="10"/>
      <c r="L1890" s="3"/>
      <c r="P1890" s="4"/>
      <c r="Q1890" s="4"/>
      <c r="X1890" s="5"/>
      <c r="Y1890" s="5"/>
      <c r="Z1890" s="5"/>
      <c r="AA1890" s="6"/>
      <c r="AE1890" s="7"/>
      <c r="AF1890" s="2"/>
      <c r="AG1890" s="2"/>
    </row>
    <row r="1891" spans="8:33" x14ac:dyDescent="0.25">
      <c r="H1891" s="10"/>
      <c r="L1891" s="3"/>
      <c r="P1891" s="4"/>
      <c r="Q1891" s="4"/>
      <c r="X1891" s="5"/>
      <c r="Y1891" s="5"/>
      <c r="Z1891" s="5"/>
      <c r="AA1891" s="6"/>
      <c r="AE1891" s="7"/>
      <c r="AF1891" s="2"/>
      <c r="AG1891" s="2"/>
    </row>
    <row r="1892" spans="8:33" x14ac:dyDescent="0.25">
      <c r="H1892" s="10"/>
      <c r="L1892" s="3"/>
      <c r="P1892" s="4"/>
      <c r="Q1892" s="4"/>
      <c r="X1892" s="5"/>
      <c r="Y1892" s="5"/>
      <c r="Z1892" s="5"/>
      <c r="AA1892" s="6"/>
      <c r="AE1892" s="7"/>
      <c r="AF1892" s="2"/>
      <c r="AG1892" s="2"/>
    </row>
    <row r="1893" spans="8:33" x14ac:dyDescent="0.25">
      <c r="H1893" s="10"/>
      <c r="L1893" s="3"/>
      <c r="P1893" s="4"/>
      <c r="Q1893" s="4"/>
      <c r="X1893" s="5"/>
      <c r="Y1893" s="5"/>
      <c r="Z1893" s="5"/>
      <c r="AA1893" s="6"/>
      <c r="AE1893" s="7"/>
      <c r="AF1893" s="2"/>
      <c r="AG1893" s="2"/>
    </row>
    <row r="1894" spans="8:33" x14ac:dyDescent="0.25">
      <c r="H1894" s="10"/>
      <c r="L1894" s="3"/>
      <c r="P1894" s="4"/>
      <c r="Q1894" s="4"/>
      <c r="X1894" s="5"/>
      <c r="Y1894" s="5"/>
      <c r="Z1894" s="5"/>
      <c r="AA1894" s="6"/>
      <c r="AE1894" s="7"/>
      <c r="AF1894" s="2"/>
      <c r="AG1894" s="2"/>
    </row>
    <row r="1895" spans="8:33" x14ac:dyDescent="0.25">
      <c r="H1895" s="10"/>
      <c r="L1895" s="3"/>
      <c r="P1895" s="4"/>
      <c r="Q1895" s="4"/>
      <c r="X1895" s="5"/>
      <c r="Y1895" s="5"/>
      <c r="Z1895" s="5"/>
      <c r="AA1895" s="6"/>
      <c r="AE1895" s="7"/>
      <c r="AF1895" s="2"/>
      <c r="AG1895" s="2"/>
    </row>
    <row r="1896" spans="8:33" x14ac:dyDescent="0.25">
      <c r="H1896" s="10"/>
      <c r="L1896" s="3"/>
      <c r="P1896" s="4"/>
      <c r="Q1896" s="4"/>
      <c r="X1896" s="5"/>
      <c r="Y1896" s="5"/>
      <c r="Z1896" s="5"/>
      <c r="AA1896" s="6"/>
      <c r="AE1896" s="7"/>
      <c r="AF1896" s="2"/>
      <c r="AG1896" s="2"/>
    </row>
    <row r="1897" spans="8:33" x14ac:dyDescent="0.25">
      <c r="H1897" s="10"/>
      <c r="L1897" s="3"/>
      <c r="P1897" s="4"/>
      <c r="Q1897" s="4"/>
      <c r="X1897" s="5"/>
      <c r="Y1897" s="5"/>
      <c r="Z1897" s="5"/>
      <c r="AA1897" s="6"/>
      <c r="AE1897" s="7"/>
      <c r="AF1897" s="2"/>
      <c r="AG1897" s="2"/>
    </row>
    <row r="1898" spans="8:33" x14ac:dyDescent="0.25">
      <c r="H1898" s="10"/>
      <c r="L1898" s="3"/>
      <c r="P1898" s="4"/>
      <c r="Q1898" s="4"/>
      <c r="X1898" s="5"/>
      <c r="Y1898" s="5"/>
      <c r="Z1898" s="5"/>
      <c r="AA1898" s="6"/>
      <c r="AE1898" s="7"/>
      <c r="AF1898" s="2"/>
      <c r="AG1898" s="2"/>
    </row>
    <row r="1899" spans="8:33" x14ac:dyDescent="0.25">
      <c r="H1899" s="10"/>
      <c r="L1899" s="3"/>
      <c r="P1899" s="4"/>
      <c r="Q1899" s="4"/>
      <c r="X1899" s="5"/>
      <c r="Y1899" s="5"/>
      <c r="Z1899" s="5"/>
      <c r="AA1899" s="6"/>
      <c r="AE1899" s="7"/>
      <c r="AF1899" s="2"/>
      <c r="AG1899" s="2"/>
    </row>
    <row r="1900" spans="8:33" x14ac:dyDescent="0.25">
      <c r="H1900" s="10"/>
      <c r="L1900" s="3"/>
      <c r="P1900" s="4"/>
      <c r="Q1900" s="4"/>
      <c r="X1900" s="5"/>
      <c r="Y1900" s="5"/>
      <c r="Z1900" s="5"/>
      <c r="AA1900" s="6"/>
      <c r="AE1900" s="7"/>
      <c r="AF1900" s="2"/>
      <c r="AG1900" s="2"/>
    </row>
    <row r="1901" spans="8:33" x14ac:dyDescent="0.25">
      <c r="H1901" s="10"/>
      <c r="L1901" s="3"/>
      <c r="P1901" s="4"/>
      <c r="Q1901" s="4"/>
      <c r="X1901" s="5"/>
      <c r="Y1901" s="5"/>
      <c r="Z1901" s="5"/>
      <c r="AA1901" s="6"/>
      <c r="AE1901" s="7"/>
      <c r="AF1901" s="2"/>
      <c r="AG1901" s="2"/>
    </row>
    <row r="1902" spans="8:33" x14ac:dyDescent="0.25">
      <c r="H1902" s="10"/>
      <c r="L1902" s="3"/>
      <c r="P1902" s="4"/>
      <c r="Q1902" s="4"/>
      <c r="X1902" s="5"/>
      <c r="Y1902" s="5"/>
      <c r="Z1902" s="5"/>
      <c r="AA1902" s="6"/>
      <c r="AE1902" s="7"/>
      <c r="AF1902" s="2"/>
      <c r="AG1902" s="2"/>
    </row>
    <row r="1903" spans="8:33" x14ac:dyDescent="0.25">
      <c r="H1903" s="10"/>
      <c r="L1903" s="3"/>
      <c r="P1903" s="4"/>
      <c r="Q1903" s="4"/>
      <c r="X1903" s="5"/>
      <c r="Y1903" s="5"/>
      <c r="Z1903" s="5"/>
      <c r="AA1903" s="6"/>
      <c r="AE1903" s="7"/>
      <c r="AF1903" s="2"/>
      <c r="AG1903" s="2"/>
    </row>
    <row r="1904" spans="8:33" x14ac:dyDescent="0.25">
      <c r="H1904" s="10"/>
      <c r="L1904" s="3"/>
      <c r="P1904" s="4"/>
      <c r="Q1904" s="4"/>
      <c r="X1904" s="5"/>
      <c r="Y1904" s="5"/>
      <c r="Z1904" s="5"/>
      <c r="AA1904" s="6"/>
      <c r="AE1904" s="7"/>
      <c r="AF1904" s="2"/>
      <c r="AG1904" s="2"/>
    </row>
    <row r="1905" spans="8:33" x14ac:dyDescent="0.25">
      <c r="H1905" s="10"/>
      <c r="L1905" s="3"/>
      <c r="P1905" s="4"/>
      <c r="Q1905" s="4"/>
      <c r="X1905" s="5"/>
      <c r="Y1905" s="5"/>
      <c r="Z1905" s="5"/>
      <c r="AA1905" s="6"/>
      <c r="AE1905" s="7"/>
      <c r="AF1905" s="2"/>
      <c r="AG1905" s="2"/>
    </row>
    <row r="1906" spans="8:33" x14ac:dyDescent="0.25">
      <c r="H1906" s="10"/>
      <c r="L1906" s="3"/>
      <c r="P1906" s="4"/>
      <c r="Q1906" s="4"/>
      <c r="X1906" s="5"/>
      <c r="Y1906" s="5"/>
      <c r="Z1906" s="5"/>
      <c r="AA1906" s="6"/>
      <c r="AE1906" s="7"/>
      <c r="AF1906" s="2"/>
      <c r="AG1906" s="2"/>
    </row>
    <row r="1907" spans="8:33" x14ac:dyDescent="0.25">
      <c r="H1907" s="10"/>
      <c r="L1907" s="3"/>
      <c r="P1907" s="4"/>
      <c r="Q1907" s="4"/>
      <c r="X1907" s="5"/>
      <c r="Y1907" s="5"/>
      <c r="Z1907" s="5"/>
      <c r="AA1907" s="6"/>
      <c r="AE1907" s="7"/>
      <c r="AF1907" s="2"/>
      <c r="AG1907" s="2"/>
    </row>
    <row r="1908" spans="8:33" x14ac:dyDescent="0.25">
      <c r="H1908" s="10"/>
      <c r="L1908" s="3"/>
      <c r="P1908" s="4"/>
      <c r="Q1908" s="4"/>
      <c r="X1908" s="5"/>
      <c r="Y1908" s="5"/>
      <c r="Z1908" s="5"/>
      <c r="AA1908" s="6"/>
      <c r="AE1908" s="7"/>
      <c r="AF1908" s="2"/>
      <c r="AG1908" s="2"/>
    </row>
    <row r="1909" spans="8:33" x14ac:dyDescent="0.25">
      <c r="H1909" s="10"/>
      <c r="L1909" s="3"/>
      <c r="P1909" s="4"/>
      <c r="Q1909" s="4"/>
      <c r="X1909" s="5"/>
      <c r="Y1909" s="5"/>
      <c r="Z1909" s="5"/>
      <c r="AA1909" s="6"/>
      <c r="AE1909" s="7"/>
      <c r="AF1909" s="2"/>
      <c r="AG1909" s="2"/>
    </row>
    <row r="1910" spans="8:33" x14ac:dyDescent="0.25">
      <c r="H1910" s="10"/>
      <c r="L1910" s="3"/>
      <c r="P1910" s="4"/>
      <c r="Q1910" s="4"/>
      <c r="X1910" s="5"/>
      <c r="Y1910" s="5"/>
      <c r="Z1910" s="5"/>
      <c r="AA1910" s="6"/>
      <c r="AE1910" s="7"/>
      <c r="AF1910" s="2"/>
      <c r="AG1910" s="2"/>
    </row>
    <row r="1911" spans="8:33" x14ac:dyDescent="0.25">
      <c r="H1911" s="10"/>
      <c r="L1911" s="3"/>
      <c r="P1911" s="4"/>
      <c r="Q1911" s="4"/>
      <c r="X1911" s="5"/>
      <c r="Y1911" s="5"/>
      <c r="Z1911" s="5"/>
      <c r="AA1911" s="6"/>
      <c r="AE1911" s="7"/>
      <c r="AF1911" s="2"/>
      <c r="AG1911" s="2"/>
    </row>
    <row r="1912" spans="8:33" x14ac:dyDescent="0.25">
      <c r="H1912" s="10"/>
      <c r="L1912" s="3"/>
      <c r="P1912" s="4"/>
      <c r="Q1912" s="4"/>
      <c r="X1912" s="5"/>
      <c r="Y1912" s="5"/>
      <c r="Z1912" s="5"/>
      <c r="AA1912" s="6"/>
      <c r="AE1912" s="7"/>
      <c r="AF1912" s="2"/>
      <c r="AG1912" s="2"/>
    </row>
    <row r="1913" spans="8:33" x14ac:dyDescent="0.25">
      <c r="H1913" s="10"/>
      <c r="L1913" s="3"/>
      <c r="P1913" s="4"/>
      <c r="Q1913" s="4"/>
      <c r="X1913" s="5"/>
      <c r="Y1913" s="5"/>
      <c r="Z1913" s="5"/>
      <c r="AA1913" s="6"/>
      <c r="AE1913" s="7"/>
      <c r="AF1913" s="2"/>
      <c r="AG1913" s="2"/>
    </row>
    <row r="1914" spans="8:33" x14ac:dyDescent="0.25">
      <c r="H1914" s="10"/>
      <c r="L1914" s="3"/>
      <c r="P1914" s="4"/>
      <c r="Q1914" s="4"/>
      <c r="X1914" s="5"/>
      <c r="Y1914" s="5"/>
      <c r="Z1914" s="5"/>
      <c r="AA1914" s="6"/>
      <c r="AE1914" s="7"/>
      <c r="AF1914" s="2"/>
      <c r="AG1914" s="2"/>
    </row>
    <row r="1915" spans="8:33" x14ac:dyDescent="0.25">
      <c r="H1915" s="10"/>
      <c r="L1915" s="3"/>
      <c r="P1915" s="4"/>
      <c r="Q1915" s="4"/>
      <c r="X1915" s="5"/>
      <c r="Y1915" s="5"/>
      <c r="Z1915" s="5"/>
      <c r="AA1915" s="6"/>
      <c r="AE1915" s="7"/>
      <c r="AF1915" s="2"/>
      <c r="AG1915" s="2"/>
    </row>
    <row r="1916" spans="8:33" x14ac:dyDescent="0.25">
      <c r="H1916" s="10"/>
      <c r="L1916" s="3"/>
      <c r="P1916" s="4"/>
      <c r="Q1916" s="4"/>
      <c r="X1916" s="5"/>
      <c r="Y1916" s="5"/>
      <c r="Z1916" s="5"/>
      <c r="AA1916" s="6"/>
      <c r="AE1916" s="7"/>
      <c r="AF1916" s="2"/>
      <c r="AG1916" s="2"/>
    </row>
    <row r="1917" spans="8:33" x14ac:dyDescent="0.25">
      <c r="H1917" s="10"/>
      <c r="L1917" s="3"/>
      <c r="P1917" s="4"/>
      <c r="Q1917" s="4"/>
      <c r="X1917" s="5"/>
      <c r="Y1917" s="5"/>
      <c r="Z1917" s="5"/>
      <c r="AA1917" s="6"/>
      <c r="AE1917" s="7"/>
      <c r="AF1917" s="2"/>
      <c r="AG1917" s="2"/>
    </row>
    <row r="1918" spans="8:33" x14ac:dyDescent="0.25">
      <c r="H1918" s="10"/>
      <c r="L1918" s="3"/>
      <c r="P1918" s="4"/>
      <c r="Q1918" s="4"/>
      <c r="X1918" s="5"/>
      <c r="Y1918" s="5"/>
      <c r="Z1918" s="5"/>
      <c r="AA1918" s="6"/>
      <c r="AE1918" s="7"/>
      <c r="AF1918" s="2"/>
      <c r="AG1918" s="2"/>
    </row>
    <row r="1919" spans="8:33" x14ac:dyDescent="0.25">
      <c r="H1919" s="10"/>
      <c r="L1919" s="3"/>
      <c r="P1919" s="4"/>
      <c r="Q1919" s="4"/>
      <c r="X1919" s="5"/>
      <c r="Y1919" s="5"/>
      <c r="Z1919" s="5"/>
      <c r="AA1919" s="6"/>
      <c r="AE1919" s="7"/>
      <c r="AF1919" s="2"/>
      <c r="AG1919" s="2"/>
    </row>
    <row r="1920" spans="8:33" x14ac:dyDescent="0.25">
      <c r="H1920" s="10"/>
      <c r="L1920" s="3"/>
      <c r="P1920" s="4"/>
      <c r="Q1920" s="4"/>
      <c r="X1920" s="5"/>
      <c r="Y1920" s="5"/>
      <c r="Z1920" s="5"/>
      <c r="AA1920" s="6"/>
      <c r="AE1920" s="7"/>
      <c r="AF1920" s="2"/>
      <c r="AG1920" s="2"/>
    </row>
    <row r="1921" spans="8:33" x14ac:dyDescent="0.25">
      <c r="H1921" s="10"/>
      <c r="L1921" s="3"/>
      <c r="P1921" s="4"/>
      <c r="Q1921" s="4"/>
      <c r="X1921" s="5"/>
      <c r="Y1921" s="5"/>
      <c r="Z1921" s="5"/>
      <c r="AA1921" s="6"/>
      <c r="AE1921" s="7"/>
      <c r="AF1921" s="2"/>
      <c r="AG1921" s="2"/>
    </row>
    <row r="1922" spans="8:33" x14ac:dyDescent="0.25">
      <c r="H1922" s="10"/>
      <c r="L1922" s="3"/>
      <c r="P1922" s="4"/>
      <c r="Q1922" s="4"/>
      <c r="X1922" s="5"/>
      <c r="Y1922" s="5"/>
      <c r="Z1922" s="5"/>
      <c r="AA1922" s="6"/>
      <c r="AE1922" s="7"/>
      <c r="AF1922" s="2"/>
      <c r="AG1922" s="2"/>
    </row>
    <row r="1923" spans="8:33" x14ac:dyDescent="0.25">
      <c r="H1923" s="10"/>
      <c r="L1923" s="3"/>
      <c r="P1923" s="4"/>
      <c r="Q1923" s="4"/>
      <c r="X1923" s="5"/>
      <c r="Y1923" s="5"/>
      <c r="Z1923" s="5"/>
      <c r="AA1923" s="6"/>
      <c r="AE1923" s="7"/>
      <c r="AF1923" s="2"/>
      <c r="AG1923" s="2"/>
    </row>
    <row r="1924" spans="8:33" x14ac:dyDescent="0.25">
      <c r="H1924" s="10"/>
      <c r="L1924" s="3"/>
      <c r="P1924" s="4"/>
      <c r="Q1924" s="4"/>
      <c r="X1924" s="5"/>
      <c r="Y1924" s="5"/>
      <c r="Z1924" s="5"/>
      <c r="AA1924" s="6"/>
      <c r="AE1924" s="7"/>
      <c r="AF1924" s="2"/>
      <c r="AG1924" s="2"/>
    </row>
    <row r="1925" spans="8:33" x14ac:dyDescent="0.25">
      <c r="H1925" s="10"/>
      <c r="L1925" s="3"/>
      <c r="P1925" s="4"/>
      <c r="Q1925" s="4"/>
      <c r="X1925" s="5"/>
      <c r="Y1925" s="5"/>
      <c r="Z1925" s="5"/>
      <c r="AA1925" s="6"/>
      <c r="AE1925" s="7"/>
      <c r="AF1925" s="2"/>
      <c r="AG1925" s="2"/>
    </row>
    <row r="1926" spans="8:33" x14ac:dyDescent="0.25">
      <c r="H1926" s="10"/>
      <c r="L1926" s="3"/>
      <c r="P1926" s="4"/>
      <c r="Q1926" s="4"/>
      <c r="X1926" s="5"/>
      <c r="Y1926" s="5"/>
      <c r="Z1926" s="5"/>
      <c r="AA1926" s="6"/>
      <c r="AE1926" s="7"/>
      <c r="AF1926" s="2"/>
      <c r="AG1926" s="2"/>
    </row>
    <row r="1927" spans="8:33" x14ac:dyDescent="0.25">
      <c r="H1927" s="10"/>
      <c r="L1927" s="3"/>
      <c r="P1927" s="4"/>
      <c r="Q1927" s="4"/>
      <c r="X1927" s="5"/>
      <c r="Y1927" s="5"/>
      <c r="Z1927" s="5"/>
      <c r="AA1927" s="6"/>
      <c r="AE1927" s="7"/>
      <c r="AF1927" s="2"/>
      <c r="AG1927" s="2"/>
    </row>
    <row r="1928" spans="8:33" x14ac:dyDescent="0.25">
      <c r="H1928" s="10"/>
      <c r="L1928" s="3"/>
      <c r="P1928" s="4"/>
      <c r="Q1928" s="4"/>
      <c r="X1928" s="5"/>
      <c r="Y1928" s="5"/>
      <c r="Z1928" s="5"/>
      <c r="AA1928" s="6"/>
      <c r="AE1928" s="7"/>
      <c r="AF1928" s="2"/>
      <c r="AG1928" s="2"/>
    </row>
    <row r="1929" spans="8:33" x14ac:dyDescent="0.25">
      <c r="H1929" s="10"/>
      <c r="L1929" s="3"/>
      <c r="P1929" s="4"/>
      <c r="Q1929" s="4"/>
      <c r="X1929" s="5"/>
      <c r="Y1929" s="5"/>
      <c r="Z1929" s="5"/>
      <c r="AA1929" s="6"/>
      <c r="AE1929" s="7"/>
      <c r="AF1929" s="2"/>
      <c r="AG1929" s="2"/>
    </row>
    <row r="1930" spans="8:33" x14ac:dyDescent="0.25">
      <c r="H1930" s="10"/>
      <c r="L1930" s="3"/>
      <c r="P1930" s="4"/>
      <c r="Q1930" s="4"/>
      <c r="X1930" s="5"/>
      <c r="Y1930" s="5"/>
      <c r="Z1930" s="5"/>
      <c r="AA1930" s="6"/>
      <c r="AE1930" s="7"/>
      <c r="AF1930" s="2"/>
      <c r="AG1930" s="2"/>
    </row>
    <row r="1931" spans="8:33" x14ac:dyDescent="0.25">
      <c r="L1931" s="3"/>
      <c r="P1931" s="4"/>
      <c r="Q1931" s="4"/>
      <c r="X1931" s="5"/>
      <c r="Y1931" s="5"/>
      <c r="Z1931" s="5"/>
      <c r="AA1931" s="6"/>
      <c r="AE1931" s="7"/>
      <c r="AF1931" s="2"/>
      <c r="AG1931" s="2"/>
    </row>
    <row r="1932" spans="8:33" x14ac:dyDescent="0.25">
      <c r="L1932" s="3"/>
      <c r="P1932" s="4"/>
      <c r="Q1932" s="4"/>
      <c r="X1932" s="5"/>
      <c r="Y1932" s="5"/>
      <c r="Z1932" s="5"/>
      <c r="AA1932" s="6"/>
      <c r="AE1932" s="7"/>
      <c r="AF1932" s="2"/>
      <c r="AG1932" s="2"/>
    </row>
    <row r="1933" spans="8:33" x14ac:dyDescent="0.25">
      <c r="L1933" s="3"/>
      <c r="P1933" s="4"/>
      <c r="Q1933" s="4"/>
      <c r="X1933" s="5"/>
      <c r="Y1933" s="5"/>
      <c r="Z1933" s="5"/>
      <c r="AA1933" s="6"/>
      <c r="AE1933" s="7"/>
      <c r="AF1933" s="2"/>
      <c r="AG1933" s="2"/>
    </row>
    <row r="1934" spans="8:33" x14ac:dyDescent="0.25">
      <c r="L1934" s="3"/>
      <c r="P1934" s="4"/>
      <c r="Q1934" s="4"/>
      <c r="X1934" s="5"/>
      <c r="Y1934" s="5"/>
      <c r="Z1934" s="5"/>
      <c r="AA1934" s="6"/>
      <c r="AE1934" s="7"/>
      <c r="AF1934" s="2"/>
      <c r="AG1934" s="2"/>
    </row>
    <row r="1935" spans="8:33" x14ac:dyDescent="0.25">
      <c r="L1935" s="3"/>
      <c r="P1935" s="4"/>
      <c r="Q1935" s="4"/>
      <c r="X1935" s="5"/>
      <c r="Y1935" s="5"/>
      <c r="Z1935" s="5"/>
      <c r="AA1935" s="6"/>
      <c r="AE1935" s="7"/>
      <c r="AF1935" s="2"/>
      <c r="AG1935" s="2"/>
    </row>
    <row r="1936" spans="8:33" x14ac:dyDescent="0.25">
      <c r="L1936" s="3"/>
      <c r="P1936" s="4"/>
      <c r="Q1936" s="4"/>
      <c r="X1936" s="5"/>
      <c r="Y1936" s="5"/>
      <c r="Z1936" s="5"/>
      <c r="AA1936" s="6"/>
      <c r="AE1936" s="7"/>
      <c r="AF1936" s="2"/>
      <c r="AG1936" s="2"/>
    </row>
    <row r="1937" spans="8:33" x14ac:dyDescent="0.25">
      <c r="L1937" s="3"/>
      <c r="P1937" s="4"/>
      <c r="Q1937" s="4"/>
      <c r="X1937" s="5"/>
      <c r="Y1937" s="5"/>
      <c r="Z1937" s="5"/>
      <c r="AA1937" s="6"/>
      <c r="AE1937" s="7"/>
      <c r="AF1937" s="2"/>
      <c r="AG1937" s="2"/>
    </row>
    <row r="1938" spans="8:33" x14ac:dyDescent="0.25">
      <c r="L1938" s="3"/>
      <c r="P1938" s="4"/>
      <c r="Q1938" s="4"/>
      <c r="X1938" s="5"/>
      <c r="Y1938" s="5"/>
      <c r="Z1938" s="5"/>
      <c r="AA1938" s="6"/>
      <c r="AE1938" s="7"/>
      <c r="AF1938" s="2"/>
      <c r="AG1938" s="2"/>
    </row>
    <row r="1939" spans="8:33" x14ac:dyDescent="0.25">
      <c r="L1939" s="3"/>
      <c r="P1939" s="4"/>
      <c r="Q1939" s="4"/>
      <c r="X1939" s="5"/>
      <c r="Y1939" s="5"/>
      <c r="Z1939" s="5"/>
      <c r="AA1939" s="6"/>
      <c r="AE1939" s="7"/>
      <c r="AF1939" s="2"/>
      <c r="AG1939" s="2"/>
    </row>
    <row r="1940" spans="8:33" x14ac:dyDescent="0.25">
      <c r="L1940" s="3"/>
      <c r="P1940" s="4"/>
      <c r="Q1940" s="4"/>
      <c r="X1940" s="5"/>
      <c r="Y1940" s="5"/>
      <c r="Z1940" s="5"/>
      <c r="AA1940" s="6"/>
      <c r="AE1940" s="7"/>
      <c r="AF1940" s="2"/>
      <c r="AG1940" s="2"/>
    </row>
    <row r="1941" spans="8:33" x14ac:dyDescent="0.25">
      <c r="L1941" s="3"/>
      <c r="P1941" s="4"/>
      <c r="Q1941" s="4"/>
      <c r="X1941" s="5"/>
      <c r="Y1941" s="5"/>
      <c r="Z1941" s="5"/>
      <c r="AA1941" s="6"/>
      <c r="AE1941" s="7"/>
      <c r="AF1941" s="2"/>
      <c r="AG1941" s="2"/>
    </row>
    <row r="1942" spans="8:33" x14ac:dyDescent="0.25">
      <c r="L1942" s="3"/>
      <c r="P1942" s="4"/>
      <c r="Q1942" s="4"/>
      <c r="X1942" s="5"/>
      <c r="Y1942" s="5"/>
      <c r="Z1942" s="5"/>
      <c r="AA1942" s="6"/>
      <c r="AE1942" s="7"/>
      <c r="AF1942" s="2"/>
      <c r="AG1942" s="2"/>
    </row>
    <row r="1943" spans="8:33" x14ac:dyDescent="0.25">
      <c r="L1943" s="3"/>
      <c r="P1943" s="4"/>
      <c r="Q1943" s="4"/>
      <c r="X1943" s="5"/>
      <c r="Y1943" s="5"/>
      <c r="Z1943" s="5"/>
      <c r="AA1943" s="6"/>
      <c r="AE1943" s="7"/>
      <c r="AF1943" s="2"/>
      <c r="AG1943" s="2"/>
    </row>
    <row r="1944" spans="8:33" x14ac:dyDescent="0.25">
      <c r="H1944" s="10"/>
      <c r="L1944" s="3"/>
      <c r="P1944" s="4"/>
      <c r="Q1944" s="4"/>
      <c r="X1944" s="5"/>
      <c r="Y1944" s="5"/>
      <c r="Z1944" s="5"/>
      <c r="AA1944" s="6"/>
      <c r="AE1944" s="7"/>
      <c r="AF1944" s="2"/>
      <c r="AG1944" s="2"/>
    </row>
    <row r="1945" spans="8:33" x14ac:dyDescent="0.25">
      <c r="H1945" s="10"/>
      <c r="L1945" s="3"/>
      <c r="P1945" s="4"/>
      <c r="Q1945" s="4"/>
      <c r="X1945" s="5"/>
      <c r="Y1945" s="5"/>
      <c r="Z1945" s="5"/>
      <c r="AA1945" s="6"/>
      <c r="AE1945" s="7"/>
      <c r="AF1945" s="2"/>
      <c r="AG1945" s="2"/>
    </row>
    <row r="1946" spans="8:33" x14ac:dyDescent="0.25">
      <c r="H1946" s="10"/>
      <c r="L1946" s="3"/>
      <c r="P1946" s="4"/>
      <c r="Q1946" s="4"/>
      <c r="X1946" s="5"/>
      <c r="Y1946" s="5"/>
      <c r="Z1946" s="5"/>
      <c r="AA1946" s="6"/>
      <c r="AE1946" s="7"/>
      <c r="AF1946" s="2"/>
      <c r="AG1946" s="2"/>
    </row>
    <row r="1947" spans="8:33" x14ac:dyDescent="0.25">
      <c r="H1947" s="10"/>
      <c r="L1947" s="3"/>
      <c r="P1947" s="4"/>
      <c r="Q1947" s="4"/>
      <c r="X1947" s="5"/>
      <c r="Y1947" s="5"/>
      <c r="Z1947" s="5"/>
      <c r="AA1947" s="6"/>
      <c r="AE1947" s="7"/>
      <c r="AF1947" s="2"/>
      <c r="AG1947" s="2"/>
    </row>
    <row r="1948" spans="8:33" x14ac:dyDescent="0.25">
      <c r="H1948" s="10"/>
      <c r="L1948" s="3"/>
      <c r="P1948" s="4"/>
      <c r="Q1948" s="4"/>
      <c r="X1948" s="5"/>
      <c r="Y1948" s="5"/>
      <c r="Z1948" s="5"/>
      <c r="AA1948" s="6"/>
      <c r="AE1948" s="7"/>
      <c r="AF1948" s="2"/>
      <c r="AG1948" s="2"/>
    </row>
    <row r="1949" spans="8:33" x14ac:dyDescent="0.25">
      <c r="H1949" s="10"/>
      <c r="L1949" s="3"/>
      <c r="P1949" s="4"/>
      <c r="Q1949" s="4"/>
      <c r="X1949" s="5"/>
      <c r="Y1949" s="5"/>
      <c r="Z1949" s="5"/>
      <c r="AA1949" s="6"/>
      <c r="AE1949" s="7"/>
      <c r="AF1949" s="2"/>
      <c r="AG1949" s="2"/>
    </row>
    <row r="1950" spans="8:33" x14ac:dyDescent="0.25">
      <c r="H1950" s="10"/>
      <c r="L1950" s="3"/>
      <c r="P1950" s="4"/>
      <c r="Q1950" s="4"/>
      <c r="X1950" s="5"/>
      <c r="Y1950" s="5"/>
      <c r="Z1950" s="5"/>
      <c r="AA1950" s="6"/>
      <c r="AE1950" s="7"/>
      <c r="AF1950" s="2"/>
      <c r="AG1950" s="2"/>
    </row>
    <row r="1951" spans="8:33" x14ac:dyDescent="0.25">
      <c r="H1951" s="10"/>
      <c r="L1951" s="3"/>
      <c r="P1951" s="4"/>
      <c r="Q1951" s="4"/>
      <c r="X1951" s="5"/>
      <c r="Y1951" s="5"/>
      <c r="Z1951" s="5"/>
      <c r="AA1951" s="6"/>
      <c r="AE1951" s="7"/>
      <c r="AF1951" s="2"/>
      <c r="AG1951" s="2"/>
    </row>
    <row r="1952" spans="8:33" x14ac:dyDescent="0.25">
      <c r="H1952" s="10"/>
      <c r="L1952" s="3"/>
      <c r="P1952" s="4"/>
      <c r="Q1952" s="4"/>
      <c r="X1952" s="5"/>
      <c r="Y1952" s="5"/>
      <c r="Z1952" s="5"/>
      <c r="AA1952" s="6"/>
      <c r="AE1952" s="7"/>
      <c r="AF1952" s="2"/>
      <c r="AG1952" s="2"/>
    </row>
    <row r="1953" spans="8:33" x14ac:dyDescent="0.25">
      <c r="H1953" s="10"/>
      <c r="L1953" s="3"/>
      <c r="P1953" s="4"/>
      <c r="Q1953" s="4"/>
      <c r="X1953" s="5"/>
      <c r="Y1953" s="5"/>
      <c r="Z1953" s="5"/>
      <c r="AA1953" s="6"/>
      <c r="AE1953" s="7"/>
      <c r="AF1953" s="2"/>
      <c r="AG1953" s="2"/>
    </row>
    <row r="1954" spans="8:33" x14ac:dyDescent="0.25">
      <c r="H1954" s="10"/>
      <c r="L1954" s="3"/>
      <c r="P1954" s="4"/>
      <c r="Q1954" s="4"/>
      <c r="X1954" s="5"/>
      <c r="Y1954" s="5"/>
      <c r="Z1954" s="5"/>
      <c r="AA1954" s="6"/>
      <c r="AE1954" s="7"/>
      <c r="AF1954" s="2"/>
      <c r="AG1954" s="2"/>
    </row>
    <row r="1955" spans="8:33" x14ac:dyDescent="0.25">
      <c r="H1955" s="10"/>
      <c r="L1955" s="3"/>
      <c r="P1955" s="4"/>
      <c r="Q1955" s="4"/>
      <c r="X1955" s="5"/>
      <c r="Y1955" s="5"/>
      <c r="Z1955" s="5"/>
      <c r="AA1955" s="6"/>
      <c r="AE1955" s="7"/>
      <c r="AF1955" s="2"/>
      <c r="AG1955" s="2"/>
    </row>
    <row r="1956" spans="8:33" x14ac:dyDescent="0.25">
      <c r="H1956" s="10"/>
      <c r="L1956" s="3"/>
      <c r="P1956" s="4"/>
      <c r="Q1956" s="4"/>
      <c r="X1956" s="5"/>
      <c r="Y1956" s="5"/>
      <c r="Z1956" s="5"/>
      <c r="AA1956" s="6"/>
      <c r="AE1956" s="7"/>
      <c r="AF1956" s="2"/>
      <c r="AG1956" s="2"/>
    </row>
    <row r="1957" spans="8:33" x14ac:dyDescent="0.25">
      <c r="H1957" s="10"/>
      <c r="L1957" s="3"/>
      <c r="P1957" s="4"/>
      <c r="Q1957" s="4"/>
      <c r="X1957" s="5"/>
      <c r="Y1957" s="5"/>
      <c r="Z1957" s="5"/>
      <c r="AA1957" s="6"/>
      <c r="AE1957" s="7"/>
      <c r="AF1957" s="2"/>
      <c r="AG1957" s="2"/>
    </row>
    <row r="1958" spans="8:33" x14ac:dyDescent="0.25">
      <c r="H1958" s="10"/>
      <c r="L1958" s="3"/>
      <c r="P1958" s="4"/>
      <c r="Q1958" s="4"/>
      <c r="X1958" s="5"/>
      <c r="Y1958" s="5"/>
      <c r="Z1958" s="5"/>
      <c r="AA1958" s="6"/>
      <c r="AE1958" s="7"/>
      <c r="AF1958" s="2"/>
      <c r="AG1958" s="2"/>
    </row>
    <row r="1959" spans="8:33" x14ac:dyDescent="0.25">
      <c r="H1959" s="10"/>
      <c r="L1959" s="3"/>
      <c r="P1959" s="4"/>
      <c r="Q1959" s="4"/>
      <c r="X1959" s="5"/>
      <c r="Y1959" s="5"/>
      <c r="Z1959" s="5"/>
      <c r="AA1959" s="6"/>
      <c r="AE1959" s="7"/>
      <c r="AF1959" s="2"/>
      <c r="AG1959" s="2"/>
    </row>
    <row r="1960" spans="8:33" x14ac:dyDescent="0.25">
      <c r="H1960" s="10"/>
      <c r="L1960" s="3"/>
      <c r="P1960" s="4"/>
      <c r="Q1960" s="4"/>
      <c r="X1960" s="5"/>
      <c r="Y1960" s="5"/>
      <c r="Z1960" s="5"/>
      <c r="AA1960" s="6"/>
      <c r="AE1960" s="7"/>
      <c r="AF1960" s="2"/>
      <c r="AG1960" s="2"/>
    </row>
    <row r="1961" spans="8:33" x14ac:dyDescent="0.25">
      <c r="H1961" s="10"/>
      <c r="L1961" s="3"/>
      <c r="P1961" s="4"/>
      <c r="Q1961" s="4"/>
      <c r="X1961" s="5"/>
      <c r="Y1961" s="5"/>
      <c r="Z1961" s="5"/>
      <c r="AA1961" s="6"/>
      <c r="AE1961" s="7"/>
      <c r="AF1961" s="2"/>
      <c r="AG1961" s="2"/>
    </row>
    <row r="1962" spans="8:33" x14ac:dyDescent="0.25">
      <c r="H1962" s="10"/>
      <c r="L1962" s="3"/>
      <c r="P1962" s="4"/>
      <c r="Q1962" s="4"/>
      <c r="X1962" s="5"/>
      <c r="Y1962" s="5"/>
      <c r="Z1962" s="5"/>
      <c r="AA1962" s="6"/>
      <c r="AE1962" s="7"/>
      <c r="AF1962" s="2"/>
      <c r="AG1962" s="2"/>
    </row>
    <row r="1963" spans="8:33" x14ac:dyDescent="0.25">
      <c r="H1963" s="10"/>
      <c r="L1963" s="3"/>
      <c r="P1963" s="4"/>
      <c r="Q1963" s="4"/>
      <c r="X1963" s="5"/>
      <c r="Y1963" s="5"/>
      <c r="Z1963" s="5"/>
      <c r="AA1963" s="6"/>
      <c r="AE1963" s="7"/>
      <c r="AF1963" s="2"/>
      <c r="AG1963" s="2"/>
    </row>
    <row r="1964" spans="8:33" x14ac:dyDescent="0.25">
      <c r="H1964" s="10"/>
      <c r="L1964" s="3"/>
      <c r="P1964" s="4"/>
      <c r="Q1964" s="4"/>
      <c r="X1964" s="5"/>
      <c r="Y1964" s="5"/>
      <c r="Z1964" s="5"/>
      <c r="AA1964" s="6"/>
      <c r="AE1964" s="7"/>
      <c r="AF1964" s="2"/>
      <c r="AG1964" s="2"/>
    </row>
    <row r="1965" spans="8:33" x14ac:dyDescent="0.25">
      <c r="H1965" s="10"/>
      <c r="L1965" s="3"/>
      <c r="P1965" s="4"/>
      <c r="Q1965" s="4"/>
      <c r="X1965" s="5"/>
      <c r="Y1965" s="5"/>
      <c r="Z1965" s="5"/>
      <c r="AA1965" s="6"/>
      <c r="AE1965" s="7"/>
      <c r="AF1965" s="2"/>
      <c r="AG1965" s="2"/>
    </row>
    <row r="1966" spans="8:33" x14ac:dyDescent="0.25">
      <c r="H1966" s="10"/>
      <c r="L1966" s="3"/>
      <c r="P1966" s="4"/>
      <c r="Q1966" s="4"/>
      <c r="X1966" s="5"/>
      <c r="Y1966" s="5"/>
      <c r="Z1966" s="5"/>
      <c r="AA1966" s="6"/>
      <c r="AE1966" s="7"/>
      <c r="AF1966" s="2"/>
      <c r="AG1966" s="2"/>
    </row>
    <row r="1967" spans="8:33" x14ac:dyDescent="0.25">
      <c r="H1967" s="10"/>
      <c r="L1967" s="3"/>
      <c r="P1967" s="4"/>
      <c r="Q1967" s="4"/>
      <c r="X1967" s="5"/>
      <c r="Y1967" s="5"/>
      <c r="Z1967" s="5"/>
      <c r="AA1967" s="6"/>
      <c r="AE1967" s="7"/>
      <c r="AF1967" s="2"/>
      <c r="AG1967" s="2"/>
    </row>
    <row r="1968" spans="8:33" x14ac:dyDescent="0.25">
      <c r="H1968" s="10"/>
      <c r="L1968" s="3"/>
      <c r="P1968" s="4"/>
      <c r="Q1968" s="4"/>
      <c r="X1968" s="5"/>
      <c r="Y1968" s="5"/>
      <c r="Z1968" s="5"/>
      <c r="AA1968" s="6"/>
      <c r="AE1968" s="7"/>
      <c r="AF1968" s="2"/>
      <c r="AG1968" s="2"/>
    </row>
    <row r="1969" spans="8:33" x14ac:dyDescent="0.25">
      <c r="H1969" s="10"/>
      <c r="L1969" s="3"/>
      <c r="P1969" s="4"/>
      <c r="Q1969" s="4"/>
      <c r="X1969" s="5"/>
      <c r="Y1969" s="5"/>
      <c r="Z1969" s="5"/>
      <c r="AA1969" s="6"/>
      <c r="AE1969" s="7"/>
      <c r="AF1969" s="2"/>
      <c r="AG1969" s="2"/>
    </row>
    <row r="1970" spans="8:33" x14ac:dyDescent="0.25">
      <c r="H1970" s="10"/>
      <c r="L1970" s="3"/>
      <c r="P1970" s="4"/>
      <c r="Q1970" s="4"/>
      <c r="X1970" s="5"/>
      <c r="Y1970" s="5"/>
      <c r="Z1970" s="5"/>
      <c r="AA1970" s="6"/>
      <c r="AE1970" s="7"/>
      <c r="AF1970" s="2"/>
      <c r="AG1970" s="2"/>
    </row>
    <row r="1971" spans="8:33" x14ac:dyDescent="0.25">
      <c r="H1971" s="10"/>
      <c r="L1971" s="3"/>
      <c r="P1971" s="4"/>
      <c r="Q1971" s="4"/>
      <c r="X1971" s="5"/>
      <c r="Y1971" s="5"/>
      <c r="Z1971" s="5"/>
      <c r="AA1971" s="6"/>
      <c r="AE1971" s="7"/>
      <c r="AF1971" s="2"/>
      <c r="AG1971" s="2"/>
    </row>
    <row r="1972" spans="8:33" x14ac:dyDescent="0.25">
      <c r="H1972" s="10"/>
      <c r="L1972" s="3"/>
      <c r="P1972" s="4"/>
      <c r="Q1972" s="4"/>
      <c r="X1972" s="5"/>
      <c r="Y1972" s="5"/>
      <c r="Z1972" s="5"/>
      <c r="AA1972" s="6"/>
      <c r="AE1972" s="7"/>
      <c r="AF1972" s="2"/>
      <c r="AG1972" s="2"/>
    </row>
    <row r="1973" spans="8:33" x14ac:dyDescent="0.25">
      <c r="H1973" s="10"/>
      <c r="L1973" s="3"/>
      <c r="P1973" s="4"/>
      <c r="Q1973" s="4"/>
      <c r="X1973" s="5"/>
      <c r="Y1973" s="5"/>
      <c r="Z1973" s="5"/>
      <c r="AA1973" s="6"/>
      <c r="AE1973" s="7"/>
      <c r="AF1973" s="2"/>
      <c r="AG1973" s="2"/>
    </row>
    <row r="1974" spans="8:33" x14ac:dyDescent="0.25">
      <c r="H1974" s="10"/>
      <c r="L1974" s="3"/>
      <c r="P1974" s="4"/>
      <c r="Q1974" s="4"/>
      <c r="X1974" s="5"/>
      <c r="Y1974" s="5"/>
      <c r="Z1974" s="5"/>
      <c r="AA1974" s="6"/>
      <c r="AE1974" s="7"/>
      <c r="AF1974" s="2"/>
      <c r="AG1974" s="2"/>
    </row>
    <row r="1975" spans="8:33" x14ac:dyDescent="0.25">
      <c r="H1975" s="10"/>
      <c r="L1975" s="3"/>
      <c r="P1975" s="4"/>
      <c r="Q1975" s="4"/>
      <c r="X1975" s="5"/>
      <c r="Y1975" s="5"/>
      <c r="Z1975" s="5"/>
      <c r="AA1975" s="6"/>
      <c r="AE1975" s="7"/>
      <c r="AF1975" s="2"/>
      <c r="AG1975" s="2"/>
    </row>
    <row r="1976" spans="8:33" x14ac:dyDescent="0.25">
      <c r="H1976" s="10"/>
      <c r="L1976" s="3"/>
      <c r="P1976" s="4"/>
      <c r="Q1976" s="4"/>
      <c r="X1976" s="5"/>
      <c r="Y1976" s="5"/>
      <c r="Z1976" s="5"/>
      <c r="AA1976" s="6"/>
      <c r="AE1976" s="7"/>
      <c r="AF1976" s="2"/>
      <c r="AG1976" s="2"/>
    </row>
    <row r="1977" spans="8:33" x14ac:dyDescent="0.25">
      <c r="H1977" s="10"/>
      <c r="L1977" s="3"/>
      <c r="P1977" s="4"/>
      <c r="Q1977" s="4"/>
      <c r="X1977" s="5"/>
      <c r="Y1977" s="5"/>
      <c r="Z1977" s="5"/>
      <c r="AA1977" s="6"/>
      <c r="AE1977" s="7"/>
      <c r="AF1977" s="2"/>
      <c r="AG1977" s="2"/>
    </row>
    <row r="1978" spans="8:33" x14ac:dyDescent="0.25">
      <c r="H1978" s="10"/>
      <c r="L1978" s="3"/>
      <c r="P1978" s="4"/>
      <c r="Q1978" s="4"/>
      <c r="X1978" s="5"/>
      <c r="Y1978" s="5"/>
      <c r="Z1978" s="5"/>
      <c r="AA1978" s="6"/>
      <c r="AE1978" s="7"/>
      <c r="AF1978" s="2"/>
      <c r="AG1978" s="2"/>
    </row>
    <row r="1979" spans="8:33" x14ac:dyDescent="0.25">
      <c r="H1979" s="10"/>
      <c r="L1979" s="3"/>
      <c r="P1979" s="4"/>
      <c r="Q1979" s="4"/>
      <c r="X1979" s="5"/>
      <c r="Y1979" s="5"/>
      <c r="Z1979" s="5"/>
      <c r="AA1979" s="6"/>
      <c r="AE1979" s="7"/>
      <c r="AF1979" s="2"/>
      <c r="AG1979" s="2"/>
    </row>
    <row r="1980" spans="8:33" x14ac:dyDescent="0.25">
      <c r="H1980" s="10"/>
      <c r="L1980" s="3"/>
      <c r="P1980" s="4"/>
      <c r="Q1980" s="4"/>
      <c r="X1980" s="5"/>
      <c r="Y1980" s="5"/>
      <c r="Z1980" s="5"/>
      <c r="AA1980" s="6"/>
      <c r="AE1980" s="7"/>
      <c r="AF1980" s="2"/>
      <c r="AG1980" s="2"/>
    </row>
    <row r="1981" spans="8:33" x14ac:dyDescent="0.25">
      <c r="H1981" s="10"/>
      <c r="L1981" s="3"/>
      <c r="P1981" s="4"/>
      <c r="Q1981" s="4"/>
      <c r="X1981" s="5"/>
      <c r="Y1981" s="5"/>
      <c r="Z1981" s="5"/>
      <c r="AA1981" s="6"/>
      <c r="AE1981" s="7"/>
      <c r="AF1981" s="2"/>
      <c r="AG1981" s="2"/>
    </row>
    <row r="1982" spans="8:33" x14ac:dyDescent="0.25">
      <c r="H1982" s="10"/>
      <c r="L1982" s="3"/>
      <c r="P1982" s="4"/>
      <c r="Q1982" s="4"/>
      <c r="X1982" s="5"/>
      <c r="Y1982" s="5"/>
      <c r="Z1982" s="5"/>
      <c r="AA1982" s="6"/>
      <c r="AE1982" s="7"/>
      <c r="AF1982" s="2"/>
      <c r="AG1982" s="2"/>
    </row>
    <row r="1983" spans="8:33" x14ac:dyDescent="0.25">
      <c r="H1983" s="10"/>
      <c r="L1983" s="3"/>
      <c r="P1983" s="4"/>
      <c r="Q1983" s="4"/>
      <c r="X1983" s="5"/>
      <c r="Y1983" s="5"/>
      <c r="Z1983" s="5"/>
      <c r="AA1983" s="6"/>
      <c r="AE1983" s="7"/>
      <c r="AF1983" s="2"/>
      <c r="AG1983" s="2"/>
    </row>
    <row r="1984" spans="8:33" x14ac:dyDescent="0.25">
      <c r="H1984" s="10"/>
      <c r="L1984" s="3"/>
      <c r="P1984" s="4"/>
      <c r="Q1984" s="4"/>
      <c r="X1984" s="5"/>
      <c r="Y1984" s="5"/>
      <c r="Z1984" s="5"/>
      <c r="AA1984" s="6"/>
      <c r="AE1984" s="7"/>
      <c r="AF1984" s="2"/>
      <c r="AG1984" s="2"/>
    </row>
    <row r="1985" spans="8:33" x14ac:dyDescent="0.25">
      <c r="H1985" s="10"/>
      <c r="L1985" s="3"/>
      <c r="P1985" s="4"/>
      <c r="Q1985" s="4"/>
      <c r="X1985" s="5"/>
      <c r="Y1985" s="5"/>
      <c r="Z1985" s="5"/>
      <c r="AA1985" s="6"/>
      <c r="AE1985" s="7"/>
      <c r="AF1985" s="2"/>
      <c r="AG1985" s="2"/>
    </row>
    <row r="1986" spans="8:33" x14ac:dyDescent="0.25">
      <c r="H1986" s="10"/>
      <c r="L1986" s="3"/>
      <c r="P1986" s="4"/>
      <c r="Q1986" s="4"/>
      <c r="X1986" s="5"/>
      <c r="Y1986" s="5"/>
      <c r="Z1986" s="5"/>
      <c r="AA1986" s="6"/>
      <c r="AE1986" s="7"/>
      <c r="AF1986" s="2"/>
      <c r="AG1986" s="2"/>
    </row>
    <row r="1987" spans="8:33" x14ac:dyDescent="0.25">
      <c r="H1987" s="10"/>
      <c r="L1987" s="3"/>
      <c r="P1987" s="4"/>
      <c r="Q1987" s="4"/>
      <c r="X1987" s="5"/>
      <c r="Y1987" s="5"/>
      <c r="Z1987" s="5"/>
      <c r="AA1987" s="6"/>
      <c r="AE1987" s="7"/>
      <c r="AF1987" s="2"/>
      <c r="AG1987" s="2"/>
    </row>
    <row r="1988" spans="8:33" x14ac:dyDescent="0.25">
      <c r="H1988" s="10"/>
      <c r="L1988" s="3"/>
      <c r="P1988" s="4"/>
      <c r="Q1988" s="4"/>
      <c r="X1988" s="5"/>
      <c r="Y1988" s="5"/>
      <c r="Z1988" s="5"/>
      <c r="AA1988" s="6"/>
      <c r="AE1988" s="7"/>
      <c r="AF1988" s="2"/>
      <c r="AG1988" s="2"/>
    </row>
    <row r="1989" spans="8:33" x14ac:dyDescent="0.25">
      <c r="H1989" s="10"/>
      <c r="L1989" s="3"/>
      <c r="P1989" s="4"/>
      <c r="Q1989" s="4"/>
      <c r="X1989" s="5"/>
      <c r="Y1989" s="5"/>
      <c r="Z1989" s="5"/>
      <c r="AA1989" s="6"/>
      <c r="AE1989" s="7"/>
      <c r="AF1989" s="2"/>
      <c r="AG1989" s="2"/>
    </row>
    <row r="1990" spans="8:33" x14ac:dyDescent="0.25">
      <c r="H1990" s="10"/>
      <c r="L1990" s="3"/>
      <c r="P1990" s="4"/>
      <c r="Q1990" s="4"/>
      <c r="X1990" s="5"/>
      <c r="Y1990" s="5"/>
      <c r="Z1990" s="5"/>
      <c r="AA1990" s="6"/>
      <c r="AE1990" s="7"/>
      <c r="AF1990" s="2"/>
      <c r="AG1990" s="2"/>
    </row>
    <row r="1991" spans="8:33" x14ac:dyDescent="0.25">
      <c r="H1991" s="10"/>
      <c r="L1991" s="3"/>
      <c r="P1991" s="4"/>
      <c r="Q1991" s="4"/>
      <c r="X1991" s="5"/>
      <c r="Y1991" s="5"/>
      <c r="Z1991" s="5"/>
      <c r="AA1991" s="6"/>
      <c r="AE1991" s="7"/>
      <c r="AF1991" s="2"/>
      <c r="AG1991" s="2"/>
    </row>
    <row r="1992" spans="8:33" x14ac:dyDescent="0.25">
      <c r="H1992" s="10"/>
      <c r="L1992" s="3"/>
      <c r="P1992" s="4"/>
      <c r="Q1992" s="4"/>
      <c r="X1992" s="5"/>
      <c r="Y1992" s="5"/>
      <c r="Z1992" s="5"/>
      <c r="AA1992" s="6"/>
      <c r="AE1992" s="7"/>
      <c r="AF1992" s="2"/>
      <c r="AG1992" s="2"/>
    </row>
    <row r="1993" spans="8:33" x14ac:dyDescent="0.25">
      <c r="H1993" s="10"/>
      <c r="L1993" s="3"/>
      <c r="P1993" s="4"/>
      <c r="Q1993" s="4"/>
      <c r="X1993" s="5"/>
      <c r="Y1993" s="5"/>
      <c r="Z1993" s="5"/>
      <c r="AA1993" s="6"/>
      <c r="AE1993" s="7"/>
      <c r="AF1993" s="2"/>
      <c r="AG1993" s="2"/>
    </row>
    <row r="1994" spans="8:33" x14ac:dyDescent="0.25">
      <c r="H1994" s="10"/>
      <c r="L1994" s="3"/>
      <c r="P1994" s="4"/>
      <c r="Q1994" s="4"/>
      <c r="X1994" s="5"/>
      <c r="Y1994" s="5"/>
      <c r="Z1994" s="5"/>
      <c r="AA1994" s="6"/>
      <c r="AE1994" s="7"/>
      <c r="AF1994" s="2"/>
      <c r="AG1994" s="2"/>
    </row>
    <row r="1995" spans="8:33" x14ac:dyDescent="0.25">
      <c r="H1995" s="10"/>
      <c r="L1995" s="3"/>
      <c r="P1995" s="4"/>
      <c r="Q1995" s="4"/>
      <c r="X1995" s="5"/>
      <c r="Y1995" s="5"/>
      <c r="Z1995" s="5"/>
      <c r="AA1995" s="6"/>
      <c r="AE1995" s="7"/>
      <c r="AF1995" s="2"/>
      <c r="AG1995" s="2"/>
    </row>
    <row r="1996" spans="8:33" x14ac:dyDescent="0.25">
      <c r="H1996" s="10"/>
      <c r="L1996" s="3"/>
      <c r="P1996" s="4"/>
      <c r="Q1996" s="4"/>
      <c r="X1996" s="5"/>
      <c r="Y1996" s="5"/>
      <c r="Z1996" s="5"/>
      <c r="AA1996" s="6"/>
      <c r="AE1996" s="7"/>
      <c r="AF1996" s="2"/>
      <c r="AG1996" s="2"/>
    </row>
    <row r="1997" spans="8:33" x14ac:dyDescent="0.25">
      <c r="H1997" s="10"/>
      <c r="L1997" s="3"/>
      <c r="P1997" s="4"/>
      <c r="Q1997" s="4"/>
      <c r="X1997" s="5"/>
      <c r="Y1997" s="5"/>
      <c r="Z1997" s="5"/>
      <c r="AA1997" s="6"/>
      <c r="AE1997" s="7"/>
      <c r="AF1997" s="2"/>
      <c r="AG1997" s="2"/>
    </row>
    <row r="1998" spans="8:33" x14ac:dyDescent="0.25">
      <c r="H1998" s="10"/>
      <c r="L1998" s="3"/>
      <c r="P1998" s="4"/>
      <c r="Q1998" s="4"/>
      <c r="X1998" s="5"/>
      <c r="Y1998" s="5"/>
      <c r="Z1998" s="5"/>
      <c r="AA1998" s="6"/>
      <c r="AE1998" s="7"/>
      <c r="AF1998" s="2"/>
      <c r="AG1998" s="2"/>
    </row>
    <row r="1999" spans="8:33" x14ac:dyDescent="0.25">
      <c r="H1999" s="10"/>
      <c r="L1999" s="3"/>
      <c r="P1999" s="4"/>
      <c r="Q1999" s="4"/>
      <c r="X1999" s="5"/>
      <c r="Y1999" s="5"/>
      <c r="Z1999" s="5"/>
      <c r="AA1999" s="6"/>
      <c r="AE1999" s="7"/>
      <c r="AF1999" s="2"/>
      <c r="AG1999" s="2"/>
    </row>
    <row r="2000" spans="8:33" x14ac:dyDescent="0.25">
      <c r="H2000" s="10"/>
      <c r="L2000" s="3"/>
      <c r="P2000" s="4"/>
      <c r="Q2000" s="4"/>
      <c r="X2000" s="5"/>
      <c r="Y2000" s="5"/>
      <c r="Z2000" s="5"/>
      <c r="AA2000" s="6"/>
      <c r="AE2000" s="7"/>
      <c r="AF2000" s="2"/>
      <c r="AG2000" s="2"/>
    </row>
    <row r="2001" spans="8:33" x14ac:dyDescent="0.25">
      <c r="H2001" s="10"/>
      <c r="L2001" s="3"/>
      <c r="P2001" s="4"/>
      <c r="Q2001" s="4"/>
      <c r="X2001" s="5"/>
      <c r="Y2001" s="5"/>
      <c r="Z2001" s="5"/>
      <c r="AA2001" s="6"/>
      <c r="AE2001" s="7"/>
      <c r="AF2001" s="2"/>
      <c r="AG2001" s="2"/>
    </row>
    <row r="2002" spans="8:33" x14ac:dyDescent="0.25">
      <c r="H2002" s="10"/>
      <c r="L2002" s="3"/>
      <c r="P2002" s="4"/>
      <c r="Q2002" s="4"/>
      <c r="X2002" s="5"/>
      <c r="Y2002" s="5"/>
      <c r="Z2002" s="5"/>
      <c r="AA2002" s="6"/>
      <c r="AE2002" s="7"/>
      <c r="AF2002" s="2"/>
      <c r="AG2002" s="2"/>
    </row>
    <row r="2003" spans="8:33" x14ac:dyDescent="0.25">
      <c r="H2003" s="10"/>
      <c r="L2003" s="3"/>
      <c r="P2003" s="4"/>
      <c r="Q2003" s="4"/>
      <c r="X2003" s="5"/>
      <c r="Y2003" s="5"/>
      <c r="Z2003" s="5"/>
      <c r="AA2003" s="6"/>
      <c r="AE2003" s="7"/>
      <c r="AF2003" s="2"/>
      <c r="AG2003" s="2"/>
    </row>
    <row r="2004" spans="8:33" x14ac:dyDescent="0.25">
      <c r="H2004" s="10"/>
      <c r="L2004" s="3"/>
      <c r="P2004" s="4"/>
      <c r="Q2004" s="4"/>
      <c r="X2004" s="5"/>
      <c r="Y2004" s="5"/>
      <c r="Z2004" s="5"/>
      <c r="AA2004" s="6"/>
      <c r="AE2004" s="7"/>
      <c r="AF2004" s="2"/>
      <c r="AG2004" s="2"/>
    </row>
    <row r="2005" spans="8:33" x14ac:dyDescent="0.25">
      <c r="H2005" s="10"/>
      <c r="L2005" s="3"/>
      <c r="P2005" s="4"/>
      <c r="Q2005" s="4"/>
      <c r="X2005" s="5"/>
      <c r="Y2005" s="5"/>
      <c r="Z2005" s="5"/>
      <c r="AA2005" s="6"/>
      <c r="AE2005" s="7"/>
      <c r="AF2005" s="2"/>
      <c r="AG2005" s="2"/>
    </row>
    <row r="2006" spans="8:33" x14ac:dyDescent="0.25">
      <c r="H2006" s="10"/>
      <c r="L2006" s="3"/>
      <c r="P2006" s="4"/>
      <c r="Q2006" s="4"/>
      <c r="X2006" s="5"/>
      <c r="Y2006" s="5"/>
      <c r="Z2006" s="5"/>
      <c r="AA2006" s="6"/>
      <c r="AE2006" s="7"/>
      <c r="AF2006" s="2"/>
      <c r="AG2006" s="2"/>
    </row>
    <row r="2007" spans="8:33" x14ac:dyDescent="0.25">
      <c r="H2007" s="10"/>
      <c r="L2007" s="3"/>
      <c r="P2007" s="4"/>
      <c r="Q2007" s="4"/>
      <c r="X2007" s="5"/>
      <c r="Y2007" s="5"/>
      <c r="Z2007" s="5"/>
      <c r="AA2007" s="6"/>
      <c r="AE2007" s="7"/>
      <c r="AF2007" s="2"/>
      <c r="AG2007" s="2"/>
    </row>
    <row r="2008" spans="8:33" x14ac:dyDescent="0.25">
      <c r="H2008" s="10"/>
      <c r="L2008" s="3"/>
      <c r="P2008" s="4"/>
      <c r="Q2008" s="4"/>
      <c r="X2008" s="5"/>
      <c r="Y2008" s="5"/>
      <c r="Z2008" s="5"/>
      <c r="AA2008" s="6"/>
      <c r="AE2008" s="7"/>
      <c r="AF2008" s="2"/>
      <c r="AG2008" s="2"/>
    </row>
    <row r="2009" spans="8:33" x14ac:dyDescent="0.25">
      <c r="H2009" s="10"/>
      <c r="L2009" s="3"/>
      <c r="P2009" s="4"/>
      <c r="Q2009" s="4"/>
      <c r="X2009" s="5"/>
      <c r="Y2009" s="5"/>
      <c r="Z2009" s="5"/>
      <c r="AA2009" s="6"/>
      <c r="AE2009" s="7"/>
      <c r="AF2009" s="2"/>
      <c r="AG2009" s="2"/>
    </row>
    <row r="2010" spans="8:33" x14ac:dyDescent="0.25">
      <c r="H2010" s="10"/>
      <c r="L2010" s="3"/>
      <c r="P2010" s="4"/>
      <c r="Q2010" s="4"/>
      <c r="X2010" s="5"/>
      <c r="Y2010" s="5"/>
      <c r="Z2010" s="5"/>
      <c r="AA2010" s="6"/>
      <c r="AE2010" s="7"/>
      <c r="AF2010" s="2"/>
      <c r="AG2010" s="2"/>
    </row>
    <row r="2011" spans="8:33" x14ac:dyDescent="0.25">
      <c r="H2011" s="10"/>
      <c r="L2011" s="3"/>
      <c r="P2011" s="4"/>
      <c r="Q2011" s="4"/>
      <c r="X2011" s="5"/>
      <c r="Y2011" s="5"/>
      <c r="Z2011" s="5"/>
      <c r="AA2011" s="6"/>
      <c r="AE2011" s="7"/>
      <c r="AF2011" s="2"/>
      <c r="AG2011" s="2"/>
    </row>
    <row r="2012" spans="8:33" x14ac:dyDescent="0.25">
      <c r="H2012" s="10"/>
      <c r="L2012" s="3"/>
      <c r="P2012" s="4"/>
      <c r="Q2012" s="4"/>
      <c r="X2012" s="5"/>
      <c r="Y2012" s="5"/>
      <c r="Z2012" s="5"/>
      <c r="AA2012" s="6"/>
      <c r="AE2012" s="7"/>
      <c r="AF2012" s="2"/>
      <c r="AG2012" s="2"/>
    </row>
    <row r="2013" spans="8:33" x14ac:dyDescent="0.25">
      <c r="H2013" s="10"/>
      <c r="L2013" s="3"/>
      <c r="P2013" s="4"/>
      <c r="Q2013" s="4"/>
      <c r="X2013" s="5"/>
      <c r="Y2013" s="5"/>
      <c r="Z2013" s="5"/>
      <c r="AA2013" s="6"/>
      <c r="AE2013" s="7"/>
      <c r="AF2013" s="2"/>
      <c r="AG2013" s="2"/>
    </row>
    <row r="2014" spans="8:33" x14ac:dyDescent="0.25">
      <c r="H2014" s="10"/>
      <c r="L2014" s="3"/>
      <c r="P2014" s="4"/>
      <c r="Q2014" s="4"/>
      <c r="X2014" s="5"/>
      <c r="Y2014" s="5"/>
      <c r="Z2014" s="5"/>
      <c r="AA2014" s="6"/>
      <c r="AE2014" s="7"/>
      <c r="AF2014" s="2"/>
      <c r="AG2014" s="2"/>
    </row>
    <row r="2015" spans="8:33" x14ac:dyDescent="0.25">
      <c r="H2015" s="10"/>
      <c r="L2015" s="3"/>
      <c r="P2015" s="4"/>
      <c r="Q2015" s="4"/>
      <c r="X2015" s="5"/>
      <c r="Y2015" s="5"/>
      <c r="Z2015" s="5"/>
      <c r="AA2015" s="6"/>
      <c r="AE2015" s="7"/>
      <c r="AF2015" s="2"/>
      <c r="AG2015" s="2"/>
    </row>
    <row r="2016" spans="8:33" x14ac:dyDescent="0.25">
      <c r="H2016" s="10"/>
      <c r="L2016" s="3"/>
      <c r="P2016" s="4"/>
      <c r="Q2016" s="4"/>
      <c r="X2016" s="5"/>
      <c r="Y2016" s="5"/>
      <c r="Z2016" s="5"/>
      <c r="AA2016" s="6"/>
      <c r="AE2016" s="7"/>
      <c r="AF2016" s="2"/>
      <c r="AG2016" s="2"/>
    </row>
    <row r="2017" spans="8:33" x14ac:dyDescent="0.25">
      <c r="H2017" s="10"/>
      <c r="L2017" s="3"/>
      <c r="P2017" s="4"/>
      <c r="Q2017" s="4"/>
      <c r="X2017" s="5"/>
      <c r="Y2017" s="5"/>
      <c r="Z2017" s="5"/>
      <c r="AA2017" s="6"/>
      <c r="AE2017" s="7"/>
      <c r="AF2017" s="2"/>
      <c r="AG2017" s="2"/>
    </row>
    <row r="2018" spans="8:33" x14ac:dyDescent="0.25">
      <c r="H2018" s="10"/>
      <c r="L2018" s="3"/>
      <c r="P2018" s="4"/>
      <c r="Q2018" s="4"/>
      <c r="X2018" s="5"/>
      <c r="Y2018" s="5"/>
      <c r="Z2018" s="5"/>
      <c r="AA2018" s="6"/>
      <c r="AE2018" s="7"/>
      <c r="AF2018" s="2"/>
      <c r="AG2018" s="2"/>
    </row>
    <row r="2019" spans="8:33" x14ac:dyDescent="0.25">
      <c r="H2019" s="10"/>
      <c r="L2019" s="3"/>
      <c r="P2019" s="4"/>
      <c r="Q2019" s="4"/>
      <c r="X2019" s="5"/>
      <c r="Y2019" s="5"/>
      <c r="Z2019" s="5"/>
      <c r="AA2019" s="6"/>
      <c r="AE2019" s="7"/>
      <c r="AF2019" s="2"/>
      <c r="AG2019" s="2"/>
    </row>
    <row r="2020" spans="8:33" x14ac:dyDescent="0.25">
      <c r="H2020" s="10"/>
      <c r="L2020" s="3"/>
      <c r="P2020" s="4"/>
      <c r="Q2020" s="4"/>
      <c r="X2020" s="5"/>
      <c r="Y2020" s="5"/>
      <c r="Z2020" s="5"/>
      <c r="AA2020" s="6"/>
      <c r="AE2020" s="7"/>
      <c r="AF2020" s="2"/>
      <c r="AG2020" s="2"/>
    </row>
    <row r="2021" spans="8:33" x14ac:dyDescent="0.25">
      <c r="H2021" s="10"/>
      <c r="L2021" s="3"/>
      <c r="P2021" s="4"/>
      <c r="Q2021" s="4"/>
      <c r="X2021" s="5"/>
      <c r="Y2021" s="5"/>
      <c r="Z2021" s="5"/>
      <c r="AA2021" s="6"/>
      <c r="AE2021" s="7"/>
      <c r="AF2021" s="2"/>
      <c r="AG2021" s="2"/>
    </row>
    <row r="2022" spans="8:33" x14ac:dyDescent="0.25">
      <c r="H2022" s="10"/>
      <c r="L2022" s="3"/>
      <c r="P2022" s="4"/>
      <c r="Q2022" s="4"/>
      <c r="X2022" s="5"/>
      <c r="Y2022" s="5"/>
      <c r="Z2022" s="5"/>
      <c r="AA2022" s="6"/>
      <c r="AE2022" s="7"/>
      <c r="AF2022" s="2"/>
      <c r="AG2022" s="2"/>
    </row>
    <row r="2023" spans="8:33" x14ac:dyDescent="0.25">
      <c r="H2023" s="10"/>
      <c r="L2023" s="3"/>
      <c r="P2023" s="4"/>
      <c r="Q2023" s="4"/>
      <c r="X2023" s="5"/>
      <c r="Y2023" s="5"/>
      <c r="Z2023" s="5"/>
      <c r="AA2023" s="6"/>
      <c r="AE2023" s="7"/>
      <c r="AF2023" s="2"/>
      <c r="AG2023" s="2"/>
    </row>
    <row r="2024" spans="8:33" x14ac:dyDescent="0.25">
      <c r="H2024" s="10"/>
      <c r="L2024" s="3"/>
      <c r="P2024" s="4"/>
      <c r="Q2024" s="4"/>
      <c r="X2024" s="5"/>
      <c r="Y2024" s="5"/>
      <c r="Z2024" s="5"/>
      <c r="AA2024" s="6"/>
      <c r="AE2024" s="7"/>
      <c r="AF2024" s="2"/>
      <c r="AG2024" s="2"/>
    </row>
    <row r="2025" spans="8:33" x14ac:dyDescent="0.25">
      <c r="H2025" s="10"/>
      <c r="L2025" s="3"/>
      <c r="P2025" s="4"/>
      <c r="Q2025" s="4"/>
      <c r="X2025" s="5"/>
      <c r="Y2025" s="5"/>
      <c r="Z2025" s="5"/>
      <c r="AA2025" s="6"/>
      <c r="AE2025" s="7"/>
      <c r="AF2025" s="2"/>
      <c r="AG2025" s="2"/>
    </row>
    <row r="2026" spans="8:33" x14ac:dyDescent="0.25">
      <c r="H2026" s="10"/>
      <c r="L2026" s="3"/>
      <c r="P2026" s="4"/>
      <c r="Q2026" s="4"/>
      <c r="X2026" s="5"/>
      <c r="Y2026" s="5"/>
      <c r="Z2026" s="5"/>
      <c r="AA2026" s="6"/>
      <c r="AE2026" s="7"/>
      <c r="AF2026" s="2"/>
      <c r="AG2026" s="2"/>
    </row>
    <row r="2027" spans="8:33" x14ac:dyDescent="0.25">
      <c r="H2027" s="10"/>
      <c r="L2027" s="3"/>
      <c r="P2027" s="4"/>
      <c r="Q2027" s="4"/>
      <c r="X2027" s="5"/>
      <c r="Y2027" s="5"/>
      <c r="Z2027" s="5"/>
      <c r="AA2027" s="6"/>
      <c r="AE2027" s="7"/>
      <c r="AF2027" s="2"/>
      <c r="AG2027" s="2"/>
    </row>
    <row r="2028" spans="8:33" x14ac:dyDescent="0.25">
      <c r="H2028" s="10"/>
      <c r="L2028" s="3"/>
      <c r="P2028" s="4"/>
      <c r="Q2028" s="4"/>
      <c r="X2028" s="5"/>
      <c r="Y2028" s="5"/>
      <c r="Z2028" s="5"/>
      <c r="AA2028" s="6"/>
      <c r="AE2028" s="7"/>
      <c r="AF2028" s="2"/>
      <c r="AG2028" s="2"/>
    </row>
    <row r="2029" spans="8:33" x14ac:dyDescent="0.25">
      <c r="H2029" s="10"/>
      <c r="L2029" s="3"/>
      <c r="P2029" s="4"/>
      <c r="Q2029" s="4"/>
      <c r="X2029" s="5"/>
      <c r="Y2029" s="5"/>
      <c r="Z2029" s="5"/>
      <c r="AA2029" s="6"/>
      <c r="AE2029" s="7"/>
      <c r="AF2029" s="2"/>
      <c r="AG2029" s="2"/>
    </row>
    <row r="2030" spans="8:33" x14ac:dyDescent="0.25">
      <c r="H2030" s="10"/>
      <c r="L2030" s="3"/>
      <c r="P2030" s="4"/>
      <c r="Q2030" s="4"/>
      <c r="X2030" s="5"/>
      <c r="Y2030" s="5"/>
      <c r="Z2030" s="5"/>
      <c r="AA2030" s="6"/>
      <c r="AE2030" s="7"/>
      <c r="AF2030" s="2"/>
      <c r="AG2030" s="2"/>
    </row>
    <row r="2031" spans="8:33" x14ac:dyDescent="0.25">
      <c r="H2031" s="10"/>
      <c r="L2031" s="3"/>
      <c r="P2031" s="4"/>
      <c r="Q2031" s="4"/>
      <c r="X2031" s="5"/>
      <c r="Y2031" s="5"/>
      <c r="Z2031" s="5"/>
      <c r="AA2031" s="6"/>
      <c r="AE2031" s="7"/>
      <c r="AF2031" s="2"/>
      <c r="AG2031" s="2"/>
    </row>
    <row r="2032" spans="8:33" x14ac:dyDescent="0.25">
      <c r="H2032" s="10"/>
      <c r="L2032" s="3"/>
      <c r="P2032" s="4"/>
      <c r="Q2032" s="4"/>
      <c r="X2032" s="5"/>
      <c r="Y2032" s="5"/>
      <c r="Z2032" s="5"/>
      <c r="AA2032" s="6"/>
      <c r="AE2032" s="7"/>
      <c r="AF2032" s="2"/>
      <c r="AG2032" s="2"/>
    </row>
    <row r="2033" spans="8:33" x14ac:dyDescent="0.25">
      <c r="H2033" s="10"/>
      <c r="L2033" s="3"/>
      <c r="P2033" s="4"/>
      <c r="Q2033" s="4"/>
      <c r="X2033" s="5"/>
      <c r="Y2033" s="5"/>
      <c r="Z2033" s="5"/>
      <c r="AA2033" s="6"/>
      <c r="AE2033" s="7"/>
      <c r="AF2033" s="2"/>
      <c r="AG2033" s="2"/>
    </row>
    <row r="2034" spans="8:33" x14ac:dyDescent="0.25">
      <c r="H2034" s="10"/>
      <c r="L2034" s="3"/>
      <c r="P2034" s="4"/>
      <c r="Q2034" s="4"/>
      <c r="X2034" s="5"/>
      <c r="Y2034" s="5"/>
      <c r="Z2034" s="5"/>
      <c r="AA2034" s="6"/>
      <c r="AE2034" s="7"/>
      <c r="AF2034" s="2"/>
      <c r="AG2034" s="2"/>
    </row>
    <row r="2035" spans="8:33" x14ac:dyDescent="0.25">
      <c r="H2035" s="10"/>
      <c r="L2035" s="3"/>
      <c r="P2035" s="4"/>
      <c r="Q2035" s="4"/>
      <c r="X2035" s="5"/>
      <c r="Y2035" s="5"/>
      <c r="Z2035" s="5"/>
      <c r="AA2035" s="6"/>
      <c r="AE2035" s="7"/>
      <c r="AF2035" s="2"/>
      <c r="AG2035" s="2"/>
    </row>
    <row r="2036" spans="8:33" x14ac:dyDescent="0.25">
      <c r="H2036" s="10"/>
      <c r="L2036" s="3"/>
      <c r="P2036" s="4"/>
      <c r="Q2036" s="4"/>
      <c r="X2036" s="5"/>
      <c r="Y2036" s="5"/>
      <c r="Z2036" s="5"/>
      <c r="AA2036" s="6"/>
      <c r="AE2036" s="7"/>
      <c r="AF2036" s="2"/>
      <c r="AG2036" s="2"/>
    </row>
    <row r="2037" spans="8:33" x14ac:dyDescent="0.25">
      <c r="H2037" s="10"/>
      <c r="L2037" s="3"/>
      <c r="P2037" s="4"/>
      <c r="Q2037" s="4"/>
      <c r="X2037" s="5"/>
      <c r="Y2037" s="5"/>
      <c r="Z2037" s="5"/>
      <c r="AA2037" s="6"/>
      <c r="AE2037" s="7"/>
      <c r="AF2037" s="2"/>
      <c r="AG2037" s="2"/>
    </row>
    <row r="2038" spans="8:33" x14ac:dyDescent="0.25">
      <c r="H2038" s="10"/>
      <c r="L2038" s="3"/>
      <c r="P2038" s="4"/>
      <c r="Q2038" s="4"/>
      <c r="X2038" s="5"/>
      <c r="Y2038" s="5"/>
      <c r="Z2038" s="5"/>
      <c r="AA2038" s="6"/>
      <c r="AE2038" s="7"/>
      <c r="AF2038" s="2"/>
      <c r="AG2038" s="2"/>
    </row>
    <row r="2039" spans="8:33" x14ac:dyDescent="0.25">
      <c r="H2039" s="10"/>
      <c r="L2039" s="3"/>
      <c r="P2039" s="4"/>
      <c r="Q2039" s="4"/>
      <c r="X2039" s="5"/>
      <c r="Y2039" s="5"/>
      <c r="Z2039" s="5"/>
      <c r="AA2039" s="6"/>
      <c r="AE2039" s="7"/>
      <c r="AF2039" s="2"/>
      <c r="AG2039" s="2"/>
    </row>
    <row r="2040" spans="8:33" x14ac:dyDescent="0.25">
      <c r="H2040" s="10"/>
      <c r="L2040" s="3"/>
      <c r="P2040" s="4"/>
      <c r="Q2040" s="4"/>
      <c r="X2040" s="5"/>
      <c r="Y2040" s="5"/>
      <c r="Z2040" s="5"/>
      <c r="AA2040" s="6"/>
      <c r="AE2040" s="7"/>
      <c r="AF2040" s="2"/>
      <c r="AG2040" s="2"/>
    </row>
    <row r="2041" spans="8:33" x14ac:dyDescent="0.25">
      <c r="H2041" s="10"/>
      <c r="L2041" s="3"/>
      <c r="P2041" s="4"/>
      <c r="Q2041" s="4"/>
      <c r="X2041" s="5"/>
      <c r="Y2041" s="5"/>
      <c r="Z2041" s="5"/>
      <c r="AA2041" s="6"/>
      <c r="AE2041" s="7"/>
      <c r="AF2041" s="2"/>
      <c r="AG2041" s="2"/>
    </row>
    <row r="2042" spans="8:33" x14ac:dyDescent="0.25">
      <c r="H2042" s="10"/>
      <c r="L2042" s="3"/>
      <c r="P2042" s="4"/>
      <c r="Q2042" s="4"/>
      <c r="X2042" s="5"/>
      <c r="Y2042" s="5"/>
      <c r="Z2042" s="5"/>
      <c r="AA2042" s="6"/>
      <c r="AE2042" s="7"/>
      <c r="AF2042" s="2"/>
      <c r="AG2042" s="2"/>
    </row>
    <row r="2043" spans="8:33" x14ac:dyDescent="0.25">
      <c r="H2043" s="10"/>
      <c r="L2043" s="3"/>
      <c r="P2043" s="4"/>
      <c r="Q2043" s="4"/>
      <c r="X2043" s="5"/>
      <c r="Y2043" s="5"/>
      <c r="Z2043" s="5"/>
      <c r="AA2043" s="6"/>
      <c r="AE2043" s="7"/>
      <c r="AF2043" s="2"/>
      <c r="AG2043" s="2"/>
    </row>
    <row r="2044" spans="8:33" x14ac:dyDescent="0.25">
      <c r="H2044" s="10"/>
      <c r="L2044" s="3"/>
      <c r="P2044" s="4"/>
      <c r="Q2044" s="4"/>
      <c r="X2044" s="5"/>
      <c r="Y2044" s="5"/>
      <c r="Z2044" s="5"/>
      <c r="AA2044" s="6"/>
      <c r="AE2044" s="7"/>
      <c r="AF2044" s="2"/>
      <c r="AG2044" s="2"/>
    </row>
    <row r="2045" spans="8:33" x14ac:dyDescent="0.25">
      <c r="H2045" s="10"/>
      <c r="L2045" s="3"/>
      <c r="P2045" s="4"/>
      <c r="Q2045" s="4"/>
      <c r="X2045" s="5"/>
      <c r="Y2045" s="5"/>
      <c r="Z2045" s="5"/>
      <c r="AA2045" s="6"/>
      <c r="AE2045" s="7"/>
      <c r="AF2045" s="2"/>
      <c r="AG2045" s="2"/>
    </row>
    <row r="2046" spans="8:33" x14ac:dyDescent="0.25">
      <c r="H2046" s="10"/>
      <c r="L2046" s="3"/>
      <c r="P2046" s="4"/>
      <c r="Q2046" s="4"/>
      <c r="X2046" s="5"/>
      <c r="Y2046" s="5"/>
      <c r="Z2046" s="5"/>
      <c r="AA2046" s="6"/>
      <c r="AE2046" s="7"/>
      <c r="AF2046" s="2"/>
      <c r="AG2046" s="2"/>
    </row>
    <row r="2047" spans="8:33" x14ac:dyDescent="0.25">
      <c r="H2047" s="10"/>
      <c r="L2047" s="3"/>
      <c r="P2047" s="4"/>
      <c r="Q2047" s="4"/>
      <c r="X2047" s="5"/>
      <c r="Y2047" s="5"/>
      <c r="Z2047" s="5"/>
      <c r="AA2047" s="6"/>
      <c r="AE2047" s="7"/>
      <c r="AF2047" s="2"/>
      <c r="AG2047" s="2"/>
    </row>
    <row r="2048" spans="8:33" x14ac:dyDescent="0.25">
      <c r="H2048" s="10"/>
      <c r="L2048" s="3"/>
      <c r="P2048" s="4"/>
      <c r="Q2048" s="4"/>
      <c r="X2048" s="5"/>
      <c r="Y2048" s="5"/>
      <c r="Z2048" s="5"/>
      <c r="AA2048" s="6"/>
      <c r="AE2048" s="7"/>
      <c r="AF2048" s="2"/>
      <c r="AG2048" s="2"/>
    </row>
    <row r="2049" spans="8:33" x14ac:dyDescent="0.25">
      <c r="H2049" s="10"/>
      <c r="L2049" s="3"/>
      <c r="P2049" s="4"/>
      <c r="Q2049" s="4"/>
      <c r="X2049" s="5"/>
      <c r="Y2049" s="5"/>
      <c r="Z2049" s="5"/>
      <c r="AA2049" s="6"/>
      <c r="AE2049" s="7"/>
      <c r="AF2049" s="2"/>
      <c r="AG2049" s="2"/>
    </row>
    <row r="2050" spans="8:33" x14ac:dyDescent="0.25">
      <c r="H2050" s="10"/>
      <c r="L2050" s="3"/>
      <c r="P2050" s="4"/>
      <c r="Q2050" s="4"/>
      <c r="X2050" s="5"/>
      <c r="Y2050" s="5"/>
      <c r="Z2050" s="5"/>
      <c r="AA2050" s="6"/>
      <c r="AE2050" s="7"/>
      <c r="AF2050" s="2"/>
      <c r="AG2050" s="2"/>
    </row>
    <row r="2051" spans="8:33" x14ac:dyDescent="0.25">
      <c r="H2051" s="10"/>
      <c r="L2051" s="3"/>
      <c r="P2051" s="4"/>
      <c r="Q2051" s="4"/>
      <c r="X2051" s="5"/>
      <c r="Y2051" s="5"/>
      <c r="Z2051" s="5"/>
      <c r="AA2051" s="6"/>
      <c r="AE2051" s="7"/>
      <c r="AF2051" s="2"/>
      <c r="AG2051" s="2"/>
    </row>
    <row r="2052" spans="8:33" x14ac:dyDescent="0.25">
      <c r="H2052" s="10"/>
      <c r="L2052" s="3"/>
      <c r="P2052" s="4"/>
      <c r="Q2052" s="4"/>
      <c r="X2052" s="5"/>
      <c r="Y2052" s="5"/>
      <c r="Z2052" s="5"/>
      <c r="AA2052" s="6"/>
      <c r="AE2052" s="7"/>
      <c r="AF2052" s="2"/>
      <c r="AG2052" s="2"/>
    </row>
    <row r="2053" spans="8:33" x14ac:dyDescent="0.25">
      <c r="H2053" s="10"/>
      <c r="L2053" s="3"/>
      <c r="P2053" s="4"/>
      <c r="Q2053" s="4"/>
      <c r="X2053" s="5"/>
      <c r="Y2053" s="5"/>
      <c r="Z2053" s="5"/>
      <c r="AA2053" s="6"/>
      <c r="AE2053" s="7"/>
      <c r="AF2053" s="2"/>
      <c r="AG2053" s="2"/>
    </row>
    <row r="2054" spans="8:33" x14ac:dyDescent="0.25">
      <c r="H2054" s="10"/>
      <c r="L2054" s="3"/>
      <c r="P2054" s="4"/>
      <c r="Q2054" s="4"/>
      <c r="X2054" s="5"/>
      <c r="Y2054" s="5"/>
      <c r="Z2054" s="5"/>
      <c r="AA2054" s="6"/>
      <c r="AE2054" s="7"/>
      <c r="AF2054" s="2"/>
      <c r="AG2054" s="2"/>
    </row>
    <row r="2055" spans="8:33" x14ac:dyDescent="0.25">
      <c r="H2055" s="10"/>
      <c r="L2055" s="3"/>
      <c r="P2055" s="4"/>
      <c r="Q2055" s="4"/>
      <c r="X2055" s="5"/>
      <c r="Y2055" s="5"/>
      <c r="Z2055" s="5"/>
      <c r="AA2055" s="6"/>
      <c r="AE2055" s="7"/>
      <c r="AF2055" s="2"/>
      <c r="AG2055" s="2"/>
    </row>
    <row r="2056" spans="8:33" x14ac:dyDescent="0.25">
      <c r="H2056" s="10"/>
      <c r="L2056" s="3"/>
      <c r="P2056" s="4"/>
      <c r="Q2056" s="4"/>
      <c r="X2056" s="5"/>
      <c r="Y2056" s="5"/>
      <c r="Z2056" s="5"/>
      <c r="AA2056" s="6"/>
      <c r="AE2056" s="7"/>
      <c r="AF2056" s="2"/>
      <c r="AG2056" s="2"/>
    </row>
    <row r="2057" spans="8:33" x14ac:dyDescent="0.25">
      <c r="H2057" s="10"/>
      <c r="L2057" s="3"/>
      <c r="P2057" s="4"/>
      <c r="Q2057" s="4"/>
      <c r="X2057" s="5"/>
      <c r="Y2057" s="5"/>
      <c r="Z2057" s="5"/>
      <c r="AA2057" s="6"/>
      <c r="AE2057" s="7"/>
      <c r="AF2057" s="2"/>
      <c r="AG2057" s="2"/>
    </row>
    <row r="2058" spans="8:33" x14ac:dyDescent="0.25">
      <c r="H2058" s="10"/>
      <c r="L2058" s="3"/>
      <c r="P2058" s="4"/>
      <c r="Q2058" s="4"/>
      <c r="X2058" s="5"/>
      <c r="Y2058" s="5"/>
      <c r="Z2058" s="5"/>
      <c r="AA2058" s="6"/>
      <c r="AE2058" s="7"/>
      <c r="AF2058" s="2"/>
      <c r="AG2058" s="2"/>
    </row>
    <row r="2059" spans="8:33" x14ac:dyDescent="0.25">
      <c r="H2059" s="10"/>
      <c r="L2059" s="3"/>
      <c r="P2059" s="4"/>
      <c r="Q2059" s="4"/>
      <c r="X2059" s="5"/>
      <c r="Y2059" s="5"/>
      <c r="Z2059" s="5"/>
      <c r="AA2059" s="6"/>
      <c r="AE2059" s="7"/>
      <c r="AF2059" s="2"/>
      <c r="AG2059" s="2"/>
    </row>
    <row r="2060" spans="8:33" x14ac:dyDescent="0.25">
      <c r="H2060" s="10"/>
      <c r="L2060" s="3"/>
      <c r="P2060" s="4"/>
      <c r="Q2060" s="4"/>
      <c r="X2060" s="5"/>
      <c r="Y2060" s="5"/>
      <c r="Z2060" s="5"/>
      <c r="AA2060" s="6"/>
      <c r="AE2060" s="7"/>
      <c r="AF2060" s="2"/>
      <c r="AG2060" s="2"/>
    </row>
    <row r="2061" spans="8:33" x14ac:dyDescent="0.25">
      <c r="H2061" s="10"/>
      <c r="L2061" s="3"/>
      <c r="P2061" s="4"/>
      <c r="Q2061" s="4"/>
      <c r="X2061" s="5"/>
      <c r="Y2061" s="5"/>
      <c r="Z2061" s="5"/>
      <c r="AA2061" s="6"/>
      <c r="AE2061" s="7"/>
      <c r="AF2061" s="2"/>
      <c r="AG2061" s="2"/>
    </row>
    <row r="2062" spans="8:33" x14ac:dyDescent="0.25">
      <c r="H2062" s="10"/>
      <c r="L2062" s="3"/>
      <c r="P2062" s="4"/>
      <c r="Q2062" s="4"/>
      <c r="X2062" s="5"/>
      <c r="Y2062" s="5"/>
      <c r="Z2062" s="5"/>
      <c r="AA2062" s="6"/>
      <c r="AE2062" s="7"/>
      <c r="AF2062" s="2"/>
      <c r="AG2062" s="2"/>
    </row>
    <row r="2063" spans="8:33" x14ac:dyDescent="0.25">
      <c r="H2063" s="10"/>
      <c r="L2063" s="3"/>
      <c r="P2063" s="4"/>
      <c r="Q2063" s="4"/>
      <c r="X2063" s="5"/>
      <c r="Y2063" s="5"/>
      <c r="Z2063" s="5"/>
      <c r="AA2063" s="6"/>
      <c r="AE2063" s="7"/>
      <c r="AF2063" s="2"/>
      <c r="AG2063" s="2"/>
    </row>
    <row r="2064" spans="8:33" x14ac:dyDescent="0.25">
      <c r="H2064" s="10"/>
      <c r="L2064" s="3"/>
      <c r="P2064" s="4"/>
      <c r="Q2064" s="4"/>
      <c r="X2064" s="5"/>
      <c r="Y2064" s="5"/>
      <c r="Z2064" s="5"/>
      <c r="AA2064" s="6"/>
      <c r="AE2064" s="7"/>
      <c r="AF2064" s="2"/>
      <c r="AG2064" s="2"/>
    </row>
    <row r="2065" spans="8:33" x14ac:dyDescent="0.25">
      <c r="H2065" s="10"/>
      <c r="L2065" s="3"/>
      <c r="P2065" s="4"/>
      <c r="Q2065" s="4"/>
      <c r="X2065" s="5"/>
      <c r="Y2065" s="5"/>
      <c r="Z2065" s="5"/>
      <c r="AA2065" s="6"/>
      <c r="AE2065" s="7"/>
      <c r="AF2065" s="2"/>
      <c r="AG2065" s="2"/>
    </row>
    <row r="2066" spans="8:33" x14ac:dyDescent="0.25">
      <c r="H2066" s="10"/>
      <c r="L2066" s="3"/>
      <c r="P2066" s="4"/>
      <c r="Q2066" s="4"/>
      <c r="X2066" s="5"/>
      <c r="Y2066" s="5"/>
      <c r="Z2066" s="5"/>
      <c r="AA2066" s="6"/>
      <c r="AE2066" s="7"/>
      <c r="AF2066" s="2"/>
      <c r="AG2066" s="2"/>
    </row>
    <row r="2067" spans="8:33" x14ac:dyDescent="0.25">
      <c r="H2067" s="10"/>
      <c r="L2067" s="3"/>
      <c r="P2067" s="4"/>
      <c r="Q2067" s="4"/>
      <c r="X2067" s="5"/>
      <c r="Y2067" s="5"/>
      <c r="Z2067" s="5"/>
      <c r="AA2067" s="6"/>
      <c r="AE2067" s="7"/>
      <c r="AF2067" s="2"/>
      <c r="AG2067" s="2"/>
    </row>
    <row r="2068" spans="8:33" x14ac:dyDescent="0.25">
      <c r="H2068" s="10"/>
      <c r="L2068" s="3"/>
      <c r="P2068" s="4"/>
      <c r="Q2068" s="4"/>
      <c r="X2068" s="5"/>
      <c r="Y2068" s="5"/>
      <c r="Z2068" s="5"/>
      <c r="AA2068" s="6"/>
      <c r="AE2068" s="7"/>
      <c r="AF2068" s="2"/>
      <c r="AG2068" s="2"/>
    </row>
    <row r="2069" spans="8:33" x14ac:dyDescent="0.25">
      <c r="H2069" s="10"/>
      <c r="L2069" s="3"/>
      <c r="P2069" s="4"/>
      <c r="Q2069" s="4"/>
      <c r="X2069" s="5"/>
      <c r="Y2069" s="5"/>
      <c r="Z2069" s="5"/>
      <c r="AA2069" s="6"/>
      <c r="AE2069" s="7"/>
      <c r="AF2069" s="2"/>
      <c r="AG2069" s="2"/>
    </row>
    <row r="2070" spans="8:33" x14ac:dyDescent="0.25">
      <c r="H2070" s="10"/>
      <c r="L2070" s="3"/>
      <c r="P2070" s="4"/>
      <c r="Q2070" s="4"/>
      <c r="X2070" s="5"/>
      <c r="Y2070" s="5"/>
      <c r="Z2070" s="5"/>
      <c r="AA2070" s="6"/>
      <c r="AE2070" s="7"/>
      <c r="AF2070" s="2"/>
      <c r="AG2070" s="2"/>
    </row>
    <row r="2071" spans="8:33" x14ac:dyDescent="0.25">
      <c r="H2071" s="10"/>
      <c r="L2071" s="3"/>
      <c r="P2071" s="4"/>
      <c r="Q2071" s="4"/>
      <c r="X2071" s="5"/>
      <c r="Y2071" s="5"/>
      <c r="Z2071" s="5"/>
      <c r="AA2071" s="6"/>
      <c r="AE2071" s="7"/>
      <c r="AF2071" s="2"/>
      <c r="AG2071" s="2"/>
    </row>
    <row r="2072" spans="8:33" x14ac:dyDescent="0.25">
      <c r="H2072" s="10"/>
      <c r="L2072" s="3"/>
      <c r="P2072" s="4"/>
      <c r="Q2072" s="4"/>
      <c r="X2072" s="5"/>
      <c r="Y2072" s="5"/>
      <c r="Z2072" s="5"/>
      <c r="AA2072" s="6"/>
      <c r="AE2072" s="7"/>
      <c r="AF2072" s="2"/>
      <c r="AG2072" s="2"/>
    </row>
    <row r="2073" spans="8:33" x14ac:dyDescent="0.25">
      <c r="H2073" s="10"/>
      <c r="L2073" s="3"/>
      <c r="P2073" s="4"/>
      <c r="Q2073" s="4"/>
      <c r="X2073" s="5"/>
      <c r="Y2073" s="5"/>
      <c r="Z2073" s="5"/>
      <c r="AA2073" s="6"/>
      <c r="AE2073" s="7"/>
      <c r="AF2073" s="2"/>
      <c r="AG2073" s="2"/>
    </row>
    <row r="2074" spans="8:33" x14ac:dyDescent="0.25">
      <c r="H2074" s="10"/>
      <c r="L2074" s="3"/>
      <c r="P2074" s="4"/>
      <c r="Q2074" s="4"/>
      <c r="X2074" s="5"/>
      <c r="Y2074" s="5"/>
      <c r="Z2074" s="5"/>
      <c r="AA2074" s="6"/>
      <c r="AE2074" s="7"/>
      <c r="AF2074" s="2"/>
      <c r="AG2074" s="2"/>
    </row>
    <row r="2075" spans="8:33" x14ac:dyDescent="0.25">
      <c r="H2075" s="10"/>
      <c r="L2075" s="3"/>
      <c r="P2075" s="4"/>
      <c r="Q2075" s="4"/>
      <c r="X2075" s="5"/>
      <c r="Y2075" s="5"/>
      <c r="Z2075" s="5"/>
      <c r="AA2075" s="6"/>
      <c r="AE2075" s="7"/>
      <c r="AF2075" s="2"/>
      <c r="AG2075" s="2"/>
    </row>
    <row r="2076" spans="8:33" x14ac:dyDescent="0.25">
      <c r="H2076" s="10"/>
      <c r="L2076" s="3"/>
      <c r="P2076" s="4"/>
      <c r="Q2076" s="4"/>
      <c r="X2076" s="5"/>
      <c r="Y2076" s="5"/>
      <c r="Z2076" s="5"/>
      <c r="AA2076" s="6"/>
      <c r="AE2076" s="7"/>
      <c r="AF2076" s="2"/>
      <c r="AG2076" s="2"/>
    </row>
    <row r="2077" spans="8:33" x14ac:dyDescent="0.25">
      <c r="H2077" s="10"/>
      <c r="L2077" s="3"/>
      <c r="P2077" s="4"/>
      <c r="Q2077" s="4"/>
      <c r="X2077" s="5"/>
      <c r="Y2077" s="5"/>
      <c r="Z2077" s="5"/>
      <c r="AA2077" s="6"/>
      <c r="AE2077" s="7"/>
      <c r="AF2077" s="2"/>
      <c r="AG2077" s="2"/>
    </row>
    <row r="2078" spans="8:33" x14ac:dyDescent="0.25">
      <c r="H2078" s="10"/>
      <c r="L2078" s="3"/>
      <c r="P2078" s="4"/>
      <c r="Q2078" s="4"/>
      <c r="X2078" s="5"/>
      <c r="Y2078" s="5"/>
      <c r="Z2078" s="5"/>
      <c r="AA2078" s="6"/>
      <c r="AE2078" s="7"/>
      <c r="AF2078" s="2"/>
      <c r="AG2078" s="2"/>
    </row>
    <row r="2079" spans="8:33" x14ac:dyDescent="0.25">
      <c r="H2079" s="10"/>
      <c r="L2079" s="3"/>
      <c r="P2079" s="4"/>
      <c r="Q2079" s="4"/>
      <c r="X2079" s="5"/>
      <c r="Y2079" s="5"/>
      <c r="Z2079" s="5"/>
      <c r="AA2079" s="6"/>
      <c r="AE2079" s="7"/>
      <c r="AF2079" s="2"/>
      <c r="AG2079" s="2"/>
    </row>
    <row r="2080" spans="8:33" x14ac:dyDescent="0.25">
      <c r="H2080" s="10"/>
      <c r="L2080" s="3"/>
      <c r="P2080" s="4"/>
      <c r="Q2080" s="4"/>
      <c r="X2080" s="5"/>
      <c r="Y2080" s="5"/>
      <c r="Z2080" s="5"/>
      <c r="AA2080" s="6"/>
      <c r="AE2080" s="7"/>
      <c r="AF2080" s="2"/>
      <c r="AG2080" s="2"/>
    </row>
    <row r="2081" spans="8:33" x14ac:dyDescent="0.25">
      <c r="H2081" s="10"/>
      <c r="L2081" s="3"/>
      <c r="P2081" s="4"/>
      <c r="Q2081" s="4"/>
      <c r="X2081" s="5"/>
      <c r="Y2081" s="5"/>
      <c r="Z2081" s="5"/>
      <c r="AA2081" s="6"/>
      <c r="AE2081" s="7"/>
      <c r="AF2081" s="2"/>
      <c r="AG2081" s="2"/>
    </row>
    <row r="2082" spans="8:33" x14ac:dyDescent="0.25">
      <c r="H2082" s="10"/>
      <c r="L2082" s="3"/>
      <c r="P2082" s="4"/>
      <c r="Q2082" s="4"/>
      <c r="X2082" s="5"/>
      <c r="Y2082" s="5"/>
      <c r="Z2082" s="5"/>
      <c r="AA2082" s="6"/>
      <c r="AE2082" s="7"/>
      <c r="AF2082" s="2"/>
      <c r="AG2082" s="2"/>
    </row>
    <row r="2083" spans="8:33" x14ac:dyDescent="0.25">
      <c r="H2083" s="10"/>
      <c r="L2083" s="3"/>
      <c r="P2083" s="4"/>
      <c r="Q2083" s="4"/>
      <c r="X2083" s="5"/>
      <c r="Y2083" s="5"/>
      <c r="Z2083" s="5"/>
      <c r="AA2083" s="6"/>
      <c r="AE2083" s="7"/>
      <c r="AF2083" s="2"/>
      <c r="AG2083" s="2"/>
    </row>
    <row r="2084" spans="8:33" x14ac:dyDescent="0.25">
      <c r="H2084" s="10"/>
      <c r="L2084" s="3"/>
      <c r="P2084" s="4"/>
      <c r="Q2084" s="4"/>
      <c r="X2084" s="5"/>
      <c r="Y2084" s="5"/>
      <c r="Z2084" s="5"/>
      <c r="AA2084" s="6"/>
      <c r="AE2084" s="7"/>
      <c r="AF2084" s="2"/>
      <c r="AG2084" s="2"/>
    </row>
    <row r="2085" spans="8:33" x14ac:dyDescent="0.25">
      <c r="H2085" s="10"/>
      <c r="L2085" s="3"/>
      <c r="P2085" s="4"/>
      <c r="Q2085" s="4"/>
      <c r="X2085" s="5"/>
      <c r="Y2085" s="5"/>
      <c r="Z2085" s="5"/>
      <c r="AA2085" s="6"/>
      <c r="AE2085" s="7"/>
      <c r="AF2085" s="2"/>
      <c r="AG2085" s="2"/>
    </row>
    <row r="2086" spans="8:33" x14ac:dyDescent="0.25">
      <c r="H2086" s="10"/>
      <c r="L2086" s="3"/>
      <c r="P2086" s="4"/>
      <c r="Q2086" s="4"/>
      <c r="X2086" s="5"/>
      <c r="Y2086" s="5"/>
      <c r="Z2086" s="5"/>
      <c r="AA2086" s="6"/>
      <c r="AE2086" s="7"/>
      <c r="AF2086" s="2"/>
      <c r="AG2086" s="2"/>
    </row>
    <row r="2087" spans="8:33" x14ac:dyDescent="0.25">
      <c r="H2087" s="10"/>
      <c r="L2087" s="3"/>
      <c r="P2087" s="4"/>
      <c r="Q2087" s="4"/>
      <c r="X2087" s="5"/>
      <c r="Y2087" s="5"/>
      <c r="Z2087" s="5"/>
      <c r="AA2087" s="6"/>
      <c r="AE2087" s="7"/>
      <c r="AF2087" s="2"/>
      <c r="AG2087" s="2"/>
    </row>
    <row r="2088" spans="8:33" x14ac:dyDescent="0.25">
      <c r="H2088" s="10"/>
      <c r="L2088" s="3"/>
      <c r="P2088" s="4"/>
      <c r="Q2088" s="4"/>
      <c r="X2088" s="5"/>
      <c r="Y2088" s="5"/>
      <c r="Z2088" s="5"/>
      <c r="AA2088" s="6"/>
      <c r="AE2088" s="7"/>
      <c r="AF2088" s="2"/>
      <c r="AG2088" s="2"/>
    </row>
    <row r="2089" spans="8:33" x14ac:dyDescent="0.25">
      <c r="H2089" s="10"/>
      <c r="L2089" s="3"/>
      <c r="P2089" s="4"/>
      <c r="Q2089" s="4"/>
      <c r="X2089" s="5"/>
      <c r="Y2089" s="5"/>
      <c r="Z2089" s="5"/>
      <c r="AA2089" s="6"/>
      <c r="AE2089" s="7"/>
      <c r="AF2089" s="2"/>
      <c r="AG2089" s="2"/>
    </row>
    <row r="2090" spans="8:33" x14ac:dyDescent="0.25">
      <c r="H2090" s="10"/>
      <c r="L2090" s="3"/>
      <c r="P2090" s="4"/>
      <c r="Q2090" s="4"/>
      <c r="X2090" s="5"/>
      <c r="Y2090" s="5"/>
      <c r="Z2090" s="5"/>
      <c r="AA2090" s="6"/>
      <c r="AE2090" s="7"/>
      <c r="AF2090" s="2"/>
      <c r="AG2090" s="2"/>
    </row>
    <row r="2091" spans="8:33" x14ac:dyDescent="0.25">
      <c r="H2091" s="10"/>
      <c r="L2091" s="3"/>
      <c r="P2091" s="4"/>
      <c r="Q2091" s="4"/>
      <c r="X2091" s="5"/>
      <c r="Y2091" s="5"/>
      <c r="Z2091" s="5"/>
      <c r="AA2091" s="6"/>
      <c r="AE2091" s="7"/>
      <c r="AF2091" s="2"/>
      <c r="AG2091" s="2"/>
    </row>
    <row r="2092" spans="8:33" x14ac:dyDescent="0.25">
      <c r="H2092" s="10"/>
      <c r="L2092" s="3"/>
      <c r="P2092" s="4"/>
      <c r="Q2092" s="4"/>
      <c r="X2092" s="5"/>
      <c r="Y2092" s="5"/>
      <c r="Z2092" s="5"/>
      <c r="AA2092" s="6"/>
      <c r="AE2092" s="7"/>
      <c r="AF2092" s="2"/>
      <c r="AG2092" s="2"/>
    </row>
    <row r="2093" spans="8:33" x14ac:dyDescent="0.25">
      <c r="H2093" s="10"/>
      <c r="L2093" s="3"/>
      <c r="P2093" s="4"/>
      <c r="Q2093" s="4"/>
      <c r="X2093" s="5"/>
      <c r="Y2093" s="5"/>
      <c r="Z2093" s="5"/>
      <c r="AA2093" s="6"/>
      <c r="AE2093" s="7"/>
      <c r="AF2093" s="2"/>
      <c r="AG2093" s="2"/>
    </row>
    <row r="2094" spans="8:33" x14ac:dyDescent="0.25">
      <c r="H2094" s="10"/>
      <c r="L2094" s="3"/>
      <c r="P2094" s="4"/>
      <c r="Q2094" s="4"/>
      <c r="X2094" s="5"/>
      <c r="Y2094" s="5"/>
      <c r="Z2094" s="5"/>
      <c r="AA2094" s="6"/>
      <c r="AE2094" s="7"/>
      <c r="AF2094" s="2"/>
      <c r="AG2094" s="2"/>
    </row>
    <row r="2095" spans="8:33" x14ac:dyDescent="0.25">
      <c r="H2095" s="10"/>
      <c r="L2095" s="3"/>
      <c r="P2095" s="4"/>
      <c r="Q2095" s="4"/>
      <c r="X2095" s="5"/>
      <c r="Y2095" s="5"/>
      <c r="Z2095" s="5"/>
      <c r="AA2095" s="6"/>
      <c r="AE2095" s="7"/>
      <c r="AF2095" s="2"/>
      <c r="AG2095" s="2"/>
    </row>
    <row r="2096" spans="8:33" x14ac:dyDescent="0.25">
      <c r="H2096" s="10"/>
      <c r="L2096" s="3"/>
      <c r="P2096" s="4"/>
      <c r="Q2096" s="4"/>
      <c r="X2096" s="5"/>
      <c r="Y2096" s="5"/>
      <c r="Z2096" s="5"/>
      <c r="AA2096" s="6"/>
      <c r="AE2096" s="7"/>
      <c r="AF2096" s="2"/>
      <c r="AG2096" s="2"/>
    </row>
    <row r="2097" spans="8:33" x14ac:dyDescent="0.25">
      <c r="H2097" s="10"/>
      <c r="L2097" s="3"/>
      <c r="P2097" s="4"/>
      <c r="Q2097" s="4"/>
      <c r="X2097" s="5"/>
      <c r="Y2097" s="5"/>
      <c r="Z2097" s="5"/>
      <c r="AA2097" s="6"/>
      <c r="AE2097" s="7"/>
      <c r="AF2097" s="2"/>
      <c r="AG2097" s="2"/>
    </row>
    <row r="2098" spans="8:33" x14ac:dyDescent="0.25">
      <c r="H2098" s="10"/>
      <c r="L2098" s="3"/>
      <c r="P2098" s="4"/>
      <c r="Q2098" s="4"/>
      <c r="X2098" s="5"/>
      <c r="Y2098" s="5"/>
      <c r="Z2098" s="5"/>
      <c r="AA2098" s="6"/>
      <c r="AE2098" s="7"/>
      <c r="AF2098" s="2"/>
      <c r="AG2098" s="2"/>
    </row>
    <row r="2099" spans="8:33" x14ac:dyDescent="0.25">
      <c r="H2099" s="10"/>
      <c r="L2099" s="3"/>
      <c r="P2099" s="4"/>
      <c r="Q2099" s="4"/>
      <c r="X2099" s="5"/>
      <c r="Y2099" s="5"/>
      <c r="Z2099" s="5"/>
      <c r="AA2099" s="6"/>
      <c r="AE2099" s="7"/>
      <c r="AF2099" s="2"/>
      <c r="AG2099" s="2"/>
    </row>
    <row r="2100" spans="8:33" x14ac:dyDescent="0.25">
      <c r="H2100" s="10"/>
      <c r="L2100" s="3"/>
      <c r="P2100" s="4"/>
      <c r="Q2100" s="4"/>
      <c r="X2100" s="5"/>
      <c r="Y2100" s="5"/>
      <c r="Z2100" s="5"/>
      <c r="AA2100" s="6"/>
      <c r="AE2100" s="7"/>
      <c r="AF2100" s="2"/>
      <c r="AG2100" s="2"/>
    </row>
    <row r="2101" spans="8:33" x14ac:dyDescent="0.25">
      <c r="H2101" s="10"/>
      <c r="L2101" s="3"/>
      <c r="P2101" s="4"/>
      <c r="Q2101" s="4"/>
      <c r="X2101" s="5"/>
      <c r="Y2101" s="5"/>
      <c r="Z2101" s="5"/>
      <c r="AA2101" s="6"/>
      <c r="AE2101" s="7"/>
      <c r="AF2101" s="2"/>
      <c r="AG2101" s="2"/>
    </row>
    <row r="2102" spans="8:33" x14ac:dyDescent="0.25">
      <c r="H2102" s="10"/>
      <c r="L2102" s="3"/>
      <c r="P2102" s="4"/>
      <c r="Q2102" s="4"/>
      <c r="X2102" s="5"/>
      <c r="Y2102" s="5"/>
      <c r="Z2102" s="5"/>
      <c r="AA2102" s="6"/>
      <c r="AE2102" s="7"/>
      <c r="AF2102" s="2"/>
      <c r="AG2102" s="2"/>
    </row>
    <row r="2103" spans="8:33" x14ac:dyDescent="0.25">
      <c r="H2103" s="10"/>
      <c r="L2103" s="3"/>
      <c r="P2103" s="4"/>
      <c r="Q2103" s="4"/>
      <c r="X2103" s="5"/>
      <c r="Y2103" s="5"/>
      <c r="Z2103" s="5"/>
      <c r="AA2103" s="6"/>
      <c r="AE2103" s="7"/>
      <c r="AF2103" s="2"/>
      <c r="AG2103" s="2"/>
    </row>
    <row r="2104" spans="8:33" x14ac:dyDescent="0.25">
      <c r="H2104" s="10"/>
      <c r="L2104" s="3"/>
      <c r="P2104" s="4"/>
      <c r="Q2104" s="4"/>
      <c r="X2104" s="5"/>
      <c r="Y2104" s="5"/>
      <c r="Z2104" s="5"/>
      <c r="AA2104" s="6"/>
      <c r="AE2104" s="7"/>
      <c r="AF2104" s="2"/>
      <c r="AG2104" s="2"/>
    </row>
    <row r="2105" spans="8:33" x14ac:dyDescent="0.25">
      <c r="H2105" s="10"/>
      <c r="L2105" s="3"/>
      <c r="P2105" s="4"/>
      <c r="Q2105" s="4"/>
      <c r="X2105" s="5"/>
      <c r="Y2105" s="5"/>
      <c r="Z2105" s="5"/>
      <c r="AA2105" s="6"/>
      <c r="AE2105" s="7"/>
      <c r="AF2105" s="2"/>
      <c r="AG2105" s="2"/>
    </row>
    <row r="2106" spans="8:33" x14ac:dyDescent="0.25">
      <c r="H2106" s="10"/>
      <c r="L2106" s="3"/>
      <c r="P2106" s="4"/>
      <c r="Q2106" s="4"/>
      <c r="X2106" s="5"/>
      <c r="Y2106" s="5"/>
      <c r="Z2106" s="5"/>
      <c r="AA2106" s="6"/>
      <c r="AE2106" s="7"/>
      <c r="AF2106" s="2"/>
      <c r="AG2106" s="2"/>
    </row>
    <row r="2107" spans="8:33" x14ac:dyDescent="0.25">
      <c r="H2107" s="10"/>
      <c r="L2107" s="3"/>
      <c r="P2107" s="4"/>
      <c r="Q2107" s="4"/>
      <c r="X2107" s="5"/>
      <c r="Y2107" s="5"/>
      <c r="Z2107" s="5"/>
      <c r="AA2107" s="6"/>
      <c r="AE2107" s="7"/>
      <c r="AF2107" s="2"/>
      <c r="AG2107" s="2"/>
    </row>
    <row r="2108" spans="8:33" x14ac:dyDescent="0.25">
      <c r="H2108" s="10"/>
      <c r="L2108" s="3"/>
      <c r="P2108" s="4"/>
      <c r="Q2108" s="4"/>
      <c r="X2108" s="5"/>
      <c r="Y2108" s="5"/>
      <c r="Z2108" s="5"/>
      <c r="AA2108" s="6"/>
      <c r="AE2108" s="7"/>
      <c r="AF2108" s="2"/>
      <c r="AG2108" s="2"/>
    </row>
    <row r="2109" spans="8:33" x14ac:dyDescent="0.25">
      <c r="H2109" s="10"/>
      <c r="L2109" s="3"/>
      <c r="P2109" s="4"/>
      <c r="Q2109" s="4"/>
      <c r="X2109" s="5"/>
      <c r="Y2109" s="5"/>
      <c r="Z2109" s="5"/>
      <c r="AA2109" s="6"/>
      <c r="AE2109" s="7"/>
      <c r="AF2109" s="2"/>
      <c r="AG2109" s="2"/>
    </row>
    <row r="2110" spans="8:33" x14ac:dyDescent="0.25">
      <c r="H2110" s="10"/>
      <c r="L2110" s="3"/>
      <c r="P2110" s="4"/>
      <c r="Q2110" s="4"/>
      <c r="X2110" s="5"/>
      <c r="Y2110" s="5"/>
      <c r="Z2110" s="5"/>
      <c r="AA2110" s="6"/>
      <c r="AE2110" s="7"/>
      <c r="AF2110" s="2"/>
      <c r="AG2110" s="2"/>
    </row>
    <row r="2111" spans="8:33" x14ac:dyDescent="0.25">
      <c r="H2111" s="10"/>
      <c r="L2111" s="3"/>
      <c r="P2111" s="4"/>
      <c r="Q2111" s="4"/>
      <c r="X2111" s="5"/>
      <c r="Y2111" s="5"/>
      <c r="Z2111" s="5"/>
      <c r="AA2111" s="6"/>
      <c r="AE2111" s="7"/>
      <c r="AF2111" s="2"/>
      <c r="AG2111" s="2"/>
    </row>
    <row r="2112" spans="8:33" x14ac:dyDescent="0.25">
      <c r="H2112" s="10"/>
      <c r="L2112" s="3"/>
      <c r="P2112" s="4"/>
      <c r="Q2112" s="4"/>
      <c r="X2112" s="5"/>
      <c r="Y2112" s="5"/>
      <c r="Z2112" s="5"/>
      <c r="AA2112" s="6"/>
      <c r="AE2112" s="7"/>
      <c r="AF2112" s="2"/>
      <c r="AG2112" s="2"/>
    </row>
    <row r="2113" spans="8:33" x14ac:dyDescent="0.25">
      <c r="H2113" s="10"/>
      <c r="L2113" s="3"/>
      <c r="P2113" s="4"/>
      <c r="Q2113" s="4"/>
      <c r="X2113" s="5"/>
      <c r="Y2113" s="5"/>
      <c r="Z2113" s="5"/>
      <c r="AA2113" s="6"/>
      <c r="AE2113" s="7"/>
      <c r="AF2113" s="2"/>
      <c r="AG2113" s="2"/>
    </row>
    <row r="2114" spans="8:33" x14ac:dyDescent="0.25">
      <c r="H2114" s="10"/>
      <c r="L2114" s="3"/>
      <c r="P2114" s="4"/>
      <c r="Q2114" s="4"/>
      <c r="X2114" s="5"/>
      <c r="Y2114" s="5"/>
      <c r="Z2114" s="5"/>
      <c r="AA2114" s="6"/>
      <c r="AE2114" s="7"/>
      <c r="AF2114" s="2"/>
      <c r="AG2114" s="2"/>
    </row>
    <row r="2115" spans="8:33" x14ac:dyDescent="0.25">
      <c r="H2115" s="10"/>
      <c r="L2115" s="3"/>
      <c r="P2115" s="4"/>
      <c r="Q2115" s="4"/>
      <c r="X2115" s="5"/>
      <c r="Y2115" s="5"/>
      <c r="Z2115" s="5"/>
      <c r="AA2115" s="6"/>
      <c r="AE2115" s="7"/>
      <c r="AF2115" s="2"/>
      <c r="AG2115" s="2"/>
    </row>
    <row r="2116" spans="8:33" x14ac:dyDescent="0.25">
      <c r="H2116" s="10"/>
      <c r="L2116" s="3"/>
      <c r="P2116" s="4"/>
      <c r="Q2116" s="4"/>
      <c r="X2116" s="5"/>
      <c r="Y2116" s="5"/>
      <c r="Z2116" s="5"/>
      <c r="AA2116" s="6"/>
      <c r="AE2116" s="7"/>
      <c r="AF2116" s="2"/>
      <c r="AG2116" s="2"/>
    </row>
    <row r="2117" spans="8:33" x14ac:dyDescent="0.25">
      <c r="H2117" s="10"/>
      <c r="L2117" s="3"/>
      <c r="P2117" s="4"/>
      <c r="Q2117" s="4"/>
      <c r="X2117" s="5"/>
      <c r="Y2117" s="5"/>
      <c r="Z2117" s="5"/>
      <c r="AA2117" s="6"/>
      <c r="AE2117" s="7"/>
      <c r="AF2117" s="2"/>
      <c r="AG2117" s="2"/>
    </row>
    <row r="2118" spans="8:33" x14ac:dyDescent="0.25">
      <c r="H2118" s="10"/>
      <c r="L2118" s="3"/>
      <c r="P2118" s="4"/>
      <c r="Q2118" s="4"/>
      <c r="X2118" s="5"/>
      <c r="Y2118" s="5"/>
      <c r="Z2118" s="5"/>
      <c r="AA2118" s="6"/>
      <c r="AE2118" s="7"/>
      <c r="AF2118" s="2"/>
      <c r="AG2118" s="2"/>
    </row>
    <row r="2119" spans="8:33" x14ac:dyDescent="0.25">
      <c r="H2119" s="10"/>
      <c r="L2119" s="3"/>
      <c r="P2119" s="4"/>
      <c r="Q2119" s="4"/>
      <c r="X2119" s="5"/>
      <c r="Y2119" s="5"/>
      <c r="Z2119" s="5"/>
      <c r="AA2119" s="6"/>
      <c r="AE2119" s="7"/>
      <c r="AF2119" s="2"/>
      <c r="AG2119" s="2"/>
    </row>
    <row r="2120" spans="8:33" x14ac:dyDescent="0.25">
      <c r="H2120" s="10"/>
      <c r="L2120" s="3"/>
      <c r="P2120" s="4"/>
      <c r="Q2120" s="4"/>
      <c r="X2120" s="5"/>
      <c r="Y2120" s="5"/>
      <c r="Z2120" s="5"/>
      <c r="AA2120" s="6"/>
      <c r="AE2120" s="7"/>
      <c r="AF2120" s="2"/>
      <c r="AG2120" s="2"/>
    </row>
    <row r="2121" spans="8:33" x14ac:dyDescent="0.25">
      <c r="H2121" s="10"/>
      <c r="L2121" s="3"/>
      <c r="P2121" s="4"/>
      <c r="Q2121" s="4"/>
      <c r="X2121" s="5"/>
      <c r="Y2121" s="5"/>
      <c r="Z2121" s="5"/>
      <c r="AA2121" s="6"/>
      <c r="AE2121" s="7"/>
      <c r="AF2121" s="2"/>
      <c r="AG2121" s="2"/>
    </row>
    <row r="2122" spans="8:33" x14ac:dyDescent="0.25">
      <c r="H2122" s="10"/>
      <c r="L2122" s="3"/>
      <c r="P2122" s="4"/>
      <c r="Q2122" s="4"/>
      <c r="X2122" s="5"/>
      <c r="Y2122" s="5"/>
      <c r="Z2122" s="5"/>
      <c r="AA2122" s="6"/>
      <c r="AE2122" s="7"/>
      <c r="AF2122" s="2"/>
      <c r="AG2122" s="2"/>
    </row>
    <row r="2123" spans="8:33" x14ac:dyDescent="0.25">
      <c r="H2123" s="10"/>
      <c r="L2123" s="3"/>
      <c r="P2123" s="4"/>
      <c r="Q2123" s="4"/>
      <c r="X2123" s="5"/>
      <c r="Y2123" s="5"/>
      <c r="Z2123" s="5"/>
      <c r="AA2123" s="6"/>
      <c r="AE2123" s="7"/>
      <c r="AF2123" s="2"/>
      <c r="AG2123" s="2"/>
    </row>
    <row r="2124" spans="8:33" x14ac:dyDescent="0.25">
      <c r="H2124" s="10"/>
      <c r="L2124" s="3"/>
      <c r="P2124" s="4"/>
      <c r="Q2124" s="4"/>
      <c r="X2124" s="5"/>
      <c r="Y2124" s="5"/>
      <c r="Z2124" s="5"/>
      <c r="AA2124" s="6"/>
      <c r="AE2124" s="7"/>
      <c r="AF2124" s="2"/>
      <c r="AG2124" s="2"/>
    </row>
    <row r="2125" spans="8:33" x14ac:dyDescent="0.25">
      <c r="H2125" s="10"/>
      <c r="L2125" s="3"/>
      <c r="P2125" s="4"/>
      <c r="Q2125" s="4"/>
      <c r="X2125" s="5"/>
      <c r="Y2125" s="5"/>
      <c r="Z2125" s="5"/>
      <c r="AA2125" s="6"/>
      <c r="AE2125" s="7"/>
      <c r="AF2125" s="2"/>
      <c r="AG2125" s="2"/>
    </row>
    <row r="2126" spans="8:33" x14ac:dyDescent="0.25">
      <c r="H2126" s="10"/>
      <c r="L2126" s="3"/>
      <c r="P2126" s="4"/>
      <c r="Q2126" s="4"/>
      <c r="X2126" s="5"/>
      <c r="Y2126" s="5"/>
      <c r="Z2126" s="5"/>
      <c r="AA2126" s="6"/>
      <c r="AE2126" s="7"/>
      <c r="AF2126" s="2"/>
      <c r="AG2126" s="2"/>
    </row>
    <row r="2127" spans="8:33" x14ac:dyDescent="0.25">
      <c r="H2127" s="10"/>
      <c r="L2127" s="3"/>
      <c r="P2127" s="4"/>
      <c r="Q2127" s="4"/>
      <c r="X2127" s="5"/>
      <c r="Y2127" s="5"/>
      <c r="Z2127" s="5"/>
      <c r="AA2127" s="6"/>
      <c r="AE2127" s="7"/>
      <c r="AF2127" s="2"/>
      <c r="AG2127" s="2"/>
    </row>
    <row r="2128" spans="8:33" x14ac:dyDescent="0.25">
      <c r="H2128" s="10"/>
      <c r="L2128" s="3"/>
      <c r="P2128" s="4"/>
      <c r="Q2128" s="4"/>
      <c r="X2128" s="5"/>
      <c r="Y2128" s="5"/>
      <c r="Z2128" s="5"/>
      <c r="AA2128" s="6"/>
      <c r="AE2128" s="7"/>
      <c r="AF2128" s="2"/>
      <c r="AG2128" s="2"/>
    </row>
    <row r="2129" spans="8:33" x14ac:dyDescent="0.25">
      <c r="H2129" s="10"/>
      <c r="L2129" s="3"/>
      <c r="P2129" s="4"/>
      <c r="Q2129" s="4"/>
      <c r="X2129" s="5"/>
      <c r="Y2129" s="5"/>
      <c r="Z2129" s="5"/>
      <c r="AA2129" s="6"/>
      <c r="AE2129" s="7"/>
      <c r="AF2129" s="2"/>
      <c r="AG2129" s="2"/>
    </row>
    <row r="2130" spans="8:33" x14ac:dyDescent="0.25">
      <c r="H2130" s="10"/>
      <c r="L2130" s="3"/>
      <c r="P2130" s="4"/>
      <c r="Q2130" s="4"/>
      <c r="X2130" s="5"/>
      <c r="Y2130" s="5"/>
      <c r="Z2130" s="5"/>
      <c r="AA2130" s="6"/>
      <c r="AE2130" s="7"/>
      <c r="AF2130" s="2"/>
      <c r="AG2130" s="2"/>
    </row>
    <row r="2131" spans="8:33" x14ac:dyDescent="0.25">
      <c r="H2131" s="10"/>
      <c r="L2131" s="3"/>
      <c r="P2131" s="4"/>
      <c r="Q2131" s="4"/>
      <c r="X2131" s="5"/>
      <c r="Y2131" s="5"/>
      <c r="Z2131" s="5"/>
      <c r="AA2131" s="6"/>
      <c r="AE2131" s="7"/>
      <c r="AF2131" s="2"/>
      <c r="AG2131" s="2"/>
    </row>
    <row r="2132" spans="8:33" x14ac:dyDescent="0.25">
      <c r="H2132" s="10"/>
      <c r="L2132" s="3"/>
      <c r="P2132" s="4"/>
      <c r="Q2132" s="4"/>
      <c r="X2132" s="5"/>
      <c r="Y2132" s="5"/>
      <c r="Z2132" s="5"/>
      <c r="AA2132" s="6"/>
      <c r="AE2132" s="7"/>
      <c r="AF2132" s="2"/>
      <c r="AG2132" s="2"/>
    </row>
    <row r="2133" spans="8:33" x14ac:dyDescent="0.25">
      <c r="H2133" s="10"/>
      <c r="L2133" s="3"/>
      <c r="P2133" s="4"/>
      <c r="Q2133" s="4"/>
      <c r="X2133" s="5"/>
      <c r="Y2133" s="5"/>
      <c r="Z2133" s="5"/>
      <c r="AA2133" s="6"/>
      <c r="AE2133" s="7"/>
      <c r="AF2133" s="2"/>
      <c r="AG2133" s="2"/>
    </row>
    <row r="2134" spans="8:33" x14ac:dyDescent="0.25">
      <c r="H2134" s="10"/>
      <c r="L2134" s="3"/>
      <c r="P2134" s="4"/>
      <c r="Q2134" s="4"/>
      <c r="X2134" s="5"/>
      <c r="Y2134" s="5"/>
      <c r="Z2134" s="5"/>
      <c r="AA2134" s="6"/>
      <c r="AE2134" s="7"/>
      <c r="AF2134" s="2"/>
      <c r="AG2134" s="2"/>
    </row>
    <row r="2135" spans="8:33" x14ac:dyDescent="0.25">
      <c r="H2135" s="10"/>
      <c r="L2135" s="3"/>
      <c r="P2135" s="4"/>
      <c r="Q2135" s="4"/>
      <c r="X2135" s="5"/>
      <c r="Y2135" s="5"/>
      <c r="Z2135" s="5"/>
      <c r="AA2135" s="6"/>
      <c r="AE2135" s="7"/>
      <c r="AF2135" s="2"/>
      <c r="AG2135" s="2"/>
    </row>
    <row r="2136" spans="8:33" x14ac:dyDescent="0.25">
      <c r="H2136" s="10"/>
      <c r="L2136" s="3"/>
      <c r="P2136" s="4"/>
      <c r="Q2136" s="4"/>
      <c r="X2136" s="5"/>
      <c r="Y2136" s="5"/>
      <c r="Z2136" s="5"/>
      <c r="AA2136" s="6"/>
      <c r="AE2136" s="7"/>
      <c r="AF2136" s="2"/>
      <c r="AG2136" s="2"/>
    </row>
    <row r="2137" spans="8:33" x14ac:dyDescent="0.25">
      <c r="H2137" s="10"/>
      <c r="L2137" s="3"/>
      <c r="P2137" s="4"/>
      <c r="Q2137" s="4"/>
      <c r="X2137" s="5"/>
      <c r="Y2137" s="5"/>
      <c r="Z2137" s="5"/>
      <c r="AA2137" s="6"/>
      <c r="AE2137" s="7"/>
      <c r="AF2137" s="2"/>
      <c r="AG2137" s="2"/>
    </row>
    <row r="2138" spans="8:33" x14ac:dyDescent="0.25">
      <c r="H2138" s="10"/>
      <c r="L2138" s="3"/>
      <c r="P2138" s="4"/>
      <c r="Q2138" s="4"/>
      <c r="X2138" s="5"/>
      <c r="Y2138" s="5"/>
      <c r="Z2138" s="5"/>
      <c r="AA2138" s="6"/>
      <c r="AE2138" s="7"/>
      <c r="AF2138" s="2"/>
      <c r="AG2138" s="2"/>
    </row>
    <row r="2139" spans="8:33" x14ac:dyDescent="0.25">
      <c r="H2139" s="10"/>
      <c r="L2139" s="3"/>
      <c r="P2139" s="4"/>
      <c r="Q2139" s="4"/>
      <c r="X2139" s="5"/>
      <c r="Y2139" s="5"/>
      <c r="Z2139" s="5"/>
      <c r="AA2139" s="6"/>
      <c r="AE2139" s="7"/>
      <c r="AF2139" s="2"/>
      <c r="AG2139" s="2"/>
    </row>
    <row r="2140" spans="8:33" x14ac:dyDescent="0.25">
      <c r="H2140" s="10"/>
      <c r="L2140" s="3"/>
      <c r="P2140" s="4"/>
      <c r="Q2140" s="4"/>
      <c r="X2140" s="5"/>
      <c r="Y2140" s="5"/>
      <c r="Z2140" s="5"/>
      <c r="AA2140" s="6"/>
      <c r="AE2140" s="7"/>
      <c r="AF2140" s="2"/>
      <c r="AG2140" s="2"/>
    </row>
    <row r="2141" spans="8:33" x14ac:dyDescent="0.25">
      <c r="H2141" s="10"/>
      <c r="L2141" s="3"/>
      <c r="P2141" s="4"/>
      <c r="Q2141" s="4"/>
      <c r="X2141" s="5"/>
      <c r="Y2141" s="5"/>
      <c r="Z2141" s="5"/>
      <c r="AA2141" s="6"/>
      <c r="AE2141" s="7"/>
      <c r="AF2141" s="2"/>
      <c r="AG2141" s="2"/>
    </row>
    <row r="2142" spans="8:33" x14ac:dyDescent="0.25">
      <c r="H2142" s="10"/>
      <c r="L2142" s="3"/>
      <c r="P2142" s="4"/>
      <c r="Q2142" s="4"/>
      <c r="X2142" s="5"/>
      <c r="Y2142" s="5"/>
      <c r="Z2142" s="5"/>
      <c r="AA2142" s="6"/>
      <c r="AE2142" s="7"/>
      <c r="AF2142" s="2"/>
      <c r="AG2142" s="2"/>
    </row>
    <row r="2143" spans="8:33" x14ac:dyDescent="0.25">
      <c r="H2143" s="10"/>
      <c r="L2143" s="3"/>
      <c r="P2143" s="4"/>
      <c r="Q2143" s="4"/>
      <c r="X2143" s="5"/>
      <c r="Y2143" s="5"/>
      <c r="Z2143" s="5"/>
      <c r="AA2143" s="6"/>
      <c r="AE2143" s="7"/>
      <c r="AF2143" s="2"/>
      <c r="AG2143" s="2"/>
    </row>
    <row r="2144" spans="8:33" x14ac:dyDescent="0.25">
      <c r="H2144" s="10"/>
      <c r="L2144" s="3"/>
      <c r="P2144" s="4"/>
      <c r="Q2144" s="4"/>
      <c r="X2144" s="5"/>
      <c r="Y2144" s="5"/>
      <c r="Z2144" s="5"/>
      <c r="AA2144" s="6"/>
      <c r="AE2144" s="7"/>
      <c r="AF2144" s="2"/>
      <c r="AG2144" s="2"/>
    </row>
    <row r="2145" spans="8:33" x14ac:dyDescent="0.25">
      <c r="H2145" s="10"/>
      <c r="L2145" s="3"/>
      <c r="P2145" s="4"/>
      <c r="Q2145" s="4"/>
      <c r="X2145" s="5"/>
      <c r="Y2145" s="5"/>
      <c r="Z2145" s="5"/>
      <c r="AA2145" s="6"/>
      <c r="AE2145" s="7"/>
      <c r="AF2145" s="2"/>
      <c r="AG2145" s="2"/>
    </row>
    <row r="2146" spans="8:33" x14ac:dyDescent="0.25">
      <c r="H2146" s="10"/>
      <c r="L2146" s="3"/>
      <c r="P2146" s="4"/>
      <c r="Q2146" s="4"/>
      <c r="X2146" s="5"/>
      <c r="Y2146" s="5"/>
      <c r="Z2146" s="5"/>
      <c r="AA2146" s="6"/>
      <c r="AE2146" s="7"/>
      <c r="AF2146" s="2"/>
      <c r="AG2146" s="2"/>
    </row>
    <row r="2147" spans="8:33" x14ac:dyDescent="0.25">
      <c r="H2147" s="10"/>
      <c r="L2147" s="3"/>
      <c r="P2147" s="4"/>
      <c r="Q2147" s="4"/>
      <c r="X2147" s="5"/>
      <c r="Y2147" s="5"/>
      <c r="Z2147" s="5"/>
      <c r="AA2147" s="6"/>
      <c r="AE2147" s="7"/>
      <c r="AF2147" s="2"/>
      <c r="AG2147" s="2"/>
    </row>
    <row r="2148" spans="8:33" x14ac:dyDescent="0.25">
      <c r="H2148" s="10"/>
      <c r="L2148" s="3"/>
      <c r="P2148" s="4"/>
      <c r="Q2148" s="4"/>
      <c r="X2148" s="5"/>
      <c r="Y2148" s="5"/>
      <c r="Z2148" s="5"/>
      <c r="AA2148" s="6"/>
      <c r="AE2148" s="7"/>
      <c r="AF2148" s="2"/>
      <c r="AG2148" s="2"/>
    </row>
    <row r="2149" spans="8:33" x14ac:dyDescent="0.25">
      <c r="H2149" s="10"/>
      <c r="L2149" s="3"/>
      <c r="P2149" s="4"/>
      <c r="Q2149" s="4"/>
      <c r="X2149" s="5"/>
      <c r="Y2149" s="5"/>
      <c r="Z2149" s="5"/>
      <c r="AA2149" s="6"/>
      <c r="AE2149" s="7"/>
      <c r="AF2149" s="2"/>
      <c r="AG2149" s="2"/>
    </row>
    <row r="2150" spans="8:33" x14ac:dyDescent="0.25">
      <c r="H2150" s="10"/>
      <c r="L2150" s="3"/>
      <c r="P2150" s="4"/>
      <c r="Q2150" s="4"/>
      <c r="X2150" s="5"/>
      <c r="Y2150" s="5"/>
      <c r="Z2150" s="5"/>
      <c r="AA2150" s="6"/>
      <c r="AE2150" s="7"/>
      <c r="AF2150" s="2"/>
      <c r="AG2150" s="2"/>
    </row>
    <row r="2151" spans="8:33" x14ac:dyDescent="0.25">
      <c r="H2151" s="10"/>
      <c r="L2151" s="3"/>
      <c r="P2151" s="4"/>
      <c r="Q2151" s="4"/>
      <c r="X2151" s="5"/>
      <c r="Y2151" s="5"/>
      <c r="Z2151" s="5"/>
      <c r="AA2151" s="6"/>
      <c r="AE2151" s="7"/>
      <c r="AF2151" s="2"/>
      <c r="AG2151" s="2"/>
    </row>
    <row r="2152" spans="8:33" x14ac:dyDescent="0.25">
      <c r="H2152" s="10"/>
      <c r="L2152" s="3"/>
      <c r="P2152" s="4"/>
      <c r="Q2152" s="4"/>
      <c r="X2152" s="5"/>
      <c r="Y2152" s="5"/>
      <c r="Z2152" s="5"/>
      <c r="AA2152" s="6"/>
      <c r="AE2152" s="7"/>
      <c r="AF2152" s="2"/>
      <c r="AG2152" s="2"/>
    </row>
    <row r="2153" spans="8:33" x14ac:dyDescent="0.25">
      <c r="H2153" s="10"/>
      <c r="L2153" s="3"/>
      <c r="P2153" s="4"/>
      <c r="Q2153" s="4"/>
      <c r="X2153" s="5"/>
      <c r="Y2153" s="5"/>
      <c r="Z2153" s="5"/>
      <c r="AA2153" s="6"/>
      <c r="AE2153" s="7"/>
      <c r="AF2153" s="2"/>
      <c r="AG2153" s="2"/>
    </row>
    <row r="2154" spans="8:33" x14ac:dyDescent="0.25">
      <c r="H2154" s="10"/>
      <c r="L2154" s="3"/>
      <c r="P2154" s="4"/>
      <c r="Q2154" s="4"/>
      <c r="X2154" s="5"/>
      <c r="Y2154" s="5"/>
      <c r="Z2154" s="5"/>
      <c r="AA2154" s="6"/>
      <c r="AE2154" s="7"/>
      <c r="AF2154" s="2"/>
      <c r="AG2154" s="2"/>
    </row>
    <row r="2155" spans="8:33" x14ac:dyDescent="0.25">
      <c r="H2155" s="10"/>
      <c r="L2155" s="3"/>
      <c r="P2155" s="4"/>
      <c r="Q2155" s="4"/>
      <c r="X2155" s="5"/>
      <c r="Y2155" s="5"/>
      <c r="Z2155" s="5"/>
      <c r="AA2155" s="6"/>
      <c r="AE2155" s="7"/>
      <c r="AF2155" s="2"/>
      <c r="AG2155" s="2"/>
    </row>
    <row r="2156" spans="8:33" x14ac:dyDescent="0.25">
      <c r="H2156" s="10"/>
      <c r="L2156" s="3"/>
      <c r="P2156" s="4"/>
      <c r="Q2156" s="4"/>
      <c r="X2156" s="5"/>
      <c r="Y2156" s="5"/>
      <c r="Z2156" s="5"/>
      <c r="AA2156" s="6"/>
      <c r="AE2156" s="7"/>
      <c r="AF2156" s="2"/>
      <c r="AG2156" s="2"/>
    </row>
    <row r="2157" spans="8:33" x14ac:dyDescent="0.25">
      <c r="H2157" s="10"/>
      <c r="L2157" s="3"/>
      <c r="P2157" s="4"/>
      <c r="Q2157" s="4"/>
      <c r="X2157" s="5"/>
      <c r="Y2157" s="5"/>
      <c r="Z2157" s="5"/>
      <c r="AA2157" s="6"/>
      <c r="AE2157" s="7"/>
      <c r="AF2157" s="2"/>
      <c r="AG2157" s="2"/>
    </row>
    <row r="2158" spans="8:33" x14ac:dyDescent="0.25">
      <c r="H2158" s="10"/>
      <c r="L2158" s="3"/>
      <c r="P2158" s="4"/>
      <c r="Q2158" s="4"/>
      <c r="X2158" s="5"/>
      <c r="Y2158" s="5"/>
      <c r="Z2158" s="5"/>
      <c r="AA2158" s="6"/>
      <c r="AE2158" s="7"/>
      <c r="AF2158" s="2"/>
      <c r="AG2158" s="2"/>
    </row>
    <row r="2159" spans="8:33" x14ac:dyDescent="0.25">
      <c r="H2159" s="10"/>
      <c r="L2159" s="3"/>
      <c r="P2159" s="4"/>
      <c r="Q2159" s="4"/>
      <c r="X2159" s="5"/>
      <c r="Y2159" s="5"/>
      <c r="Z2159" s="5"/>
      <c r="AA2159" s="6"/>
      <c r="AE2159" s="7"/>
      <c r="AF2159" s="2"/>
      <c r="AG2159" s="2"/>
    </row>
    <row r="2160" spans="8:33" x14ac:dyDescent="0.25">
      <c r="H2160" s="10"/>
      <c r="L2160" s="3"/>
      <c r="P2160" s="4"/>
      <c r="Q2160" s="4"/>
      <c r="X2160" s="5"/>
      <c r="Y2160" s="5"/>
      <c r="Z2160" s="5"/>
      <c r="AA2160" s="6"/>
      <c r="AE2160" s="7"/>
      <c r="AF2160" s="2"/>
      <c r="AG2160" s="2"/>
    </row>
    <row r="2161" spans="8:33" x14ac:dyDescent="0.25">
      <c r="H2161" s="10"/>
      <c r="L2161" s="3"/>
      <c r="P2161" s="4"/>
      <c r="Q2161" s="4"/>
      <c r="X2161" s="5"/>
      <c r="Y2161" s="5"/>
      <c r="Z2161" s="5"/>
      <c r="AA2161" s="6"/>
      <c r="AE2161" s="7"/>
      <c r="AF2161" s="2"/>
      <c r="AG2161" s="2"/>
    </row>
    <row r="2162" spans="8:33" x14ac:dyDescent="0.25">
      <c r="H2162" s="10"/>
      <c r="L2162" s="3"/>
      <c r="P2162" s="4"/>
      <c r="Q2162" s="4"/>
      <c r="X2162" s="5"/>
      <c r="Y2162" s="5"/>
      <c r="Z2162" s="5"/>
      <c r="AA2162" s="6"/>
      <c r="AE2162" s="7"/>
      <c r="AF2162" s="2"/>
      <c r="AG2162" s="2"/>
    </row>
    <row r="2163" spans="8:33" x14ac:dyDescent="0.25">
      <c r="H2163" s="10"/>
      <c r="L2163" s="3"/>
      <c r="P2163" s="4"/>
      <c r="Q2163" s="4"/>
      <c r="X2163" s="5"/>
      <c r="Y2163" s="5"/>
      <c r="Z2163" s="5"/>
      <c r="AA2163" s="6"/>
      <c r="AE2163" s="7"/>
      <c r="AF2163" s="2"/>
      <c r="AG2163" s="2"/>
    </row>
    <row r="2164" spans="8:33" x14ac:dyDescent="0.25">
      <c r="H2164" s="10"/>
      <c r="L2164" s="3"/>
      <c r="P2164" s="4"/>
      <c r="Q2164" s="4"/>
      <c r="X2164" s="5"/>
      <c r="Y2164" s="5"/>
      <c r="Z2164" s="5"/>
      <c r="AA2164" s="6"/>
      <c r="AE2164" s="7"/>
      <c r="AF2164" s="2"/>
      <c r="AG2164" s="2"/>
    </row>
    <row r="2165" spans="8:33" x14ac:dyDescent="0.25">
      <c r="H2165" s="10"/>
      <c r="L2165" s="3"/>
      <c r="P2165" s="4"/>
      <c r="Q2165" s="4"/>
      <c r="X2165" s="5"/>
      <c r="Y2165" s="5"/>
      <c r="Z2165" s="5"/>
      <c r="AA2165" s="6"/>
      <c r="AE2165" s="7"/>
      <c r="AF2165" s="2"/>
      <c r="AG2165" s="2"/>
    </row>
    <row r="2166" spans="8:33" x14ac:dyDescent="0.25">
      <c r="H2166" s="10"/>
      <c r="L2166" s="3"/>
      <c r="P2166" s="4"/>
      <c r="Q2166" s="4"/>
      <c r="X2166" s="5"/>
      <c r="Y2166" s="5"/>
      <c r="Z2166" s="5"/>
      <c r="AA2166" s="6"/>
      <c r="AE2166" s="7"/>
      <c r="AF2166" s="2"/>
      <c r="AG2166" s="2"/>
    </row>
    <row r="2167" spans="8:33" x14ac:dyDescent="0.25">
      <c r="H2167" s="10"/>
      <c r="L2167" s="3"/>
      <c r="P2167" s="4"/>
      <c r="Q2167" s="4"/>
      <c r="X2167" s="5"/>
      <c r="Y2167" s="5"/>
      <c r="Z2167" s="5"/>
      <c r="AA2167" s="6"/>
      <c r="AE2167" s="7"/>
      <c r="AF2167" s="2"/>
      <c r="AG2167" s="2"/>
    </row>
    <row r="2168" spans="8:33" x14ac:dyDescent="0.25">
      <c r="H2168" s="10"/>
      <c r="L2168" s="3"/>
      <c r="P2168" s="4"/>
      <c r="Q2168" s="4"/>
      <c r="X2168" s="5"/>
      <c r="Y2168" s="5"/>
      <c r="Z2168" s="5"/>
      <c r="AA2168" s="6"/>
      <c r="AE2168" s="7"/>
      <c r="AF2168" s="2"/>
      <c r="AG2168" s="2"/>
    </row>
    <row r="2169" spans="8:33" x14ac:dyDescent="0.25">
      <c r="H2169" s="10"/>
      <c r="L2169" s="3"/>
      <c r="P2169" s="4"/>
      <c r="Q2169" s="4"/>
      <c r="X2169" s="5"/>
      <c r="Y2169" s="5"/>
      <c r="Z2169" s="5"/>
      <c r="AA2169" s="6"/>
      <c r="AE2169" s="7"/>
      <c r="AF2169" s="2"/>
      <c r="AG2169" s="2"/>
    </row>
    <row r="2170" spans="8:33" x14ac:dyDescent="0.25">
      <c r="H2170" s="10"/>
      <c r="L2170" s="3"/>
      <c r="P2170" s="4"/>
      <c r="Q2170" s="4"/>
      <c r="X2170" s="5"/>
      <c r="Y2170" s="5"/>
      <c r="Z2170" s="5"/>
      <c r="AA2170" s="6"/>
      <c r="AE2170" s="7"/>
      <c r="AF2170" s="2"/>
      <c r="AG2170" s="2"/>
    </row>
    <row r="2171" spans="8:33" x14ac:dyDescent="0.25">
      <c r="H2171" s="10"/>
      <c r="L2171" s="3"/>
      <c r="P2171" s="4"/>
      <c r="Q2171" s="4"/>
      <c r="X2171" s="5"/>
      <c r="Y2171" s="5"/>
      <c r="Z2171" s="5"/>
      <c r="AA2171" s="6"/>
      <c r="AE2171" s="7"/>
      <c r="AF2171" s="2"/>
      <c r="AG2171" s="2"/>
    </row>
    <row r="2172" spans="8:33" x14ac:dyDescent="0.25">
      <c r="H2172" s="10"/>
      <c r="L2172" s="3"/>
      <c r="P2172" s="4"/>
      <c r="Q2172" s="4"/>
      <c r="X2172" s="5"/>
      <c r="Y2172" s="5"/>
      <c r="Z2172" s="5"/>
      <c r="AA2172" s="6"/>
      <c r="AE2172" s="7"/>
      <c r="AF2172" s="2"/>
      <c r="AG2172" s="2"/>
    </row>
    <row r="2173" spans="8:33" x14ac:dyDescent="0.25">
      <c r="H2173" s="10"/>
      <c r="L2173" s="3"/>
      <c r="P2173" s="4"/>
      <c r="Q2173" s="4"/>
      <c r="X2173" s="5"/>
      <c r="Y2173" s="5"/>
      <c r="Z2173" s="5"/>
      <c r="AA2173" s="6"/>
      <c r="AE2173" s="7"/>
      <c r="AF2173" s="2"/>
      <c r="AG2173" s="2"/>
    </row>
    <row r="2174" spans="8:33" x14ac:dyDescent="0.25">
      <c r="H2174" s="10"/>
      <c r="L2174" s="3"/>
      <c r="P2174" s="4"/>
      <c r="Q2174" s="4"/>
      <c r="X2174" s="5"/>
      <c r="Y2174" s="5"/>
      <c r="Z2174" s="5"/>
      <c r="AA2174" s="6"/>
      <c r="AE2174" s="7"/>
      <c r="AF2174" s="2"/>
      <c r="AG2174" s="2"/>
    </row>
    <row r="2175" spans="8:33" x14ac:dyDescent="0.25">
      <c r="H2175" s="10"/>
      <c r="L2175" s="3"/>
      <c r="P2175" s="4"/>
      <c r="Q2175" s="4"/>
      <c r="X2175" s="5"/>
      <c r="Y2175" s="5"/>
      <c r="Z2175" s="5"/>
      <c r="AA2175" s="6"/>
      <c r="AE2175" s="7"/>
      <c r="AF2175" s="2"/>
      <c r="AG2175" s="2"/>
    </row>
    <row r="2176" spans="8:33" x14ac:dyDescent="0.25">
      <c r="H2176" s="10"/>
      <c r="L2176" s="3"/>
      <c r="P2176" s="4"/>
      <c r="Q2176" s="4"/>
      <c r="X2176" s="5"/>
      <c r="Y2176" s="5"/>
      <c r="Z2176" s="5"/>
      <c r="AA2176" s="6"/>
      <c r="AE2176" s="7"/>
      <c r="AF2176" s="2"/>
      <c r="AG2176" s="2"/>
    </row>
    <row r="2177" spans="8:33" x14ac:dyDescent="0.25">
      <c r="H2177" s="10"/>
      <c r="L2177" s="3"/>
      <c r="P2177" s="4"/>
      <c r="Q2177" s="4"/>
      <c r="X2177" s="5"/>
      <c r="Y2177" s="5"/>
      <c r="Z2177" s="5"/>
      <c r="AA2177" s="6"/>
      <c r="AE2177" s="7"/>
      <c r="AF2177" s="2"/>
      <c r="AG2177" s="2"/>
    </row>
    <row r="2178" spans="8:33" x14ac:dyDescent="0.25">
      <c r="H2178" s="10"/>
      <c r="L2178" s="3"/>
      <c r="P2178" s="4"/>
      <c r="Q2178" s="4"/>
      <c r="X2178" s="5"/>
      <c r="Y2178" s="5"/>
      <c r="Z2178" s="5"/>
      <c r="AA2178" s="6"/>
      <c r="AE2178" s="7"/>
      <c r="AF2178" s="2"/>
      <c r="AG2178" s="2"/>
    </row>
    <row r="2179" spans="8:33" x14ac:dyDescent="0.25">
      <c r="H2179" s="10"/>
      <c r="L2179" s="3"/>
      <c r="P2179" s="4"/>
      <c r="Q2179" s="4"/>
      <c r="X2179" s="5"/>
      <c r="Y2179" s="5"/>
      <c r="Z2179" s="5"/>
      <c r="AA2179" s="6"/>
      <c r="AE2179" s="7"/>
      <c r="AF2179" s="2"/>
      <c r="AG2179" s="2"/>
    </row>
    <row r="2180" spans="8:33" x14ac:dyDescent="0.25">
      <c r="H2180" s="10"/>
      <c r="L2180" s="3"/>
      <c r="P2180" s="4"/>
      <c r="Q2180" s="4"/>
      <c r="X2180" s="5"/>
      <c r="Y2180" s="5"/>
      <c r="Z2180" s="5"/>
      <c r="AA2180" s="6"/>
      <c r="AE2180" s="7"/>
      <c r="AF2180" s="2"/>
      <c r="AG2180" s="2"/>
    </row>
    <row r="2181" spans="8:33" x14ac:dyDescent="0.25">
      <c r="H2181" s="10"/>
      <c r="L2181" s="3"/>
      <c r="P2181" s="4"/>
      <c r="Q2181" s="4"/>
      <c r="X2181" s="5"/>
      <c r="Y2181" s="5"/>
      <c r="Z2181" s="5"/>
      <c r="AA2181" s="6"/>
      <c r="AE2181" s="7"/>
      <c r="AF2181" s="2"/>
      <c r="AG2181" s="2"/>
    </row>
    <row r="2182" spans="8:33" x14ac:dyDescent="0.25">
      <c r="H2182" s="10"/>
      <c r="L2182" s="3"/>
      <c r="P2182" s="4"/>
      <c r="Q2182" s="4"/>
      <c r="X2182" s="5"/>
      <c r="Y2182" s="5"/>
      <c r="Z2182" s="5"/>
      <c r="AA2182" s="6"/>
      <c r="AE2182" s="7"/>
      <c r="AF2182" s="2"/>
      <c r="AG2182" s="2"/>
    </row>
    <row r="2183" spans="8:33" x14ac:dyDescent="0.25">
      <c r="H2183" s="10"/>
      <c r="L2183" s="3"/>
      <c r="P2183" s="4"/>
      <c r="Q2183" s="4"/>
      <c r="X2183" s="5"/>
      <c r="Y2183" s="5"/>
      <c r="Z2183" s="5"/>
      <c r="AA2183" s="6"/>
      <c r="AE2183" s="7"/>
      <c r="AF2183" s="2"/>
      <c r="AG2183" s="2"/>
    </row>
    <row r="2184" spans="8:33" x14ac:dyDescent="0.25">
      <c r="H2184" s="10"/>
      <c r="L2184" s="3"/>
      <c r="P2184" s="4"/>
      <c r="Q2184" s="4"/>
      <c r="X2184" s="5"/>
      <c r="Y2184" s="5"/>
      <c r="Z2184" s="5"/>
      <c r="AA2184" s="6"/>
      <c r="AE2184" s="7"/>
      <c r="AF2184" s="2"/>
      <c r="AG2184" s="2"/>
    </row>
    <row r="2185" spans="8:33" x14ac:dyDescent="0.25">
      <c r="H2185" s="10"/>
      <c r="L2185" s="3"/>
      <c r="P2185" s="4"/>
      <c r="Q2185" s="4"/>
      <c r="X2185" s="5"/>
      <c r="Y2185" s="5"/>
      <c r="Z2185" s="5"/>
      <c r="AA2185" s="6"/>
      <c r="AE2185" s="7"/>
      <c r="AF2185" s="2"/>
      <c r="AG2185" s="2"/>
    </row>
    <row r="2186" spans="8:33" x14ac:dyDescent="0.25">
      <c r="H2186" s="10"/>
      <c r="L2186" s="3"/>
      <c r="P2186" s="4"/>
      <c r="Q2186" s="4"/>
      <c r="X2186" s="5"/>
      <c r="Y2186" s="5"/>
      <c r="Z2186" s="5"/>
      <c r="AA2186" s="6"/>
      <c r="AE2186" s="7"/>
      <c r="AF2186" s="2"/>
      <c r="AG2186" s="2"/>
    </row>
    <row r="2187" spans="8:33" x14ac:dyDescent="0.25">
      <c r="H2187" s="10"/>
      <c r="L2187" s="3"/>
      <c r="P2187" s="4"/>
      <c r="Q2187" s="4"/>
      <c r="X2187" s="5"/>
      <c r="Y2187" s="5"/>
      <c r="Z2187" s="5"/>
      <c r="AA2187" s="6"/>
      <c r="AE2187" s="7"/>
      <c r="AF2187" s="2"/>
      <c r="AG2187" s="2"/>
    </row>
    <row r="2188" spans="8:33" x14ac:dyDescent="0.25">
      <c r="H2188" s="10"/>
      <c r="L2188" s="3"/>
      <c r="P2188" s="4"/>
      <c r="Q2188" s="4"/>
      <c r="X2188" s="5"/>
      <c r="Y2188" s="5"/>
      <c r="Z2188" s="5"/>
      <c r="AA2188" s="6"/>
      <c r="AE2188" s="7"/>
      <c r="AF2188" s="2"/>
      <c r="AG2188" s="2"/>
    </row>
    <row r="2189" spans="8:33" x14ac:dyDescent="0.25">
      <c r="H2189" s="10"/>
      <c r="L2189" s="3"/>
      <c r="P2189" s="4"/>
      <c r="Q2189" s="4"/>
      <c r="X2189" s="5"/>
      <c r="Y2189" s="5"/>
      <c r="Z2189" s="5"/>
      <c r="AA2189" s="6"/>
      <c r="AE2189" s="7"/>
      <c r="AF2189" s="2"/>
      <c r="AG2189" s="2"/>
    </row>
    <row r="2190" spans="8:33" x14ac:dyDescent="0.25">
      <c r="H2190" s="10"/>
      <c r="L2190" s="3"/>
      <c r="P2190" s="4"/>
      <c r="Q2190" s="4"/>
      <c r="X2190" s="5"/>
      <c r="Y2190" s="5"/>
      <c r="Z2190" s="5"/>
      <c r="AA2190" s="6"/>
      <c r="AE2190" s="7"/>
      <c r="AF2190" s="2"/>
      <c r="AG2190" s="2"/>
    </row>
    <row r="2191" spans="8:33" x14ac:dyDescent="0.25">
      <c r="H2191" s="10"/>
      <c r="L2191" s="3"/>
      <c r="P2191" s="4"/>
      <c r="Q2191" s="4"/>
      <c r="X2191" s="5"/>
      <c r="Y2191" s="5"/>
      <c r="Z2191" s="5"/>
      <c r="AA2191" s="6"/>
      <c r="AE2191" s="7"/>
      <c r="AF2191" s="2"/>
      <c r="AG2191" s="2"/>
    </row>
    <row r="2192" spans="8:33" x14ac:dyDescent="0.25">
      <c r="H2192" s="10"/>
      <c r="L2192" s="3"/>
      <c r="P2192" s="4"/>
      <c r="Q2192" s="4"/>
      <c r="X2192" s="5"/>
      <c r="Y2192" s="5"/>
      <c r="Z2192" s="5"/>
      <c r="AA2192" s="6"/>
      <c r="AE2192" s="7"/>
      <c r="AF2192" s="2"/>
      <c r="AG2192" s="2"/>
    </row>
    <row r="2193" spans="8:33" x14ac:dyDescent="0.25">
      <c r="H2193" s="10"/>
      <c r="L2193" s="3"/>
      <c r="P2193" s="4"/>
      <c r="Q2193" s="4"/>
      <c r="X2193" s="5"/>
      <c r="Y2193" s="5"/>
      <c r="Z2193" s="5"/>
      <c r="AA2193" s="6"/>
      <c r="AE2193" s="7"/>
      <c r="AF2193" s="2"/>
      <c r="AG2193" s="2"/>
    </row>
    <row r="2194" spans="8:33" x14ac:dyDescent="0.25">
      <c r="H2194" s="10"/>
      <c r="L2194" s="3"/>
      <c r="P2194" s="4"/>
      <c r="Q2194" s="4"/>
      <c r="X2194" s="5"/>
      <c r="Y2194" s="5"/>
      <c r="Z2194" s="5"/>
      <c r="AA2194" s="6"/>
      <c r="AE2194" s="7"/>
      <c r="AF2194" s="2"/>
      <c r="AG2194" s="2"/>
    </row>
    <row r="2195" spans="8:33" x14ac:dyDescent="0.25">
      <c r="H2195" s="10"/>
      <c r="L2195" s="3"/>
      <c r="P2195" s="4"/>
      <c r="Q2195" s="4"/>
      <c r="X2195" s="5"/>
      <c r="Y2195" s="5"/>
      <c r="Z2195" s="5"/>
      <c r="AA2195" s="6"/>
      <c r="AE2195" s="7"/>
      <c r="AF2195" s="2"/>
      <c r="AG2195" s="2"/>
    </row>
    <row r="2196" spans="8:33" x14ac:dyDescent="0.25">
      <c r="H2196" s="10"/>
      <c r="L2196" s="3"/>
      <c r="P2196" s="4"/>
      <c r="Q2196" s="4"/>
      <c r="X2196" s="5"/>
      <c r="Y2196" s="5"/>
      <c r="Z2196" s="5"/>
      <c r="AA2196" s="6"/>
      <c r="AE2196" s="7"/>
      <c r="AF2196" s="2"/>
      <c r="AG2196" s="2"/>
    </row>
    <row r="2197" spans="8:33" x14ac:dyDescent="0.25">
      <c r="H2197" s="10"/>
      <c r="L2197" s="3"/>
      <c r="P2197" s="4"/>
      <c r="Q2197" s="4"/>
      <c r="X2197" s="5"/>
      <c r="Y2197" s="5"/>
      <c r="Z2197" s="5"/>
      <c r="AA2197" s="6"/>
      <c r="AE2197" s="7"/>
      <c r="AF2197" s="2"/>
      <c r="AG2197" s="2"/>
    </row>
    <row r="2198" spans="8:33" x14ac:dyDescent="0.25">
      <c r="H2198" s="10"/>
      <c r="L2198" s="3"/>
      <c r="P2198" s="4"/>
      <c r="Q2198" s="4"/>
      <c r="X2198" s="5"/>
      <c r="Y2198" s="5"/>
      <c r="Z2198" s="5"/>
      <c r="AA2198" s="6"/>
      <c r="AE2198" s="7"/>
      <c r="AF2198" s="2"/>
      <c r="AG2198" s="2"/>
    </row>
    <row r="2199" spans="8:33" x14ac:dyDescent="0.25">
      <c r="H2199" s="10"/>
      <c r="L2199" s="3"/>
      <c r="P2199" s="4"/>
      <c r="Q2199" s="4"/>
      <c r="X2199" s="5"/>
      <c r="Y2199" s="5"/>
      <c r="Z2199" s="5"/>
      <c r="AA2199" s="6"/>
      <c r="AE2199" s="7"/>
      <c r="AF2199" s="2"/>
      <c r="AG2199" s="2"/>
    </row>
    <row r="2200" spans="8:33" x14ac:dyDescent="0.25">
      <c r="H2200" s="10"/>
      <c r="L2200" s="3"/>
      <c r="P2200" s="4"/>
      <c r="Q2200" s="4"/>
      <c r="X2200" s="5"/>
      <c r="Y2200" s="5"/>
      <c r="Z2200" s="5"/>
      <c r="AA2200" s="6"/>
      <c r="AE2200" s="7"/>
      <c r="AF2200" s="2"/>
      <c r="AG2200" s="2"/>
    </row>
    <row r="2201" spans="8:33" x14ac:dyDescent="0.25">
      <c r="H2201" s="10"/>
      <c r="L2201" s="3"/>
      <c r="P2201" s="4"/>
      <c r="Q2201" s="4"/>
      <c r="X2201" s="5"/>
      <c r="Y2201" s="5"/>
      <c r="Z2201" s="5"/>
      <c r="AA2201" s="6"/>
      <c r="AE2201" s="7"/>
      <c r="AF2201" s="2"/>
      <c r="AG2201" s="2"/>
    </row>
    <row r="2202" spans="8:33" x14ac:dyDescent="0.25">
      <c r="H2202" s="10"/>
      <c r="L2202" s="3"/>
      <c r="P2202" s="4"/>
      <c r="Q2202" s="4"/>
      <c r="X2202" s="5"/>
      <c r="Y2202" s="5"/>
      <c r="Z2202" s="5"/>
      <c r="AA2202" s="6"/>
      <c r="AE2202" s="7"/>
      <c r="AF2202" s="2"/>
      <c r="AG2202" s="2"/>
    </row>
    <row r="2203" spans="8:33" x14ac:dyDescent="0.25">
      <c r="H2203" s="10"/>
      <c r="L2203" s="3"/>
      <c r="P2203" s="4"/>
      <c r="Q2203" s="4"/>
      <c r="X2203" s="5"/>
      <c r="Y2203" s="5"/>
      <c r="Z2203" s="5"/>
      <c r="AA2203" s="6"/>
      <c r="AE2203" s="7"/>
      <c r="AF2203" s="2"/>
      <c r="AG2203" s="2"/>
    </row>
    <row r="2204" spans="8:33" x14ac:dyDescent="0.25">
      <c r="H2204" s="10"/>
      <c r="L2204" s="3"/>
      <c r="P2204" s="4"/>
      <c r="Q2204" s="4"/>
      <c r="X2204" s="5"/>
      <c r="Y2204" s="5"/>
      <c r="Z2204" s="5"/>
      <c r="AA2204" s="6"/>
      <c r="AE2204" s="7"/>
      <c r="AF2204" s="2"/>
      <c r="AG2204" s="2"/>
    </row>
    <row r="2205" spans="8:33" x14ac:dyDescent="0.25">
      <c r="H2205" s="10"/>
      <c r="L2205" s="3"/>
      <c r="P2205" s="4"/>
      <c r="Q2205" s="4"/>
      <c r="X2205" s="5"/>
      <c r="Y2205" s="5"/>
      <c r="Z2205" s="5"/>
      <c r="AA2205" s="6"/>
      <c r="AE2205" s="7"/>
      <c r="AF2205" s="2"/>
      <c r="AG2205" s="2"/>
    </row>
    <row r="2206" spans="8:33" x14ac:dyDescent="0.25">
      <c r="H2206" s="10"/>
      <c r="L2206" s="3"/>
      <c r="P2206" s="4"/>
      <c r="Q2206" s="4"/>
      <c r="X2206" s="5"/>
      <c r="Y2206" s="5"/>
      <c r="Z2206" s="5"/>
      <c r="AA2206" s="6"/>
      <c r="AE2206" s="7"/>
      <c r="AF2206" s="2"/>
      <c r="AG2206" s="2"/>
    </row>
    <row r="2207" spans="8:33" x14ac:dyDescent="0.25">
      <c r="H2207" s="10"/>
      <c r="L2207" s="3"/>
      <c r="P2207" s="4"/>
      <c r="Q2207" s="4"/>
      <c r="X2207" s="5"/>
      <c r="Y2207" s="5"/>
      <c r="Z2207" s="5"/>
      <c r="AA2207" s="6"/>
      <c r="AE2207" s="7"/>
      <c r="AF2207" s="2"/>
      <c r="AG2207" s="2"/>
    </row>
    <row r="2208" spans="8:33" x14ac:dyDescent="0.25">
      <c r="H2208" s="10"/>
      <c r="L2208" s="3"/>
      <c r="P2208" s="4"/>
      <c r="Q2208" s="4"/>
      <c r="X2208" s="5"/>
      <c r="Y2208" s="5"/>
      <c r="Z2208" s="5"/>
      <c r="AA2208" s="6"/>
      <c r="AE2208" s="7"/>
      <c r="AF2208" s="2"/>
      <c r="AG2208" s="2"/>
    </row>
    <row r="2209" spans="8:33" x14ac:dyDescent="0.25">
      <c r="H2209" s="10"/>
      <c r="L2209" s="3"/>
      <c r="P2209" s="4"/>
      <c r="Q2209" s="4"/>
      <c r="X2209" s="5"/>
      <c r="Y2209" s="5"/>
      <c r="Z2209" s="5"/>
      <c r="AA2209" s="6"/>
      <c r="AE2209" s="7"/>
      <c r="AF2209" s="2"/>
      <c r="AG2209" s="2"/>
    </row>
    <row r="2210" spans="8:33" x14ac:dyDescent="0.25">
      <c r="H2210" s="10"/>
      <c r="L2210" s="3"/>
      <c r="P2210" s="4"/>
      <c r="Q2210" s="4"/>
      <c r="X2210" s="5"/>
      <c r="Y2210" s="5"/>
      <c r="Z2210" s="5"/>
      <c r="AA2210" s="6"/>
      <c r="AE2210" s="7"/>
      <c r="AF2210" s="2"/>
      <c r="AG2210" s="2"/>
    </row>
    <row r="2211" spans="8:33" x14ac:dyDescent="0.25">
      <c r="H2211" s="10"/>
      <c r="L2211" s="3"/>
      <c r="P2211" s="4"/>
      <c r="Q2211" s="4"/>
      <c r="X2211" s="5"/>
      <c r="Y2211" s="5"/>
      <c r="Z2211" s="5"/>
      <c r="AA2211" s="6"/>
      <c r="AE2211" s="7"/>
      <c r="AF2211" s="2"/>
      <c r="AG2211" s="2"/>
    </row>
    <row r="2212" spans="8:33" x14ac:dyDescent="0.25">
      <c r="H2212" s="10"/>
      <c r="L2212" s="3"/>
      <c r="P2212" s="4"/>
      <c r="Q2212" s="4"/>
      <c r="X2212" s="5"/>
      <c r="Y2212" s="5"/>
      <c r="Z2212" s="5"/>
      <c r="AA2212" s="6"/>
      <c r="AE2212" s="7"/>
      <c r="AF2212" s="2"/>
      <c r="AG2212" s="2"/>
    </row>
    <row r="2213" spans="8:33" x14ac:dyDescent="0.25">
      <c r="H2213" s="10"/>
      <c r="L2213" s="3"/>
      <c r="P2213" s="4"/>
      <c r="Q2213" s="4"/>
      <c r="X2213" s="5"/>
      <c r="Y2213" s="5"/>
      <c r="Z2213" s="5"/>
      <c r="AA2213" s="6"/>
      <c r="AE2213" s="7"/>
      <c r="AF2213" s="2"/>
      <c r="AG2213" s="2"/>
    </row>
    <row r="2214" spans="8:33" x14ac:dyDescent="0.25">
      <c r="H2214" s="10"/>
      <c r="L2214" s="3"/>
      <c r="P2214" s="4"/>
      <c r="Q2214" s="4"/>
      <c r="X2214" s="5"/>
      <c r="Y2214" s="5"/>
      <c r="Z2214" s="5"/>
      <c r="AA2214" s="6"/>
      <c r="AE2214" s="7"/>
      <c r="AF2214" s="2"/>
      <c r="AG2214" s="2"/>
    </row>
    <row r="2215" spans="8:33" x14ac:dyDescent="0.25">
      <c r="H2215" s="10"/>
      <c r="L2215" s="3"/>
      <c r="P2215" s="4"/>
      <c r="Q2215" s="4"/>
      <c r="X2215" s="5"/>
      <c r="Y2215" s="5"/>
      <c r="Z2215" s="5"/>
      <c r="AA2215" s="6"/>
      <c r="AE2215" s="7"/>
      <c r="AF2215" s="2"/>
      <c r="AG2215" s="2"/>
    </row>
    <row r="2216" spans="8:33" x14ac:dyDescent="0.25">
      <c r="H2216" s="10"/>
      <c r="L2216" s="3"/>
      <c r="P2216" s="4"/>
      <c r="Q2216" s="4"/>
      <c r="X2216" s="5"/>
      <c r="Y2216" s="5"/>
      <c r="Z2216" s="5"/>
      <c r="AA2216" s="6"/>
      <c r="AE2216" s="7"/>
      <c r="AF2216" s="2"/>
      <c r="AG2216" s="2"/>
    </row>
    <row r="2217" spans="8:33" x14ac:dyDescent="0.25">
      <c r="H2217" s="10"/>
      <c r="L2217" s="3"/>
      <c r="P2217" s="4"/>
      <c r="Q2217" s="4"/>
      <c r="X2217" s="5"/>
      <c r="Y2217" s="5"/>
      <c r="Z2217" s="5"/>
      <c r="AA2217" s="6"/>
      <c r="AE2217" s="7"/>
      <c r="AF2217" s="2"/>
      <c r="AG2217" s="2"/>
    </row>
    <row r="2218" spans="8:33" x14ac:dyDescent="0.25">
      <c r="H2218" s="10"/>
      <c r="L2218" s="3"/>
      <c r="P2218" s="4"/>
      <c r="Q2218" s="4"/>
      <c r="X2218" s="5"/>
      <c r="Y2218" s="5"/>
      <c r="Z2218" s="5"/>
      <c r="AA2218" s="6"/>
      <c r="AE2218" s="7"/>
      <c r="AF2218" s="2"/>
      <c r="AG2218" s="2"/>
    </row>
    <row r="2219" spans="8:33" x14ac:dyDescent="0.25">
      <c r="H2219" s="10"/>
      <c r="L2219" s="3"/>
      <c r="P2219" s="4"/>
      <c r="Q2219" s="4"/>
      <c r="X2219" s="5"/>
      <c r="Y2219" s="5"/>
      <c r="Z2219" s="5"/>
      <c r="AA2219" s="6"/>
      <c r="AE2219" s="7"/>
      <c r="AF2219" s="2"/>
      <c r="AG2219" s="2"/>
    </row>
    <row r="2220" spans="8:33" x14ac:dyDescent="0.25">
      <c r="H2220" s="10"/>
      <c r="L2220" s="3"/>
      <c r="P2220" s="4"/>
      <c r="Q2220" s="4"/>
      <c r="X2220" s="5"/>
      <c r="Y2220" s="5"/>
      <c r="Z2220" s="5"/>
      <c r="AA2220" s="6"/>
      <c r="AE2220" s="7"/>
      <c r="AF2220" s="2"/>
      <c r="AG2220" s="2"/>
    </row>
    <row r="2221" spans="8:33" x14ac:dyDescent="0.25">
      <c r="H2221" s="10"/>
      <c r="L2221" s="3"/>
      <c r="P2221" s="4"/>
      <c r="Q2221" s="4"/>
      <c r="X2221" s="5"/>
      <c r="Y2221" s="5"/>
      <c r="Z2221" s="5"/>
      <c r="AA2221" s="6"/>
      <c r="AE2221" s="7"/>
      <c r="AF2221" s="2"/>
      <c r="AG2221" s="2"/>
    </row>
    <row r="2222" spans="8:33" x14ac:dyDescent="0.25">
      <c r="H2222" s="10"/>
      <c r="L2222" s="3"/>
      <c r="P2222" s="4"/>
      <c r="Q2222" s="4"/>
      <c r="X2222" s="5"/>
      <c r="Y2222" s="5"/>
      <c r="Z2222" s="5"/>
      <c r="AA2222" s="6"/>
      <c r="AE2222" s="7"/>
      <c r="AF2222" s="2"/>
      <c r="AG2222" s="2"/>
    </row>
    <row r="2223" spans="8:33" x14ac:dyDescent="0.25">
      <c r="H2223" s="10"/>
      <c r="L2223" s="3"/>
      <c r="P2223" s="4"/>
      <c r="Q2223" s="4"/>
      <c r="X2223" s="5"/>
      <c r="Y2223" s="5"/>
      <c r="Z2223" s="5"/>
      <c r="AA2223" s="6"/>
      <c r="AE2223" s="7"/>
      <c r="AF2223" s="2"/>
      <c r="AG2223" s="2"/>
    </row>
    <row r="2224" spans="8:33" x14ac:dyDescent="0.25">
      <c r="H2224" s="10"/>
      <c r="L2224" s="3"/>
      <c r="P2224" s="4"/>
      <c r="Q2224" s="4"/>
      <c r="X2224" s="5"/>
      <c r="Y2224" s="5"/>
      <c r="Z2224" s="5"/>
      <c r="AA2224" s="6"/>
      <c r="AE2224" s="7"/>
      <c r="AF2224" s="2"/>
      <c r="AG2224" s="2"/>
    </row>
    <row r="2225" spans="8:33" x14ac:dyDescent="0.25">
      <c r="H2225" s="10"/>
      <c r="L2225" s="3"/>
      <c r="P2225" s="4"/>
      <c r="Q2225" s="4"/>
      <c r="X2225" s="5"/>
      <c r="Y2225" s="5"/>
      <c r="Z2225" s="5"/>
      <c r="AA2225" s="6"/>
      <c r="AE2225" s="7"/>
      <c r="AF2225" s="2"/>
      <c r="AG2225" s="2"/>
    </row>
    <row r="2226" spans="8:33" x14ac:dyDescent="0.25">
      <c r="H2226" s="10"/>
      <c r="L2226" s="3"/>
      <c r="P2226" s="4"/>
      <c r="Q2226" s="4"/>
      <c r="X2226" s="5"/>
      <c r="Y2226" s="5"/>
      <c r="Z2226" s="5"/>
      <c r="AA2226" s="6"/>
      <c r="AE2226" s="7"/>
      <c r="AF2226" s="2"/>
      <c r="AG2226" s="2"/>
    </row>
    <row r="2227" spans="8:33" x14ac:dyDescent="0.25">
      <c r="H2227" s="10"/>
      <c r="L2227" s="3"/>
      <c r="P2227" s="4"/>
      <c r="Q2227" s="4"/>
      <c r="X2227" s="5"/>
      <c r="Y2227" s="5"/>
      <c r="Z2227" s="5"/>
      <c r="AA2227" s="6"/>
      <c r="AE2227" s="7"/>
      <c r="AF2227" s="2"/>
      <c r="AG2227" s="2"/>
    </row>
    <row r="2228" spans="8:33" x14ac:dyDescent="0.25">
      <c r="H2228" s="10"/>
      <c r="L2228" s="3"/>
      <c r="P2228" s="4"/>
      <c r="Q2228" s="4"/>
      <c r="X2228" s="5"/>
      <c r="Y2228" s="5"/>
      <c r="Z2228" s="5"/>
      <c r="AA2228" s="6"/>
      <c r="AE2228" s="7"/>
      <c r="AF2228" s="2"/>
      <c r="AG2228" s="2"/>
    </row>
    <row r="2229" spans="8:33" x14ac:dyDescent="0.25">
      <c r="H2229" s="10"/>
      <c r="L2229" s="3"/>
      <c r="P2229" s="4"/>
      <c r="Q2229" s="4"/>
      <c r="X2229" s="5"/>
      <c r="Y2229" s="5"/>
      <c r="Z2229" s="5"/>
      <c r="AA2229" s="6"/>
      <c r="AE2229" s="7"/>
      <c r="AF2229" s="2"/>
      <c r="AG2229" s="2"/>
    </row>
    <row r="2230" spans="8:33" x14ac:dyDescent="0.25">
      <c r="H2230" s="10"/>
      <c r="L2230" s="3"/>
      <c r="P2230" s="4"/>
      <c r="Q2230" s="4"/>
      <c r="X2230" s="5"/>
      <c r="Y2230" s="5"/>
      <c r="Z2230" s="5"/>
      <c r="AA2230" s="6"/>
      <c r="AE2230" s="7"/>
      <c r="AF2230" s="2"/>
      <c r="AG2230" s="2"/>
    </row>
    <row r="2231" spans="8:33" x14ac:dyDescent="0.25">
      <c r="H2231" s="10"/>
      <c r="L2231" s="3"/>
      <c r="P2231" s="4"/>
      <c r="Q2231" s="4"/>
      <c r="X2231" s="5"/>
      <c r="Y2231" s="5"/>
      <c r="Z2231" s="5"/>
      <c r="AA2231" s="6"/>
      <c r="AE2231" s="7"/>
      <c r="AF2231" s="2"/>
      <c r="AG2231" s="2"/>
    </row>
    <row r="2232" spans="8:33" x14ac:dyDescent="0.25">
      <c r="H2232" s="10"/>
      <c r="L2232" s="3"/>
      <c r="P2232" s="4"/>
      <c r="Q2232" s="4"/>
      <c r="X2232" s="5"/>
      <c r="Y2232" s="5"/>
      <c r="Z2232" s="5"/>
      <c r="AA2232" s="6"/>
      <c r="AE2232" s="7"/>
      <c r="AF2232" s="2"/>
      <c r="AG2232" s="2"/>
    </row>
    <row r="2233" spans="8:33" x14ac:dyDescent="0.25">
      <c r="H2233" s="10"/>
      <c r="L2233" s="3"/>
      <c r="P2233" s="4"/>
      <c r="Q2233" s="4"/>
      <c r="X2233" s="5"/>
      <c r="Y2233" s="5"/>
      <c r="Z2233" s="5"/>
      <c r="AA2233" s="6"/>
      <c r="AE2233" s="7"/>
      <c r="AF2233" s="2"/>
      <c r="AG2233" s="2"/>
    </row>
    <row r="2234" spans="8:33" x14ac:dyDescent="0.25">
      <c r="H2234" s="10"/>
      <c r="L2234" s="3"/>
      <c r="P2234" s="4"/>
      <c r="Q2234" s="4"/>
      <c r="X2234" s="5"/>
      <c r="Y2234" s="5"/>
      <c r="Z2234" s="5"/>
      <c r="AA2234" s="6"/>
      <c r="AE2234" s="7"/>
      <c r="AF2234" s="2"/>
      <c r="AG2234" s="2"/>
    </row>
    <row r="2235" spans="8:33" x14ac:dyDescent="0.25">
      <c r="H2235" s="10"/>
      <c r="L2235" s="3"/>
      <c r="P2235" s="4"/>
      <c r="Q2235" s="4"/>
      <c r="X2235" s="5"/>
      <c r="Y2235" s="5"/>
      <c r="Z2235" s="5"/>
      <c r="AA2235" s="6"/>
      <c r="AE2235" s="7"/>
      <c r="AF2235" s="2"/>
      <c r="AG2235" s="2"/>
    </row>
    <row r="2236" spans="8:33" x14ac:dyDescent="0.25">
      <c r="H2236" s="10"/>
      <c r="L2236" s="3"/>
      <c r="P2236" s="4"/>
      <c r="Q2236" s="4"/>
      <c r="X2236" s="5"/>
      <c r="Y2236" s="5"/>
      <c r="Z2236" s="5"/>
      <c r="AA2236" s="6"/>
      <c r="AE2236" s="7"/>
      <c r="AF2236" s="2"/>
      <c r="AG2236" s="2"/>
    </row>
    <row r="2237" spans="8:33" x14ac:dyDescent="0.25">
      <c r="H2237" s="10"/>
      <c r="L2237" s="3"/>
      <c r="P2237" s="4"/>
      <c r="Q2237" s="4"/>
      <c r="X2237" s="5"/>
      <c r="Y2237" s="5"/>
      <c r="Z2237" s="5"/>
      <c r="AA2237" s="6"/>
      <c r="AE2237" s="7"/>
      <c r="AF2237" s="2"/>
      <c r="AG2237" s="2"/>
    </row>
    <row r="2238" spans="8:33" x14ac:dyDescent="0.25">
      <c r="H2238" s="10"/>
      <c r="L2238" s="3"/>
      <c r="P2238" s="4"/>
      <c r="Q2238" s="4"/>
      <c r="X2238" s="5"/>
      <c r="Y2238" s="5"/>
      <c r="Z2238" s="5"/>
      <c r="AA2238" s="6"/>
      <c r="AE2238" s="7"/>
      <c r="AF2238" s="2"/>
      <c r="AG2238" s="2"/>
    </row>
    <row r="2239" spans="8:33" x14ac:dyDescent="0.25">
      <c r="H2239" s="10"/>
      <c r="L2239" s="3"/>
      <c r="P2239" s="4"/>
      <c r="Q2239" s="4"/>
      <c r="X2239" s="5"/>
      <c r="Y2239" s="5"/>
      <c r="Z2239" s="5"/>
      <c r="AA2239" s="6"/>
      <c r="AE2239" s="7"/>
      <c r="AF2239" s="2"/>
      <c r="AG2239" s="2"/>
    </row>
    <row r="2240" spans="8:33" x14ac:dyDescent="0.25">
      <c r="H2240" s="10"/>
      <c r="L2240" s="3"/>
      <c r="P2240" s="4"/>
      <c r="Q2240" s="4"/>
      <c r="X2240" s="5"/>
      <c r="Y2240" s="5"/>
      <c r="Z2240" s="5"/>
      <c r="AA2240" s="6"/>
      <c r="AE2240" s="7"/>
      <c r="AF2240" s="2"/>
      <c r="AG2240" s="2"/>
    </row>
    <row r="2241" spans="8:33" x14ac:dyDescent="0.25">
      <c r="H2241" s="10"/>
      <c r="L2241" s="3"/>
      <c r="P2241" s="4"/>
      <c r="Q2241" s="4"/>
      <c r="X2241" s="5"/>
      <c r="Y2241" s="5"/>
      <c r="Z2241" s="5"/>
      <c r="AA2241" s="6"/>
      <c r="AE2241" s="7"/>
      <c r="AF2241" s="2"/>
      <c r="AG2241" s="2"/>
    </row>
    <row r="2242" spans="8:33" x14ac:dyDescent="0.25">
      <c r="H2242" s="10"/>
      <c r="L2242" s="3"/>
      <c r="P2242" s="4"/>
      <c r="Q2242" s="4"/>
      <c r="X2242" s="5"/>
      <c r="Y2242" s="5"/>
      <c r="Z2242" s="5"/>
      <c r="AA2242" s="6"/>
      <c r="AE2242" s="7"/>
      <c r="AF2242" s="2"/>
      <c r="AG2242" s="2"/>
    </row>
    <row r="2243" spans="8:33" x14ac:dyDescent="0.25">
      <c r="H2243" s="10"/>
      <c r="L2243" s="3"/>
      <c r="P2243" s="4"/>
      <c r="Q2243" s="4"/>
      <c r="X2243" s="5"/>
      <c r="Y2243" s="5"/>
      <c r="Z2243" s="5"/>
      <c r="AA2243" s="6"/>
      <c r="AE2243" s="7"/>
      <c r="AF2243" s="2"/>
      <c r="AG2243" s="2"/>
    </row>
    <row r="2244" spans="8:33" x14ac:dyDescent="0.25">
      <c r="H2244" s="10"/>
      <c r="L2244" s="3"/>
      <c r="P2244" s="4"/>
      <c r="Q2244" s="4"/>
      <c r="X2244" s="5"/>
      <c r="Y2244" s="5"/>
      <c r="Z2244" s="5"/>
      <c r="AA2244" s="6"/>
      <c r="AE2244" s="7"/>
      <c r="AF2244" s="2"/>
      <c r="AG2244" s="2"/>
    </row>
    <row r="2245" spans="8:33" x14ac:dyDescent="0.25">
      <c r="H2245" s="10"/>
      <c r="L2245" s="3"/>
      <c r="P2245" s="4"/>
      <c r="Q2245" s="4"/>
      <c r="X2245" s="5"/>
      <c r="Y2245" s="5"/>
      <c r="Z2245" s="5"/>
      <c r="AA2245" s="6"/>
      <c r="AE2245" s="7"/>
      <c r="AF2245" s="2"/>
      <c r="AG2245" s="2"/>
    </row>
    <row r="2246" spans="8:33" x14ac:dyDescent="0.25">
      <c r="H2246" s="10"/>
      <c r="L2246" s="3"/>
      <c r="P2246" s="4"/>
      <c r="Q2246" s="4"/>
      <c r="X2246" s="5"/>
      <c r="Y2246" s="5"/>
      <c r="Z2246" s="5"/>
      <c r="AA2246" s="6"/>
      <c r="AE2246" s="7"/>
      <c r="AF2246" s="2"/>
      <c r="AG2246" s="2"/>
    </row>
    <row r="2247" spans="8:33" x14ac:dyDescent="0.25">
      <c r="H2247" s="10"/>
      <c r="L2247" s="3"/>
      <c r="P2247" s="4"/>
      <c r="Q2247" s="4"/>
      <c r="X2247" s="5"/>
      <c r="Y2247" s="5"/>
      <c r="Z2247" s="5"/>
      <c r="AA2247" s="6"/>
      <c r="AE2247" s="7"/>
      <c r="AF2247" s="2"/>
      <c r="AG2247" s="2"/>
    </row>
    <row r="2248" spans="8:33" x14ac:dyDescent="0.25">
      <c r="H2248" s="10"/>
      <c r="L2248" s="3"/>
      <c r="P2248" s="4"/>
      <c r="Q2248" s="4"/>
      <c r="X2248" s="5"/>
      <c r="Y2248" s="5"/>
      <c r="Z2248" s="5"/>
      <c r="AA2248" s="6"/>
      <c r="AE2248" s="7"/>
      <c r="AF2248" s="2"/>
      <c r="AG2248" s="2"/>
    </row>
    <row r="2249" spans="8:33" x14ac:dyDescent="0.25">
      <c r="H2249" s="10"/>
      <c r="L2249" s="3"/>
      <c r="P2249" s="4"/>
      <c r="Q2249" s="4"/>
      <c r="X2249" s="5"/>
      <c r="Y2249" s="5"/>
      <c r="Z2249" s="5"/>
      <c r="AA2249" s="6"/>
      <c r="AE2249" s="7"/>
      <c r="AF2249" s="2"/>
      <c r="AG2249" s="2"/>
    </row>
    <row r="2250" spans="8:33" x14ac:dyDescent="0.25">
      <c r="H2250" s="10"/>
      <c r="L2250" s="3"/>
      <c r="P2250" s="4"/>
      <c r="Q2250" s="4"/>
      <c r="X2250" s="5"/>
      <c r="Y2250" s="5"/>
      <c r="Z2250" s="5"/>
      <c r="AA2250" s="6"/>
      <c r="AE2250" s="7"/>
      <c r="AF2250" s="2"/>
      <c r="AG2250" s="2"/>
    </row>
    <row r="2251" spans="8:33" x14ac:dyDescent="0.25">
      <c r="H2251" s="10"/>
      <c r="L2251" s="3"/>
      <c r="P2251" s="4"/>
      <c r="Q2251" s="4"/>
      <c r="X2251" s="5"/>
      <c r="Y2251" s="5"/>
      <c r="Z2251" s="5"/>
      <c r="AA2251" s="6"/>
      <c r="AE2251" s="7"/>
      <c r="AF2251" s="2"/>
      <c r="AG2251" s="2"/>
    </row>
    <row r="2252" spans="8:33" x14ac:dyDescent="0.25">
      <c r="H2252" s="10"/>
      <c r="L2252" s="3"/>
      <c r="P2252" s="4"/>
      <c r="Q2252" s="4"/>
      <c r="X2252" s="5"/>
      <c r="Y2252" s="5"/>
      <c r="Z2252" s="5"/>
      <c r="AA2252" s="6"/>
      <c r="AE2252" s="7"/>
      <c r="AF2252" s="2"/>
      <c r="AG2252" s="2"/>
    </row>
    <row r="2253" spans="8:33" x14ac:dyDescent="0.25">
      <c r="H2253" s="10"/>
      <c r="L2253" s="3"/>
      <c r="P2253" s="4"/>
      <c r="Q2253" s="4"/>
      <c r="X2253" s="5"/>
      <c r="Y2253" s="5"/>
      <c r="Z2253" s="5"/>
      <c r="AA2253" s="6"/>
      <c r="AE2253" s="7"/>
      <c r="AF2253" s="2"/>
      <c r="AG2253" s="2"/>
    </row>
    <row r="2254" spans="8:33" x14ac:dyDescent="0.25">
      <c r="H2254" s="10"/>
      <c r="L2254" s="3"/>
      <c r="P2254" s="4"/>
      <c r="Q2254" s="4"/>
      <c r="X2254" s="5"/>
      <c r="Y2254" s="5"/>
      <c r="Z2254" s="5"/>
      <c r="AA2254" s="6"/>
      <c r="AE2254" s="7"/>
      <c r="AF2254" s="2"/>
      <c r="AG2254" s="2"/>
    </row>
    <row r="2255" spans="8:33" x14ac:dyDescent="0.25">
      <c r="H2255" s="10"/>
      <c r="L2255" s="3"/>
      <c r="P2255" s="4"/>
      <c r="Q2255" s="4"/>
      <c r="X2255" s="5"/>
      <c r="Y2255" s="5"/>
      <c r="Z2255" s="5"/>
      <c r="AA2255" s="6"/>
      <c r="AE2255" s="7"/>
      <c r="AF2255" s="2"/>
      <c r="AG2255" s="2"/>
    </row>
    <row r="2256" spans="8:33" x14ac:dyDescent="0.25">
      <c r="H2256" s="10"/>
      <c r="L2256" s="3"/>
      <c r="P2256" s="4"/>
      <c r="Q2256" s="4"/>
      <c r="X2256" s="5"/>
      <c r="Y2256" s="5"/>
      <c r="Z2256" s="5"/>
      <c r="AA2256" s="6"/>
      <c r="AE2256" s="7"/>
      <c r="AF2256" s="2"/>
      <c r="AG2256" s="2"/>
    </row>
    <row r="2257" spans="8:33" x14ac:dyDescent="0.25">
      <c r="H2257" s="10"/>
      <c r="L2257" s="3"/>
      <c r="P2257" s="4"/>
      <c r="Q2257" s="4"/>
      <c r="X2257" s="5"/>
      <c r="Y2257" s="5"/>
      <c r="Z2257" s="5"/>
      <c r="AA2257" s="6"/>
      <c r="AE2257" s="7"/>
      <c r="AF2257" s="2"/>
      <c r="AG2257" s="2"/>
    </row>
    <row r="2258" spans="8:33" x14ac:dyDescent="0.25">
      <c r="H2258" s="10"/>
      <c r="L2258" s="3"/>
      <c r="P2258" s="4"/>
      <c r="Q2258" s="4"/>
      <c r="X2258" s="5"/>
      <c r="Y2258" s="5"/>
      <c r="Z2258" s="5"/>
      <c r="AA2258" s="6"/>
      <c r="AE2258" s="7"/>
      <c r="AF2258" s="2"/>
      <c r="AG2258" s="2"/>
    </row>
    <row r="2259" spans="8:33" x14ac:dyDescent="0.25">
      <c r="H2259" s="10"/>
      <c r="L2259" s="3"/>
      <c r="P2259" s="4"/>
      <c r="Q2259" s="4"/>
      <c r="X2259" s="5"/>
      <c r="Y2259" s="5"/>
      <c r="Z2259" s="5"/>
      <c r="AA2259" s="6"/>
      <c r="AE2259" s="7"/>
      <c r="AF2259" s="2"/>
      <c r="AG2259" s="2"/>
    </row>
    <row r="2260" spans="8:33" x14ac:dyDescent="0.25">
      <c r="H2260" s="10"/>
      <c r="L2260" s="3"/>
      <c r="P2260" s="4"/>
      <c r="Q2260" s="4"/>
      <c r="X2260" s="5"/>
      <c r="Y2260" s="5"/>
      <c r="Z2260" s="5"/>
      <c r="AA2260" s="6"/>
      <c r="AE2260" s="7"/>
      <c r="AF2260" s="2"/>
      <c r="AG2260" s="2"/>
    </row>
    <row r="2261" spans="8:33" x14ac:dyDescent="0.25">
      <c r="H2261" s="10"/>
      <c r="L2261" s="3"/>
      <c r="P2261" s="4"/>
      <c r="Q2261" s="4"/>
      <c r="X2261" s="5"/>
      <c r="Y2261" s="5"/>
      <c r="Z2261" s="5"/>
      <c r="AA2261" s="6"/>
      <c r="AE2261" s="7"/>
      <c r="AF2261" s="2"/>
      <c r="AG2261" s="2"/>
    </row>
    <row r="2262" spans="8:33" x14ac:dyDescent="0.25">
      <c r="H2262" s="10"/>
      <c r="L2262" s="3"/>
      <c r="P2262" s="4"/>
      <c r="Q2262" s="4"/>
      <c r="X2262" s="5"/>
      <c r="Y2262" s="5"/>
      <c r="Z2262" s="5"/>
      <c r="AA2262" s="6"/>
      <c r="AE2262" s="7"/>
      <c r="AF2262" s="2"/>
      <c r="AG2262" s="2"/>
    </row>
    <row r="2263" spans="8:33" x14ac:dyDescent="0.25">
      <c r="H2263" s="10"/>
      <c r="L2263" s="3"/>
      <c r="P2263" s="4"/>
      <c r="Q2263" s="4"/>
      <c r="X2263" s="5"/>
      <c r="Y2263" s="5"/>
      <c r="Z2263" s="5"/>
      <c r="AA2263" s="6"/>
      <c r="AE2263" s="7"/>
      <c r="AF2263" s="2"/>
      <c r="AG2263" s="2"/>
    </row>
    <row r="2264" spans="8:33" x14ac:dyDescent="0.25">
      <c r="H2264" s="10"/>
      <c r="L2264" s="3"/>
      <c r="P2264" s="4"/>
      <c r="Q2264" s="4"/>
      <c r="X2264" s="5"/>
      <c r="Y2264" s="5"/>
      <c r="Z2264" s="5"/>
      <c r="AA2264" s="6"/>
      <c r="AE2264" s="7"/>
      <c r="AF2264" s="2"/>
      <c r="AG2264" s="2"/>
    </row>
    <row r="2265" spans="8:33" x14ac:dyDescent="0.25">
      <c r="H2265" s="10"/>
      <c r="L2265" s="3"/>
      <c r="P2265" s="4"/>
      <c r="Q2265" s="4"/>
      <c r="X2265" s="5"/>
      <c r="Y2265" s="5"/>
      <c r="Z2265" s="5"/>
      <c r="AA2265" s="6"/>
      <c r="AE2265" s="7"/>
      <c r="AF2265" s="2"/>
      <c r="AG2265" s="2"/>
    </row>
    <row r="2266" spans="8:33" x14ac:dyDescent="0.25">
      <c r="H2266" s="10"/>
      <c r="L2266" s="3"/>
      <c r="P2266" s="4"/>
      <c r="Q2266" s="4"/>
      <c r="X2266" s="5"/>
      <c r="Y2266" s="5"/>
      <c r="Z2266" s="5"/>
      <c r="AA2266" s="6"/>
      <c r="AE2266" s="7"/>
      <c r="AF2266" s="2"/>
      <c r="AG2266" s="2"/>
    </row>
    <row r="2267" spans="8:33" x14ac:dyDescent="0.25">
      <c r="H2267" s="10"/>
      <c r="L2267" s="3"/>
      <c r="P2267" s="4"/>
      <c r="Q2267" s="4"/>
      <c r="X2267" s="5"/>
      <c r="Y2267" s="5"/>
      <c r="Z2267" s="5"/>
      <c r="AA2267" s="6"/>
      <c r="AE2267" s="7"/>
      <c r="AF2267" s="2"/>
      <c r="AG2267" s="2"/>
    </row>
    <row r="2268" spans="8:33" x14ac:dyDescent="0.25">
      <c r="H2268" s="10"/>
      <c r="L2268" s="3"/>
      <c r="P2268" s="4"/>
      <c r="Q2268" s="4"/>
      <c r="X2268" s="5"/>
      <c r="Y2268" s="5"/>
      <c r="Z2268" s="5"/>
      <c r="AA2268" s="6"/>
      <c r="AE2268" s="7"/>
      <c r="AF2268" s="2"/>
      <c r="AG2268" s="2"/>
    </row>
    <row r="2269" spans="8:33" x14ac:dyDescent="0.25">
      <c r="H2269" s="10"/>
      <c r="L2269" s="3"/>
      <c r="P2269" s="4"/>
      <c r="Q2269" s="4"/>
      <c r="X2269" s="5"/>
      <c r="Y2269" s="5"/>
      <c r="Z2269" s="5"/>
      <c r="AA2269" s="6"/>
      <c r="AE2269" s="7"/>
      <c r="AF2269" s="2"/>
      <c r="AG2269" s="2"/>
    </row>
    <row r="2270" spans="8:33" x14ac:dyDescent="0.25">
      <c r="H2270" s="10"/>
      <c r="L2270" s="3"/>
      <c r="P2270" s="4"/>
      <c r="Q2270" s="4"/>
      <c r="X2270" s="5"/>
      <c r="Y2270" s="5"/>
      <c r="Z2270" s="5"/>
      <c r="AA2270" s="6"/>
      <c r="AE2270" s="7"/>
      <c r="AF2270" s="2"/>
      <c r="AG2270" s="2"/>
    </row>
    <row r="2271" spans="8:33" x14ac:dyDescent="0.25">
      <c r="H2271" s="10"/>
      <c r="L2271" s="3"/>
      <c r="P2271" s="4"/>
      <c r="Q2271" s="4"/>
      <c r="X2271" s="5"/>
      <c r="Y2271" s="5"/>
      <c r="Z2271" s="5"/>
      <c r="AA2271" s="6"/>
      <c r="AE2271" s="7"/>
      <c r="AF2271" s="2"/>
      <c r="AG2271" s="2"/>
    </row>
    <row r="2272" spans="8:33" x14ac:dyDescent="0.25">
      <c r="H2272" s="10"/>
      <c r="L2272" s="3"/>
      <c r="P2272" s="4"/>
      <c r="Q2272" s="4"/>
      <c r="X2272" s="5"/>
      <c r="Y2272" s="5"/>
      <c r="Z2272" s="5"/>
      <c r="AA2272" s="6"/>
      <c r="AE2272" s="7"/>
      <c r="AF2272" s="2"/>
      <c r="AG2272" s="2"/>
    </row>
    <row r="2273" spans="8:33" x14ac:dyDescent="0.25">
      <c r="H2273" s="10"/>
      <c r="L2273" s="3"/>
      <c r="P2273" s="4"/>
      <c r="Q2273" s="4"/>
      <c r="X2273" s="5"/>
      <c r="Y2273" s="5"/>
      <c r="Z2273" s="5"/>
      <c r="AA2273" s="6"/>
      <c r="AE2273" s="7"/>
      <c r="AF2273" s="2"/>
      <c r="AG2273" s="2"/>
    </row>
    <row r="2274" spans="8:33" x14ac:dyDescent="0.25">
      <c r="H2274" s="10"/>
      <c r="L2274" s="3"/>
      <c r="P2274" s="4"/>
      <c r="Q2274" s="4"/>
      <c r="X2274" s="5"/>
      <c r="Y2274" s="5"/>
      <c r="Z2274" s="5"/>
      <c r="AA2274" s="6"/>
      <c r="AE2274" s="7"/>
      <c r="AF2274" s="2"/>
      <c r="AG2274" s="2"/>
    </row>
    <row r="2275" spans="8:33" x14ac:dyDescent="0.25">
      <c r="H2275" s="10"/>
      <c r="L2275" s="3"/>
      <c r="P2275" s="4"/>
      <c r="Q2275" s="4"/>
      <c r="X2275" s="5"/>
      <c r="Y2275" s="5"/>
      <c r="Z2275" s="5"/>
      <c r="AA2275" s="6"/>
      <c r="AE2275" s="7"/>
      <c r="AF2275" s="2"/>
      <c r="AG2275" s="2"/>
    </row>
    <row r="2276" spans="8:33" x14ac:dyDescent="0.25">
      <c r="H2276" s="10"/>
      <c r="L2276" s="3"/>
      <c r="P2276" s="4"/>
      <c r="Q2276" s="4"/>
      <c r="X2276" s="5"/>
      <c r="Y2276" s="5"/>
      <c r="Z2276" s="5"/>
      <c r="AA2276" s="6"/>
      <c r="AE2276" s="7"/>
      <c r="AF2276" s="2"/>
      <c r="AG2276" s="2"/>
    </row>
    <row r="2277" spans="8:33" x14ac:dyDescent="0.25">
      <c r="H2277" s="10"/>
      <c r="L2277" s="3"/>
      <c r="P2277" s="4"/>
      <c r="Q2277" s="4"/>
      <c r="X2277" s="5"/>
      <c r="Y2277" s="5"/>
      <c r="Z2277" s="5"/>
      <c r="AA2277" s="6"/>
      <c r="AE2277" s="7"/>
      <c r="AF2277" s="2"/>
      <c r="AG2277" s="2"/>
    </row>
    <row r="2278" spans="8:33" x14ac:dyDescent="0.25">
      <c r="H2278" s="10"/>
      <c r="L2278" s="3"/>
      <c r="P2278" s="4"/>
      <c r="Q2278" s="4"/>
      <c r="X2278" s="5"/>
      <c r="Y2278" s="5"/>
      <c r="Z2278" s="5"/>
      <c r="AA2278" s="6"/>
      <c r="AE2278" s="7"/>
      <c r="AF2278" s="2"/>
      <c r="AG2278" s="2"/>
    </row>
    <row r="2279" spans="8:33" x14ac:dyDescent="0.25">
      <c r="H2279" s="10"/>
      <c r="L2279" s="3"/>
      <c r="P2279" s="4"/>
      <c r="Q2279" s="4"/>
      <c r="X2279" s="5"/>
      <c r="Y2279" s="5"/>
      <c r="Z2279" s="5"/>
      <c r="AA2279" s="6"/>
      <c r="AE2279" s="7"/>
      <c r="AF2279" s="2"/>
      <c r="AG2279" s="2"/>
    </row>
    <row r="2280" spans="8:33" x14ac:dyDescent="0.25">
      <c r="H2280" s="10"/>
      <c r="L2280" s="3"/>
      <c r="P2280" s="4"/>
      <c r="Q2280" s="4"/>
      <c r="X2280" s="5"/>
      <c r="Y2280" s="5"/>
      <c r="Z2280" s="5"/>
      <c r="AA2280" s="6"/>
      <c r="AE2280" s="7"/>
      <c r="AF2280" s="2"/>
      <c r="AG2280" s="2"/>
    </row>
    <row r="2281" spans="8:33" x14ac:dyDescent="0.25">
      <c r="H2281" s="10"/>
      <c r="L2281" s="3"/>
      <c r="P2281" s="4"/>
      <c r="Q2281" s="4"/>
      <c r="X2281" s="5"/>
      <c r="Y2281" s="5"/>
      <c r="Z2281" s="5"/>
      <c r="AA2281" s="6"/>
      <c r="AE2281" s="7"/>
      <c r="AF2281" s="2"/>
      <c r="AG2281" s="2"/>
    </row>
    <row r="2282" spans="8:33" x14ac:dyDescent="0.25">
      <c r="H2282" s="10"/>
      <c r="L2282" s="3"/>
      <c r="P2282" s="4"/>
      <c r="Q2282" s="4"/>
      <c r="X2282" s="5"/>
      <c r="Y2282" s="5"/>
      <c r="Z2282" s="5"/>
      <c r="AA2282" s="6"/>
      <c r="AE2282" s="7"/>
      <c r="AF2282" s="2"/>
      <c r="AG2282" s="2"/>
    </row>
    <row r="2283" spans="8:33" x14ac:dyDescent="0.25">
      <c r="H2283" s="10"/>
      <c r="L2283" s="3"/>
      <c r="P2283" s="4"/>
      <c r="Q2283" s="4"/>
      <c r="X2283" s="5"/>
      <c r="Y2283" s="5"/>
      <c r="Z2283" s="5"/>
      <c r="AA2283" s="6"/>
      <c r="AE2283" s="7"/>
      <c r="AF2283" s="2"/>
      <c r="AG2283" s="2"/>
    </row>
    <row r="2284" spans="8:33" x14ac:dyDescent="0.25">
      <c r="H2284" s="10"/>
      <c r="L2284" s="3"/>
      <c r="P2284" s="4"/>
      <c r="Q2284" s="4"/>
      <c r="X2284" s="5"/>
      <c r="Y2284" s="5"/>
      <c r="Z2284" s="5"/>
      <c r="AA2284" s="6"/>
      <c r="AE2284" s="7"/>
      <c r="AF2284" s="2"/>
      <c r="AG2284" s="2"/>
    </row>
    <row r="2285" spans="8:33" x14ac:dyDescent="0.25">
      <c r="H2285" s="10"/>
      <c r="L2285" s="3"/>
      <c r="P2285" s="4"/>
      <c r="Q2285" s="4"/>
      <c r="X2285" s="5"/>
      <c r="Y2285" s="5"/>
      <c r="Z2285" s="5"/>
      <c r="AA2285" s="6"/>
      <c r="AE2285" s="7"/>
      <c r="AF2285" s="2"/>
      <c r="AG2285" s="2"/>
    </row>
    <row r="2286" spans="8:33" x14ac:dyDescent="0.25">
      <c r="H2286" s="10"/>
      <c r="L2286" s="3"/>
      <c r="P2286" s="4"/>
      <c r="Q2286" s="4"/>
      <c r="X2286" s="5"/>
      <c r="Y2286" s="5"/>
      <c r="Z2286" s="5"/>
      <c r="AA2286" s="6"/>
      <c r="AE2286" s="7"/>
      <c r="AF2286" s="2"/>
      <c r="AG2286" s="2"/>
    </row>
    <row r="2287" spans="8:33" x14ac:dyDescent="0.25">
      <c r="H2287" s="10"/>
      <c r="L2287" s="3"/>
      <c r="P2287" s="4"/>
      <c r="Q2287" s="4"/>
      <c r="X2287" s="5"/>
      <c r="Y2287" s="5"/>
      <c r="Z2287" s="5"/>
      <c r="AA2287" s="6"/>
      <c r="AE2287" s="7"/>
      <c r="AF2287" s="2"/>
      <c r="AG2287" s="2"/>
    </row>
    <row r="2288" spans="8:33" x14ac:dyDescent="0.25">
      <c r="H2288" s="10"/>
      <c r="L2288" s="3"/>
      <c r="P2288" s="4"/>
      <c r="Q2288" s="4"/>
      <c r="X2288" s="5"/>
      <c r="Y2288" s="5"/>
      <c r="Z2288" s="5"/>
      <c r="AA2288" s="6"/>
      <c r="AE2288" s="7"/>
      <c r="AF2288" s="2"/>
      <c r="AG2288" s="2"/>
    </row>
    <row r="2289" spans="8:33" x14ac:dyDescent="0.25">
      <c r="H2289" s="10"/>
      <c r="L2289" s="3"/>
      <c r="P2289" s="4"/>
      <c r="Q2289" s="4"/>
      <c r="X2289" s="5"/>
      <c r="Y2289" s="5"/>
      <c r="Z2289" s="5"/>
      <c r="AA2289" s="6"/>
      <c r="AE2289" s="7"/>
      <c r="AF2289" s="2"/>
      <c r="AG2289" s="2"/>
    </row>
    <row r="2290" spans="8:33" x14ac:dyDescent="0.25">
      <c r="H2290" s="10"/>
      <c r="L2290" s="3"/>
      <c r="P2290" s="4"/>
      <c r="Q2290" s="4"/>
      <c r="X2290" s="5"/>
      <c r="Y2290" s="5"/>
      <c r="Z2290" s="5"/>
      <c r="AA2290" s="6"/>
      <c r="AE2290" s="7"/>
      <c r="AF2290" s="2"/>
      <c r="AG2290" s="2"/>
    </row>
    <row r="2291" spans="8:33" x14ac:dyDescent="0.25">
      <c r="H2291" s="10"/>
      <c r="L2291" s="3"/>
      <c r="P2291" s="4"/>
      <c r="Q2291" s="4"/>
      <c r="X2291" s="5"/>
      <c r="Y2291" s="5"/>
      <c r="Z2291" s="5"/>
      <c r="AA2291" s="6"/>
      <c r="AE2291" s="7"/>
      <c r="AF2291" s="2"/>
      <c r="AG2291" s="2"/>
    </row>
    <row r="2292" spans="8:33" x14ac:dyDescent="0.25">
      <c r="H2292" s="10"/>
      <c r="L2292" s="3"/>
      <c r="P2292" s="4"/>
      <c r="Q2292" s="4"/>
      <c r="X2292" s="5"/>
      <c r="Y2292" s="5"/>
      <c r="Z2292" s="5"/>
      <c r="AA2292" s="6"/>
      <c r="AE2292" s="7"/>
      <c r="AF2292" s="2"/>
      <c r="AG2292" s="2"/>
    </row>
    <row r="2293" spans="8:33" x14ac:dyDescent="0.25">
      <c r="H2293" s="10"/>
      <c r="L2293" s="3"/>
      <c r="P2293" s="4"/>
      <c r="Q2293" s="4"/>
      <c r="X2293" s="5"/>
      <c r="Y2293" s="5"/>
      <c r="Z2293" s="5"/>
      <c r="AA2293" s="6"/>
      <c r="AE2293" s="7"/>
      <c r="AF2293" s="2"/>
      <c r="AG2293" s="2"/>
    </row>
    <row r="2294" spans="8:33" x14ac:dyDescent="0.25">
      <c r="H2294" s="10"/>
      <c r="L2294" s="3"/>
      <c r="P2294" s="4"/>
      <c r="Q2294" s="4"/>
      <c r="X2294" s="5"/>
      <c r="Y2294" s="5"/>
      <c r="Z2294" s="5"/>
      <c r="AA2294" s="6"/>
      <c r="AE2294" s="7"/>
      <c r="AF2294" s="2"/>
      <c r="AG2294" s="2"/>
    </row>
    <row r="2295" spans="8:33" x14ac:dyDescent="0.25">
      <c r="H2295" s="10"/>
      <c r="L2295" s="3"/>
      <c r="P2295" s="4"/>
      <c r="Q2295" s="4"/>
      <c r="X2295" s="5"/>
      <c r="Y2295" s="5"/>
      <c r="Z2295" s="5"/>
      <c r="AA2295" s="6"/>
      <c r="AE2295" s="7"/>
      <c r="AF2295" s="2"/>
      <c r="AG2295" s="2"/>
    </row>
    <row r="2296" spans="8:33" x14ac:dyDescent="0.25">
      <c r="H2296" s="10"/>
      <c r="L2296" s="3"/>
      <c r="P2296" s="4"/>
      <c r="Q2296" s="4"/>
      <c r="X2296" s="5"/>
      <c r="Y2296" s="5"/>
      <c r="Z2296" s="5"/>
      <c r="AA2296" s="6"/>
      <c r="AE2296" s="7"/>
      <c r="AF2296" s="2"/>
      <c r="AG2296" s="2"/>
    </row>
    <row r="2297" spans="8:33" x14ac:dyDescent="0.25">
      <c r="H2297" s="10"/>
      <c r="L2297" s="3"/>
      <c r="P2297" s="4"/>
      <c r="Q2297" s="4"/>
      <c r="X2297" s="5"/>
      <c r="Y2297" s="5"/>
      <c r="Z2297" s="5"/>
      <c r="AA2297" s="6"/>
      <c r="AE2297" s="7"/>
      <c r="AF2297" s="2"/>
      <c r="AG2297" s="2"/>
    </row>
    <row r="2298" spans="8:33" x14ac:dyDescent="0.25">
      <c r="H2298" s="10"/>
      <c r="L2298" s="3"/>
      <c r="P2298" s="4"/>
      <c r="Q2298" s="4"/>
      <c r="X2298" s="5"/>
      <c r="Y2298" s="5"/>
      <c r="Z2298" s="5"/>
      <c r="AA2298" s="6"/>
      <c r="AE2298" s="7"/>
      <c r="AF2298" s="2"/>
      <c r="AG2298" s="2"/>
    </row>
    <row r="2299" spans="8:33" x14ac:dyDescent="0.25">
      <c r="H2299" s="10"/>
      <c r="L2299" s="3"/>
      <c r="P2299" s="4"/>
      <c r="Q2299" s="4"/>
      <c r="X2299" s="5"/>
      <c r="Y2299" s="5"/>
      <c r="Z2299" s="5"/>
      <c r="AA2299" s="6"/>
      <c r="AE2299" s="7"/>
      <c r="AF2299" s="2"/>
      <c r="AG2299" s="2"/>
    </row>
    <row r="2300" spans="8:33" x14ac:dyDescent="0.25">
      <c r="H2300" s="10"/>
      <c r="L2300" s="3"/>
      <c r="P2300" s="4"/>
      <c r="Q2300" s="4"/>
      <c r="X2300" s="5"/>
      <c r="Y2300" s="5"/>
      <c r="Z2300" s="5"/>
      <c r="AA2300" s="6"/>
      <c r="AE2300" s="7"/>
      <c r="AF2300" s="2"/>
      <c r="AG2300" s="2"/>
    </row>
    <row r="2301" spans="8:33" x14ac:dyDescent="0.25">
      <c r="H2301" s="10"/>
      <c r="L2301" s="3"/>
      <c r="P2301" s="4"/>
      <c r="Q2301" s="4"/>
      <c r="X2301" s="5"/>
      <c r="Y2301" s="5"/>
      <c r="Z2301" s="5"/>
      <c r="AA2301" s="6"/>
      <c r="AE2301" s="7"/>
      <c r="AF2301" s="2"/>
      <c r="AG2301" s="2"/>
    </row>
    <row r="2302" spans="8:33" x14ac:dyDescent="0.25">
      <c r="H2302" s="10"/>
      <c r="L2302" s="3"/>
      <c r="P2302" s="4"/>
      <c r="Q2302" s="4"/>
      <c r="X2302" s="5"/>
      <c r="Y2302" s="5"/>
      <c r="Z2302" s="5"/>
      <c r="AA2302" s="6"/>
      <c r="AE2302" s="7"/>
      <c r="AF2302" s="2"/>
      <c r="AG2302" s="2"/>
    </row>
    <row r="2303" spans="8:33" x14ac:dyDescent="0.25">
      <c r="H2303" s="10"/>
      <c r="L2303" s="3"/>
      <c r="P2303" s="4"/>
      <c r="Q2303" s="4"/>
      <c r="X2303" s="5"/>
      <c r="Y2303" s="5"/>
      <c r="Z2303" s="5"/>
      <c r="AA2303" s="6"/>
      <c r="AE2303" s="7"/>
      <c r="AF2303" s="2"/>
      <c r="AG2303" s="2"/>
    </row>
    <row r="2304" spans="8:33" x14ac:dyDescent="0.25">
      <c r="H2304" s="10"/>
      <c r="L2304" s="3"/>
      <c r="P2304" s="4"/>
      <c r="Q2304" s="4"/>
      <c r="X2304" s="5"/>
      <c r="Y2304" s="5"/>
      <c r="Z2304" s="5"/>
      <c r="AA2304" s="6"/>
      <c r="AE2304" s="7"/>
      <c r="AF2304" s="2"/>
      <c r="AG2304" s="2"/>
    </row>
    <row r="2305" spans="8:33" x14ac:dyDescent="0.25">
      <c r="H2305" s="10"/>
      <c r="L2305" s="3"/>
      <c r="P2305" s="4"/>
      <c r="Q2305" s="4"/>
      <c r="X2305" s="5"/>
      <c r="Y2305" s="5"/>
      <c r="Z2305" s="5"/>
      <c r="AA2305" s="6"/>
      <c r="AE2305" s="7"/>
      <c r="AF2305" s="2"/>
      <c r="AG2305" s="2"/>
    </row>
    <row r="2306" spans="8:33" x14ac:dyDescent="0.25">
      <c r="H2306" s="10"/>
      <c r="L2306" s="3"/>
      <c r="P2306" s="4"/>
      <c r="Q2306" s="4"/>
      <c r="X2306" s="5"/>
      <c r="Y2306" s="5"/>
      <c r="Z2306" s="5"/>
      <c r="AA2306" s="6"/>
      <c r="AE2306" s="7"/>
      <c r="AF2306" s="2"/>
      <c r="AG2306" s="2"/>
    </row>
    <row r="2307" spans="8:33" x14ac:dyDescent="0.25">
      <c r="H2307" s="10"/>
      <c r="L2307" s="3"/>
      <c r="P2307" s="4"/>
      <c r="Q2307" s="4"/>
      <c r="X2307" s="5"/>
      <c r="Y2307" s="5"/>
      <c r="Z2307" s="5"/>
      <c r="AA2307" s="6"/>
      <c r="AE2307" s="7"/>
      <c r="AF2307" s="2"/>
      <c r="AG2307" s="2"/>
    </row>
    <row r="2308" spans="8:33" x14ac:dyDescent="0.25">
      <c r="H2308" s="10"/>
      <c r="L2308" s="3"/>
      <c r="P2308" s="4"/>
      <c r="Q2308" s="4"/>
      <c r="X2308" s="5"/>
      <c r="Y2308" s="5"/>
      <c r="Z2308" s="5"/>
      <c r="AA2308" s="6"/>
      <c r="AE2308" s="7"/>
      <c r="AF2308" s="2"/>
      <c r="AG2308" s="2"/>
    </row>
    <row r="2309" spans="8:33" x14ac:dyDescent="0.25">
      <c r="H2309" s="10"/>
      <c r="L2309" s="3"/>
      <c r="P2309" s="4"/>
      <c r="Q2309" s="4"/>
      <c r="X2309" s="5"/>
      <c r="Y2309" s="5"/>
      <c r="Z2309" s="5"/>
      <c r="AA2309" s="6"/>
      <c r="AE2309" s="7"/>
      <c r="AF2309" s="2"/>
      <c r="AG2309" s="2"/>
    </row>
    <row r="2310" spans="8:33" x14ac:dyDescent="0.25">
      <c r="H2310" s="10"/>
      <c r="L2310" s="3"/>
      <c r="P2310" s="4"/>
      <c r="Q2310" s="4"/>
      <c r="X2310" s="5"/>
      <c r="Y2310" s="5"/>
      <c r="Z2310" s="5"/>
      <c r="AA2310" s="6"/>
      <c r="AE2310" s="7"/>
      <c r="AF2310" s="2"/>
      <c r="AG2310" s="2"/>
    </row>
    <row r="2311" spans="8:33" x14ac:dyDescent="0.25">
      <c r="H2311" s="10"/>
      <c r="L2311" s="3"/>
      <c r="P2311" s="4"/>
      <c r="Q2311" s="4"/>
      <c r="X2311" s="5"/>
      <c r="Y2311" s="5"/>
      <c r="Z2311" s="5"/>
      <c r="AA2311" s="6"/>
      <c r="AE2311" s="7"/>
      <c r="AF2311" s="2"/>
      <c r="AG2311" s="2"/>
    </row>
    <row r="2312" spans="8:33" x14ac:dyDescent="0.25">
      <c r="H2312" s="10"/>
      <c r="L2312" s="3"/>
      <c r="P2312" s="4"/>
      <c r="Q2312" s="4"/>
      <c r="X2312" s="5"/>
      <c r="Y2312" s="5"/>
      <c r="Z2312" s="5"/>
      <c r="AA2312" s="6"/>
      <c r="AE2312" s="7"/>
      <c r="AF2312" s="2"/>
      <c r="AG2312" s="2"/>
    </row>
    <row r="2313" spans="8:33" x14ac:dyDescent="0.25">
      <c r="H2313" s="10"/>
      <c r="L2313" s="3"/>
      <c r="P2313" s="4"/>
      <c r="Q2313" s="4"/>
      <c r="X2313" s="5"/>
      <c r="Y2313" s="5"/>
      <c r="Z2313" s="5"/>
      <c r="AA2313" s="6"/>
      <c r="AE2313" s="7"/>
      <c r="AF2313" s="2"/>
      <c r="AG2313" s="2"/>
    </row>
    <row r="2314" spans="8:33" x14ac:dyDescent="0.25">
      <c r="H2314" s="10"/>
      <c r="L2314" s="3"/>
      <c r="P2314" s="4"/>
      <c r="Q2314" s="4"/>
      <c r="X2314" s="5"/>
      <c r="Y2314" s="5"/>
      <c r="Z2314" s="5"/>
      <c r="AA2314" s="6"/>
      <c r="AE2314" s="7"/>
      <c r="AF2314" s="2"/>
      <c r="AG2314" s="2"/>
    </row>
    <row r="2315" spans="8:33" x14ac:dyDescent="0.25">
      <c r="H2315" s="10"/>
      <c r="L2315" s="3"/>
      <c r="P2315" s="4"/>
      <c r="Q2315" s="4"/>
      <c r="X2315" s="5"/>
      <c r="Y2315" s="5"/>
      <c r="Z2315" s="5"/>
      <c r="AA2315" s="6"/>
      <c r="AE2315" s="7"/>
      <c r="AF2315" s="2"/>
      <c r="AG2315" s="2"/>
    </row>
    <row r="2316" spans="8:33" x14ac:dyDescent="0.25">
      <c r="H2316" s="10"/>
      <c r="L2316" s="3"/>
      <c r="P2316" s="4"/>
      <c r="Q2316" s="4"/>
      <c r="X2316" s="5"/>
      <c r="Y2316" s="5"/>
      <c r="Z2316" s="5"/>
      <c r="AA2316" s="6"/>
      <c r="AE2316" s="7"/>
      <c r="AF2316" s="2"/>
      <c r="AG2316" s="2"/>
    </row>
    <row r="2317" spans="8:33" x14ac:dyDescent="0.25">
      <c r="H2317" s="10"/>
      <c r="L2317" s="3"/>
      <c r="P2317" s="4"/>
      <c r="Q2317" s="4"/>
      <c r="X2317" s="5"/>
      <c r="Y2317" s="5"/>
      <c r="Z2317" s="5"/>
      <c r="AA2317" s="6"/>
      <c r="AE2317" s="7"/>
      <c r="AF2317" s="2"/>
      <c r="AG2317" s="2"/>
    </row>
    <row r="2318" spans="8:33" x14ac:dyDescent="0.25">
      <c r="H2318" s="10"/>
      <c r="L2318" s="3"/>
      <c r="P2318" s="4"/>
      <c r="Q2318" s="4"/>
      <c r="X2318" s="5"/>
      <c r="Y2318" s="5"/>
      <c r="Z2318" s="5"/>
      <c r="AA2318" s="6"/>
      <c r="AE2318" s="7"/>
      <c r="AF2318" s="2"/>
      <c r="AG2318" s="2"/>
    </row>
    <row r="2319" spans="8:33" x14ac:dyDescent="0.25">
      <c r="H2319" s="10"/>
      <c r="L2319" s="3"/>
      <c r="P2319" s="4"/>
      <c r="Q2319" s="4"/>
      <c r="X2319" s="5"/>
      <c r="Y2319" s="5"/>
      <c r="Z2319" s="5"/>
      <c r="AA2319" s="6"/>
      <c r="AE2319" s="7"/>
      <c r="AF2319" s="2"/>
      <c r="AG2319" s="2"/>
    </row>
    <row r="2320" spans="8:33" x14ac:dyDescent="0.25">
      <c r="H2320" s="10"/>
      <c r="L2320" s="3"/>
      <c r="P2320" s="4"/>
      <c r="Q2320" s="4"/>
      <c r="X2320" s="5"/>
      <c r="Y2320" s="5"/>
      <c r="Z2320" s="5"/>
      <c r="AA2320" s="6"/>
      <c r="AE2320" s="7"/>
      <c r="AF2320" s="2"/>
      <c r="AG2320" s="2"/>
    </row>
    <row r="2321" spans="8:33" x14ac:dyDescent="0.25">
      <c r="H2321" s="10"/>
      <c r="L2321" s="3"/>
      <c r="P2321" s="4"/>
      <c r="Q2321" s="4"/>
      <c r="X2321" s="5"/>
      <c r="Y2321" s="5"/>
      <c r="Z2321" s="5"/>
      <c r="AA2321" s="6"/>
      <c r="AE2321" s="7"/>
      <c r="AF2321" s="2"/>
      <c r="AG2321" s="2"/>
    </row>
    <row r="2322" spans="8:33" x14ac:dyDescent="0.25">
      <c r="H2322" s="10"/>
      <c r="L2322" s="3"/>
      <c r="P2322" s="4"/>
      <c r="Q2322" s="4"/>
      <c r="X2322" s="5"/>
      <c r="Y2322" s="5"/>
      <c r="Z2322" s="5"/>
      <c r="AA2322" s="6"/>
      <c r="AE2322" s="7"/>
      <c r="AF2322" s="2"/>
      <c r="AG2322" s="2"/>
    </row>
    <row r="2323" spans="8:33" x14ac:dyDescent="0.25">
      <c r="H2323" s="10"/>
      <c r="L2323" s="3"/>
      <c r="P2323" s="4"/>
      <c r="Q2323" s="4"/>
      <c r="X2323" s="5"/>
      <c r="Y2323" s="5"/>
      <c r="Z2323" s="5"/>
      <c r="AA2323" s="6"/>
      <c r="AE2323" s="7"/>
      <c r="AF2323" s="2"/>
      <c r="AG2323" s="2"/>
    </row>
    <row r="2324" spans="8:33" x14ac:dyDescent="0.25">
      <c r="H2324" s="10"/>
      <c r="L2324" s="3"/>
      <c r="P2324" s="4"/>
      <c r="Q2324" s="4"/>
      <c r="X2324" s="5"/>
      <c r="Y2324" s="5"/>
      <c r="Z2324" s="5"/>
      <c r="AA2324" s="6"/>
      <c r="AE2324" s="7"/>
      <c r="AF2324" s="2"/>
      <c r="AG2324" s="2"/>
    </row>
    <row r="2325" spans="8:33" x14ac:dyDescent="0.25">
      <c r="H2325" s="10"/>
      <c r="L2325" s="3"/>
      <c r="P2325" s="4"/>
      <c r="Q2325" s="4"/>
      <c r="X2325" s="5"/>
      <c r="Y2325" s="5"/>
      <c r="Z2325" s="5"/>
      <c r="AA2325" s="6"/>
      <c r="AE2325" s="7"/>
      <c r="AF2325" s="2"/>
      <c r="AG2325" s="2"/>
    </row>
    <row r="2326" spans="8:33" x14ac:dyDescent="0.25">
      <c r="H2326" s="10"/>
      <c r="L2326" s="3"/>
      <c r="P2326" s="4"/>
      <c r="Q2326" s="4"/>
      <c r="X2326" s="5"/>
      <c r="Y2326" s="5"/>
      <c r="Z2326" s="5"/>
      <c r="AA2326" s="6"/>
      <c r="AE2326" s="7"/>
      <c r="AF2326" s="2"/>
      <c r="AG2326" s="2"/>
    </row>
    <row r="2327" spans="8:33" x14ac:dyDescent="0.25">
      <c r="H2327" s="10"/>
      <c r="L2327" s="3"/>
      <c r="P2327" s="4"/>
      <c r="Q2327" s="4"/>
      <c r="X2327" s="5"/>
      <c r="Y2327" s="5"/>
      <c r="Z2327" s="5"/>
      <c r="AA2327" s="6"/>
      <c r="AE2327" s="7"/>
      <c r="AF2327" s="2"/>
      <c r="AG2327" s="2"/>
    </row>
    <row r="2328" spans="8:33" x14ac:dyDescent="0.25">
      <c r="H2328" s="10"/>
      <c r="L2328" s="3"/>
      <c r="P2328" s="4"/>
      <c r="Q2328" s="4"/>
      <c r="X2328" s="5"/>
      <c r="Y2328" s="5"/>
      <c r="Z2328" s="5"/>
      <c r="AA2328" s="6"/>
      <c r="AE2328" s="7"/>
      <c r="AF2328" s="2"/>
      <c r="AG2328" s="2"/>
    </row>
    <row r="2329" spans="8:33" x14ac:dyDescent="0.25">
      <c r="H2329" s="10"/>
      <c r="L2329" s="3"/>
      <c r="P2329" s="4"/>
      <c r="Q2329" s="4"/>
      <c r="X2329" s="5"/>
      <c r="Y2329" s="5"/>
      <c r="Z2329" s="5"/>
      <c r="AA2329" s="6"/>
      <c r="AE2329" s="7"/>
      <c r="AF2329" s="2"/>
      <c r="AG2329" s="2"/>
    </row>
    <row r="2330" spans="8:33" x14ac:dyDescent="0.25">
      <c r="H2330" s="10"/>
      <c r="L2330" s="3"/>
      <c r="P2330" s="4"/>
      <c r="Q2330" s="4"/>
      <c r="X2330" s="5"/>
      <c r="Y2330" s="5"/>
      <c r="Z2330" s="5"/>
      <c r="AA2330" s="6"/>
      <c r="AE2330" s="7"/>
      <c r="AF2330" s="2"/>
      <c r="AG2330" s="2"/>
    </row>
    <row r="2331" spans="8:33" x14ac:dyDescent="0.25">
      <c r="H2331" s="10"/>
      <c r="L2331" s="3"/>
      <c r="P2331" s="4"/>
      <c r="Q2331" s="4"/>
      <c r="X2331" s="5"/>
      <c r="Y2331" s="5"/>
      <c r="Z2331" s="5"/>
      <c r="AA2331" s="6"/>
      <c r="AE2331" s="7"/>
      <c r="AF2331" s="2"/>
      <c r="AG2331" s="2"/>
    </row>
    <row r="2332" spans="8:33" x14ac:dyDescent="0.25">
      <c r="H2332" s="10"/>
      <c r="L2332" s="3"/>
      <c r="P2332" s="4"/>
      <c r="Q2332" s="4"/>
      <c r="X2332" s="5"/>
      <c r="Y2332" s="5"/>
      <c r="Z2332" s="5"/>
      <c r="AA2332" s="6"/>
      <c r="AE2332" s="7"/>
      <c r="AF2332" s="2"/>
      <c r="AG2332" s="2"/>
    </row>
    <row r="2333" spans="8:33" x14ac:dyDescent="0.25">
      <c r="H2333" s="10"/>
      <c r="L2333" s="3"/>
      <c r="P2333" s="4"/>
      <c r="Q2333" s="4"/>
      <c r="X2333" s="5"/>
      <c r="Y2333" s="5"/>
      <c r="Z2333" s="5"/>
      <c r="AA2333" s="6"/>
      <c r="AE2333" s="7"/>
      <c r="AF2333" s="2"/>
      <c r="AG2333" s="2"/>
    </row>
    <row r="2334" spans="8:33" x14ac:dyDescent="0.25">
      <c r="H2334" s="10"/>
      <c r="L2334" s="3"/>
      <c r="P2334" s="4"/>
      <c r="Q2334" s="4"/>
      <c r="X2334" s="5"/>
      <c r="Y2334" s="5"/>
      <c r="Z2334" s="5"/>
      <c r="AA2334" s="6"/>
      <c r="AE2334" s="7"/>
      <c r="AF2334" s="2"/>
      <c r="AG2334" s="2"/>
    </row>
    <row r="2335" spans="8:33" x14ac:dyDescent="0.25">
      <c r="H2335" s="10"/>
      <c r="L2335" s="3"/>
      <c r="P2335" s="4"/>
      <c r="Q2335" s="4"/>
      <c r="X2335" s="5"/>
      <c r="Y2335" s="5"/>
      <c r="Z2335" s="5"/>
      <c r="AA2335" s="6"/>
      <c r="AE2335" s="7"/>
      <c r="AF2335" s="2"/>
      <c r="AG2335" s="2"/>
    </row>
    <row r="2336" spans="8:33" x14ac:dyDescent="0.25">
      <c r="H2336" s="10"/>
      <c r="L2336" s="3"/>
      <c r="P2336" s="4"/>
      <c r="Q2336" s="4"/>
      <c r="X2336" s="5"/>
      <c r="Y2336" s="5"/>
      <c r="Z2336" s="5"/>
      <c r="AA2336" s="6"/>
      <c r="AE2336" s="7"/>
      <c r="AF2336" s="2"/>
      <c r="AG2336" s="2"/>
    </row>
    <row r="2337" spans="8:33" x14ac:dyDescent="0.25">
      <c r="H2337" s="10"/>
      <c r="L2337" s="3"/>
      <c r="P2337" s="4"/>
      <c r="Q2337" s="4"/>
      <c r="X2337" s="5"/>
      <c r="Y2337" s="5"/>
      <c r="Z2337" s="5"/>
      <c r="AA2337" s="6"/>
      <c r="AE2337" s="7"/>
      <c r="AF2337" s="2"/>
      <c r="AG2337" s="2"/>
    </row>
    <row r="2338" spans="8:33" x14ac:dyDescent="0.25">
      <c r="H2338" s="10"/>
      <c r="L2338" s="3"/>
      <c r="P2338" s="4"/>
      <c r="Q2338" s="4"/>
      <c r="X2338" s="5"/>
      <c r="Y2338" s="5"/>
      <c r="Z2338" s="5"/>
      <c r="AA2338" s="6"/>
      <c r="AE2338" s="7"/>
      <c r="AF2338" s="2"/>
      <c r="AG2338" s="2"/>
    </row>
    <row r="2339" spans="8:33" x14ac:dyDescent="0.25">
      <c r="H2339" s="10"/>
      <c r="L2339" s="3"/>
      <c r="P2339" s="4"/>
      <c r="Q2339" s="4"/>
      <c r="X2339" s="5"/>
      <c r="Y2339" s="5"/>
      <c r="Z2339" s="5"/>
      <c r="AA2339" s="6"/>
      <c r="AE2339" s="7"/>
      <c r="AF2339" s="2"/>
      <c r="AG2339" s="2"/>
    </row>
    <row r="2340" spans="8:33" x14ac:dyDescent="0.25">
      <c r="H2340" s="10"/>
      <c r="L2340" s="3"/>
      <c r="P2340" s="4"/>
      <c r="Q2340" s="4"/>
      <c r="X2340" s="5"/>
      <c r="Y2340" s="5"/>
      <c r="Z2340" s="5"/>
      <c r="AA2340" s="6"/>
      <c r="AE2340" s="7"/>
      <c r="AF2340" s="2"/>
      <c r="AG2340" s="2"/>
    </row>
    <row r="2341" spans="8:33" x14ac:dyDescent="0.25">
      <c r="H2341" s="10"/>
      <c r="L2341" s="3"/>
      <c r="P2341" s="4"/>
      <c r="Q2341" s="4"/>
      <c r="X2341" s="5"/>
      <c r="Y2341" s="5"/>
      <c r="Z2341" s="5"/>
      <c r="AA2341" s="6"/>
      <c r="AE2341" s="7"/>
      <c r="AF2341" s="2"/>
      <c r="AG2341" s="2"/>
    </row>
    <row r="2342" spans="8:33" x14ac:dyDescent="0.25">
      <c r="H2342" s="10"/>
      <c r="L2342" s="3"/>
      <c r="P2342" s="4"/>
      <c r="Q2342" s="4"/>
      <c r="X2342" s="5"/>
      <c r="Y2342" s="5"/>
      <c r="Z2342" s="5"/>
      <c r="AA2342" s="6"/>
      <c r="AE2342" s="7"/>
      <c r="AF2342" s="2"/>
      <c r="AG2342" s="2"/>
    </row>
    <row r="2343" spans="8:33" x14ac:dyDescent="0.25">
      <c r="H2343" s="10"/>
      <c r="L2343" s="3"/>
      <c r="P2343" s="4"/>
      <c r="Q2343" s="4"/>
      <c r="X2343" s="5"/>
      <c r="Y2343" s="5"/>
      <c r="Z2343" s="5"/>
      <c r="AA2343" s="6"/>
      <c r="AE2343" s="7"/>
      <c r="AF2343" s="2"/>
      <c r="AG2343" s="2"/>
    </row>
    <row r="2344" spans="8:33" x14ac:dyDescent="0.25">
      <c r="H2344" s="10"/>
      <c r="L2344" s="3"/>
      <c r="P2344" s="4"/>
      <c r="Q2344" s="4"/>
      <c r="X2344" s="5"/>
      <c r="Y2344" s="5"/>
      <c r="Z2344" s="5"/>
      <c r="AA2344" s="6"/>
      <c r="AE2344" s="7"/>
      <c r="AF2344" s="2"/>
      <c r="AG2344" s="2"/>
    </row>
    <row r="2345" spans="8:33" x14ac:dyDescent="0.25">
      <c r="H2345" s="10"/>
      <c r="L2345" s="3"/>
      <c r="P2345" s="4"/>
      <c r="Q2345" s="4"/>
      <c r="X2345" s="5"/>
      <c r="Y2345" s="5"/>
      <c r="Z2345" s="5"/>
      <c r="AA2345" s="6"/>
      <c r="AE2345" s="7"/>
      <c r="AF2345" s="2"/>
      <c r="AG2345" s="2"/>
    </row>
    <row r="2346" spans="8:33" x14ac:dyDescent="0.25">
      <c r="H2346" s="10"/>
      <c r="L2346" s="3"/>
      <c r="P2346" s="4"/>
      <c r="Q2346" s="4"/>
      <c r="X2346" s="5"/>
      <c r="Y2346" s="5"/>
      <c r="Z2346" s="5"/>
      <c r="AA2346" s="6"/>
      <c r="AE2346" s="7"/>
      <c r="AF2346" s="2"/>
      <c r="AG2346" s="2"/>
    </row>
    <row r="2347" spans="8:33" x14ac:dyDescent="0.25">
      <c r="H2347" s="10"/>
      <c r="L2347" s="3"/>
      <c r="P2347" s="4"/>
      <c r="Q2347" s="4"/>
      <c r="X2347" s="5"/>
      <c r="Y2347" s="5"/>
      <c r="Z2347" s="5"/>
      <c r="AA2347" s="6"/>
      <c r="AE2347" s="7"/>
      <c r="AF2347" s="2"/>
      <c r="AG2347" s="2"/>
    </row>
    <row r="2348" spans="8:33" x14ac:dyDescent="0.25">
      <c r="H2348" s="10"/>
      <c r="L2348" s="3"/>
      <c r="P2348" s="4"/>
      <c r="Q2348" s="4"/>
      <c r="X2348" s="5"/>
      <c r="Y2348" s="5"/>
      <c r="Z2348" s="5"/>
      <c r="AA2348" s="6"/>
      <c r="AE2348" s="7"/>
      <c r="AF2348" s="2"/>
      <c r="AG2348" s="2"/>
    </row>
    <row r="2349" spans="8:33" x14ac:dyDescent="0.25">
      <c r="H2349" s="10"/>
      <c r="L2349" s="3"/>
      <c r="P2349" s="4"/>
      <c r="Q2349" s="4"/>
      <c r="X2349" s="5"/>
      <c r="Y2349" s="5"/>
      <c r="Z2349" s="5"/>
      <c r="AA2349" s="6"/>
      <c r="AE2349" s="7"/>
      <c r="AF2349" s="2"/>
      <c r="AG2349" s="2"/>
    </row>
    <row r="2350" spans="8:33" x14ac:dyDescent="0.25">
      <c r="H2350" s="10"/>
      <c r="L2350" s="3"/>
      <c r="P2350" s="4"/>
      <c r="Q2350" s="4"/>
      <c r="X2350" s="5"/>
      <c r="Y2350" s="5"/>
      <c r="Z2350" s="5"/>
      <c r="AA2350" s="6"/>
      <c r="AE2350" s="7"/>
      <c r="AF2350" s="2"/>
      <c r="AG2350" s="2"/>
    </row>
    <row r="2351" spans="8:33" x14ac:dyDescent="0.25">
      <c r="H2351" s="10"/>
      <c r="L2351" s="3"/>
      <c r="P2351" s="4"/>
      <c r="Q2351" s="4"/>
      <c r="X2351" s="5"/>
      <c r="Y2351" s="5"/>
      <c r="Z2351" s="5"/>
      <c r="AA2351" s="6"/>
      <c r="AE2351" s="7"/>
      <c r="AF2351" s="2"/>
      <c r="AG2351" s="2"/>
    </row>
    <row r="2352" spans="8:33" x14ac:dyDescent="0.25">
      <c r="H2352" s="10"/>
      <c r="L2352" s="3"/>
      <c r="P2352" s="4"/>
      <c r="Q2352" s="4"/>
      <c r="X2352" s="5"/>
      <c r="Y2352" s="5"/>
      <c r="Z2352" s="5"/>
      <c r="AA2352" s="6"/>
      <c r="AE2352" s="7"/>
      <c r="AF2352" s="2"/>
      <c r="AG2352" s="2"/>
    </row>
    <row r="2353" spans="8:33" x14ac:dyDescent="0.25">
      <c r="H2353" s="10"/>
      <c r="L2353" s="3"/>
      <c r="P2353" s="4"/>
      <c r="Q2353" s="4"/>
      <c r="X2353" s="5"/>
      <c r="Y2353" s="5"/>
      <c r="Z2353" s="5"/>
      <c r="AA2353" s="6"/>
      <c r="AE2353" s="7"/>
      <c r="AF2353" s="2"/>
      <c r="AG2353" s="2"/>
    </row>
    <row r="2354" spans="8:33" x14ac:dyDescent="0.25">
      <c r="H2354" s="10"/>
      <c r="L2354" s="3"/>
      <c r="P2354" s="4"/>
      <c r="Q2354" s="4"/>
      <c r="X2354" s="5"/>
      <c r="Y2354" s="5"/>
      <c r="Z2354" s="5"/>
      <c r="AA2354" s="6"/>
      <c r="AE2354" s="7"/>
      <c r="AF2354" s="2"/>
      <c r="AG2354" s="2"/>
    </row>
    <row r="2355" spans="8:33" x14ac:dyDescent="0.25">
      <c r="H2355" s="10"/>
      <c r="L2355" s="3"/>
      <c r="P2355" s="4"/>
      <c r="Q2355" s="4"/>
      <c r="X2355" s="5"/>
      <c r="Y2355" s="5"/>
      <c r="Z2355" s="5"/>
      <c r="AA2355" s="6"/>
      <c r="AE2355" s="7"/>
      <c r="AF2355" s="2"/>
      <c r="AG2355" s="2"/>
    </row>
    <row r="2356" spans="8:33" x14ac:dyDescent="0.25">
      <c r="H2356" s="10"/>
      <c r="L2356" s="3"/>
      <c r="P2356" s="4"/>
      <c r="Q2356" s="4"/>
      <c r="X2356" s="5"/>
      <c r="Y2356" s="5"/>
      <c r="Z2356" s="5"/>
      <c r="AA2356" s="6"/>
      <c r="AE2356" s="7"/>
      <c r="AF2356" s="2"/>
      <c r="AG2356" s="2"/>
    </row>
    <row r="2357" spans="8:33" x14ac:dyDescent="0.25">
      <c r="H2357" s="10"/>
      <c r="L2357" s="3"/>
      <c r="P2357" s="4"/>
      <c r="Q2357" s="4"/>
      <c r="X2357" s="5"/>
      <c r="Y2357" s="5"/>
      <c r="Z2357" s="5"/>
      <c r="AA2357" s="6"/>
      <c r="AE2357" s="7"/>
      <c r="AF2357" s="2"/>
      <c r="AG2357" s="2"/>
    </row>
    <row r="2358" spans="8:33" x14ac:dyDescent="0.25">
      <c r="H2358" s="10"/>
      <c r="L2358" s="3"/>
      <c r="P2358" s="4"/>
      <c r="Q2358" s="4"/>
      <c r="X2358" s="5"/>
      <c r="Y2358" s="5"/>
      <c r="Z2358" s="5"/>
      <c r="AA2358" s="6"/>
      <c r="AE2358" s="7"/>
      <c r="AF2358" s="2"/>
      <c r="AG2358" s="2"/>
    </row>
    <row r="2359" spans="8:33" x14ac:dyDescent="0.25">
      <c r="H2359" s="10"/>
      <c r="L2359" s="3"/>
      <c r="P2359" s="4"/>
      <c r="Q2359" s="4"/>
      <c r="X2359" s="5"/>
      <c r="Y2359" s="5"/>
      <c r="Z2359" s="5"/>
      <c r="AA2359" s="6"/>
      <c r="AE2359" s="7"/>
      <c r="AF2359" s="2"/>
      <c r="AG2359" s="2"/>
    </row>
    <row r="2360" spans="8:33" x14ac:dyDescent="0.25">
      <c r="H2360" s="10"/>
      <c r="L2360" s="3"/>
      <c r="P2360" s="4"/>
      <c r="Q2360" s="4"/>
      <c r="X2360" s="5"/>
      <c r="Y2360" s="5"/>
      <c r="Z2360" s="5"/>
      <c r="AA2360" s="6"/>
      <c r="AE2360" s="7"/>
      <c r="AF2360" s="2"/>
      <c r="AG2360" s="2"/>
    </row>
    <row r="2361" spans="8:33" x14ac:dyDescent="0.25">
      <c r="H2361" s="10"/>
      <c r="L2361" s="3"/>
      <c r="P2361" s="4"/>
      <c r="Q2361" s="4"/>
      <c r="X2361" s="5"/>
      <c r="Y2361" s="5"/>
      <c r="Z2361" s="5"/>
      <c r="AA2361" s="6"/>
      <c r="AE2361" s="7"/>
      <c r="AF2361" s="2"/>
      <c r="AG2361" s="2"/>
    </row>
    <row r="2362" spans="8:33" x14ac:dyDescent="0.25">
      <c r="H2362" s="10"/>
      <c r="L2362" s="3"/>
      <c r="P2362" s="4"/>
      <c r="Q2362" s="4"/>
      <c r="X2362" s="5"/>
      <c r="Y2362" s="5"/>
      <c r="Z2362" s="5"/>
      <c r="AA2362" s="6"/>
      <c r="AE2362" s="7"/>
      <c r="AF2362" s="2"/>
      <c r="AG2362" s="2"/>
    </row>
    <row r="2363" spans="8:33" x14ac:dyDescent="0.25">
      <c r="H2363" s="10"/>
      <c r="L2363" s="3"/>
      <c r="P2363" s="4"/>
      <c r="Q2363" s="4"/>
      <c r="X2363" s="5"/>
      <c r="Y2363" s="5"/>
      <c r="Z2363" s="5"/>
      <c r="AA2363" s="6"/>
      <c r="AE2363" s="7"/>
      <c r="AF2363" s="2"/>
      <c r="AG2363" s="2"/>
    </row>
    <row r="2364" spans="8:33" x14ac:dyDescent="0.25">
      <c r="H2364" s="10"/>
      <c r="L2364" s="3"/>
      <c r="P2364" s="4"/>
      <c r="Q2364" s="4"/>
      <c r="X2364" s="5"/>
      <c r="Y2364" s="5"/>
      <c r="Z2364" s="5"/>
      <c r="AA2364" s="6"/>
      <c r="AE2364" s="7"/>
      <c r="AF2364" s="2"/>
      <c r="AG2364" s="2"/>
    </row>
    <row r="2365" spans="8:33" x14ac:dyDescent="0.25">
      <c r="H2365" s="10"/>
      <c r="L2365" s="3"/>
      <c r="P2365" s="4"/>
      <c r="Q2365" s="4"/>
      <c r="X2365" s="5"/>
      <c r="Y2365" s="5"/>
      <c r="Z2365" s="5"/>
      <c r="AA2365" s="6"/>
      <c r="AE2365" s="7"/>
      <c r="AF2365" s="2"/>
      <c r="AG2365" s="2"/>
    </row>
    <row r="2366" spans="8:33" x14ac:dyDescent="0.25">
      <c r="H2366" s="10"/>
      <c r="L2366" s="3"/>
      <c r="P2366" s="4"/>
      <c r="Q2366" s="4"/>
      <c r="X2366" s="5"/>
      <c r="Y2366" s="5"/>
      <c r="Z2366" s="5"/>
      <c r="AA2366" s="6"/>
      <c r="AE2366" s="7"/>
      <c r="AF2366" s="2"/>
      <c r="AG2366" s="2"/>
    </row>
    <row r="2367" spans="8:33" x14ac:dyDescent="0.25">
      <c r="H2367" s="10"/>
      <c r="L2367" s="3"/>
      <c r="P2367" s="4"/>
      <c r="Q2367" s="4"/>
      <c r="X2367" s="5"/>
      <c r="Y2367" s="5"/>
      <c r="Z2367" s="5"/>
      <c r="AA2367" s="6"/>
      <c r="AE2367" s="7"/>
      <c r="AF2367" s="2"/>
      <c r="AG2367" s="2"/>
    </row>
    <row r="2368" spans="8:33" x14ac:dyDescent="0.25">
      <c r="H2368" s="10"/>
      <c r="L2368" s="3"/>
      <c r="P2368" s="4"/>
      <c r="Q2368" s="4"/>
      <c r="X2368" s="5"/>
      <c r="Y2368" s="5"/>
      <c r="Z2368" s="5"/>
      <c r="AA2368" s="6"/>
      <c r="AE2368" s="7"/>
      <c r="AF2368" s="2"/>
      <c r="AG2368" s="2"/>
    </row>
    <row r="2369" spans="8:33" x14ac:dyDescent="0.25">
      <c r="H2369" s="10"/>
      <c r="L2369" s="3"/>
      <c r="P2369" s="4"/>
      <c r="Q2369" s="4"/>
      <c r="X2369" s="5"/>
      <c r="Y2369" s="5"/>
      <c r="Z2369" s="5"/>
      <c r="AA2369" s="6"/>
      <c r="AE2369" s="7"/>
      <c r="AF2369" s="2"/>
      <c r="AG2369" s="2"/>
    </row>
    <row r="2370" spans="8:33" x14ac:dyDescent="0.25">
      <c r="H2370" s="10"/>
      <c r="L2370" s="3"/>
      <c r="P2370" s="4"/>
      <c r="Q2370" s="4"/>
      <c r="X2370" s="5"/>
      <c r="Y2370" s="5"/>
      <c r="Z2370" s="5"/>
      <c r="AA2370" s="6"/>
      <c r="AE2370" s="7"/>
      <c r="AF2370" s="2"/>
      <c r="AG2370" s="2"/>
    </row>
    <row r="2371" spans="8:33" x14ac:dyDescent="0.25">
      <c r="H2371" s="10"/>
      <c r="L2371" s="3"/>
      <c r="P2371" s="4"/>
      <c r="Q2371" s="4"/>
      <c r="X2371" s="5"/>
      <c r="Y2371" s="5"/>
      <c r="Z2371" s="5"/>
      <c r="AA2371" s="6"/>
      <c r="AE2371" s="7"/>
      <c r="AF2371" s="2"/>
      <c r="AG2371" s="2"/>
    </row>
    <row r="2372" spans="8:33" x14ac:dyDescent="0.25">
      <c r="H2372" s="10"/>
      <c r="L2372" s="3"/>
      <c r="P2372" s="4"/>
      <c r="Q2372" s="4"/>
      <c r="X2372" s="5"/>
      <c r="Y2372" s="5"/>
      <c r="Z2372" s="5"/>
      <c r="AA2372" s="6"/>
      <c r="AE2372" s="7"/>
      <c r="AF2372" s="2"/>
      <c r="AG2372" s="2"/>
    </row>
    <row r="2373" spans="8:33" x14ac:dyDescent="0.25">
      <c r="H2373" s="10"/>
      <c r="L2373" s="3"/>
      <c r="P2373" s="4"/>
      <c r="Q2373" s="4"/>
      <c r="X2373" s="5"/>
      <c r="Y2373" s="5"/>
      <c r="Z2373" s="5"/>
      <c r="AA2373" s="6"/>
      <c r="AE2373" s="7"/>
      <c r="AF2373" s="2"/>
      <c r="AG2373" s="2"/>
    </row>
    <row r="2374" spans="8:33" x14ac:dyDescent="0.25">
      <c r="H2374" s="10"/>
      <c r="L2374" s="3"/>
      <c r="P2374" s="4"/>
      <c r="Q2374" s="4"/>
      <c r="X2374" s="5"/>
      <c r="Y2374" s="5"/>
      <c r="Z2374" s="5"/>
      <c r="AA2374" s="6"/>
      <c r="AE2374" s="7"/>
      <c r="AF2374" s="2"/>
      <c r="AG2374" s="2"/>
    </row>
    <row r="2375" spans="8:33" x14ac:dyDescent="0.25">
      <c r="H2375" s="10"/>
      <c r="L2375" s="3"/>
      <c r="P2375" s="4"/>
      <c r="Q2375" s="4"/>
      <c r="X2375" s="5"/>
      <c r="Y2375" s="5"/>
      <c r="Z2375" s="5"/>
      <c r="AA2375" s="6"/>
      <c r="AE2375" s="7"/>
      <c r="AF2375" s="2"/>
      <c r="AG2375" s="2"/>
    </row>
    <row r="2376" spans="8:33" x14ac:dyDescent="0.25">
      <c r="H2376" s="10"/>
      <c r="L2376" s="3"/>
      <c r="P2376" s="4"/>
      <c r="Q2376" s="4"/>
      <c r="X2376" s="5"/>
      <c r="Y2376" s="5"/>
      <c r="Z2376" s="5"/>
      <c r="AA2376" s="6"/>
      <c r="AE2376" s="7"/>
      <c r="AF2376" s="2"/>
      <c r="AG2376" s="2"/>
    </row>
    <row r="2377" spans="8:33" x14ac:dyDescent="0.25">
      <c r="H2377" s="10"/>
      <c r="L2377" s="3"/>
      <c r="P2377" s="4"/>
      <c r="Q2377" s="4"/>
      <c r="X2377" s="5"/>
      <c r="Y2377" s="5"/>
      <c r="Z2377" s="5"/>
      <c r="AA2377" s="6"/>
      <c r="AE2377" s="7"/>
      <c r="AF2377" s="2"/>
      <c r="AG2377" s="2"/>
    </row>
    <row r="2378" spans="8:33" x14ac:dyDescent="0.25">
      <c r="H2378" s="10"/>
      <c r="L2378" s="3"/>
      <c r="P2378" s="4"/>
      <c r="Q2378" s="4"/>
      <c r="X2378" s="5"/>
      <c r="Y2378" s="5"/>
      <c r="Z2378" s="5"/>
      <c r="AA2378" s="6"/>
      <c r="AE2378" s="7"/>
      <c r="AF2378" s="2"/>
      <c r="AG2378" s="2"/>
    </row>
    <row r="2379" spans="8:33" x14ac:dyDescent="0.25">
      <c r="H2379" s="10"/>
      <c r="L2379" s="3"/>
      <c r="P2379" s="4"/>
      <c r="Q2379" s="4"/>
      <c r="X2379" s="5"/>
      <c r="Y2379" s="5"/>
      <c r="Z2379" s="5"/>
      <c r="AA2379" s="6"/>
      <c r="AE2379" s="7"/>
      <c r="AF2379" s="2"/>
      <c r="AG2379" s="2"/>
    </row>
    <row r="2380" spans="8:33" x14ac:dyDescent="0.25">
      <c r="H2380" s="10"/>
      <c r="L2380" s="3"/>
      <c r="P2380" s="4"/>
      <c r="Q2380" s="4"/>
      <c r="X2380" s="5"/>
      <c r="Y2380" s="5"/>
      <c r="Z2380" s="5"/>
      <c r="AA2380" s="6"/>
      <c r="AE2380" s="7"/>
      <c r="AF2380" s="2"/>
      <c r="AG2380" s="2"/>
    </row>
    <row r="2381" spans="8:33" x14ac:dyDescent="0.25">
      <c r="H2381" s="10"/>
      <c r="L2381" s="3"/>
      <c r="P2381" s="4"/>
      <c r="Q2381" s="4"/>
      <c r="X2381" s="5"/>
      <c r="Y2381" s="5"/>
      <c r="Z2381" s="5"/>
      <c r="AA2381" s="6"/>
      <c r="AE2381" s="7"/>
      <c r="AF2381" s="2"/>
      <c r="AG2381" s="2"/>
    </row>
    <row r="2382" spans="8:33" x14ac:dyDescent="0.25">
      <c r="H2382" s="10"/>
      <c r="L2382" s="3"/>
      <c r="P2382" s="4"/>
      <c r="Q2382" s="4"/>
      <c r="X2382" s="5"/>
      <c r="Y2382" s="5"/>
      <c r="Z2382" s="5"/>
      <c r="AA2382" s="6"/>
      <c r="AE2382" s="7"/>
      <c r="AF2382" s="2"/>
      <c r="AG2382" s="2"/>
    </row>
    <row r="2383" spans="8:33" x14ac:dyDescent="0.25">
      <c r="H2383" s="10"/>
      <c r="L2383" s="3"/>
      <c r="P2383" s="4"/>
      <c r="Q2383" s="4"/>
      <c r="X2383" s="5"/>
      <c r="Y2383" s="5"/>
      <c r="Z2383" s="5"/>
      <c r="AA2383" s="6"/>
      <c r="AE2383" s="7"/>
      <c r="AF2383" s="2"/>
      <c r="AG2383" s="2"/>
    </row>
    <row r="2384" spans="8:33" x14ac:dyDescent="0.25">
      <c r="H2384" s="10"/>
      <c r="L2384" s="3"/>
      <c r="P2384" s="4"/>
      <c r="Q2384" s="4"/>
      <c r="X2384" s="5"/>
      <c r="Y2384" s="5"/>
      <c r="Z2384" s="5"/>
      <c r="AA2384" s="6"/>
      <c r="AE2384" s="7"/>
      <c r="AF2384" s="2"/>
      <c r="AG2384" s="2"/>
    </row>
    <row r="2385" spans="8:33" x14ac:dyDescent="0.25">
      <c r="H2385" s="10"/>
      <c r="L2385" s="3"/>
      <c r="P2385" s="4"/>
      <c r="Q2385" s="4"/>
      <c r="X2385" s="5"/>
      <c r="Y2385" s="5"/>
      <c r="Z2385" s="5"/>
      <c r="AA2385" s="6"/>
      <c r="AE2385" s="7"/>
      <c r="AF2385" s="2"/>
      <c r="AG2385" s="2"/>
    </row>
    <row r="2386" spans="8:33" x14ac:dyDescent="0.25">
      <c r="H2386" s="10"/>
      <c r="L2386" s="3"/>
      <c r="P2386" s="4"/>
      <c r="Q2386" s="4"/>
      <c r="X2386" s="5"/>
      <c r="Y2386" s="5"/>
      <c r="Z2386" s="5"/>
      <c r="AA2386" s="6"/>
      <c r="AE2386" s="7"/>
      <c r="AF2386" s="2"/>
      <c r="AG2386" s="2"/>
    </row>
    <row r="2387" spans="8:33" x14ac:dyDescent="0.25">
      <c r="H2387" s="10"/>
      <c r="L2387" s="3"/>
      <c r="P2387" s="4"/>
      <c r="Q2387" s="4"/>
      <c r="X2387" s="5"/>
      <c r="Y2387" s="5"/>
      <c r="Z2387" s="5"/>
      <c r="AA2387" s="6"/>
      <c r="AE2387" s="7"/>
      <c r="AF2387" s="2"/>
      <c r="AG2387" s="2"/>
    </row>
    <row r="2388" spans="8:33" x14ac:dyDescent="0.25">
      <c r="H2388" s="10"/>
      <c r="L2388" s="3"/>
      <c r="P2388" s="4"/>
      <c r="Q2388" s="4"/>
      <c r="X2388" s="5"/>
      <c r="Y2388" s="5"/>
      <c r="Z2388" s="5"/>
      <c r="AA2388" s="6"/>
      <c r="AE2388" s="7"/>
      <c r="AF2388" s="2"/>
      <c r="AG2388" s="2"/>
    </row>
    <row r="2389" spans="8:33" x14ac:dyDescent="0.25">
      <c r="H2389" s="10"/>
      <c r="L2389" s="3"/>
      <c r="P2389" s="4"/>
      <c r="Q2389" s="4"/>
      <c r="X2389" s="5"/>
      <c r="Y2389" s="5"/>
      <c r="Z2389" s="5"/>
      <c r="AA2389" s="6"/>
      <c r="AE2389" s="7"/>
      <c r="AF2389" s="2"/>
      <c r="AG2389" s="2"/>
    </row>
    <row r="2390" spans="8:33" x14ac:dyDescent="0.25">
      <c r="H2390" s="10"/>
      <c r="L2390" s="3"/>
      <c r="P2390" s="4"/>
      <c r="Q2390" s="4"/>
      <c r="X2390" s="5"/>
      <c r="Y2390" s="5"/>
      <c r="Z2390" s="5"/>
      <c r="AA2390" s="6"/>
      <c r="AE2390" s="7"/>
      <c r="AF2390" s="2"/>
      <c r="AG2390" s="2"/>
    </row>
    <row r="2391" spans="8:33" x14ac:dyDescent="0.25">
      <c r="H2391" s="10"/>
      <c r="L2391" s="3"/>
      <c r="P2391" s="4"/>
      <c r="Q2391" s="4"/>
      <c r="X2391" s="5"/>
      <c r="Y2391" s="5"/>
      <c r="Z2391" s="5"/>
      <c r="AA2391" s="6"/>
      <c r="AE2391" s="7"/>
      <c r="AF2391" s="2"/>
      <c r="AG2391" s="2"/>
    </row>
    <row r="2392" spans="8:33" x14ac:dyDescent="0.25">
      <c r="H2392" s="10"/>
      <c r="L2392" s="3"/>
      <c r="P2392" s="4"/>
      <c r="Q2392" s="4"/>
      <c r="X2392" s="5"/>
      <c r="Y2392" s="5"/>
      <c r="Z2392" s="5"/>
      <c r="AA2392" s="6"/>
      <c r="AE2392" s="7"/>
      <c r="AF2392" s="2"/>
      <c r="AG2392" s="2"/>
    </row>
    <row r="2393" spans="8:33" x14ac:dyDescent="0.25">
      <c r="H2393" s="10"/>
      <c r="L2393" s="3"/>
      <c r="P2393" s="4"/>
      <c r="Q2393" s="4"/>
      <c r="X2393" s="5"/>
      <c r="Y2393" s="5"/>
      <c r="Z2393" s="5"/>
      <c r="AA2393" s="6"/>
      <c r="AE2393" s="7"/>
      <c r="AF2393" s="2"/>
      <c r="AG2393" s="2"/>
    </row>
    <row r="2394" spans="8:33" x14ac:dyDescent="0.25">
      <c r="H2394" s="10"/>
      <c r="L2394" s="3"/>
      <c r="P2394" s="4"/>
      <c r="Q2394" s="4"/>
      <c r="X2394" s="5"/>
      <c r="Y2394" s="5"/>
      <c r="Z2394" s="5"/>
      <c r="AA2394" s="6"/>
      <c r="AE2394" s="7"/>
      <c r="AF2394" s="2"/>
      <c r="AG2394" s="2"/>
    </row>
    <row r="2395" spans="8:33" x14ac:dyDescent="0.25">
      <c r="H2395" s="10"/>
      <c r="L2395" s="3"/>
      <c r="P2395" s="4"/>
      <c r="Q2395" s="4"/>
      <c r="X2395" s="5"/>
      <c r="Y2395" s="5"/>
      <c r="Z2395" s="5"/>
      <c r="AA2395" s="6"/>
      <c r="AE2395" s="7"/>
      <c r="AF2395" s="2"/>
      <c r="AG2395" s="2"/>
    </row>
    <row r="2396" spans="8:33" x14ac:dyDescent="0.25">
      <c r="H2396" s="10"/>
      <c r="L2396" s="3"/>
      <c r="P2396" s="4"/>
      <c r="Q2396" s="4"/>
      <c r="X2396" s="5"/>
      <c r="Y2396" s="5"/>
      <c r="Z2396" s="5"/>
      <c r="AA2396" s="6"/>
      <c r="AE2396" s="7"/>
      <c r="AF2396" s="2"/>
      <c r="AG2396" s="2"/>
    </row>
    <row r="2397" spans="8:33" x14ac:dyDescent="0.25">
      <c r="H2397" s="10"/>
      <c r="L2397" s="3"/>
      <c r="P2397" s="4"/>
      <c r="Q2397" s="4"/>
      <c r="X2397" s="5"/>
      <c r="Y2397" s="5"/>
      <c r="Z2397" s="5"/>
      <c r="AA2397" s="6"/>
      <c r="AE2397" s="7"/>
      <c r="AF2397" s="2"/>
      <c r="AG2397" s="2"/>
    </row>
    <row r="2398" spans="8:33" x14ac:dyDescent="0.25">
      <c r="H2398" s="10"/>
      <c r="L2398" s="3"/>
      <c r="P2398" s="4"/>
      <c r="Q2398" s="4"/>
      <c r="X2398" s="5"/>
      <c r="Y2398" s="5"/>
      <c r="Z2398" s="5"/>
      <c r="AA2398" s="6"/>
      <c r="AE2398" s="7"/>
      <c r="AF2398" s="2"/>
      <c r="AG2398" s="2"/>
    </row>
    <row r="2399" spans="8:33" x14ac:dyDescent="0.25">
      <c r="H2399" s="10"/>
      <c r="L2399" s="3"/>
      <c r="P2399" s="4"/>
      <c r="Q2399" s="4"/>
      <c r="X2399" s="5"/>
      <c r="Y2399" s="5"/>
      <c r="Z2399" s="5"/>
      <c r="AA2399" s="6"/>
      <c r="AE2399" s="7"/>
      <c r="AF2399" s="2"/>
      <c r="AG2399" s="2"/>
    </row>
    <row r="2400" spans="8:33" x14ac:dyDescent="0.25">
      <c r="H2400" s="10"/>
      <c r="L2400" s="3"/>
      <c r="P2400" s="4"/>
      <c r="Q2400" s="4"/>
      <c r="X2400" s="5"/>
      <c r="Y2400" s="5"/>
      <c r="Z2400" s="5"/>
      <c r="AA2400" s="6"/>
      <c r="AE2400" s="7"/>
      <c r="AF2400" s="2"/>
      <c r="AG2400" s="2"/>
    </row>
    <row r="2401" spans="8:33" x14ac:dyDescent="0.25">
      <c r="H2401" s="10"/>
      <c r="L2401" s="3"/>
      <c r="P2401" s="4"/>
      <c r="Q2401" s="4"/>
      <c r="X2401" s="5"/>
      <c r="Y2401" s="5"/>
      <c r="Z2401" s="5"/>
      <c r="AA2401" s="6"/>
      <c r="AE2401" s="7"/>
      <c r="AF2401" s="2"/>
      <c r="AG2401" s="2"/>
    </row>
    <row r="2402" spans="8:33" x14ac:dyDescent="0.25">
      <c r="H2402" s="10"/>
      <c r="L2402" s="3"/>
      <c r="P2402" s="4"/>
      <c r="Q2402" s="4"/>
      <c r="X2402" s="5"/>
      <c r="Y2402" s="5"/>
      <c r="Z2402" s="5"/>
      <c r="AA2402" s="6"/>
      <c r="AE2402" s="7"/>
      <c r="AF2402" s="2"/>
      <c r="AG2402" s="2"/>
    </row>
    <row r="2403" spans="8:33" x14ac:dyDescent="0.25">
      <c r="H2403" s="10"/>
      <c r="L2403" s="3"/>
      <c r="P2403" s="4"/>
      <c r="Q2403" s="4"/>
      <c r="X2403" s="5"/>
      <c r="Y2403" s="5"/>
      <c r="Z2403" s="5"/>
      <c r="AA2403" s="6"/>
      <c r="AE2403" s="7"/>
      <c r="AF2403" s="2"/>
      <c r="AG2403" s="2"/>
    </row>
    <row r="2404" spans="8:33" x14ac:dyDescent="0.25">
      <c r="H2404" s="10"/>
      <c r="L2404" s="3"/>
      <c r="P2404" s="4"/>
      <c r="Q2404" s="4"/>
      <c r="X2404" s="5"/>
      <c r="Y2404" s="5"/>
      <c r="Z2404" s="5"/>
      <c r="AA2404" s="6"/>
      <c r="AE2404" s="7"/>
      <c r="AF2404" s="2"/>
      <c r="AG2404" s="2"/>
    </row>
    <row r="2405" spans="8:33" x14ac:dyDescent="0.25">
      <c r="H2405" s="10"/>
      <c r="L2405" s="3"/>
      <c r="P2405" s="4"/>
      <c r="Q2405" s="4"/>
      <c r="X2405" s="5"/>
      <c r="Y2405" s="5"/>
      <c r="Z2405" s="5"/>
      <c r="AA2405" s="6"/>
      <c r="AE2405" s="7"/>
      <c r="AF2405" s="2"/>
      <c r="AG2405" s="2"/>
    </row>
    <row r="2406" spans="8:33" x14ac:dyDescent="0.25">
      <c r="H2406" s="10"/>
      <c r="L2406" s="3"/>
      <c r="P2406" s="4"/>
      <c r="Q2406" s="4"/>
      <c r="X2406" s="5"/>
      <c r="Y2406" s="5"/>
      <c r="Z2406" s="5"/>
      <c r="AA2406" s="6"/>
      <c r="AE2406" s="7"/>
      <c r="AF2406" s="2"/>
      <c r="AG2406" s="2"/>
    </row>
    <row r="2407" spans="8:33" x14ac:dyDescent="0.25">
      <c r="H2407" s="10"/>
      <c r="L2407" s="3"/>
      <c r="P2407" s="4"/>
      <c r="Q2407" s="4"/>
      <c r="X2407" s="5"/>
      <c r="Y2407" s="5"/>
      <c r="Z2407" s="5"/>
      <c r="AA2407" s="6"/>
      <c r="AE2407" s="7"/>
      <c r="AF2407" s="2"/>
      <c r="AG2407" s="2"/>
    </row>
    <row r="2408" spans="8:33" x14ac:dyDescent="0.25">
      <c r="H2408" s="10"/>
      <c r="L2408" s="3"/>
      <c r="P2408" s="4"/>
      <c r="Q2408" s="4"/>
      <c r="X2408" s="5"/>
      <c r="Y2408" s="5"/>
      <c r="Z2408" s="5"/>
      <c r="AA2408" s="6"/>
      <c r="AE2408" s="7"/>
      <c r="AF2408" s="2"/>
      <c r="AG2408" s="2"/>
    </row>
    <row r="2409" spans="8:33" x14ac:dyDescent="0.25">
      <c r="H2409" s="10"/>
      <c r="L2409" s="3"/>
      <c r="P2409" s="4"/>
      <c r="Q2409" s="4"/>
      <c r="X2409" s="5"/>
      <c r="Y2409" s="5"/>
      <c r="Z2409" s="5"/>
      <c r="AA2409" s="6"/>
      <c r="AE2409" s="7"/>
      <c r="AF2409" s="2"/>
      <c r="AG2409" s="2"/>
    </row>
    <row r="2410" spans="8:33" x14ac:dyDescent="0.25">
      <c r="H2410" s="10"/>
      <c r="L2410" s="3"/>
      <c r="P2410" s="4"/>
      <c r="Q2410" s="4"/>
      <c r="X2410" s="5"/>
      <c r="Y2410" s="5"/>
      <c r="Z2410" s="5"/>
      <c r="AA2410" s="6"/>
      <c r="AE2410" s="7"/>
      <c r="AF2410" s="2"/>
      <c r="AG2410" s="2"/>
    </row>
    <row r="2411" spans="8:33" x14ac:dyDescent="0.25">
      <c r="H2411" s="10"/>
      <c r="L2411" s="3"/>
      <c r="P2411" s="4"/>
      <c r="Q2411" s="4"/>
      <c r="X2411" s="5"/>
      <c r="Y2411" s="5"/>
      <c r="Z2411" s="5"/>
      <c r="AA2411" s="6"/>
      <c r="AE2411" s="7"/>
      <c r="AF2411" s="2"/>
      <c r="AG2411" s="2"/>
    </row>
    <row r="2412" spans="8:33" x14ac:dyDescent="0.25">
      <c r="H2412" s="10"/>
      <c r="L2412" s="3"/>
      <c r="P2412" s="4"/>
      <c r="Q2412" s="4"/>
      <c r="X2412" s="5"/>
      <c r="Y2412" s="5"/>
      <c r="Z2412" s="5"/>
      <c r="AA2412" s="6"/>
      <c r="AE2412" s="7"/>
      <c r="AF2412" s="2"/>
      <c r="AG2412" s="2"/>
    </row>
    <row r="2413" spans="8:33" x14ac:dyDescent="0.25">
      <c r="H2413" s="10"/>
      <c r="L2413" s="3"/>
      <c r="P2413" s="4"/>
      <c r="Q2413" s="4"/>
      <c r="X2413" s="5"/>
      <c r="Y2413" s="5"/>
      <c r="Z2413" s="5"/>
      <c r="AA2413" s="6"/>
      <c r="AE2413" s="7"/>
      <c r="AF2413" s="2"/>
      <c r="AG2413" s="2"/>
    </row>
    <row r="2414" spans="8:33" x14ac:dyDescent="0.25">
      <c r="H2414" s="10"/>
      <c r="L2414" s="3"/>
      <c r="P2414" s="4"/>
      <c r="Q2414" s="4"/>
      <c r="X2414" s="5"/>
      <c r="Y2414" s="5"/>
      <c r="Z2414" s="5"/>
      <c r="AA2414" s="6"/>
      <c r="AE2414" s="7"/>
      <c r="AF2414" s="2"/>
      <c r="AG2414" s="2"/>
    </row>
    <row r="2415" spans="8:33" x14ac:dyDescent="0.25">
      <c r="H2415" s="10"/>
      <c r="L2415" s="3"/>
      <c r="P2415" s="4"/>
      <c r="Q2415" s="4"/>
      <c r="X2415" s="5"/>
      <c r="Y2415" s="5"/>
      <c r="Z2415" s="5"/>
      <c r="AA2415" s="6"/>
      <c r="AE2415" s="7"/>
      <c r="AF2415" s="2"/>
      <c r="AG2415" s="2"/>
    </row>
    <row r="2416" spans="8:33" x14ac:dyDescent="0.25">
      <c r="H2416" s="10"/>
      <c r="L2416" s="3"/>
      <c r="P2416" s="4"/>
      <c r="Q2416" s="4"/>
      <c r="X2416" s="5"/>
      <c r="Y2416" s="5"/>
      <c r="Z2416" s="5"/>
      <c r="AA2416" s="6"/>
      <c r="AE2416" s="7"/>
      <c r="AF2416" s="2"/>
      <c r="AG2416" s="2"/>
    </row>
    <row r="2417" spans="8:33" x14ac:dyDescent="0.25">
      <c r="H2417" s="10"/>
      <c r="L2417" s="3"/>
      <c r="P2417" s="4"/>
      <c r="Q2417" s="4"/>
      <c r="X2417" s="5"/>
      <c r="Y2417" s="5"/>
      <c r="Z2417" s="5"/>
      <c r="AA2417" s="6"/>
      <c r="AE2417" s="7"/>
      <c r="AF2417" s="2"/>
      <c r="AG2417" s="2"/>
    </row>
    <row r="2418" spans="8:33" x14ac:dyDescent="0.25">
      <c r="H2418" s="10"/>
      <c r="L2418" s="3"/>
      <c r="P2418" s="4"/>
      <c r="Q2418" s="4"/>
      <c r="X2418" s="5"/>
      <c r="Y2418" s="5"/>
      <c r="Z2418" s="5"/>
      <c r="AA2418" s="6"/>
      <c r="AE2418" s="7"/>
      <c r="AF2418" s="2"/>
      <c r="AG2418" s="2"/>
    </row>
    <row r="2419" spans="8:33" x14ac:dyDescent="0.25">
      <c r="H2419" s="10"/>
      <c r="L2419" s="3"/>
      <c r="P2419" s="4"/>
      <c r="Q2419" s="4"/>
      <c r="X2419" s="5"/>
      <c r="Y2419" s="5"/>
      <c r="Z2419" s="5"/>
      <c r="AA2419" s="6"/>
      <c r="AE2419" s="7"/>
      <c r="AF2419" s="2"/>
      <c r="AG2419" s="2"/>
    </row>
    <row r="2420" spans="8:33" x14ac:dyDescent="0.25">
      <c r="H2420" s="10"/>
      <c r="L2420" s="3"/>
      <c r="P2420" s="4"/>
      <c r="Q2420" s="4"/>
      <c r="X2420" s="5"/>
      <c r="Y2420" s="5"/>
      <c r="Z2420" s="5"/>
      <c r="AA2420" s="6"/>
      <c r="AE2420" s="7"/>
      <c r="AF2420" s="2"/>
      <c r="AG2420" s="2"/>
    </row>
    <row r="2421" spans="8:33" x14ac:dyDescent="0.25">
      <c r="H2421" s="10"/>
      <c r="L2421" s="3"/>
      <c r="P2421" s="4"/>
      <c r="Q2421" s="4"/>
      <c r="X2421" s="5"/>
      <c r="Y2421" s="5"/>
      <c r="Z2421" s="5"/>
      <c r="AA2421" s="6"/>
      <c r="AE2421" s="7"/>
      <c r="AF2421" s="2"/>
      <c r="AG2421" s="2"/>
    </row>
    <row r="2422" spans="8:33" x14ac:dyDescent="0.25">
      <c r="H2422" s="10"/>
      <c r="L2422" s="3"/>
      <c r="P2422" s="4"/>
      <c r="Q2422" s="4"/>
      <c r="X2422" s="5"/>
      <c r="Y2422" s="5"/>
      <c r="Z2422" s="5"/>
      <c r="AA2422" s="6"/>
      <c r="AE2422" s="7"/>
      <c r="AF2422" s="2"/>
      <c r="AG2422" s="2"/>
    </row>
    <row r="2423" spans="8:33" x14ac:dyDescent="0.25">
      <c r="H2423" s="10"/>
      <c r="L2423" s="3"/>
      <c r="P2423" s="4"/>
      <c r="Q2423" s="4"/>
      <c r="X2423" s="5"/>
      <c r="Y2423" s="5"/>
      <c r="Z2423" s="5"/>
      <c r="AA2423" s="6"/>
      <c r="AE2423" s="7"/>
      <c r="AF2423" s="2"/>
      <c r="AG2423" s="2"/>
    </row>
    <row r="2424" spans="8:33" x14ac:dyDescent="0.25">
      <c r="H2424" s="10"/>
      <c r="L2424" s="3"/>
      <c r="P2424" s="4"/>
      <c r="Q2424" s="4"/>
      <c r="X2424" s="5"/>
      <c r="Y2424" s="5"/>
      <c r="Z2424" s="5"/>
      <c r="AA2424" s="6"/>
      <c r="AE2424" s="7"/>
      <c r="AF2424" s="2"/>
      <c r="AG2424" s="2"/>
    </row>
    <row r="2425" spans="8:33" x14ac:dyDescent="0.25">
      <c r="H2425" s="10"/>
      <c r="L2425" s="3"/>
      <c r="P2425" s="4"/>
      <c r="Q2425" s="4"/>
      <c r="X2425" s="5"/>
      <c r="Y2425" s="5"/>
      <c r="Z2425" s="5"/>
      <c r="AA2425" s="6"/>
      <c r="AE2425" s="7"/>
      <c r="AF2425" s="2"/>
      <c r="AG2425" s="2"/>
    </row>
    <row r="2426" spans="8:33" x14ac:dyDescent="0.25">
      <c r="H2426" s="10"/>
      <c r="L2426" s="3"/>
      <c r="P2426" s="4"/>
      <c r="Q2426" s="4"/>
      <c r="X2426" s="5"/>
      <c r="Y2426" s="5"/>
      <c r="Z2426" s="5"/>
      <c r="AA2426" s="6"/>
      <c r="AE2426" s="7"/>
      <c r="AF2426" s="2"/>
      <c r="AG2426" s="2"/>
    </row>
    <row r="2427" spans="8:33" x14ac:dyDescent="0.25">
      <c r="H2427" s="10"/>
      <c r="L2427" s="3"/>
      <c r="P2427" s="4"/>
      <c r="Q2427" s="4"/>
      <c r="X2427" s="5"/>
      <c r="Y2427" s="5"/>
      <c r="Z2427" s="5"/>
      <c r="AA2427" s="6"/>
      <c r="AE2427" s="7"/>
      <c r="AF2427" s="2"/>
      <c r="AG2427" s="2"/>
    </row>
    <row r="2428" spans="8:33" x14ac:dyDescent="0.25">
      <c r="H2428" s="10"/>
      <c r="L2428" s="3"/>
      <c r="P2428" s="4"/>
      <c r="Q2428" s="4"/>
      <c r="X2428" s="5"/>
      <c r="Y2428" s="5"/>
      <c r="Z2428" s="5"/>
      <c r="AA2428" s="6"/>
      <c r="AE2428" s="7"/>
      <c r="AF2428" s="2"/>
      <c r="AG2428" s="2"/>
    </row>
    <row r="2429" spans="8:33" x14ac:dyDescent="0.25">
      <c r="H2429" s="10"/>
      <c r="L2429" s="3"/>
      <c r="P2429" s="4"/>
      <c r="Q2429" s="4"/>
      <c r="X2429" s="5"/>
      <c r="Y2429" s="5"/>
      <c r="Z2429" s="5"/>
      <c r="AA2429" s="6"/>
      <c r="AE2429" s="7"/>
      <c r="AF2429" s="2"/>
      <c r="AG2429" s="2"/>
    </row>
    <row r="2430" spans="8:33" x14ac:dyDescent="0.25">
      <c r="H2430" s="10"/>
      <c r="L2430" s="3"/>
      <c r="P2430" s="4"/>
      <c r="Q2430" s="4"/>
      <c r="X2430" s="5"/>
      <c r="Y2430" s="5"/>
      <c r="Z2430" s="5"/>
      <c r="AA2430" s="6"/>
      <c r="AE2430" s="7"/>
      <c r="AF2430" s="2"/>
      <c r="AG2430" s="2"/>
    </row>
    <row r="2431" spans="8:33" x14ac:dyDescent="0.25">
      <c r="H2431" s="10"/>
      <c r="L2431" s="3"/>
      <c r="P2431" s="4"/>
      <c r="Q2431" s="4"/>
      <c r="X2431" s="5"/>
      <c r="Y2431" s="5"/>
      <c r="Z2431" s="5"/>
      <c r="AA2431" s="6"/>
      <c r="AE2431" s="7"/>
      <c r="AF2431" s="2"/>
      <c r="AG2431" s="2"/>
    </row>
    <row r="2432" spans="8:33" x14ac:dyDescent="0.25">
      <c r="H2432" s="10"/>
      <c r="L2432" s="3"/>
      <c r="P2432" s="4"/>
      <c r="Q2432" s="4"/>
      <c r="X2432" s="5"/>
      <c r="Y2432" s="5"/>
      <c r="Z2432" s="5"/>
      <c r="AA2432" s="6"/>
      <c r="AE2432" s="7"/>
      <c r="AF2432" s="2"/>
      <c r="AG2432" s="2"/>
    </row>
    <row r="2433" spans="8:33" x14ac:dyDescent="0.25">
      <c r="H2433" s="10"/>
      <c r="L2433" s="3"/>
      <c r="P2433" s="4"/>
      <c r="Q2433" s="4"/>
      <c r="X2433" s="5"/>
      <c r="Y2433" s="5"/>
      <c r="Z2433" s="5"/>
      <c r="AA2433" s="6"/>
      <c r="AE2433" s="7"/>
      <c r="AF2433" s="2"/>
      <c r="AG2433" s="2"/>
    </row>
    <row r="2434" spans="8:33" x14ac:dyDescent="0.25">
      <c r="H2434" s="10"/>
      <c r="L2434" s="3"/>
      <c r="P2434" s="4"/>
      <c r="Q2434" s="4"/>
      <c r="X2434" s="5"/>
      <c r="Y2434" s="5"/>
      <c r="Z2434" s="5"/>
      <c r="AA2434" s="6"/>
      <c r="AE2434" s="7"/>
      <c r="AF2434" s="2"/>
      <c r="AG2434" s="2"/>
    </row>
    <row r="2435" spans="8:33" x14ac:dyDescent="0.25">
      <c r="H2435" s="10"/>
      <c r="L2435" s="3"/>
      <c r="P2435" s="4"/>
      <c r="Q2435" s="4"/>
      <c r="X2435" s="5"/>
      <c r="Y2435" s="5"/>
      <c r="Z2435" s="5"/>
      <c r="AA2435" s="6"/>
      <c r="AE2435" s="7"/>
      <c r="AF2435" s="2"/>
      <c r="AG2435" s="2"/>
    </row>
    <row r="2436" spans="8:33" x14ac:dyDescent="0.25">
      <c r="H2436" s="10"/>
      <c r="L2436" s="3"/>
      <c r="P2436" s="4"/>
      <c r="Q2436" s="4"/>
      <c r="X2436" s="5"/>
      <c r="Y2436" s="5"/>
      <c r="Z2436" s="5"/>
      <c r="AA2436" s="6"/>
      <c r="AE2436" s="7"/>
      <c r="AF2436" s="2"/>
      <c r="AG2436" s="2"/>
    </row>
    <row r="2437" spans="8:33" x14ac:dyDescent="0.25">
      <c r="H2437" s="10"/>
      <c r="L2437" s="3"/>
      <c r="P2437" s="4"/>
      <c r="Q2437" s="4"/>
      <c r="X2437" s="5"/>
      <c r="Y2437" s="5"/>
      <c r="Z2437" s="5"/>
      <c r="AA2437" s="6"/>
      <c r="AE2437" s="7"/>
      <c r="AF2437" s="2"/>
      <c r="AG2437" s="2"/>
    </row>
    <row r="2438" spans="8:33" x14ac:dyDescent="0.25">
      <c r="H2438" s="10"/>
      <c r="L2438" s="3"/>
      <c r="P2438" s="4"/>
      <c r="Q2438" s="4"/>
      <c r="X2438" s="5"/>
      <c r="Y2438" s="5"/>
      <c r="Z2438" s="5"/>
      <c r="AA2438" s="6"/>
      <c r="AE2438" s="7"/>
      <c r="AF2438" s="2"/>
      <c r="AG2438" s="2"/>
    </row>
    <row r="2439" spans="8:33" x14ac:dyDescent="0.25">
      <c r="H2439" s="10"/>
      <c r="L2439" s="3"/>
      <c r="P2439" s="4"/>
      <c r="Q2439" s="4"/>
      <c r="X2439" s="5"/>
      <c r="Y2439" s="5"/>
      <c r="Z2439" s="5"/>
      <c r="AA2439" s="6"/>
      <c r="AE2439" s="7"/>
      <c r="AF2439" s="2"/>
      <c r="AG2439" s="2"/>
    </row>
    <row r="2440" spans="8:33" x14ac:dyDescent="0.25">
      <c r="H2440" s="10"/>
      <c r="L2440" s="3"/>
      <c r="P2440" s="4"/>
      <c r="Q2440" s="4"/>
      <c r="X2440" s="5"/>
      <c r="Y2440" s="5"/>
      <c r="Z2440" s="5"/>
      <c r="AA2440" s="6"/>
      <c r="AE2440" s="7"/>
      <c r="AF2440" s="2"/>
      <c r="AG2440" s="2"/>
    </row>
    <row r="2445" spans="8:33" x14ac:dyDescent="0.25">
      <c r="X2445" s="4"/>
      <c r="Y2445" s="5"/>
      <c r="Z2445" s="4"/>
      <c r="AA2445" s="4"/>
    </row>
    <row r="2446" spans="8:33" x14ac:dyDescent="0.25">
      <c r="X2446" s="4"/>
      <c r="Y2446" s="5"/>
      <c r="Z2446" s="4"/>
      <c r="AA2446" s="4"/>
    </row>
    <row r="2447" spans="8:33" x14ac:dyDescent="0.25">
      <c r="X2447" s="4"/>
      <c r="Y2447" s="8"/>
      <c r="Z2447" s="4"/>
      <c r="AA2447" s="4"/>
    </row>
    <row r="2448" spans="8:33" x14ac:dyDescent="0.25">
      <c r="X2448" s="4"/>
      <c r="Y2448" s="8"/>
      <c r="Z2448" s="4"/>
      <c r="AA2448" s="4"/>
    </row>
  </sheetData>
  <pageMargins left="0.7" right="0.7" top="0.75" bottom="0.75" header="0.3" footer="0.3"/>
  <pageSetup orientation="portrait" r:id="rId2"/>
  <tableParts count="1"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12313"/>
  <sheetViews>
    <sheetView zoomScale="70" zoomScaleNormal="70" workbookViewId="0"/>
  </sheetViews>
  <sheetFormatPr baseColWidth="10" defaultRowHeight="15" x14ac:dyDescent="0.25"/>
  <cols>
    <col min="1" max="1" width="7.28515625" style="19" customWidth="1"/>
    <col min="2" max="2" width="12.85546875" style="18" customWidth="1"/>
    <col min="3" max="3" width="7.42578125" style="19" customWidth="1"/>
    <col min="4" max="5" width="10.85546875" style="19" customWidth="1"/>
    <col min="6" max="6" width="6.7109375" style="19" customWidth="1"/>
    <col min="7" max="7" width="11.140625" style="19" customWidth="1"/>
    <col min="8" max="8" width="15.7109375" style="19" customWidth="1"/>
    <col min="9" max="12" width="12.5703125" style="20" customWidth="1"/>
    <col min="13" max="13" width="13.28515625" style="20" customWidth="1"/>
    <col min="14" max="14" width="12.42578125" style="19" customWidth="1"/>
    <col min="15" max="15" width="11.85546875" style="19" customWidth="1"/>
    <col min="16" max="16" width="9.5703125" style="19" bestFit="1" customWidth="1"/>
    <col min="17" max="17" width="13" style="19" customWidth="1"/>
    <col min="18" max="18" width="8.85546875" style="19" customWidth="1"/>
    <col min="19" max="19" width="12.42578125" style="19" customWidth="1"/>
    <col min="20" max="20" width="10.5703125" style="19" customWidth="1"/>
    <col min="21" max="21" width="6.140625" style="19" customWidth="1"/>
    <col min="22" max="22" width="11.5703125" style="19" customWidth="1"/>
    <col min="23" max="23" width="10.28515625" style="19" customWidth="1"/>
    <col min="24" max="24" width="13.140625" style="19" customWidth="1"/>
    <col min="25" max="25" width="8.42578125" style="19" bestFit="1" customWidth="1"/>
    <col min="26" max="16384" width="11.42578125" style="21"/>
  </cols>
  <sheetData>
    <row r="1" spans="1:36" ht="15.75" x14ac:dyDescent="0.25">
      <c r="A1" s="12" t="s">
        <v>383</v>
      </c>
      <c r="AB1" s="17" t="s">
        <v>138</v>
      </c>
    </row>
    <row r="2" spans="1:36" x14ac:dyDescent="0.25">
      <c r="A2" s="19" t="s">
        <v>102</v>
      </c>
      <c r="B2" s="18" t="s">
        <v>103</v>
      </c>
      <c r="C2" s="19" t="s">
        <v>104</v>
      </c>
      <c r="D2" s="19" t="s">
        <v>105</v>
      </c>
      <c r="E2" s="19" t="s">
        <v>106</v>
      </c>
      <c r="F2" s="19" t="s">
        <v>107</v>
      </c>
      <c r="G2" s="19" t="s">
        <v>108</v>
      </c>
      <c r="H2" s="19" t="s">
        <v>109</v>
      </c>
      <c r="I2" s="19" t="s">
        <v>110</v>
      </c>
      <c r="J2" s="19" t="s">
        <v>111</v>
      </c>
      <c r="K2" s="19" t="s">
        <v>112</v>
      </c>
      <c r="L2" s="19" t="s">
        <v>70</v>
      </c>
      <c r="M2" s="19" t="s">
        <v>113</v>
      </c>
      <c r="N2" s="20" t="s">
        <v>114</v>
      </c>
      <c r="O2" s="19" t="s">
        <v>115</v>
      </c>
      <c r="P2" s="19" t="s">
        <v>116</v>
      </c>
      <c r="Q2" s="19" t="s">
        <v>117</v>
      </c>
      <c r="R2" s="19" t="s">
        <v>1</v>
      </c>
      <c r="S2" s="19" t="s">
        <v>118</v>
      </c>
      <c r="T2" s="19" t="s">
        <v>119</v>
      </c>
      <c r="U2" s="19" t="s">
        <v>120</v>
      </c>
      <c r="V2" s="19" t="s">
        <v>121</v>
      </c>
      <c r="W2" s="19" t="s">
        <v>122</v>
      </c>
      <c r="X2" s="19" t="s">
        <v>123</v>
      </c>
      <c r="Y2" s="19" t="s">
        <v>124</v>
      </c>
      <c r="AB2" s="28" t="s">
        <v>123</v>
      </c>
      <c r="AC2" s="29" t="s">
        <v>128</v>
      </c>
      <c r="AD2"/>
    </row>
    <row r="3" spans="1:36" x14ac:dyDescent="0.25">
      <c r="A3" s="19">
        <v>37997</v>
      </c>
      <c r="B3" s="18">
        <v>44840</v>
      </c>
      <c r="C3" s="19">
        <v>10</v>
      </c>
      <c r="D3" s="19">
        <v>6</v>
      </c>
      <c r="E3" s="19">
        <v>4</v>
      </c>
      <c r="F3" s="18" t="s">
        <v>141</v>
      </c>
      <c r="G3" s="18" t="s">
        <v>470</v>
      </c>
      <c r="H3" s="19">
        <v>2</v>
      </c>
      <c r="I3" s="19" t="s">
        <v>387</v>
      </c>
      <c r="J3" s="19" t="s">
        <v>36</v>
      </c>
      <c r="K3" s="19" t="s">
        <v>235</v>
      </c>
      <c r="L3" s="19" t="s">
        <v>126</v>
      </c>
      <c r="M3" s="19">
        <v>59</v>
      </c>
      <c r="N3" s="20">
        <v>0.29496527777777776</v>
      </c>
      <c r="O3" s="19" t="s">
        <v>318</v>
      </c>
      <c r="P3" s="19">
        <v>7</v>
      </c>
      <c r="Q3" s="19" t="s">
        <v>235</v>
      </c>
      <c r="R3" s="19">
        <v>92</v>
      </c>
      <c r="S3" s="19">
        <v>0</v>
      </c>
      <c r="T3" s="19">
        <v>0</v>
      </c>
      <c r="U3" s="19">
        <v>177</v>
      </c>
      <c r="V3" s="19" t="s">
        <v>385</v>
      </c>
      <c r="W3" s="19" t="s">
        <v>471</v>
      </c>
      <c r="X3" s="19" t="s">
        <v>128</v>
      </c>
      <c r="Y3" s="19" t="s">
        <v>94</v>
      </c>
      <c r="AB3" s="28" t="s">
        <v>119</v>
      </c>
      <c r="AC3" s="30">
        <v>0</v>
      </c>
      <c r="AD3"/>
    </row>
    <row r="4" spans="1:36" x14ac:dyDescent="0.25">
      <c r="A4" s="19">
        <v>28471</v>
      </c>
      <c r="B4" s="18">
        <v>44840</v>
      </c>
      <c r="C4" s="19">
        <v>10</v>
      </c>
      <c r="D4" s="19">
        <v>6</v>
      </c>
      <c r="E4" s="19">
        <v>4</v>
      </c>
      <c r="F4" s="18" t="s">
        <v>141</v>
      </c>
      <c r="G4" s="18" t="s">
        <v>470</v>
      </c>
      <c r="H4" s="19">
        <v>2</v>
      </c>
      <c r="I4" s="19" t="s">
        <v>388</v>
      </c>
      <c r="J4" s="19" t="s">
        <v>38</v>
      </c>
      <c r="K4" s="19" t="s">
        <v>235</v>
      </c>
      <c r="L4" s="19" t="s">
        <v>127</v>
      </c>
      <c r="M4" s="19">
        <v>60</v>
      </c>
      <c r="N4" s="20">
        <v>0.32232638888888893</v>
      </c>
      <c r="O4" s="19" t="s">
        <v>378</v>
      </c>
      <c r="P4" s="19">
        <v>7</v>
      </c>
      <c r="Q4" s="19" t="s">
        <v>235</v>
      </c>
      <c r="R4" s="19">
        <v>92</v>
      </c>
      <c r="S4" s="19">
        <v>1</v>
      </c>
      <c r="T4" s="19">
        <v>0</v>
      </c>
      <c r="U4" s="19">
        <v>177</v>
      </c>
      <c r="V4" s="19" t="s">
        <v>385</v>
      </c>
      <c r="W4" s="19" t="s">
        <v>472</v>
      </c>
      <c r="X4" s="19" t="s">
        <v>128</v>
      </c>
      <c r="Y4" s="19" t="s">
        <v>94</v>
      </c>
      <c r="AB4" s="28" t="s">
        <v>124</v>
      </c>
      <c r="AC4" s="29" t="s">
        <v>94</v>
      </c>
      <c r="AD4"/>
    </row>
    <row r="5" spans="1:36" x14ac:dyDescent="0.25">
      <c r="A5" s="19">
        <v>32464</v>
      </c>
      <c r="B5" s="18">
        <v>44840</v>
      </c>
      <c r="C5" s="19">
        <v>10</v>
      </c>
      <c r="D5" s="19">
        <v>6</v>
      </c>
      <c r="E5" s="19">
        <v>4</v>
      </c>
      <c r="F5" s="18" t="s">
        <v>141</v>
      </c>
      <c r="G5" s="18" t="s">
        <v>470</v>
      </c>
      <c r="H5" s="19">
        <v>2</v>
      </c>
      <c r="I5" s="19" t="s">
        <v>389</v>
      </c>
      <c r="J5" s="19" t="s">
        <v>26</v>
      </c>
      <c r="K5" s="19" t="s">
        <v>255</v>
      </c>
      <c r="L5" s="19" t="s">
        <v>126</v>
      </c>
      <c r="M5" s="19">
        <v>53</v>
      </c>
      <c r="N5" s="20">
        <v>0.29461805555555559</v>
      </c>
      <c r="O5" s="19" t="s">
        <v>234</v>
      </c>
      <c r="P5" s="19">
        <v>7</v>
      </c>
      <c r="Q5" s="19" t="s">
        <v>255</v>
      </c>
      <c r="R5" s="19">
        <v>90</v>
      </c>
      <c r="S5" s="19">
        <v>0</v>
      </c>
      <c r="T5" s="19">
        <v>0</v>
      </c>
      <c r="U5" s="19">
        <v>177</v>
      </c>
      <c r="V5" s="19" t="s">
        <v>385</v>
      </c>
      <c r="W5" s="19" t="s">
        <v>473</v>
      </c>
      <c r="X5" s="19" t="s">
        <v>128</v>
      </c>
      <c r="Y5" s="19" t="s">
        <v>94</v>
      </c>
    </row>
    <row r="6" spans="1:36" x14ac:dyDescent="0.25">
      <c r="A6" s="19">
        <v>33308</v>
      </c>
      <c r="B6" s="18">
        <v>44840</v>
      </c>
      <c r="C6" s="19">
        <v>10</v>
      </c>
      <c r="D6" s="19">
        <v>6</v>
      </c>
      <c r="E6" s="19">
        <v>4</v>
      </c>
      <c r="F6" s="18" t="s">
        <v>141</v>
      </c>
      <c r="G6" s="18" t="s">
        <v>470</v>
      </c>
      <c r="H6" s="19">
        <v>2</v>
      </c>
      <c r="I6" s="19" t="s">
        <v>390</v>
      </c>
      <c r="J6" s="19" t="s">
        <v>28</v>
      </c>
      <c r="K6" s="19" t="s">
        <v>255</v>
      </c>
      <c r="L6" s="19" t="s">
        <v>127</v>
      </c>
      <c r="M6" s="19">
        <v>54</v>
      </c>
      <c r="N6" s="20">
        <v>0.31680555555555556</v>
      </c>
      <c r="O6" s="19" t="s">
        <v>331</v>
      </c>
      <c r="P6" s="19">
        <v>7</v>
      </c>
      <c r="Q6" s="19" t="s">
        <v>255</v>
      </c>
      <c r="R6" s="19">
        <v>90</v>
      </c>
      <c r="S6" s="19">
        <v>1</v>
      </c>
      <c r="T6" s="19">
        <v>0</v>
      </c>
      <c r="U6" s="19">
        <v>177</v>
      </c>
      <c r="V6" s="19" t="s">
        <v>385</v>
      </c>
      <c r="W6" s="19" t="s">
        <v>474</v>
      </c>
      <c r="X6" s="19" t="s">
        <v>128</v>
      </c>
      <c r="Y6" s="19" t="s">
        <v>94</v>
      </c>
      <c r="AB6" s="28" t="s">
        <v>109</v>
      </c>
      <c r="AC6" s="28" t="s">
        <v>112</v>
      </c>
      <c r="AD6" s="28" t="s">
        <v>70</v>
      </c>
      <c r="AE6" s="28" t="s">
        <v>113</v>
      </c>
      <c r="AF6" s="28" t="s">
        <v>116</v>
      </c>
      <c r="AG6" s="29" t="s">
        <v>137</v>
      </c>
      <c r="AH6" t="s">
        <v>131</v>
      </c>
      <c r="AI6" t="s">
        <v>129</v>
      </c>
      <c r="AJ6" t="s">
        <v>132</v>
      </c>
    </row>
    <row r="7" spans="1:36" x14ac:dyDescent="0.25">
      <c r="A7" s="19">
        <v>8352</v>
      </c>
      <c r="B7" s="18">
        <v>44840</v>
      </c>
      <c r="C7" s="19">
        <v>10</v>
      </c>
      <c r="D7" s="19">
        <v>6</v>
      </c>
      <c r="E7" s="19">
        <v>4</v>
      </c>
      <c r="F7" s="18" t="s">
        <v>141</v>
      </c>
      <c r="G7" s="18" t="s">
        <v>470</v>
      </c>
      <c r="H7" s="19">
        <v>2</v>
      </c>
      <c r="I7" s="19" t="s">
        <v>391</v>
      </c>
      <c r="J7" s="19" t="s">
        <v>32</v>
      </c>
      <c r="K7" s="19" t="s">
        <v>247</v>
      </c>
      <c r="L7" s="19" t="s">
        <v>126</v>
      </c>
      <c r="M7" s="19">
        <v>57</v>
      </c>
      <c r="N7" s="20">
        <v>0.2916435185185185</v>
      </c>
      <c r="O7" s="19" t="s">
        <v>339</v>
      </c>
      <c r="P7" s="19">
        <v>7</v>
      </c>
      <c r="Q7" s="19" t="s">
        <v>247</v>
      </c>
      <c r="R7" s="19">
        <v>85</v>
      </c>
      <c r="S7" s="19">
        <v>0</v>
      </c>
      <c r="T7" s="19">
        <v>0</v>
      </c>
      <c r="U7" s="19">
        <v>177</v>
      </c>
      <c r="V7" s="19" t="s">
        <v>385</v>
      </c>
      <c r="W7" s="19" t="s">
        <v>475</v>
      </c>
      <c r="X7" s="19" t="s">
        <v>128</v>
      </c>
      <c r="Y7" s="19" t="s">
        <v>94</v>
      </c>
      <c r="AB7" s="29">
        <v>2</v>
      </c>
      <c r="AC7" s="29" t="s">
        <v>235</v>
      </c>
      <c r="AD7" s="29" t="s">
        <v>126</v>
      </c>
      <c r="AE7" s="29">
        <v>59</v>
      </c>
      <c r="AF7" s="29">
        <v>7</v>
      </c>
      <c r="AG7" s="31">
        <v>5</v>
      </c>
      <c r="AH7">
        <f>0.5*(AB7+AE7)*(AB7+AE7+1)+AB7</f>
        <v>1893</v>
      </c>
      <c r="AI7">
        <f>0.5*(AH7+AF7)*(AH7+AF7+1)+AF7</f>
        <v>1805957</v>
      </c>
      <c r="AJ7">
        <f>AG7</f>
        <v>5</v>
      </c>
    </row>
    <row r="8" spans="1:36" x14ac:dyDescent="0.25">
      <c r="A8" s="19">
        <v>8353</v>
      </c>
      <c r="B8" s="18">
        <v>44840</v>
      </c>
      <c r="C8" s="19">
        <v>10</v>
      </c>
      <c r="D8" s="19">
        <v>6</v>
      </c>
      <c r="E8" s="19">
        <v>4</v>
      </c>
      <c r="F8" s="18" t="s">
        <v>141</v>
      </c>
      <c r="G8" s="18" t="s">
        <v>470</v>
      </c>
      <c r="H8" s="19">
        <v>2</v>
      </c>
      <c r="I8" s="19" t="s">
        <v>392</v>
      </c>
      <c r="J8" s="19" t="s">
        <v>34</v>
      </c>
      <c r="K8" s="19" t="s">
        <v>247</v>
      </c>
      <c r="L8" s="19" t="s">
        <v>127</v>
      </c>
      <c r="M8" s="19">
        <v>58</v>
      </c>
      <c r="N8" s="20">
        <v>0.33608796296296295</v>
      </c>
      <c r="O8" s="19" t="s">
        <v>339</v>
      </c>
      <c r="P8" s="19">
        <v>8</v>
      </c>
      <c r="Q8" s="19" t="s">
        <v>247</v>
      </c>
      <c r="R8" s="19">
        <v>85</v>
      </c>
      <c r="S8" s="19">
        <v>1</v>
      </c>
      <c r="T8" s="19">
        <v>0</v>
      </c>
      <c r="U8" s="19">
        <v>177</v>
      </c>
      <c r="V8" s="19" t="s">
        <v>385</v>
      </c>
      <c r="W8" s="19" t="s">
        <v>476</v>
      </c>
      <c r="X8" s="19" t="s">
        <v>128</v>
      </c>
      <c r="Y8" s="19" t="s">
        <v>94</v>
      </c>
      <c r="AB8" s="29">
        <v>2</v>
      </c>
      <c r="AC8" s="29" t="s">
        <v>235</v>
      </c>
      <c r="AD8" s="29" t="s">
        <v>126</v>
      </c>
      <c r="AE8" s="29">
        <v>59</v>
      </c>
      <c r="AF8" s="29">
        <v>8</v>
      </c>
      <c r="AG8" s="31">
        <v>7</v>
      </c>
      <c r="AH8">
        <f t="shared" ref="AH8:AH71" si="0">0.5*(AB8+AE8)*(AB8+AE8+1)+AB8</f>
        <v>1893</v>
      </c>
      <c r="AI8">
        <f t="shared" ref="AI8:AI71" si="1">0.5*(AH8+AF8)*(AH8+AF8+1)+AF8</f>
        <v>1807859</v>
      </c>
      <c r="AJ8">
        <f t="shared" ref="AJ8:AJ71" si="2">AG8</f>
        <v>7</v>
      </c>
    </row>
    <row r="9" spans="1:36" x14ac:dyDescent="0.25">
      <c r="A9" s="19">
        <v>10623</v>
      </c>
      <c r="B9" s="18">
        <v>44840</v>
      </c>
      <c r="C9" s="19">
        <v>10</v>
      </c>
      <c r="D9" s="19">
        <v>6</v>
      </c>
      <c r="E9" s="19">
        <v>4</v>
      </c>
      <c r="F9" s="18" t="s">
        <v>141</v>
      </c>
      <c r="G9" s="18" t="s">
        <v>470</v>
      </c>
      <c r="H9" s="19">
        <v>2</v>
      </c>
      <c r="I9" s="19" t="s">
        <v>393</v>
      </c>
      <c r="J9" s="19" t="s">
        <v>12</v>
      </c>
      <c r="K9" s="19" t="s">
        <v>266</v>
      </c>
      <c r="L9" s="19" t="s">
        <v>126</v>
      </c>
      <c r="M9" s="19">
        <v>47</v>
      </c>
      <c r="N9" s="20">
        <v>0.29493055555555553</v>
      </c>
      <c r="O9" s="19" t="s">
        <v>328</v>
      </c>
      <c r="P9" s="19">
        <v>7</v>
      </c>
      <c r="Q9" s="19" t="s">
        <v>266</v>
      </c>
      <c r="R9" s="19">
        <v>86</v>
      </c>
      <c r="S9" s="19">
        <v>0</v>
      </c>
      <c r="T9" s="19">
        <v>1</v>
      </c>
      <c r="U9" s="19">
        <v>177</v>
      </c>
      <c r="V9" s="19" t="s">
        <v>385</v>
      </c>
      <c r="W9" s="19" t="s">
        <v>477</v>
      </c>
      <c r="X9" s="19" t="s">
        <v>128</v>
      </c>
      <c r="Y9" s="19" t="s">
        <v>94</v>
      </c>
      <c r="AB9" s="29">
        <v>2</v>
      </c>
      <c r="AC9" s="29" t="s">
        <v>235</v>
      </c>
      <c r="AD9" s="29" t="s">
        <v>126</v>
      </c>
      <c r="AE9" s="29">
        <v>59</v>
      </c>
      <c r="AF9" s="29">
        <v>9</v>
      </c>
      <c r="AG9" s="31">
        <v>7</v>
      </c>
      <c r="AH9">
        <f t="shared" si="0"/>
        <v>1893</v>
      </c>
      <c r="AI9">
        <f t="shared" si="1"/>
        <v>1809762</v>
      </c>
      <c r="AJ9">
        <f t="shared" si="2"/>
        <v>7</v>
      </c>
    </row>
    <row r="10" spans="1:36" x14ac:dyDescent="0.25">
      <c r="A10" s="19">
        <v>5777</v>
      </c>
      <c r="B10" s="18">
        <v>44840</v>
      </c>
      <c r="C10" s="19">
        <v>10</v>
      </c>
      <c r="D10" s="19">
        <v>6</v>
      </c>
      <c r="E10" s="19">
        <v>4</v>
      </c>
      <c r="F10" s="18" t="s">
        <v>141</v>
      </c>
      <c r="G10" s="18" t="s">
        <v>470</v>
      </c>
      <c r="H10" s="19">
        <v>2</v>
      </c>
      <c r="I10" s="19" t="s">
        <v>394</v>
      </c>
      <c r="J10" s="19" t="s">
        <v>16</v>
      </c>
      <c r="K10" s="19" t="s">
        <v>266</v>
      </c>
      <c r="L10" s="19" t="s">
        <v>127</v>
      </c>
      <c r="M10" s="19">
        <v>48</v>
      </c>
      <c r="N10" s="20">
        <v>0.31533564814814813</v>
      </c>
      <c r="O10" s="19" t="s">
        <v>343</v>
      </c>
      <c r="P10" s="19">
        <v>7</v>
      </c>
      <c r="Q10" s="19" t="s">
        <v>266</v>
      </c>
      <c r="R10" s="19">
        <v>86</v>
      </c>
      <c r="S10" s="19">
        <v>1</v>
      </c>
      <c r="T10" s="19">
        <v>0</v>
      </c>
      <c r="U10" s="19">
        <v>177</v>
      </c>
      <c r="V10" s="19" t="s">
        <v>385</v>
      </c>
      <c r="W10" s="19" t="s">
        <v>478</v>
      </c>
      <c r="X10" s="19" t="s">
        <v>128</v>
      </c>
      <c r="Y10" s="19" t="s">
        <v>94</v>
      </c>
      <c r="AB10" s="29">
        <v>2</v>
      </c>
      <c r="AC10" s="29" t="s">
        <v>235</v>
      </c>
      <c r="AD10" s="29" t="s">
        <v>126</v>
      </c>
      <c r="AE10" s="29">
        <v>59</v>
      </c>
      <c r="AF10" s="29">
        <v>10</v>
      </c>
      <c r="AG10" s="31">
        <v>6</v>
      </c>
      <c r="AH10">
        <f t="shared" si="0"/>
        <v>1893</v>
      </c>
      <c r="AI10">
        <f t="shared" si="1"/>
        <v>1811666</v>
      </c>
      <c r="AJ10">
        <f t="shared" si="2"/>
        <v>6</v>
      </c>
    </row>
    <row r="11" spans="1:36" x14ac:dyDescent="0.25">
      <c r="A11" s="19">
        <v>14598</v>
      </c>
      <c r="B11" s="18">
        <v>44840</v>
      </c>
      <c r="C11" s="19">
        <v>10</v>
      </c>
      <c r="D11" s="19">
        <v>6</v>
      </c>
      <c r="E11" s="19">
        <v>4</v>
      </c>
      <c r="F11" s="18" t="s">
        <v>141</v>
      </c>
      <c r="G11" s="18" t="s">
        <v>470</v>
      </c>
      <c r="H11" s="19">
        <v>2</v>
      </c>
      <c r="I11" s="19" t="s">
        <v>387</v>
      </c>
      <c r="J11" s="19" t="s">
        <v>36</v>
      </c>
      <c r="K11" s="19" t="s">
        <v>235</v>
      </c>
      <c r="L11" s="19" t="s">
        <v>126</v>
      </c>
      <c r="M11" s="19">
        <v>59</v>
      </c>
      <c r="N11" s="20">
        <v>0.30002314814814818</v>
      </c>
      <c r="O11" s="19" t="s">
        <v>310</v>
      </c>
      <c r="P11" s="19">
        <v>7</v>
      </c>
      <c r="Q11" s="19" t="s">
        <v>235</v>
      </c>
      <c r="R11" s="19">
        <v>92</v>
      </c>
      <c r="S11" s="19">
        <v>0</v>
      </c>
      <c r="T11" s="19">
        <v>0</v>
      </c>
      <c r="U11" s="19">
        <v>177</v>
      </c>
      <c r="V11" s="19" t="s">
        <v>385</v>
      </c>
      <c r="W11" s="19" t="s">
        <v>471</v>
      </c>
      <c r="X11" s="19" t="s">
        <v>128</v>
      </c>
      <c r="Y11" s="19" t="s">
        <v>94</v>
      </c>
      <c r="AB11" s="29">
        <v>2</v>
      </c>
      <c r="AC11" s="29" t="s">
        <v>235</v>
      </c>
      <c r="AD11" s="29" t="s">
        <v>126</v>
      </c>
      <c r="AE11" s="29">
        <v>59</v>
      </c>
      <c r="AF11" s="29">
        <v>11</v>
      </c>
      <c r="AG11" s="31">
        <v>5</v>
      </c>
      <c r="AH11">
        <f t="shared" si="0"/>
        <v>1893</v>
      </c>
      <c r="AI11">
        <f t="shared" si="1"/>
        <v>1813571</v>
      </c>
      <c r="AJ11">
        <f t="shared" si="2"/>
        <v>5</v>
      </c>
    </row>
    <row r="12" spans="1:36" x14ac:dyDescent="0.25">
      <c r="A12" s="19">
        <v>15356</v>
      </c>
      <c r="B12" s="18">
        <v>44840</v>
      </c>
      <c r="C12" s="19">
        <v>10</v>
      </c>
      <c r="D12" s="19">
        <v>6</v>
      </c>
      <c r="E12" s="19">
        <v>4</v>
      </c>
      <c r="F12" s="18" t="s">
        <v>141</v>
      </c>
      <c r="G12" s="18" t="s">
        <v>470</v>
      </c>
      <c r="H12" s="19">
        <v>2</v>
      </c>
      <c r="I12" s="19" t="s">
        <v>388</v>
      </c>
      <c r="J12" s="19" t="s">
        <v>38</v>
      </c>
      <c r="K12" s="19" t="s">
        <v>235</v>
      </c>
      <c r="L12" s="19" t="s">
        <v>127</v>
      </c>
      <c r="M12" s="19">
        <v>60</v>
      </c>
      <c r="N12" s="20">
        <v>0.32995370370370369</v>
      </c>
      <c r="O12" s="19" t="s">
        <v>268</v>
      </c>
      <c r="P12" s="19">
        <v>7</v>
      </c>
      <c r="Q12" s="19" t="s">
        <v>235</v>
      </c>
      <c r="R12" s="19">
        <v>92</v>
      </c>
      <c r="S12" s="19">
        <v>1</v>
      </c>
      <c r="T12" s="19">
        <v>0</v>
      </c>
      <c r="U12" s="19">
        <v>177</v>
      </c>
      <c r="V12" s="19" t="s">
        <v>385</v>
      </c>
      <c r="W12" s="19" t="s">
        <v>472</v>
      </c>
      <c r="X12" s="19" t="s">
        <v>128</v>
      </c>
      <c r="Y12" s="19" t="s">
        <v>94</v>
      </c>
      <c r="AB12" s="29">
        <v>2</v>
      </c>
      <c r="AC12" s="29" t="s">
        <v>235</v>
      </c>
      <c r="AD12" s="29" t="s">
        <v>126</v>
      </c>
      <c r="AE12" s="29">
        <v>59</v>
      </c>
      <c r="AF12" s="29">
        <v>12</v>
      </c>
      <c r="AG12" s="31">
        <v>7</v>
      </c>
      <c r="AH12">
        <f t="shared" si="0"/>
        <v>1893</v>
      </c>
      <c r="AI12">
        <f t="shared" si="1"/>
        <v>1815477</v>
      </c>
      <c r="AJ12">
        <f t="shared" si="2"/>
        <v>7</v>
      </c>
    </row>
    <row r="13" spans="1:36" x14ac:dyDescent="0.25">
      <c r="A13" s="19">
        <v>602</v>
      </c>
      <c r="B13" s="18">
        <v>44840</v>
      </c>
      <c r="C13" s="19">
        <v>10</v>
      </c>
      <c r="D13" s="19">
        <v>6</v>
      </c>
      <c r="E13" s="19">
        <v>4</v>
      </c>
      <c r="F13" s="18" t="s">
        <v>141</v>
      </c>
      <c r="G13" s="18" t="s">
        <v>470</v>
      </c>
      <c r="H13" s="19">
        <v>2</v>
      </c>
      <c r="I13" s="19" t="s">
        <v>387</v>
      </c>
      <c r="J13" s="19" t="s">
        <v>36</v>
      </c>
      <c r="K13" s="19" t="s">
        <v>235</v>
      </c>
      <c r="L13" s="19" t="s">
        <v>126</v>
      </c>
      <c r="M13" s="19">
        <v>59</v>
      </c>
      <c r="N13" s="20">
        <v>0.30608796296296298</v>
      </c>
      <c r="O13" s="19" t="s">
        <v>240</v>
      </c>
      <c r="P13" s="19">
        <v>7</v>
      </c>
      <c r="Q13" s="19" t="s">
        <v>235</v>
      </c>
      <c r="R13" s="19">
        <v>92</v>
      </c>
      <c r="S13" s="19">
        <v>0</v>
      </c>
      <c r="T13" s="19">
        <v>0</v>
      </c>
      <c r="U13" s="19">
        <v>177</v>
      </c>
      <c r="V13" s="19" t="s">
        <v>385</v>
      </c>
      <c r="W13" s="19" t="s">
        <v>471</v>
      </c>
      <c r="X13" s="19" t="s">
        <v>128</v>
      </c>
      <c r="Y13" s="19" t="s">
        <v>94</v>
      </c>
      <c r="AB13" s="29">
        <v>2</v>
      </c>
      <c r="AC13" s="29" t="s">
        <v>235</v>
      </c>
      <c r="AD13" s="29" t="s">
        <v>126</v>
      </c>
      <c r="AE13" s="29">
        <v>59</v>
      </c>
      <c r="AF13" s="29">
        <v>13</v>
      </c>
      <c r="AG13" s="31">
        <v>5</v>
      </c>
      <c r="AH13">
        <f t="shared" si="0"/>
        <v>1893</v>
      </c>
      <c r="AI13">
        <f t="shared" si="1"/>
        <v>1817384</v>
      </c>
      <c r="AJ13">
        <f t="shared" si="2"/>
        <v>5</v>
      </c>
    </row>
    <row r="14" spans="1:36" x14ac:dyDescent="0.25">
      <c r="A14" s="19">
        <v>37998</v>
      </c>
      <c r="B14" s="18">
        <v>44840</v>
      </c>
      <c r="C14" s="19">
        <v>10</v>
      </c>
      <c r="D14" s="19">
        <v>6</v>
      </c>
      <c r="E14" s="19">
        <v>4</v>
      </c>
      <c r="F14" s="18" t="s">
        <v>141</v>
      </c>
      <c r="G14" s="18" t="s">
        <v>470</v>
      </c>
      <c r="H14" s="19">
        <v>2</v>
      </c>
      <c r="I14" s="19" t="s">
        <v>388</v>
      </c>
      <c r="J14" s="19" t="s">
        <v>38</v>
      </c>
      <c r="K14" s="19" t="s">
        <v>235</v>
      </c>
      <c r="L14" s="19" t="s">
        <v>127</v>
      </c>
      <c r="M14" s="19">
        <v>60</v>
      </c>
      <c r="N14" s="20">
        <v>0.33853009259259265</v>
      </c>
      <c r="O14" s="19" t="s">
        <v>318</v>
      </c>
      <c r="P14" s="19">
        <v>8</v>
      </c>
      <c r="Q14" s="19" t="s">
        <v>235</v>
      </c>
      <c r="R14" s="19">
        <v>92</v>
      </c>
      <c r="S14" s="19">
        <v>1</v>
      </c>
      <c r="T14" s="19">
        <v>0</v>
      </c>
      <c r="U14" s="19">
        <v>177</v>
      </c>
      <c r="V14" s="19" t="s">
        <v>385</v>
      </c>
      <c r="W14" s="19" t="s">
        <v>479</v>
      </c>
      <c r="X14" s="19" t="s">
        <v>128</v>
      </c>
      <c r="Y14" s="19" t="s">
        <v>94</v>
      </c>
      <c r="AB14" s="29">
        <v>2</v>
      </c>
      <c r="AC14" s="29" t="s">
        <v>235</v>
      </c>
      <c r="AD14" s="29" t="s">
        <v>126</v>
      </c>
      <c r="AE14" s="29">
        <v>59</v>
      </c>
      <c r="AF14" s="29">
        <v>14</v>
      </c>
      <c r="AG14" s="31">
        <v>5</v>
      </c>
      <c r="AH14">
        <f t="shared" si="0"/>
        <v>1893</v>
      </c>
      <c r="AI14">
        <f t="shared" si="1"/>
        <v>1819292</v>
      </c>
      <c r="AJ14">
        <f t="shared" si="2"/>
        <v>5</v>
      </c>
    </row>
    <row r="15" spans="1:36" x14ac:dyDescent="0.25">
      <c r="A15" s="19">
        <v>14599</v>
      </c>
      <c r="B15" s="18">
        <v>44840</v>
      </c>
      <c r="C15" s="19">
        <v>10</v>
      </c>
      <c r="D15" s="19">
        <v>6</v>
      </c>
      <c r="E15" s="19">
        <v>4</v>
      </c>
      <c r="F15" s="18" t="s">
        <v>141</v>
      </c>
      <c r="G15" s="18" t="s">
        <v>470</v>
      </c>
      <c r="H15" s="19">
        <v>2</v>
      </c>
      <c r="I15" s="19" t="s">
        <v>388</v>
      </c>
      <c r="J15" s="19" t="s">
        <v>38</v>
      </c>
      <c r="K15" s="19" t="s">
        <v>235</v>
      </c>
      <c r="L15" s="19" t="s">
        <v>127</v>
      </c>
      <c r="M15" s="19">
        <v>60</v>
      </c>
      <c r="N15" s="20">
        <v>0.34175925925925926</v>
      </c>
      <c r="O15" s="19" t="s">
        <v>310</v>
      </c>
      <c r="P15" s="19">
        <v>8</v>
      </c>
      <c r="Q15" s="19" t="s">
        <v>235</v>
      </c>
      <c r="R15" s="19">
        <v>92</v>
      </c>
      <c r="S15" s="19">
        <v>1</v>
      </c>
      <c r="T15" s="19">
        <v>0</v>
      </c>
      <c r="U15" s="19">
        <v>177</v>
      </c>
      <c r="V15" s="19" t="s">
        <v>385</v>
      </c>
      <c r="W15" s="19" t="s">
        <v>479</v>
      </c>
      <c r="X15" s="19" t="s">
        <v>128</v>
      </c>
      <c r="Y15" s="19" t="s">
        <v>94</v>
      </c>
      <c r="AB15" s="29">
        <v>2</v>
      </c>
      <c r="AC15" s="29" t="s">
        <v>235</v>
      </c>
      <c r="AD15" s="29" t="s">
        <v>126</v>
      </c>
      <c r="AE15" s="29">
        <v>59</v>
      </c>
      <c r="AF15" s="29">
        <v>15</v>
      </c>
      <c r="AG15" s="31">
        <v>4</v>
      </c>
      <c r="AH15">
        <f t="shared" si="0"/>
        <v>1893</v>
      </c>
      <c r="AI15">
        <f t="shared" si="1"/>
        <v>1821201</v>
      </c>
      <c r="AJ15">
        <f t="shared" si="2"/>
        <v>4</v>
      </c>
    </row>
    <row r="16" spans="1:36" x14ac:dyDescent="0.25">
      <c r="A16" s="19">
        <v>3219</v>
      </c>
      <c r="B16" s="18">
        <v>44840</v>
      </c>
      <c r="C16" s="19">
        <v>10</v>
      </c>
      <c r="D16" s="19">
        <v>6</v>
      </c>
      <c r="E16" s="19">
        <v>4</v>
      </c>
      <c r="F16" s="18" t="s">
        <v>141</v>
      </c>
      <c r="G16" s="18" t="s">
        <v>470</v>
      </c>
      <c r="H16" s="19">
        <v>2</v>
      </c>
      <c r="I16" s="19" t="s">
        <v>389</v>
      </c>
      <c r="J16" s="19" t="s">
        <v>26</v>
      </c>
      <c r="K16" s="19" t="s">
        <v>255</v>
      </c>
      <c r="L16" s="19" t="s">
        <v>126</v>
      </c>
      <c r="M16" s="19">
        <v>53</v>
      </c>
      <c r="N16" s="20">
        <v>0.30059027777777775</v>
      </c>
      <c r="O16" s="19" t="s">
        <v>272</v>
      </c>
      <c r="P16" s="19">
        <v>7</v>
      </c>
      <c r="Q16" s="19" t="s">
        <v>255</v>
      </c>
      <c r="R16" s="19">
        <v>90</v>
      </c>
      <c r="S16" s="19">
        <v>0</v>
      </c>
      <c r="T16" s="19">
        <v>0</v>
      </c>
      <c r="U16" s="19">
        <v>177</v>
      </c>
      <c r="V16" s="19" t="s">
        <v>385</v>
      </c>
      <c r="W16" s="19" t="s">
        <v>473</v>
      </c>
      <c r="X16" s="19" t="s">
        <v>128</v>
      </c>
      <c r="Y16" s="19" t="s">
        <v>94</v>
      </c>
      <c r="AB16" s="29">
        <v>2</v>
      </c>
      <c r="AC16" s="29" t="s">
        <v>235</v>
      </c>
      <c r="AD16" s="29" t="s">
        <v>126</v>
      </c>
      <c r="AE16" s="29">
        <v>59</v>
      </c>
      <c r="AF16" s="29">
        <v>16</v>
      </c>
      <c r="AG16" s="31">
        <v>5</v>
      </c>
      <c r="AH16">
        <f t="shared" si="0"/>
        <v>1893</v>
      </c>
      <c r="AI16">
        <f t="shared" si="1"/>
        <v>1823111</v>
      </c>
      <c r="AJ16">
        <f t="shared" si="2"/>
        <v>5</v>
      </c>
    </row>
    <row r="17" spans="1:36" x14ac:dyDescent="0.25">
      <c r="A17" s="19">
        <v>14320</v>
      </c>
      <c r="B17" s="18">
        <v>44840</v>
      </c>
      <c r="C17" s="19">
        <v>10</v>
      </c>
      <c r="D17" s="19">
        <v>6</v>
      </c>
      <c r="E17" s="19">
        <v>4</v>
      </c>
      <c r="F17" s="18" t="s">
        <v>141</v>
      </c>
      <c r="G17" s="18" t="s">
        <v>470</v>
      </c>
      <c r="H17" s="19">
        <v>2</v>
      </c>
      <c r="I17" s="19" t="s">
        <v>390</v>
      </c>
      <c r="J17" s="19" t="s">
        <v>28</v>
      </c>
      <c r="K17" s="19" t="s">
        <v>255</v>
      </c>
      <c r="L17" s="19" t="s">
        <v>127</v>
      </c>
      <c r="M17" s="19">
        <v>54</v>
      </c>
      <c r="N17" s="20">
        <v>0.33268518518518519</v>
      </c>
      <c r="O17" s="19" t="s">
        <v>309</v>
      </c>
      <c r="P17" s="19">
        <v>7</v>
      </c>
      <c r="Q17" s="19" t="s">
        <v>255</v>
      </c>
      <c r="R17" s="19">
        <v>90</v>
      </c>
      <c r="S17" s="19">
        <v>1</v>
      </c>
      <c r="T17" s="19">
        <v>0</v>
      </c>
      <c r="U17" s="19">
        <v>177</v>
      </c>
      <c r="V17" s="19" t="s">
        <v>385</v>
      </c>
      <c r="W17" s="19" t="s">
        <v>474</v>
      </c>
      <c r="X17" s="19" t="s">
        <v>128</v>
      </c>
      <c r="Y17" s="19" t="s">
        <v>94</v>
      </c>
      <c r="AB17" s="29">
        <v>2</v>
      </c>
      <c r="AC17" s="29" t="s">
        <v>235</v>
      </c>
      <c r="AD17" s="29" t="s">
        <v>126</v>
      </c>
      <c r="AE17" s="29">
        <v>59</v>
      </c>
      <c r="AF17" s="29">
        <v>17</v>
      </c>
      <c r="AG17" s="31">
        <v>4</v>
      </c>
      <c r="AH17">
        <f t="shared" si="0"/>
        <v>1893</v>
      </c>
      <c r="AI17">
        <f t="shared" si="1"/>
        <v>1825022</v>
      </c>
      <c r="AJ17">
        <f t="shared" si="2"/>
        <v>4</v>
      </c>
    </row>
    <row r="18" spans="1:36" x14ac:dyDescent="0.25">
      <c r="A18" s="19">
        <v>30836</v>
      </c>
      <c r="B18" s="18">
        <v>44840</v>
      </c>
      <c r="C18" s="19">
        <v>10</v>
      </c>
      <c r="D18" s="19">
        <v>6</v>
      </c>
      <c r="E18" s="19">
        <v>4</v>
      </c>
      <c r="F18" s="18" t="s">
        <v>141</v>
      </c>
      <c r="G18" s="18" t="s">
        <v>470</v>
      </c>
      <c r="H18" s="19">
        <v>2</v>
      </c>
      <c r="I18" s="19" t="s">
        <v>391</v>
      </c>
      <c r="J18" s="19" t="s">
        <v>32</v>
      </c>
      <c r="K18" s="19" t="s">
        <v>247</v>
      </c>
      <c r="L18" s="19" t="s">
        <v>126</v>
      </c>
      <c r="M18" s="19">
        <v>57</v>
      </c>
      <c r="N18" s="20">
        <v>0.30412037037037037</v>
      </c>
      <c r="O18" s="19" t="s">
        <v>250</v>
      </c>
      <c r="P18" s="19">
        <v>7</v>
      </c>
      <c r="Q18" s="19" t="s">
        <v>247</v>
      </c>
      <c r="R18" s="19">
        <v>85</v>
      </c>
      <c r="S18" s="19">
        <v>0</v>
      </c>
      <c r="T18" s="19">
        <v>0</v>
      </c>
      <c r="U18" s="19">
        <v>177</v>
      </c>
      <c r="V18" s="19" t="s">
        <v>385</v>
      </c>
      <c r="W18" s="19" t="s">
        <v>480</v>
      </c>
      <c r="X18" s="19" t="s">
        <v>128</v>
      </c>
      <c r="Y18" s="19" t="s">
        <v>94</v>
      </c>
      <c r="AB18" s="29">
        <v>2</v>
      </c>
      <c r="AC18" s="29" t="s">
        <v>235</v>
      </c>
      <c r="AD18" s="29" t="s">
        <v>126</v>
      </c>
      <c r="AE18" s="29">
        <v>59</v>
      </c>
      <c r="AF18" s="29">
        <v>18</v>
      </c>
      <c r="AG18" s="31">
        <v>4</v>
      </c>
      <c r="AH18">
        <f t="shared" si="0"/>
        <v>1893</v>
      </c>
      <c r="AI18">
        <f t="shared" si="1"/>
        <v>1826934</v>
      </c>
      <c r="AJ18">
        <f t="shared" si="2"/>
        <v>4</v>
      </c>
    </row>
    <row r="19" spans="1:36" x14ac:dyDescent="0.25">
      <c r="A19" s="19">
        <v>30837</v>
      </c>
      <c r="B19" s="18">
        <v>44840</v>
      </c>
      <c r="C19" s="19">
        <v>10</v>
      </c>
      <c r="D19" s="19">
        <v>6</v>
      </c>
      <c r="E19" s="19">
        <v>4</v>
      </c>
      <c r="F19" s="18" t="s">
        <v>141</v>
      </c>
      <c r="G19" s="18" t="s">
        <v>470</v>
      </c>
      <c r="H19" s="19">
        <v>2</v>
      </c>
      <c r="I19" s="19" t="s">
        <v>392</v>
      </c>
      <c r="J19" s="19" t="s">
        <v>34</v>
      </c>
      <c r="K19" s="19" t="s">
        <v>247</v>
      </c>
      <c r="L19" s="19" t="s">
        <v>127</v>
      </c>
      <c r="M19" s="19">
        <v>58</v>
      </c>
      <c r="N19" s="20">
        <v>0.35259259259259257</v>
      </c>
      <c r="O19" s="19" t="s">
        <v>250</v>
      </c>
      <c r="P19" s="19">
        <v>8</v>
      </c>
      <c r="Q19" s="19" t="s">
        <v>247</v>
      </c>
      <c r="R19" s="19">
        <v>85</v>
      </c>
      <c r="S19" s="19">
        <v>1</v>
      </c>
      <c r="T19" s="19">
        <v>0</v>
      </c>
      <c r="U19" s="19">
        <v>177</v>
      </c>
      <c r="V19" s="19" t="s">
        <v>385</v>
      </c>
      <c r="W19" s="19" t="s">
        <v>476</v>
      </c>
      <c r="X19" s="19" t="s">
        <v>128</v>
      </c>
      <c r="Y19" s="19" t="s">
        <v>94</v>
      </c>
      <c r="AB19" s="29">
        <v>2</v>
      </c>
      <c r="AC19" s="29" t="s">
        <v>235</v>
      </c>
      <c r="AD19" s="29" t="s">
        <v>127</v>
      </c>
      <c r="AE19" s="29">
        <v>60</v>
      </c>
      <c r="AF19" s="29">
        <v>7</v>
      </c>
      <c r="AG19" s="31">
        <v>2</v>
      </c>
      <c r="AH19">
        <f t="shared" si="0"/>
        <v>1955</v>
      </c>
      <c r="AI19">
        <f t="shared" si="1"/>
        <v>1925710</v>
      </c>
      <c r="AJ19">
        <f t="shared" si="2"/>
        <v>2</v>
      </c>
    </row>
    <row r="20" spans="1:36" x14ac:dyDescent="0.25">
      <c r="A20" s="19">
        <v>35515</v>
      </c>
      <c r="B20" s="18">
        <v>44840</v>
      </c>
      <c r="C20" s="19">
        <v>10</v>
      </c>
      <c r="D20" s="19">
        <v>6</v>
      </c>
      <c r="E20" s="19">
        <v>4</v>
      </c>
      <c r="F20" s="18" t="s">
        <v>141</v>
      </c>
      <c r="G20" s="18" t="s">
        <v>470</v>
      </c>
      <c r="H20" s="19">
        <v>2</v>
      </c>
      <c r="I20" s="19" t="s">
        <v>393</v>
      </c>
      <c r="J20" s="19" t="s">
        <v>12</v>
      </c>
      <c r="K20" s="19" t="s">
        <v>266</v>
      </c>
      <c r="L20" s="19" t="s">
        <v>126</v>
      </c>
      <c r="M20" s="19">
        <v>47</v>
      </c>
      <c r="N20" s="20">
        <v>0.29810185185185184</v>
      </c>
      <c r="O20" s="19" t="s">
        <v>327</v>
      </c>
      <c r="P20" s="19">
        <v>7</v>
      </c>
      <c r="Q20" s="19" t="s">
        <v>266</v>
      </c>
      <c r="R20" s="19">
        <v>86</v>
      </c>
      <c r="S20" s="19">
        <v>0</v>
      </c>
      <c r="T20" s="19">
        <v>0</v>
      </c>
      <c r="U20" s="19">
        <v>177</v>
      </c>
      <c r="V20" s="19" t="s">
        <v>385</v>
      </c>
      <c r="W20" s="19" t="s">
        <v>477</v>
      </c>
      <c r="X20" s="19" t="s">
        <v>128</v>
      </c>
      <c r="Y20" s="19" t="s">
        <v>94</v>
      </c>
      <c r="AB20" s="29">
        <v>2</v>
      </c>
      <c r="AC20" s="29" t="s">
        <v>235</v>
      </c>
      <c r="AD20" s="29" t="s">
        <v>127</v>
      </c>
      <c r="AE20" s="29">
        <v>60</v>
      </c>
      <c r="AF20" s="29">
        <v>8</v>
      </c>
      <c r="AG20" s="31">
        <v>4</v>
      </c>
      <c r="AH20">
        <f t="shared" si="0"/>
        <v>1955</v>
      </c>
      <c r="AI20">
        <f t="shared" si="1"/>
        <v>1927674</v>
      </c>
      <c r="AJ20">
        <f t="shared" si="2"/>
        <v>4</v>
      </c>
    </row>
    <row r="21" spans="1:36" x14ac:dyDescent="0.25">
      <c r="A21" s="19">
        <v>17399</v>
      </c>
      <c r="B21" s="18">
        <v>44840</v>
      </c>
      <c r="C21" s="19">
        <v>10</v>
      </c>
      <c r="D21" s="19">
        <v>6</v>
      </c>
      <c r="E21" s="19">
        <v>4</v>
      </c>
      <c r="F21" s="18" t="s">
        <v>141</v>
      </c>
      <c r="G21" s="18" t="s">
        <v>470</v>
      </c>
      <c r="H21" s="19">
        <v>2</v>
      </c>
      <c r="I21" s="19" t="s">
        <v>394</v>
      </c>
      <c r="J21" s="19" t="s">
        <v>16</v>
      </c>
      <c r="K21" s="19" t="s">
        <v>266</v>
      </c>
      <c r="L21" s="19" t="s">
        <v>127</v>
      </c>
      <c r="M21" s="19">
        <v>48</v>
      </c>
      <c r="N21" s="20">
        <v>0.33586805555555554</v>
      </c>
      <c r="O21" s="19" t="s">
        <v>251</v>
      </c>
      <c r="P21" s="19">
        <v>8</v>
      </c>
      <c r="Q21" s="19" t="s">
        <v>266</v>
      </c>
      <c r="R21" s="19">
        <v>86</v>
      </c>
      <c r="S21" s="19">
        <v>1</v>
      </c>
      <c r="T21" s="19">
        <v>0</v>
      </c>
      <c r="U21" s="19">
        <v>177</v>
      </c>
      <c r="V21" s="19" t="s">
        <v>385</v>
      </c>
      <c r="W21" s="19" t="s">
        <v>481</v>
      </c>
      <c r="X21" s="19" t="s">
        <v>128</v>
      </c>
      <c r="Y21" s="19" t="s">
        <v>94</v>
      </c>
      <c r="AB21" s="29">
        <v>2</v>
      </c>
      <c r="AC21" s="29" t="s">
        <v>235</v>
      </c>
      <c r="AD21" s="29" t="s">
        <v>127</v>
      </c>
      <c r="AE21" s="29">
        <v>60</v>
      </c>
      <c r="AF21" s="29">
        <v>9</v>
      </c>
      <c r="AG21" s="31">
        <v>7</v>
      </c>
      <c r="AH21">
        <f t="shared" si="0"/>
        <v>1955</v>
      </c>
      <c r="AI21">
        <f t="shared" si="1"/>
        <v>1929639</v>
      </c>
      <c r="AJ21">
        <f t="shared" si="2"/>
        <v>7</v>
      </c>
    </row>
    <row r="22" spans="1:36" x14ac:dyDescent="0.25">
      <c r="A22" s="19">
        <v>625</v>
      </c>
      <c r="B22" s="18">
        <v>44840</v>
      </c>
      <c r="C22" s="19">
        <v>10</v>
      </c>
      <c r="D22" s="19">
        <v>6</v>
      </c>
      <c r="E22" s="19">
        <v>4</v>
      </c>
      <c r="F22" s="18" t="s">
        <v>141</v>
      </c>
      <c r="G22" s="18" t="s">
        <v>470</v>
      </c>
      <c r="H22" s="19">
        <v>2</v>
      </c>
      <c r="I22" s="19" t="s">
        <v>393</v>
      </c>
      <c r="J22" s="19" t="s">
        <v>12</v>
      </c>
      <c r="K22" s="19" t="s">
        <v>266</v>
      </c>
      <c r="L22" s="19" t="s">
        <v>126</v>
      </c>
      <c r="M22" s="19">
        <v>47</v>
      </c>
      <c r="N22" s="20">
        <v>0.83416666666666661</v>
      </c>
      <c r="O22" s="19" t="s">
        <v>240</v>
      </c>
      <c r="P22" s="19">
        <v>20</v>
      </c>
      <c r="Q22" s="19" t="s">
        <v>266</v>
      </c>
      <c r="R22" s="19">
        <v>86</v>
      </c>
      <c r="S22" s="19">
        <v>0</v>
      </c>
      <c r="T22" s="19">
        <v>1</v>
      </c>
      <c r="U22" s="19">
        <v>177</v>
      </c>
      <c r="V22" s="19" t="s">
        <v>385</v>
      </c>
      <c r="W22" s="19" t="s">
        <v>482</v>
      </c>
      <c r="X22" s="19" t="s">
        <v>100</v>
      </c>
      <c r="Y22" s="19" t="s">
        <v>100</v>
      </c>
      <c r="AB22" s="29">
        <v>2</v>
      </c>
      <c r="AC22" s="29" t="s">
        <v>235</v>
      </c>
      <c r="AD22" s="29" t="s">
        <v>127</v>
      </c>
      <c r="AE22" s="29">
        <v>60</v>
      </c>
      <c r="AF22" s="29">
        <v>10</v>
      </c>
      <c r="AG22" s="31">
        <v>7</v>
      </c>
      <c r="AH22">
        <f t="shared" si="0"/>
        <v>1955</v>
      </c>
      <c r="AI22">
        <f t="shared" si="1"/>
        <v>1931605</v>
      </c>
      <c r="AJ22">
        <f t="shared" si="2"/>
        <v>7</v>
      </c>
    </row>
    <row r="23" spans="1:36" x14ac:dyDescent="0.25">
      <c r="A23" s="19">
        <v>719</v>
      </c>
      <c r="B23" s="18">
        <v>44838</v>
      </c>
      <c r="C23" s="19">
        <v>10</v>
      </c>
      <c r="D23" s="19">
        <v>4</v>
      </c>
      <c r="E23" s="19">
        <v>2</v>
      </c>
      <c r="F23" s="18" t="s">
        <v>139</v>
      </c>
      <c r="G23" s="18" t="s">
        <v>470</v>
      </c>
      <c r="H23" s="19">
        <v>2</v>
      </c>
      <c r="I23" s="19" t="s">
        <v>384</v>
      </c>
      <c r="J23" s="19" t="s">
        <v>22</v>
      </c>
      <c r="K23" s="19" t="s">
        <v>233</v>
      </c>
      <c r="L23" s="19" t="s">
        <v>126</v>
      </c>
      <c r="M23" s="19">
        <v>51</v>
      </c>
      <c r="N23" s="20">
        <v>0.32837962962962963</v>
      </c>
      <c r="O23" s="19" t="s">
        <v>332</v>
      </c>
      <c r="P23" s="19">
        <v>7</v>
      </c>
      <c r="Q23" s="19" t="s">
        <v>233</v>
      </c>
      <c r="R23" s="19">
        <v>89</v>
      </c>
      <c r="S23" s="19">
        <v>0</v>
      </c>
      <c r="T23" s="19">
        <v>0</v>
      </c>
      <c r="U23" s="19">
        <v>177</v>
      </c>
      <c r="V23" s="19" t="s">
        <v>385</v>
      </c>
      <c r="W23" s="19" t="s">
        <v>483</v>
      </c>
      <c r="X23" s="19" t="s">
        <v>100</v>
      </c>
      <c r="Y23" s="19" t="s">
        <v>100</v>
      </c>
      <c r="AB23" s="29">
        <v>2</v>
      </c>
      <c r="AC23" s="29" t="s">
        <v>235</v>
      </c>
      <c r="AD23" s="29" t="s">
        <v>127</v>
      </c>
      <c r="AE23" s="29">
        <v>60</v>
      </c>
      <c r="AF23" s="29">
        <v>11</v>
      </c>
      <c r="AG23" s="31">
        <v>6</v>
      </c>
      <c r="AH23">
        <f t="shared" si="0"/>
        <v>1955</v>
      </c>
      <c r="AI23">
        <f t="shared" si="1"/>
        <v>1933572</v>
      </c>
      <c r="AJ23">
        <f t="shared" si="2"/>
        <v>6</v>
      </c>
    </row>
    <row r="24" spans="1:36" x14ac:dyDescent="0.25">
      <c r="A24" s="19">
        <v>720</v>
      </c>
      <c r="B24" s="18">
        <v>44838</v>
      </c>
      <c r="C24" s="19">
        <v>10</v>
      </c>
      <c r="D24" s="19">
        <v>4</v>
      </c>
      <c r="E24" s="19">
        <v>2</v>
      </c>
      <c r="F24" s="18" t="s">
        <v>139</v>
      </c>
      <c r="G24" s="18" t="s">
        <v>470</v>
      </c>
      <c r="H24" s="19">
        <v>2</v>
      </c>
      <c r="I24" s="19" t="s">
        <v>386</v>
      </c>
      <c r="J24" s="19" t="s">
        <v>24</v>
      </c>
      <c r="K24" s="19" t="s">
        <v>233</v>
      </c>
      <c r="L24" s="19" t="s">
        <v>127</v>
      </c>
      <c r="M24" s="19">
        <v>52</v>
      </c>
      <c r="N24" s="20"/>
      <c r="O24" s="19" t="s">
        <v>332</v>
      </c>
      <c r="Q24" s="19" t="s">
        <v>233</v>
      </c>
      <c r="R24" s="19">
        <v>89</v>
      </c>
      <c r="S24" s="19">
        <v>1</v>
      </c>
      <c r="T24" s="19">
        <v>1</v>
      </c>
      <c r="U24" s="19">
        <v>177</v>
      </c>
      <c r="V24" s="19" t="s">
        <v>385</v>
      </c>
      <c r="W24" s="19" t="s">
        <v>484</v>
      </c>
      <c r="X24" s="19" t="s">
        <v>100</v>
      </c>
      <c r="Y24" s="19" t="s">
        <v>100</v>
      </c>
      <c r="AB24" s="29">
        <v>2</v>
      </c>
      <c r="AC24" s="29" t="s">
        <v>235</v>
      </c>
      <c r="AD24" s="29" t="s">
        <v>127</v>
      </c>
      <c r="AE24" s="29">
        <v>60</v>
      </c>
      <c r="AF24" s="29">
        <v>12</v>
      </c>
      <c r="AG24" s="31">
        <v>5</v>
      </c>
      <c r="AH24">
        <f t="shared" si="0"/>
        <v>1955</v>
      </c>
      <c r="AI24">
        <f t="shared" si="1"/>
        <v>1935540</v>
      </c>
      <c r="AJ24">
        <f t="shared" si="2"/>
        <v>5</v>
      </c>
    </row>
    <row r="25" spans="1:36" x14ac:dyDescent="0.25">
      <c r="A25" s="19">
        <v>724</v>
      </c>
      <c r="B25" s="18">
        <v>44838</v>
      </c>
      <c r="C25" s="19">
        <v>10</v>
      </c>
      <c r="D25" s="19">
        <v>4</v>
      </c>
      <c r="E25" s="19">
        <v>2</v>
      </c>
      <c r="F25" s="18" t="s">
        <v>139</v>
      </c>
      <c r="G25" s="18" t="s">
        <v>470</v>
      </c>
      <c r="H25" s="19">
        <v>2</v>
      </c>
      <c r="I25" s="19" t="s">
        <v>387</v>
      </c>
      <c r="J25" s="19" t="s">
        <v>36</v>
      </c>
      <c r="K25" s="19" t="s">
        <v>235</v>
      </c>
      <c r="L25" s="19" t="s">
        <v>126</v>
      </c>
      <c r="M25" s="19">
        <v>59</v>
      </c>
      <c r="N25" s="20">
        <v>0.4227893518518519</v>
      </c>
      <c r="O25" s="19" t="s">
        <v>332</v>
      </c>
      <c r="P25" s="19">
        <v>10</v>
      </c>
      <c r="Q25" s="19" t="s">
        <v>235</v>
      </c>
      <c r="R25" s="19">
        <v>92</v>
      </c>
      <c r="S25" s="19">
        <v>0</v>
      </c>
      <c r="T25" s="19">
        <v>0</v>
      </c>
      <c r="U25" s="19">
        <v>177</v>
      </c>
      <c r="V25" s="19" t="s">
        <v>385</v>
      </c>
      <c r="W25" s="19" t="s">
        <v>485</v>
      </c>
      <c r="X25" s="19" t="s">
        <v>100</v>
      </c>
      <c r="Y25" s="19" t="s">
        <v>100</v>
      </c>
      <c r="AB25" s="29">
        <v>2</v>
      </c>
      <c r="AC25" s="29" t="s">
        <v>235</v>
      </c>
      <c r="AD25" s="29" t="s">
        <v>127</v>
      </c>
      <c r="AE25" s="29">
        <v>60</v>
      </c>
      <c r="AF25" s="29">
        <v>13</v>
      </c>
      <c r="AG25" s="31">
        <v>6</v>
      </c>
      <c r="AH25">
        <f t="shared" si="0"/>
        <v>1955</v>
      </c>
      <c r="AI25">
        <f t="shared" si="1"/>
        <v>1937509</v>
      </c>
      <c r="AJ25">
        <f t="shared" si="2"/>
        <v>6</v>
      </c>
    </row>
    <row r="26" spans="1:36" x14ac:dyDescent="0.25">
      <c r="A26" s="19">
        <v>725</v>
      </c>
      <c r="B26" s="18">
        <v>44838</v>
      </c>
      <c r="C26" s="19">
        <v>10</v>
      </c>
      <c r="D26" s="19">
        <v>4</v>
      </c>
      <c r="E26" s="19">
        <v>2</v>
      </c>
      <c r="F26" s="18" t="s">
        <v>139</v>
      </c>
      <c r="G26" s="18" t="s">
        <v>470</v>
      </c>
      <c r="H26" s="19">
        <v>2</v>
      </c>
      <c r="I26" s="19" t="s">
        <v>388</v>
      </c>
      <c r="J26" s="19" t="s">
        <v>38</v>
      </c>
      <c r="K26" s="19" t="s">
        <v>235</v>
      </c>
      <c r="L26" s="19" t="s">
        <v>127</v>
      </c>
      <c r="M26" s="19">
        <v>60</v>
      </c>
      <c r="N26" s="20">
        <v>0.46243055555555551</v>
      </c>
      <c r="O26" s="19" t="s">
        <v>332</v>
      </c>
      <c r="P26" s="19">
        <v>11</v>
      </c>
      <c r="Q26" s="19" t="s">
        <v>235</v>
      </c>
      <c r="R26" s="19">
        <v>92</v>
      </c>
      <c r="S26" s="19">
        <v>1</v>
      </c>
      <c r="T26" s="19">
        <v>0</v>
      </c>
      <c r="U26" s="19">
        <v>177</v>
      </c>
      <c r="V26" s="19" t="s">
        <v>385</v>
      </c>
      <c r="W26" s="19" t="s">
        <v>486</v>
      </c>
      <c r="X26" s="19" t="s">
        <v>100</v>
      </c>
      <c r="Y26" s="19" t="s">
        <v>100</v>
      </c>
      <c r="AB26" s="29">
        <v>2</v>
      </c>
      <c r="AC26" s="29" t="s">
        <v>235</v>
      </c>
      <c r="AD26" s="29" t="s">
        <v>127</v>
      </c>
      <c r="AE26" s="29">
        <v>60</v>
      </c>
      <c r="AF26" s="29">
        <v>14</v>
      </c>
      <c r="AG26" s="31">
        <v>5</v>
      </c>
      <c r="AH26">
        <f t="shared" si="0"/>
        <v>1955</v>
      </c>
      <c r="AI26">
        <f t="shared" si="1"/>
        <v>1939479</v>
      </c>
      <c r="AJ26">
        <f t="shared" si="2"/>
        <v>5</v>
      </c>
    </row>
    <row r="27" spans="1:36" x14ac:dyDescent="0.25">
      <c r="A27" s="19">
        <v>728</v>
      </c>
      <c r="B27" s="18">
        <v>44838</v>
      </c>
      <c r="C27" s="19">
        <v>10</v>
      </c>
      <c r="D27" s="19">
        <v>4</v>
      </c>
      <c r="E27" s="19">
        <v>2</v>
      </c>
      <c r="F27" s="18" t="s">
        <v>139</v>
      </c>
      <c r="G27" s="18" t="s">
        <v>470</v>
      </c>
      <c r="H27" s="19">
        <v>2</v>
      </c>
      <c r="I27" s="19" t="s">
        <v>389</v>
      </c>
      <c r="J27" s="19" t="s">
        <v>26</v>
      </c>
      <c r="K27" s="19" t="s">
        <v>255</v>
      </c>
      <c r="L27" s="19" t="s">
        <v>126</v>
      </c>
      <c r="M27" s="19">
        <v>53</v>
      </c>
      <c r="N27" s="20">
        <v>0.54162037037037036</v>
      </c>
      <c r="O27" s="19" t="s">
        <v>332</v>
      </c>
      <c r="P27" s="19">
        <v>12</v>
      </c>
      <c r="Q27" s="19" t="s">
        <v>255</v>
      </c>
      <c r="R27" s="19">
        <v>90</v>
      </c>
      <c r="S27" s="19">
        <v>0</v>
      </c>
      <c r="T27" s="19">
        <v>0</v>
      </c>
      <c r="U27" s="19">
        <v>177</v>
      </c>
      <c r="V27" s="19" t="s">
        <v>385</v>
      </c>
      <c r="W27" s="19" t="s">
        <v>487</v>
      </c>
      <c r="X27" s="19" t="s">
        <v>100</v>
      </c>
      <c r="Y27" s="19" t="s">
        <v>100</v>
      </c>
      <c r="AB27" s="29">
        <v>2</v>
      </c>
      <c r="AC27" s="29" t="s">
        <v>235</v>
      </c>
      <c r="AD27" s="29" t="s">
        <v>127</v>
      </c>
      <c r="AE27" s="29">
        <v>60</v>
      </c>
      <c r="AF27" s="29">
        <v>15</v>
      </c>
      <c r="AG27" s="31">
        <v>4</v>
      </c>
      <c r="AH27">
        <f t="shared" si="0"/>
        <v>1955</v>
      </c>
      <c r="AI27">
        <f t="shared" si="1"/>
        <v>1941450</v>
      </c>
      <c r="AJ27">
        <f t="shared" si="2"/>
        <v>4</v>
      </c>
    </row>
    <row r="28" spans="1:36" x14ac:dyDescent="0.25">
      <c r="A28" s="19">
        <v>729</v>
      </c>
      <c r="B28" s="18">
        <v>44838</v>
      </c>
      <c r="C28" s="19">
        <v>10</v>
      </c>
      <c r="D28" s="19">
        <v>4</v>
      </c>
      <c r="E28" s="19">
        <v>2</v>
      </c>
      <c r="F28" s="18" t="s">
        <v>139</v>
      </c>
      <c r="G28" s="18" t="s">
        <v>470</v>
      </c>
      <c r="H28" s="19">
        <v>2</v>
      </c>
      <c r="I28" s="19" t="s">
        <v>390</v>
      </c>
      <c r="J28" s="19" t="s">
        <v>28</v>
      </c>
      <c r="K28" s="19" t="s">
        <v>255</v>
      </c>
      <c r="L28" s="19" t="s">
        <v>127</v>
      </c>
      <c r="M28" s="19">
        <v>54</v>
      </c>
      <c r="N28" s="20">
        <v>0.58975694444444449</v>
      </c>
      <c r="O28" s="19" t="s">
        <v>332</v>
      </c>
      <c r="P28" s="19">
        <v>14</v>
      </c>
      <c r="Q28" s="19" t="s">
        <v>255</v>
      </c>
      <c r="R28" s="19">
        <v>90</v>
      </c>
      <c r="S28" s="19">
        <v>1</v>
      </c>
      <c r="T28" s="19">
        <v>0</v>
      </c>
      <c r="U28" s="19">
        <v>177</v>
      </c>
      <c r="V28" s="19" t="s">
        <v>385</v>
      </c>
      <c r="W28" s="19" t="s">
        <v>488</v>
      </c>
      <c r="X28" s="19" t="s">
        <v>100</v>
      </c>
      <c r="Y28" s="19" t="s">
        <v>100</v>
      </c>
      <c r="AB28" s="29">
        <v>2</v>
      </c>
      <c r="AC28" s="29" t="s">
        <v>235</v>
      </c>
      <c r="AD28" s="29" t="s">
        <v>127</v>
      </c>
      <c r="AE28" s="29">
        <v>60</v>
      </c>
      <c r="AF28" s="29">
        <v>16</v>
      </c>
      <c r="AG28" s="31">
        <v>5</v>
      </c>
      <c r="AH28">
        <f t="shared" si="0"/>
        <v>1955</v>
      </c>
      <c r="AI28">
        <f t="shared" si="1"/>
        <v>1943422</v>
      </c>
      <c r="AJ28">
        <f t="shared" si="2"/>
        <v>5</v>
      </c>
    </row>
    <row r="29" spans="1:36" x14ac:dyDescent="0.25">
      <c r="A29" s="19">
        <v>731</v>
      </c>
      <c r="B29" s="18">
        <v>44838</v>
      </c>
      <c r="C29" s="19">
        <v>10</v>
      </c>
      <c r="D29" s="19">
        <v>4</v>
      </c>
      <c r="E29" s="19">
        <v>2</v>
      </c>
      <c r="F29" s="18" t="s">
        <v>139</v>
      </c>
      <c r="G29" s="18" t="s">
        <v>470</v>
      </c>
      <c r="H29" s="19">
        <v>2</v>
      </c>
      <c r="I29" s="19" t="s">
        <v>391</v>
      </c>
      <c r="J29" s="19" t="s">
        <v>32</v>
      </c>
      <c r="K29" s="19" t="s">
        <v>247</v>
      </c>
      <c r="L29" s="19" t="s">
        <v>126</v>
      </c>
      <c r="M29" s="19">
        <v>57</v>
      </c>
      <c r="N29" s="20">
        <v>0.66451388888888896</v>
      </c>
      <c r="O29" s="19" t="s">
        <v>332</v>
      </c>
      <c r="P29" s="19">
        <v>15</v>
      </c>
      <c r="Q29" s="19" t="s">
        <v>247</v>
      </c>
      <c r="R29" s="19">
        <v>85</v>
      </c>
      <c r="S29" s="19">
        <v>0</v>
      </c>
      <c r="T29" s="19">
        <v>0</v>
      </c>
      <c r="U29" s="19">
        <v>177</v>
      </c>
      <c r="V29" s="19" t="s">
        <v>385</v>
      </c>
      <c r="W29" s="19" t="s">
        <v>489</v>
      </c>
      <c r="X29" s="19" t="s">
        <v>100</v>
      </c>
      <c r="Y29" s="19" t="s">
        <v>100</v>
      </c>
      <c r="AB29" s="29">
        <v>2</v>
      </c>
      <c r="AC29" s="29" t="s">
        <v>235</v>
      </c>
      <c r="AD29" s="29" t="s">
        <v>127</v>
      </c>
      <c r="AE29" s="29">
        <v>60</v>
      </c>
      <c r="AF29" s="29">
        <v>17</v>
      </c>
      <c r="AG29" s="31">
        <v>5</v>
      </c>
      <c r="AH29">
        <f t="shared" si="0"/>
        <v>1955</v>
      </c>
      <c r="AI29">
        <f t="shared" si="1"/>
        <v>1945395</v>
      </c>
      <c r="AJ29">
        <f t="shared" si="2"/>
        <v>5</v>
      </c>
    </row>
    <row r="30" spans="1:36" x14ac:dyDescent="0.25">
      <c r="A30" s="19">
        <v>733</v>
      </c>
      <c r="B30" s="18">
        <v>44838</v>
      </c>
      <c r="C30" s="19">
        <v>10</v>
      </c>
      <c r="D30" s="19">
        <v>4</v>
      </c>
      <c r="E30" s="19">
        <v>2</v>
      </c>
      <c r="F30" s="18" t="s">
        <v>139</v>
      </c>
      <c r="G30" s="18" t="s">
        <v>470</v>
      </c>
      <c r="H30" s="19">
        <v>2</v>
      </c>
      <c r="I30" s="19" t="s">
        <v>392</v>
      </c>
      <c r="J30" s="19" t="s">
        <v>34</v>
      </c>
      <c r="K30" s="19" t="s">
        <v>247</v>
      </c>
      <c r="L30" s="19" t="s">
        <v>127</v>
      </c>
      <c r="M30" s="19">
        <v>58</v>
      </c>
      <c r="N30" s="20">
        <v>0.7102546296296296</v>
      </c>
      <c r="O30" s="19" t="s">
        <v>332</v>
      </c>
      <c r="P30" s="19">
        <v>17</v>
      </c>
      <c r="Q30" s="19" t="s">
        <v>247</v>
      </c>
      <c r="R30" s="19">
        <v>85</v>
      </c>
      <c r="S30" s="19">
        <v>1</v>
      </c>
      <c r="T30" s="19">
        <v>0</v>
      </c>
      <c r="U30" s="19">
        <v>177</v>
      </c>
      <c r="V30" s="19" t="s">
        <v>385</v>
      </c>
      <c r="W30" s="19" t="s">
        <v>490</v>
      </c>
      <c r="X30" s="19" t="s">
        <v>100</v>
      </c>
      <c r="Y30" s="19" t="s">
        <v>100</v>
      </c>
      <c r="AB30" s="29">
        <v>2</v>
      </c>
      <c r="AC30" s="29" t="s">
        <v>235</v>
      </c>
      <c r="AD30" s="29" t="s">
        <v>127</v>
      </c>
      <c r="AE30" s="29">
        <v>60</v>
      </c>
      <c r="AF30" s="29">
        <v>18</v>
      </c>
      <c r="AG30" s="31">
        <v>4</v>
      </c>
      <c r="AH30">
        <f t="shared" si="0"/>
        <v>1955</v>
      </c>
      <c r="AI30">
        <f t="shared" si="1"/>
        <v>1947369</v>
      </c>
      <c r="AJ30">
        <f t="shared" si="2"/>
        <v>4</v>
      </c>
    </row>
    <row r="31" spans="1:36" x14ac:dyDescent="0.25">
      <c r="A31" s="19">
        <v>736</v>
      </c>
      <c r="B31" s="18">
        <v>44838</v>
      </c>
      <c r="C31" s="19">
        <v>10</v>
      </c>
      <c r="D31" s="19">
        <v>4</v>
      </c>
      <c r="E31" s="19">
        <v>2</v>
      </c>
      <c r="F31" s="18" t="s">
        <v>139</v>
      </c>
      <c r="G31" s="18" t="s">
        <v>470</v>
      </c>
      <c r="H31" s="19">
        <v>2</v>
      </c>
      <c r="I31" s="19" t="s">
        <v>389</v>
      </c>
      <c r="J31" s="19" t="s">
        <v>26</v>
      </c>
      <c r="K31" s="19" t="s">
        <v>255</v>
      </c>
      <c r="L31" s="19" t="s">
        <v>126</v>
      </c>
      <c r="M31" s="19">
        <v>53</v>
      </c>
      <c r="N31" s="20">
        <v>0.79910879629629628</v>
      </c>
      <c r="O31" s="19" t="s">
        <v>332</v>
      </c>
      <c r="P31" s="19">
        <v>19</v>
      </c>
      <c r="Q31" s="19" t="s">
        <v>255</v>
      </c>
      <c r="R31" s="19">
        <v>90</v>
      </c>
      <c r="S31" s="19">
        <v>0</v>
      </c>
      <c r="T31" s="19">
        <v>0</v>
      </c>
      <c r="U31" s="19">
        <v>177</v>
      </c>
      <c r="V31" s="19" t="s">
        <v>385</v>
      </c>
      <c r="W31" s="19" t="s">
        <v>491</v>
      </c>
      <c r="X31" s="19" t="s">
        <v>100</v>
      </c>
      <c r="Y31" s="19" t="s">
        <v>100</v>
      </c>
      <c r="AB31" s="29">
        <v>2</v>
      </c>
      <c r="AC31" s="29" t="s">
        <v>235</v>
      </c>
      <c r="AD31" s="29" t="s">
        <v>127</v>
      </c>
      <c r="AE31" s="29">
        <v>60</v>
      </c>
      <c r="AF31" s="29">
        <v>19</v>
      </c>
      <c r="AG31" s="31">
        <v>3</v>
      </c>
      <c r="AH31">
        <f t="shared" si="0"/>
        <v>1955</v>
      </c>
      <c r="AI31">
        <f t="shared" si="1"/>
        <v>1949344</v>
      </c>
      <c r="AJ31">
        <f t="shared" si="2"/>
        <v>3</v>
      </c>
    </row>
    <row r="32" spans="1:36" x14ac:dyDescent="0.25">
      <c r="A32" s="19">
        <v>739</v>
      </c>
      <c r="B32" s="18">
        <v>44838</v>
      </c>
      <c r="C32" s="19">
        <v>10</v>
      </c>
      <c r="D32" s="19">
        <v>4</v>
      </c>
      <c r="E32" s="19">
        <v>2</v>
      </c>
      <c r="F32" s="18" t="s">
        <v>139</v>
      </c>
      <c r="G32" s="18" t="s">
        <v>470</v>
      </c>
      <c r="H32" s="19">
        <v>2</v>
      </c>
      <c r="I32" s="19" t="s">
        <v>390</v>
      </c>
      <c r="J32" s="19" t="s">
        <v>28</v>
      </c>
      <c r="K32" s="19" t="s">
        <v>255</v>
      </c>
      <c r="L32" s="19" t="s">
        <v>127</v>
      </c>
      <c r="M32" s="19">
        <v>54</v>
      </c>
      <c r="N32" s="20">
        <v>0.86351851851851846</v>
      </c>
      <c r="O32" s="19" t="s">
        <v>332</v>
      </c>
      <c r="P32" s="19">
        <v>20</v>
      </c>
      <c r="Q32" s="19" t="s">
        <v>255</v>
      </c>
      <c r="R32" s="19">
        <v>90</v>
      </c>
      <c r="S32" s="19">
        <v>1</v>
      </c>
      <c r="T32" s="19">
        <v>1</v>
      </c>
      <c r="U32" s="19">
        <v>177</v>
      </c>
      <c r="V32" s="19" t="s">
        <v>385</v>
      </c>
      <c r="W32" s="19" t="s">
        <v>492</v>
      </c>
      <c r="X32" s="19" t="s">
        <v>100</v>
      </c>
      <c r="Y32" s="19" t="s">
        <v>100</v>
      </c>
      <c r="AB32" s="29">
        <v>2</v>
      </c>
      <c r="AC32" s="29" t="s">
        <v>255</v>
      </c>
      <c r="AD32" s="29" t="s">
        <v>126</v>
      </c>
      <c r="AE32" s="29">
        <v>53</v>
      </c>
      <c r="AF32" s="29">
        <v>7</v>
      </c>
      <c r="AG32" s="31">
        <v>5</v>
      </c>
      <c r="AH32">
        <f t="shared" si="0"/>
        <v>1542</v>
      </c>
      <c r="AI32">
        <f t="shared" si="1"/>
        <v>1200482</v>
      </c>
      <c r="AJ32">
        <f t="shared" si="2"/>
        <v>5</v>
      </c>
    </row>
    <row r="33" spans="1:36" x14ac:dyDescent="0.25">
      <c r="A33" s="19">
        <v>760</v>
      </c>
      <c r="B33" s="18">
        <v>44840</v>
      </c>
      <c r="C33" s="19">
        <v>10</v>
      </c>
      <c r="D33" s="19">
        <v>6</v>
      </c>
      <c r="E33" s="19">
        <v>4</v>
      </c>
      <c r="F33" s="18" t="s">
        <v>141</v>
      </c>
      <c r="G33" s="18" t="s">
        <v>470</v>
      </c>
      <c r="H33" s="19">
        <v>2</v>
      </c>
      <c r="I33" s="19" t="s">
        <v>387</v>
      </c>
      <c r="J33" s="19" t="s">
        <v>36</v>
      </c>
      <c r="K33" s="19" t="s">
        <v>235</v>
      </c>
      <c r="L33" s="19" t="s">
        <v>126</v>
      </c>
      <c r="M33" s="19">
        <v>59</v>
      </c>
      <c r="N33" s="20">
        <v>0.3187962962962963</v>
      </c>
      <c r="O33" s="19" t="s">
        <v>332</v>
      </c>
      <c r="P33" s="19">
        <v>7</v>
      </c>
      <c r="Q33" s="19" t="s">
        <v>235</v>
      </c>
      <c r="R33" s="19">
        <v>92</v>
      </c>
      <c r="S33" s="19">
        <v>0</v>
      </c>
      <c r="T33" s="19">
        <v>0</v>
      </c>
      <c r="U33" s="19">
        <v>177</v>
      </c>
      <c r="V33" s="19" t="s">
        <v>385</v>
      </c>
      <c r="W33" s="19" t="s">
        <v>471</v>
      </c>
      <c r="X33" s="19" t="s">
        <v>128</v>
      </c>
      <c r="Y33" s="19" t="s">
        <v>94</v>
      </c>
      <c r="AB33" s="29">
        <v>2</v>
      </c>
      <c r="AC33" s="29" t="s">
        <v>255</v>
      </c>
      <c r="AD33" s="29" t="s">
        <v>126</v>
      </c>
      <c r="AE33" s="29">
        <v>53</v>
      </c>
      <c r="AF33" s="29">
        <v>8</v>
      </c>
      <c r="AG33" s="31">
        <v>7</v>
      </c>
      <c r="AH33">
        <f t="shared" si="0"/>
        <v>1542</v>
      </c>
      <c r="AI33">
        <f t="shared" si="1"/>
        <v>1202033</v>
      </c>
      <c r="AJ33">
        <f t="shared" si="2"/>
        <v>7</v>
      </c>
    </row>
    <row r="34" spans="1:36" x14ac:dyDescent="0.25">
      <c r="A34" s="19">
        <v>603</v>
      </c>
      <c r="B34" s="18">
        <v>44840</v>
      </c>
      <c r="C34" s="19">
        <v>10</v>
      </c>
      <c r="D34" s="19">
        <v>6</v>
      </c>
      <c r="E34" s="19">
        <v>4</v>
      </c>
      <c r="F34" s="18" t="s">
        <v>141</v>
      </c>
      <c r="G34" s="18" t="s">
        <v>470</v>
      </c>
      <c r="H34" s="19">
        <v>2</v>
      </c>
      <c r="I34" s="19" t="s">
        <v>388</v>
      </c>
      <c r="J34" s="19" t="s">
        <v>38</v>
      </c>
      <c r="K34" s="19" t="s">
        <v>235</v>
      </c>
      <c r="L34" s="19" t="s">
        <v>127</v>
      </c>
      <c r="M34" s="19">
        <v>60</v>
      </c>
      <c r="N34" s="20">
        <v>0.35013888888888883</v>
      </c>
      <c r="O34" s="19" t="s">
        <v>240</v>
      </c>
      <c r="P34" s="19">
        <v>8</v>
      </c>
      <c r="Q34" s="19" t="s">
        <v>235</v>
      </c>
      <c r="R34" s="19">
        <v>92</v>
      </c>
      <c r="S34" s="19">
        <v>1</v>
      </c>
      <c r="T34" s="19">
        <v>0</v>
      </c>
      <c r="U34" s="19">
        <v>177</v>
      </c>
      <c r="V34" s="19" t="s">
        <v>385</v>
      </c>
      <c r="W34" s="19" t="s">
        <v>479</v>
      </c>
      <c r="X34" s="19" t="s">
        <v>128</v>
      </c>
      <c r="Y34" s="19" t="s">
        <v>94</v>
      </c>
      <c r="AB34" s="29">
        <v>2</v>
      </c>
      <c r="AC34" s="29" t="s">
        <v>255</v>
      </c>
      <c r="AD34" s="29" t="s">
        <v>126</v>
      </c>
      <c r="AE34" s="29">
        <v>53</v>
      </c>
      <c r="AF34" s="29">
        <v>9</v>
      </c>
      <c r="AG34" s="31">
        <v>5</v>
      </c>
      <c r="AH34">
        <f t="shared" si="0"/>
        <v>1542</v>
      </c>
      <c r="AI34">
        <f t="shared" si="1"/>
        <v>1203585</v>
      </c>
      <c r="AJ34">
        <f t="shared" si="2"/>
        <v>5</v>
      </c>
    </row>
    <row r="35" spans="1:36" x14ac:dyDescent="0.25">
      <c r="A35" s="19">
        <v>29431</v>
      </c>
      <c r="B35" s="18">
        <v>44840</v>
      </c>
      <c r="C35" s="19">
        <v>10</v>
      </c>
      <c r="D35" s="19">
        <v>6</v>
      </c>
      <c r="E35" s="19">
        <v>4</v>
      </c>
      <c r="F35" s="18" t="s">
        <v>141</v>
      </c>
      <c r="G35" s="18" t="s">
        <v>470</v>
      </c>
      <c r="H35" s="19">
        <v>2</v>
      </c>
      <c r="I35" s="19" t="s">
        <v>389</v>
      </c>
      <c r="J35" s="19" t="s">
        <v>26</v>
      </c>
      <c r="K35" s="19" t="s">
        <v>255</v>
      </c>
      <c r="L35" s="19" t="s">
        <v>126</v>
      </c>
      <c r="M35" s="19">
        <v>53</v>
      </c>
      <c r="N35" s="20">
        <v>0.30503472222222222</v>
      </c>
      <c r="O35" s="19" t="s">
        <v>336</v>
      </c>
      <c r="P35" s="19">
        <v>7</v>
      </c>
      <c r="Q35" s="19" t="s">
        <v>255</v>
      </c>
      <c r="R35" s="19">
        <v>90</v>
      </c>
      <c r="S35" s="19">
        <v>0</v>
      </c>
      <c r="T35" s="19">
        <v>0</v>
      </c>
      <c r="U35" s="19">
        <v>177</v>
      </c>
      <c r="V35" s="19" t="s">
        <v>385</v>
      </c>
      <c r="W35" s="19" t="s">
        <v>473</v>
      </c>
      <c r="X35" s="19" t="s">
        <v>128</v>
      </c>
      <c r="Y35" s="19" t="s">
        <v>94</v>
      </c>
      <c r="AB35" s="29">
        <v>2</v>
      </c>
      <c r="AC35" s="29" t="s">
        <v>255</v>
      </c>
      <c r="AD35" s="29" t="s">
        <v>126</v>
      </c>
      <c r="AE35" s="29">
        <v>53</v>
      </c>
      <c r="AF35" s="29">
        <v>10</v>
      </c>
      <c r="AG35" s="31">
        <v>7</v>
      </c>
      <c r="AH35">
        <f t="shared" si="0"/>
        <v>1542</v>
      </c>
      <c r="AI35">
        <f t="shared" si="1"/>
        <v>1205138</v>
      </c>
      <c r="AJ35">
        <f t="shared" si="2"/>
        <v>7</v>
      </c>
    </row>
    <row r="36" spans="1:36" x14ac:dyDescent="0.25">
      <c r="A36" s="19">
        <v>31536</v>
      </c>
      <c r="B36" s="18">
        <v>44840</v>
      </c>
      <c r="C36" s="19">
        <v>10</v>
      </c>
      <c r="D36" s="19">
        <v>6</v>
      </c>
      <c r="E36" s="19">
        <v>4</v>
      </c>
      <c r="F36" s="18" t="s">
        <v>141</v>
      </c>
      <c r="G36" s="18" t="s">
        <v>470</v>
      </c>
      <c r="H36" s="19">
        <v>2</v>
      </c>
      <c r="I36" s="19" t="s">
        <v>390</v>
      </c>
      <c r="J36" s="19" t="s">
        <v>28</v>
      </c>
      <c r="K36" s="19" t="s">
        <v>255</v>
      </c>
      <c r="L36" s="19" t="s">
        <v>127</v>
      </c>
      <c r="M36" s="19">
        <v>54</v>
      </c>
      <c r="N36" s="20">
        <v>0.3348842592592593</v>
      </c>
      <c r="O36" s="19" t="s">
        <v>237</v>
      </c>
      <c r="P36" s="19">
        <v>8</v>
      </c>
      <c r="Q36" s="19" t="s">
        <v>255</v>
      </c>
      <c r="R36" s="19">
        <v>90</v>
      </c>
      <c r="S36" s="19">
        <v>1</v>
      </c>
      <c r="T36" s="19">
        <v>1</v>
      </c>
      <c r="U36" s="19">
        <v>177</v>
      </c>
      <c r="V36" s="19" t="s">
        <v>385</v>
      </c>
      <c r="W36" s="19" t="s">
        <v>493</v>
      </c>
      <c r="X36" s="19" t="s">
        <v>128</v>
      </c>
      <c r="Y36" s="19" t="s">
        <v>94</v>
      </c>
      <c r="AB36" s="29">
        <v>2</v>
      </c>
      <c r="AC36" s="29" t="s">
        <v>255</v>
      </c>
      <c r="AD36" s="29" t="s">
        <v>126</v>
      </c>
      <c r="AE36" s="29">
        <v>53</v>
      </c>
      <c r="AF36" s="29">
        <v>11</v>
      </c>
      <c r="AG36" s="31">
        <v>6</v>
      </c>
      <c r="AH36">
        <f t="shared" si="0"/>
        <v>1542</v>
      </c>
      <c r="AI36">
        <f t="shared" si="1"/>
        <v>1206692</v>
      </c>
      <c r="AJ36">
        <f t="shared" si="2"/>
        <v>6</v>
      </c>
    </row>
    <row r="37" spans="1:36" x14ac:dyDescent="0.25">
      <c r="A37" s="19">
        <v>22616</v>
      </c>
      <c r="B37" s="18">
        <v>44840</v>
      </c>
      <c r="C37" s="19">
        <v>10</v>
      </c>
      <c r="D37" s="19">
        <v>6</v>
      </c>
      <c r="E37" s="19">
        <v>4</v>
      </c>
      <c r="F37" s="18" t="s">
        <v>141</v>
      </c>
      <c r="G37" s="18" t="s">
        <v>470</v>
      </c>
      <c r="H37" s="19">
        <v>2</v>
      </c>
      <c r="I37" s="19" t="s">
        <v>391</v>
      </c>
      <c r="J37" s="19" t="s">
        <v>32</v>
      </c>
      <c r="K37" s="19" t="s">
        <v>247</v>
      </c>
      <c r="L37" s="19" t="s">
        <v>126</v>
      </c>
      <c r="M37" s="19">
        <v>57</v>
      </c>
      <c r="N37" s="20">
        <v>0.30724537037037036</v>
      </c>
      <c r="O37" s="19" t="s">
        <v>334</v>
      </c>
      <c r="P37" s="19">
        <v>7</v>
      </c>
      <c r="Q37" s="19" t="s">
        <v>247</v>
      </c>
      <c r="R37" s="19">
        <v>85</v>
      </c>
      <c r="S37" s="19">
        <v>0</v>
      </c>
      <c r="T37" s="19">
        <v>0</v>
      </c>
      <c r="U37" s="19">
        <v>177</v>
      </c>
      <c r="V37" s="19" t="s">
        <v>385</v>
      </c>
      <c r="W37" s="19" t="s">
        <v>480</v>
      </c>
      <c r="X37" s="19" t="s">
        <v>128</v>
      </c>
      <c r="Y37" s="19" t="s">
        <v>94</v>
      </c>
      <c r="AB37" s="29">
        <v>2</v>
      </c>
      <c r="AC37" s="29" t="s">
        <v>255</v>
      </c>
      <c r="AD37" s="29" t="s">
        <v>126</v>
      </c>
      <c r="AE37" s="29">
        <v>53</v>
      </c>
      <c r="AF37" s="29">
        <v>12</v>
      </c>
      <c r="AG37" s="31">
        <v>7</v>
      </c>
      <c r="AH37">
        <f t="shared" si="0"/>
        <v>1542</v>
      </c>
      <c r="AI37">
        <f t="shared" si="1"/>
        <v>1208247</v>
      </c>
      <c r="AJ37">
        <f t="shared" si="2"/>
        <v>7</v>
      </c>
    </row>
    <row r="38" spans="1:36" x14ac:dyDescent="0.25">
      <c r="A38" s="19">
        <v>22617</v>
      </c>
      <c r="B38" s="18">
        <v>44840</v>
      </c>
      <c r="C38" s="19">
        <v>10</v>
      </c>
      <c r="D38" s="19">
        <v>6</v>
      </c>
      <c r="E38" s="19">
        <v>4</v>
      </c>
      <c r="F38" s="18" t="s">
        <v>141</v>
      </c>
      <c r="G38" s="18" t="s">
        <v>470</v>
      </c>
      <c r="H38" s="19">
        <v>2</v>
      </c>
      <c r="I38" s="19" t="s">
        <v>392</v>
      </c>
      <c r="J38" s="19" t="s">
        <v>34</v>
      </c>
      <c r="K38" s="19" t="s">
        <v>247</v>
      </c>
      <c r="L38" s="19" t="s">
        <v>127</v>
      </c>
      <c r="M38" s="19">
        <v>58</v>
      </c>
      <c r="N38" s="20">
        <v>0.3586805555555555</v>
      </c>
      <c r="O38" s="19" t="s">
        <v>334</v>
      </c>
      <c r="P38" s="19">
        <v>8</v>
      </c>
      <c r="Q38" s="19" t="s">
        <v>247</v>
      </c>
      <c r="R38" s="19">
        <v>85</v>
      </c>
      <c r="S38" s="19">
        <v>1</v>
      </c>
      <c r="T38" s="19">
        <v>0</v>
      </c>
      <c r="U38" s="19">
        <v>177</v>
      </c>
      <c r="V38" s="19" t="s">
        <v>385</v>
      </c>
      <c r="W38" s="19" t="s">
        <v>476</v>
      </c>
      <c r="X38" s="19" t="s">
        <v>128</v>
      </c>
      <c r="Y38" s="19" t="s">
        <v>94</v>
      </c>
      <c r="AB38" s="29">
        <v>2</v>
      </c>
      <c r="AC38" s="29" t="s">
        <v>255</v>
      </c>
      <c r="AD38" s="29" t="s">
        <v>126</v>
      </c>
      <c r="AE38" s="29">
        <v>53</v>
      </c>
      <c r="AF38" s="29">
        <v>13</v>
      </c>
      <c r="AG38" s="31">
        <v>6</v>
      </c>
      <c r="AH38">
        <f t="shared" si="0"/>
        <v>1542</v>
      </c>
      <c r="AI38">
        <f t="shared" si="1"/>
        <v>1209803</v>
      </c>
      <c r="AJ38">
        <f t="shared" si="2"/>
        <v>6</v>
      </c>
    </row>
    <row r="39" spans="1:36" x14ac:dyDescent="0.25">
      <c r="A39" s="19">
        <v>16783</v>
      </c>
      <c r="B39" s="18">
        <v>44840</v>
      </c>
      <c r="C39" s="19">
        <v>10</v>
      </c>
      <c r="D39" s="19">
        <v>6</v>
      </c>
      <c r="E39" s="19">
        <v>4</v>
      </c>
      <c r="F39" s="18" t="s">
        <v>141</v>
      </c>
      <c r="G39" s="18" t="s">
        <v>470</v>
      </c>
      <c r="H39" s="19">
        <v>2</v>
      </c>
      <c r="I39" s="19" t="s">
        <v>393</v>
      </c>
      <c r="J39" s="19" t="s">
        <v>12</v>
      </c>
      <c r="K39" s="19" t="s">
        <v>266</v>
      </c>
      <c r="L39" s="19" t="s">
        <v>126</v>
      </c>
      <c r="M39" s="19">
        <v>47</v>
      </c>
      <c r="N39" s="20">
        <v>0.30618055555555557</v>
      </c>
      <c r="O39" s="19" t="s">
        <v>303</v>
      </c>
      <c r="P39" s="19">
        <v>7</v>
      </c>
      <c r="Q39" s="19" t="s">
        <v>266</v>
      </c>
      <c r="R39" s="19">
        <v>86</v>
      </c>
      <c r="S39" s="19">
        <v>0</v>
      </c>
      <c r="T39" s="19">
        <v>0</v>
      </c>
      <c r="U39" s="19">
        <v>177</v>
      </c>
      <c r="V39" s="19" t="s">
        <v>385</v>
      </c>
      <c r="W39" s="19" t="s">
        <v>477</v>
      </c>
      <c r="X39" s="19" t="s">
        <v>128</v>
      </c>
      <c r="Y39" s="19" t="s">
        <v>94</v>
      </c>
      <c r="AB39" s="29">
        <v>2</v>
      </c>
      <c r="AC39" s="29" t="s">
        <v>255</v>
      </c>
      <c r="AD39" s="29" t="s">
        <v>126</v>
      </c>
      <c r="AE39" s="29">
        <v>53</v>
      </c>
      <c r="AF39" s="29">
        <v>14</v>
      </c>
      <c r="AG39" s="31">
        <v>4</v>
      </c>
      <c r="AH39">
        <f t="shared" si="0"/>
        <v>1542</v>
      </c>
      <c r="AI39">
        <f t="shared" si="1"/>
        <v>1211360</v>
      </c>
      <c r="AJ39">
        <f t="shared" si="2"/>
        <v>4</v>
      </c>
    </row>
    <row r="40" spans="1:36" x14ac:dyDescent="0.25">
      <c r="A40" s="19">
        <v>26657</v>
      </c>
      <c r="B40" s="18">
        <v>44840</v>
      </c>
      <c r="C40" s="19">
        <v>10</v>
      </c>
      <c r="D40" s="19">
        <v>6</v>
      </c>
      <c r="E40" s="19">
        <v>4</v>
      </c>
      <c r="F40" s="18" t="s">
        <v>141</v>
      </c>
      <c r="G40" s="18" t="s">
        <v>470</v>
      </c>
      <c r="H40" s="19">
        <v>2</v>
      </c>
      <c r="I40" s="19" t="s">
        <v>394</v>
      </c>
      <c r="J40" s="19" t="s">
        <v>16</v>
      </c>
      <c r="K40" s="19" t="s">
        <v>266</v>
      </c>
      <c r="L40" s="19" t="s">
        <v>127</v>
      </c>
      <c r="M40" s="19">
        <v>48</v>
      </c>
      <c r="N40" s="20">
        <v>0.34263888888888888</v>
      </c>
      <c r="O40" s="19" t="s">
        <v>241</v>
      </c>
      <c r="P40" s="19">
        <v>8</v>
      </c>
      <c r="Q40" s="19" t="s">
        <v>266</v>
      </c>
      <c r="R40" s="19">
        <v>86</v>
      </c>
      <c r="S40" s="19">
        <v>1</v>
      </c>
      <c r="T40" s="19">
        <v>0</v>
      </c>
      <c r="U40" s="19">
        <v>177</v>
      </c>
      <c r="V40" s="19" t="s">
        <v>385</v>
      </c>
      <c r="W40" s="19" t="s">
        <v>481</v>
      </c>
      <c r="X40" s="19" t="s">
        <v>128</v>
      </c>
      <c r="Y40" s="19" t="s">
        <v>94</v>
      </c>
      <c r="AB40" s="29">
        <v>2</v>
      </c>
      <c r="AC40" s="29" t="s">
        <v>255</v>
      </c>
      <c r="AD40" s="29" t="s">
        <v>126</v>
      </c>
      <c r="AE40" s="29">
        <v>53</v>
      </c>
      <c r="AF40" s="29">
        <v>15</v>
      </c>
      <c r="AG40" s="31">
        <v>5</v>
      </c>
      <c r="AH40">
        <f t="shared" si="0"/>
        <v>1542</v>
      </c>
      <c r="AI40">
        <f t="shared" si="1"/>
        <v>1212918</v>
      </c>
      <c r="AJ40">
        <f t="shared" si="2"/>
        <v>5</v>
      </c>
    </row>
    <row r="41" spans="1:36" x14ac:dyDescent="0.25">
      <c r="A41" s="19">
        <v>1667</v>
      </c>
      <c r="B41" s="18">
        <v>44840</v>
      </c>
      <c r="C41" s="19">
        <v>10</v>
      </c>
      <c r="D41" s="19">
        <v>6</v>
      </c>
      <c r="E41" s="19">
        <v>4</v>
      </c>
      <c r="F41" s="18" t="s">
        <v>141</v>
      </c>
      <c r="G41" s="18" t="s">
        <v>470</v>
      </c>
      <c r="H41" s="19">
        <v>2</v>
      </c>
      <c r="I41" s="19" t="s">
        <v>384</v>
      </c>
      <c r="J41" s="19" t="s">
        <v>22</v>
      </c>
      <c r="K41" s="19" t="s">
        <v>233</v>
      </c>
      <c r="L41" s="19" t="s">
        <v>126</v>
      </c>
      <c r="M41" s="19">
        <v>51</v>
      </c>
      <c r="N41" s="20">
        <v>0.29368055555555556</v>
      </c>
      <c r="O41" s="19" t="s">
        <v>322</v>
      </c>
      <c r="P41" s="19">
        <v>7</v>
      </c>
      <c r="Q41" s="19" t="s">
        <v>233</v>
      </c>
      <c r="R41" s="19">
        <v>89</v>
      </c>
      <c r="S41" s="19">
        <v>0</v>
      </c>
      <c r="T41" s="19">
        <v>0</v>
      </c>
      <c r="U41" s="19">
        <v>177</v>
      </c>
      <c r="V41" s="19" t="s">
        <v>385</v>
      </c>
      <c r="W41" s="19" t="s">
        <v>494</v>
      </c>
      <c r="X41" s="19" t="s">
        <v>128</v>
      </c>
      <c r="Y41" s="19" t="s">
        <v>94</v>
      </c>
      <c r="AB41" s="29">
        <v>2</v>
      </c>
      <c r="AC41" s="29" t="s">
        <v>255</v>
      </c>
      <c r="AD41" s="29" t="s">
        <v>126</v>
      </c>
      <c r="AE41" s="29">
        <v>53</v>
      </c>
      <c r="AF41" s="29">
        <v>16</v>
      </c>
      <c r="AG41" s="31">
        <v>5</v>
      </c>
      <c r="AH41">
        <f t="shared" si="0"/>
        <v>1542</v>
      </c>
      <c r="AI41">
        <f t="shared" si="1"/>
        <v>1214477</v>
      </c>
      <c r="AJ41">
        <f t="shared" si="2"/>
        <v>5</v>
      </c>
    </row>
    <row r="42" spans="1:36" x14ac:dyDescent="0.25">
      <c r="A42" s="19">
        <v>1320</v>
      </c>
      <c r="B42" s="18">
        <v>44838</v>
      </c>
      <c r="C42" s="19">
        <v>10</v>
      </c>
      <c r="D42" s="19">
        <v>4</v>
      </c>
      <c r="E42" s="19">
        <v>2</v>
      </c>
      <c r="F42" s="18" t="s">
        <v>139</v>
      </c>
      <c r="G42" s="18" t="s">
        <v>470</v>
      </c>
      <c r="H42" s="19">
        <v>2</v>
      </c>
      <c r="I42" s="19" t="s">
        <v>393</v>
      </c>
      <c r="J42" s="19" t="s">
        <v>12</v>
      </c>
      <c r="K42" s="19" t="s">
        <v>266</v>
      </c>
      <c r="L42" s="19" t="s">
        <v>126</v>
      </c>
      <c r="M42" s="19">
        <v>47</v>
      </c>
      <c r="N42" s="20">
        <v>0.36777777777777776</v>
      </c>
      <c r="O42" s="19" t="s">
        <v>254</v>
      </c>
      <c r="P42" s="19">
        <v>8</v>
      </c>
      <c r="Q42" s="19" t="s">
        <v>266</v>
      </c>
      <c r="R42" s="19">
        <v>86</v>
      </c>
      <c r="S42" s="19">
        <v>0</v>
      </c>
      <c r="T42" s="19">
        <v>0</v>
      </c>
      <c r="U42" s="19">
        <v>177</v>
      </c>
      <c r="V42" s="19" t="s">
        <v>385</v>
      </c>
      <c r="W42" s="19" t="s">
        <v>495</v>
      </c>
      <c r="X42" s="19" t="s">
        <v>100</v>
      </c>
      <c r="Y42" s="19" t="s">
        <v>100</v>
      </c>
      <c r="AB42" s="29">
        <v>2</v>
      </c>
      <c r="AC42" s="29" t="s">
        <v>255</v>
      </c>
      <c r="AD42" s="29" t="s">
        <v>126</v>
      </c>
      <c r="AE42" s="29">
        <v>53</v>
      </c>
      <c r="AF42" s="29">
        <v>17</v>
      </c>
      <c r="AG42" s="31">
        <v>5</v>
      </c>
      <c r="AH42">
        <f t="shared" si="0"/>
        <v>1542</v>
      </c>
      <c r="AI42">
        <f t="shared" si="1"/>
        <v>1216037</v>
      </c>
      <c r="AJ42">
        <f t="shared" si="2"/>
        <v>5</v>
      </c>
    </row>
    <row r="43" spans="1:36" x14ac:dyDescent="0.25">
      <c r="A43" s="19">
        <v>1321</v>
      </c>
      <c r="B43" s="18">
        <v>44838</v>
      </c>
      <c r="C43" s="19">
        <v>10</v>
      </c>
      <c r="D43" s="19">
        <v>4</v>
      </c>
      <c r="E43" s="19">
        <v>2</v>
      </c>
      <c r="F43" s="18" t="s">
        <v>139</v>
      </c>
      <c r="G43" s="18" t="s">
        <v>470</v>
      </c>
      <c r="H43" s="19">
        <v>2</v>
      </c>
      <c r="I43" s="19" t="s">
        <v>394</v>
      </c>
      <c r="J43" s="19" t="s">
        <v>16</v>
      </c>
      <c r="K43" s="19" t="s">
        <v>266</v>
      </c>
      <c r="L43" s="19" t="s">
        <v>127</v>
      </c>
      <c r="M43" s="19">
        <v>48</v>
      </c>
      <c r="N43" s="20">
        <v>0.4192939814814815</v>
      </c>
      <c r="O43" s="19" t="s">
        <v>254</v>
      </c>
      <c r="P43" s="19">
        <v>10</v>
      </c>
      <c r="Q43" s="19" t="s">
        <v>266</v>
      </c>
      <c r="R43" s="19">
        <v>86</v>
      </c>
      <c r="S43" s="19">
        <v>1</v>
      </c>
      <c r="T43" s="19">
        <v>0</v>
      </c>
      <c r="U43" s="19">
        <v>177</v>
      </c>
      <c r="V43" s="19" t="s">
        <v>385</v>
      </c>
      <c r="W43" s="19" t="s">
        <v>496</v>
      </c>
      <c r="X43" s="19" t="s">
        <v>100</v>
      </c>
      <c r="Y43" s="19" t="s">
        <v>100</v>
      </c>
      <c r="AB43" s="29">
        <v>2</v>
      </c>
      <c r="AC43" s="29" t="s">
        <v>255</v>
      </c>
      <c r="AD43" s="29" t="s">
        <v>126</v>
      </c>
      <c r="AE43" s="29">
        <v>53</v>
      </c>
      <c r="AF43" s="29">
        <v>18</v>
      </c>
      <c r="AG43" s="31">
        <v>1</v>
      </c>
      <c r="AH43">
        <f t="shared" si="0"/>
        <v>1542</v>
      </c>
      <c r="AI43">
        <f t="shared" si="1"/>
        <v>1217598</v>
      </c>
      <c r="AJ43">
        <f t="shared" si="2"/>
        <v>1</v>
      </c>
    </row>
    <row r="44" spans="1:36" x14ac:dyDescent="0.25">
      <c r="A44" s="19">
        <v>1324</v>
      </c>
      <c r="B44" s="18">
        <v>44838</v>
      </c>
      <c r="C44" s="19">
        <v>10</v>
      </c>
      <c r="D44" s="19">
        <v>4</v>
      </c>
      <c r="E44" s="19">
        <v>2</v>
      </c>
      <c r="F44" s="18" t="s">
        <v>139</v>
      </c>
      <c r="G44" s="18" t="s">
        <v>470</v>
      </c>
      <c r="H44" s="19">
        <v>2</v>
      </c>
      <c r="I44" s="19" t="s">
        <v>384</v>
      </c>
      <c r="J44" s="19" t="s">
        <v>22</v>
      </c>
      <c r="K44" s="19" t="s">
        <v>233</v>
      </c>
      <c r="L44" s="19" t="s">
        <v>126</v>
      </c>
      <c r="M44" s="19">
        <v>51</v>
      </c>
      <c r="N44" s="20">
        <v>0.50337962962962968</v>
      </c>
      <c r="O44" s="19" t="s">
        <v>254</v>
      </c>
      <c r="P44" s="19">
        <v>12</v>
      </c>
      <c r="Q44" s="19" t="s">
        <v>233</v>
      </c>
      <c r="R44" s="19">
        <v>89</v>
      </c>
      <c r="S44" s="19">
        <v>0</v>
      </c>
      <c r="T44" s="19">
        <v>0</v>
      </c>
      <c r="U44" s="19">
        <v>177</v>
      </c>
      <c r="V44" s="19" t="s">
        <v>385</v>
      </c>
      <c r="W44" s="19" t="s">
        <v>497</v>
      </c>
      <c r="X44" s="19" t="s">
        <v>100</v>
      </c>
      <c r="Y44" s="19" t="s">
        <v>100</v>
      </c>
      <c r="AB44" s="29">
        <v>2</v>
      </c>
      <c r="AC44" s="29" t="s">
        <v>255</v>
      </c>
      <c r="AD44" s="29" t="s">
        <v>126</v>
      </c>
      <c r="AE44" s="29">
        <v>53</v>
      </c>
      <c r="AF44" s="29">
        <v>19</v>
      </c>
      <c r="AG44" s="31">
        <v>1</v>
      </c>
      <c r="AH44">
        <f t="shared" si="0"/>
        <v>1542</v>
      </c>
      <c r="AI44">
        <f t="shared" si="1"/>
        <v>1219160</v>
      </c>
      <c r="AJ44">
        <f t="shared" si="2"/>
        <v>1</v>
      </c>
    </row>
    <row r="45" spans="1:36" x14ac:dyDescent="0.25">
      <c r="A45" s="19">
        <v>1325</v>
      </c>
      <c r="B45" s="18">
        <v>44838</v>
      </c>
      <c r="C45" s="19">
        <v>10</v>
      </c>
      <c r="D45" s="19">
        <v>4</v>
      </c>
      <c r="E45" s="19">
        <v>2</v>
      </c>
      <c r="F45" s="18" t="s">
        <v>139</v>
      </c>
      <c r="G45" s="18" t="s">
        <v>470</v>
      </c>
      <c r="H45" s="19">
        <v>2</v>
      </c>
      <c r="I45" s="19" t="s">
        <v>386</v>
      </c>
      <c r="J45" s="19" t="s">
        <v>24</v>
      </c>
      <c r="K45" s="19" t="s">
        <v>233</v>
      </c>
      <c r="L45" s="19" t="s">
        <v>127</v>
      </c>
      <c r="M45" s="19">
        <v>52</v>
      </c>
      <c r="N45" s="20">
        <v>0.54359953703703701</v>
      </c>
      <c r="O45" s="19" t="s">
        <v>254</v>
      </c>
      <c r="P45" s="19">
        <v>13</v>
      </c>
      <c r="Q45" s="19" t="s">
        <v>233</v>
      </c>
      <c r="R45" s="19">
        <v>89</v>
      </c>
      <c r="S45" s="19">
        <v>1</v>
      </c>
      <c r="T45" s="19">
        <v>0</v>
      </c>
      <c r="U45" s="19">
        <v>177</v>
      </c>
      <c r="V45" s="19" t="s">
        <v>385</v>
      </c>
      <c r="W45" s="19" t="s">
        <v>498</v>
      </c>
      <c r="X45" s="19" t="s">
        <v>100</v>
      </c>
      <c r="Y45" s="19" t="s">
        <v>100</v>
      </c>
      <c r="AB45" s="29">
        <v>2</v>
      </c>
      <c r="AC45" s="29" t="s">
        <v>255</v>
      </c>
      <c r="AD45" s="29" t="s">
        <v>127</v>
      </c>
      <c r="AE45" s="29">
        <v>54</v>
      </c>
      <c r="AF45" s="29">
        <v>7</v>
      </c>
      <c r="AG45" s="31">
        <v>2</v>
      </c>
      <c r="AH45">
        <f t="shared" si="0"/>
        <v>1598</v>
      </c>
      <c r="AI45">
        <f t="shared" si="1"/>
        <v>1288822</v>
      </c>
      <c r="AJ45">
        <f t="shared" si="2"/>
        <v>2</v>
      </c>
    </row>
    <row r="46" spans="1:36" x14ac:dyDescent="0.25">
      <c r="A46" s="19">
        <v>1328</v>
      </c>
      <c r="B46" s="18">
        <v>44838</v>
      </c>
      <c r="C46" s="19">
        <v>10</v>
      </c>
      <c r="D46" s="19">
        <v>4</v>
      </c>
      <c r="E46" s="19">
        <v>2</v>
      </c>
      <c r="F46" s="18" t="s">
        <v>139</v>
      </c>
      <c r="G46" s="18" t="s">
        <v>470</v>
      </c>
      <c r="H46" s="19">
        <v>2</v>
      </c>
      <c r="I46" s="19" t="s">
        <v>387</v>
      </c>
      <c r="J46" s="19" t="s">
        <v>36</v>
      </c>
      <c r="K46" s="19" t="s">
        <v>235</v>
      </c>
      <c r="L46" s="19" t="s">
        <v>126</v>
      </c>
      <c r="M46" s="19">
        <v>59</v>
      </c>
      <c r="N46" s="20">
        <v>0.59915509259259259</v>
      </c>
      <c r="O46" s="19" t="s">
        <v>254</v>
      </c>
      <c r="P46" s="19">
        <v>14</v>
      </c>
      <c r="Q46" s="19" t="s">
        <v>235</v>
      </c>
      <c r="R46" s="19">
        <v>92</v>
      </c>
      <c r="S46" s="19">
        <v>0</v>
      </c>
      <c r="T46" s="19">
        <v>0</v>
      </c>
      <c r="U46" s="19">
        <v>177</v>
      </c>
      <c r="V46" s="19" t="s">
        <v>385</v>
      </c>
      <c r="W46" s="19" t="s">
        <v>499</v>
      </c>
      <c r="X46" s="19" t="s">
        <v>100</v>
      </c>
      <c r="Y46" s="19" t="s">
        <v>100</v>
      </c>
      <c r="AB46" s="29">
        <v>2</v>
      </c>
      <c r="AC46" s="29" t="s">
        <v>255</v>
      </c>
      <c r="AD46" s="29" t="s">
        <v>127</v>
      </c>
      <c r="AE46" s="29">
        <v>54</v>
      </c>
      <c r="AF46" s="29">
        <v>8</v>
      </c>
      <c r="AG46" s="31">
        <v>6</v>
      </c>
      <c r="AH46">
        <f t="shared" si="0"/>
        <v>1598</v>
      </c>
      <c r="AI46">
        <f t="shared" si="1"/>
        <v>1290429</v>
      </c>
      <c r="AJ46">
        <f t="shared" si="2"/>
        <v>6</v>
      </c>
    </row>
    <row r="47" spans="1:36" x14ac:dyDescent="0.25">
      <c r="A47" s="19">
        <v>1329</v>
      </c>
      <c r="B47" s="18">
        <v>44838</v>
      </c>
      <c r="C47" s="19">
        <v>10</v>
      </c>
      <c r="D47" s="19">
        <v>4</v>
      </c>
      <c r="E47" s="19">
        <v>2</v>
      </c>
      <c r="F47" s="18" t="s">
        <v>139</v>
      </c>
      <c r="G47" s="18" t="s">
        <v>470</v>
      </c>
      <c r="H47" s="19">
        <v>2</v>
      </c>
      <c r="I47" s="19" t="s">
        <v>388</v>
      </c>
      <c r="J47" s="19" t="s">
        <v>38</v>
      </c>
      <c r="K47" s="19" t="s">
        <v>235</v>
      </c>
      <c r="L47" s="19" t="s">
        <v>127</v>
      </c>
      <c r="M47" s="19">
        <v>60</v>
      </c>
      <c r="N47" s="20">
        <v>0.64260416666666664</v>
      </c>
      <c r="O47" s="19" t="s">
        <v>254</v>
      </c>
      <c r="P47" s="19">
        <v>15</v>
      </c>
      <c r="Q47" s="19" t="s">
        <v>235</v>
      </c>
      <c r="R47" s="19">
        <v>92</v>
      </c>
      <c r="S47" s="19">
        <v>1</v>
      </c>
      <c r="T47" s="19">
        <v>0</v>
      </c>
      <c r="U47" s="19">
        <v>177</v>
      </c>
      <c r="V47" s="19" t="s">
        <v>385</v>
      </c>
      <c r="W47" s="19" t="s">
        <v>500</v>
      </c>
      <c r="X47" s="19" t="s">
        <v>100</v>
      </c>
      <c r="Y47" s="19" t="s">
        <v>100</v>
      </c>
      <c r="AB47" s="29">
        <v>2</v>
      </c>
      <c r="AC47" s="29" t="s">
        <v>255</v>
      </c>
      <c r="AD47" s="29" t="s">
        <v>127</v>
      </c>
      <c r="AE47" s="29">
        <v>54</v>
      </c>
      <c r="AF47" s="29">
        <v>9</v>
      </c>
      <c r="AG47" s="31">
        <v>6</v>
      </c>
      <c r="AH47">
        <f t="shared" si="0"/>
        <v>1598</v>
      </c>
      <c r="AI47">
        <f t="shared" si="1"/>
        <v>1292037</v>
      </c>
      <c r="AJ47">
        <f t="shared" si="2"/>
        <v>6</v>
      </c>
    </row>
    <row r="48" spans="1:36" x14ac:dyDescent="0.25">
      <c r="A48" s="19">
        <v>1332</v>
      </c>
      <c r="B48" s="18">
        <v>44838</v>
      </c>
      <c r="C48" s="19">
        <v>10</v>
      </c>
      <c r="D48" s="19">
        <v>4</v>
      </c>
      <c r="E48" s="19">
        <v>2</v>
      </c>
      <c r="F48" s="18" t="s">
        <v>139</v>
      </c>
      <c r="G48" s="18" t="s">
        <v>470</v>
      </c>
      <c r="H48" s="19">
        <v>2</v>
      </c>
      <c r="I48" s="19" t="s">
        <v>389</v>
      </c>
      <c r="J48" s="19" t="s">
        <v>26</v>
      </c>
      <c r="K48" s="19" t="s">
        <v>255</v>
      </c>
      <c r="L48" s="19" t="s">
        <v>126</v>
      </c>
      <c r="M48" s="19">
        <v>53</v>
      </c>
      <c r="N48" s="20">
        <v>0.70628472222222216</v>
      </c>
      <c r="O48" s="19" t="s">
        <v>254</v>
      </c>
      <c r="P48" s="19">
        <v>16</v>
      </c>
      <c r="Q48" s="19" t="s">
        <v>255</v>
      </c>
      <c r="R48" s="19">
        <v>90</v>
      </c>
      <c r="S48" s="19">
        <v>0</v>
      </c>
      <c r="T48" s="19">
        <v>0</v>
      </c>
      <c r="U48" s="19">
        <v>177</v>
      </c>
      <c r="V48" s="19" t="s">
        <v>385</v>
      </c>
      <c r="W48" s="19" t="s">
        <v>501</v>
      </c>
      <c r="X48" s="19" t="s">
        <v>100</v>
      </c>
      <c r="Y48" s="19" t="s">
        <v>100</v>
      </c>
      <c r="AB48" s="29">
        <v>2</v>
      </c>
      <c r="AC48" s="29" t="s">
        <v>255</v>
      </c>
      <c r="AD48" s="29" t="s">
        <v>127</v>
      </c>
      <c r="AE48" s="29">
        <v>54</v>
      </c>
      <c r="AF48" s="29">
        <v>10</v>
      </c>
      <c r="AG48" s="31">
        <v>6</v>
      </c>
      <c r="AH48">
        <f t="shared" si="0"/>
        <v>1598</v>
      </c>
      <c r="AI48">
        <f t="shared" si="1"/>
        <v>1293646</v>
      </c>
      <c r="AJ48">
        <f t="shared" si="2"/>
        <v>6</v>
      </c>
    </row>
    <row r="49" spans="1:36" x14ac:dyDescent="0.25">
      <c r="A49" s="19">
        <v>1333</v>
      </c>
      <c r="B49" s="18">
        <v>44838</v>
      </c>
      <c r="C49" s="19">
        <v>10</v>
      </c>
      <c r="D49" s="19">
        <v>4</v>
      </c>
      <c r="E49" s="19">
        <v>2</v>
      </c>
      <c r="F49" s="18" t="s">
        <v>139</v>
      </c>
      <c r="G49" s="18" t="s">
        <v>470</v>
      </c>
      <c r="H49" s="19">
        <v>2</v>
      </c>
      <c r="I49" s="19" t="s">
        <v>390</v>
      </c>
      <c r="J49" s="19" t="s">
        <v>28</v>
      </c>
      <c r="K49" s="19" t="s">
        <v>255</v>
      </c>
      <c r="L49" s="19" t="s">
        <v>127</v>
      </c>
      <c r="M49" s="19">
        <v>54</v>
      </c>
      <c r="N49" s="20">
        <v>0.7553009259259259</v>
      </c>
      <c r="O49" s="19" t="s">
        <v>254</v>
      </c>
      <c r="P49" s="19">
        <v>18</v>
      </c>
      <c r="Q49" s="19" t="s">
        <v>255</v>
      </c>
      <c r="R49" s="19">
        <v>90</v>
      </c>
      <c r="S49" s="19">
        <v>1</v>
      </c>
      <c r="T49" s="19">
        <v>0</v>
      </c>
      <c r="U49" s="19">
        <v>177</v>
      </c>
      <c r="V49" s="19" t="s">
        <v>385</v>
      </c>
      <c r="W49" s="19" t="s">
        <v>502</v>
      </c>
      <c r="X49" s="19" t="s">
        <v>100</v>
      </c>
      <c r="Y49" s="19" t="s">
        <v>100</v>
      </c>
      <c r="AB49" s="29">
        <v>2</v>
      </c>
      <c r="AC49" s="29" t="s">
        <v>255</v>
      </c>
      <c r="AD49" s="29" t="s">
        <v>127</v>
      </c>
      <c r="AE49" s="29">
        <v>54</v>
      </c>
      <c r="AF49" s="29">
        <v>11</v>
      </c>
      <c r="AG49" s="31">
        <v>6</v>
      </c>
      <c r="AH49">
        <f t="shared" si="0"/>
        <v>1598</v>
      </c>
      <c r="AI49">
        <f t="shared" si="1"/>
        <v>1295256</v>
      </c>
      <c r="AJ49">
        <f t="shared" si="2"/>
        <v>6</v>
      </c>
    </row>
    <row r="50" spans="1:36" x14ac:dyDescent="0.25">
      <c r="A50" s="19">
        <v>35848</v>
      </c>
      <c r="B50" s="18">
        <v>44840</v>
      </c>
      <c r="C50" s="19">
        <v>10</v>
      </c>
      <c r="D50" s="19">
        <v>6</v>
      </c>
      <c r="E50" s="19">
        <v>4</v>
      </c>
      <c r="F50" s="18" t="s">
        <v>141</v>
      </c>
      <c r="G50" s="18" t="s">
        <v>470</v>
      </c>
      <c r="H50" s="19">
        <v>2</v>
      </c>
      <c r="I50" s="19" t="s">
        <v>384</v>
      </c>
      <c r="J50" s="19" t="s">
        <v>22</v>
      </c>
      <c r="K50" s="19" t="s">
        <v>233</v>
      </c>
      <c r="L50" s="19" t="s">
        <v>126</v>
      </c>
      <c r="M50" s="19">
        <v>51</v>
      </c>
      <c r="N50" s="20">
        <v>0.29790509259259262</v>
      </c>
      <c r="O50" s="19" t="s">
        <v>459</v>
      </c>
      <c r="P50" s="19">
        <v>7</v>
      </c>
      <c r="Q50" s="19" t="s">
        <v>233</v>
      </c>
      <c r="R50" s="19">
        <v>89</v>
      </c>
      <c r="S50" s="19">
        <v>0</v>
      </c>
      <c r="T50" s="19">
        <v>0</v>
      </c>
      <c r="U50" s="19">
        <v>177</v>
      </c>
      <c r="V50" s="19" t="s">
        <v>385</v>
      </c>
      <c r="W50" s="19" t="s">
        <v>494</v>
      </c>
      <c r="X50" s="19" t="s">
        <v>128</v>
      </c>
      <c r="Y50" s="19" t="s">
        <v>94</v>
      </c>
      <c r="AB50" s="29">
        <v>2</v>
      </c>
      <c r="AC50" s="29" t="s">
        <v>255</v>
      </c>
      <c r="AD50" s="29" t="s">
        <v>127</v>
      </c>
      <c r="AE50" s="29">
        <v>54</v>
      </c>
      <c r="AF50" s="29">
        <v>12</v>
      </c>
      <c r="AG50" s="31">
        <v>5</v>
      </c>
      <c r="AH50">
        <f t="shared" si="0"/>
        <v>1598</v>
      </c>
      <c r="AI50">
        <f t="shared" si="1"/>
        <v>1296867</v>
      </c>
      <c r="AJ50">
        <f t="shared" si="2"/>
        <v>5</v>
      </c>
    </row>
    <row r="51" spans="1:36" x14ac:dyDescent="0.25">
      <c r="A51" s="19">
        <v>1668</v>
      </c>
      <c r="B51" s="18">
        <v>44840</v>
      </c>
      <c r="C51" s="19">
        <v>10</v>
      </c>
      <c r="D51" s="19">
        <v>6</v>
      </c>
      <c r="E51" s="19">
        <v>4</v>
      </c>
      <c r="F51" s="18" t="s">
        <v>141</v>
      </c>
      <c r="G51" s="18" t="s">
        <v>470</v>
      </c>
      <c r="H51" s="19">
        <v>2</v>
      </c>
      <c r="I51" s="19" t="s">
        <v>386</v>
      </c>
      <c r="J51" s="19" t="s">
        <v>24</v>
      </c>
      <c r="K51" s="19" t="s">
        <v>233</v>
      </c>
      <c r="L51" s="19" t="s">
        <v>127</v>
      </c>
      <c r="M51" s="19">
        <v>52</v>
      </c>
      <c r="N51" s="20">
        <v>0.32902777777777775</v>
      </c>
      <c r="O51" s="19" t="s">
        <v>322</v>
      </c>
      <c r="P51" s="19">
        <v>7</v>
      </c>
      <c r="Q51" s="19" t="s">
        <v>233</v>
      </c>
      <c r="R51" s="19">
        <v>89</v>
      </c>
      <c r="S51" s="19">
        <v>1</v>
      </c>
      <c r="T51" s="19">
        <v>0</v>
      </c>
      <c r="U51" s="19">
        <v>177</v>
      </c>
      <c r="V51" s="19" t="s">
        <v>385</v>
      </c>
      <c r="W51" s="19" t="s">
        <v>503</v>
      </c>
      <c r="X51" s="19" t="s">
        <v>128</v>
      </c>
      <c r="Y51" s="19" t="s">
        <v>94</v>
      </c>
      <c r="AB51" s="29">
        <v>2</v>
      </c>
      <c r="AC51" s="29" t="s">
        <v>255</v>
      </c>
      <c r="AD51" s="29" t="s">
        <v>127</v>
      </c>
      <c r="AE51" s="29">
        <v>54</v>
      </c>
      <c r="AF51" s="29">
        <v>13</v>
      </c>
      <c r="AG51" s="31">
        <v>5</v>
      </c>
      <c r="AH51">
        <f t="shared" si="0"/>
        <v>1598</v>
      </c>
      <c r="AI51">
        <f t="shared" si="1"/>
        <v>1298479</v>
      </c>
      <c r="AJ51">
        <f t="shared" si="2"/>
        <v>5</v>
      </c>
    </row>
    <row r="52" spans="1:36" x14ac:dyDescent="0.25">
      <c r="A52" s="19">
        <v>45</v>
      </c>
      <c r="B52" s="18">
        <v>44840</v>
      </c>
      <c r="C52" s="19">
        <v>10</v>
      </c>
      <c r="D52" s="19">
        <v>6</v>
      </c>
      <c r="E52" s="19">
        <v>4</v>
      </c>
      <c r="F52" s="18" t="s">
        <v>141</v>
      </c>
      <c r="G52" s="18" t="s">
        <v>470</v>
      </c>
      <c r="H52" s="19">
        <v>2</v>
      </c>
      <c r="I52" s="19" t="s">
        <v>387</v>
      </c>
      <c r="J52" s="19" t="s">
        <v>36</v>
      </c>
      <c r="K52" s="19" t="s">
        <v>235</v>
      </c>
      <c r="L52" s="19" t="s">
        <v>126</v>
      </c>
      <c r="M52" s="19">
        <v>59</v>
      </c>
      <c r="N52" s="20">
        <v>0.3288888888888889</v>
      </c>
      <c r="O52" s="19" t="s">
        <v>337</v>
      </c>
      <c r="P52" s="19">
        <v>7</v>
      </c>
      <c r="Q52" s="19" t="s">
        <v>235</v>
      </c>
      <c r="R52" s="19">
        <v>92</v>
      </c>
      <c r="S52" s="19">
        <v>0</v>
      </c>
      <c r="T52" s="19">
        <v>0</v>
      </c>
      <c r="U52" s="19">
        <v>177</v>
      </c>
      <c r="V52" s="19" t="s">
        <v>385</v>
      </c>
      <c r="W52" s="19" t="s">
        <v>471</v>
      </c>
      <c r="X52" s="19" t="s">
        <v>128</v>
      </c>
      <c r="Y52" s="19" t="s">
        <v>94</v>
      </c>
      <c r="AB52" s="29">
        <v>2</v>
      </c>
      <c r="AC52" s="29" t="s">
        <v>255</v>
      </c>
      <c r="AD52" s="29" t="s">
        <v>127</v>
      </c>
      <c r="AE52" s="29">
        <v>54</v>
      </c>
      <c r="AF52" s="29">
        <v>14</v>
      </c>
      <c r="AG52" s="31">
        <v>5</v>
      </c>
      <c r="AH52">
        <f t="shared" si="0"/>
        <v>1598</v>
      </c>
      <c r="AI52">
        <f t="shared" si="1"/>
        <v>1300092</v>
      </c>
      <c r="AJ52">
        <f t="shared" si="2"/>
        <v>5</v>
      </c>
    </row>
    <row r="53" spans="1:36" x14ac:dyDescent="0.25">
      <c r="A53" s="19">
        <v>761</v>
      </c>
      <c r="B53" s="18">
        <v>44840</v>
      </c>
      <c r="C53" s="19">
        <v>10</v>
      </c>
      <c r="D53" s="19">
        <v>6</v>
      </c>
      <c r="E53" s="19">
        <v>4</v>
      </c>
      <c r="F53" s="18" t="s">
        <v>141</v>
      </c>
      <c r="G53" s="18" t="s">
        <v>470</v>
      </c>
      <c r="H53" s="19">
        <v>2</v>
      </c>
      <c r="I53" s="19" t="s">
        <v>388</v>
      </c>
      <c r="J53" s="19" t="s">
        <v>38</v>
      </c>
      <c r="K53" s="19" t="s">
        <v>235</v>
      </c>
      <c r="L53" s="19" t="s">
        <v>127</v>
      </c>
      <c r="M53" s="19">
        <v>60</v>
      </c>
      <c r="N53" s="20">
        <v>0.36258101851851854</v>
      </c>
      <c r="O53" s="19" t="s">
        <v>332</v>
      </c>
      <c r="P53" s="19">
        <v>8</v>
      </c>
      <c r="Q53" s="19" t="s">
        <v>235</v>
      </c>
      <c r="R53" s="19">
        <v>92</v>
      </c>
      <c r="S53" s="19">
        <v>1</v>
      </c>
      <c r="T53" s="19">
        <v>0</v>
      </c>
      <c r="U53" s="19">
        <v>177</v>
      </c>
      <c r="V53" s="19" t="s">
        <v>385</v>
      </c>
      <c r="W53" s="19" t="s">
        <v>479</v>
      </c>
      <c r="X53" s="19" t="s">
        <v>128</v>
      </c>
      <c r="Y53" s="19" t="s">
        <v>94</v>
      </c>
      <c r="AB53" s="29">
        <v>2</v>
      </c>
      <c r="AC53" s="29" t="s">
        <v>255</v>
      </c>
      <c r="AD53" s="29" t="s">
        <v>127</v>
      </c>
      <c r="AE53" s="29">
        <v>54</v>
      </c>
      <c r="AF53" s="29">
        <v>15</v>
      </c>
      <c r="AG53" s="31">
        <v>3</v>
      </c>
      <c r="AH53">
        <f t="shared" si="0"/>
        <v>1598</v>
      </c>
      <c r="AI53">
        <f t="shared" si="1"/>
        <v>1301706</v>
      </c>
      <c r="AJ53">
        <f t="shared" si="2"/>
        <v>3</v>
      </c>
    </row>
    <row r="54" spans="1:36" x14ac:dyDescent="0.25">
      <c r="A54" s="19">
        <v>15748</v>
      </c>
      <c r="B54" s="18">
        <v>44840</v>
      </c>
      <c r="C54" s="19">
        <v>10</v>
      </c>
      <c r="D54" s="19">
        <v>6</v>
      </c>
      <c r="E54" s="19">
        <v>4</v>
      </c>
      <c r="F54" s="18" t="s">
        <v>141</v>
      </c>
      <c r="G54" s="18" t="s">
        <v>470</v>
      </c>
      <c r="H54" s="19">
        <v>2</v>
      </c>
      <c r="I54" s="19" t="s">
        <v>389</v>
      </c>
      <c r="J54" s="19" t="s">
        <v>26</v>
      </c>
      <c r="K54" s="19" t="s">
        <v>255</v>
      </c>
      <c r="L54" s="19" t="s">
        <v>126</v>
      </c>
      <c r="M54" s="19">
        <v>53</v>
      </c>
      <c r="N54" s="20">
        <v>0.30965277777777778</v>
      </c>
      <c r="O54" s="19" t="s">
        <v>275</v>
      </c>
      <c r="P54" s="19">
        <v>7</v>
      </c>
      <c r="Q54" s="19" t="s">
        <v>255</v>
      </c>
      <c r="R54" s="19">
        <v>90</v>
      </c>
      <c r="S54" s="19">
        <v>0</v>
      </c>
      <c r="T54" s="19">
        <v>0</v>
      </c>
      <c r="U54" s="19">
        <v>177</v>
      </c>
      <c r="V54" s="19" t="s">
        <v>385</v>
      </c>
      <c r="W54" s="19" t="s">
        <v>473</v>
      </c>
      <c r="X54" s="19" t="s">
        <v>128</v>
      </c>
      <c r="Y54" s="19" t="s">
        <v>94</v>
      </c>
      <c r="AB54" s="29">
        <v>2</v>
      </c>
      <c r="AC54" s="29" t="s">
        <v>255</v>
      </c>
      <c r="AD54" s="29" t="s">
        <v>127</v>
      </c>
      <c r="AE54" s="29">
        <v>54</v>
      </c>
      <c r="AF54" s="29">
        <v>16</v>
      </c>
      <c r="AG54" s="31">
        <v>5</v>
      </c>
      <c r="AH54">
        <f t="shared" si="0"/>
        <v>1598</v>
      </c>
      <c r="AI54">
        <f t="shared" si="1"/>
        <v>1303321</v>
      </c>
      <c r="AJ54">
        <f t="shared" si="2"/>
        <v>5</v>
      </c>
    </row>
    <row r="55" spans="1:36" x14ac:dyDescent="0.25">
      <c r="A55" s="19">
        <v>3968</v>
      </c>
      <c r="B55" s="18">
        <v>44840</v>
      </c>
      <c r="C55" s="19">
        <v>10</v>
      </c>
      <c r="D55" s="19">
        <v>6</v>
      </c>
      <c r="E55" s="19">
        <v>4</v>
      </c>
      <c r="F55" s="18" t="s">
        <v>141</v>
      </c>
      <c r="G55" s="18" t="s">
        <v>470</v>
      </c>
      <c r="H55" s="19">
        <v>2</v>
      </c>
      <c r="I55" s="19" t="s">
        <v>390</v>
      </c>
      <c r="J55" s="19" t="s">
        <v>28</v>
      </c>
      <c r="K55" s="19" t="s">
        <v>255</v>
      </c>
      <c r="L55" s="19" t="s">
        <v>127</v>
      </c>
      <c r="M55" s="19">
        <v>54</v>
      </c>
      <c r="N55" s="20">
        <v>0.3388194444444444</v>
      </c>
      <c r="O55" s="19" t="s">
        <v>326</v>
      </c>
      <c r="P55" s="19">
        <v>8</v>
      </c>
      <c r="Q55" s="19" t="s">
        <v>255</v>
      </c>
      <c r="R55" s="19">
        <v>90</v>
      </c>
      <c r="S55" s="19">
        <v>1</v>
      </c>
      <c r="T55" s="19">
        <v>0</v>
      </c>
      <c r="U55" s="19">
        <v>177</v>
      </c>
      <c r="V55" s="19" t="s">
        <v>385</v>
      </c>
      <c r="W55" s="19" t="s">
        <v>493</v>
      </c>
      <c r="X55" s="19" t="s">
        <v>128</v>
      </c>
      <c r="Y55" s="19" t="s">
        <v>94</v>
      </c>
      <c r="AB55" s="29">
        <v>2</v>
      </c>
      <c r="AC55" s="29" t="s">
        <v>255</v>
      </c>
      <c r="AD55" s="29" t="s">
        <v>127</v>
      </c>
      <c r="AE55" s="29">
        <v>54</v>
      </c>
      <c r="AF55" s="29">
        <v>17</v>
      </c>
      <c r="AG55" s="31">
        <v>5</v>
      </c>
      <c r="AH55">
        <f t="shared" si="0"/>
        <v>1598</v>
      </c>
      <c r="AI55">
        <f t="shared" si="1"/>
        <v>1304937</v>
      </c>
      <c r="AJ55">
        <f t="shared" si="2"/>
        <v>5</v>
      </c>
    </row>
    <row r="56" spans="1:36" x14ac:dyDescent="0.25">
      <c r="A56" s="19">
        <v>24045</v>
      </c>
      <c r="B56" s="18">
        <v>44840</v>
      </c>
      <c r="C56" s="19">
        <v>10</v>
      </c>
      <c r="D56" s="19">
        <v>6</v>
      </c>
      <c r="E56" s="19">
        <v>4</v>
      </c>
      <c r="F56" s="18" t="s">
        <v>141</v>
      </c>
      <c r="G56" s="18" t="s">
        <v>470</v>
      </c>
      <c r="H56" s="19">
        <v>2</v>
      </c>
      <c r="I56" s="19" t="s">
        <v>391</v>
      </c>
      <c r="J56" s="19" t="s">
        <v>32</v>
      </c>
      <c r="K56" s="19" t="s">
        <v>247</v>
      </c>
      <c r="L56" s="19" t="s">
        <v>126</v>
      </c>
      <c r="M56" s="19">
        <v>57</v>
      </c>
      <c r="N56" s="20">
        <v>0.32280092592592591</v>
      </c>
      <c r="O56" s="19" t="s">
        <v>504</v>
      </c>
      <c r="P56" s="19">
        <v>7</v>
      </c>
      <c r="Q56" s="19" t="s">
        <v>247</v>
      </c>
      <c r="R56" s="19">
        <v>85</v>
      </c>
      <c r="S56" s="19">
        <v>0</v>
      </c>
      <c r="T56" s="19">
        <v>0</v>
      </c>
      <c r="U56" s="19">
        <v>177</v>
      </c>
      <c r="V56" s="19" t="s">
        <v>385</v>
      </c>
      <c r="W56" s="19" t="s">
        <v>480</v>
      </c>
      <c r="X56" s="19" t="s">
        <v>128</v>
      </c>
      <c r="Y56" s="19" t="s">
        <v>94</v>
      </c>
      <c r="AB56" s="29">
        <v>2</v>
      </c>
      <c r="AC56" s="29" t="s">
        <v>255</v>
      </c>
      <c r="AD56" s="29" t="s">
        <v>127</v>
      </c>
      <c r="AE56" s="29">
        <v>54</v>
      </c>
      <c r="AF56" s="29">
        <v>18</v>
      </c>
      <c r="AG56" s="31">
        <v>5</v>
      </c>
      <c r="AH56">
        <f t="shared" si="0"/>
        <v>1598</v>
      </c>
      <c r="AI56">
        <f t="shared" si="1"/>
        <v>1306554</v>
      </c>
      <c r="AJ56">
        <f t="shared" si="2"/>
        <v>5</v>
      </c>
    </row>
    <row r="57" spans="1:36" x14ac:dyDescent="0.25">
      <c r="A57" s="19">
        <v>24046</v>
      </c>
      <c r="B57" s="18">
        <v>44840</v>
      </c>
      <c r="C57" s="19">
        <v>10</v>
      </c>
      <c r="D57" s="19">
        <v>6</v>
      </c>
      <c r="E57" s="19">
        <v>4</v>
      </c>
      <c r="F57" s="18" t="s">
        <v>141</v>
      </c>
      <c r="G57" s="18" t="s">
        <v>470</v>
      </c>
      <c r="H57" s="19">
        <v>2</v>
      </c>
      <c r="I57" s="19" t="s">
        <v>392</v>
      </c>
      <c r="J57" s="19" t="s">
        <v>34</v>
      </c>
      <c r="K57" s="19" t="s">
        <v>247</v>
      </c>
      <c r="L57" s="19" t="s">
        <v>127</v>
      </c>
      <c r="M57" s="19">
        <v>58</v>
      </c>
      <c r="N57" s="20">
        <v>0.36913194444444447</v>
      </c>
      <c r="O57" s="19" t="s">
        <v>504</v>
      </c>
      <c r="P57" s="19">
        <v>8</v>
      </c>
      <c r="Q57" s="19" t="s">
        <v>247</v>
      </c>
      <c r="R57" s="19">
        <v>85</v>
      </c>
      <c r="S57" s="19">
        <v>1</v>
      </c>
      <c r="T57" s="19">
        <v>0</v>
      </c>
      <c r="U57" s="19">
        <v>177</v>
      </c>
      <c r="V57" s="19" t="s">
        <v>385</v>
      </c>
      <c r="W57" s="19" t="s">
        <v>476</v>
      </c>
      <c r="X57" s="19" t="s">
        <v>128</v>
      </c>
      <c r="Y57" s="19" t="s">
        <v>94</v>
      </c>
      <c r="AB57" s="29">
        <v>2</v>
      </c>
      <c r="AC57" s="29" t="s">
        <v>255</v>
      </c>
      <c r="AD57" s="29" t="s">
        <v>127</v>
      </c>
      <c r="AE57" s="29">
        <v>54</v>
      </c>
      <c r="AF57" s="29">
        <v>19</v>
      </c>
      <c r="AG57" s="31">
        <v>2</v>
      </c>
      <c r="AH57">
        <f t="shared" si="0"/>
        <v>1598</v>
      </c>
      <c r="AI57">
        <f t="shared" si="1"/>
        <v>1308172</v>
      </c>
      <c r="AJ57">
        <f t="shared" si="2"/>
        <v>2</v>
      </c>
    </row>
    <row r="58" spans="1:36" x14ac:dyDescent="0.25">
      <c r="A58" s="19">
        <v>1633</v>
      </c>
      <c r="B58" s="18">
        <v>44838</v>
      </c>
      <c r="C58" s="19">
        <v>10</v>
      </c>
      <c r="D58" s="19">
        <v>4</v>
      </c>
      <c r="E58" s="19">
        <v>2</v>
      </c>
      <c r="F58" s="18" t="s">
        <v>139</v>
      </c>
      <c r="G58" s="18" t="s">
        <v>470</v>
      </c>
      <c r="H58" s="19">
        <v>2</v>
      </c>
      <c r="I58" s="19" t="s">
        <v>391</v>
      </c>
      <c r="J58" s="19" t="s">
        <v>32</v>
      </c>
      <c r="K58" s="19" t="s">
        <v>247</v>
      </c>
      <c r="L58" s="19" t="s">
        <v>126</v>
      </c>
      <c r="M58" s="19">
        <v>57</v>
      </c>
      <c r="N58" s="20">
        <v>0.29954861111111114</v>
      </c>
      <c r="O58" s="19" t="s">
        <v>322</v>
      </c>
      <c r="P58" s="19">
        <v>7</v>
      </c>
      <c r="Q58" s="19" t="s">
        <v>247</v>
      </c>
      <c r="R58" s="19">
        <v>85</v>
      </c>
      <c r="S58" s="19">
        <v>0</v>
      </c>
      <c r="T58" s="19">
        <v>0</v>
      </c>
      <c r="U58" s="19">
        <v>177</v>
      </c>
      <c r="V58" s="19" t="s">
        <v>385</v>
      </c>
      <c r="W58" s="19" t="s">
        <v>505</v>
      </c>
      <c r="X58" s="19" t="s">
        <v>100</v>
      </c>
      <c r="Y58" s="19" t="s">
        <v>100</v>
      </c>
      <c r="AB58" s="29">
        <v>2</v>
      </c>
      <c r="AC58" s="29" t="s">
        <v>247</v>
      </c>
      <c r="AD58" s="29" t="s">
        <v>126</v>
      </c>
      <c r="AE58" s="29">
        <v>57</v>
      </c>
      <c r="AF58" s="29">
        <v>7</v>
      </c>
      <c r="AG58" s="31">
        <v>4</v>
      </c>
      <c r="AH58">
        <f t="shared" si="0"/>
        <v>1772</v>
      </c>
      <c r="AI58">
        <f t="shared" si="1"/>
        <v>1583317</v>
      </c>
      <c r="AJ58">
        <f t="shared" si="2"/>
        <v>4</v>
      </c>
    </row>
    <row r="59" spans="1:36" x14ac:dyDescent="0.25">
      <c r="A59" s="19">
        <v>1635</v>
      </c>
      <c r="B59" s="18">
        <v>44838</v>
      </c>
      <c r="C59" s="19">
        <v>10</v>
      </c>
      <c r="D59" s="19">
        <v>4</v>
      </c>
      <c r="E59" s="19">
        <v>2</v>
      </c>
      <c r="F59" s="18" t="s">
        <v>139</v>
      </c>
      <c r="G59" s="18" t="s">
        <v>470</v>
      </c>
      <c r="H59" s="19">
        <v>2</v>
      </c>
      <c r="I59" s="19" t="s">
        <v>392</v>
      </c>
      <c r="J59" s="19" t="s">
        <v>34</v>
      </c>
      <c r="K59" s="19" t="s">
        <v>247</v>
      </c>
      <c r="L59" s="19" t="s">
        <v>127</v>
      </c>
      <c r="M59" s="19">
        <v>58</v>
      </c>
      <c r="N59" s="20">
        <v>0.34679398148148149</v>
      </c>
      <c r="O59" s="19" t="s">
        <v>322</v>
      </c>
      <c r="P59" s="19">
        <v>8</v>
      </c>
      <c r="Q59" s="19" t="s">
        <v>247</v>
      </c>
      <c r="R59" s="19">
        <v>85</v>
      </c>
      <c r="S59" s="19">
        <v>1</v>
      </c>
      <c r="T59" s="19">
        <v>0</v>
      </c>
      <c r="U59" s="19">
        <v>177</v>
      </c>
      <c r="V59" s="19" t="s">
        <v>385</v>
      </c>
      <c r="W59" s="19" t="s">
        <v>506</v>
      </c>
      <c r="X59" s="19" t="s">
        <v>100</v>
      </c>
      <c r="Y59" s="19" t="s">
        <v>100</v>
      </c>
      <c r="AB59" s="29">
        <v>2</v>
      </c>
      <c r="AC59" s="29" t="s">
        <v>247</v>
      </c>
      <c r="AD59" s="29" t="s">
        <v>126</v>
      </c>
      <c r="AE59" s="29">
        <v>57</v>
      </c>
      <c r="AF59" s="29">
        <v>8</v>
      </c>
      <c r="AG59" s="31">
        <v>6</v>
      </c>
      <c r="AH59">
        <f t="shared" si="0"/>
        <v>1772</v>
      </c>
      <c r="AI59">
        <f t="shared" si="1"/>
        <v>1585098</v>
      </c>
      <c r="AJ59">
        <f t="shared" si="2"/>
        <v>6</v>
      </c>
    </row>
    <row r="60" spans="1:36" x14ac:dyDescent="0.25">
      <c r="A60" s="19">
        <v>1639</v>
      </c>
      <c r="B60" s="18">
        <v>44838</v>
      </c>
      <c r="C60" s="19">
        <v>10</v>
      </c>
      <c r="D60" s="19">
        <v>4</v>
      </c>
      <c r="E60" s="19">
        <v>2</v>
      </c>
      <c r="F60" s="18" t="s">
        <v>139</v>
      </c>
      <c r="G60" s="18" t="s">
        <v>470</v>
      </c>
      <c r="H60" s="19">
        <v>2</v>
      </c>
      <c r="I60" s="19" t="s">
        <v>393</v>
      </c>
      <c r="J60" s="19" t="s">
        <v>12</v>
      </c>
      <c r="K60" s="19" t="s">
        <v>266</v>
      </c>
      <c r="L60" s="19" t="s">
        <v>126</v>
      </c>
      <c r="M60" s="19">
        <v>47</v>
      </c>
      <c r="N60" s="20">
        <v>0.41517361111111112</v>
      </c>
      <c r="O60" s="19" t="s">
        <v>322</v>
      </c>
      <c r="P60" s="19">
        <v>9</v>
      </c>
      <c r="Q60" s="19" t="s">
        <v>266</v>
      </c>
      <c r="R60" s="19">
        <v>86</v>
      </c>
      <c r="S60" s="19">
        <v>0</v>
      </c>
      <c r="T60" s="19">
        <v>0</v>
      </c>
      <c r="U60" s="19">
        <v>177</v>
      </c>
      <c r="V60" s="19" t="s">
        <v>385</v>
      </c>
      <c r="W60" s="19" t="s">
        <v>507</v>
      </c>
      <c r="X60" s="19" t="s">
        <v>100</v>
      </c>
      <c r="Y60" s="19" t="s">
        <v>100</v>
      </c>
      <c r="AB60" s="29">
        <v>2</v>
      </c>
      <c r="AC60" s="29" t="s">
        <v>247</v>
      </c>
      <c r="AD60" s="29" t="s">
        <v>126</v>
      </c>
      <c r="AE60" s="29">
        <v>57</v>
      </c>
      <c r="AF60" s="29">
        <v>9</v>
      </c>
      <c r="AG60" s="31">
        <v>5</v>
      </c>
      <c r="AH60">
        <f t="shared" si="0"/>
        <v>1772</v>
      </c>
      <c r="AI60">
        <f t="shared" si="1"/>
        <v>1586880</v>
      </c>
      <c r="AJ60">
        <f t="shared" si="2"/>
        <v>5</v>
      </c>
    </row>
    <row r="61" spans="1:36" x14ac:dyDescent="0.25">
      <c r="A61" s="19">
        <v>1640</v>
      </c>
      <c r="B61" s="18">
        <v>44838</v>
      </c>
      <c r="C61" s="19">
        <v>10</v>
      </c>
      <c r="D61" s="19">
        <v>4</v>
      </c>
      <c r="E61" s="19">
        <v>2</v>
      </c>
      <c r="F61" s="18" t="s">
        <v>139</v>
      </c>
      <c r="G61" s="18" t="s">
        <v>470</v>
      </c>
      <c r="H61" s="19">
        <v>2</v>
      </c>
      <c r="I61" s="19" t="s">
        <v>394</v>
      </c>
      <c r="J61" s="19" t="s">
        <v>16</v>
      </c>
      <c r="K61" s="19" t="s">
        <v>266</v>
      </c>
      <c r="L61" s="19" t="s">
        <v>127</v>
      </c>
      <c r="M61" s="19">
        <v>48</v>
      </c>
      <c r="N61" s="20">
        <v>0.46556712962962959</v>
      </c>
      <c r="O61" s="19" t="s">
        <v>322</v>
      </c>
      <c r="P61" s="19">
        <v>11</v>
      </c>
      <c r="Q61" s="19" t="s">
        <v>266</v>
      </c>
      <c r="R61" s="19">
        <v>86</v>
      </c>
      <c r="S61" s="19">
        <v>1</v>
      </c>
      <c r="T61" s="19">
        <v>0</v>
      </c>
      <c r="U61" s="19">
        <v>177</v>
      </c>
      <c r="V61" s="19" t="s">
        <v>385</v>
      </c>
      <c r="W61" s="19" t="s">
        <v>508</v>
      </c>
      <c r="X61" s="19" t="s">
        <v>100</v>
      </c>
      <c r="Y61" s="19" t="s">
        <v>100</v>
      </c>
      <c r="AB61" s="29">
        <v>2</v>
      </c>
      <c r="AC61" s="29" t="s">
        <v>247</v>
      </c>
      <c r="AD61" s="29" t="s">
        <v>126</v>
      </c>
      <c r="AE61" s="29">
        <v>57</v>
      </c>
      <c r="AF61" s="29">
        <v>10</v>
      </c>
      <c r="AG61" s="31">
        <v>3</v>
      </c>
      <c r="AH61">
        <f t="shared" si="0"/>
        <v>1772</v>
      </c>
      <c r="AI61">
        <f t="shared" si="1"/>
        <v>1588663</v>
      </c>
      <c r="AJ61">
        <f t="shared" si="2"/>
        <v>3</v>
      </c>
    </row>
    <row r="62" spans="1:36" x14ac:dyDescent="0.25">
      <c r="A62" s="19">
        <v>1644</v>
      </c>
      <c r="B62" s="18">
        <v>44838</v>
      </c>
      <c r="C62" s="19">
        <v>10</v>
      </c>
      <c r="D62" s="19">
        <v>4</v>
      </c>
      <c r="E62" s="19">
        <v>2</v>
      </c>
      <c r="F62" s="18" t="s">
        <v>139</v>
      </c>
      <c r="G62" s="18" t="s">
        <v>470</v>
      </c>
      <c r="H62" s="19">
        <v>2</v>
      </c>
      <c r="I62" s="19" t="s">
        <v>384</v>
      </c>
      <c r="J62" s="19" t="s">
        <v>22</v>
      </c>
      <c r="K62" s="19" t="s">
        <v>233</v>
      </c>
      <c r="L62" s="19" t="s">
        <v>126</v>
      </c>
      <c r="M62" s="19">
        <v>51</v>
      </c>
      <c r="N62" s="20">
        <v>0.55753472222222222</v>
      </c>
      <c r="O62" s="19" t="s">
        <v>322</v>
      </c>
      <c r="P62" s="19">
        <v>13</v>
      </c>
      <c r="Q62" s="19" t="s">
        <v>233</v>
      </c>
      <c r="R62" s="19">
        <v>89</v>
      </c>
      <c r="S62" s="19">
        <v>0</v>
      </c>
      <c r="T62" s="19">
        <v>0</v>
      </c>
      <c r="U62" s="19">
        <v>177</v>
      </c>
      <c r="V62" s="19" t="s">
        <v>385</v>
      </c>
      <c r="W62" s="19" t="s">
        <v>509</v>
      </c>
      <c r="X62" s="19" t="s">
        <v>100</v>
      </c>
      <c r="Y62" s="19" t="s">
        <v>100</v>
      </c>
      <c r="AB62" s="29">
        <v>2</v>
      </c>
      <c r="AC62" s="29" t="s">
        <v>247</v>
      </c>
      <c r="AD62" s="29" t="s">
        <v>126</v>
      </c>
      <c r="AE62" s="29">
        <v>57</v>
      </c>
      <c r="AF62" s="29">
        <v>11</v>
      </c>
      <c r="AG62" s="31">
        <v>4</v>
      </c>
      <c r="AH62">
        <f t="shared" si="0"/>
        <v>1772</v>
      </c>
      <c r="AI62">
        <f t="shared" si="1"/>
        <v>1590447</v>
      </c>
      <c r="AJ62">
        <f t="shared" si="2"/>
        <v>4</v>
      </c>
    </row>
    <row r="63" spans="1:36" x14ac:dyDescent="0.25">
      <c r="A63" s="19">
        <v>1645</v>
      </c>
      <c r="B63" s="18">
        <v>44838</v>
      </c>
      <c r="C63" s="19">
        <v>10</v>
      </c>
      <c r="D63" s="19">
        <v>4</v>
      </c>
      <c r="E63" s="19">
        <v>2</v>
      </c>
      <c r="F63" s="18" t="s">
        <v>139</v>
      </c>
      <c r="G63" s="18" t="s">
        <v>470</v>
      </c>
      <c r="H63" s="19">
        <v>2</v>
      </c>
      <c r="I63" s="19" t="s">
        <v>386</v>
      </c>
      <c r="J63" s="19" t="s">
        <v>24</v>
      </c>
      <c r="K63" s="19" t="s">
        <v>233</v>
      </c>
      <c r="L63" s="19" t="s">
        <v>127</v>
      </c>
      <c r="M63" s="19">
        <v>52</v>
      </c>
      <c r="N63" s="20">
        <v>0.59890046296296295</v>
      </c>
      <c r="O63" s="19" t="s">
        <v>322</v>
      </c>
      <c r="P63" s="19">
        <v>14</v>
      </c>
      <c r="Q63" s="19" t="s">
        <v>233</v>
      </c>
      <c r="R63" s="19">
        <v>89</v>
      </c>
      <c r="S63" s="19">
        <v>1</v>
      </c>
      <c r="T63" s="19">
        <v>0</v>
      </c>
      <c r="U63" s="19">
        <v>177</v>
      </c>
      <c r="V63" s="19" t="s">
        <v>385</v>
      </c>
      <c r="W63" s="19" t="s">
        <v>510</v>
      </c>
      <c r="X63" s="19" t="s">
        <v>100</v>
      </c>
      <c r="Y63" s="19" t="s">
        <v>100</v>
      </c>
      <c r="AB63" s="29">
        <v>2</v>
      </c>
      <c r="AC63" s="29" t="s">
        <v>247</v>
      </c>
      <c r="AD63" s="29" t="s">
        <v>126</v>
      </c>
      <c r="AE63" s="29">
        <v>57</v>
      </c>
      <c r="AF63" s="29">
        <v>12</v>
      </c>
      <c r="AG63" s="31">
        <v>7</v>
      </c>
      <c r="AH63">
        <f t="shared" si="0"/>
        <v>1772</v>
      </c>
      <c r="AI63">
        <f t="shared" si="1"/>
        <v>1592232</v>
      </c>
      <c r="AJ63">
        <f t="shared" si="2"/>
        <v>7</v>
      </c>
    </row>
    <row r="64" spans="1:36" x14ac:dyDescent="0.25">
      <c r="A64" s="19">
        <v>1648</v>
      </c>
      <c r="B64" s="18">
        <v>44838</v>
      </c>
      <c r="C64" s="19">
        <v>10</v>
      </c>
      <c r="D64" s="19">
        <v>4</v>
      </c>
      <c r="E64" s="19">
        <v>2</v>
      </c>
      <c r="F64" s="18" t="s">
        <v>139</v>
      </c>
      <c r="G64" s="18" t="s">
        <v>470</v>
      </c>
      <c r="H64" s="19">
        <v>2</v>
      </c>
      <c r="I64" s="19" t="s">
        <v>387</v>
      </c>
      <c r="J64" s="19" t="s">
        <v>36</v>
      </c>
      <c r="K64" s="19" t="s">
        <v>235</v>
      </c>
      <c r="L64" s="19" t="s">
        <v>126</v>
      </c>
      <c r="M64" s="19">
        <v>59</v>
      </c>
      <c r="N64" s="20">
        <v>0.66079861111111116</v>
      </c>
      <c r="O64" s="19" t="s">
        <v>322</v>
      </c>
      <c r="P64" s="19">
        <v>15</v>
      </c>
      <c r="Q64" s="19" t="s">
        <v>235</v>
      </c>
      <c r="R64" s="19">
        <v>92</v>
      </c>
      <c r="S64" s="19">
        <v>0</v>
      </c>
      <c r="T64" s="19">
        <v>0</v>
      </c>
      <c r="U64" s="19">
        <v>177</v>
      </c>
      <c r="V64" s="19" t="s">
        <v>385</v>
      </c>
      <c r="W64" s="19" t="s">
        <v>511</v>
      </c>
      <c r="X64" s="19" t="s">
        <v>100</v>
      </c>
      <c r="Y64" s="19" t="s">
        <v>100</v>
      </c>
      <c r="AB64" s="29">
        <v>2</v>
      </c>
      <c r="AC64" s="29" t="s">
        <v>247</v>
      </c>
      <c r="AD64" s="29" t="s">
        <v>126</v>
      </c>
      <c r="AE64" s="29">
        <v>57</v>
      </c>
      <c r="AF64" s="29">
        <v>13</v>
      </c>
      <c r="AG64" s="31">
        <v>5</v>
      </c>
      <c r="AH64">
        <f t="shared" si="0"/>
        <v>1772</v>
      </c>
      <c r="AI64">
        <f t="shared" si="1"/>
        <v>1594018</v>
      </c>
      <c r="AJ64">
        <f t="shared" si="2"/>
        <v>5</v>
      </c>
    </row>
    <row r="65" spans="1:36" x14ac:dyDescent="0.25">
      <c r="A65" s="19">
        <v>1649</v>
      </c>
      <c r="B65" s="18">
        <v>44838</v>
      </c>
      <c r="C65" s="19">
        <v>10</v>
      </c>
      <c r="D65" s="19">
        <v>4</v>
      </c>
      <c r="E65" s="19">
        <v>2</v>
      </c>
      <c r="F65" s="18" t="s">
        <v>139</v>
      </c>
      <c r="G65" s="18" t="s">
        <v>470</v>
      </c>
      <c r="H65" s="19">
        <v>2</v>
      </c>
      <c r="I65" s="19" t="s">
        <v>388</v>
      </c>
      <c r="J65" s="19" t="s">
        <v>38</v>
      </c>
      <c r="K65" s="19" t="s">
        <v>235</v>
      </c>
      <c r="L65" s="19" t="s">
        <v>127</v>
      </c>
      <c r="M65" s="19">
        <v>60</v>
      </c>
      <c r="N65" s="20">
        <v>0.70356481481481481</v>
      </c>
      <c r="O65" s="19" t="s">
        <v>322</v>
      </c>
      <c r="P65" s="19">
        <v>16</v>
      </c>
      <c r="Q65" s="19" t="s">
        <v>235</v>
      </c>
      <c r="R65" s="19">
        <v>92</v>
      </c>
      <c r="S65" s="19">
        <v>1</v>
      </c>
      <c r="T65" s="19">
        <v>0</v>
      </c>
      <c r="U65" s="19">
        <v>177</v>
      </c>
      <c r="V65" s="19" t="s">
        <v>385</v>
      </c>
      <c r="W65" s="19" t="s">
        <v>512</v>
      </c>
      <c r="X65" s="19" t="s">
        <v>100</v>
      </c>
      <c r="Y65" s="19" t="s">
        <v>100</v>
      </c>
      <c r="AB65" s="29">
        <v>2</v>
      </c>
      <c r="AC65" s="29" t="s">
        <v>247</v>
      </c>
      <c r="AD65" s="29" t="s">
        <v>126</v>
      </c>
      <c r="AE65" s="29">
        <v>57</v>
      </c>
      <c r="AF65" s="29">
        <v>14</v>
      </c>
      <c r="AG65" s="31">
        <v>5</v>
      </c>
      <c r="AH65">
        <f t="shared" si="0"/>
        <v>1772</v>
      </c>
      <c r="AI65">
        <f t="shared" si="1"/>
        <v>1595805</v>
      </c>
      <c r="AJ65">
        <f t="shared" si="2"/>
        <v>5</v>
      </c>
    </row>
    <row r="66" spans="1:36" x14ac:dyDescent="0.25">
      <c r="A66" s="19">
        <v>28823</v>
      </c>
      <c r="B66" s="18">
        <v>44840</v>
      </c>
      <c r="C66" s="19">
        <v>10</v>
      </c>
      <c r="D66" s="19">
        <v>6</v>
      </c>
      <c r="E66" s="19">
        <v>4</v>
      </c>
      <c r="F66" s="18" t="s">
        <v>141</v>
      </c>
      <c r="G66" s="18" t="s">
        <v>470</v>
      </c>
      <c r="H66" s="19">
        <v>2</v>
      </c>
      <c r="I66" s="19" t="s">
        <v>384</v>
      </c>
      <c r="J66" s="19" t="s">
        <v>22</v>
      </c>
      <c r="K66" s="19" t="s">
        <v>233</v>
      </c>
      <c r="L66" s="19" t="s">
        <v>126</v>
      </c>
      <c r="M66" s="19">
        <v>51</v>
      </c>
      <c r="N66" s="20">
        <v>0.30413194444444441</v>
      </c>
      <c r="O66" s="19" t="s">
        <v>425</v>
      </c>
      <c r="P66" s="19">
        <v>7</v>
      </c>
      <c r="Q66" s="19" t="s">
        <v>233</v>
      </c>
      <c r="R66" s="19">
        <v>89</v>
      </c>
      <c r="S66" s="19">
        <v>0</v>
      </c>
      <c r="T66" s="19">
        <v>0</v>
      </c>
      <c r="U66" s="19">
        <v>177</v>
      </c>
      <c r="V66" s="19" t="s">
        <v>385</v>
      </c>
      <c r="W66" s="19" t="s">
        <v>494</v>
      </c>
      <c r="X66" s="19" t="s">
        <v>128</v>
      </c>
      <c r="Y66" s="19" t="s">
        <v>94</v>
      </c>
      <c r="AB66" s="29">
        <v>2</v>
      </c>
      <c r="AC66" s="29" t="s">
        <v>247</v>
      </c>
      <c r="AD66" s="29" t="s">
        <v>126</v>
      </c>
      <c r="AE66" s="29">
        <v>57</v>
      </c>
      <c r="AF66" s="29">
        <v>15</v>
      </c>
      <c r="AG66" s="31">
        <v>4</v>
      </c>
      <c r="AH66">
        <f t="shared" si="0"/>
        <v>1772</v>
      </c>
      <c r="AI66">
        <f t="shared" si="1"/>
        <v>1597593</v>
      </c>
      <c r="AJ66">
        <f t="shared" si="2"/>
        <v>4</v>
      </c>
    </row>
    <row r="67" spans="1:36" x14ac:dyDescent="0.25">
      <c r="A67" s="19">
        <v>35849</v>
      </c>
      <c r="B67" s="18">
        <v>44840</v>
      </c>
      <c r="C67" s="19">
        <v>10</v>
      </c>
      <c r="D67" s="19">
        <v>6</v>
      </c>
      <c r="E67" s="19">
        <v>4</v>
      </c>
      <c r="F67" s="18" t="s">
        <v>141</v>
      </c>
      <c r="G67" s="18" t="s">
        <v>470</v>
      </c>
      <c r="H67" s="19">
        <v>2</v>
      </c>
      <c r="I67" s="19" t="s">
        <v>386</v>
      </c>
      <c r="J67" s="19" t="s">
        <v>24</v>
      </c>
      <c r="K67" s="19" t="s">
        <v>233</v>
      </c>
      <c r="L67" s="19" t="s">
        <v>127</v>
      </c>
      <c r="M67" s="19">
        <v>52</v>
      </c>
      <c r="N67" s="20">
        <v>0.33893518518518517</v>
      </c>
      <c r="O67" s="19" t="s">
        <v>459</v>
      </c>
      <c r="P67" s="19">
        <v>8</v>
      </c>
      <c r="Q67" s="19" t="s">
        <v>233</v>
      </c>
      <c r="R67" s="19">
        <v>89</v>
      </c>
      <c r="S67" s="19">
        <v>1</v>
      </c>
      <c r="T67" s="19">
        <v>0</v>
      </c>
      <c r="U67" s="19">
        <v>177</v>
      </c>
      <c r="V67" s="19" t="s">
        <v>385</v>
      </c>
      <c r="W67" s="19" t="s">
        <v>513</v>
      </c>
      <c r="X67" s="19" t="s">
        <v>128</v>
      </c>
      <c r="Y67" s="19" t="s">
        <v>94</v>
      </c>
      <c r="AB67" s="29">
        <v>2</v>
      </c>
      <c r="AC67" s="29" t="s">
        <v>247</v>
      </c>
      <c r="AD67" s="29" t="s">
        <v>126</v>
      </c>
      <c r="AE67" s="29">
        <v>57</v>
      </c>
      <c r="AF67" s="29">
        <v>16</v>
      </c>
      <c r="AG67" s="31">
        <v>4</v>
      </c>
      <c r="AH67">
        <f t="shared" si="0"/>
        <v>1772</v>
      </c>
      <c r="AI67">
        <f t="shared" si="1"/>
        <v>1599382</v>
      </c>
      <c r="AJ67">
        <f t="shared" si="2"/>
        <v>4</v>
      </c>
    </row>
    <row r="68" spans="1:36" x14ac:dyDescent="0.25">
      <c r="A68" s="19">
        <v>9887</v>
      </c>
      <c r="B68" s="18">
        <v>44840</v>
      </c>
      <c r="C68" s="19">
        <v>10</v>
      </c>
      <c r="D68" s="19">
        <v>6</v>
      </c>
      <c r="E68" s="19">
        <v>4</v>
      </c>
      <c r="F68" s="18" t="s">
        <v>141</v>
      </c>
      <c r="G68" s="18" t="s">
        <v>470</v>
      </c>
      <c r="H68" s="19">
        <v>2</v>
      </c>
      <c r="I68" s="19" t="s">
        <v>387</v>
      </c>
      <c r="J68" s="19" t="s">
        <v>36</v>
      </c>
      <c r="K68" s="19" t="s">
        <v>235</v>
      </c>
      <c r="L68" s="19" t="s">
        <v>126</v>
      </c>
      <c r="M68" s="19">
        <v>59</v>
      </c>
      <c r="N68" s="20">
        <v>0.33795138888888893</v>
      </c>
      <c r="O68" s="19" t="s">
        <v>348</v>
      </c>
      <c r="P68" s="19">
        <v>8</v>
      </c>
      <c r="Q68" s="19" t="s">
        <v>235</v>
      </c>
      <c r="R68" s="19">
        <v>92</v>
      </c>
      <c r="S68" s="19">
        <v>0</v>
      </c>
      <c r="T68" s="19">
        <v>0</v>
      </c>
      <c r="U68" s="19">
        <v>177</v>
      </c>
      <c r="V68" s="19" t="s">
        <v>385</v>
      </c>
      <c r="W68" s="19" t="s">
        <v>514</v>
      </c>
      <c r="X68" s="19" t="s">
        <v>128</v>
      </c>
      <c r="Y68" s="19" t="s">
        <v>94</v>
      </c>
      <c r="AB68" s="29">
        <v>2</v>
      </c>
      <c r="AC68" s="29" t="s">
        <v>247</v>
      </c>
      <c r="AD68" s="29" t="s">
        <v>126</v>
      </c>
      <c r="AE68" s="29">
        <v>57</v>
      </c>
      <c r="AF68" s="29">
        <v>17</v>
      </c>
      <c r="AG68" s="31">
        <v>4</v>
      </c>
      <c r="AH68">
        <f t="shared" si="0"/>
        <v>1772</v>
      </c>
      <c r="AI68">
        <f t="shared" si="1"/>
        <v>1601172</v>
      </c>
      <c r="AJ68">
        <f t="shared" si="2"/>
        <v>4</v>
      </c>
    </row>
    <row r="69" spans="1:36" x14ac:dyDescent="0.25">
      <c r="A69" s="19">
        <v>49</v>
      </c>
      <c r="B69" s="18">
        <v>44840</v>
      </c>
      <c r="C69" s="19">
        <v>10</v>
      </c>
      <c r="D69" s="19">
        <v>6</v>
      </c>
      <c r="E69" s="19">
        <v>4</v>
      </c>
      <c r="F69" s="18" t="s">
        <v>141</v>
      </c>
      <c r="G69" s="18" t="s">
        <v>470</v>
      </c>
      <c r="H69" s="19">
        <v>2</v>
      </c>
      <c r="I69" s="19" t="s">
        <v>388</v>
      </c>
      <c r="J69" s="19" t="s">
        <v>38</v>
      </c>
      <c r="K69" s="19" t="s">
        <v>235</v>
      </c>
      <c r="L69" s="19" t="s">
        <v>127</v>
      </c>
      <c r="M69" s="19">
        <v>60</v>
      </c>
      <c r="N69" s="20">
        <v>0.37428240740740742</v>
      </c>
      <c r="O69" s="19" t="s">
        <v>337</v>
      </c>
      <c r="P69" s="19">
        <v>8</v>
      </c>
      <c r="Q69" s="19" t="s">
        <v>235</v>
      </c>
      <c r="R69" s="19">
        <v>92</v>
      </c>
      <c r="S69" s="19">
        <v>1</v>
      </c>
      <c r="T69" s="19">
        <v>1</v>
      </c>
      <c r="U69" s="19">
        <v>177</v>
      </c>
      <c r="V69" s="19" t="s">
        <v>385</v>
      </c>
      <c r="W69" s="19" t="s">
        <v>479</v>
      </c>
      <c r="X69" s="19" t="s">
        <v>128</v>
      </c>
      <c r="Y69" s="19" t="s">
        <v>94</v>
      </c>
      <c r="AB69" s="29">
        <v>2</v>
      </c>
      <c r="AC69" s="29" t="s">
        <v>247</v>
      </c>
      <c r="AD69" s="29" t="s">
        <v>126</v>
      </c>
      <c r="AE69" s="29">
        <v>57</v>
      </c>
      <c r="AF69" s="29">
        <v>18</v>
      </c>
      <c r="AG69" s="31">
        <v>3</v>
      </c>
      <c r="AH69">
        <f t="shared" si="0"/>
        <v>1772</v>
      </c>
      <c r="AI69">
        <f t="shared" si="1"/>
        <v>1602963</v>
      </c>
      <c r="AJ69">
        <f t="shared" si="2"/>
        <v>3</v>
      </c>
    </row>
    <row r="70" spans="1:36" x14ac:dyDescent="0.25">
      <c r="A70" s="19">
        <v>33307</v>
      </c>
      <c r="B70" s="18">
        <v>44840</v>
      </c>
      <c r="C70" s="19">
        <v>10</v>
      </c>
      <c r="D70" s="19">
        <v>6</v>
      </c>
      <c r="E70" s="19">
        <v>4</v>
      </c>
      <c r="F70" s="18" t="s">
        <v>141</v>
      </c>
      <c r="G70" s="18" t="s">
        <v>470</v>
      </c>
      <c r="H70" s="19">
        <v>2</v>
      </c>
      <c r="I70" s="19" t="s">
        <v>389</v>
      </c>
      <c r="J70" s="19" t="s">
        <v>26</v>
      </c>
      <c r="K70" s="19" t="s">
        <v>255</v>
      </c>
      <c r="L70" s="19" t="s">
        <v>126</v>
      </c>
      <c r="M70" s="19">
        <v>53</v>
      </c>
      <c r="N70" s="20">
        <v>0.31005787037037036</v>
      </c>
      <c r="O70" s="19" t="s">
        <v>331</v>
      </c>
      <c r="P70" s="19">
        <v>7</v>
      </c>
      <c r="Q70" s="19" t="s">
        <v>255</v>
      </c>
      <c r="R70" s="19">
        <v>90</v>
      </c>
      <c r="S70" s="19">
        <v>0</v>
      </c>
      <c r="T70" s="19">
        <v>1</v>
      </c>
      <c r="U70" s="19">
        <v>177</v>
      </c>
      <c r="V70" s="19" t="s">
        <v>385</v>
      </c>
      <c r="W70" s="19" t="s">
        <v>473</v>
      </c>
      <c r="X70" s="19" t="s">
        <v>128</v>
      </c>
      <c r="Y70" s="19" t="s">
        <v>94</v>
      </c>
      <c r="AB70" s="29">
        <v>2</v>
      </c>
      <c r="AC70" s="29" t="s">
        <v>247</v>
      </c>
      <c r="AD70" s="29" t="s">
        <v>126</v>
      </c>
      <c r="AE70" s="29">
        <v>57</v>
      </c>
      <c r="AF70" s="29">
        <v>19</v>
      </c>
      <c r="AG70" s="31">
        <v>1</v>
      </c>
      <c r="AH70">
        <f t="shared" si="0"/>
        <v>1772</v>
      </c>
      <c r="AI70">
        <f t="shared" si="1"/>
        <v>1604755</v>
      </c>
      <c r="AJ70">
        <f t="shared" si="2"/>
        <v>1</v>
      </c>
    </row>
    <row r="71" spans="1:36" x14ac:dyDescent="0.25">
      <c r="A71" s="19">
        <v>32465</v>
      </c>
      <c r="B71" s="18">
        <v>44840</v>
      </c>
      <c r="C71" s="19">
        <v>10</v>
      </c>
      <c r="D71" s="19">
        <v>6</v>
      </c>
      <c r="E71" s="19">
        <v>4</v>
      </c>
      <c r="F71" s="18" t="s">
        <v>141</v>
      </c>
      <c r="G71" s="18" t="s">
        <v>470</v>
      </c>
      <c r="H71" s="19">
        <v>2</v>
      </c>
      <c r="I71" s="19" t="s">
        <v>390</v>
      </c>
      <c r="J71" s="19" t="s">
        <v>28</v>
      </c>
      <c r="K71" s="19" t="s">
        <v>255</v>
      </c>
      <c r="L71" s="19" t="s">
        <v>127</v>
      </c>
      <c r="M71" s="19">
        <v>54</v>
      </c>
      <c r="N71" s="20">
        <v>0.34730324074074076</v>
      </c>
      <c r="O71" s="19" t="s">
        <v>234</v>
      </c>
      <c r="P71" s="19">
        <v>8</v>
      </c>
      <c r="Q71" s="19" t="s">
        <v>255</v>
      </c>
      <c r="R71" s="19">
        <v>90</v>
      </c>
      <c r="S71" s="19">
        <v>1</v>
      </c>
      <c r="T71" s="19">
        <v>0</v>
      </c>
      <c r="U71" s="19">
        <v>177</v>
      </c>
      <c r="V71" s="19" t="s">
        <v>385</v>
      </c>
      <c r="W71" s="19" t="s">
        <v>493</v>
      </c>
      <c r="X71" s="19" t="s">
        <v>128</v>
      </c>
      <c r="Y71" s="19" t="s">
        <v>94</v>
      </c>
      <c r="AB71" s="29">
        <v>2</v>
      </c>
      <c r="AC71" s="29" t="s">
        <v>247</v>
      </c>
      <c r="AD71" s="29" t="s">
        <v>127</v>
      </c>
      <c r="AE71" s="29">
        <v>58</v>
      </c>
      <c r="AF71" s="29">
        <v>8</v>
      </c>
      <c r="AG71" s="31">
        <v>4</v>
      </c>
      <c r="AH71">
        <f t="shared" si="0"/>
        <v>1832</v>
      </c>
      <c r="AI71">
        <f t="shared" si="1"/>
        <v>1693728</v>
      </c>
      <c r="AJ71">
        <f t="shared" si="2"/>
        <v>4</v>
      </c>
    </row>
    <row r="72" spans="1:36" x14ac:dyDescent="0.25">
      <c r="A72" s="19">
        <v>8921</v>
      </c>
      <c r="B72" s="18">
        <v>44840</v>
      </c>
      <c r="C72" s="19">
        <v>10</v>
      </c>
      <c r="D72" s="19">
        <v>6</v>
      </c>
      <c r="E72" s="19">
        <v>4</v>
      </c>
      <c r="F72" s="18" t="s">
        <v>141</v>
      </c>
      <c r="G72" s="18" t="s">
        <v>470</v>
      </c>
      <c r="H72" s="19">
        <v>2</v>
      </c>
      <c r="I72" s="19" t="s">
        <v>391</v>
      </c>
      <c r="J72" s="19" t="s">
        <v>32</v>
      </c>
      <c r="K72" s="19" t="s">
        <v>247</v>
      </c>
      <c r="L72" s="19" t="s">
        <v>126</v>
      </c>
      <c r="M72" s="19">
        <v>57</v>
      </c>
      <c r="N72" s="20">
        <v>0.33656250000000004</v>
      </c>
      <c r="O72" s="19" t="s">
        <v>340</v>
      </c>
      <c r="P72" s="19">
        <v>8</v>
      </c>
      <c r="Q72" s="19" t="s">
        <v>247</v>
      </c>
      <c r="R72" s="19">
        <v>85</v>
      </c>
      <c r="S72" s="19">
        <v>0</v>
      </c>
      <c r="T72" s="19">
        <v>0</v>
      </c>
      <c r="U72" s="19">
        <v>177</v>
      </c>
      <c r="V72" s="19" t="s">
        <v>385</v>
      </c>
      <c r="W72" s="19" t="s">
        <v>515</v>
      </c>
      <c r="X72" s="19" t="s">
        <v>128</v>
      </c>
      <c r="Y72" s="19" t="s">
        <v>94</v>
      </c>
      <c r="AB72" s="29">
        <v>2</v>
      </c>
      <c r="AC72" s="29" t="s">
        <v>247</v>
      </c>
      <c r="AD72" s="29" t="s">
        <v>127</v>
      </c>
      <c r="AE72" s="29">
        <v>58</v>
      </c>
      <c r="AF72" s="29">
        <v>9</v>
      </c>
      <c r="AG72" s="31">
        <v>6</v>
      </c>
      <c r="AH72">
        <f t="shared" ref="AH72:AH135" si="3">0.5*(AB72+AE72)*(AB72+AE72+1)+AB72</f>
        <v>1832</v>
      </c>
      <c r="AI72">
        <f t="shared" ref="AI72:AI135" si="4">0.5*(AH72+AF72)*(AH72+AF72+1)+AF72</f>
        <v>1695570</v>
      </c>
      <c r="AJ72">
        <f t="shared" ref="AJ72:AJ135" si="5">AG72</f>
        <v>6</v>
      </c>
    </row>
    <row r="73" spans="1:36" x14ac:dyDescent="0.25">
      <c r="A73" s="19">
        <v>8923</v>
      </c>
      <c r="B73" s="18">
        <v>44840</v>
      </c>
      <c r="C73" s="19">
        <v>10</v>
      </c>
      <c r="D73" s="19">
        <v>6</v>
      </c>
      <c r="E73" s="19">
        <v>4</v>
      </c>
      <c r="F73" s="18" t="s">
        <v>141</v>
      </c>
      <c r="G73" s="18" t="s">
        <v>470</v>
      </c>
      <c r="H73" s="19">
        <v>2</v>
      </c>
      <c r="I73" s="19" t="s">
        <v>392</v>
      </c>
      <c r="J73" s="19" t="s">
        <v>34</v>
      </c>
      <c r="K73" s="19" t="s">
        <v>247</v>
      </c>
      <c r="L73" s="19" t="s">
        <v>127</v>
      </c>
      <c r="M73" s="19">
        <v>58</v>
      </c>
      <c r="N73" s="20">
        <v>0.38489583333333338</v>
      </c>
      <c r="O73" s="19" t="s">
        <v>340</v>
      </c>
      <c r="P73" s="19">
        <v>9</v>
      </c>
      <c r="Q73" s="19" t="s">
        <v>247</v>
      </c>
      <c r="R73" s="19">
        <v>85</v>
      </c>
      <c r="S73" s="19">
        <v>1</v>
      </c>
      <c r="T73" s="19">
        <v>0</v>
      </c>
      <c r="U73" s="19">
        <v>177</v>
      </c>
      <c r="V73" s="19" t="s">
        <v>385</v>
      </c>
      <c r="W73" s="19" t="s">
        <v>516</v>
      </c>
      <c r="X73" s="19" t="s">
        <v>128</v>
      </c>
      <c r="Y73" s="19" t="s">
        <v>94</v>
      </c>
      <c r="AB73" s="29">
        <v>2</v>
      </c>
      <c r="AC73" s="29" t="s">
        <v>247</v>
      </c>
      <c r="AD73" s="29" t="s">
        <v>127</v>
      </c>
      <c r="AE73" s="29">
        <v>58</v>
      </c>
      <c r="AF73" s="29">
        <v>10</v>
      </c>
      <c r="AG73" s="31">
        <v>5</v>
      </c>
      <c r="AH73">
        <f t="shared" si="3"/>
        <v>1832</v>
      </c>
      <c r="AI73">
        <f t="shared" si="4"/>
        <v>1697413</v>
      </c>
      <c r="AJ73">
        <f t="shared" si="5"/>
        <v>5</v>
      </c>
    </row>
    <row r="74" spans="1:36" x14ac:dyDescent="0.25">
      <c r="A74" s="19">
        <v>19010</v>
      </c>
      <c r="B74" s="18">
        <v>44840</v>
      </c>
      <c r="C74" s="19">
        <v>10</v>
      </c>
      <c r="D74" s="19">
        <v>6</v>
      </c>
      <c r="E74" s="19">
        <v>4</v>
      </c>
      <c r="F74" s="18" t="s">
        <v>141</v>
      </c>
      <c r="G74" s="18" t="s">
        <v>470</v>
      </c>
      <c r="H74" s="19">
        <v>2</v>
      </c>
      <c r="I74" s="19" t="s">
        <v>393</v>
      </c>
      <c r="J74" s="19" t="s">
        <v>12</v>
      </c>
      <c r="K74" s="19" t="s">
        <v>266</v>
      </c>
      <c r="L74" s="19" t="s">
        <v>126</v>
      </c>
      <c r="M74" s="19">
        <v>47</v>
      </c>
      <c r="N74" s="20">
        <v>0.31209490740740742</v>
      </c>
      <c r="O74" s="19" t="s">
        <v>265</v>
      </c>
      <c r="P74" s="19">
        <v>7</v>
      </c>
      <c r="Q74" s="19" t="s">
        <v>266</v>
      </c>
      <c r="R74" s="19">
        <v>86</v>
      </c>
      <c r="S74" s="19">
        <v>0</v>
      </c>
      <c r="T74" s="19">
        <v>0</v>
      </c>
      <c r="U74" s="19">
        <v>177</v>
      </c>
      <c r="V74" s="19" t="s">
        <v>385</v>
      </c>
      <c r="W74" s="19" t="s">
        <v>477</v>
      </c>
      <c r="X74" s="19" t="s">
        <v>128</v>
      </c>
      <c r="Y74" s="19" t="s">
        <v>94</v>
      </c>
      <c r="AB74" s="29">
        <v>2</v>
      </c>
      <c r="AC74" s="29" t="s">
        <v>247</v>
      </c>
      <c r="AD74" s="29" t="s">
        <v>127</v>
      </c>
      <c r="AE74" s="29">
        <v>58</v>
      </c>
      <c r="AF74" s="29">
        <v>11</v>
      </c>
      <c r="AG74" s="31">
        <v>3</v>
      </c>
      <c r="AH74">
        <f t="shared" si="3"/>
        <v>1832</v>
      </c>
      <c r="AI74">
        <f t="shared" si="4"/>
        <v>1699257</v>
      </c>
      <c r="AJ74">
        <f t="shared" si="5"/>
        <v>3</v>
      </c>
    </row>
    <row r="75" spans="1:36" x14ac:dyDescent="0.25">
      <c r="A75" s="19">
        <v>10624</v>
      </c>
      <c r="B75" s="18">
        <v>44840</v>
      </c>
      <c r="C75" s="19">
        <v>10</v>
      </c>
      <c r="D75" s="19">
        <v>6</v>
      </c>
      <c r="E75" s="19">
        <v>4</v>
      </c>
      <c r="F75" s="18" t="s">
        <v>141</v>
      </c>
      <c r="G75" s="18" t="s">
        <v>470</v>
      </c>
      <c r="H75" s="19">
        <v>2</v>
      </c>
      <c r="I75" s="19" t="s">
        <v>394</v>
      </c>
      <c r="J75" s="19" t="s">
        <v>16</v>
      </c>
      <c r="K75" s="19" t="s">
        <v>266</v>
      </c>
      <c r="L75" s="19" t="s">
        <v>127</v>
      </c>
      <c r="M75" s="19">
        <v>48</v>
      </c>
      <c r="N75" s="20">
        <v>0.35194444444444445</v>
      </c>
      <c r="O75" s="19" t="s">
        <v>328</v>
      </c>
      <c r="P75" s="19">
        <v>8</v>
      </c>
      <c r="Q75" s="19" t="s">
        <v>266</v>
      </c>
      <c r="R75" s="19">
        <v>86</v>
      </c>
      <c r="S75" s="19">
        <v>1</v>
      </c>
      <c r="T75" s="19">
        <v>0</v>
      </c>
      <c r="U75" s="19">
        <v>177</v>
      </c>
      <c r="V75" s="19" t="s">
        <v>385</v>
      </c>
      <c r="W75" s="19" t="s">
        <v>481</v>
      </c>
      <c r="X75" s="19" t="s">
        <v>128</v>
      </c>
      <c r="Y75" s="19" t="s">
        <v>94</v>
      </c>
      <c r="AB75" s="29">
        <v>2</v>
      </c>
      <c r="AC75" s="29" t="s">
        <v>247</v>
      </c>
      <c r="AD75" s="29" t="s">
        <v>127</v>
      </c>
      <c r="AE75" s="29">
        <v>58</v>
      </c>
      <c r="AF75" s="29">
        <v>12</v>
      </c>
      <c r="AG75" s="31">
        <v>4</v>
      </c>
      <c r="AH75">
        <f t="shared" si="3"/>
        <v>1832</v>
      </c>
      <c r="AI75">
        <f t="shared" si="4"/>
        <v>1701102</v>
      </c>
      <c r="AJ75">
        <f t="shared" si="5"/>
        <v>4</v>
      </c>
    </row>
    <row r="76" spans="1:36" x14ac:dyDescent="0.25">
      <c r="A76" s="19">
        <v>1950</v>
      </c>
      <c r="B76" s="18">
        <v>44838</v>
      </c>
      <c r="C76" s="19">
        <v>10</v>
      </c>
      <c r="D76" s="19">
        <v>4</v>
      </c>
      <c r="E76" s="19">
        <v>2</v>
      </c>
      <c r="F76" s="18" t="s">
        <v>139</v>
      </c>
      <c r="G76" s="18" t="s">
        <v>470</v>
      </c>
      <c r="H76" s="19">
        <v>2</v>
      </c>
      <c r="I76" s="19" t="s">
        <v>384</v>
      </c>
      <c r="J76" s="19" t="s">
        <v>22</v>
      </c>
      <c r="K76" s="19" t="s">
        <v>233</v>
      </c>
      <c r="L76" s="19" t="s">
        <v>126</v>
      </c>
      <c r="M76" s="19">
        <v>51</v>
      </c>
      <c r="N76" s="20">
        <v>0.31543981481481481</v>
      </c>
      <c r="O76" s="19" t="s">
        <v>517</v>
      </c>
      <c r="P76" s="19">
        <v>7</v>
      </c>
      <c r="Q76" s="19" t="s">
        <v>233</v>
      </c>
      <c r="R76" s="19">
        <v>89</v>
      </c>
      <c r="S76" s="19">
        <v>0</v>
      </c>
      <c r="T76" s="19">
        <v>0</v>
      </c>
      <c r="U76" s="19">
        <v>177</v>
      </c>
      <c r="V76" s="19" t="s">
        <v>385</v>
      </c>
      <c r="W76" s="19" t="s">
        <v>483</v>
      </c>
      <c r="X76" s="19" t="s">
        <v>100</v>
      </c>
      <c r="Y76" s="19" t="s">
        <v>100</v>
      </c>
      <c r="AB76" s="29">
        <v>2</v>
      </c>
      <c r="AC76" s="29" t="s">
        <v>247</v>
      </c>
      <c r="AD76" s="29" t="s">
        <v>127</v>
      </c>
      <c r="AE76" s="29">
        <v>58</v>
      </c>
      <c r="AF76" s="29">
        <v>13</v>
      </c>
      <c r="AG76" s="31">
        <v>7</v>
      </c>
      <c r="AH76">
        <f t="shared" si="3"/>
        <v>1832</v>
      </c>
      <c r="AI76">
        <f t="shared" si="4"/>
        <v>1702948</v>
      </c>
      <c r="AJ76">
        <f t="shared" si="5"/>
        <v>7</v>
      </c>
    </row>
    <row r="77" spans="1:36" x14ac:dyDescent="0.25">
      <c r="A77" s="19">
        <v>1951</v>
      </c>
      <c r="B77" s="18">
        <v>44838</v>
      </c>
      <c r="C77" s="19">
        <v>10</v>
      </c>
      <c r="D77" s="19">
        <v>4</v>
      </c>
      <c r="E77" s="19">
        <v>2</v>
      </c>
      <c r="F77" s="18" t="s">
        <v>139</v>
      </c>
      <c r="G77" s="18" t="s">
        <v>470</v>
      </c>
      <c r="H77" s="19">
        <v>2</v>
      </c>
      <c r="I77" s="19" t="s">
        <v>386</v>
      </c>
      <c r="J77" s="19" t="s">
        <v>24</v>
      </c>
      <c r="K77" s="19" t="s">
        <v>233</v>
      </c>
      <c r="L77" s="19" t="s">
        <v>127</v>
      </c>
      <c r="M77" s="19">
        <v>52</v>
      </c>
      <c r="N77" s="20">
        <v>0.35447916666666668</v>
      </c>
      <c r="O77" s="19" t="s">
        <v>517</v>
      </c>
      <c r="P77" s="19">
        <v>8</v>
      </c>
      <c r="Q77" s="19" t="s">
        <v>233</v>
      </c>
      <c r="R77" s="19">
        <v>89</v>
      </c>
      <c r="S77" s="19">
        <v>1</v>
      </c>
      <c r="T77" s="19">
        <v>0</v>
      </c>
      <c r="U77" s="19">
        <v>177</v>
      </c>
      <c r="V77" s="19" t="s">
        <v>385</v>
      </c>
      <c r="W77" s="19" t="s">
        <v>518</v>
      </c>
      <c r="X77" s="19" t="s">
        <v>100</v>
      </c>
      <c r="Y77" s="19" t="s">
        <v>100</v>
      </c>
      <c r="AB77" s="29">
        <v>2</v>
      </c>
      <c r="AC77" s="29" t="s">
        <v>247</v>
      </c>
      <c r="AD77" s="29" t="s">
        <v>127</v>
      </c>
      <c r="AE77" s="29">
        <v>58</v>
      </c>
      <c r="AF77" s="29">
        <v>14</v>
      </c>
      <c r="AG77" s="31">
        <v>6</v>
      </c>
      <c r="AH77">
        <f t="shared" si="3"/>
        <v>1832</v>
      </c>
      <c r="AI77">
        <f t="shared" si="4"/>
        <v>1704795</v>
      </c>
      <c r="AJ77">
        <f t="shared" si="5"/>
        <v>6</v>
      </c>
    </row>
    <row r="78" spans="1:36" x14ac:dyDescent="0.25">
      <c r="A78" s="19">
        <v>1954</v>
      </c>
      <c r="B78" s="18">
        <v>44838</v>
      </c>
      <c r="C78" s="19">
        <v>10</v>
      </c>
      <c r="D78" s="19">
        <v>4</v>
      </c>
      <c r="E78" s="19">
        <v>2</v>
      </c>
      <c r="F78" s="18" t="s">
        <v>139</v>
      </c>
      <c r="G78" s="18" t="s">
        <v>470</v>
      </c>
      <c r="H78" s="19">
        <v>2</v>
      </c>
      <c r="I78" s="19" t="s">
        <v>387</v>
      </c>
      <c r="J78" s="19" t="s">
        <v>36</v>
      </c>
      <c r="K78" s="19" t="s">
        <v>235</v>
      </c>
      <c r="L78" s="19" t="s">
        <v>126</v>
      </c>
      <c r="M78" s="19">
        <v>59</v>
      </c>
      <c r="N78" s="20">
        <v>0.41480324074074071</v>
      </c>
      <c r="O78" s="19" t="s">
        <v>517</v>
      </c>
      <c r="P78" s="19">
        <v>9</v>
      </c>
      <c r="Q78" s="19" t="s">
        <v>235</v>
      </c>
      <c r="R78" s="19">
        <v>92</v>
      </c>
      <c r="S78" s="19">
        <v>0</v>
      </c>
      <c r="T78" s="19">
        <v>0</v>
      </c>
      <c r="U78" s="19">
        <v>177</v>
      </c>
      <c r="V78" s="19" t="s">
        <v>385</v>
      </c>
      <c r="W78" s="19" t="s">
        <v>519</v>
      </c>
      <c r="X78" s="19" t="s">
        <v>100</v>
      </c>
      <c r="Y78" s="19" t="s">
        <v>100</v>
      </c>
      <c r="AB78" s="29">
        <v>2</v>
      </c>
      <c r="AC78" s="29" t="s">
        <v>247</v>
      </c>
      <c r="AD78" s="29" t="s">
        <v>127</v>
      </c>
      <c r="AE78" s="29">
        <v>58</v>
      </c>
      <c r="AF78" s="29">
        <v>15</v>
      </c>
      <c r="AG78" s="31">
        <v>5</v>
      </c>
      <c r="AH78">
        <f t="shared" si="3"/>
        <v>1832</v>
      </c>
      <c r="AI78">
        <f t="shared" si="4"/>
        <v>1706643</v>
      </c>
      <c r="AJ78">
        <f t="shared" si="5"/>
        <v>5</v>
      </c>
    </row>
    <row r="79" spans="1:36" x14ac:dyDescent="0.25">
      <c r="A79" s="19">
        <v>1955</v>
      </c>
      <c r="B79" s="18">
        <v>44838</v>
      </c>
      <c r="C79" s="19">
        <v>10</v>
      </c>
      <c r="D79" s="19">
        <v>4</v>
      </c>
      <c r="E79" s="19">
        <v>2</v>
      </c>
      <c r="F79" s="18" t="s">
        <v>139</v>
      </c>
      <c r="G79" s="18" t="s">
        <v>470</v>
      </c>
      <c r="H79" s="19">
        <v>2</v>
      </c>
      <c r="I79" s="19" t="s">
        <v>388</v>
      </c>
      <c r="J79" s="19" t="s">
        <v>38</v>
      </c>
      <c r="K79" s="19" t="s">
        <v>235</v>
      </c>
      <c r="L79" s="19" t="s">
        <v>127</v>
      </c>
      <c r="M79" s="19">
        <v>60</v>
      </c>
      <c r="N79" s="20">
        <v>0.45461805555555551</v>
      </c>
      <c r="O79" s="19" t="s">
        <v>517</v>
      </c>
      <c r="P79" s="19">
        <v>10</v>
      </c>
      <c r="Q79" s="19" t="s">
        <v>235</v>
      </c>
      <c r="R79" s="19">
        <v>92</v>
      </c>
      <c r="S79" s="19">
        <v>1</v>
      </c>
      <c r="T79" s="19">
        <v>0</v>
      </c>
      <c r="U79" s="19">
        <v>177</v>
      </c>
      <c r="V79" s="19" t="s">
        <v>385</v>
      </c>
      <c r="W79" s="19" t="s">
        <v>520</v>
      </c>
      <c r="X79" s="19" t="s">
        <v>100</v>
      </c>
      <c r="Y79" s="19" t="s">
        <v>100</v>
      </c>
      <c r="AB79" s="29">
        <v>2</v>
      </c>
      <c r="AC79" s="29" t="s">
        <v>247</v>
      </c>
      <c r="AD79" s="29" t="s">
        <v>127</v>
      </c>
      <c r="AE79" s="29">
        <v>58</v>
      </c>
      <c r="AF79" s="29">
        <v>16</v>
      </c>
      <c r="AG79" s="31">
        <v>4</v>
      </c>
      <c r="AH79">
        <f t="shared" si="3"/>
        <v>1832</v>
      </c>
      <c r="AI79">
        <f t="shared" si="4"/>
        <v>1708492</v>
      </c>
      <c r="AJ79">
        <f t="shared" si="5"/>
        <v>4</v>
      </c>
    </row>
    <row r="80" spans="1:36" x14ac:dyDescent="0.25">
      <c r="A80" s="19">
        <v>1958</v>
      </c>
      <c r="B80" s="18">
        <v>44838</v>
      </c>
      <c r="C80" s="19">
        <v>10</v>
      </c>
      <c r="D80" s="19">
        <v>4</v>
      </c>
      <c r="E80" s="19">
        <v>2</v>
      </c>
      <c r="F80" s="18" t="s">
        <v>139</v>
      </c>
      <c r="G80" s="18" t="s">
        <v>470</v>
      </c>
      <c r="H80" s="19">
        <v>2</v>
      </c>
      <c r="I80" s="19" t="s">
        <v>389</v>
      </c>
      <c r="J80" s="19" t="s">
        <v>26</v>
      </c>
      <c r="K80" s="19" t="s">
        <v>255</v>
      </c>
      <c r="L80" s="19" t="s">
        <v>126</v>
      </c>
      <c r="M80" s="19">
        <v>53</v>
      </c>
      <c r="N80" s="20">
        <v>0.5328356481481481</v>
      </c>
      <c r="O80" s="19" t="s">
        <v>517</v>
      </c>
      <c r="P80" s="19">
        <v>12</v>
      </c>
      <c r="Q80" s="19" t="s">
        <v>255</v>
      </c>
      <c r="R80" s="19">
        <v>90</v>
      </c>
      <c r="S80" s="19">
        <v>0</v>
      </c>
      <c r="T80" s="19">
        <v>0</v>
      </c>
      <c r="U80" s="19">
        <v>177</v>
      </c>
      <c r="V80" s="19" t="s">
        <v>385</v>
      </c>
      <c r="W80" s="19" t="s">
        <v>487</v>
      </c>
      <c r="X80" s="19" t="s">
        <v>100</v>
      </c>
      <c r="Y80" s="19" t="s">
        <v>100</v>
      </c>
      <c r="AB80" s="29">
        <v>2</v>
      </c>
      <c r="AC80" s="29" t="s">
        <v>247</v>
      </c>
      <c r="AD80" s="29" t="s">
        <v>127</v>
      </c>
      <c r="AE80" s="29">
        <v>58</v>
      </c>
      <c r="AF80" s="29">
        <v>17</v>
      </c>
      <c r="AG80" s="31">
        <v>3</v>
      </c>
      <c r="AH80">
        <f t="shared" si="3"/>
        <v>1832</v>
      </c>
      <c r="AI80">
        <f t="shared" si="4"/>
        <v>1710342</v>
      </c>
      <c r="AJ80">
        <f t="shared" si="5"/>
        <v>3</v>
      </c>
    </row>
    <row r="81" spans="1:36" x14ac:dyDescent="0.25">
      <c r="A81" s="19">
        <v>1959</v>
      </c>
      <c r="B81" s="18">
        <v>44838</v>
      </c>
      <c r="C81" s="19">
        <v>10</v>
      </c>
      <c r="D81" s="19">
        <v>4</v>
      </c>
      <c r="E81" s="19">
        <v>2</v>
      </c>
      <c r="F81" s="18" t="s">
        <v>139</v>
      </c>
      <c r="G81" s="18" t="s">
        <v>470</v>
      </c>
      <c r="H81" s="19">
        <v>2</v>
      </c>
      <c r="I81" s="19" t="s">
        <v>390</v>
      </c>
      <c r="J81" s="19" t="s">
        <v>28</v>
      </c>
      <c r="K81" s="19" t="s">
        <v>255</v>
      </c>
      <c r="L81" s="19" t="s">
        <v>127</v>
      </c>
      <c r="M81" s="19">
        <v>54</v>
      </c>
      <c r="N81" s="20">
        <v>0.58309027777777778</v>
      </c>
      <c r="O81" s="19" t="s">
        <v>517</v>
      </c>
      <c r="P81" s="19">
        <v>13</v>
      </c>
      <c r="Q81" s="19" t="s">
        <v>255</v>
      </c>
      <c r="R81" s="19">
        <v>90</v>
      </c>
      <c r="S81" s="19">
        <v>1</v>
      </c>
      <c r="T81" s="19">
        <v>0</v>
      </c>
      <c r="U81" s="19">
        <v>177</v>
      </c>
      <c r="V81" s="19" t="s">
        <v>385</v>
      </c>
      <c r="W81" s="19" t="s">
        <v>521</v>
      </c>
      <c r="X81" s="19" t="s">
        <v>100</v>
      </c>
      <c r="Y81" s="19" t="s">
        <v>100</v>
      </c>
      <c r="AB81" s="29">
        <v>2</v>
      </c>
      <c r="AC81" s="29" t="s">
        <v>247</v>
      </c>
      <c r="AD81" s="29" t="s">
        <v>127</v>
      </c>
      <c r="AE81" s="29">
        <v>58</v>
      </c>
      <c r="AF81" s="29">
        <v>18</v>
      </c>
      <c r="AG81" s="31">
        <v>4</v>
      </c>
      <c r="AH81">
        <f t="shared" si="3"/>
        <v>1832</v>
      </c>
      <c r="AI81">
        <f t="shared" si="4"/>
        <v>1712193</v>
      </c>
      <c r="AJ81">
        <f t="shared" si="5"/>
        <v>4</v>
      </c>
    </row>
    <row r="82" spans="1:36" x14ac:dyDescent="0.25">
      <c r="A82" s="19">
        <v>1962</v>
      </c>
      <c r="B82" s="18">
        <v>44838</v>
      </c>
      <c r="C82" s="19">
        <v>10</v>
      </c>
      <c r="D82" s="19">
        <v>4</v>
      </c>
      <c r="E82" s="19">
        <v>2</v>
      </c>
      <c r="F82" s="18" t="s">
        <v>139</v>
      </c>
      <c r="G82" s="18" t="s">
        <v>470</v>
      </c>
      <c r="H82" s="19">
        <v>2</v>
      </c>
      <c r="I82" s="19" t="s">
        <v>391</v>
      </c>
      <c r="J82" s="19" t="s">
        <v>32</v>
      </c>
      <c r="K82" s="19" t="s">
        <v>247</v>
      </c>
      <c r="L82" s="19" t="s">
        <v>126</v>
      </c>
      <c r="M82" s="19">
        <v>57</v>
      </c>
      <c r="N82" s="20">
        <v>0.65569444444444447</v>
      </c>
      <c r="O82" s="19" t="s">
        <v>517</v>
      </c>
      <c r="P82" s="19">
        <v>15</v>
      </c>
      <c r="Q82" s="19" t="s">
        <v>247</v>
      </c>
      <c r="R82" s="19">
        <v>85</v>
      </c>
      <c r="S82" s="19">
        <v>0</v>
      </c>
      <c r="T82" s="19">
        <v>0</v>
      </c>
      <c r="U82" s="19">
        <v>177</v>
      </c>
      <c r="V82" s="19" t="s">
        <v>385</v>
      </c>
      <c r="W82" s="19" t="s">
        <v>489</v>
      </c>
      <c r="X82" s="19" t="s">
        <v>100</v>
      </c>
      <c r="Y82" s="19" t="s">
        <v>100</v>
      </c>
      <c r="AB82" s="29">
        <v>2</v>
      </c>
      <c r="AC82" s="29" t="s">
        <v>247</v>
      </c>
      <c r="AD82" s="29" t="s">
        <v>127</v>
      </c>
      <c r="AE82" s="29">
        <v>58</v>
      </c>
      <c r="AF82" s="29">
        <v>19</v>
      </c>
      <c r="AG82" s="31">
        <v>3</v>
      </c>
      <c r="AH82">
        <f t="shared" si="3"/>
        <v>1832</v>
      </c>
      <c r="AI82">
        <f t="shared" si="4"/>
        <v>1714045</v>
      </c>
      <c r="AJ82">
        <f t="shared" si="5"/>
        <v>3</v>
      </c>
    </row>
    <row r="83" spans="1:36" x14ac:dyDescent="0.25">
      <c r="A83" s="19">
        <v>1963</v>
      </c>
      <c r="B83" s="18">
        <v>44838</v>
      </c>
      <c r="C83" s="19">
        <v>10</v>
      </c>
      <c r="D83" s="19">
        <v>4</v>
      </c>
      <c r="E83" s="19">
        <v>2</v>
      </c>
      <c r="F83" s="18" t="s">
        <v>139</v>
      </c>
      <c r="G83" s="18" t="s">
        <v>470</v>
      </c>
      <c r="H83" s="19">
        <v>2</v>
      </c>
      <c r="I83" s="19" t="s">
        <v>392</v>
      </c>
      <c r="J83" s="19" t="s">
        <v>34</v>
      </c>
      <c r="K83" s="19" t="s">
        <v>247</v>
      </c>
      <c r="L83" s="19" t="s">
        <v>127</v>
      </c>
      <c r="M83" s="19">
        <v>58</v>
      </c>
      <c r="N83" s="20">
        <v>0.70156249999999998</v>
      </c>
      <c r="O83" s="19" t="s">
        <v>517</v>
      </c>
      <c r="P83" s="19">
        <v>16</v>
      </c>
      <c r="Q83" s="19" t="s">
        <v>247</v>
      </c>
      <c r="R83" s="19">
        <v>85</v>
      </c>
      <c r="S83" s="19">
        <v>1</v>
      </c>
      <c r="T83" s="19">
        <v>0</v>
      </c>
      <c r="U83" s="19">
        <v>177</v>
      </c>
      <c r="V83" s="19" t="s">
        <v>385</v>
      </c>
      <c r="W83" s="19" t="s">
        <v>522</v>
      </c>
      <c r="X83" s="19" t="s">
        <v>100</v>
      </c>
      <c r="Y83" s="19" t="s">
        <v>100</v>
      </c>
      <c r="AB83" s="29">
        <v>2</v>
      </c>
      <c r="AC83" s="29" t="s">
        <v>266</v>
      </c>
      <c r="AD83" s="29" t="s">
        <v>126</v>
      </c>
      <c r="AE83" s="29">
        <v>47</v>
      </c>
      <c r="AF83" s="29">
        <v>7</v>
      </c>
      <c r="AG83" s="31">
        <v>6</v>
      </c>
      <c r="AH83">
        <f t="shared" si="3"/>
        <v>1227</v>
      </c>
      <c r="AI83">
        <f t="shared" si="4"/>
        <v>762002</v>
      </c>
      <c r="AJ83">
        <f t="shared" si="5"/>
        <v>6</v>
      </c>
    </row>
    <row r="84" spans="1:36" x14ac:dyDescent="0.25">
      <c r="A84" s="19">
        <v>2541</v>
      </c>
      <c r="B84" s="18">
        <v>44838</v>
      </c>
      <c r="C84" s="19">
        <v>10</v>
      </c>
      <c r="D84" s="19">
        <v>4</v>
      </c>
      <c r="E84" s="19">
        <v>2</v>
      </c>
      <c r="F84" s="18" t="s">
        <v>139</v>
      </c>
      <c r="G84" s="18" t="s">
        <v>470</v>
      </c>
      <c r="H84" s="19">
        <v>2</v>
      </c>
      <c r="I84" s="19" t="s">
        <v>387</v>
      </c>
      <c r="J84" s="19" t="s">
        <v>36</v>
      </c>
      <c r="K84" s="19" t="s">
        <v>235</v>
      </c>
      <c r="L84" s="19" t="s">
        <v>126</v>
      </c>
      <c r="M84" s="19">
        <v>59</v>
      </c>
      <c r="N84" s="20">
        <v>0.32866898148148149</v>
      </c>
      <c r="O84" s="19" t="s">
        <v>329</v>
      </c>
      <c r="P84" s="19">
        <v>7</v>
      </c>
      <c r="Q84" s="19" t="s">
        <v>235</v>
      </c>
      <c r="R84" s="19">
        <v>92</v>
      </c>
      <c r="S84" s="19">
        <v>0</v>
      </c>
      <c r="T84" s="19">
        <v>0</v>
      </c>
      <c r="U84" s="19">
        <v>177</v>
      </c>
      <c r="V84" s="19" t="s">
        <v>385</v>
      </c>
      <c r="W84" s="19" t="s">
        <v>523</v>
      </c>
      <c r="X84" s="19" t="s">
        <v>100</v>
      </c>
      <c r="Y84" s="19" t="s">
        <v>100</v>
      </c>
      <c r="AB84" s="29">
        <v>2</v>
      </c>
      <c r="AC84" s="29" t="s">
        <v>266</v>
      </c>
      <c r="AD84" s="29" t="s">
        <v>126</v>
      </c>
      <c r="AE84" s="29">
        <v>47</v>
      </c>
      <c r="AF84" s="29">
        <v>8</v>
      </c>
      <c r="AG84" s="31">
        <v>6</v>
      </c>
      <c r="AH84">
        <f t="shared" si="3"/>
        <v>1227</v>
      </c>
      <c r="AI84">
        <f t="shared" si="4"/>
        <v>763238</v>
      </c>
      <c r="AJ84">
        <f t="shared" si="5"/>
        <v>6</v>
      </c>
    </row>
    <row r="85" spans="1:36" x14ac:dyDescent="0.25">
      <c r="A85" s="19">
        <v>2542</v>
      </c>
      <c r="B85" s="18">
        <v>44838</v>
      </c>
      <c r="C85" s="19">
        <v>10</v>
      </c>
      <c r="D85" s="19">
        <v>4</v>
      </c>
      <c r="E85" s="19">
        <v>2</v>
      </c>
      <c r="F85" s="18" t="s">
        <v>139</v>
      </c>
      <c r="G85" s="18" t="s">
        <v>470</v>
      </c>
      <c r="H85" s="19">
        <v>2</v>
      </c>
      <c r="I85" s="19" t="s">
        <v>388</v>
      </c>
      <c r="J85" s="19" t="s">
        <v>38</v>
      </c>
      <c r="K85" s="19" t="s">
        <v>235</v>
      </c>
      <c r="L85" s="19" t="s">
        <v>127</v>
      </c>
      <c r="M85" s="19">
        <v>60</v>
      </c>
      <c r="N85" s="20">
        <v>0.37432870370370369</v>
      </c>
      <c r="O85" s="19" t="s">
        <v>329</v>
      </c>
      <c r="P85" s="19">
        <v>8</v>
      </c>
      <c r="Q85" s="19" t="s">
        <v>235</v>
      </c>
      <c r="R85" s="19">
        <v>92</v>
      </c>
      <c r="S85" s="19">
        <v>1</v>
      </c>
      <c r="T85" s="19">
        <v>0</v>
      </c>
      <c r="U85" s="19">
        <v>177</v>
      </c>
      <c r="V85" s="19" t="s">
        <v>385</v>
      </c>
      <c r="W85" s="19" t="s">
        <v>524</v>
      </c>
      <c r="X85" s="19" t="s">
        <v>100</v>
      </c>
      <c r="Y85" s="19" t="s">
        <v>100</v>
      </c>
      <c r="AB85" s="29">
        <v>2</v>
      </c>
      <c r="AC85" s="29" t="s">
        <v>266</v>
      </c>
      <c r="AD85" s="29" t="s">
        <v>126</v>
      </c>
      <c r="AE85" s="29">
        <v>47</v>
      </c>
      <c r="AF85" s="29">
        <v>9</v>
      </c>
      <c r="AG85" s="31">
        <v>7</v>
      </c>
      <c r="AH85">
        <f t="shared" si="3"/>
        <v>1227</v>
      </c>
      <c r="AI85">
        <f t="shared" si="4"/>
        <v>764475</v>
      </c>
      <c r="AJ85">
        <f t="shared" si="5"/>
        <v>7</v>
      </c>
    </row>
    <row r="86" spans="1:36" x14ac:dyDescent="0.25">
      <c r="A86" s="19">
        <v>2546</v>
      </c>
      <c r="B86" s="18">
        <v>44838</v>
      </c>
      <c r="C86" s="19">
        <v>10</v>
      </c>
      <c r="D86" s="19">
        <v>4</v>
      </c>
      <c r="E86" s="19">
        <v>2</v>
      </c>
      <c r="F86" s="18" t="s">
        <v>139</v>
      </c>
      <c r="G86" s="18" t="s">
        <v>470</v>
      </c>
      <c r="H86" s="19">
        <v>2</v>
      </c>
      <c r="I86" s="19" t="s">
        <v>389</v>
      </c>
      <c r="J86" s="19" t="s">
        <v>26</v>
      </c>
      <c r="K86" s="19" t="s">
        <v>255</v>
      </c>
      <c r="L86" s="19" t="s">
        <v>126</v>
      </c>
      <c r="M86" s="19">
        <v>53</v>
      </c>
      <c r="N86" s="20">
        <v>0.43646990740740743</v>
      </c>
      <c r="O86" s="19" t="s">
        <v>329</v>
      </c>
      <c r="P86" s="19">
        <v>10</v>
      </c>
      <c r="Q86" s="19" t="s">
        <v>255</v>
      </c>
      <c r="R86" s="19">
        <v>90</v>
      </c>
      <c r="S86" s="19">
        <v>0</v>
      </c>
      <c r="T86" s="19">
        <v>0</v>
      </c>
      <c r="U86" s="19">
        <v>177</v>
      </c>
      <c r="V86" s="19" t="s">
        <v>385</v>
      </c>
      <c r="W86" s="19" t="s">
        <v>525</v>
      </c>
      <c r="X86" s="19" t="s">
        <v>100</v>
      </c>
      <c r="Y86" s="19" t="s">
        <v>100</v>
      </c>
      <c r="AB86" s="29">
        <v>2</v>
      </c>
      <c r="AC86" s="29" t="s">
        <v>266</v>
      </c>
      <c r="AD86" s="29" t="s">
        <v>126</v>
      </c>
      <c r="AE86" s="29">
        <v>47</v>
      </c>
      <c r="AF86" s="29">
        <v>10</v>
      </c>
      <c r="AG86" s="31">
        <v>6</v>
      </c>
      <c r="AH86">
        <f t="shared" si="3"/>
        <v>1227</v>
      </c>
      <c r="AI86">
        <f t="shared" si="4"/>
        <v>765713</v>
      </c>
      <c r="AJ86">
        <f t="shared" si="5"/>
        <v>6</v>
      </c>
    </row>
    <row r="87" spans="1:36" x14ac:dyDescent="0.25">
      <c r="A87" s="19">
        <v>2547</v>
      </c>
      <c r="B87" s="18">
        <v>44838</v>
      </c>
      <c r="C87" s="19">
        <v>10</v>
      </c>
      <c r="D87" s="19">
        <v>4</v>
      </c>
      <c r="E87" s="19">
        <v>2</v>
      </c>
      <c r="F87" s="18" t="s">
        <v>139</v>
      </c>
      <c r="G87" s="18" t="s">
        <v>470</v>
      </c>
      <c r="H87" s="19">
        <v>2</v>
      </c>
      <c r="I87" s="19" t="s">
        <v>390</v>
      </c>
      <c r="J87" s="19" t="s">
        <v>28</v>
      </c>
      <c r="K87" s="19" t="s">
        <v>255</v>
      </c>
      <c r="L87" s="19" t="s">
        <v>127</v>
      </c>
      <c r="M87" s="19">
        <v>54</v>
      </c>
      <c r="N87" s="20">
        <v>0.48376157407407411</v>
      </c>
      <c r="O87" s="19" t="s">
        <v>329</v>
      </c>
      <c r="P87" s="19">
        <v>11</v>
      </c>
      <c r="Q87" s="19" t="s">
        <v>255</v>
      </c>
      <c r="R87" s="19">
        <v>90</v>
      </c>
      <c r="S87" s="19">
        <v>1</v>
      </c>
      <c r="T87" s="19">
        <v>0</v>
      </c>
      <c r="U87" s="19">
        <v>177</v>
      </c>
      <c r="V87" s="19" t="s">
        <v>385</v>
      </c>
      <c r="W87" s="19" t="s">
        <v>526</v>
      </c>
      <c r="X87" s="19" t="s">
        <v>100</v>
      </c>
      <c r="Y87" s="19" t="s">
        <v>100</v>
      </c>
      <c r="AB87" s="29">
        <v>2</v>
      </c>
      <c r="AC87" s="29" t="s">
        <v>266</v>
      </c>
      <c r="AD87" s="29" t="s">
        <v>126</v>
      </c>
      <c r="AE87" s="29">
        <v>47</v>
      </c>
      <c r="AF87" s="29">
        <v>11</v>
      </c>
      <c r="AG87" s="31">
        <v>5</v>
      </c>
      <c r="AH87">
        <f t="shared" si="3"/>
        <v>1227</v>
      </c>
      <c r="AI87">
        <f t="shared" si="4"/>
        <v>766952</v>
      </c>
      <c r="AJ87">
        <f t="shared" si="5"/>
        <v>5</v>
      </c>
    </row>
    <row r="88" spans="1:36" x14ac:dyDescent="0.25">
      <c r="A88" s="19">
        <v>2550</v>
      </c>
      <c r="B88" s="18">
        <v>44838</v>
      </c>
      <c r="C88" s="19">
        <v>10</v>
      </c>
      <c r="D88" s="19">
        <v>4</v>
      </c>
      <c r="E88" s="19">
        <v>2</v>
      </c>
      <c r="F88" s="18" t="s">
        <v>139</v>
      </c>
      <c r="G88" s="18" t="s">
        <v>470</v>
      </c>
      <c r="H88" s="19">
        <v>2</v>
      </c>
      <c r="I88" s="19" t="s">
        <v>391</v>
      </c>
      <c r="J88" s="19" t="s">
        <v>32</v>
      </c>
      <c r="K88" s="19" t="s">
        <v>247</v>
      </c>
      <c r="L88" s="19" t="s">
        <v>126</v>
      </c>
      <c r="M88" s="19">
        <v>57</v>
      </c>
      <c r="N88" s="20">
        <v>0.54538194444444443</v>
      </c>
      <c r="O88" s="19" t="s">
        <v>329</v>
      </c>
      <c r="P88" s="19">
        <v>13</v>
      </c>
      <c r="Q88" s="19" t="s">
        <v>247</v>
      </c>
      <c r="R88" s="19">
        <v>85</v>
      </c>
      <c r="S88" s="19">
        <v>0</v>
      </c>
      <c r="T88" s="19">
        <v>0</v>
      </c>
      <c r="U88" s="19">
        <v>177</v>
      </c>
      <c r="V88" s="19" t="s">
        <v>385</v>
      </c>
      <c r="W88" s="19" t="s">
        <v>527</v>
      </c>
      <c r="X88" s="19" t="s">
        <v>100</v>
      </c>
      <c r="Y88" s="19" t="s">
        <v>100</v>
      </c>
      <c r="AB88" s="29">
        <v>2</v>
      </c>
      <c r="AC88" s="29" t="s">
        <v>266</v>
      </c>
      <c r="AD88" s="29" t="s">
        <v>126</v>
      </c>
      <c r="AE88" s="29">
        <v>47</v>
      </c>
      <c r="AF88" s="29">
        <v>12</v>
      </c>
      <c r="AG88" s="31">
        <v>5</v>
      </c>
      <c r="AH88">
        <f t="shared" si="3"/>
        <v>1227</v>
      </c>
      <c r="AI88">
        <f t="shared" si="4"/>
        <v>768192</v>
      </c>
      <c r="AJ88">
        <f t="shared" si="5"/>
        <v>5</v>
      </c>
    </row>
    <row r="89" spans="1:36" x14ac:dyDescent="0.25">
      <c r="A89" s="19">
        <v>2552</v>
      </c>
      <c r="B89" s="18">
        <v>44838</v>
      </c>
      <c r="C89" s="19">
        <v>10</v>
      </c>
      <c r="D89" s="19">
        <v>4</v>
      </c>
      <c r="E89" s="19">
        <v>2</v>
      </c>
      <c r="F89" s="18" t="s">
        <v>139</v>
      </c>
      <c r="G89" s="18" t="s">
        <v>470</v>
      </c>
      <c r="H89" s="19">
        <v>2</v>
      </c>
      <c r="I89" s="19" t="s">
        <v>392</v>
      </c>
      <c r="J89" s="19" t="s">
        <v>34</v>
      </c>
      <c r="K89" s="19" t="s">
        <v>247</v>
      </c>
      <c r="L89" s="19" t="s">
        <v>127</v>
      </c>
      <c r="M89" s="19">
        <v>58</v>
      </c>
      <c r="N89" s="20">
        <v>0.59275462962962966</v>
      </c>
      <c r="O89" s="19" t="s">
        <v>329</v>
      </c>
      <c r="P89" s="19">
        <v>14</v>
      </c>
      <c r="Q89" s="19" t="s">
        <v>247</v>
      </c>
      <c r="R89" s="19">
        <v>85</v>
      </c>
      <c r="S89" s="19">
        <v>1</v>
      </c>
      <c r="T89" s="19">
        <v>0</v>
      </c>
      <c r="U89" s="19">
        <v>177</v>
      </c>
      <c r="V89" s="19" t="s">
        <v>385</v>
      </c>
      <c r="W89" s="19" t="s">
        <v>528</v>
      </c>
      <c r="X89" s="19" t="s">
        <v>100</v>
      </c>
      <c r="Y89" s="19" t="s">
        <v>100</v>
      </c>
      <c r="AB89" s="29">
        <v>2</v>
      </c>
      <c r="AC89" s="29" t="s">
        <v>266</v>
      </c>
      <c r="AD89" s="29" t="s">
        <v>126</v>
      </c>
      <c r="AE89" s="29">
        <v>47</v>
      </c>
      <c r="AF89" s="29">
        <v>13</v>
      </c>
      <c r="AG89" s="31">
        <v>4</v>
      </c>
      <c r="AH89">
        <f t="shared" si="3"/>
        <v>1227</v>
      </c>
      <c r="AI89">
        <f t="shared" si="4"/>
        <v>769433</v>
      </c>
      <c r="AJ89">
        <f t="shared" si="5"/>
        <v>4</v>
      </c>
    </row>
    <row r="90" spans="1:36" x14ac:dyDescent="0.25">
      <c r="A90" s="19">
        <v>2556</v>
      </c>
      <c r="B90" s="18">
        <v>44838</v>
      </c>
      <c r="C90" s="19">
        <v>10</v>
      </c>
      <c r="D90" s="19">
        <v>4</v>
      </c>
      <c r="E90" s="19">
        <v>2</v>
      </c>
      <c r="F90" s="18" t="s">
        <v>139</v>
      </c>
      <c r="G90" s="18" t="s">
        <v>470</v>
      </c>
      <c r="H90" s="19">
        <v>2</v>
      </c>
      <c r="I90" s="19" t="s">
        <v>393</v>
      </c>
      <c r="J90" s="19" t="s">
        <v>12</v>
      </c>
      <c r="K90" s="19" t="s">
        <v>266</v>
      </c>
      <c r="L90" s="19" t="s">
        <v>126</v>
      </c>
      <c r="M90" s="19">
        <v>47</v>
      </c>
      <c r="N90" s="20">
        <v>0.67212962962962963</v>
      </c>
      <c r="O90" s="19" t="s">
        <v>329</v>
      </c>
      <c r="P90" s="19">
        <v>16</v>
      </c>
      <c r="Q90" s="19" t="s">
        <v>266</v>
      </c>
      <c r="R90" s="19">
        <v>86</v>
      </c>
      <c r="S90" s="19">
        <v>0</v>
      </c>
      <c r="T90" s="19">
        <v>0</v>
      </c>
      <c r="U90" s="19">
        <v>177</v>
      </c>
      <c r="V90" s="19" t="s">
        <v>385</v>
      </c>
      <c r="W90" s="19" t="s">
        <v>529</v>
      </c>
      <c r="X90" s="19" t="s">
        <v>100</v>
      </c>
      <c r="Y90" s="19" t="s">
        <v>100</v>
      </c>
      <c r="AB90" s="29">
        <v>2</v>
      </c>
      <c r="AC90" s="29" t="s">
        <v>266</v>
      </c>
      <c r="AD90" s="29" t="s">
        <v>126</v>
      </c>
      <c r="AE90" s="29">
        <v>47</v>
      </c>
      <c r="AF90" s="29">
        <v>14</v>
      </c>
      <c r="AG90" s="31">
        <v>4</v>
      </c>
      <c r="AH90">
        <f t="shared" si="3"/>
        <v>1227</v>
      </c>
      <c r="AI90">
        <f t="shared" si="4"/>
        <v>770675</v>
      </c>
      <c r="AJ90">
        <f t="shared" si="5"/>
        <v>4</v>
      </c>
    </row>
    <row r="91" spans="1:36" x14ac:dyDescent="0.25">
      <c r="A91" s="19">
        <v>2557</v>
      </c>
      <c r="B91" s="18">
        <v>44838</v>
      </c>
      <c r="C91" s="19">
        <v>10</v>
      </c>
      <c r="D91" s="19">
        <v>4</v>
      </c>
      <c r="E91" s="19">
        <v>2</v>
      </c>
      <c r="F91" s="18" t="s">
        <v>139</v>
      </c>
      <c r="G91" s="18" t="s">
        <v>470</v>
      </c>
      <c r="H91" s="19">
        <v>2</v>
      </c>
      <c r="I91" s="19" t="s">
        <v>394</v>
      </c>
      <c r="J91" s="19" t="s">
        <v>16</v>
      </c>
      <c r="K91" s="19" t="s">
        <v>266</v>
      </c>
      <c r="L91" s="19" t="s">
        <v>127</v>
      </c>
      <c r="M91" s="19">
        <v>48</v>
      </c>
      <c r="N91" s="20">
        <v>0.72447916666666667</v>
      </c>
      <c r="O91" s="19" t="s">
        <v>329</v>
      </c>
      <c r="P91" s="19">
        <v>17</v>
      </c>
      <c r="Q91" s="19" t="s">
        <v>266</v>
      </c>
      <c r="R91" s="19">
        <v>86</v>
      </c>
      <c r="S91" s="19">
        <v>1</v>
      </c>
      <c r="T91" s="19">
        <v>0</v>
      </c>
      <c r="U91" s="19">
        <v>177</v>
      </c>
      <c r="V91" s="19" t="s">
        <v>385</v>
      </c>
      <c r="W91" s="19" t="s">
        <v>530</v>
      </c>
      <c r="X91" s="19" t="s">
        <v>100</v>
      </c>
      <c r="Y91" s="19" t="s">
        <v>100</v>
      </c>
      <c r="AB91" s="29">
        <v>2</v>
      </c>
      <c r="AC91" s="29" t="s">
        <v>266</v>
      </c>
      <c r="AD91" s="29" t="s">
        <v>126</v>
      </c>
      <c r="AE91" s="29">
        <v>47</v>
      </c>
      <c r="AF91" s="29">
        <v>15</v>
      </c>
      <c r="AG91" s="31">
        <v>7</v>
      </c>
      <c r="AH91">
        <f t="shared" si="3"/>
        <v>1227</v>
      </c>
      <c r="AI91">
        <f t="shared" si="4"/>
        <v>771918</v>
      </c>
      <c r="AJ91">
        <f t="shared" si="5"/>
        <v>7</v>
      </c>
    </row>
    <row r="92" spans="1:36" x14ac:dyDescent="0.25">
      <c r="A92" s="19">
        <v>2713</v>
      </c>
      <c r="B92" s="18">
        <v>44838</v>
      </c>
      <c r="C92" s="19">
        <v>10</v>
      </c>
      <c r="D92" s="19">
        <v>4</v>
      </c>
      <c r="E92" s="19">
        <v>2</v>
      </c>
      <c r="F92" s="18" t="s">
        <v>139</v>
      </c>
      <c r="G92" s="18" t="s">
        <v>470</v>
      </c>
      <c r="H92" s="19">
        <v>2</v>
      </c>
      <c r="I92" s="19" t="s">
        <v>391</v>
      </c>
      <c r="J92" s="19" t="s">
        <v>32</v>
      </c>
      <c r="K92" s="19" t="s">
        <v>247</v>
      </c>
      <c r="L92" s="19" t="s">
        <v>126</v>
      </c>
      <c r="M92" s="19">
        <v>57</v>
      </c>
      <c r="N92" s="20">
        <v>0.3716782407407408</v>
      </c>
      <c r="O92" s="19" t="s">
        <v>346</v>
      </c>
      <c r="P92" s="19">
        <v>8</v>
      </c>
      <c r="Q92" s="19" t="s">
        <v>247</v>
      </c>
      <c r="R92" s="19">
        <v>85</v>
      </c>
      <c r="S92" s="19">
        <v>0</v>
      </c>
      <c r="T92" s="19">
        <v>0</v>
      </c>
      <c r="U92" s="19">
        <v>177</v>
      </c>
      <c r="V92" s="19" t="s">
        <v>385</v>
      </c>
      <c r="W92" s="19" t="s">
        <v>531</v>
      </c>
      <c r="X92" s="19" t="s">
        <v>100</v>
      </c>
      <c r="Y92" s="19" t="s">
        <v>100</v>
      </c>
      <c r="AB92" s="29">
        <v>2</v>
      </c>
      <c r="AC92" s="29" t="s">
        <v>266</v>
      </c>
      <c r="AD92" s="29" t="s">
        <v>126</v>
      </c>
      <c r="AE92" s="29">
        <v>47</v>
      </c>
      <c r="AF92" s="29">
        <v>16</v>
      </c>
      <c r="AG92" s="31">
        <v>6</v>
      </c>
      <c r="AH92">
        <f t="shared" si="3"/>
        <v>1227</v>
      </c>
      <c r="AI92">
        <f t="shared" si="4"/>
        <v>773162</v>
      </c>
      <c r="AJ92">
        <f t="shared" si="5"/>
        <v>6</v>
      </c>
    </row>
    <row r="93" spans="1:36" x14ac:dyDescent="0.25">
      <c r="A93" s="19">
        <v>2715</v>
      </c>
      <c r="B93" s="18">
        <v>44838</v>
      </c>
      <c r="C93" s="19">
        <v>10</v>
      </c>
      <c r="D93" s="19">
        <v>4</v>
      </c>
      <c r="E93" s="19">
        <v>2</v>
      </c>
      <c r="F93" s="18" t="s">
        <v>139</v>
      </c>
      <c r="G93" s="18" t="s">
        <v>470</v>
      </c>
      <c r="H93" s="19">
        <v>2</v>
      </c>
      <c r="I93" s="19" t="s">
        <v>392</v>
      </c>
      <c r="J93" s="19" t="s">
        <v>34</v>
      </c>
      <c r="K93" s="19" t="s">
        <v>247</v>
      </c>
      <c r="L93" s="19" t="s">
        <v>127</v>
      </c>
      <c r="M93" s="19">
        <v>58</v>
      </c>
      <c r="N93" s="20">
        <v>0.41790509259259262</v>
      </c>
      <c r="O93" s="19" t="s">
        <v>346</v>
      </c>
      <c r="P93" s="19">
        <v>10</v>
      </c>
      <c r="Q93" s="19" t="s">
        <v>247</v>
      </c>
      <c r="R93" s="19">
        <v>85</v>
      </c>
      <c r="S93" s="19">
        <v>1</v>
      </c>
      <c r="T93" s="19">
        <v>0</v>
      </c>
      <c r="U93" s="19">
        <v>177</v>
      </c>
      <c r="V93" s="19" t="s">
        <v>385</v>
      </c>
      <c r="W93" s="19" t="s">
        <v>532</v>
      </c>
      <c r="X93" s="19" t="s">
        <v>100</v>
      </c>
      <c r="Y93" s="19" t="s">
        <v>100</v>
      </c>
      <c r="AB93" s="29">
        <v>2</v>
      </c>
      <c r="AC93" s="29" t="s">
        <v>266</v>
      </c>
      <c r="AD93" s="29" t="s">
        <v>126</v>
      </c>
      <c r="AE93" s="29">
        <v>47</v>
      </c>
      <c r="AF93" s="29">
        <v>17</v>
      </c>
      <c r="AG93" s="31">
        <v>5</v>
      </c>
      <c r="AH93">
        <f t="shared" si="3"/>
        <v>1227</v>
      </c>
      <c r="AI93">
        <f t="shared" si="4"/>
        <v>774407</v>
      </c>
      <c r="AJ93">
        <f t="shared" si="5"/>
        <v>5</v>
      </c>
    </row>
    <row r="94" spans="1:36" x14ac:dyDescent="0.25">
      <c r="A94" s="19">
        <v>2718</v>
      </c>
      <c r="B94" s="18">
        <v>44838</v>
      </c>
      <c r="C94" s="19">
        <v>10</v>
      </c>
      <c r="D94" s="19">
        <v>4</v>
      </c>
      <c r="E94" s="19">
        <v>2</v>
      </c>
      <c r="F94" s="18" t="s">
        <v>139</v>
      </c>
      <c r="G94" s="18" t="s">
        <v>470</v>
      </c>
      <c r="H94" s="19">
        <v>2</v>
      </c>
      <c r="I94" s="19" t="s">
        <v>393</v>
      </c>
      <c r="J94" s="19" t="s">
        <v>12</v>
      </c>
      <c r="K94" s="19" t="s">
        <v>266</v>
      </c>
      <c r="L94" s="19" t="s">
        <v>126</v>
      </c>
      <c r="M94" s="19">
        <v>47</v>
      </c>
      <c r="N94" s="20">
        <v>0.49159722222222224</v>
      </c>
      <c r="O94" s="19" t="s">
        <v>346</v>
      </c>
      <c r="P94" s="19">
        <v>11</v>
      </c>
      <c r="Q94" s="19" t="s">
        <v>266</v>
      </c>
      <c r="R94" s="19">
        <v>86</v>
      </c>
      <c r="S94" s="19">
        <v>0</v>
      </c>
      <c r="T94" s="19">
        <v>0</v>
      </c>
      <c r="U94" s="19">
        <v>177</v>
      </c>
      <c r="V94" s="19" t="s">
        <v>385</v>
      </c>
      <c r="W94" s="19" t="s">
        <v>533</v>
      </c>
      <c r="X94" s="19" t="s">
        <v>100</v>
      </c>
      <c r="Y94" s="19" t="s">
        <v>100</v>
      </c>
      <c r="AB94" s="29">
        <v>2</v>
      </c>
      <c r="AC94" s="29" t="s">
        <v>266</v>
      </c>
      <c r="AD94" s="29" t="s">
        <v>126</v>
      </c>
      <c r="AE94" s="29">
        <v>47</v>
      </c>
      <c r="AF94" s="29">
        <v>18</v>
      </c>
      <c r="AG94" s="31">
        <v>3</v>
      </c>
      <c r="AH94">
        <f t="shared" si="3"/>
        <v>1227</v>
      </c>
      <c r="AI94">
        <f t="shared" si="4"/>
        <v>775653</v>
      </c>
      <c r="AJ94">
        <f t="shared" si="5"/>
        <v>3</v>
      </c>
    </row>
    <row r="95" spans="1:36" x14ac:dyDescent="0.25">
      <c r="A95" s="19">
        <v>2719</v>
      </c>
      <c r="B95" s="18">
        <v>44838</v>
      </c>
      <c r="C95" s="19">
        <v>10</v>
      </c>
      <c r="D95" s="19">
        <v>4</v>
      </c>
      <c r="E95" s="19">
        <v>2</v>
      </c>
      <c r="F95" s="18" t="s">
        <v>139</v>
      </c>
      <c r="G95" s="18" t="s">
        <v>470</v>
      </c>
      <c r="H95" s="19">
        <v>2</v>
      </c>
      <c r="I95" s="19" t="s">
        <v>394</v>
      </c>
      <c r="J95" s="19" t="s">
        <v>16</v>
      </c>
      <c r="K95" s="19" t="s">
        <v>266</v>
      </c>
      <c r="L95" s="19" t="s">
        <v>127</v>
      </c>
      <c r="M95" s="19">
        <v>48</v>
      </c>
      <c r="N95" s="20">
        <v>0.54616898148148152</v>
      </c>
      <c r="O95" s="19" t="s">
        <v>346</v>
      </c>
      <c r="P95" s="19">
        <v>13</v>
      </c>
      <c r="Q95" s="19" t="s">
        <v>266</v>
      </c>
      <c r="R95" s="19">
        <v>86</v>
      </c>
      <c r="S95" s="19">
        <v>1</v>
      </c>
      <c r="T95" s="19">
        <v>0</v>
      </c>
      <c r="U95" s="19">
        <v>177</v>
      </c>
      <c r="V95" s="19" t="s">
        <v>385</v>
      </c>
      <c r="W95" s="19" t="s">
        <v>534</v>
      </c>
      <c r="X95" s="19" t="s">
        <v>100</v>
      </c>
      <c r="Y95" s="19" t="s">
        <v>100</v>
      </c>
      <c r="AB95" s="29">
        <v>2</v>
      </c>
      <c r="AC95" s="29" t="s">
        <v>266</v>
      </c>
      <c r="AD95" s="29" t="s">
        <v>127</v>
      </c>
      <c r="AE95" s="29">
        <v>48</v>
      </c>
      <c r="AF95" s="29">
        <v>7</v>
      </c>
      <c r="AG95" s="31">
        <v>1</v>
      </c>
      <c r="AH95">
        <f t="shared" si="3"/>
        <v>1277</v>
      </c>
      <c r="AI95">
        <f t="shared" si="4"/>
        <v>824977</v>
      </c>
      <c r="AJ95">
        <f t="shared" si="5"/>
        <v>1</v>
      </c>
    </row>
    <row r="96" spans="1:36" x14ac:dyDescent="0.25">
      <c r="A96" s="19">
        <v>2722</v>
      </c>
      <c r="B96" s="18">
        <v>44838</v>
      </c>
      <c r="C96" s="19">
        <v>10</v>
      </c>
      <c r="D96" s="19">
        <v>4</v>
      </c>
      <c r="E96" s="19">
        <v>2</v>
      </c>
      <c r="F96" s="18" t="s">
        <v>139</v>
      </c>
      <c r="G96" s="18" t="s">
        <v>470</v>
      </c>
      <c r="H96" s="19">
        <v>2</v>
      </c>
      <c r="I96" s="19" t="s">
        <v>384</v>
      </c>
      <c r="J96" s="19" t="s">
        <v>22</v>
      </c>
      <c r="K96" s="19" t="s">
        <v>233</v>
      </c>
      <c r="L96" s="19" t="s">
        <v>126</v>
      </c>
      <c r="M96" s="19">
        <v>51</v>
      </c>
      <c r="N96" s="20">
        <v>0.6288541666666666</v>
      </c>
      <c r="O96" s="19" t="s">
        <v>346</v>
      </c>
      <c r="P96" s="19">
        <v>15</v>
      </c>
      <c r="Q96" s="19" t="s">
        <v>233</v>
      </c>
      <c r="R96" s="19">
        <v>89</v>
      </c>
      <c r="S96" s="19">
        <v>0</v>
      </c>
      <c r="T96" s="19">
        <v>0</v>
      </c>
      <c r="U96" s="19">
        <v>177</v>
      </c>
      <c r="V96" s="19" t="s">
        <v>385</v>
      </c>
      <c r="W96" s="19" t="s">
        <v>535</v>
      </c>
      <c r="X96" s="19" t="s">
        <v>100</v>
      </c>
      <c r="Y96" s="19" t="s">
        <v>100</v>
      </c>
      <c r="AB96" s="29">
        <v>2</v>
      </c>
      <c r="AC96" s="29" t="s">
        <v>266</v>
      </c>
      <c r="AD96" s="29" t="s">
        <v>127</v>
      </c>
      <c r="AE96" s="29">
        <v>48</v>
      </c>
      <c r="AF96" s="29">
        <v>8</v>
      </c>
      <c r="AG96" s="31">
        <v>7</v>
      </c>
      <c r="AH96">
        <f t="shared" si="3"/>
        <v>1277</v>
      </c>
      <c r="AI96">
        <f t="shared" si="4"/>
        <v>826263</v>
      </c>
      <c r="AJ96">
        <f t="shared" si="5"/>
        <v>7</v>
      </c>
    </row>
    <row r="97" spans="1:36" x14ac:dyDescent="0.25">
      <c r="A97" s="19">
        <v>2723</v>
      </c>
      <c r="B97" s="18">
        <v>44838</v>
      </c>
      <c r="C97" s="19">
        <v>10</v>
      </c>
      <c r="D97" s="19">
        <v>4</v>
      </c>
      <c r="E97" s="19">
        <v>2</v>
      </c>
      <c r="F97" s="18" t="s">
        <v>139</v>
      </c>
      <c r="G97" s="18" t="s">
        <v>470</v>
      </c>
      <c r="H97" s="19">
        <v>2</v>
      </c>
      <c r="I97" s="19" t="s">
        <v>386</v>
      </c>
      <c r="J97" s="19" t="s">
        <v>24</v>
      </c>
      <c r="K97" s="19" t="s">
        <v>233</v>
      </c>
      <c r="L97" s="19" t="s">
        <v>127</v>
      </c>
      <c r="M97" s="19">
        <v>52</v>
      </c>
      <c r="N97" s="20">
        <v>0.6694444444444444</v>
      </c>
      <c r="O97" s="19" t="s">
        <v>346</v>
      </c>
      <c r="P97" s="19">
        <v>16</v>
      </c>
      <c r="Q97" s="19" t="s">
        <v>233</v>
      </c>
      <c r="R97" s="19">
        <v>89</v>
      </c>
      <c r="S97" s="19">
        <v>1</v>
      </c>
      <c r="T97" s="19">
        <v>0</v>
      </c>
      <c r="U97" s="19">
        <v>177</v>
      </c>
      <c r="V97" s="19" t="s">
        <v>385</v>
      </c>
      <c r="W97" s="19" t="s">
        <v>536</v>
      </c>
      <c r="X97" s="19" t="s">
        <v>100</v>
      </c>
      <c r="Y97" s="19" t="s">
        <v>100</v>
      </c>
      <c r="AB97" s="29">
        <v>2</v>
      </c>
      <c r="AC97" s="29" t="s">
        <v>266</v>
      </c>
      <c r="AD97" s="29" t="s">
        <v>127</v>
      </c>
      <c r="AE97" s="29">
        <v>48</v>
      </c>
      <c r="AF97" s="29">
        <v>9</v>
      </c>
      <c r="AG97" s="31">
        <v>6</v>
      </c>
      <c r="AH97">
        <f t="shared" si="3"/>
        <v>1277</v>
      </c>
      <c r="AI97">
        <f t="shared" si="4"/>
        <v>827550</v>
      </c>
      <c r="AJ97">
        <f t="shared" si="5"/>
        <v>6</v>
      </c>
    </row>
    <row r="98" spans="1:36" x14ac:dyDescent="0.25">
      <c r="A98" s="19">
        <v>2725</v>
      </c>
      <c r="B98" s="18">
        <v>44838</v>
      </c>
      <c r="C98" s="19">
        <v>10</v>
      </c>
      <c r="D98" s="19">
        <v>4</v>
      </c>
      <c r="E98" s="19">
        <v>2</v>
      </c>
      <c r="F98" s="18" t="s">
        <v>139</v>
      </c>
      <c r="G98" s="18" t="s">
        <v>470</v>
      </c>
      <c r="H98" s="19">
        <v>2</v>
      </c>
      <c r="I98" s="19" t="s">
        <v>387</v>
      </c>
      <c r="J98" s="19" t="s">
        <v>36</v>
      </c>
      <c r="K98" s="19" t="s">
        <v>235</v>
      </c>
      <c r="L98" s="19" t="s">
        <v>126</v>
      </c>
      <c r="M98" s="19">
        <v>59</v>
      </c>
      <c r="N98" s="20">
        <v>0.72923611111111108</v>
      </c>
      <c r="O98" s="19" t="s">
        <v>346</v>
      </c>
      <c r="P98" s="19">
        <v>17</v>
      </c>
      <c r="Q98" s="19" t="s">
        <v>235</v>
      </c>
      <c r="R98" s="19">
        <v>92</v>
      </c>
      <c r="S98" s="19">
        <v>0</v>
      </c>
      <c r="T98" s="19">
        <v>0</v>
      </c>
      <c r="U98" s="19">
        <v>177</v>
      </c>
      <c r="V98" s="19" t="s">
        <v>385</v>
      </c>
      <c r="W98" s="19" t="s">
        <v>537</v>
      </c>
      <c r="X98" s="19" t="s">
        <v>100</v>
      </c>
      <c r="Y98" s="19" t="s">
        <v>100</v>
      </c>
      <c r="AB98" s="29">
        <v>2</v>
      </c>
      <c r="AC98" s="29" t="s">
        <v>266</v>
      </c>
      <c r="AD98" s="29" t="s">
        <v>127</v>
      </c>
      <c r="AE98" s="29">
        <v>48</v>
      </c>
      <c r="AF98" s="29">
        <v>10</v>
      </c>
      <c r="AG98" s="31">
        <v>7</v>
      </c>
      <c r="AH98">
        <f t="shared" si="3"/>
        <v>1277</v>
      </c>
      <c r="AI98">
        <f t="shared" si="4"/>
        <v>828838</v>
      </c>
      <c r="AJ98">
        <f t="shared" si="5"/>
        <v>7</v>
      </c>
    </row>
    <row r="99" spans="1:36" x14ac:dyDescent="0.25">
      <c r="A99" s="19">
        <v>2726</v>
      </c>
      <c r="B99" s="18">
        <v>44838</v>
      </c>
      <c r="C99" s="19">
        <v>10</v>
      </c>
      <c r="D99" s="19">
        <v>4</v>
      </c>
      <c r="E99" s="19">
        <v>2</v>
      </c>
      <c r="F99" s="18" t="s">
        <v>139</v>
      </c>
      <c r="G99" s="18" t="s">
        <v>470</v>
      </c>
      <c r="H99" s="19">
        <v>2</v>
      </c>
      <c r="I99" s="19" t="s">
        <v>388</v>
      </c>
      <c r="J99" s="19" t="s">
        <v>38</v>
      </c>
      <c r="K99" s="19" t="s">
        <v>235</v>
      </c>
      <c r="L99" s="19" t="s">
        <v>127</v>
      </c>
      <c r="M99" s="19">
        <v>60</v>
      </c>
      <c r="N99" s="20">
        <v>0.77262731481481473</v>
      </c>
      <c r="O99" s="19" t="s">
        <v>346</v>
      </c>
      <c r="P99" s="19">
        <v>18</v>
      </c>
      <c r="Q99" s="19" t="s">
        <v>235</v>
      </c>
      <c r="R99" s="19">
        <v>92</v>
      </c>
      <c r="S99" s="19">
        <v>1</v>
      </c>
      <c r="T99" s="19">
        <v>0</v>
      </c>
      <c r="U99" s="19">
        <v>177</v>
      </c>
      <c r="V99" s="19" t="s">
        <v>385</v>
      </c>
      <c r="W99" s="19" t="s">
        <v>538</v>
      </c>
      <c r="X99" s="19" t="s">
        <v>100</v>
      </c>
      <c r="Y99" s="19" t="s">
        <v>100</v>
      </c>
      <c r="AB99" s="29">
        <v>2</v>
      </c>
      <c r="AC99" s="29" t="s">
        <v>266</v>
      </c>
      <c r="AD99" s="29" t="s">
        <v>127</v>
      </c>
      <c r="AE99" s="29">
        <v>48</v>
      </c>
      <c r="AF99" s="29">
        <v>11</v>
      </c>
      <c r="AG99" s="31">
        <v>7</v>
      </c>
      <c r="AH99">
        <f t="shared" si="3"/>
        <v>1277</v>
      </c>
      <c r="AI99">
        <f t="shared" si="4"/>
        <v>830127</v>
      </c>
      <c r="AJ99">
        <f t="shared" si="5"/>
        <v>7</v>
      </c>
    </row>
    <row r="100" spans="1:36" x14ac:dyDescent="0.25">
      <c r="A100" s="19">
        <v>2894</v>
      </c>
      <c r="B100" s="18">
        <v>44838</v>
      </c>
      <c r="C100" s="19">
        <v>10</v>
      </c>
      <c r="D100" s="19">
        <v>4</v>
      </c>
      <c r="E100" s="19">
        <v>2</v>
      </c>
      <c r="F100" s="18" t="s">
        <v>139</v>
      </c>
      <c r="G100" s="18" t="s">
        <v>470</v>
      </c>
      <c r="H100" s="19">
        <v>2</v>
      </c>
      <c r="I100" s="19" t="s">
        <v>387</v>
      </c>
      <c r="J100" s="19" t="s">
        <v>36</v>
      </c>
      <c r="K100" s="19" t="s">
        <v>235</v>
      </c>
      <c r="L100" s="19" t="s">
        <v>126</v>
      </c>
      <c r="M100" s="19">
        <v>59</v>
      </c>
      <c r="N100" s="20">
        <v>0.34611111111111109</v>
      </c>
      <c r="O100" s="19" t="s">
        <v>264</v>
      </c>
      <c r="P100" s="19">
        <v>8</v>
      </c>
      <c r="Q100" s="19" t="s">
        <v>235</v>
      </c>
      <c r="R100" s="19">
        <v>92</v>
      </c>
      <c r="S100" s="19">
        <v>0</v>
      </c>
      <c r="T100" s="19">
        <v>0</v>
      </c>
      <c r="U100" s="19">
        <v>177</v>
      </c>
      <c r="V100" s="19" t="s">
        <v>385</v>
      </c>
      <c r="W100" s="19" t="s">
        <v>539</v>
      </c>
      <c r="X100" s="19" t="s">
        <v>100</v>
      </c>
      <c r="Y100" s="19" t="s">
        <v>100</v>
      </c>
      <c r="AB100" s="29">
        <v>2</v>
      </c>
      <c r="AC100" s="29" t="s">
        <v>266</v>
      </c>
      <c r="AD100" s="29" t="s">
        <v>127</v>
      </c>
      <c r="AE100" s="29">
        <v>48</v>
      </c>
      <c r="AF100" s="29">
        <v>12</v>
      </c>
      <c r="AG100" s="31">
        <v>6</v>
      </c>
      <c r="AH100">
        <f t="shared" si="3"/>
        <v>1277</v>
      </c>
      <c r="AI100">
        <f t="shared" si="4"/>
        <v>831417</v>
      </c>
      <c r="AJ100">
        <f t="shared" si="5"/>
        <v>6</v>
      </c>
    </row>
    <row r="101" spans="1:36" x14ac:dyDescent="0.25">
      <c r="A101" s="19">
        <v>2896</v>
      </c>
      <c r="B101" s="18">
        <v>44838</v>
      </c>
      <c r="C101" s="19">
        <v>10</v>
      </c>
      <c r="D101" s="19">
        <v>4</v>
      </c>
      <c r="E101" s="19">
        <v>2</v>
      </c>
      <c r="F101" s="18" t="s">
        <v>139</v>
      </c>
      <c r="G101" s="18" t="s">
        <v>470</v>
      </c>
      <c r="H101" s="19">
        <v>2</v>
      </c>
      <c r="I101" s="19" t="s">
        <v>388</v>
      </c>
      <c r="J101" s="19" t="s">
        <v>38</v>
      </c>
      <c r="K101" s="19" t="s">
        <v>235</v>
      </c>
      <c r="L101" s="19" t="s">
        <v>127</v>
      </c>
      <c r="M101" s="19">
        <v>60</v>
      </c>
      <c r="N101" s="20">
        <v>0.39004629629629628</v>
      </c>
      <c r="O101" s="19" t="s">
        <v>264</v>
      </c>
      <c r="P101" s="19">
        <v>9</v>
      </c>
      <c r="Q101" s="19" t="s">
        <v>235</v>
      </c>
      <c r="R101" s="19">
        <v>92</v>
      </c>
      <c r="S101" s="19">
        <v>1</v>
      </c>
      <c r="T101" s="19">
        <v>0</v>
      </c>
      <c r="U101" s="19">
        <v>177</v>
      </c>
      <c r="V101" s="19" t="s">
        <v>385</v>
      </c>
      <c r="W101" s="19" t="s">
        <v>540</v>
      </c>
      <c r="X101" s="19" t="s">
        <v>100</v>
      </c>
      <c r="Y101" s="19" t="s">
        <v>100</v>
      </c>
      <c r="AB101" s="29">
        <v>2</v>
      </c>
      <c r="AC101" s="29" t="s">
        <v>266</v>
      </c>
      <c r="AD101" s="29" t="s">
        <v>127</v>
      </c>
      <c r="AE101" s="29">
        <v>48</v>
      </c>
      <c r="AF101" s="29">
        <v>13</v>
      </c>
      <c r="AG101" s="31">
        <v>5</v>
      </c>
      <c r="AH101">
        <f t="shared" si="3"/>
        <v>1277</v>
      </c>
      <c r="AI101">
        <f t="shared" si="4"/>
        <v>832708</v>
      </c>
      <c r="AJ101">
        <f t="shared" si="5"/>
        <v>5</v>
      </c>
    </row>
    <row r="102" spans="1:36" x14ac:dyDescent="0.25">
      <c r="A102" s="19">
        <v>2900</v>
      </c>
      <c r="B102" s="18">
        <v>44838</v>
      </c>
      <c r="C102" s="19">
        <v>10</v>
      </c>
      <c r="D102" s="19">
        <v>4</v>
      </c>
      <c r="E102" s="19">
        <v>2</v>
      </c>
      <c r="F102" s="18" t="s">
        <v>139</v>
      </c>
      <c r="G102" s="18" t="s">
        <v>470</v>
      </c>
      <c r="H102" s="19">
        <v>2</v>
      </c>
      <c r="I102" s="19" t="s">
        <v>389</v>
      </c>
      <c r="J102" s="19" t="s">
        <v>26</v>
      </c>
      <c r="K102" s="19" t="s">
        <v>255</v>
      </c>
      <c r="L102" s="19" t="s">
        <v>126</v>
      </c>
      <c r="M102" s="19">
        <v>53</v>
      </c>
      <c r="N102" s="20">
        <v>0.45747685185185188</v>
      </c>
      <c r="O102" s="19" t="s">
        <v>264</v>
      </c>
      <c r="P102" s="19">
        <v>10</v>
      </c>
      <c r="Q102" s="19" t="s">
        <v>255</v>
      </c>
      <c r="R102" s="19">
        <v>90</v>
      </c>
      <c r="S102" s="19">
        <v>0</v>
      </c>
      <c r="T102" s="19">
        <v>0</v>
      </c>
      <c r="U102" s="19">
        <v>177</v>
      </c>
      <c r="V102" s="19" t="s">
        <v>385</v>
      </c>
      <c r="W102" s="19" t="s">
        <v>525</v>
      </c>
      <c r="X102" s="19" t="s">
        <v>100</v>
      </c>
      <c r="Y102" s="19" t="s">
        <v>100</v>
      </c>
      <c r="AB102" s="29">
        <v>2</v>
      </c>
      <c r="AC102" s="29" t="s">
        <v>266</v>
      </c>
      <c r="AD102" s="29" t="s">
        <v>127</v>
      </c>
      <c r="AE102" s="29">
        <v>48</v>
      </c>
      <c r="AF102" s="29">
        <v>14</v>
      </c>
      <c r="AG102" s="31">
        <v>4</v>
      </c>
      <c r="AH102">
        <f t="shared" si="3"/>
        <v>1277</v>
      </c>
      <c r="AI102">
        <f t="shared" si="4"/>
        <v>834000</v>
      </c>
      <c r="AJ102">
        <f t="shared" si="5"/>
        <v>4</v>
      </c>
    </row>
    <row r="103" spans="1:36" x14ac:dyDescent="0.25">
      <c r="A103" s="19">
        <v>2901</v>
      </c>
      <c r="B103" s="18">
        <v>44838</v>
      </c>
      <c r="C103" s="19">
        <v>10</v>
      </c>
      <c r="D103" s="19">
        <v>4</v>
      </c>
      <c r="E103" s="19">
        <v>2</v>
      </c>
      <c r="F103" s="18" t="s">
        <v>139</v>
      </c>
      <c r="G103" s="18" t="s">
        <v>470</v>
      </c>
      <c r="H103" s="19">
        <v>2</v>
      </c>
      <c r="I103" s="19" t="s">
        <v>390</v>
      </c>
      <c r="J103" s="19" t="s">
        <v>28</v>
      </c>
      <c r="K103" s="19" t="s">
        <v>255</v>
      </c>
      <c r="L103" s="19" t="s">
        <v>127</v>
      </c>
      <c r="M103" s="19">
        <v>54</v>
      </c>
      <c r="N103" s="20">
        <v>0.50420138888888888</v>
      </c>
      <c r="O103" s="19" t="s">
        <v>264</v>
      </c>
      <c r="P103" s="19">
        <v>12</v>
      </c>
      <c r="Q103" s="19" t="s">
        <v>255</v>
      </c>
      <c r="R103" s="19">
        <v>90</v>
      </c>
      <c r="S103" s="19">
        <v>1</v>
      </c>
      <c r="T103" s="19">
        <v>0</v>
      </c>
      <c r="U103" s="19">
        <v>177</v>
      </c>
      <c r="V103" s="19" t="s">
        <v>385</v>
      </c>
      <c r="W103" s="19" t="s">
        <v>541</v>
      </c>
      <c r="X103" s="19" t="s">
        <v>100</v>
      </c>
      <c r="Y103" s="19" t="s">
        <v>100</v>
      </c>
      <c r="AB103" s="29">
        <v>2</v>
      </c>
      <c r="AC103" s="29" t="s">
        <v>266</v>
      </c>
      <c r="AD103" s="29" t="s">
        <v>127</v>
      </c>
      <c r="AE103" s="29">
        <v>48</v>
      </c>
      <c r="AF103" s="29">
        <v>15</v>
      </c>
      <c r="AG103" s="31">
        <v>4</v>
      </c>
      <c r="AH103">
        <f t="shared" si="3"/>
        <v>1277</v>
      </c>
      <c r="AI103">
        <f t="shared" si="4"/>
        <v>835293</v>
      </c>
      <c r="AJ103">
        <f t="shared" si="5"/>
        <v>4</v>
      </c>
    </row>
    <row r="104" spans="1:36" x14ac:dyDescent="0.25">
      <c r="A104" s="19">
        <v>2904</v>
      </c>
      <c r="B104" s="18">
        <v>44838</v>
      </c>
      <c r="C104" s="19">
        <v>10</v>
      </c>
      <c r="D104" s="19">
        <v>4</v>
      </c>
      <c r="E104" s="19">
        <v>2</v>
      </c>
      <c r="F104" s="18" t="s">
        <v>139</v>
      </c>
      <c r="G104" s="18" t="s">
        <v>470</v>
      </c>
      <c r="H104" s="19">
        <v>2</v>
      </c>
      <c r="I104" s="19" t="s">
        <v>391</v>
      </c>
      <c r="J104" s="19" t="s">
        <v>32</v>
      </c>
      <c r="K104" s="19" t="s">
        <v>247</v>
      </c>
      <c r="L104" s="19" t="s">
        <v>126</v>
      </c>
      <c r="M104" s="19">
        <v>57</v>
      </c>
      <c r="N104" s="20">
        <v>0.57925925925925925</v>
      </c>
      <c r="O104" s="19" t="s">
        <v>264</v>
      </c>
      <c r="P104" s="19">
        <v>13</v>
      </c>
      <c r="Q104" s="19" t="s">
        <v>247</v>
      </c>
      <c r="R104" s="19">
        <v>85</v>
      </c>
      <c r="S104" s="19">
        <v>0</v>
      </c>
      <c r="T104" s="19">
        <v>0</v>
      </c>
      <c r="U104" s="19">
        <v>177</v>
      </c>
      <c r="V104" s="19" t="s">
        <v>385</v>
      </c>
      <c r="W104" s="19" t="s">
        <v>527</v>
      </c>
      <c r="X104" s="19" t="s">
        <v>100</v>
      </c>
      <c r="Y104" s="19" t="s">
        <v>100</v>
      </c>
      <c r="AB104" s="29">
        <v>2</v>
      </c>
      <c r="AC104" s="29" t="s">
        <v>266</v>
      </c>
      <c r="AD104" s="29" t="s">
        <v>127</v>
      </c>
      <c r="AE104" s="29">
        <v>48</v>
      </c>
      <c r="AF104" s="29">
        <v>16</v>
      </c>
      <c r="AG104" s="31">
        <v>6</v>
      </c>
      <c r="AH104">
        <f t="shared" si="3"/>
        <v>1277</v>
      </c>
      <c r="AI104">
        <f t="shared" si="4"/>
        <v>836587</v>
      </c>
      <c r="AJ104">
        <f t="shared" si="5"/>
        <v>6</v>
      </c>
    </row>
    <row r="105" spans="1:36" x14ac:dyDescent="0.25">
      <c r="A105" s="19">
        <v>2905</v>
      </c>
      <c r="B105" s="18">
        <v>44838</v>
      </c>
      <c r="C105" s="19">
        <v>10</v>
      </c>
      <c r="D105" s="19">
        <v>4</v>
      </c>
      <c r="E105" s="19">
        <v>2</v>
      </c>
      <c r="F105" s="18" t="s">
        <v>139</v>
      </c>
      <c r="G105" s="18" t="s">
        <v>470</v>
      </c>
      <c r="H105" s="19">
        <v>2</v>
      </c>
      <c r="I105" s="19" t="s">
        <v>392</v>
      </c>
      <c r="J105" s="19" t="s">
        <v>34</v>
      </c>
      <c r="K105" s="19" t="s">
        <v>247</v>
      </c>
      <c r="L105" s="19" t="s">
        <v>127</v>
      </c>
      <c r="M105" s="19">
        <v>58</v>
      </c>
      <c r="N105" s="20">
        <v>0.62818287037037035</v>
      </c>
      <c r="O105" s="19" t="s">
        <v>264</v>
      </c>
      <c r="P105" s="19">
        <v>15</v>
      </c>
      <c r="Q105" s="19" t="s">
        <v>247</v>
      </c>
      <c r="R105" s="19">
        <v>85</v>
      </c>
      <c r="S105" s="19">
        <v>1</v>
      </c>
      <c r="T105" s="19">
        <v>0</v>
      </c>
      <c r="U105" s="19">
        <v>177</v>
      </c>
      <c r="V105" s="19" t="s">
        <v>385</v>
      </c>
      <c r="W105" s="19" t="s">
        <v>542</v>
      </c>
      <c r="X105" s="19" t="s">
        <v>100</v>
      </c>
      <c r="Y105" s="19" t="s">
        <v>100</v>
      </c>
      <c r="AB105" s="29">
        <v>2</v>
      </c>
      <c r="AC105" s="29" t="s">
        <v>266</v>
      </c>
      <c r="AD105" s="29" t="s">
        <v>127</v>
      </c>
      <c r="AE105" s="29">
        <v>48</v>
      </c>
      <c r="AF105" s="29">
        <v>17</v>
      </c>
      <c r="AG105" s="31">
        <v>6</v>
      </c>
      <c r="AH105">
        <f t="shared" si="3"/>
        <v>1277</v>
      </c>
      <c r="AI105">
        <f t="shared" si="4"/>
        <v>837882</v>
      </c>
      <c r="AJ105">
        <f t="shared" si="5"/>
        <v>6</v>
      </c>
    </row>
    <row r="106" spans="1:36" x14ac:dyDescent="0.25">
      <c r="A106" s="19">
        <v>2908</v>
      </c>
      <c r="B106" s="18">
        <v>44838</v>
      </c>
      <c r="C106" s="19">
        <v>10</v>
      </c>
      <c r="D106" s="19">
        <v>4</v>
      </c>
      <c r="E106" s="19">
        <v>2</v>
      </c>
      <c r="F106" s="18" t="s">
        <v>139</v>
      </c>
      <c r="G106" s="18" t="s">
        <v>470</v>
      </c>
      <c r="H106" s="19">
        <v>2</v>
      </c>
      <c r="I106" s="19" t="s">
        <v>393</v>
      </c>
      <c r="J106" s="19" t="s">
        <v>12</v>
      </c>
      <c r="K106" s="19" t="s">
        <v>266</v>
      </c>
      <c r="L106" s="19" t="s">
        <v>126</v>
      </c>
      <c r="M106" s="19">
        <v>47</v>
      </c>
      <c r="N106" s="20">
        <v>0.70127314814814812</v>
      </c>
      <c r="O106" s="19" t="s">
        <v>264</v>
      </c>
      <c r="P106" s="19">
        <v>16</v>
      </c>
      <c r="Q106" s="19" t="s">
        <v>266</v>
      </c>
      <c r="R106" s="19">
        <v>86</v>
      </c>
      <c r="S106" s="19">
        <v>0</v>
      </c>
      <c r="T106" s="19">
        <v>0</v>
      </c>
      <c r="U106" s="19">
        <v>177</v>
      </c>
      <c r="V106" s="19" t="s">
        <v>385</v>
      </c>
      <c r="W106" s="19" t="s">
        <v>529</v>
      </c>
      <c r="X106" s="19" t="s">
        <v>100</v>
      </c>
      <c r="Y106" s="19" t="s">
        <v>100</v>
      </c>
      <c r="AB106" s="29">
        <v>2</v>
      </c>
      <c r="AC106" s="29" t="s">
        <v>266</v>
      </c>
      <c r="AD106" s="29" t="s">
        <v>127</v>
      </c>
      <c r="AE106" s="29">
        <v>48</v>
      </c>
      <c r="AF106" s="29">
        <v>18</v>
      </c>
      <c r="AG106" s="31">
        <v>6</v>
      </c>
      <c r="AH106">
        <f t="shared" si="3"/>
        <v>1277</v>
      </c>
      <c r="AI106">
        <f t="shared" si="4"/>
        <v>839178</v>
      </c>
      <c r="AJ106">
        <f t="shared" si="5"/>
        <v>6</v>
      </c>
    </row>
    <row r="107" spans="1:36" x14ac:dyDescent="0.25">
      <c r="A107" s="19">
        <v>2909</v>
      </c>
      <c r="B107" s="18">
        <v>44838</v>
      </c>
      <c r="C107" s="19">
        <v>10</v>
      </c>
      <c r="D107" s="19">
        <v>4</v>
      </c>
      <c r="E107" s="19">
        <v>2</v>
      </c>
      <c r="F107" s="18" t="s">
        <v>139</v>
      </c>
      <c r="G107" s="18" t="s">
        <v>470</v>
      </c>
      <c r="H107" s="19">
        <v>2</v>
      </c>
      <c r="I107" s="19" t="s">
        <v>394</v>
      </c>
      <c r="J107" s="19" t="s">
        <v>16</v>
      </c>
      <c r="K107" s="19" t="s">
        <v>266</v>
      </c>
      <c r="L107" s="19" t="s">
        <v>127</v>
      </c>
      <c r="M107" s="19">
        <v>48</v>
      </c>
      <c r="N107" s="20">
        <v>0.75416666666666676</v>
      </c>
      <c r="O107" s="19" t="s">
        <v>264</v>
      </c>
      <c r="P107" s="19">
        <v>18</v>
      </c>
      <c r="Q107" s="19" t="s">
        <v>266</v>
      </c>
      <c r="R107" s="19">
        <v>86</v>
      </c>
      <c r="S107" s="19">
        <v>1</v>
      </c>
      <c r="T107" s="19">
        <v>0</v>
      </c>
      <c r="U107" s="19">
        <v>177</v>
      </c>
      <c r="V107" s="19" t="s">
        <v>385</v>
      </c>
      <c r="W107" s="19" t="s">
        <v>543</v>
      </c>
      <c r="X107" s="19" t="s">
        <v>100</v>
      </c>
      <c r="Y107" s="19" t="s">
        <v>100</v>
      </c>
      <c r="AB107" s="29">
        <v>2</v>
      </c>
      <c r="AC107" s="29" t="s">
        <v>266</v>
      </c>
      <c r="AD107" s="29" t="s">
        <v>127</v>
      </c>
      <c r="AE107" s="29">
        <v>48</v>
      </c>
      <c r="AF107" s="29">
        <v>19</v>
      </c>
      <c r="AG107" s="31">
        <v>2</v>
      </c>
      <c r="AH107">
        <f t="shared" si="3"/>
        <v>1277</v>
      </c>
      <c r="AI107">
        <f t="shared" si="4"/>
        <v>840475</v>
      </c>
      <c r="AJ107">
        <f t="shared" si="5"/>
        <v>2</v>
      </c>
    </row>
    <row r="108" spans="1:36" x14ac:dyDescent="0.25">
      <c r="A108" s="19">
        <v>25242</v>
      </c>
      <c r="B108" s="18">
        <v>44840</v>
      </c>
      <c r="C108" s="19">
        <v>10</v>
      </c>
      <c r="D108" s="19">
        <v>6</v>
      </c>
      <c r="E108" s="19">
        <v>4</v>
      </c>
      <c r="F108" s="18" t="s">
        <v>141</v>
      </c>
      <c r="G108" s="18" t="s">
        <v>470</v>
      </c>
      <c r="H108" s="19">
        <v>2</v>
      </c>
      <c r="I108" s="19" t="s">
        <v>389</v>
      </c>
      <c r="J108" s="19" t="s">
        <v>26</v>
      </c>
      <c r="K108" s="19" t="s">
        <v>255</v>
      </c>
      <c r="L108" s="19" t="s">
        <v>126</v>
      </c>
      <c r="M108" s="19">
        <v>53</v>
      </c>
      <c r="N108" s="20">
        <v>0.32407407407407407</v>
      </c>
      <c r="O108" s="19" t="s">
        <v>315</v>
      </c>
      <c r="P108" s="19">
        <v>7</v>
      </c>
      <c r="Q108" s="19" t="s">
        <v>255</v>
      </c>
      <c r="R108" s="19">
        <v>90</v>
      </c>
      <c r="S108" s="19">
        <v>0</v>
      </c>
      <c r="T108" s="19">
        <v>0</v>
      </c>
      <c r="U108" s="19">
        <v>177</v>
      </c>
      <c r="V108" s="19" t="s">
        <v>385</v>
      </c>
      <c r="W108" s="19" t="s">
        <v>473</v>
      </c>
      <c r="X108" s="19" t="s">
        <v>128</v>
      </c>
      <c r="Y108" s="19" t="s">
        <v>94</v>
      </c>
      <c r="AB108" s="29">
        <v>2</v>
      </c>
      <c r="AC108" s="29" t="s">
        <v>233</v>
      </c>
      <c r="AD108" s="29" t="s">
        <v>126</v>
      </c>
      <c r="AE108" s="29">
        <v>51</v>
      </c>
      <c r="AF108" s="29">
        <v>7</v>
      </c>
      <c r="AG108" s="31">
        <v>6</v>
      </c>
      <c r="AH108">
        <f t="shared" si="3"/>
        <v>1433</v>
      </c>
      <c r="AI108">
        <f t="shared" si="4"/>
        <v>1037527</v>
      </c>
      <c r="AJ108">
        <f t="shared" si="5"/>
        <v>6</v>
      </c>
    </row>
    <row r="109" spans="1:36" x14ac:dyDescent="0.25">
      <c r="A109" s="19">
        <v>3220</v>
      </c>
      <c r="B109" s="18">
        <v>44840</v>
      </c>
      <c r="C109" s="19">
        <v>10</v>
      </c>
      <c r="D109" s="19">
        <v>6</v>
      </c>
      <c r="E109" s="19">
        <v>4</v>
      </c>
      <c r="F109" s="18" t="s">
        <v>141</v>
      </c>
      <c r="G109" s="18" t="s">
        <v>470</v>
      </c>
      <c r="H109" s="19">
        <v>2</v>
      </c>
      <c r="I109" s="19" t="s">
        <v>390</v>
      </c>
      <c r="J109" s="19" t="s">
        <v>28</v>
      </c>
      <c r="K109" s="19" t="s">
        <v>255</v>
      </c>
      <c r="L109" s="19" t="s">
        <v>127</v>
      </c>
      <c r="M109" s="19">
        <v>54</v>
      </c>
      <c r="N109" s="20">
        <v>0.35413194444444446</v>
      </c>
      <c r="O109" s="19" t="s">
        <v>272</v>
      </c>
      <c r="P109" s="19">
        <v>8</v>
      </c>
      <c r="Q109" s="19" t="s">
        <v>255</v>
      </c>
      <c r="R109" s="19">
        <v>90</v>
      </c>
      <c r="S109" s="19">
        <v>1</v>
      </c>
      <c r="T109" s="19">
        <v>0</v>
      </c>
      <c r="U109" s="19">
        <v>177</v>
      </c>
      <c r="V109" s="19" t="s">
        <v>385</v>
      </c>
      <c r="W109" s="19" t="s">
        <v>493</v>
      </c>
      <c r="X109" s="19" t="s">
        <v>128</v>
      </c>
      <c r="Y109" s="19" t="s">
        <v>94</v>
      </c>
      <c r="AB109" s="29">
        <v>2</v>
      </c>
      <c r="AC109" s="29" t="s">
        <v>233</v>
      </c>
      <c r="AD109" s="29" t="s">
        <v>126</v>
      </c>
      <c r="AE109" s="29">
        <v>51</v>
      </c>
      <c r="AF109" s="29">
        <v>8</v>
      </c>
      <c r="AG109" s="31">
        <v>7</v>
      </c>
      <c r="AH109">
        <f t="shared" si="3"/>
        <v>1433</v>
      </c>
      <c r="AI109">
        <f t="shared" si="4"/>
        <v>1038969</v>
      </c>
      <c r="AJ109">
        <f t="shared" si="5"/>
        <v>7</v>
      </c>
    </row>
    <row r="110" spans="1:36" x14ac:dyDescent="0.25">
      <c r="A110" s="19">
        <v>13994</v>
      </c>
      <c r="B110" s="18">
        <v>44840</v>
      </c>
      <c r="C110" s="19">
        <v>10</v>
      </c>
      <c r="D110" s="19">
        <v>6</v>
      </c>
      <c r="E110" s="19">
        <v>4</v>
      </c>
      <c r="F110" s="18" t="s">
        <v>141</v>
      </c>
      <c r="G110" s="18" t="s">
        <v>470</v>
      </c>
      <c r="H110" s="19">
        <v>2</v>
      </c>
      <c r="I110" s="19" t="s">
        <v>391</v>
      </c>
      <c r="J110" s="19" t="s">
        <v>32</v>
      </c>
      <c r="K110" s="19" t="s">
        <v>247</v>
      </c>
      <c r="L110" s="19" t="s">
        <v>126</v>
      </c>
      <c r="M110" s="19">
        <v>57</v>
      </c>
      <c r="N110" s="20">
        <v>0.34163194444444445</v>
      </c>
      <c r="O110" s="19" t="s">
        <v>258</v>
      </c>
      <c r="P110" s="19">
        <v>8</v>
      </c>
      <c r="Q110" s="19" t="s">
        <v>247</v>
      </c>
      <c r="R110" s="19">
        <v>85</v>
      </c>
      <c r="S110" s="19">
        <v>0</v>
      </c>
      <c r="T110" s="19">
        <v>0</v>
      </c>
      <c r="U110" s="19">
        <v>177</v>
      </c>
      <c r="V110" s="19" t="s">
        <v>385</v>
      </c>
      <c r="W110" s="19" t="s">
        <v>515</v>
      </c>
      <c r="X110" s="19" t="s">
        <v>128</v>
      </c>
      <c r="Y110" s="19" t="s">
        <v>94</v>
      </c>
      <c r="AB110" s="29">
        <v>2</v>
      </c>
      <c r="AC110" s="29" t="s">
        <v>233</v>
      </c>
      <c r="AD110" s="29" t="s">
        <v>126</v>
      </c>
      <c r="AE110" s="29">
        <v>51</v>
      </c>
      <c r="AF110" s="29">
        <v>9</v>
      </c>
      <c r="AG110" s="31">
        <v>6</v>
      </c>
      <c r="AH110">
        <f t="shared" si="3"/>
        <v>1433</v>
      </c>
      <c r="AI110">
        <f t="shared" si="4"/>
        <v>1040412</v>
      </c>
      <c r="AJ110">
        <f t="shared" si="5"/>
        <v>6</v>
      </c>
    </row>
    <row r="111" spans="1:36" x14ac:dyDescent="0.25">
      <c r="A111" s="19">
        <v>13996</v>
      </c>
      <c r="B111" s="18">
        <v>44840</v>
      </c>
      <c r="C111" s="19">
        <v>10</v>
      </c>
      <c r="D111" s="19">
        <v>6</v>
      </c>
      <c r="E111" s="19">
        <v>4</v>
      </c>
      <c r="F111" s="18" t="s">
        <v>141</v>
      </c>
      <c r="G111" s="18" t="s">
        <v>470</v>
      </c>
      <c r="H111" s="19">
        <v>2</v>
      </c>
      <c r="I111" s="19" t="s">
        <v>392</v>
      </c>
      <c r="J111" s="19" t="s">
        <v>34</v>
      </c>
      <c r="K111" s="19" t="s">
        <v>247</v>
      </c>
      <c r="L111" s="19" t="s">
        <v>127</v>
      </c>
      <c r="M111" s="19">
        <v>58</v>
      </c>
      <c r="N111" s="20">
        <v>0.39065972222222217</v>
      </c>
      <c r="O111" s="19" t="s">
        <v>258</v>
      </c>
      <c r="P111" s="19">
        <v>9</v>
      </c>
      <c r="Q111" s="19" t="s">
        <v>247</v>
      </c>
      <c r="R111" s="19">
        <v>85</v>
      </c>
      <c r="S111" s="19">
        <v>1</v>
      </c>
      <c r="T111" s="19">
        <v>0</v>
      </c>
      <c r="U111" s="19">
        <v>177</v>
      </c>
      <c r="V111" s="19" t="s">
        <v>385</v>
      </c>
      <c r="W111" s="19" t="s">
        <v>516</v>
      </c>
      <c r="X111" s="19" t="s">
        <v>128</v>
      </c>
      <c r="Y111" s="19" t="s">
        <v>94</v>
      </c>
      <c r="AB111" s="29">
        <v>2</v>
      </c>
      <c r="AC111" s="29" t="s">
        <v>233</v>
      </c>
      <c r="AD111" s="29" t="s">
        <v>126</v>
      </c>
      <c r="AE111" s="29">
        <v>51</v>
      </c>
      <c r="AF111" s="29">
        <v>10</v>
      </c>
      <c r="AG111" s="31">
        <v>6</v>
      </c>
      <c r="AH111">
        <f t="shared" si="3"/>
        <v>1433</v>
      </c>
      <c r="AI111">
        <f t="shared" si="4"/>
        <v>1041856</v>
      </c>
      <c r="AJ111">
        <f t="shared" si="5"/>
        <v>6</v>
      </c>
    </row>
    <row r="112" spans="1:36" x14ac:dyDescent="0.25">
      <c r="A112" s="19">
        <v>4400</v>
      </c>
      <c r="B112" s="18">
        <v>44840</v>
      </c>
      <c r="C112" s="19">
        <v>10</v>
      </c>
      <c r="D112" s="19">
        <v>6</v>
      </c>
      <c r="E112" s="19">
        <v>4</v>
      </c>
      <c r="F112" s="18" t="s">
        <v>141</v>
      </c>
      <c r="G112" s="18" t="s">
        <v>470</v>
      </c>
      <c r="H112" s="19">
        <v>2</v>
      </c>
      <c r="I112" s="19" t="s">
        <v>393</v>
      </c>
      <c r="J112" s="19" t="s">
        <v>12</v>
      </c>
      <c r="K112" s="19" t="s">
        <v>266</v>
      </c>
      <c r="L112" s="19" t="s">
        <v>126</v>
      </c>
      <c r="M112" s="19">
        <v>47</v>
      </c>
      <c r="N112" s="20">
        <v>0.31626157407407407</v>
      </c>
      <c r="O112" s="19" t="s">
        <v>323</v>
      </c>
      <c r="P112" s="19">
        <v>7</v>
      </c>
      <c r="Q112" s="19" t="s">
        <v>266</v>
      </c>
      <c r="R112" s="19">
        <v>86</v>
      </c>
      <c r="S112" s="19">
        <v>0</v>
      </c>
      <c r="T112" s="19">
        <v>0</v>
      </c>
      <c r="U112" s="19">
        <v>177</v>
      </c>
      <c r="V112" s="19" t="s">
        <v>385</v>
      </c>
      <c r="W112" s="19" t="s">
        <v>477</v>
      </c>
      <c r="X112" s="19" t="s">
        <v>128</v>
      </c>
      <c r="Y112" s="19" t="s">
        <v>94</v>
      </c>
      <c r="AB112" s="29">
        <v>2</v>
      </c>
      <c r="AC112" s="29" t="s">
        <v>233</v>
      </c>
      <c r="AD112" s="29" t="s">
        <v>126</v>
      </c>
      <c r="AE112" s="29">
        <v>51</v>
      </c>
      <c r="AF112" s="29">
        <v>11</v>
      </c>
      <c r="AG112" s="31">
        <v>5</v>
      </c>
      <c r="AH112">
        <f t="shared" si="3"/>
        <v>1433</v>
      </c>
      <c r="AI112">
        <f t="shared" si="4"/>
        <v>1043301</v>
      </c>
      <c r="AJ112">
        <f t="shared" si="5"/>
        <v>5</v>
      </c>
    </row>
    <row r="113" spans="1:36" x14ac:dyDescent="0.25">
      <c r="A113" s="19">
        <v>35516</v>
      </c>
      <c r="B113" s="18">
        <v>44840</v>
      </c>
      <c r="C113" s="19">
        <v>10</v>
      </c>
      <c r="D113" s="19">
        <v>6</v>
      </c>
      <c r="E113" s="19">
        <v>4</v>
      </c>
      <c r="F113" s="18" t="s">
        <v>141</v>
      </c>
      <c r="G113" s="18" t="s">
        <v>470</v>
      </c>
      <c r="H113" s="19">
        <v>2</v>
      </c>
      <c r="I113" s="19" t="s">
        <v>394</v>
      </c>
      <c r="J113" s="19" t="s">
        <v>16</v>
      </c>
      <c r="K113" s="19" t="s">
        <v>266</v>
      </c>
      <c r="L113" s="19" t="s">
        <v>127</v>
      </c>
      <c r="M113" s="19">
        <v>48</v>
      </c>
      <c r="N113" s="20">
        <v>0.35592592592592592</v>
      </c>
      <c r="O113" s="19" t="s">
        <v>327</v>
      </c>
      <c r="P113" s="19">
        <v>8</v>
      </c>
      <c r="Q113" s="19" t="s">
        <v>266</v>
      </c>
      <c r="R113" s="19">
        <v>86</v>
      </c>
      <c r="S113" s="19">
        <v>1</v>
      </c>
      <c r="T113" s="19">
        <v>0</v>
      </c>
      <c r="U113" s="19">
        <v>177</v>
      </c>
      <c r="V113" s="19" t="s">
        <v>385</v>
      </c>
      <c r="W113" s="19" t="s">
        <v>481</v>
      </c>
      <c r="X113" s="19" t="s">
        <v>128</v>
      </c>
      <c r="Y113" s="19" t="s">
        <v>94</v>
      </c>
      <c r="AB113" s="29">
        <v>2</v>
      </c>
      <c r="AC113" s="29" t="s">
        <v>233</v>
      </c>
      <c r="AD113" s="29" t="s">
        <v>126</v>
      </c>
      <c r="AE113" s="29">
        <v>51</v>
      </c>
      <c r="AF113" s="29">
        <v>12</v>
      </c>
      <c r="AG113" s="31">
        <v>7</v>
      </c>
      <c r="AH113">
        <f t="shared" si="3"/>
        <v>1433</v>
      </c>
      <c r="AI113">
        <f t="shared" si="4"/>
        <v>1044747</v>
      </c>
      <c r="AJ113">
        <f t="shared" si="5"/>
        <v>7</v>
      </c>
    </row>
    <row r="114" spans="1:36" x14ac:dyDescent="0.25">
      <c r="A114" s="19">
        <v>9200</v>
      </c>
      <c r="B114" s="18">
        <v>44840</v>
      </c>
      <c r="C114" s="19">
        <v>10</v>
      </c>
      <c r="D114" s="19">
        <v>6</v>
      </c>
      <c r="E114" s="19">
        <v>4</v>
      </c>
      <c r="F114" s="18" t="s">
        <v>141</v>
      </c>
      <c r="G114" s="18" t="s">
        <v>470</v>
      </c>
      <c r="H114" s="19">
        <v>2</v>
      </c>
      <c r="I114" s="19" t="s">
        <v>384</v>
      </c>
      <c r="J114" s="19" t="s">
        <v>22</v>
      </c>
      <c r="K114" s="19" t="s">
        <v>233</v>
      </c>
      <c r="L114" s="19" t="s">
        <v>126</v>
      </c>
      <c r="M114" s="19">
        <v>51</v>
      </c>
      <c r="N114" s="20">
        <v>0.31090277777777781</v>
      </c>
      <c r="O114" s="19" t="s">
        <v>301</v>
      </c>
      <c r="P114" s="19">
        <v>7</v>
      </c>
      <c r="Q114" s="19" t="s">
        <v>233</v>
      </c>
      <c r="R114" s="19">
        <v>89</v>
      </c>
      <c r="S114" s="19">
        <v>0</v>
      </c>
      <c r="T114" s="19">
        <v>0</v>
      </c>
      <c r="U114" s="19">
        <v>177</v>
      </c>
      <c r="V114" s="19" t="s">
        <v>385</v>
      </c>
      <c r="W114" s="19" t="s">
        <v>494</v>
      </c>
      <c r="X114" s="19" t="s">
        <v>128</v>
      </c>
      <c r="Y114" s="19" t="s">
        <v>94</v>
      </c>
      <c r="AB114" s="29">
        <v>2</v>
      </c>
      <c r="AC114" s="29" t="s">
        <v>233</v>
      </c>
      <c r="AD114" s="29" t="s">
        <v>126</v>
      </c>
      <c r="AE114" s="29">
        <v>51</v>
      </c>
      <c r="AF114" s="29">
        <v>13</v>
      </c>
      <c r="AG114" s="31">
        <v>5</v>
      </c>
      <c r="AH114">
        <f t="shared" si="3"/>
        <v>1433</v>
      </c>
      <c r="AI114">
        <f t="shared" si="4"/>
        <v>1046194</v>
      </c>
      <c r="AJ114">
        <f t="shared" si="5"/>
        <v>5</v>
      </c>
    </row>
    <row r="115" spans="1:36" x14ac:dyDescent="0.25">
      <c r="A115" s="19">
        <v>28824</v>
      </c>
      <c r="B115" s="18">
        <v>44840</v>
      </c>
      <c r="C115" s="19">
        <v>10</v>
      </c>
      <c r="D115" s="19">
        <v>6</v>
      </c>
      <c r="E115" s="19">
        <v>4</v>
      </c>
      <c r="F115" s="18" t="s">
        <v>141</v>
      </c>
      <c r="G115" s="18" t="s">
        <v>470</v>
      </c>
      <c r="H115" s="19">
        <v>2</v>
      </c>
      <c r="I115" s="19" t="s">
        <v>386</v>
      </c>
      <c r="J115" s="19" t="s">
        <v>24</v>
      </c>
      <c r="K115" s="19" t="s">
        <v>233</v>
      </c>
      <c r="L115" s="19" t="s">
        <v>127</v>
      </c>
      <c r="M115" s="19">
        <v>52</v>
      </c>
      <c r="N115" s="20">
        <v>0.3444444444444445</v>
      </c>
      <c r="O115" s="19" t="s">
        <v>425</v>
      </c>
      <c r="P115" s="19">
        <v>8</v>
      </c>
      <c r="Q115" s="19" t="s">
        <v>233</v>
      </c>
      <c r="R115" s="19">
        <v>89</v>
      </c>
      <c r="S115" s="19">
        <v>1</v>
      </c>
      <c r="T115" s="19">
        <v>0</v>
      </c>
      <c r="U115" s="19">
        <v>177</v>
      </c>
      <c r="V115" s="19" t="s">
        <v>385</v>
      </c>
      <c r="W115" s="19" t="s">
        <v>513</v>
      </c>
      <c r="X115" s="19" t="s">
        <v>128</v>
      </c>
      <c r="Y115" s="19" t="s">
        <v>94</v>
      </c>
      <c r="AB115" s="29">
        <v>2</v>
      </c>
      <c r="AC115" s="29" t="s">
        <v>233</v>
      </c>
      <c r="AD115" s="29" t="s">
        <v>126</v>
      </c>
      <c r="AE115" s="29">
        <v>51</v>
      </c>
      <c r="AF115" s="29">
        <v>14</v>
      </c>
      <c r="AG115" s="31">
        <v>5</v>
      </c>
      <c r="AH115">
        <f t="shared" si="3"/>
        <v>1433</v>
      </c>
      <c r="AI115">
        <f t="shared" si="4"/>
        <v>1047642</v>
      </c>
      <c r="AJ115">
        <f t="shared" si="5"/>
        <v>5</v>
      </c>
    </row>
    <row r="116" spans="1:36" x14ac:dyDescent="0.25">
      <c r="A116" s="19">
        <v>3184</v>
      </c>
      <c r="B116" s="18">
        <v>44838</v>
      </c>
      <c r="C116" s="19">
        <v>10</v>
      </c>
      <c r="D116" s="19">
        <v>4</v>
      </c>
      <c r="E116" s="19">
        <v>2</v>
      </c>
      <c r="F116" s="18" t="s">
        <v>139</v>
      </c>
      <c r="G116" s="18" t="s">
        <v>470</v>
      </c>
      <c r="H116" s="19">
        <v>2</v>
      </c>
      <c r="I116" s="19" t="s">
        <v>384</v>
      </c>
      <c r="J116" s="19" t="s">
        <v>22</v>
      </c>
      <c r="K116" s="19" t="s">
        <v>233</v>
      </c>
      <c r="L116" s="19" t="s">
        <v>126</v>
      </c>
      <c r="M116" s="19">
        <v>51</v>
      </c>
      <c r="N116" s="20">
        <v>0.31012731481481481</v>
      </c>
      <c r="O116" s="19" t="s">
        <v>272</v>
      </c>
      <c r="P116" s="19">
        <v>7</v>
      </c>
      <c r="Q116" s="19" t="s">
        <v>233</v>
      </c>
      <c r="R116" s="19">
        <v>89</v>
      </c>
      <c r="S116" s="19">
        <v>0</v>
      </c>
      <c r="T116" s="19">
        <v>0</v>
      </c>
      <c r="U116" s="19">
        <v>177</v>
      </c>
      <c r="V116" s="19" t="s">
        <v>385</v>
      </c>
      <c r="W116" s="19" t="s">
        <v>483</v>
      </c>
      <c r="X116" s="19" t="s">
        <v>100</v>
      </c>
      <c r="Y116" s="19" t="s">
        <v>100</v>
      </c>
      <c r="AB116" s="29">
        <v>2</v>
      </c>
      <c r="AC116" s="29" t="s">
        <v>233</v>
      </c>
      <c r="AD116" s="29" t="s">
        <v>126</v>
      </c>
      <c r="AE116" s="29">
        <v>51</v>
      </c>
      <c r="AF116" s="29">
        <v>15</v>
      </c>
      <c r="AG116" s="31">
        <v>5</v>
      </c>
      <c r="AH116">
        <f t="shared" si="3"/>
        <v>1433</v>
      </c>
      <c r="AI116">
        <f t="shared" si="4"/>
        <v>1049091</v>
      </c>
      <c r="AJ116">
        <f t="shared" si="5"/>
        <v>5</v>
      </c>
    </row>
    <row r="117" spans="1:36" x14ac:dyDescent="0.25">
      <c r="A117" s="19">
        <v>3185</v>
      </c>
      <c r="B117" s="18">
        <v>44838</v>
      </c>
      <c r="C117" s="19">
        <v>10</v>
      </c>
      <c r="D117" s="19">
        <v>4</v>
      </c>
      <c r="E117" s="19">
        <v>2</v>
      </c>
      <c r="F117" s="18" t="s">
        <v>139</v>
      </c>
      <c r="G117" s="18" t="s">
        <v>470</v>
      </c>
      <c r="H117" s="19">
        <v>2</v>
      </c>
      <c r="I117" s="19" t="s">
        <v>386</v>
      </c>
      <c r="J117" s="19" t="s">
        <v>24</v>
      </c>
      <c r="K117" s="19" t="s">
        <v>233</v>
      </c>
      <c r="L117" s="19" t="s">
        <v>127</v>
      </c>
      <c r="M117" s="19">
        <v>52</v>
      </c>
      <c r="N117" s="20">
        <v>0.3498148148148148</v>
      </c>
      <c r="O117" s="19" t="s">
        <v>272</v>
      </c>
      <c r="P117" s="19">
        <v>8</v>
      </c>
      <c r="Q117" s="19" t="s">
        <v>233</v>
      </c>
      <c r="R117" s="19">
        <v>89</v>
      </c>
      <c r="S117" s="19">
        <v>1</v>
      </c>
      <c r="T117" s="19">
        <v>0</v>
      </c>
      <c r="U117" s="19">
        <v>177</v>
      </c>
      <c r="V117" s="19" t="s">
        <v>385</v>
      </c>
      <c r="W117" s="19" t="s">
        <v>518</v>
      </c>
      <c r="X117" s="19" t="s">
        <v>100</v>
      </c>
      <c r="Y117" s="19" t="s">
        <v>100</v>
      </c>
      <c r="AB117" s="29">
        <v>2</v>
      </c>
      <c r="AC117" s="29" t="s">
        <v>233</v>
      </c>
      <c r="AD117" s="29" t="s">
        <v>126</v>
      </c>
      <c r="AE117" s="29">
        <v>51</v>
      </c>
      <c r="AF117" s="29">
        <v>16</v>
      </c>
      <c r="AG117" s="31">
        <v>4</v>
      </c>
      <c r="AH117">
        <f t="shared" si="3"/>
        <v>1433</v>
      </c>
      <c r="AI117">
        <f t="shared" si="4"/>
        <v>1050541</v>
      </c>
      <c r="AJ117">
        <f t="shared" si="5"/>
        <v>4</v>
      </c>
    </row>
    <row r="118" spans="1:36" x14ac:dyDescent="0.25">
      <c r="A118" s="19">
        <v>3188</v>
      </c>
      <c r="B118" s="18">
        <v>44838</v>
      </c>
      <c r="C118" s="19">
        <v>10</v>
      </c>
      <c r="D118" s="19">
        <v>4</v>
      </c>
      <c r="E118" s="19">
        <v>2</v>
      </c>
      <c r="F118" s="18" t="s">
        <v>139</v>
      </c>
      <c r="G118" s="18" t="s">
        <v>470</v>
      </c>
      <c r="H118" s="19">
        <v>2</v>
      </c>
      <c r="I118" s="19" t="s">
        <v>387</v>
      </c>
      <c r="J118" s="19" t="s">
        <v>36</v>
      </c>
      <c r="K118" s="19" t="s">
        <v>235</v>
      </c>
      <c r="L118" s="19" t="s">
        <v>126</v>
      </c>
      <c r="M118" s="19">
        <v>59</v>
      </c>
      <c r="N118" s="20">
        <v>0.40876157407407404</v>
      </c>
      <c r="O118" s="19" t="s">
        <v>272</v>
      </c>
      <c r="P118" s="19">
        <v>9</v>
      </c>
      <c r="Q118" s="19" t="s">
        <v>235</v>
      </c>
      <c r="R118" s="19">
        <v>92</v>
      </c>
      <c r="S118" s="19">
        <v>0</v>
      </c>
      <c r="T118" s="19">
        <v>0</v>
      </c>
      <c r="U118" s="19">
        <v>177</v>
      </c>
      <c r="V118" s="19" t="s">
        <v>385</v>
      </c>
      <c r="W118" s="19" t="s">
        <v>519</v>
      </c>
      <c r="X118" s="19" t="s">
        <v>100</v>
      </c>
      <c r="Y118" s="19" t="s">
        <v>100</v>
      </c>
      <c r="AB118" s="29">
        <v>2</v>
      </c>
      <c r="AC118" s="29" t="s">
        <v>233</v>
      </c>
      <c r="AD118" s="29" t="s">
        <v>126</v>
      </c>
      <c r="AE118" s="29">
        <v>51</v>
      </c>
      <c r="AF118" s="29">
        <v>17</v>
      </c>
      <c r="AG118" s="31">
        <v>4</v>
      </c>
      <c r="AH118">
        <f t="shared" si="3"/>
        <v>1433</v>
      </c>
      <c r="AI118">
        <f t="shared" si="4"/>
        <v>1051992</v>
      </c>
      <c r="AJ118">
        <f t="shared" si="5"/>
        <v>4</v>
      </c>
    </row>
    <row r="119" spans="1:36" x14ac:dyDescent="0.25">
      <c r="A119" s="19">
        <v>3189</v>
      </c>
      <c r="B119" s="18">
        <v>44838</v>
      </c>
      <c r="C119" s="19">
        <v>10</v>
      </c>
      <c r="D119" s="19">
        <v>4</v>
      </c>
      <c r="E119" s="19">
        <v>2</v>
      </c>
      <c r="F119" s="18" t="s">
        <v>139</v>
      </c>
      <c r="G119" s="18" t="s">
        <v>470</v>
      </c>
      <c r="H119" s="19">
        <v>2</v>
      </c>
      <c r="I119" s="19" t="s">
        <v>388</v>
      </c>
      <c r="J119" s="19" t="s">
        <v>38</v>
      </c>
      <c r="K119" s="19" t="s">
        <v>235</v>
      </c>
      <c r="L119" s="19" t="s">
        <v>127</v>
      </c>
      <c r="M119" s="19">
        <v>60</v>
      </c>
      <c r="N119" s="20">
        <v>0.44747685185185188</v>
      </c>
      <c r="O119" s="19" t="s">
        <v>272</v>
      </c>
      <c r="P119" s="19">
        <v>10</v>
      </c>
      <c r="Q119" s="19" t="s">
        <v>235</v>
      </c>
      <c r="R119" s="19">
        <v>92</v>
      </c>
      <c r="S119" s="19">
        <v>1</v>
      </c>
      <c r="T119" s="19">
        <v>0</v>
      </c>
      <c r="U119" s="19">
        <v>177</v>
      </c>
      <c r="V119" s="19" t="s">
        <v>385</v>
      </c>
      <c r="W119" s="19" t="s">
        <v>520</v>
      </c>
      <c r="X119" s="19" t="s">
        <v>100</v>
      </c>
      <c r="Y119" s="19" t="s">
        <v>100</v>
      </c>
      <c r="AB119" s="29">
        <v>2</v>
      </c>
      <c r="AC119" s="29" t="s">
        <v>233</v>
      </c>
      <c r="AD119" s="29" t="s">
        <v>126</v>
      </c>
      <c r="AE119" s="29">
        <v>51</v>
      </c>
      <c r="AF119" s="29">
        <v>18</v>
      </c>
      <c r="AG119" s="31">
        <v>3</v>
      </c>
      <c r="AH119">
        <f t="shared" si="3"/>
        <v>1433</v>
      </c>
      <c r="AI119">
        <f t="shared" si="4"/>
        <v>1053444</v>
      </c>
      <c r="AJ119">
        <f t="shared" si="5"/>
        <v>3</v>
      </c>
    </row>
    <row r="120" spans="1:36" x14ac:dyDescent="0.25">
      <c r="A120" s="19">
        <v>3192</v>
      </c>
      <c r="B120" s="18">
        <v>44838</v>
      </c>
      <c r="C120" s="19">
        <v>10</v>
      </c>
      <c r="D120" s="19">
        <v>4</v>
      </c>
      <c r="E120" s="19">
        <v>2</v>
      </c>
      <c r="F120" s="18" t="s">
        <v>139</v>
      </c>
      <c r="G120" s="18" t="s">
        <v>470</v>
      </c>
      <c r="H120" s="19">
        <v>2</v>
      </c>
      <c r="I120" s="19" t="s">
        <v>389</v>
      </c>
      <c r="J120" s="19" t="s">
        <v>26</v>
      </c>
      <c r="K120" s="19" t="s">
        <v>255</v>
      </c>
      <c r="L120" s="19" t="s">
        <v>126</v>
      </c>
      <c r="M120" s="19">
        <v>53</v>
      </c>
      <c r="N120" s="20">
        <v>0.52392361111111108</v>
      </c>
      <c r="O120" s="19" t="s">
        <v>272</v>
      </c>
      <c r="P120" s="19">
        <v>12</v>
      </c>
      <c r="Q120" s="19" t="s">
        <v>255</v>
      </c>
      <c r="R120" s="19">
        <v>90</v>
      </c>
      <c r="S120" s="19">
        <v>0</v>
      </c>
      <c r="T120" s="19">
        <v>0</v>
      </c>
      <c r="U120" s="19">
        <v>177</v>
      </c>
      <c r="V120" s="19" t="s">
        <v>385</v>
      </c>
      <c r="W120" s="19" t="s">
        <v>487</v>
      </c>
      <c r="X120" s="19" t="s">
        <v>100</v>
      </c>
      <c r="Y120" s="19" t="s">
        <v>100</v>
      </c>
      <c r="AB120" s="29">
        <v>2</v>
      </c>
      <c r="AC120" s="29" t="s">
        <v>233</v>
      </c>
      <c r="AD120" s="29" t="s">
        <v>126</v>
      </c>
      <c r="AE120" s="29">
        <v>51</v>
      </c>
      <c r="AF120" s="29">
        <v>19</v>
      </c>
      <c r="AG120" s="31">
        <v>1</v>
      </c>
      <c r="AH120">
        <f t="shared" si="3"/>
        <v>1433</v>
      </c>
      <c r="AI120">
        <f t="shared" si="4"/>
        <v>1054897</v>
      </c>
      <c r="AJ120">
        <f t="shared" si="5"/>
        <v>1</v>
      </c>
    </row>
    <row r="121" spans="1:36" x14ac:dyDescent="0.25">
      <c r="A121" s="19">
        <v>3193</v>
      </c>
      <c r="B121" s="18">
        <v>44838</v>
      </c>
      <c r="C121" s="19">
        <v>10</v>
      </c>
      <c r="D121" s="19">
        <v>4</v>
      </c>
      <c r="E121" s="19">
        <v>2</v>
      </c>
      <c r="F121" s="18" t="s">
        <v>139</v>
      </c>
      <c r="G121" s="18" t="s">
        <v>470</v>
      </c>
      <c r="H121" s="19">
        <v>2</v>
      </c>
      <c r="I121" s="19" t="s">
        <v>390</v>
      </c>
      <c r="J121" s="19" t="s">
        <v>28</v>
      </c>
      <c r="K121" s="19" t="s">
        <v>255</v>
      </c>
      <c r="L121" s="19" t="s">
        <v>127</v>
      </c>
      <c r="M121" s="19">
        <v>54</v>
      </c>
      <c r="N121" s="20">
        <v>0.57391203703703708</v>
      </c>
      <c r="O121" s="19" t="s">
        <v>272</v>
      </c>
      <c r="P121" s="19">
        <v>13</v>
      </c>
      <c r="Q121" s="19" t="s">
        <v>255</v>
      </c>
      <c r="R121" s="19">
        <v>90</v>
      </c>
      <c r="S121" s="19">
        <v>1</v>
      </c>
      <c r="T121" s="19">
        <v>0</v>
      </c>
      <c r="U121" s="19">
        <v>177</v>
      </c>
      <c r="V121" s="19" t="s">
        <v>385</v>
      </c>
      <c r="W121" s="19" t="s">
        <v>521</v>
      </c>
      <c r="X121" s="19" t="s">
        <v>100</v>
      </c>
      <c r="Y121" s="19" t="s">
        <v>100</v>
      </c>
      <c r="AB121" s="29">
        <v>2</v>
      </c>
      <c r="AC121" s="29" t="s">
        <v>233</v>
      </c>
      <c r="AD121" s="29" t="s">
        <v>127</v>
      </c>
      <c r="AE121" s="29">
        <v>52</v>
      </c>
      <c r="AF121" s="29">
        <v>7</v>
      </c>
      <c r="AG121" s="31">
        <v>1</v>
      </c>
      <c r="AH121">
        <f t="shared" si="3"/>
        <v>1487</v>
      </c>
      <c r="AI121">
        <f t="shared" si="4"/>
        <v>1116772</v>
      </c>
      <c r="AJ121">
        <f t="shared" si="5"/>
        <v>1</v>
      </c>
    </row>
    <row r="122" spans="1:36" x14ac:dyDescent="0.25">
      <c r="A122" s="19">
        <v>3198</v>
      </c>
      <c r="B122" s="18">
        <v>44838</v>
      </c>
      <c r="C122" s="19">
        <v>10</v>
      </c>
      <c r="D122" s="19">
        <v>4</v>
      </c>
      <c r="E122" s="19">
        <v>2</v>
      </c>
      <c r="F122" s="18" t="s">
        <v>139</v>
      </c>
      <c r="G122" s="18" t="s">
        <v>470</v>
      </c>
      <c r="H122" s="19">
        <v>2</v>
      </c>
      <c r="I122" s="19" t="s">
        <v>391</v>
      </c>
      <c r="J122" s="19" t="s">
        <v>32</v>
      </c>
      <c r="K122" s="19" t="s">
        <v>247</v>
      </c>
      <c r="L122" s="19" t="s">
        <v>126</v>
      </c>
      <c r="M122" s="19">
        <v>57</v>
      </c>
      <c r="N122" s="20">
        <v>0.6488194444444445</v>
      </c>
      <c r="O122" s="19" t="s">
        <v>272</v>
      </c>
      <c r="P122" s="19">
        <v>15</v>
      </c>
      <c r="Q122" s="19" t="s">
        <v>247</v>
      </c>
      <c r="R122" s="19">
        <v>85</v>
      </c>
      <c r="S122" s="19">
        <v>0</v>
      </c>
      <c r="T122" s="19">
        <v>0</v>
      </c>
      <c r="U122" s="19">
        <v>177</v>
      </c>
      <c r="V122" s="19" t="s">
        <v>385</v>
      </c>
      <c r="W122" s="19" t="s">
        <v>489</v>
      </c>
      <c r="X122" s="19" t="s">
        <v>100</v>
      </c>
      <c r="Y122" s="19" t="s">
        <v>100</v>
      </c>
      <c r="AB122" s="29">
        <v>2</v>
      </c>
      <c r="AC122" s="29" t="s">
        <v>233</v>
      </c>
      <c r="AD122" s="29" t="s">
        <v>127</v>
      </c>
      <c r="AE122" s="29">
        <v>52</v>
      </c>
      <c r="AF122" s="29">
        <v>8</v>
      </c>
      <c r="AG122" s="31">
        <v>5</v>
      </c>
      <c r="AH122">
        <f t="shared" si="3"/>
        <v>1487</v>
      </c>
      <c r="AI122">
        <f t="shared" si="4"/>
        <v>1118268</v>
      </c>
      <c r="AJ122">
        <f t="shared" si="5"/>
        <v>5</v>
      </c>
    </row>
    <row r="123" spans="1:36" x14ac:dyDescent="0.25">
      <c r="A123" s="19">
        <v>3199</v>
      </c>
      <c r="B123" s="18">
        <v>44838</v>
      </c>
      <c r="C123" s="19">
        <v>10</v>
      </c>
      <c r="D123" s="19">
        <v>4</v>
      </c>
      <c r="E123" s="19">
        <v>2</v>
      </c>
      <c r="F123" s="18" t="s">
        <v>139</v>
      </c>
      <c r="G123" s="18" t="s">
        <v>470</v>
      </c>
      <c r="H123" s="19">
        <v>2</v>
      </c>
      <c r="I123" s="19" t="s">
        <v>392</v>
      </c>
      <c r="J123" s="19" t="s">
        <v>34</v>
      </c>
      <c r="K123" s="19" t="s">
        <v>247</v>
      </c>
      <c r="L123" s="19" t="s">
        <v>127</v>
      </c>
      <c r="M123" s="19">
        <v>58</v>
      </c>
      <c r="N123" s="20">
        <v>0.69384259259259251</v>
      </c>
      <c r="O123" s="19" t="s">
        <v>272</v>
      </c>
      <c r="P123" s="19">
        <v>16</v>
      </c>
      <c r="Q123" s="19" t="s">
        <v>247</v>
      </c>
      <c r="R123" s="19">
        <v>85</v>
      </c>
      <c r="S123" s="19">
        <v>1</v>
      </c>
      <c r="T123" s="19">
        <v>0</v>
      </c>
      <c r="U123" s="19">
        <v>177</v>
      </c>
      <c r="V123" s="19" t="s">
        <v>385</v>
      </c>
      <c r="W123" s="19" t="s">
        <v>522</v>
      </c>
      <c r="X123" s="19" t="s">
        <v>100</v>
      </c>
      <c r="Y123" s="19" t="s">
        <v>100</v>
      </c>
      <c r="AB123" s="29">
        <v>2</v>
      </c>
      <c r="AC123" s="29" t="s">
        <v>233</v>
      </c>
      <c r="AD123" s="29" t="s">
        <v>127</v>
      </c>
      <c r="AE123" s="29">
        <v>52</v>
      </c>
      <c r="AF123" s="29">
        <v>9</v>
      </c>
      <c r="AG123" s="31">
        <v>8</v>
      </c>
      <c r="AH123">
        <f t="shared" si="3"/>
        <v>1487</v>
      </c>
      <c r="AI123">
        <f t="shared" si="4"/>
        <v>1119765</v>
      </c>
      <c r="AJ123">
        <f t="shared" si="5"/>
        <v>8</v>
      </c>
    </row>
    <row r="124" spans="1:36" x14ac:dyDescent="0.25">
      <c r="A124" s="19">
        <v>2931</v>
      </c>
      <c r="B124" s="18">
        <v>44840</v>
      </c>
      <c r="C124" s="19">
        <v>10</v>
      </c>
      <c r="D124" s="19">
        <v>6</v>
      </c>
      <c r="E124" s="19">
        <v>4</v>
      </c>
      <c r="F124" s="18" t="s">
        <v>141</v>
      </c>
      <c r="G124" s="18" t="s">
        <v>470</v>
      </c>
      <c r="H124" s="19">
        <v>2</v>
      </c>
      <c r="I124" s="19" t="s">
        <v>389</v>
      </c>
      <c r="J124" s="19" t="s">
        <v>26</v>
      </c>
      <c r="K124" s="19" t="s">
        <v>255</v>
      </c>
      <c r="L124" s="19" t="s">
        <v>126</v>
      </c>
      <c r="M124" s="19">
        <v>53</v>
      </c>
      <c r="N124" s="20">
        <v>0.33656250000000004</v>
      </c>
      <c r="O124" s="19" t="s">
        <v>264</v>
      </c>
      <c r="P124" s="19">
        <v>8</v>
      </c>
      <c r="Q124" s="19" t="s">
        <v>255</v>
      </c>
      <c r="R124" s="19">
        <v>90</v>
      </c>
      <c r="S124" s="19">
        <v>0</v>
      </c>
      <c r="T124" s="19">
        <v>0</v>
      </c>
      <c r="U124" s="19">
        <v>177</v>
      </c>
      <c r="V124" s="19" t="s">
        <v>385</v>
      </c>
      <c r="W124" s="19" t="s">
        <v>544</v>
      </c>
      <c r="X124" s="19" t="s">
        <v>128</v>
      </c>
      <c r="Y124" s="19" t="s">
        <v>94</v>
      </c>
      <c r="AB124" s="29">
        <v>2</v>
      </c>
      <c r="AC124" s="29" t="s">
        <v>233</v>
      </c>
      <c r="AD124" s="29" t="s">
        <v>127</v>
      </c>
      <c r="AE124" s="29">
        <v>52</v>
      </c>
      <c r="AF124" s="29">
        <v>10</v>
      </c>
      <c r="AG124" s="31">
        <v>6</v>
      </c>
      <c r="AH124">
        <f t="shared" si="3"/>
        <v>1487</v>
      </c>
      <c r="AI124">
        <f t="shared" si="4"/>
        <v>1121263</v>
      </c>
      <c r="AJ124">
        <f t="shared" si="5"/>
        <v>6</v>
      </c>
    </row>
    <row r="125" spans="1:36" x14ac:dyDescent="0.25">
      <c r="A125" s="19">
        <v>29432</v>
      </c>
      <c r="B125" s="18">
        <v>44840</v>
      </c>
      <c r="C125" s="19">
        <v>10</v>
      </c>
      <c r="D125" s="19">
        <v>6</v>
      </c>
      <c r="E125" s="19">
        <v>4</v>
      </c>
      <c r="F125" s="18" t="s">
        <v>141</v>
      </c>
      <c r="G125" s="18" t="s">
        <v>470</v>
      </c>
      <c r="H125" s="19">
        <v>2</v>
      </c>
      <c r="I125" s="19" t="s">
        <v>390</v>
      </c>
      <c r="J125" s="19" t="s">
        <v>28</v>
      </c>
      <c r="K125" s="19" t="s">
        <v>255</v>
      </c>
      <c r="L125" s="19" t="s">
        <v>127</v>
      </c>
      <c r="M125" s="19">
        <v>54</v>
      </c>
      <c r="N125" s="20">
        <v>0.35766203703703708</v>
      </c>
      <c r="O125" s="19" t="s">
        <v>336</v>
      </c>
      <c r="P125" s="19">
        <v>8</v>
      </c>
      <c r="Q125" s="19" t="s">
        <v>255</v>
      </c>
      <c r="R125" s="19">
        <v>90</v>
      </c>
      <c r="S125" s="19">
        <v>1</v>
      </c>
      <c r="T125" s="19">
        <v>0</v>
      </c>
      <c r="U125" s="19">
        <v>177</v>
      </c>
      <c r="V125" s="19" t="s">
        <v>385</v>
      </c>
      <c r="W125" s="19" t="s">
        <v>493</v>
      </c>
      <c r="X125" s="19" t="s">
        <v>128</v>
      </c>
      <c r="Y125" s="19" t="s">
        <v>94</v>
      </c>
      <c r="AB125" s="29">
        <v>2</v>
      </c>
      <c r="AC125" s="29" t="s">
        <v>233</v>
      </c>
      <c r="AD125" s="29" t="s">
        <v>127</v>
      </c>
      <c r="AE125" s="29">
        <v>52</v>
      </c>
      <c r="AF125" s="29">
        <v>11</v>
      </c>
      <c r="AG125" s="31">
        <v>5</v>
      </c>
      <c r="AH125">
        <f t="shared" si="3"/>
        <v>1487</v>
      </c>
      <c r="AI125">
        <f t="shared" si="4"/>
        <v>1122762</v>
      </c>
      <c r="AJ125">
        <f t="shared" si="5"/>
        <v>5</v>
      </c>
    </row>
    <row r="126" spans="1:36" x14ac:dyDescent="0.25">
      <c r="A126" s="19">
        <v>36112</v>
      </c>
      <c r="B126" s="18">
        <v>44840</v>
      </c>
      <c r="C126" s="19">
        <v>10</v>
      </c>
      <c r="D126" s="19">
        <v>6</v>
      </c>
      <c r="E126" s="19">
        <v>4</v>
      </c>
      <c r="F126" s="18" t="s">
        <v>141</v>
      </c>
      <c r="G126" s="18" t="s">
        <v>470</v>
      </c>
      <c r="H126" s="19">
        <v>2</v>
      </c>
      <c r="I126" s="19" t="s">
        <v>391</v>
      </c>
      <c r="J126" s="19" t="s">
        <v>32</v>
      </c>
      <c r="K126" s="19" t="s">
        <v>247</v>
      </c>
      <c r="L126" s="19" t="s">
        <v>126</v>
      </c>
      <c r="M126" s="19">
        <v>57</v>
      </c>
      <c r="N126" s="20">
        <v>0.34922453703703704</v>
      </c>
      <c r="O126" s="19" t="s">
        <v>460</v>
      </c>
      <c r="P126" s="19">
        <v>8</v>
      </c>
      <c r="Q126" s="19" t="s">
        <v>247</v>
      </c>
      <c r="R126" s="19">
        <v>85</v>
      </c>
      <c r="S126" s="19">
        <v>0</v>
      </c>
      <c r="T126" s="19">
        <v>0</v>
      </c>
      <c r="U126" s="19">
        <v>177</v>
      </c>
      <c r="V126" s="19" t="s">
        <v>385</v>
      </c>
      <c r="W126" s="19" t="s">
        <v>515</v>
      </c>
      <c r="X126" s="19" t="s">
        <v>128</v>
      </c>
      <c r="Y126" s="19" t="s">
        <v>94</v>
      </c>
      <c r="AB126" s="29">
        <v>2</v>
      </c>
      <c r="AC126" s="29" t="s">
        <v>233</v>
      </c>
      <c r="AD126" s="29" t="s">
        <v>127</v>
      </c>
      <c r="AE126" s="29">
        <v>52</v>
      </c>
      <c r="AF126" s="29">
        <v>12</v>
      </c>
      <c r="AG126" s="31">
        <v>5</v>
      </c>
      <c r="AH126">
        <f t="shared" si="3"/>
        <v>1487</v>
      </c>
      <c r="AI126">
        <f t="shared" si="4"/>
        <v>1124262</v>
      </c>
      <c r="AJ126">
        <f t="shared" si="5"/>
        <v>5</v>
      </c>
    </row>
    <row r="127" spans="1:36" x14ac:dyDescent="0.25">
      <c r="A127" s="19">
        <v>36114</v>
      </c>
      <c r="B127" s="18">
        <v>44840</v>
      </c>
      <c r="C127" s="19">
        <v>10</v>
      </c>
      <c r="D127" s="19">
        <v>6</v>
      </c>
      <c r="E127" s="19">
        <v>4</v>
      </c>
      <c r="F127" s="18" t="s">
        <v>141</v>
      </c>
      <c r="G127" s="18" t="s">
        <v>470</v>
      </c>
      <c r="H127" s="19">
        <v>2</v>
      </c>
      <c r="I127" s="19" t="s">
        <v>392</v>
      </c>
      <c r="J127" s="19" t="s">
        <v>34</v>
      </c>
      <c r="K127" s="19" t="s">
        <v>247</v>
      </c>
      <c r="L127" s="19" t="s">
        <v>127</v>
      </c>
      <c r="M127" s="19">
        <v>58</v>
      </c>
      <c r="N127" s="20">
        <v>0.39741898148148147</v>
      </c>
      <c r="O127" s="19" t="s">
        <v>460</v>
      </c>
      <c r="P127" s="19">
        <v>9</v>
      </c>
      <c r="Q127" s="19" t="s">
        <v>247</v>
      </c>
      <c r="R127" s="19">
        <v>85</v>
      </c>
      <c r="S127" s="19">
        <v>1</v>
      </c>
      <c r="T127" s="19">
        <v>0</v>
      </c>
      <c r="U127" s="19">
        <v>177</v>
      </c>
      <c r="V127" s="19" t="s">
        <v>385</v>
      </c>
      <c r="W127" s="19" t="s">
        <v>516</v>
      </c>
      <c r="X127" s="19" t="s">
        <v>128</v>
      </c>
      <c r="Y127" s="19" t="s">
        <v>94</v>
      </c>
      <c r="AB127" s="29">
        <v>2</v>
      </c>
      <c r="AC127" s="29" t="s">
        <v>233</v>
      </c>
      <c r="AD127" s="29" t="s">
        <v>127</v>
      </c>
      <c r="AE127" s="29">
        <v>52</v>
      </c>
      <c r="AF127" s="29">
        <v>13</v>
      </c>
      <c r="AG127" s="31">
        <v>7</v>
      </c>
      <c r="AH127">
        <f t="shared" si="3"/>
        <v>1487</v>
      </c>
      <c r="AI127">
        <f t="shared" si="4"/>
        <v>1125763</v>
      </c>
      <c r="AJ127">
        <f t="shared" si="5"/>
        <v>7</v>
      </c>
    </row>
    <row r="128" spans="1:36" x14ac:dyDescent="0.25">
      <c r="A128" s="19">
        <v>3616</v>
      </c>
      <c r="B128" s="18">
        <v>44840</v>
      </c>
      <c r="C128" s="19">
        <v>10</v>
      </c>
      <c r="D128" s="19">
        <v>6</v>
      </c>
      <c r="E128" s="19">
        <v>4</v>
      </c>
      <c r="F128" s="18" t="s">
        <v>141</v>
      </c>
      <c r="G128" s="18" t="s">
        <v>470</v>
      </c>
      <c r="H128" s="19">
        <v>2</v>
      </c>
      <c r="I128" s="19" t="s">
        <v>393</v>
      </c>
      <c r="J128" s="19" t="s">
        <v>12</v>
      </c>
      <c r="K128" s="19" t="s">
        <v>266</v>
      </c>
      <c r="L128" s="19" t="s">
        <v>126</v>
      </c>
      <c r="M128" s="19">
        <v>47</v>
      </c>
      <c r="N128" s="20">
        <v>0.31778935185185186</v>
      </c>
      <c r="O128" s="19" t="s">
        <v>257</v>
      </c>
      <c r="P128" s="19">
        <v>7</v>
      </c>
      <c r="Q128" s="19" t="s">
        <v>266</v>
      </c>
      <c r="R128" s="19">
        <v>86</v>
      </c>
      <c r="S128" s="19">
        <v>0</v>
      </c>
      <c r="T128" s="19">
        <v>1</v>
      </c>
      <c r="U128" s="19">
        <v>177</v>
      </c>
      <c r="V128" s="19" t="s">
        <v>385</v>
      </c>
      <c r="W128" s="19" t="s">
        <v>477</v>
      </c>
      <c r="X128" s="19" t="s">
        <v>128</v>
      </c>
      <c r="Y128" s="19" t="s">
        <v>94</v>
      </c>
      <c r="AB128" s="29">
        <v>2</v>
      </c>
      <c r="AC128" s="29" t="s">
        <v>233</v>
      </c>
      <c r="AD128" s="29" t="s">
        <v>127</v>
      </c>
      <c r="AE128" s="29">
        <v>52</v>
      </c>
      <c r="AF128" s="29">
        <v>14</v>
      </c>
      <c r="AG128" s="31">
        <v>4</v>
      </c>
      <c r="AH128">
        <f t="shared" si="3"/>
        <v>1487</v>
      </c>
      <c r="AI128">
        <f t="shared" si="4"/>
        <v>1127265</v>
      </c>
      <c r="AJ128">
        <f t="shared" si="5"/>
        <v>4</v>
      </c>
    </row>
    <row r="129" spans="1:36" x14ac:dyDescent="0.25">
      <c r="A129" s="19">
        <v>16784</v>
      </c>
      <c r="B129" s="18">
        <v>44840</v>
      </c>
      <c r="C129" s="19">
        <v>10</v>
      </c>
      <c r="D129" s="19">
        <v>6</v>
      </c>
      <c r="E129" s="19">
        <v>4</v>
      </c>
      <c r="F129" s="18" t="s">
        <v>141</v>
      </c>
      <c r="G129" s="18" t="s">
        <v>470</v>
      </c>
      <c r="H129" s="19">
        <v>2</v>
      </c>
      <c r="I129" s="19" t="s">
        <v>394</v>
      </c>
      <c r="J129" s="19" t="s">
        <v>16</v>
      </c>
      <c r="K129" s="19" t="s">
        <v>266</v>
      </c>
      <c r="L129" s="19" t="s">
        <v>127</v>
      </c>
      <c r="M129" s="19">
        <v>48</v>
      </c>
      <c r="N129" s="20">
        <v>0.36311342592592594</v>
      </c>
      <c r="O129" s="19" t="s">
        <v>303</v>
      </c>
      <c r="P129" s="19">
        <v>8</v>
      </c>
      <c r="Q129" s="19" t="s">
        <v>266</v>
      </c>
      <c r="R129" s="19">
        <v>86</v>
      </c>
      <c r="S129" s="19">
        <v>1</v>
      </c>
      <c r="T129" s="19">
        <v>0</v>
      </c>
      <c r="U129" s="19">
        <v>177</v>
      </c>
      <c r="V129" s="19" t="s">
        <v>385</v>
      </c>
      <c r="W129" s="19" t="s">
        <v>481</v>
      </c>
      <c r="X129" s="19" t="s">
        <v>128</v>
      </c>
      <c r="Y129" s="19" t="s">
        <v>94</v>
      </c>
      <c r="AB129" s="29">
        <v>2</v>
      </c>
      <c r="AC129" s="29" t="s">
        <v>233</v>
      </c>
      <c r="AD129" s="29" t="s">
        <v>127</v>
      </c>
      <c r="AE129" s="29">
        <v>52</v>
      </c>
      <c r="AF129" s="29">
        <v>15</v>
      </c>
      <c r="AG129" s="31">
        <v>5</v>
      </c>
      <c r="AH129">
        <f t="shared" si="3"/>
        <v>1487</v>
      </c>
      <c r="AI129">
        <f t="shared" si="4"/>
        <v>1128768</v>
      </c>
      <c r="AJ129">
        <f t="shared" si="5"/>
        <v>5</v>
      </c>
    </row>
    <row r="130" spans="1:36" x14ac:dyDescent="0.25">
      <c r="A130" s="19">
        <v>16437</v>
      </c>
      <c r="B130" s="18">
        <v>44840</v>
      </c>
      <c r="C130" s="19">
        <v>10</v>
      </c>
      <c r="D130" s="19">
        <v>6</v>
      </c>
      <c r="E130" s="19">
        <v>4</v>
      </c>
      <c r="F130" s="18" t="s">
        <v>141</v>
      </c>
      <c r="G130" s="18" t="s">
        <v>470</v>
      </c>
      <c r="H130" s="19">
        <v>2</v>
      </c>
      <c r="I130" s="19" t="s">
        <v>384</v>
      </c>
      <c r="J130" s="19" t="s">
        <v>22</v>
      </c>
      <c r="K130" s="19" t="s">
        <v>233</v>
      </c>
      <c r="L130" s="19" t="s">
        <v>126</v>
      </c>
      <c r="M130" s="19">
        <v>51</v>
      </c>
      <c r="N130" s="20">
        <v>0.31596064814814812</v>
      </c>
      <c r="O130" s="19" t="s">
        <v>242</v>
      </c>
      <c r="P130" s="19">
        <v>7</v>
      </c>
      <c r="Q130" s="19" t="s">
        <v>233</v>
      </c>
      <c r="R130" s="19">
        <v>89</v>
      </c>
      <c r="S130" s="19">
        <v>0</v>
      </c>
      <c r="T130" s="19">
        <v>0</v>
      </c>
      <c r="U130" s="19">
        <v>177</v>
      </c>
      <c r="V130" s="19" t="s">
        <v>385</v>
      </c>
      <c r="W130" s="19" t="s">
        <v>494</v>
      </c>
      <c r="X130" s="19" t="s">
        <v>128</v>
      </c>
      <c r="Y130" s="19" t="s">
        <v>94</v>
      </c>
      <c r="AB130" s="29">
        <v>2</v>
      </c>
      <c r="AC130" s="29" t="s">
        <v>233</v>
      </c>
      <c r="AD130" s="29" t="s">
        <v>127</v>
      </c>
      <c r="AE130" s="29">
        <v>52</v>
      </c>
      <c r="AF130" s="29">
        <v>16</v>
      </c>
      <c r="AG130" s="31">
        <v>6</v>
      </c>
      <c r="AH130">
        <f t="shared" si="3"/>
        <v>1487</v>
      </c>
      <c r="AI130">
        <f t="shared" si="4"/>
        <v>1130272</v>
      </c>
      <c r="AJ130">
        <f t="shared" si="5"/>
        <v>6</v>
      </c>
    </row>
    <row r="131" spans="1:36" x14ac:dyDescent="0.25">
      <c r="A131" s="19">
        <v>9201</v>
      </c>
      <c r="B131" s="18">
        <v>44840</v>
      </c>
      <c r="C131" s="19">
        <v>10</v>
      </c>
      <c r="D131" s="19">
        <v>6</v>
      </c>
      <c r="E131" s="19">
        <v>4</v>
      </c>
      <c r="F131" s="18" t="s">
        <v>141</v>
      </c>
      <c r="G131" s="18" t="s">
        <v>470</v>
      </c>
      <c r="H131" s="19">
        <v>2</v>
      </c>
      <c r="I131" s="19" t="s">
        <v>386</v>
      </c>
      <c r="J131" s="19" t="s">
        <v>24</v>
      </c>
      <c r="K131" s="19" t="s">
        <v>233</v>
      </c>
      <c r="L131" s="19" t="s">
        <v>127</v>
      </c>
      <c r="M131" s="19">
        <v>52</v>
      </c>
      <c r="N131" s="20">
        <v>0.34943287037037035</v>
      </c>
      <c r="O131" s="19" t="s">
        <v>301</v>
      </c>
      <c r="P131" s="19">
        <v>8</v>
      </c>
      <c r="Q131" s="19" t="s">
        <v>233</v>
      </c>
      <c r="R131" s="19">
        <v>89</v>
      </c>
      <c r="S131" s="19">
        <v>1</v>
      </c>
      <c r="T131" s="19">
        <v>0</v>
      </c>
      <c r="U131" s="19">
        <v>177</v>
      </c>
      <c r="V131" s="19" t="s">
        <v>385</v>
      </c>
      <c r="W131" s="19" t="s">
        <v>513</v>
      </c>
      <c r="X131" s="19" t="s">
        <v>128</v>
      </c>
      <c r="Y131" s="19" t="s">
        <v>94</v>
      </c>
      <c r="AB131" s="29">
        <v>2</v>
      </c>
      <c r="AC131" s="29" t="s">
        <v>233</v>
      </c>
      <c r="AD131" s="29" t="s">
        <v>127</v>
      </c>
      <c r="AE131" s="29">
        <v>52</v>
      </c>
      <c r="AF131" s="29">
        <v>17</v>
      </c>
      <c r="AG131" s="31">
        <v>4</v>
      </c>
      <c r="AH131">
        <f t="shared" si="3"/>
        <v>1487</v>
      </c>
      <c r="AI131">
        <f t="shared" si="4"/>
        <v>1131777</v>
      </c>
      <c r="AJ131">
        <f t="shared" si="5"/>
        <v>4</v>
      </c>
    </row>
    <row r="132" spans="1:36" x14ac:dyDescent="0.25">
      <c r="A132" s="19">
        <v>10995</v>
      </c>
      <c r="B132" s="18">
        <v>44840</v>
      </c>
      <c r="C132" s="19">
        <v>10</v>
      </c>
      <c r="D132" s="19">
        <v>6</v>
      </c>
      <c r="E132" s="19">
        <v>4</v>
      </c>
      <c r="F132" s="18" t="s">
        <v>141</v>
      </c>
      <c r="G132" s="18" t="s">
        <v>470</v>
      </c>
      <c r="H132" s="19">
        <v>2</v>
      </c>
      <c r="I132" s="19" t="s">
        <v>387</v>
      </c>
      <c r="J132" s="19" t="s">
        <v>36</v>
      </c>
      <c r="K132" s="19" t="s">
        <v>235</v>
      </c>
      <c r="L132" s="19" t="s">
        <v>126</v>
      </c>
      <c r="M132" s="19">
        <v>59</v>
      </c>
      <c r="N132" s="20">
        <v>0.34379629629629632</v>
      </c>
      <c r="O132" s="19" t="s">
        <v>239</v>
      </c>
      <c r="P132" s="19">
        <v>8</v>
      </c>
      <c r="Q132" s="19" t="s">
        <v>235</v>
      </c>
      <c r="R132" s="19">
        <v>92</v>
      </c>
      <c r="S132" s="19">
        <v>0</v>
      </c>
      <c r="T132" s="19">
        <v>0</v>
      </c>
      <c r="U132" s="19">
        <v>177</v>
      </c>
      <c r="V132" s="19" t="s">
        <v>385</v>
      </c>
      <c r="W132" s="19" t="s">
        <v>514</v>
      </c>
      <c r="X132" s="19" t="s">
        <v>128</v>
      </c>
      <c r="Y132" s="19" t="s">
        <v>94</v>
      </c>
      <c r="AB132" s="29">
        <v>2</v>
      </c>
      <c r="AC132" s="29" t="s">
        <v>233</v>
      </c>
      <c r="AD132" s="29" t="s">
        <v>127</v>
      </c>
      <c r="AE132" s="29">
        <v>52</v>
      </c>
      <c r="AF132" s="29">
        <v>18</v>
      </c>
      <c r="AG132" s="31">
        <v>3</v>
      </c>
      <c r="AH132">
        <f t="shared" si="3"/>
        <v>1487</v>
      </c>
      <c r="AI132">
        <f t="shared" si="4"/>
        <v>1133283</v>
      </c>
      <c r="AJ132">
        <f t="shared" si="5"/>
        <v>3</v>
      </c>
    </row>
    <row r="133" spans="1:36" x14ac:dyDescent="0.25">
      <c r="A133" s="19">
        <v>9888</v>
      </c>
      <c r="B133" s="18">
        <v>44840</v>
      </c>
      <c r="C133" s="19">
        <v>10</v>
      </c>
      <c r="D133" s="19">
        <v>6</v>
      </c>
      <c r="E133" s="19">
        <v>4</v>
      </c>
      <c r="F133" s="18" t="s">
        <v>141</v>
      </c>
      <c r="G133" s="18" t="s">
        <v>470</v>
      </c>
      <c r="H133" s="19">
        <v>2</v>
      </c>
      <c r="I133" s="19" t="s">
        <v>388</v>
      </c>
      <c r="J133" s="19" t="s">
        <v>38</v>
      </c>
      <c r="K133" s="19" t="s">
        <v>235</v>
      </c>
      <c r="L133" s="19" t="s">
        <v>127</v>
      </c>
      <c r="M133" s="19">
        <v>60</v>
      </c>
      <c r="N133" s="20">
        <v>0.3830324074074074</v>
      </c>
      <c r="O133" s="19" t="s">
        <v>348</v>
      </c>
      <c r="P133" s="19">
        <v>9</v>
      </c>
      <c r="Q133" s="19" t="s">
        <v>235</v>
      </c>
      <c r="R133" s="19">
        <v>92</v>
      </c>
      <c r="S133" s="19">
        <v>1</v>
      </c>
      <c r="T133" s="19">
        <v>0</v>
      </c>
      <c r="U133" s="19">
        <v>177</v>
      </c>
      <c r="V133" s="19" t="s">
        <v>385</v>
      </c>
      <c r="W133" s="19" t="s">
        <v>545</v>
      </c>
      <c r="X133" s="19" t="s">
        <v>128</v>
      </c>
      <c r="Y133" s="19" t="s">
        <v>94</v>
      </c>
      <c r="AB133" s="29">
        <v>2</v>
      </c>
      <c r="AC133" s="29" t="s">
        <v>233</v>
      </c>
      <c r="AD133" s="29" t="s">
        <v>127</v>
      </c>
      <c r="AE133" s="29">
        <v>52</v>
      </c>
      <c r="AF133" s="29">
        <v>19</v>
      </c>
      <c r="AG133" s="31">
        <v>2</v>
      </c>
      <c r="AH133">
        <f t="shared" si="3"/>
        <v>1487</v>
      </c>
      <c r="AI133">
        <f t="shared" si="4"/>
        <v>1134790</v>
      </c>
      <c r="AJ133">
        <f t="shared" si="5"/>
        <v>2</v>
      </c>
    </row>
    <row r="134" spans="1:36" x14ac:dyDescent="0.25">
      <c r="A134" s="19">
        <v>3574</v>
      </c>
      <c r="B134" s="18">
        <v>44838</v>
      </c>
      <c r="C134" s="19">
        <v>10</v>
      </c>
      <c r="D134" s="19">
        <v>4</v>
      </c>
      <c r="E134" s="19">
        <v>2</v>
      </c>
      <c r="F134" s="18" t="s">
        <v>139</v>
      </c>
      <c r="G134" s="18" t="s">
        <v>470</v>
      </c>
      <c r="H134" s="19">
        <v>2</v>
      </c>
      <c r="I134" s="19" t="s">
        <v>394</v>
      </c>
      <c r="J134" s="19" t="s">
        <v>16</v>
      </c>
      <c r="K134" s="19" t="s">
        <v>266</v>
      </c>
      <c r="L134" s="19" t="s">
        <v>127</v>
      </c>
      <c r="M134" s="19">
        <v>48</v>
      </c>
      <c r="N134" s="20">
        <v>0.31771990740740741</v>
      </c>
      <c r="O134" s="19" t="s">
        <v>257</v>
      </c>
      <c r="P134" s="19">
        <v>7</v>
      </c>
      <c r="Q134" s="19" t="s">
        <v>266</v>
      </c>
      <c r="R134" s="19">
        <v>86</v>
      </c>
      <c r="S134" s="19">
        <v>1</v>
      </c>
      <c r="T134" s="19">
        <v>1</v>
      </c>
      <c r="U134" s="19">
        <v>177</v>
      </c>
      <c r="V134" s="19" t="s">
        <v>385</v>
      </c>
      <c r="W134" s="19" t="s">
        <v>546</v>
      </c>
      <c r="X134" s="19" t="s">
        <v>100</v>
      </c>
      <c r="Y134" s="19" t="s">
        <v>100</v>
      </c>
      <c r="AB134" s="29">
        <v>2</v>
      </c>
      <c r="AC134" s="29" t="s">
        <v>401</v>
      </c>
      <c r="AD134" s="29" t="s">
        <v>126</v>
      </c>
      <c r="AE134" s="29">
        <v>55</v>
      </c>
      <c r="AF134" s="29">
        <v>7</v>
      </c>
      <c r="AG134" s="31">
        <v>3</v>
      </c>
      <c r="AH134">
        <f t="shared" si="3"/>
        <v>1655</v>
      </c>
      <c r="AI134">
        <f t="shared" si="4"/>
        <v>1381960</v>
      </c>
      <c r="AJ134">
        <f t="shared" si="5"/>
        <v>3</v>
      </c>
    </row>
    <row r="135" spans="1:36" x14ac:dyDescent="0.25">
      <c r="A135" s="19">
        <v>3575</v>
      </c>
      <c r="B135" s="18">
        <v>44838</v>
      </c>
      <c r="C135" s="19">
        <v>10</v>
      </c>
      <c r="D135" s="19">
        <v>4</v>
      </c>
      <c r="E135" s="19">
        <v>2</v>
      </c>
      <c r="F135" s="18" t="s">
        <v>139</v>
      </c>
      <c r="G135" s="18" t="s">
        <v>470</v>
      </c>
      <c r="H135" s="19">
        <v>2</v>
      </c>
      <c r="I135" s="19" t="s">
        <v>393</v>
      </c>
      <c r="J135" s="19" t="s">
        <v>12</v>
      </c>
      <c r="K135" s="19" t="s">
        <v>266</v>
      </c>
      <c r="L135" s="19" t="s">
        <v>126</v>
      </c>
      <c r="M135" s="19">
        <v>47</v>
      </c>
      <c r="N135" s="20">
        <v>0.3187962962962963</v>
      </c>
      <c r="O135" s="19" t="s">
        <v>257</v>
      </c>
      <c r="P135" s="19">
        <v>7</v>
      </c>
      <c r="Q135" s="19" t="s">
        <v>266</v>
      </c>
      <c r="R135" s="19">
        <v>86</v>
      </c>
      <c r="S135" s="19">
        <v>0</v>
      </c>
      <c r="T135" s="19">
        <v>1</v>
      </c>
      <c r="U135" s="19">
        <v>177</v>
      </c>
      <c r="V135" s="19" t="s">
        <v>385</v>
      </c>
      <c r="W135" s="19" t="s">
        <v>547</v>
      </c>
      <c r="X135" s="19" t="s">
        <v>100</v>
      </c>
      <c r="Y135" s="19" t="s">
        <v>100</v>
      </c>
      <c r="AB135" s="29">
        <v>2</v>
      </c>
      <c r="AC135" s="29" t="s">
        <v>410</v>
      </c>
      <c r="AD135" s="29" t="s">
        <v>127</v>
      </c>
      <c r="AE135" s="29">
        <v>50</v>
      </c>
      <c r="AF135" s="29">
        <v>7</v>
      </c>
      <c r="AG135" s="31">
        <v>2</v>
      </c>
      <c r="AH135">
        <f t="shared" si="3"/>
        <v>1380</v>
      </c>
      <c r="AI135">
        <f t="shared" si="4"/>
        <v>962585</v>
      </c>
      <c r="AJ135">
        <f t="shared" si="5"/>
        <v>2</v>
      </c>
    </row>
    <row r="136" spans="1:36" x14ac:dyDescent="0.25">
      <c r="A136" s="19">
        <v>3576</v>
      </c>
      <c r="B136" s="18">
        <v>44838</v>
      </c>
      <c r="C136" s="19">
        <v>10</v>
      </c>
      <c r="D136" s="19">
        <v>4</v>
      </c>
      <c r="E136" s="19">
        <v>2</v>
      </c>
      <c r="F136" s="18" t="s">
        <v>139</v>
      </c>
      <c r="G136" s="18" t="s">
        <v>470</v>
      </c>
      <c r="H136" s="19">
        <v>2</v>
      </c>
      <c r="I136" s="19" t="s">
        <v>394</v>
      </c>
      <c r="J136" s="19" t="s">
        <v>16</v>
      </c>
      <c r="K136" s="19" t="s">
        <v>266</v>
      </c>
      <c r="L136" s="19" t="s">
        <v>127</v>
      </c>
      <c r="M136" s="19">
        <v>48</v>
      </c>
      <c r="N136" s="20">
        <v>0.32540509259259259</v>
      </c>
      <c r="O136" s="19" t="s">
        <v>257</v>
      </c>
      <c r="P136" s="19">
        <v>7</v>
      </c>
      <c r="Q136" s="19" t="s">
        <v>266</v>
      </c>
      <c r="R136" s="19">
        <v>86</v>
      </c>
      <c r="S136" s="19">
        <v>1</v>
      </c>
      <c r="T136" s="19">
        <v>0</v>
      </c>
      <c r="U136" s="19">
        <v>177</v>
      </c>
      <c r="V136" s="19" t="s">
        <v>385</v>
      </c>
      <c r="W136" s="19" t="s">
        <v>546</v>
      </c>
      <c r="X136" s="19" t="s">
        <v>100</v>
      </c>
      <c r="Y136" s="19" t="s">
        <v>100</v>
      </c>
      <c r="AB136" s="29">
        <v>2</v>
      </c>
      <c r="AC136" s="29" t="s">
        <v>414</v>
      </c>
      <c r="AD136" s="29" t="s">
        <v>127</v>
      </c>
      <c r="AE136" s="29">
        <v>62</v>
      </c>
      <c r="AF136" s="29">
        <v>7</v>
      </c>
      <c r="AG136" s="31">
        <v>3</v>
      </c>
      <c r="AH136">
        <f t="shared" ref="AH136:AH199" si="6">0.5*(AB136+AE136)*(AB136+AE136+1)+AB136</f>
        <v>2082</v>
      </c>
      <c r="AI136">
        <f t="shared" ref="AI136:AI199" si="7">0.5*(AH136+AF136)*(AH136+AF136+1)+AF136</f>
        <v>2183012</v>
      </c>
      <c r="AJ136">
        <f t="shared" ref="AJ136:AJ199" si="8">AG136</f>
        <v>3</v>
      </c>
    </row>
    <row r="137" spans="1:36" x14ac:dyDescent="0.25">
      <c r="A137" s="19">
        <v>3578</v>
      </c>
      <c r="B137" s="18">
        <v>44838</v>
      </c>
      <c r="C137" s="19">
        <v>10</v>
      </c>
      <c r="D137" s="19">
        <v>4</v>
      </c>
      <c r="E137" s="19">
        <v>2</v>
      </c>
      <c r="F137" s="18" t="s">
        <v>139</v>
      </c>
      <c r="G137" s="18" t="s">
        <v>470</v>
      </c>
      <c r="H137" s="19">
        <v>2</v>
      </c>
      <c r="I137" s="19" t="s">
        <v>393</v>
      </c>
      <c r="J137" s="19" t="s">
        <v>12</v>
      </c>
      <c r="K137" s="19" t="s">
        <v>266</v>
      </c>
      <c r="L137" s="19" t="s">
        <v>126</v>
      </c>
      <c r="M137" s="19">
        <v>47</v>
      </c>
      <c r="N137" s="20">
        <v>0.39070601851851849</v>
      </c>
      <c r="O137" s="19" t="s">
        <v>257</v>
      </c>
      <c r="P137" s="19">
        <v>9</v>
      </c>
      <c r="Q137" s="19" t="s">
        <v>266</v>
      </c>
      <c r="R137" s="19">
        <v>86</v>
      </c>
      <c r="S137" s="19">
        <v>0</v>
      </c>
      <c r="T137" s="19">
        <v>0</v>
      </c>
      <c r="U137" s="19">
        <v>177</v>
      </c>
      <c r="V137" s="19" t="s">
        <v>385</v>
      </c>
      <c r="W137" s="19" t="s">
        <v>507</v>
      </c>
      <c r="X137" s="19" t="s">
        <v>100</v>
      </c>
      <c r="Y137" s="19" t="s">
        <v>100</v>
      </c>
      <c r="AB137" s="29">
        <v>2</v>
      </c>
      <c r="AC137" s="29" t="s">
        <v>418</v>
      </c>
      <c r="AD137" s="29" t="s">
        <v>126</v>
      </c>
      <c r="AE137" s="29">
        <v>61</v>
      </c>
      <c r="AF137" s="29">
        <v>7</v>
      </c>
      <c r="AG137" s="31">
        <v>1</v>
      </c>
      <c r="AH137">
        <f t="shared" si="6"/>
        <v>2018</v>
      </c>
      <c r="AI137">
        <f t="shared" si="7"/>
        <v>2051332</v>
      </c>
      <c r="AJ137">
        <f t="shared" si="8"/>
        <v>1</v>
      </c>
    </row>
    <row r="138" spans="1:36" x14ac:dyDescent="0.25">
      <c r="A138" s="19">
        <v>3579</v>
      </c>
      <c r="B138" s="18">
        <v>44838</v>
      </c>
      <c r="C138" s="19">
        <v>10</v>
      </c>
      <c r="D138" s="19">
        <v>4</v>
      </c>
      <c r="E138" s="19">
        <v>2</v>
      </c>
      <c r="F138" s="18" t="s">
        <v>139</v>
      </c>
      <c r="G138" s="18" t="s">
        <v>470</v>
      </c>
      <c r="H138" s="19">
        <v>2</v>
      </c>
      <c r="I138" s="19" t="s">
        <v>394</v>
      </c>
      <c r="J138" s="19" t="s">
        <v>16</v>
      </c>
      <c r="K138" s="19" t="s">
        <v>266</v>
      </c>
      <c r="L138" s="19" t="s">
        <v>127</v>
      </c>
      <c r="M138" s="19">
        <v>48</v>
      </c>
      <c r="N138" s="20">
        <v>0.43894675925925924</v>
      </c>
      <c r="O138" s="19" t="s">
        <v>257</v>
      </c>
      <c r="P138" s="19">
        <v>10</v>
      </c>
      <c r="Q138" s="19" t="s">
        <v>266</v>
      </c>
      <c r="R138" s="19">
        <v>86</v>
      </c>
      <c r="S138" s="19">
        <v>1</v>
      </c>
      <c r="T138" s="19">
        <v>0</v>
      </c>
      <c r="U138" s="19">
        <v>177</v>
      </c>
      <c r="V138" s="19" t="s">
        <v>385</v>
      </c>
      <c r="W138" s="19" t="s">
        <v>496</v>
      </c>
      <c r="X138" s="19" t="s">
        <v>100</v>
      </c>
      <c r="Y138" s="19" t="s">
        <v>100</v>
      </c>
      <c r="AB138" s="29">
        <v>2</v>
      </c>
      <c r="AC138" s="29" t="s">
        <v>406</v>
      </c>
      <c r="AD138" s="29" t="s">
        <v>126</v>
      </c>
      <c r="AE138" s="29">
        <v>49</v>
      </c>
      <c r="AF138" s="29">
        <v>7</v>
      </c>
      <c r="AG138" s="31">
        <v>3</v>
      </c>
      <c r="AH138">
        <f t="shared" si="6"/>
        <v>1328</v>
      </c>
      <c r="AI138">
        <f t="shared" si="7"/>
        <v>891787</v>
      </c>
      <c r="AJ138">
        <f t="shared" si="8"/>
        <v>3</v>
      </c>
    </row>
    <row r="139" spans="1:36" x14ac:dyDescent="0.25">
      <c r="A139" s="19">
        <v>3582</v>
      </c>
      <c r="B139" s="18">
        <v>44838</v>
      </c>
      <c r="C139" s="19">
        <v>10</v>
      </c>
      <c r="D139" s="19">
        <v>4</v>
      </c>
      <c r="E139" s="19">
        <v>2</v>
      </c>
      <c r="F139" s="18" t="s">
        <v>139</v>
      </c>
      <c r="G139" s="18" t="s">
        <v>470</v>
      </c>
      <c r="H139" s="19">
        <v>2</v>
      </c>
      <c r="I139" s="19" t="s">
        <v>384</v>
      </c>
      <c r="J139" s="19" t="s">
        <v>22</v>
      </c>
      <c r="K139" s="19" t="s">
        <v>233</v>
      </c>
      <c r="L139" s="19" t="s">
        <v>126</v>
      </c>
      <c r="M139" s="19">
        <v>51</v>
      </c>
      <c r="N139" s="20">
        <v>0.53135416666666668</v>
      </c>
      <c r="O139" s="19" t="s">
        <v>257</v>
      </c>
      <c r="P139" s="19">
        <v>12</v>
      </c>
      <c r="Q139" s="19" t="s">
        <v>233</v>
      </c>
      <c r="R139" s="19">
        <v>89</v>
      </c>
      <c r="S139" s="19">
        <v>0</v>
      </c>
      <c r="T139" s="19">
        <v>0</v>
      </c>
      <c r="U139" s="19">
        <v>177</v>
      </c>
      <c r="V139" s="19" t="s">
        <v>385</v>
      </c>
      <c r="W139" s="19" t="s">
        <v>497</v>
      </c>
      <c r="X139" s="19" t="s">
        <v>100</v>
      </c>
      <c r="Y139" s="19" t="s">
        <v>100</v>
      </c>
      <c r="AB139" s="29">
        <v>2</v>
      </c>
      <c r="AC139" s="29" t="s">
        <v>397</v>
      </c>
      <c r="AD139" s="29" t="s">
        <v>127</v>
      </c>
      <c r="AE139" s="29">
        <v>56</v>
      </c>
      <c r="AF139" s="29">
        <v>7</v>
      </c>
      <c r="AG139" s="31">
        <v>5</v>
      </c>
      <c r="AH139">
        <f t="shared" si="6"/>
        <v>1713</v>
      </c>
      <c r="AI139">
        <f t="shared" si="7"/>
        <v>1480067</v>
      </c>
      <c r="AJ139">
        <f t="shared" si="8"/>
        <v>5</v>
      </c>
    </row>
    <row r="140" spans="1:36" x14ac:dyDescent="0.25">
      <c r="A140" s="19">
        <v>3585</v>
      </c>
      <c r="B140" s="18">
        <v>44838</v>
      </c>
      <c r="C140" s="19">
        <v>10</v>
      </c>
      <c r="D140" s="19">
        <v>4</v>
      </c>
      <c r="E140" s="19">
        <v>2</v>
      </c>
      <c r="F140" s="18" t="s">
        <v>139</v>
      </c>
      <c r="G140" s="18" t="s">
        <v>470</v>
      </c>
      <c r="H140" s="19">
        <v>2</v>
      </c>
      <c r="I140" s="19" t="s">
        <v>386</v>
      </c>
      <c r="J140" s="19" t="s">
        <v>24</v>
      </c>
      <c r="K140" s="19" t="s">
        <v>233</v>
      </c>
      <c r="L140" s="19" t="s">
        <v>127</v>
      </c>
      <c r="M140" s="19">
        <v>52</v>
      </c>
      <c r="N140" s="20">
        <v>0.57003472222222229</v>
      </c>
      <c r="O140" s="19" t="s">
        <v>257</v>
      </c>
      <c r="P140" s="19">
        <v>13</v>
      </c>
      <c r="Q140" s="19" t="s">
        <v>233</v>
      </c>
      <c r="R140" s="19">
        <v>89</v>
      </c>
      <c r="S140" s="19">
        <v>1</v>
      </c>
      <c r="T140" s="19">
        <v>0</v>
      </c>
      <c r="U140" s="19">
        <v>177</v>
      </c>
      <c r="V140" s="19" t="s">
        <v>385</v>
      </c>
      <c r="W140" s="19" t="s">
        <v>498</v>
      </c>
      <c r="X140" s="19" t="s">
        <v>100</v>
      </c>
      <c r="Y140" s="19" t="s">
        <v>100</v>
      </c>
      <c r="AB140" s="29">
        <v>2</v>
      </c>
      <c r="AC140" s="29" t="s">
        <v>286</v>
      </c>
      <c r="AD140" s="29" t="s">
        <v>126</v>
      </c>
      <c r="AE140" s="29">
        <v>67</v>
      </c>
      <c r="AF140" s="29">
        <v>7</v>
      </c>
      <c r="AG140" s="31">
        <v>2</v>
      </c>
      <c r="AH140">
        <f t="shared" si="6"/>
        <v>2417</v>
      </c>
      <c r="AI140">
        <f t="shared" si="7"/>
        <v>2939107</v>
      </c>
      <c r="AJ140">
        <f t="shared" si="8"/>
        <v>2</v>
      </c>
    </row>
    <row r="141" spans="1:36" x14ac:dyDescent="0.25">
      <c r="A141" s="19">
        <v>3588</v>
      </c>
      <c r="B141" s="18">
        <v>44838</v>
      </c>
      <c r="C141" s="19">
        <v>10</v>
      </c>
      <c r="D141" s="19">
        <v>4</v>
      </c>
      <c r="E141" s="19">
        <v>2</v>
      </c>
      <c r="F141" s="18" t="s">
        <v>139</v>
      </c>
      <c r="G141" s="18" t="s">
        <v>470</v>
      </c>
      <c r="H141" s="19">
        <v>2</v>
      </c>
      <c r="I141" s="19" t="s">
        <v>387</v>
      </c>
      <c r="J141" s="19" t="s">
        <v>36</v>
      </c>
      <c r="K141" s="19" t="s">
        <v>235</v>
      </c>
      <c r="L141" s="19" t="s">
        <v>126</v>
      </c>
      <c r="M141" s="19">
        <v>59</v>
      </c>
      <c r="N141" s="20">
        <v>0.63208333333333333</v>
      </c>
      <c r="O141" s="19" t="s">
        <v>257</v>
      </c>
      <c r="P141" s="19">
        <v>15</v>
      </c>
      <c r="Q141" s="19" t="s">
        <v>235</v>
      </c>
      <c r="R141" s="19">
        <v>92</v>
      </c>
      <c r="S141" s="19">
        <v>0</v>
      </c>
      <c r="T141" s="19">
        <v>0</v>
      </c>
      <c r="U141" s="19">
        <v>177</v>
      </c>
      <c r="V141" s="19" t="s">
        <v>385</v>
      </c>
      <c r="W141" s="19" t="s">
        <v>511</v>
      </c>
      <c r="X141" s="19" t="s">
        <v>100</v>
      </c>
      <c r="Y141" s="19" t="s">
        <v>100</v>
      </c>
      <c r="AB141" s="29">
        <v>2</v>
      </c>
      <c r="AC141" s="29" t="s">
        <v>286</v>
      </c>
      <c r="AD141" s="29" t="s">
        <v>126</v>
      </c>
      <c r="AE141" s="29">
        <v>67</v>
      </c>
      <c r="AF141" s="29">
        <v>8</v>
      </c>
      <c r="AG141" s="31">
        <v>1</v>
      </c>
      <c r="AH141">
        <f t="shared" si="6"/>
        <v>2417</v>
      </c>
      <c r="AI141">
        <f t="shared" si="7"/>
        <v>2941533</v>
      </c>
      <c r="AJ141">
        <f t="shared" si="8"/>
        <v>1</v>
      </c>
    </row>
    <row r="142" spans="1:36" x14ac:dyDescent="0.25">
      <c r="A142" s="19">
        <v>3589</v>
      </c>
      <c r="B142" s="18">
        <v>44838</v>
      </c>
      <c r="C142" s="19">
        <v>10</v>
      </c>
      <c r="D142" s="19">
        <v>4</v>
      </c>
      <c r="E142" s="19">
        <v>2</v>
      </c>
      <c r="F142" s="18" t="s">
        <v>139</v>
      </c>
      <c r="G142" s="18" t="s">
        <v>470</v>
      </c>
      <c r="H142" s="19">
        <v>2</v>
      </c>
      <c r="I142" s="19" t="s">
        <v>388</v>
      </c>
      <c r="J142" s="19" t="s">
        <v>38</v>
      </c>
      <c r="K142" s="19" t="s">
        <v>235</v>
      </c>
      <c r="L142" s="19" t="s">
        <v>127</v>
      </c>
      <c r="M142" s="19">
        <v>60</v>
      </c>
      <c r="N142" s="20">
        <v>0.67325231481481485</v>
      </c>
      <c r="O142" s="19" t="s">
        <v>257</v>
      </c>
      <c r="P142" s="19">
        <v>16</v>
      </c>
      <c r="Q142" s="19" t="s">
        <v>235</v>
      </c>
      <c r="R142" s="19">
        <v>92</v>
      </c>
      <c r="S142" s="19">
        <v>1</v>
      </c>
      <c r="T142" s="19">
        <v>0</v>
      </c>
      <c r="U142" s="19">
        <v>177</v>
      </c>
      <c r="V142" s="19" t="s">
        <v>385</v>
      </c>
      <c r="W142" s="19" t="s">
        <v>512</v>
      </c>
      <c r="X142" s="19" t="s">
        <v>100</v>
      </c>
      <c r="Y142" s="19" t="s">
        <v>100</v>
      </c>
      <c r="AB142" s="29">
        <v>2</v>
      </c>
      <c r="AC142" s="29" t="s">
        <v>286</v>
      </c>
      <c r="AD142" s="29" t="s">
        <v>126</v>
      </c>
      <c r="AE142" s="29">
        <v>67</v>
      </c>
      <c r="AF142" s="29">
        <v>9</v>
      </c>
      <c r="AG142" s="31">
        <v>2</v>
      </c>
      <c r="AH142">
        <f t="shared" si="6"/>
        <v>2417</v>
      </c>
      <c r="AI142">
        <f t="shared" si="7"/>
        <v>2943960</v>
      </c>
      <c r="AJ142">
        <f t="shared" si="8"/>
        <v>2</v>
      </c>
    </row>
    <row r="143" spans="1:36" x14ac:dyDescent="0.25">
      <c r="A143" s="19">
        <v>3590</v>
      </c>
      <c r="B143" s="18">
        <v>44838</v>
      </c>
      <c r="C143" s="19">
        <v>10</v>
      </c>
      <c r="D143" s="19">
        <v>4</v>
      </c>
      <c r="E143" s="19">
        <v>2</v>
      </c>
      <c r="F143" s="18" t="s">
        <v>139</v>
      </c>
      <c r="G143" s="18" t="s">
        <v>470</v>
      </c>
      <c r="H143" s="19">
        <v>2</v>
      </c>
      <c r="I143" s="19" t="s">
        <v>389</v>
      </c>
      <c r="J143" s="19" t="s">
        <v>26</v>
      </c>
      <c r="K143" s="19" t="s">
        <v>255</v>
      </c>
      <c r="L143" s="19" t="s">
        <v>126</v>
      </c>
      <c r="M143" s="19">
        <v>53</v>
      </c>
      <c r="N143" s="20">
        <v>0.73390046296296296</v>
      </c>
      <c r="O143" s="19" t="s">
        <v>257</v>
      </c>
      <c r="P143" s="19">
        <v>17</v>
      </c>
      <c r="Q143" s="19" t="s">
        <v>255</v>
      </c>
      <c r="R143" s="19">
        <v>90</v>
      </c>
      <c r="S143" s="19">
        <v>0</v>
      </c>
      <c r="T143" s="19">
        <v>0</v>
      </c>
      <c r="U143" s="19">
        <v>177</v>
      </c>
      <c r="V143" s="19" t="s">
        <v>385</v>
      </c>
      <c r="W143" s="19" t="s">
        <v>548</v>
      </c>
      <c r="X143" s="19" t="s">
        <v>100</v>
      </c>
      <c r="Y143" s="19" t="s">
        <v>100</v>
      </c>
      <c r="AB143" s="29">
        <v>2</v>
      </c>
      <c r="AC143" s="29" t="s">
        <v>286</v>
      </c>
      <c r="AD143" s="29" t="s">
        <v>126</v>
      </c>
      <c r="AE143" s="29">
        <v>67</v>
      </c>
      <c r="AF143" s="29">
        <v>11</v>
      </c>
      <c r="AG143" s="31">
        <v>3</v>
      </c>
      <c r="AH143">
        <f t="shared" si="6"/>
        <v>2417</v>
      </c>
      <c r="AI143">
        <f t="shared" si="7"/>
        <v>2948817</v>
      </c>
      <c r="AJ143">
        <f t="shared" si="8"/>
        <v>3</v>
      </c>
    </row>
    <row r="144" spans="1:36" x14ac:dyDescent="0.25">
      <c r="A144" s="19">
        <v>3591</v>
      </c>
      <c r="B144" s="18">
        <v>44838</v>
      </c>
      <c r="C144" s="19">
        <v>10</v>
      </c>
      <c r="D144" s="19">
        <v>4</v>
      </c>
      <c r="E144" s="19">
        <v>2</v>
      </c>
      <c r="F144" s="18" t="s">
        <v>139</v>
      </c>
      <c r="G144" s="18" t="s">
        <v>470</v>
      </c>
      <c r="H144" s="19">
        <v>2</v>
      </c>
      <c r="I144" s="19" t="s">
        <v>390</v>
      </c>
      <c r="J144" s="19" t="s">
        <v>28</v>
      </c>
      <c r="K144" s="19" t="s">
        <v>255</v>
      </c>
      <c r="L144" s="19" t="s">
        <v>127</v>
      </c>
      <c r="M144" s="19">
        <v>54</v>
      </c>
      <c r="N144" s="20">
        <v>0.7818518518518518</v>
      </c>
      <c r="O144" s="19" t="s">
        <v>257</v>
      </c>
      <c r="P144" s="19">
        <v>18</v>
      </c>
      <c r="Q144" s="19" t="s">
        <v>255</v>
      </c>
      <c r="R144" s="19">
        <v>90</v>
      </c>
      <c r="S144" s="19">
        <v>1</v>
      </c>
      <c r="T144" s="19">
        <v>1</v>
      </c>
      <c r="U144" s="19">
        <v>177</v>
      </c>
      <c r="V144" s="19" t="s">
        <v>385</v>
      </c>
      <c r="W144" s="19" t="s">
        <v>502</v>
      </c>
      <c r="X144" s="19" t="s">
        <v>100</v>
      </c>
      <c r="Y144" s="19" t="s">
        <v>100</v>
      </c>
      <c r="AB144" s="29">
        <v>2</v>
      </c>
      <c r="AC144" s="29" t="s">
        <v>286</v>
      </c>
      <c r="AD144" s="29" t="s">
        <v>126</v>
      </c>
      <c r="AE144" s="29">
        <v>67</v>
      </c>
      <c r="AF144" s="29">
        <v>12</v>
      </c>
      <c r="AG144" s="31">
        <v>3</v>
      </c>
      <c r="AH144">
        <f t="shared" si="6"/>
        <v>2417</v>
      </c>
      <c r="AI144">
        <f t="shared" si="7"/>
        <v>2951247</v>
      </c>
      <c r="AJ144">
        <f t="shared" si="8"/>
        <v>3</v>
      </c>
    </row>
    <row r="145" spans="1:36" x14ac:dyDescent="0.25">
      <c r="A145" s="19">
        <v>3595</v>
      </c>
      <c r="B145" s="18">
        <v>44838</v>
      </c>
      <c r="C145" s="19">
        <v>10</v>
      </c>
      <c r="D145" s="19">
        <v>4</v>
      </c>
      <c r="E145" s="19">
        <v>2</v>
      </c>
      <c r="F145" s="18" t="s">
        <v>139</v>
      </c>
      <c r="G145" s="18" t="s">
        <v>470</v>
      </c>
      <c r="H145" s="19">
        <v>2</v>
      </c>
      <c r="I145" s="19" t="s">
        <v>393</v>
      </c>
      <c r="J145" s="19" t="s">
        <v>12</v>
      </c>
      <c r="K145" s="19" t="s">
        <v>266</v>
      </c>
      <c r="L145" s="19" t="s">
        <v>126</v>
      </c>
      <c r="M145" s="19">
        <v>47</v>
      </c>
      <c r="N145" s="20">
        <v>0.84827546296296286</v>
      </c>
      <c r="O145" s="19" t="s">
        <v>257</v>
      </c>
      <c r="P145" s="19">
        <v>20</v>
      </c>
      <c r="Q145" s="19" t="s">
        <v>266</v>
      </c>
      <c r="R145" s="19">
        <v>86</v>
      </c>
      <c r="S145" s="19">
        <v>0</v>
      </c>
      <c r="T145" s="19">
        <v>1</v>
      </c>
      <c r="U145" s="19">
        <v>177</v>
      </c>
      <c r="V145" s="19" t="s">
        <v>385</v>
      </c>
      <c r="W145" s="19" t="s">
        <v>549</v>
      </c>
      <c r="X145" s="19" t="s">
        <v>100</v>
      </c>
      <c r="Y145" s="19" t="s">
        <v>100</v>
      </c>
      <c r="AB145" s="29">
        <v>2</v>
      </c>
      <c r="AC145" s="29" t="s">
        <v>286</v>
      </c>
      <c r="AD145" s="29" t="s">
        <v>126</v>
      </c>
      <c r="AE145" s="29">
        <v>67</v>
      </c>
      <c r="AF145" s="29">
        <v>13</v>
      </c>
      <c r="AG145" s="31">
        <v>2</v>
      </c>
      <c r="AH145">
        <f t="shared" si="6"/>
        <v>2417</v>
      </c>
      <c r="AI145">
        <f t="shared" si="7"/>
        <v>2953678</v>
      </c>
      <c r="AJ145">
        <f t="shared" si="8"/>
        <v>2</v>
      </c>
    </row>
    <row r="146" spans="1:36" x14ac:dyDescent="0.25">
      <c r="A146" s="19">
        <v>5561</v>
      </c>
      <c r="B146" s="18">
        <v>44840</v>
      </c>
      <c r="C146" s="19">
        <v>10</v>
      </c>
      <c r="D146" s="19">
        <v>6</v>
      </c>
      <c r="E146" s="19">
        <v>4</v>
      </c>
      <c r="F146" s="18" t="s">
        <v>141</v>
      </c>
      <c r="G146" s="18" t="s">
        <v>470</v>
      </c>
      <c r="H146" s="19">
        <v>2</v>
      </c>
      <c r="I146" s="19" t="s">
        <v>393</v>
      </c>
      <c r="J146" s="19" t="s">
        <v>12</v>
      </c>
      <c r="K146" s="19" t="s">
        <v>266</v>
      </c>
      <c r="L146" s="19" t="s">
        <v>126</v>
      </c>
      <c r="M146" s="19">
        <v>47</v>
      </c>
      <c r="N146" s="20">
        <v>0.32413194444444443</v>
      </c>
      <c r="O146" s="19" t="s">
        <v>252</v>
      </c>
      <c r="P146" s="19">
        <v>7</v>
      </c>
      <c r="Q146" s="19" t="s">
        <v>266</v>
      </c>
      <c r="R146" s="19">
        <v>86</v>
      </c>
      <c r="S146" s="19">
        <v>0</v>
      </c>
      <c r="T146" s="19">
        <v>0</v>
      </c>
      <c r="U146" s="19">
        <v>177</v>
      </c>
      <c r="V146" s="19" t="s">
        <v>385</v>
      </c>
      <c r="W146" s="19" t="s">
        <v>477</v>
      </c>
      <c r="X146" s="19" t="s">
        <v>128</v>
      </c>
      <c r="Y146" s="19" t="s">
        <v>94</v>
      </c>
      <c r="AB146" s="29">
        <v>2</v>
      </c>
      <c r="AC146" s="29" t="s">
        <v>286</v>
      </c>
      <c r="AD146" s="29" t="s">
        <v>126</v>
      </c>
      <c r="AE146" s="29">
        <v>67</v>
      </c>
      <c r="AF146" s="29">
        <v>14</v>
      </c>
      <c r="AG146" s="31">
        <v>2</v>
      </c>
      <c r="AH146">
        <f t="shared" si="6"/>
        <v>2417</v>
      </c>
      <c r="AI146">
        <f t="shared" si="7"/>
        <v>2956110</v>
      </c>
      <c r="AJ146">
        <f t="shared" si="8"/>
        <v>2</v>
      </c>
    </row>
    <row r="147" spans="1:36" x14ac:dyDescent="0.25">
      <c r="A147" s="19">
        <v>3617</v>
      </c>
      <c r="B147" s="18">
        <v>44840</v>
      </c>
      <c r="C147" s="19">
        <v>10</v>
      </c>
      <c r="D147" s="19">
        <v>6</v>
      </c>
      <c r="E147" s="19">
        <v>4</v>
      </c>
      <c r="F147" s="18" t="s">
        <v>141</v>
      </c>
      <c r="G147" s="18" t="s">
        <v>470</v>
      </c>
      <c r="H147" s="19">
        <v>2</v>
      </c>
      <c r="I147" s="19" t="s">
        <v>394</v>
      </c>
      <c r="J147" s="19" t="s">
        <v>16</v>
      </c>
      <c r="K147" s="19" t="s">
        <v>266</v>
      </c>
      <c r="L147" s="19" t="s">
        <v>127</v>
      </c>
      <c r="M147" s="19">
        <v>48</v>
      </c>
      <c r="N147" s="20">
        <v>0.3266087962962963</v>
      </c>
      <c r="O147" s="19" t="s">
        <v>257</v>
      </c>
      <c r="P147" s="19">
        <v>7</v>
      </c>
      <c r="Q147" s="19" t="s">
        <v>266</v>
      </c>
      <c r="R147" s="19">
        <v>86</v>
      </c>
      <c r="S147" s="19">
        <v>1</v>
      </c>
      <c r="T147" s="19">
        <v>1</v>
      </c>
      <c r="U147" s="19">
        <v>177</v>
      </c>
      <c r="V147" s="19" t="s">
        <v>385</v>
      </c>
      <c r="W147" s="19" t="s">
        <v>478</v>
      </c>
      <c r="X147" s="19" t="s">
        <v>100</v>
      </c>
      <c r="Y147" s="19" t="s">
        <v>100</v>
      </c>
      <c r="AB147" s="29">
        <v>2</v>
      </c>
      <c r="AC147" s="29" t="s">
        <v>286</v>
      </c>
      <c r="AD147" s="29" t="s">
        <v>126</v>
      </c>
      <c r="AE147" s="29">
        <v>67</v>
      </c>
      <c r="AF147" s="29">
        <v>15</v>
      </c>
      <c r="AG147" s="31">
        <v>3</v>
      </c>
      <c r="AH147">
        <f t="shared" si="6"/>
        <v>2417</v>
      </c>
      <c r="AI147">
        <f t="shared" si="7"/>
        <v>2958543</v>
      </c>
      <c r="AJ147">
        <f t="shared" si="8"/>
        <v>3</v>
      </c>
    </row>
    <row r="148" spans="1:36" x14ac:dyDescent="0.25">
      <c r="A148" s="19">
        <v>13624</v>
      </c>
      <c r="B148" s="18">
        <v>44840</v>
      </c>
      <c r="C148" s="19">
        <v>10</v>
      </c>
      <c r="D148" s="19">
        <v>6</v>
      </c>
      <c r="E148" s="19">
        <v>4</v>
      </c>
      <c r="F148" s="18" t="s">
        <v>141</v>
      </c>
      <c r="G148" s="18" t="s">
        <v>470</v>
      </c>
      <c r="H148" s="19">
        <v>2</v>
      </c>
      <c r="I148" s="19" t="s">
        <v>387</v>
      </c>
      <c r="J148" s="19" t="s">
        <v>36</v>
      </c>
      <c r="K148" s="19" t="s">
        <v>235</v>
      </c>
      <c r="L148" s="19" t="s">
        <v>126</v>
      </c>
      <c r="M148" s="19">
        <v>59</v>
      </c>
      <c r="N148" s="20">
        <v>0.3517939814814815</v>
      </c>
      <c r="O148" s="19" t="s">
        <v>253</v>
      </c>
      <c r="P148" s="19">
        <v>8</v>
      </c>
      <c r="Q148" s="19" t="s">
        <v>235</v>
      </c>
      <c r="R148" s="19">
        <v>92</v>
      </c>
      <c r="S148" s="19">
        <v>0</v>
      </c>
      <c r="T148" s="19">
        <v>0</v>
      </c>
      <c r="U148" s="19">
        <v>177</v>
      </c>
      <c r="V148" s="19" t="s">
        <v>385</v>
      </c>
      <c r="W148" s="19" t="s">
        <v>514</v>
      </c>
      <c r="X148" s="19" t="s">
        <v>128</v>
      </c>
      <c r="Y148" s="19" t="s">
        <v>94</v>
      </c>
      <c r="AB148" s="29">
        <v>2</v>
      </c>
      <c r="AC148" s="29" t="s">
        <v>286</v>
      </c>
      <c r="AD148" s="29" t="s">
        <v>126</v>
      </c>
      <c r="AE148" s="29">
        <v>67</v>
      </c>
      <c r="AF148" s="29">
        <v>16</v>
      </c>
      <c r="AG148" s="31">
        <v>2</v>
      </c>
      <c r="AH148">
        <f t="shared" si="6"/>
        <v>2417</v>
      </c>
      <c r="AI148">
        <f t="shared" si="7"/>
        <v>2960977</v>
      </c>
      <c r="AJ148">
        <f t="shared" si="8"/>
        <v>2</v>
      </c>
    </row>
    <row r="149" spans="1:36" x14ac:dyDescent="0.25">
      <c r="A149" s="19">
        <v>10996</v>
      </c>
      <c r="B149" s="18">
        <v>44840</v>
      </c>
      <c r="C149" s="19">
        <v>10</v>
      </c>
      <c r="D149" s="19">
        <v>6</v>
      </c>
      <c r="E149" s="19">
        <v>4</v>
      </c>
      <c r="F149" s="18" t="s">
        <v>141</v>
      </c>
      <c r="G149" s="18" t="s">
        <v>470</v>
      </c>
      <c r="H149" s="19">
        <v>2</v>
      </c>
      <c r="I149" s="19" t="s">
        <v>388</v>
      </c>
      <c r="J149" s="19" t="s">
        <v>38</v>
      </c>
      <c r="K149" s="19" t="s">
        <v>235</v>
      </c>
      <c r="L149" s="19" t="s">
        <v>127</v>
      </c>
      <c r="M149" s="19">
        <v>60</v>
      </c>
      <c r="N149" s="20">
        <v>0.38913194444444449</v>
      </c>
      <c r="O149" s="19" t="s">
        <v>239</v>
      </c>
      <c r="P149" s="19">
        <v>9</v>
      </c>
      <c r="Q149" s="19" t="s">
        <v>235</v>
      </c>
      <c r="R149" s="19">
        <v>92</v>
      </c>
      <c r="S149" s="19">
        <v>1</v>
      </c>
      <c r="T149" s="19">
        <v>0</v>
      </c>
      <c r="U149" s="19">
        <v>177</v>
      </c>
      <c r="V149" s="19" t="s">
        <v>385</v>
      </c>
      <c r="W149" s="19" t="s">
        <v>545</v>
      </c>
      <c r="X149" s="19" t="s">
        <v>128</v>
      </c>
      <c r="Y149" s="19" t="s">
        <v>94</v>
      </c>
      <c r="AB149" s="29">
        <v>2</v>
      </c>
      <c r="AC149" s="29" t="s">
        <v>286</v>
      </c>
      <c r="AD149" s="29" t="s">
        <v>126</v>
      </c>
      <c r="AE149" s="29">
        <v>67</v>
      </c>
      <c r="AF149" s="29">
        <v>17</v>
      </c>
      <c r="AG149" s="31">
        <v>2</v>
      </c>
      <c r="AH149">
        <f t="shared" si="6"/>
        <v>2417</v>
      </c>
      <c r="AI149">
        <f t="shared" si="7"/>
        <v>2963412</v>
      </c>
      <c r="AJ149">
        <f t="shared" si="8"/>
        <v>2</v>
      </c>
    </row>
    <row r="150" spans="1:36" x14ac:dyDescent="0.25">
      <c r="A150" s="19">
        <v>22244</v>
      </c>
      <c r="B150" s="18">
        <v>44840</v>
      </c>
      <c r="C150" s="19">
        <v>10</v>
      </c>
      <c r="D150" s="19">
        <v>6</v>
      </c>
      <c r="E150" s="19">
        <v>4</v>
      </c>
      <c r="F150" s="18" t="s">
        <v>141</v>
      </c>
      <c r="G150" s="18" t="s">
        <v>470</v>
      </c>
      <c r="H150" s="19">
        <v>2</v>
      </c>
      <c r="I150" s="19" t="s">
        <v>389</v>
      </c>
      <c r="J150" s="19" t="s">
        <v>26</v>
      </c>
      <c r="K150" s="19" t="s">
        <v>255</v>
      </c>
      <c r="L150" s="19" t="s">
        <v>126</v>
      </c>
      <c r="M150" s="19">
        <v>53</v>
      </c>
      <c r="N150" s="20">
        <v>0.34434027777777776</v>
      </c>
      <c r="O150" s="19" t="s">
        <v>377</v>
      </c>
      <c r="P150" s="19">
        <v>8</v>
      </c>
      <c r="Q150" s="19" t="s">
        <v>255</v>
      </c>
      <c r="R150" s="19">
        <v>90</v>
      </c>
      <c r="S150" s="19">
        <v>0</v>
      </c>
      <c r="T150" s="19">
        <v>0</v>
      </c>
      <c r="U150" s="19">
        <v>177</v>
      </c>
      <c r="V150" s="19" t="s">
        <v>385</v>
      </c>
      <c r="W150" s="19" t="s">
        <v>544</v>
      </c>
      <c r="X150" s="19" t="s">
        <v>128</v>
      </c>
      <c r="Y150" s="19" t="s">
        <v>94</v>
      </c>
      <c r="AB150" s="29">
        <v>2</v>
      </c>
      <c r="AC150" s="29" t="s">
        <v>286</v>
      </c>
      <c r="AD150" s="29" t="s">
        <v>126</v>
      </c>
      <c r="AE150" s="29">
        <v>67</v>
      </c>
      <c r="AF150" s="29">
        <v>18</v>
      </c>
      <c r="AG150" s="31">
        <v>1</v>
      </c>
      <c r="AH150">
        <f t="shared" si="6"/>
        <v>2417</v>
      </c>
      <c r="AI150">
        <f t="shared" si="7"/>
        <v>2965848</v>
      </c>
      <c r="AJ150">
        <f t="shared" si="8"/>
        <v>1</v>
      </c>
    </row>
    <row r="151" spans="1:36" x14ac:dyDescent="0.25">
      <c r="A151" s="19">
        <v>15749</v>
      </c>
      <c r="B151" s="18">
        <v>44840</v>
      </c>
      <c r="C151" s="19">
        <v>10</v>
      </c>
      <c r="D151" s="19">
        <v>6</v>
      </c>
      <c r="E151" s="19">
        <v>4</v>
      </c>
      <c r="F151" s="18" t="s">
        <v>141</v>
      </c>
      <c r="G151" s="18" t="s">
        <v>470</v>
      </c>
      <c r="H151" s="19">
        <v>2</v>
      </c>
      <c r="I151" s="19" t="s">
        <v>390</v>
      </c>
      <c r="J151" s="19" t="s">
        <v>28</v>
      </c>
      <c r="K151" s="19" t="s">
        <v>255</v>
      </c>
      <c r="L151" s="19" t="s">
        <v>127</v>
      </c>
      <c r="M151" s="19">
        <v>54</v>
      </c>
      <c r="N151" s="20">
        <v>0.3611111111111111</v>
      </c>
      <c r="O151" s="19" t="s">
        <v>275</v>
      </c>
      <c r="P151" s="19">
        <v>8</v>
      </c>
      <c r="Q151" s="19" t="s">
        <v>255</v>
      </c>
      <c r="R151" s="19">
        <v>90</v>
      </c>
      <c r="S151" s="19">
        <v>1</v>
      </c>
      <c r="T151" s="19">
        <v>0</v>
      </c>
      <c r="U151" s="19">
        <v>177</v>
      </c>
      <c r="V151" s="19" t="s">
        <v>385</v>
      </c>
      <c r="W151" s="19" t="s">
        <v>493</v>
      </c>
      <c r="X151" s="19" t="s">
        <v>128</v>
      </c>
      <c r="Y151" s="19" t="s">
        <v>94</v>
      </c>
      <c r="AB151" s="29">
        <v>2</v>
      </c>
      <c r="AC151" s="29" t="s">
        <v>286</v>
      </c>
      <c r="AD151" s="29" t="s">
        <v>126</v>
      </c>
      <c r="AE151" s="29">
        <v>67</v>
      </c>
      <c r="AF151" s="29">
        <v>19</v>
      </c>
      <c r="AG151" s="31">
        <v>2</v>
      </c>
      <c r="AH151">
        <f t="shared" si="6"/>
        <v>2417</v>
      </c>
      <c r="AI151">
        <f t="shared" si="7"/>
        <v>2968285</v>
      </c>
      <c r="AJ151">
        <f t="shared" si="8"/>
        <v>2</v>
      </c>
    </row>
    <row r="152" spans="1:36" x14ac:dyDescent="0.25">
      <c r="A152" s="19">
        <v>3920</v>
      </c>
      <c r="B152" s="18">
        <v>44838</v>
      </c>
      <c r="C152" s="19">
        <v>10</v>
      </c>
      <c r="D152" s="19">
        <v>4</v>
      </c>
      <c r="E152" s="19">
        <v>2</v>
      </c>
      <c r="F152" s="18" t="s">
        <v>139</v>
      </c>
      <c r="G152" s="18" t="s">
        <v>470</v>
      </c>
      <c r="H152" s="19">
        <v>2</v>
      </c>
      <c r="I152" s="19" t="s">
        <v>399</v>
      </c>
      <c r="J152" s="19" t="s">
        <v>400</v>
      </c>
      <c r="K152" s="19" t="s">
        <v>401</v>
      </c>
      <c r="L152" s="19" t="s">
        <v>126</v>
      </c>
      <c r="M152" s="19">
        <v>55</v>
      </c>
      <c r="N152" s="20">
        <v>0.30377314814814815</v>
      </c>
      <c r="O152" s="19" t="s">
        <v>326</v>
      </c>
      <c r="P152" s="19">
        <v>7</v>
      </c>
      <c r="Q152" s="19" t="s">
        <v>401</v>
      </c>
      <c r="R152" s="19">
        <v>91</v>
      </c>
      <c r="S152" s="19">
        <v>0</v>
      </c>
      <c r="T152" s="19">
        <v>0</v>
      </c>
      <c r="U152" s="19">
        <v>177</v>
      </c>
      <c r="V152" s="19" t="s">
        <v>385</v>
      </c>
      <c r="W152" s="19" t="s">
        <v>550</v>
      </c>
      <c r="X152" s="19" t="s">
        <v>100</v>
      </c>
      <c r="Y152" s="19" t="s">
        <v>100</v>
      </c>
      <c r="AB152" s="29">
        <v>2</v>
      </c>
      <c r="AC152" s="29" t="s">
        <v>286</v>
      </c>
      <c r="AD152" s="29" t="s">
        <v>127</v>
      </c>
      <c r="AE152" s="29">
        <v>68</v>
      </c>
      <c r="AF152" s="29">
        <v>7</v>
      </c>
      <c r="AG152" s="31">
        <v>2</v>
      </c>
      <c r="AH152">
        <f t="shared" si="6"/>
        <v>2487</v>
      </c>
      <c r="AI152">
        <f t="shared" si="7"/>
        <v>3111272</v>
      </c>
      <c r="AJ152">
        <f t="shared" si="8"/>
        <v>2</v>
      </c>
    </row>
    <row r="153" spans="1:36" x14ac:dyDescent="0.25">
      <c r="A153" s="19">
        <v>3921</v>
      </c>
      <c r="B153" s="18">
        <v>44838</v>
      </c>
      <c r="C153" s="19">
        <v>10</v>
      </c>
      <c r="D153" s="19">
        <v>4</v>
      </c>
      <c r="E153" s="19">
        <v>2</v>
      </c>
      <c r="F153" s="18" t="s">
        <v>139</v>
      </c>
      <c r="G153" s="18" t="s">
        <v>470</v>
      </c>
      <c r="H153" s="19">
        <v>2</v>
      </c>
      <c r="I153" s="19" t="s">
        <v>390</v>
      </c>
      <c r="J153" s="19" t="s">
        <v>28</v>
      </c>
      <c r="K153" s="19" t="s">
        <v>255</v>
      </c>
      <c r="L153" s="19" t="s">
        <v>127</v>
      </c>
      <c r="M153" s="19">
        <v>54</v>
      </c>
      <c r="N153" s="20">
        <v>0.33870370370370373</v>
      </c>
      <c r="O153" s="19" t="s">
        <v>326</v>
      </c>
      <c r="P153" s="19">
        <v>8</v>
      </c>
      <c r="Q153" s="19" t="s">
        <v>255</v>
      </c>
      <c r="R153" s="19">
        <v>90</v>
      </c>
      <c r="S153" s="19">
        <v>1</v>
      </c>
      <c r="T153" s="19">
        <v>0</v>
      </c>
      <c r="U153" s="19">
        <v>177</v>
      </c>
      <c r="V153" s="19" t="s">
        <v>385</v>
      </c>
      <c r="W153" s="19" t="s">
        <v>551</v>
      </c>
      <c r="X153" s="19" t="s">
        <v>100</v>
      </c>
      <c r="Y153" s="19" t="s">
        <v>100</v>
      </c>
      <c r="AB153" s="29">
        <v>2</v>
      </c>
      <c r="AC153" s="29" t="s">
        <v>286</v>
      </c>
      <c r="AD153" s="29" t="s">
        <v>127</v>
      </c>
      <c r="AE153" s="29">
        <v>68</v>
      </c>
      <c r="AF153" s="29">
        <v>8</v>
      </c>
      <c r="AG153" s="31">
        <v>2</v>
      </c>
      <c r="AH153">
        <f t="shared" si="6"/>
        <v>2487</v>
      </c>
      <c r="AI153">
        <f t="shared" si="7"/>
        <v>3113768</v>
      </c>
      <c r="AJ153">
        <f t="shared" si="8"/>
        <v>2</v>
      </c>
    </row>
    <row r="154" spans="1:36" x14ac:dyDescent="0.25">
      <c r="A154" s="19">
        <v>3924</v>
      </c>
      <c r="B154" s="18">
        <v>44838</v>
      </c>
      <c r="C154" s="19">
        <v>10</v>
      </c>
      <c r="D154" s="19">
        <v>4</v>
      </c>
      <c r="E154" s="19">
        <v>2</v>
      </c>
      <c r="F154" s="18" t="s">
        <v>139</v>
      </c>
      <c r="G154" s="18" t="s">
        <v>470</v>
      </c>
      <c r="H154" s="19">
        <v>2</v>
      </c>
      <c r="I154" s="19" t="s">
        <v>391</v>
      </c>
      <c r="J154" s="19" t="s">
        <v>32</v>
      </c>
      <c r="K154" s="19" t="s">
        <v>247</v>
      </c>
      <c r="L154" s="19" t="s">
        <v>126</v>
      </c>
      <c r="M154" s="19">
        <v>57</v>
      </c>
      <c r="N154" s="20">
        <v>0.40042824074074074</v>
      </c>
      <c r="O154" s="19" t="s">
        <v>326</v>
      </c>
      <c r="P154" s="19">
        <v>9</v>
      </c>
      <c r="Q154" s="19" t="s">
        <v>247</v>
      </c>
      <c r="R154" s="19">
        <v>85</v>
      </c>
      <c r="S154" s="19">
        <v>0</v>
      </c>
      <c r="T154" s="19">
        <v>0</v>
      </c>
      <c r="U154" s="19">
        <v>177</v>
      </c>
      <c r="V154" s="19" t="s">
        <v>385</v>
      </c>
      <c r="W154" s="19" t="s">
        <v>552</v>
      </c>
      <c r="X154" s="19" t="s">
        <v>100</v>
      </c>
      <c r="Y154" s="19" t="s">
        <v>100</v>
      </c>
      <c r="AB154" s="29">
        <v>2</v>
      </c>
      <c r="AC154" s="29" t="s">
        <v>286</v>
      </c>
      <c r="AD154" s="29" t="s">
        <v>127</v>
      </c>
      <c r="AE154" s="29">
        <v>68</v>
      </c>
      <c r="AF154" s="29">
        <v>9</v>
      </c>
      <c r="AG154" s="31">
        <v>2</v>
      </c>
      <c r="AH154">
        <f t="shared" si="6"/>
        <v>2487</v>
      </c>
      <c r="AI154">
        <f t="shared" si="7"/>
        <v>3116265</v>
      </c>
      <c r="AJ154">
        <f t="shared" si="8"/>
        <v>2</v>
      </c>
    </row>
    <row r="155" spans="1:36" x14ac:dyDescent="0.25">
      <c r="A155" s="19">
        <v>3925</v>
      </c>
      <c r="B155" s="18">
        <v>44838</v>
      </c>
      <c r="C155" s="19">
        <v>10</v>
      </c>
      <c r="D155" s="19">
        <v>4</v>
      </c>
      <c r="E155" s="19">
        <v>2</v>
      </c>
      <c r="F155" s="18" t="s">
        <v>139</v>
      </c>
      <c r="G155" s="18" t="s">
        <v>470</v>
      </c>
      <c r="H155" s="19">
        <v>2</v>
      </c>
      <c r="I155" s="19" t="s">
        <v>392</v>
      </c>
      <c r="J155" s="19" t="s">
        <v>34</v>
      </c>
      <c r="K155" s="19" t="s">
        <v>247</v>
      </c>
      <c r="L155" s="19" t="s">
        <v>127</v>
      </c>
      <c r="M155" s="19">
        <v>58</v>
      </c>
      <c r="N155" s="20">
        <v>0.44075231481481486</v>
      </c>
      <c r="O155" s="19" t="s">
        <v>326</v>
      </c>
      <c r="P155" s="19">
        <v>10</v>
      </c>
      <c r="Q155" s="19" t="s">
        <v>247</v>
      </c>
      <c r="R155" s="19">
        <v>85</v>
      </c>
      <c r="S155" s="19">
        <v>1</v>
      </c>
      <c r="T155" s="19">
        <v>0</v>
      </c>
      <c r="U155" s="19">
        <v>177</v>
      </c>
      <c r="V155" s="19" t="s">
        <v>385</v>
      </c>
      <c r="W155" s="19" t="s">
        <v>532</v>
      </c>
      <c r="X155" s="19" t="s">
        <v>100</v>
      </c>
      <c r="Y155" s="19" t="s">
        <v>100</v>
      </c>
      <c r="AB155" s="29">
        <v>2</v>
      </c>
      <c r="AC155" s="29" t="s">
        <v>286</v>
      </c>
      <c r="AD155" s="29" t="s">
        <v>127</v>
      </c>
      <c r="AE155" s="29">
        <v>68</v>
      </c>
      <c r="AF155" s="29">
        <v>10</v>
      </c>
      <c r="AG155" s="31">
        <v>2</v>
      </c>
      <c r="AH155">
        <f t="shared" si="6"/>
        <v>2487</v>
      </c>
      <c r="AI155">
        <f t="shared" si="7"/>
        <v>3118763</v>
      </c>
      <c r="AJ155">
        <f t="shared" si="8"/>
        <v>2</v>
      </c>
    </row>
    <row r="156" spans="1:36" x14ac:dyDescent="0.25">
      <c r="A156" s="19">
        <v>3928</v>
      </c>
      <c r="B156" s="18">
        <v>44838</v>
      </c>
      <c r="C156" s="19">
        <v>10</v>
      </c>
      <c r="D156" s="19">
        <v>4</v>
      </c>
      <c r="E156" s="19">
        <v>2</v>
      </c>
      <c r="F156" s="18" t="s">
        <v>139</v>
      </c>
      <c r="G156" s="18" t="s">
        <v>470</v>
      </c>
      <c r="H156" s="19">
        <v>2</v>
      </c>
      <c r="I156" s="19" t="s">
        <v>393</v>
      </c>
      <c r="J156" s="19" t="s">
        <v>12</v>
      </c>
      <c r="K156" s="19" t="s">
        <v>266</v>
      </c>
      <c r="L156" s="19" t="s">
        <v>126</v>
      </c>
      <c r="M156" s="19">
        <v>47</v>
      </c>
      <c r="N156" s="20">
        <v>0.5267708333333333</v>
      </c>
      <c r="O156" s="19" t="s">
        <v>326</v>
      </c>
      <c r="P156" s="19">
        <v>12</v>
      </c>
      <c r="Q156" s="19" t="s">
        <v>266</v>
      </c>
      <c r="R156" s="19">
        <v>86</v>
      </c>
      <c r="S156" s="19">
        <v>0</v>
      </c>
      <c r="T156" s="19">
        <v>0</v>
      </c>
      <c r="U156" s="19">
        <v>177</v>
      </c>
      <c r="V156" s="19" t="s">
        <v>385</v>
      </c>
      <c r="W156" s="19" t="s">
        <v>553</v>
      </c>
      <c r="X156" s="19" t="s">
        <v>100</v>
      </c>
      <c r="Y156" s="19" t="s">
        <v>100</v>
      </c>
      <c r="AB156" s="29">
        <v>2</v>
      </c>
      <c r="AC156" s="29" t="s">
        <v>286</v>
      </c>
      <c r="AD156" s="29" t="s">
        <v>127</v>
      </c>
      <c r="AE156" s="29">
        <v>68</v>
      </c>
      <c r="AF156" s="29">
        <v>11</v>
      </c>
      <c r="AG156" s="31">
        <v>3</v>
      </c>
      <c r="AH156">
        <f t="shared" si="6"/>
        <v>2487</v>
      </c>
      <c r="AI156">
        <f t="shared" si="7"/>
        <v>3121262</v>
      </c>
      <c r="AJ156">
        <f t="shared" si="8"/>
        <v>3</v>
      </c>
    </row>
    <row r="157" spans="1:36" x14ac:dyDescent="0.25">
      <c r="A157" s="19">
        <v>3929</v>
      </c>
      <c r="B157" s="18">
        <v>44838</v>
      </c>
      <c r="C157" s="19">
        <v>10</v>
      </c>
      <c r="D157" s="19">
        <v>4</v>
      </c>
      <c r="E157" s="19">
        <v>2</v>
      </c>
      <c r="F157" s="18" t="s">
        <v>139</v>
      </c>
      <c r="G157" s="18" t="s">
        <v>470</v>
      </c>
      <c r="H157" s="19">
        <v>2</v>
      </c>
      <c r="I157" s="19" t="s">
        <v>394</v>
      </c>
      <c r="J157" s="19" t="s">
        <v>16</v>
      </c>
      <c r="K157" s="19" t="s">
        <v>266</v>
      </c>
      <c r="L157" s="19" t="s">
        <v>127</v>
      </c>
      <c r="M157" s="19">
        <v>48</v>
      </c>
      <c r="N157" s="20">
        <v>0.57857638888888896</v>
      </c>
      <c r="O157" s="19" t="s">
        <v>326</v>
      </c>
      <c r="P157" s="19">
        <v>13</v>
      </c>
      <c r="Q157" s="19" t="s">
        <v>266</v>
      </c>
      <c r="R157" s="19">
        <v>86</v>
      </c>
      <c r="S157" s="19">
        <v>1</v>
      </c>
      <c r="T157" s="19">
        <v>0</v>
      </c>
      <c r="U157" s="19">
        <v>177</v>
      </c>
      <c r="V157" s="19" t="s">
        <v>385</v>
      </c>
      <c r="W157" s="19" t="s">
        <v>534</v>
      </c>
      <c r="X157" s="19" t="s">
        <v>100</v>
      </c>
      <c r="Y157" s="19" t="s">
        <v>100</v>
      </c>
      <c r="AB157" s="29">
        <v>2</v>
      </c>
      <c r="AC157" s="29" t="s">
        <v>286</v>
      </c>
      <c r="AD157" s="29" t="s">
        <v>127</v>
      </c>
      <c r="AE157" s="29">
        <v>68</v>
      </c>
      <c r="AF157" s="29">
        <v>12</v>
      </c>
      <c r="AG157" s="31">
        <v>3</v>
      </c>
      <c r="AH157">
        <f t="shared" si="6"/>
        <v>2487</v>
      </c>
      <c r="AI157">
        <f t="shared" si="7"/>
        <v>3123762</v>
      </c>
      <c r="AJ157">
        <f t="shared" si="8"/>
        <v>3</v>
      </c>
    </row>
    <row r="158" spans="1:36" x14ac:dyDescent="0.25">
      <c r="A158" s="19">
        <v>3932</v>
      </c>
      <c r="B158" s="18">
        <v>44838</v>
      </c>
      <c r="C158" s="19">
        <v>10</v>
      </c>
      <c r="D158" s="19">
        <v>4</v>
      </c>
      <c r="E158" s="19">
        <v>2</v>
      </c>
      <c r="F158" s="18" t="s">
        <v>139</v>
      </c>
      <c r="G158" s="18" t="s">
        <v>470</v>
      </c>
      <c r="H158" s="19">
        <v>2</v>
      </c>
      <c r="I158" s="19" t="s">
        <v>384</v>
      </c>
      <c r="J158" s="19" t="s">
        <v>22</v>
      </c>
      <c r="K158" s="19" t="s">
        <v>233</v>
      </c>
      <c r="L158" s="19" t="s">
        <v>126</v>
      </c>
      <c r="M158" s="19">
        <v>51</v>
      </c>
      <c r="N158" s="20">
        <v>0.66364583333333338</v>
      </c>
      <c r="O158" s="19" t="s">
        <v>326</v>
      </c>
      <c r="P158" s="19">
        <v>15</v>
      </c>
      <c r="Q158" s="19" t="s">
        <v>233</v>
      </c>
      <c r="R158" s="19">
        <v>89</v>
      </c>
      <c r="S158" s="19">
        <v>0</v>
      </c>
      <c r="T158" s="19">
        <v>0</v>
      </c>
      <c r="U158" s="19">
        <v>177</v>
      </c>
      <c r="V158" s="19" t="s">
        <v>385</v>
      </c>
      <c r="W158" s="19" t="s">
        <v>535</v>
      </c>
      <c r="X158" s="19" t="s">
        <v>100</v>
      </c>
      <c r="Y158" s="19" t="s">
        <v>100</v>
      </c>
      <c r="AB158" s="29">
        <v>2</v>
      </c>
      <c r="AC158" s="29" t="s">
        <v>286</v>
      </c>
      <c r="AD158" s="29" t="s">
        <v>127</v>
      </c>
      <c r="AE158" s="29">
        <v>68</v>
      </c>
      <c r="AF158" s="29">
        <v>13</v>
      </c>
      <c r="AG158" s="31">
        <v>2</v>
      </c>
      <c r="AH158">
        <f t="shared" si="6"/>
        <v>2487</v>
      </c>
      <c r="AI158">
        <f t="shared" si="7"/>
        <v>3126263</v>
      </c>
      <c r="AJ158">
        <f t="shared" si="8"/>
        <v>2</v>
      </c>
    </row>
    <row r="159" spans="1:36" x14ac:dyDescent="0.25">
      <c r="A159" s="19">
        <v>3933</v>
      </c>
      <c r="B159" s="18">
        <v>44838</v>
      </c>
      <c r="C159" s="19">
        <v>10</v>
      </c>
      <c r="D159" s="19">
        <v>4</v>
      </c>
      <c r="E159" s="19">
        <v>2</v>
      </c>
      <c r="F159" s="18" t="s">
        <v>139</v>
      </c>
      <c r="G159" s="18" t="s">
        <v>470</v>
      </c>
      <c r="H159" s="19">
        <v>2</v>
      </c>
      <c r="I159" s="19" t="s">
        <v>386</v>
      </c>
      <c r="J159" s="19" t="s">
        <v>24</v>
      </c>
      <c r="K159" s="19" t="s">
        <v>233</v>
      </c>
      <c r="L159" s="19" t="s">
        <v>127</v>
      </c>
      <c r="M159" s="19">
        <v>52</v>
      </c>
      <c r="N159" s="20">
        <v>0.70400462962962962</v>
      </c>
      <c r="O159" s="19" t="s">
        <v>326</v>
      </c>
      <c r="P159" s="19">
        <v>16</v>
      </c>
      <c r="Q159" s="19" t="s">
        <v>233</v>
      </c>
      <c r="R159" s="19">
        <v>89</v>
      </c>
      <c r="S159" s="19">
        <v>1</v>
      </c>
      <c r="T159" s="19">
        <v>0</v>
      </c>
      <c r="U159" s="19">
        <v>177</v>
      </c>
      <c r="V159" s="19" t="s">
        <v>385</v>
      </c>
      <c r="W159" s="19" t="s">
        <v>536</v>
      </c>
      <c r="X159" s="19" t="s">
        <v>100</v>
      </c>
      <c r="Y159" s="19" t="s">
        <v>100</v>
      </c>
      <c r="AB159" s="29">
        <v>2</v>
      </c>
      <c r="AC159" s="29" t="s">
        <v>286</v>
      </c>
      <c r="AD159" s="29" t="s">
        <v>127</v>
      </c>
      <c r="AE159" s="29">
        <v>68</v>
      </c>
      <c r="AF159" s="29">
        <v>14</v>
      </c>
      <c r="AG159" s="31">
        <v>3</v>
      </c>
      <c r="AH159">
        <f t="shared" si="6"/>
        <v>2487</v>
      </c>
      <c r="AI159">
        <f t="shared" si="7"/>
        <v>3128765</v>
      </c>
      <c r="AJ159">
        <f t="shared" si="8"/>
        <v>3</v>
      </c>
    </row>
    <row r="160" spans="1:36" x14ac:dyDescent="0.25">
      <c r="A160" s="19">
        <v>3934</v>
      </c>
      <c r="B160" s="18">
        <v>44838</v>
      </c>
      <c r="C160" s="19">
        <v>10</v>
      </c>
      <c r="D160" s="19">
        <v>4</v>
      </c>
      <c r="E160" s="19">
        <v>2</v>
      </c>
      <c r="F160" s="18" t="s">
        <v>139</v>
      </c>
      <c r="G160" s="18" t="s">
        <v>470</v>
      </c>
      <c r="H160" s="19">
        <v>2</v>
      </c>
      <c r="I160" s="19" t="s">
        <v>387</v>
      </c>
      <c r="J160" s="19" t="s">
        <v>36</v>
      </c>
      <c r="K160" s="19" t="s">
        <v>235</v>
      </c>
      <c r="L160" s="19" t="s">
        <v>126</v>
      </c>
      <c r="M160" s="19">
        <v>59</v>
      </c>
      <c r="N160" s="20">
        <v>0.77497685185185183</v>
      </c>
      <c r="O160" s="19" t="s">
        <v>326</v>
      </c>
      <c r="P160" s="19">
        <v>18</v>
      </c>
      <c r="Q160" s="19" t="s">
        <v>235</v>
      </c>
      <c r="R160" s="19">
        <v>92</v>
      </c>
      <c r="S160" s="19">
        <v>0</v>
      </c>
      <c r="T160" s="19">
        <v>0</v>
      </c>
      <c r="U160" s="19">
        <v>177</v>
      </c>
      <c r="V160" s="19" t="s">
        <v>385</v>
      </c>
      <c r="W160" s="19" t="s">
        <v>554</v>
      </c>
      <c r="X160" s="19" t="s">
        <v>100</v>
      </c>
      <c r="Y160" s="19" t="s">
        <v>100</v>
      </c>
      <c r="AB160" s="29">
        <v>2</v>
      </c>
      <c r="AC160" s="29" t="s">
        <v>286</v>
      </c>
      <c r="AD160" s="29" t="s">
        <v>127</v>
      </c>
      <c r="AE160" s="29">
        <v>68</v>
      </c>
      <c r="AF160" s="29">
        <v>15</v>
      </c>
      <c r="AG160" s="31">
        <v>1</v>
      </c>
      <c r="AH160">
        <f t="shared" si="6"/>
        <v>2487</v>
      </c>
      <c r="AI160">
        <f t="shared" si="7"/>
        <v>3131268</v>
      </c>
      <c r="AJ160">
        <f t="shared" si="8"/>
        <v>1</v>
      </c>
    </row>
    <row r="161" spans="1:36" x14ac:dyDescent="0.25">
      <c r="A161" s="19">
        <v>3935</v>
      </c>
      <c r="B161" s="18">
        <v>44838</v>
      </c>
      <c r="C161" s="19">
        <v>10</v>
      </c>
      <c r="D161" s="19">
        <v>4</v>
      </c>
      <c r="E161" s="19">
        <v>2</v>
      </c>
      <c r="F161" s="18" t="s">
        <v>139</v>
      </c>
      <c r="G161" s="18" t="s">
        <v>470</v>
      </c>
      <c r="H161" s="19">
        <v>2</v>
      </c>
      <c r="I161" s="19" t="s">
        <v>388</v>
      </c>
      <c r="J161" s="19" t="s">
        <v>38</v>
      </c>
      <c r="K161" s="19" t="s">
        <v>235</v>
      </c>
      <c r="L161" s="19" t="s">
        <v>127</v>
      </c>
      <c r="M161" s="19">
        <v>60</v>
      </c>
      <c r="N161" s="20">
        <v>0.81774305555555549</v>
      </c>
      <c r="O161" s="19" t="s">
        <v>326</v>
      </c>
      <c r="P161" s="19">
        <v>19</v>
      </c>
      <c r="Q161" s="19" t="s">
        <v>235</v>
      </c>
      <c r="R161" s="19">
        <v>92</v>
      </c>
      <c r="S161" s="19">
        <v>1</v>
      </c>
      <c r="T161" s="19">
        <v>1</v>
      </c>
      <c r="U161" s="19">
        <v>177</v>
      </c>
      <c r="V161" s="19" t="s">
        <v>385</v>
      </c>
      <c r="W161" s="19" t="s">
        <v>555</v>
      </c>
      <c r="X161" s="19" t="s">
        <v>100</v>
      </c>
      <c r="Y161" s="19" t="s">
        <v>100</v>
      </c>
      <c r="AB161" s="29">
        <v>2</v>
      </c>
      <c r="AC161" s="29" t="s">
        <v>286</v>
      </c>
      <c r="AD161" s="29" t="s">
        <v>127</v>
      </c>
      <c r="AE161" s="29">
        <v>68</v>
      </c>
      <c r="AF161" s="29">
        <v>16</v>
      </c>
      <c r="AG161" s="31">
        <v>3</v>
      </c>
      <c r="AH161">
        <f t="shared" si="6"/>
        <v>2487</v>
      </c>
      <c r="AI161">
        <f t="shared" si="7"/>
        <v>3133772</v>
      </c>
      <c r="AJ161">
        <f t="shared" si="8"/>
        <v>3</v>
      </c>
    </row>
    <row r="162" spans="1:36" x14ac:dyDescent="0.25">
      <c r="A162" s="19">
        <v>3940</v>
      </c>
      <c r="B162" s="18">
        <v>44838</v>
      </c>
      <c r="C162" s="19">
        <v>10</v>
      </c>
      <c r="D162" s="19">
        <v>4</v>
      </c>
      <c r="E162" s="19">
        <v>2</v>
      </c>
      <c r="F162" s="18" t="s">
        <v>139</v>
      </c>
      <c r="G162" s="18" t="s">
        <v>470</v>
      </c>
      <c r="H162" s="19">
        <v>2</v>
      </c>
      <c r="I162" s="19" t="s">
        <v>393</v>
      </c>
      <c r="J162" s="19" t="s">
        <v>12</v>
      </c>
      <c r="K162" s="19" t="s">
        <v>266</v>
      </c>
      <c r="L162" s="19" t="s">
        <v>126</v>
      </c>
      <c r="M162" s="19">
        <v>47</v>
      </c>
      <c r="N162" s="20">
        <v>0.8618055555555556</v>
      </c>
      <c r="O162" s="19" t="s">
        <v>326</v>
      </c>
      <c r="P162" s="19">
        <v>20</v>
      </c>
      <c r="Q162" s="19" t="s">
        <v>266</v>
      </c>
      <c r="R162" s="19">
        <v>86</v>
      </c>
      <c r="S162" s="19">
        <v>0</v>
      </c>
      <c r="T162" s="19">
        <v>1</v>
      </c>
      <c r="U162" s="19">
        <v>177</v>
      </c>
      <c r="V162" s="19" t="s">
        <v>385</v>
      </c>
      <c r="W162" s="19" t="s">
        <v>549</v>
      </c>
      <c r="X162" s="19" t="s">
        <v>100</v>
      </c>
      <c r="Y162" s="19" t="s">
        <v>100</v>
      </c>
      <c r="AB162" s="29">
        <v>2</v>
      </c>
      <c r="AC162" s="29" t="s">
        <v>286</v>
      </c>
      <c r="AD162" s="29" t="s">
        <v>127</v>
      </c>
      <c r="AE162" s="29">
        <v>68</v>
      </c>
      <c r="AF162" s="29">
        <v>17</v>
      </c>
      <c r="AG162" s="31">
        <v>2</v>
      </c>
      <c r="AH162">
        <f t="shared" si="6"/>
        <v>2487</v>
      </c>
      <c r="AI162">
        <f t="shared" si="7"/>
        <v>3136277</v>
      </c>
      <c r="AJ162">
        <f t="shared" si="8"/>
        <v>2</v>
      </c>
    </row>
    <row r="163" spans="1:36" x14ac:dyDescent="0.25">
      <c r="A163" s="19">
        <v>3967</v>
      </c>
      <c r="B163" s="18">
        <v>44840</v>
      </c>
      <c r="C163" s="19">
        <v>10</v>
      </c>
      <c r="D163" s="19">
        <v>6</v>
      </c>
      <c r="E163" s="19">
        <v>4</v>
      </c>
      <c r="F163" s="18" t="s">
        <v>141</v>
      </c>
      <c r="G163" s="18" t="s">
        <v>470</v>
      </c>
      <c r="H163" s="19">
        <v>2</v>
      </c>
      <c r="I163" s="19" t="s">
        <v>399</v>
      </c>
      <c r="J163" s="19" t="s">
        <v>400</v>
      </c>
      <c r="K163" s="19" t="s">
        <v>401</v>
      </c>
      <c r="L163" s="19" t="s">
        <v>126</v>
      </c>
      <c r="M163" s="19">
        <v>55</v>
      </c>
      <c r="N163" s="20">
        <v>0.30402777777777779</v>
      </c>
      <c r="O163" s="19" t="s">
        <v>326</v>
      </c>
      <c r="P163" s="19">
        <v>7</v>
      </c>
      <c r="Q163" s="19" t="s">
        <v>401</v>
      </c>
      <c r="R163" s="19">
        <v>91</v>
      </c>
      <c r="S163" s="19">
        <v>0</v>
      </c>
      <c r="T163" s="19">
        <v>0</v>
      </c>
      <c r="U163" s="19">
        <v>177</v>
      </c>
      <c r="V163" s="19" t="s">
        <v>385</v>
      </c>
      <c r="W163" s="19" t="s">
        <v>556</v>
      </c>
      <c r="X163" s="19" t="s">
        <v>100</v>
      </c>
      <c r="Y163" s="19" t="s">
        <v>100</v>
      </c>
      <c r="AB163" s="29">
        <v>2</v>
      </c>
      <c r="AC163" s="29" t="s">
        <v>286</v>
      </c>
      <c r="AD163" s="29" t="s">
        <v>127</v>
      </c>
      <c r="AE163" s="29">
        <v>68</v>
      </c>
      <c r="AF163" s="29">
        <v>18</v>
      </c>
      <c r="AG163" s="31">
        <v>2</v>
      </c>
      <c r="AH163">
        <f t="shared" si="6"/>
        <v>2487</v>
      </c>
      <c r="AI163">
        <f t="shared" si="7"/>
        <v>3138783</v>
      </c>
      <c r="AJ163">
        <f t="shared" si="8"/>
        <v>2</v>
      </c>
    </row>
    <row r="164" spans="1:36" x14ac:dyDescent="0.25">
      <c r="A164" s="19">
        <v>25243</v>
      </c>
      <c r="B164" s="18">
        <v>44840</v>
      </c>
      <c r="C164" s="19">
        <v>10</v>
      </c>
      <c r="D164" s="19">
        <v>6</v>
      </c>
      <c r="E164" s="19">
        <v>4</v>
      </c>
      <c r="F164" s="18" t="s">
        <v>141</v>
      </c>
      <c r="G164" s="18" t="s">
        <v>470</v>
      </c>
      <c r="H164" s="19">
        <v>2</v>
      </c>
      <c r="I164" s="19" t="s">
        <v>390</v>
      </c>
      <c r="J164" s="19" t="s">
        <v>28</v>
      </c>
      <c r="K164" s="19" t="s">
        <v>255</v>
      </c>
      <c r="L164" s="19" t="s">
        <v>127</v>
      </c>
      <c r="M164" s="19">
        <v>54</v>
      </c>
      <c r="N164" s="20">
        <v>0.37285879629629631</v>
      </c>
      <c r="O164" s="19" t="s">
        <v>315</v>
      </c>
      <c r="P164" s="19">
        <v>8</v>
      </c>
      <c r="Q164" s="19" t="s">
        <v>255</v>
      </c>
      <c r="R164" s="19">
        <v>90</v>
      </c>
      <c r="S164" s="19">
        <v>1</v>
      </c>
      <c r="T164" s="19">
        <v>0</v>
      </c>
      <c r="U164" s="19">
        <v>177</v>
      </c>
      <c r="V164" s="19" t="s">
        <v>385</v>
      </c>
      <c r="W164" s="19" t="s">
        <v>493</v>
      </c>
      <c r="X164" s="19" t="s">
        <v>128</v>
      </c>
      <c r="Y164" s="19" t="s">
        <v>94</v>
      </c>
      <c r="AB164" s="29">
        <v>2</v>
      </c>
      <c r="AC164" s="29" t="s">
        <v>286</v>
      </c>
      <c r="AD164" s="29" t="s">
        <v>127</v>
      </c>
      <c r="AE164" s="29">
        <v>68</v>
      </c>
      <c r="AF164" s="29">
        <v>19</v>
      </c>
      <c r="AG164" s="31">
        <v>1</v>
      </c>
      <c r="AH164">
        <f t="shared" si="6"/>
        <v>2487</v>
      </c>
      <c r="AI164">
        <f t="shared" si="7"/>
        <v>3141290</v>
      </c>
      <c r="AJ164">
        <f t="shared" si="8"/>
        <v>1</v>
      </c>
    </row>
    <row r="165" spans="1:36" x14ac:dyDescent="0.25">
      <c r="A165" s="19">
        <v>19591</v>
      </c>
      <c r="B165" s="18">
        <v>44840</v>
      </c>
      <c r="C165" s="19">
        <v>10</v>
      </c>
      <c r="D165" s="19">
        <v>6</v>
      </c>
      <c r="E165" s="19">
        <v>4</v>
      </c>
      <c r="F165" s="18" t="s">
        <v>141</v>
      </c>
      <c r="G165" s="18" t="s">
        <v>470</v>
      </c>
      <c r="H165" s="19">
        <v>2</v>
      </c>
      <c r="I165" s="19" t="s">
        <v>384</v>
      </c>
      <c r="J165" s="19" t="s">
        <v>22</v>
      </c>
      <c r="K165" s="19" t="s">
        <v>233</v>
      </c>
      <c r="L165" s="19" t="s">
        <v>126</v>
      </c>
      <c r="M165" s="19">
        <v>51</v>
      </c>
      <c r="N165" s="20">
        <v>0.33211805555555557</v>
      </c>
      <c r="O165" s="19" t="s">
        <v>335</v>
      </c>
      <c r="P165" s="19">
        <v>7</v>
      </c>
      <c r="Q165" s="19" t="s">
        <v>233</v>
      </c>
      <c r="R165" s="19">
        <v>89</v>
      </c>
      <c r="S165" s="19">
        <v>0</v>
      </c>
      <c r="T165" s="19">
        <v>0</v>
      </c>
      <c r="U165" s="19">
        <v>177</v>
      </c>
      <c r="V165" s="19" t="s">
        <v>385</v>
      </c>
      <c r="W165" s="19" t="s">
        <v>494</v>
      </c>
      <c r="X165" s="19" t="s">
        <v>128</v>
      </c>
      <c r="Y165" s="19" t="s">
        <v>94</v>
      </c>
      <c r="AB165" s="29">
        <v>2</v>
      </c>
      <c r="AC165" s="29" t="s">
        <v>291</v>
      </c>
      <c r="AD165" s="29" t="s">
        <v>126</v>
      </c>
      <c r="AE165" s="29">
        <v>63</v>
      </c>
      <c r="AF165" s="29">
        <v>7</v>
      </c>
      <c r="AG165" s="31">
        <v>3</v>
      </c>
      <c r="AH165">
        <f t="shared" si="6"/>
        <v>2147</v>
      </c>
      <c r="AI165">
        <f t="shared" si="7"/>
        <v>2320942</v>
      </c>
      <c r="AJ165">
        <f t="shared" si="8"/>
        <v>3</v>
      </c>
    </row>
    <row r="166" spans="1:36" x14ac:dyDescent="0.25">
      <c r="A166" s="19">
        <v>16438</v>
      </c>
      <c r="B166" s="18">
        <v>44840</v>
      </c>
      <c r="C166" s="19">
        <v>10</v>
      </c>
      <c r="D166" s="19">
        <v>6</v>
      </c>
      <c r="E166" s="19">
        <v>4</v>
      </c>
      <c r="F166" s="18" t="s">
        <v>141</v>
      </c>
      <c r="G166" s="18" t="s">
        <v>470</v>
      </c>
      <c r="H166" s="19">
        <v>2</v>
      </c>
      <c r="I166" s="19" t="s">
        <v>386</v>
      </c>
      <c r="J166" s="19" t="s">
        <v>24</v>
      </c>
      <c r="K166" s="19" t="s">
        <v>233</v>
      </c>
      <c r="L166" s="19" t="s">
        <v>127</v>
      </c>
      <c r="M166" s="19">
        <v>52</v>
      </c>
      <c r="N166" s="20">
        <v>0.35421296296296295</v>
      </c>
      <c r="O166" s="19" t="s">
        <v>242</v>
      </c>
      <c r="P166" s="19">
        <v>8</v>
      </c>
      <c r="Q166" s="19" t="s">
        <v>233</v>
      </c>
      <c r="R166" s="19">
        <v>89</v>
      </c>
      <c r="S166" s="19">
        <v>1</v>
      </c>
      <c r="T166" s="19">
        <v>0</v>
      </c>
      <c r="U166" s="19">
        <v>177</v>
      </c>
      <c r="V166" s="19" t="s">
        <v>385</v>
      </c>
      <c r="W166" s="19" t="s">
        <v>513</v>
      </c>
      <c r="X166" s="19" t="s">
        <v>128</v>
      </c>
      <c r="Y166" s="19" t="s">
        <v>94</v>
      </c>
      <c r="AB166" s="29">
        <v>2</v>
      </c>
      <c r="AC166" s="29" t="s">
        <v>291</v>
      </c>
      <c r="AD166" s="29" t="s">
        <v>126</v>
      </c>
      <c r="AE166" s="29">
        <v>63</v>
      </c>
      <c r="AF166" s="29">
        <v>8</v>
      </c>
      <c r="AG166" s="31">
        <v>3</v>
      </c>
      <c r="AH166">
        <f t="shared" si="6"/>
        <v>2147</v>
      </c>
      <c r="AI166">
        <f t="shared" si="7"/>
        <v>2323098</v>
      </c>
      <c r="AJ166">
        <f t="shared" si="8"/>
        <v>3</v>
      </c>
    </row>
    <row r="167" spans="1:36" x14ac:dyDescent="0.25">
      <c r="A167" s="19">
        <v>37167</v>
      </c>
      <c r="B167" s="18">
        <v>44840</v>
      </c>
      <c r="C167" s="19">
        <v>10</v>
      </c>
      <c r="D167" s="19">
        <v>6</v>
      </c>
      <c r="E167" s="19">
        <v>4</v>
      </c>
      <c r="F167" s="18" t="s">
        <v>141</v>
      </c>
      <c r="G167" s="18" t="s">
        <v>470</v>
      </c>
      <c r="H167" s="19">
        <v>2</v>
      </c>
      <c r="I167" s="19" t="s">
        <v>387</v>
      </c>
      <c r="J167" s="19" t="s">
        <v>36</v>
      </c>
      <c r="K167" s="19" t="s">
        <v>235</v>
      </c>
      <c r="L167" s="19" t="s">
        <v>126</v>
      </c>
      <c r="M167" s="19">
        <v>59</v>
      </c>
      <c r="N167" s="20">
        <v>0.35655092592592591</v>
      </c>
      <c r="O167" s="19" t="s">
        <v>238</v>
      </c>
      <c r="P167" s="19">
        <v>8</v>
      </c>
      <c r="Q167" s="19" t="s">
        <v>235</v>
      </c>
      <c r="R167" s="19">
        <v>92</v>
      </c>
      <c r="S167" s="19">
        <v>0</v>
      </c>
      <c r="T167" s="19">
        <v>0</v>
      </c>
      <c r="U167" s="19">
        <v>177</v>
      </c>
      <c r="V167" s="19" t="s">
        <v>385</v>
      </c>
      <c r="W167" s="19" t="s">
        <v>514</v>
      </c>
      <c r="X167" s="19" t="s">
        <v>128</v>
      </c>
      <c r="Y167" s="19" t="s">
        <v>94</v>
      </c>
      <c r="AB167" s="29">
        <v>2</v>
      </c>
      <c r="AC167" s="29" t="s">
        <v>291</v>
      </c>
      <c r="AD167" s="29" t="s">
        <v>126</v>
      </c>
      <c r="AE167" s="29">
        <v>63</v>
      </c>
      <c r="AF167" s="29">
        <v>9</v>
      </c>
      <c r="AG167" s="31">
        <v>3</v>
      </c>
      <c r="AH167">
        <f t="shared" si="6"/>
        <v>2147</v>
      </c>
      <c r="AI167">
        <f t="shared" si="7"/>
        <v>2325255</v>
      </c>
      <c r="AJ167">
        <f t="shared" si="8"/>
        <v>3</v>
      </c>
    </row>
    <row r="168" spans="1:36" x14ac:dyDescent="0.25">
      <c r="A168" s="19">
        <v>13625</v>
      </c>
      <c r="B168" s="18">
        <v>44840</v>
      </c>
      <c r="C168" s="19">
        <v>10</v>
      </c>
      <c r="D168" s="19">
        <v>6</v>
      </c>
      <c r="E168" s="19">
        <v>4</v>
      </c>
      <c r="F168" s="18" t="s">
        <v>141</v>
      </c>
      <c r="G168" s="18" t="s">
        <v>470</v>
      </c>
      <c r="H168" s="19">
        <v>2</v>
      </c>
      <c r="I168" s="19" t="s">
        <v>388</v>
      </c>
      <c r="J168" s="19" t="s">
        <v>38</v>
      </c>
      <c r="K168" s="19" t="s">
        <v>235</v>
      </c>
      <c r="L168" s="19" t="s">
        <v>127</v>
      </c>
      <c r="M168" s="19">
        <v>60</v>
      </c>
      <c r="N168" s="20">
        <v>0.39476851851851852</v>
      </c>
      <c r="O168" s="19" t="s">
        <v>253</v>
      </c>
      <c r="P168" s="19">
        <v>9</v>
      </c>
      <c r="Q168" s="19" t="s">
        <v>235</v>
      </c>
      <c r="R168" s="19">
        <v>92</v>
      </c>
      <c r="S168" s="19">
        <v>1</v>
      </c>
      <c r="T168" s="19">
        <v>0</v>
      </c>
      <c r="U168" s="19">
        <v>177</v>
      </c>
      <c r="V168" s="19" t="s">
        <v>385</v>
      </c>
      <c r="W168" s="19" t="s">
        <v>545</v>
      </c>
      <c r="X168" s="19" t="s">
        <v>128</v>
      </c>
      <c r="Y168" s="19" t="s">
        <v>94</v>
      </c>
      <c r="AB168" s="29">
        <v>2</v>
      </c>
      <c r="AC168" s="29" t="s">
        <v>291</v>
      </c>
      <c r="AD168" s="29" t="s">
        <v>126</v>
      </c>
      <c r="AE168" s="29">
        <v>63</v>
      </c>
      <c r="AF168" s="29">
        <v>10</v>
      </c>
      <c r="AG168" s="31">
        <v>2</v>
      </c>
      <c r="AH168">
        <f t="shared" si="6"/>
        <v>2147</v>
      </c>
      <c r="AI168">
        <f t="shared" si="7"/>
        <v>2327413</v>
      </c>
      <c r="AJ168">
        <f t="shared" si="8"/>
        <v>2</v>
      </c>
    </row>
    <row r="169" spans="1:36" x14ac:dyDescent="0.25">
      <c r="A169" s="19">
        <v>32748</v>
      </c>
      <c r="B169" s="18">
        <v>44840</v>
      </c>
      <c r="C169" s="19">
        <v>10</v>
      </c>
      <c r="D169" s="19">
        <v>6</v>
      </c>
      <c r="E169" s="19">
        <v>4</v>
      </c>
      <c r="F169" s="18" t="s">
        <v>141</v>
      </c>
      <c r="G169" s="18" t="s">
        <v>470</v>
      </c>
      <c r="H169" s="19">
        <v>2</v>
      </c>
      <c r="I169" s="19" t="s">
        <v>389</v>
      </c>
      <c r="J169" s="19" t="s">
        <v>26</v>
      </c>
      <c r="K169" s="19" t="s">
        <v>255</v>
      </c>
      <c r="L169" s="19" t="s">
        <v>126</v>
      </c>
      <c r="M169" s="19">
        <v>53</v>
      </c>
      <c r="N169" s="20">
        <v>0.34969907407407402</v>
      </c>
      <c r="O169" s="19" t="s">
        <v>325</v>
      </c>
      <c r="P169" s="19">
        <v>8</v>
      </c>
      <c r="Q169" s="19" t="s">
        <v>255</v>
      </c>
      <c r="R169" s="19">
        <v>90</v>
      </c>
      <c r="S169" s="19">
        <v>0</v>
      </c>
      <c r="T169" s="19">
        <v>0</v>
      </c>
      <c r="U169" s="19">
        <v>177</v>
      </c>
      <c r="V169" s="19" t="s">
        <v>385</v>
      </c>
      <c r="W169" s="19" t="s">
        <v>544</v>
      </c>
      <c r="X169" s="19" t="s">
        <v>128</v>
      </c>
      <c r="Y169" s="19" t="s">
        <v>94</v>
      </c>
      <c r="AB169" s="29">
        <v>2</v>
      </c>
      <c r="AC169" s="29" t="s">
        <v>291</v>
      </c>
      <c r="AD169" s="29" t="s">
        <v>126</v>
      </c>
      <c r="AE169" s="29">
        <v>63</v>
      </c>
      <c r="AF169" s="29">
        <v>11</v>
      </c>
      <c r="AG169" s="31">
        <v>3</v>
      </c>
      <c r="AH169">
        <f t="shared" si="6"/>
        <v>2147</v>
      </c>
      <c r="AI169">
        <f t="shared" si="7"/>
        <v>2329572</v>
      </c>
      <c r="AJ169">
        <f t="shared" si="8"/>
        <v>3</v>
      </c>
    </row>
    <row r="170" spans="1:36" x14ac:dyDescent="0.25">
      <c r="A170" s="19">
        <v>2932</v>
      </c>
      <c r="B170" s="18">
        <v>44840</v>
      </c>
      <c r="C170" s="19">
        <v>10</v>
      </c>
      <c r="D170" s="19">
        <v>6</v>
      </c>
      <c r="E170" s="19">
        <v>4</v>
      </c>
      <c r="F170" s="18" t="s">
        <v>141</v>
      </c>
      <c r="G170" s="18" t="s">
        <v>470</v>
      </c>
      <c r="H170" s="19">
        <v>2</v>
      </c>
      <c r="I170" s="19" t="s">
        <v>390</v>
      </c>
      <c r="J170" s="19" t="s">
        <v>28</v>
      </c>
      <c r="K170" s="19" t="s">
        <v>255</v>
      </c>
      <c r="L170" s="19" t="s">
        <v>127</v>
      </c>
      <c r="M170" s="19">
        <v>54</v>
      </c>
      <c r="N170" s="20">
        <v>0.38732638888888887</v>
      </c>
      <c r="O170" s="19" t="s">
        <v>264</v>
      </c>
      <c r="P170" s="19">
        <v>9</v>
      </c>
      <c r="Q170" s="19" t="s">
        <v>255</v>
      </c>
      <c r="R170" s="19">
        <v>90</v>
      </c>
      <c r="S170" s="19">
        <v>1</v>
      </c>
      <c r="T170" s="19">
        <v>0</v>
      </c>
      <c r="U170" s="19">
        <v>177</v>
      </c>
      <c r="V170" s="19" t="s">
        <v>385</v>
      </c>
      <c r="W170" s="19" t="s">
        <v>557</v>
      </c>
      <c r="X170" s="19" t="s">
        <v>128</v>
      </c>
      <c r="Y170" s="19" t="s">
        <v>94</v>
      </c>
      <c r="AB170" s="29">
        <v>2</v>
      </c>
      <c r="AC170" s="29" t="s">
        <v>291</v>
      </c>
      <c r="AD170" s="29" t="s">
        <v>126</v>
      </c>
      <c r="AE170" s="29">
        <v>63</v>
      </c>
      <c r="AF170" s="29">
        <v>12</v>
      </c>
      <c r="AG170" s="31">
        <v>3</v>
      </c>
      <c r="AH170">
        <f t="shared" si="6"/>
        <v>2147</v>
      </c>
      <c r="AI170">
        <f t="shared" si="7"/>
        <v>2331732</v>
      </c>
      <c r="AJ170">
        <f t="shared" si="8"/>
        <v>3</v>
      </c>
    </row>
    <row r="171" spans="1:36" x14ac:dyDescent="0.25">
      <c r="A171" s="19">
        <v>37560</v>
      </c>
      <c r="B171" s="18">
        <v>44840</v>
      </c>
      <c r="C171" s="19">
        <v>10</v>
      </c>
      <c r="D171" s="19">
        <v>6</v>
      </c>
      <c r="E171" s="19">
        <v>4</v>
      </c>
      <c r="F171" s="18" t="s">
        <v>141</v>
      </c>
      <c r="G171" s="18" t="s">
        <v>470</v>
      </c>
      <c r="H171" s="19">
        <v>2</v>
      </c>
      <c r="I171" s="19" t="s">
        <v>391</v>
      </c>
      <c r="J171" s="19" t="s">
        <v>32</v>
      </c>
      <c r="K171" s="19" t="s">
        <v>247</v>
      </c>
      <c r="L171" s="19" t="s">
        <v>126</v>
      </c>
      <c r="M171" s="19">
        <v>57</v>
      </c>
      <c r="N171" s="20">
        <v>0.35506944444444444</v>
      </c>
      <c r="O171" s="19" t="s">
        <v>297</v>
      </c>
      <c r="P171" s="19">
        <v>8</v>
      </c>
      <c r="Q171" s="19" t="s">
        <v>247</v>
      </c>
      <c r="R171" s="19">
        <v>85</v>
      </c>
      <c r="S171" s="19">
        <v>0</v>
      </c>
      <c r="T171" s="19">
        <v>0</v>
      </c>
      <c r="U171" s="19">
        <v>177</v>
      </c>
      <c r="V171" s="19" t="s">
        <v>385</v>
      </c>
      <c r="W171" s="19" t="s">
        <v>515</v>
      </c>
      <c r="X171" s="19" t="s">
        <v>128</v>
      </c>
      <c r="Y171" s="19" t="s">
        <v>94</v>
      </c>
      <c r="AB171" s="29">
        <v>2</v>
      </c>
      <c r="AC171" s="29" t="s">
        <v>291</v>
      </c>
      <c r="AD171" s="29" t="s">
        <v>126</v>
      </c>
      <c r="AE171" s="29">
        <v>63</v>
      </c>
      <c r="AF171" s="29">
        <v>13</v>
      </c>
      <c r="AG171" s="31">
        <v>3</v>
      </c>
      <c r="AH171">
        <f t="shared" si="6"/>
        <v>2147</v>
      </c>
      <c r="AI171">
        <f t="shared" si="7"/>
        <v>2333893</v>
      </c>
      <c r="AJ171">
        <f t="shared" si="8"/>
        <v>3</v>
      </c>
    </row>
    <row r="172" spans="1:36" x14ac:dyDescent="0.25">
      <c r="A172" s="19">
        <v>37561</v>
      </c>
      <c r="B172" s="18">
        <v>44840</v>
      </c>
      <c r="C172" s="19">
        <v>10</v>
      </c>
      <c r="D172" s="19">
        <v>6</v>
      </c>
      <c r="E172" s="19">
        <v>4</v>
      </c>
      <c r="F172" s="18" t="s">
        <v>141</v>
      </c>
      <c r="G172" s="18" t="s">
        <v>470</v>
      </c>
      <c r="H172" s="19">
        <v>2</v>
      </c>
      <c r="I172" s="19" t="s">
        <v>392</v>
      </c>
      <c r="J172" s="19" t="s">
        <v>34</v>
      </c>
      <c r="K172" s="19" t="s">
        <v>247</v>
      </c>
      <c r="L172" s="19" t="s">
        <v>127</v>
      </c>
      <c r="M172" s="19">
        <v>58</v>
      </c>
      <c r="N172" s="20">
        <v>0.40055555555555555</v>
      </c>
      <c r="O172" s="19" t="s">
        <v>297</v>
      </c>
      <c r="P172" s="19">
        <v>9</v>
      </c>
      <c r="Q172" s="19" t="s">
        <v>247</v>
      </c>
      <c r="R172" s="19">
        <v>85</v>
      </c>
      <c r="S172" s="19">
        <v>1</v>
      </c>
      <c r="T172" s="19">
        <v>0</v>
      </c>
      <c r="U172" s="19">
        <v>177</v>
      </c>
      <c r="V172" s="19" t="s">
        <v>385</v>
      </c>
      <c r="W172" s="19" t="s">
        <v>516</v>
      </c>
      <c r="X172" s="19" t="s">
        <v>128</v>
      </c>
      <c r="Y172" s="19" t="s">
        <v>94</v>
      </c>
      <c r="AB172" s="29">
        <v>2</v>
      </c>
      <c r="AC172" s="29" t="s">
        <v>291</v>
      </c>
      <c r="AD172" s="29" t="s">
        <v>126</v>
      </c>
      <c r="AE172" s="29">
        <v>63</v>
      </c>
      <c r="AF172" s="29">
        <v>14</v>
      </c>
      <c r="AG172" s="31">
        <v>3</v>
      </c>
      <c r="AH172">
        <f t="shared" si="6"/>
        <v>2147</v>
      </c>
      <c r="AI172">
        <f t="shared" si="7"/>
        <v>2336055</v>
      </c>
      <c r="AJ172">
        <f t="shared" si="8"/>
        <v>3</v>
      </c>
    </row>
    <row r="173" spans="1:36" x14ac:dyDescent="0.25">
      <c r="A173" s="19">
        <v>4370</v>
      </c>
      <c r="B173" s="18">
        <v>44838</v>
      </c>
      <c r="C173" s="19">
        <v>10</v>
      </c>
      <c r="D173" s="19">
        <v>4</v>
      </c>
      <c r="E173" s="19">
        <v>2</v>
      </c>
      <c r="F173" s="18" t="s">
        <v>139</v>
      </c>
      <c r="G173" s="18" t="s">
        <v>470</v>
      </c>
      <c r="H173" s="19">
        <v>2</v>
      </c>
      <c r="I173" s="19" t="s">
        <v>387</v>
      </c>
      <c r="J173" s="19" t="s">
        <v>36</v>
      </c>
      <c r="K173" s="19" t="s">
        <v>235</v>
      </c>
      <c r="L173" s="19" t="s">
        <v>126</v>
      </c>
      <c r="M173" s="19">
        <v>59</v>
      </c>
      <c r="N173" s="20">
        <v>0.31083333333333335</v>
      </c>
      <c r="O173" s="19" t="s">
        <v>323</v>
      </c>
      <c r="P173" s="19">
        <v>7</v>
      </c>
      <c r="Q173" s="19" t="s">
        <v>235</v>
      </c>
      <c r="R173" s="19">
        <v>92</v>
      </c>
      <c r="S173" s="19">
        <v>0</v>
      </c>
      <c r="T173" s="19">
        <v>0</v>
      </c>
      <c r="U173" s="19">
        <v>177</v>
      </c>
      <c r="V173" s="19" t="s">
        <v>385</v>
      </c>
      <c r="W173" s="19" t="s">
        <v>523</v>
      </c>
      <c r="X173" s="19" t="s">
        <v>100</v>
      </c>
      <c r="Y173" s="19" t="s">
        <v>100</v>
      </c>
      <c r="AB173" s="29">
        <v>2</v>
      </c>
      <c r="AC173" s="29" t="s">
        <v>291</v>
      </c>
      <c r="AD173" s="29" t="s">
        <v>126</v>
      </c>
      <c r="AE173" s="29">
        <v>63</v>
      </c>
      <c r="AF173" s="29">
        <v>15</v>
      </c>
      <c r="AG173" s="31">
        <v>3</v>
      </c>
      <c r="AH173">
        <f t="shared" si="6"/>
        <v>2147</v>
      </c>
      <c r="AI173">
        <f t="shared" si="7"/>
        <v>2338218</v>
      </c>
      <c r="AJ173">
        <f t="shared" si="8"/>
        <v>3</v>
      </c>
    </row>
    <row r="174" spans="1:36" x14ac:dyDescent="0.25">
      <c r="A174" s="19">
        <v>4371</v>
      </c>
      <c r="B174" s="18">
        <v>44838</v>
      </c>
      <c r="C174" s="19">
        <v>10</v>
      </c>
      <c r="D174" s="19">
        <v>4</v>
      </c>
      <c r="E174" s="19">
        <v>2</v>
      </c>
      <c r="F174" s="18" t="s">
        <v>139</v>
      </c>
      <c r="G174" s="18" t="s">
        <v>470</v>
      </c>
      <c r="H174" s="19">
        <v>2</v>
      </c>
      <c r="I174" s="19" t="s">
        <v>388</v>
      </c>
      <c r="J174" s="19" t="s">
        <v>38</v>
      </c>
      <c r="K174" s="19" t="s">
        <v>235</v>
      </c>
      <c r="L174" s="19" t="s">
        <v>127</v>
      </c>
      <c r="M174" s="19">
        <v>60</v>
      </c>
      <c r="N174" s="20">
        <v>0.35652777777777778</v>
      </c>
      <c r="O174" s="19" t="s">
        <v>323</v>
      </c>
      <c r="P174" s="19">
        <v>8</v>
      </c>
      <c r="Q174" s="19" t="s">
        <v>235</v>
      </c>
      <c r="R174" s="19">
        <v>92</v>
      </c>
      <c r="S174" s="19">
        <v>1</v>
      </c>
      <c r="T174" s="19">
        <v>0</v>
      </c>
      <c r="U174" s="19">
        <v>177</v>
      </c>
      <c r="V174" s="19" t="s">
        <v>385</v>
      </c>
      <c r="W174" s="19" t="s">
        <v>524</v>
      </c>
      <c r="X174" s="19" t="s">
        <v>100</v>
      </c>
      <c r="Y174" s="19" t="s">
        <v>100</v>
      </c>
      <c r="AB174" s="29">
        <v>2</v>
      </c>
      <c r="AC174" s="29" t="s">
        <v>291</v>
      </c>
      <c r="AD174" s="29" t="s">
        <v>126</v>
      </c>
      <c r="AE174" s="29">
        <v>63</v>
      </c>
      <c r="AF174" s="29">
        <v>16</v>
      </c>
      <c r="AG174" s="31">
        <v>3</v>
      </c>
      <c r="AH174">
        <f t="shared" si="6"/>
        <v>2147</v>
      </c>
      <c r="AI174">
        <f t="shared" si="7"/>
        <v>2340382</v>
      </c>
      <c r="AJ174">
        <f t="shared" si="8"/>
        <v>3</v>
      </c>
    </row>
    <row r="175" spans="1:36" x14ac:dyDescent="0.25">
      <c r="A175" s="19">
        <v>4374</v>
      </c>
      <c r="B175" s="18">
        <v>44838</v>
      </c>
      <c r="C175" s="19">
        <v>10</v>
      </c>
      <c r="D175" s="19">
        <v>4</v>
      </c>
      <c r="E175" s="19">
        <v>2</v>
      </c>
      <c r="F175" s="18" t="s">
        <v>139</v>
      </c>
      <c r="G175" s="18" t="s">
        <v>470</v>
      </c>
      <c r="H175" s="19">
        <v>2</v>
      </c>
      <c r="I175" s="19" t="s">
        <v>389</v>
      </c>
      <c r="J175" s="19" t="s">
        <v>26</v>
      </c>
      <c r="K175" s="19" t="s">
        <v>255</v>
      </c>
      <c r="L175" s="19" t="s">
        <v>126</v>
      </c>
      <c r="M175" s="19">
        <v>53</v>
      </c>
      <c r="N175" s="20">
        <v>0.42089120370370375</v>
      </c>
      <c r="O175" s="19" t="s">
        <v>323</v>
      </c>
      <c r="P175" s="19">
        <v>10</v>
      </c>
      <c r="Q175" s="19" t="s">
        <v>255</v>
      </c>
      <c r="R175" s="19">
        <v>90</v>
      </c>
      <c r="S175" s="19">
        <v>0</v>
      </c>
      <c r="T175" s="19">
        <v>0</v>
      </c>
      <c r="U175" s="19">
        <v>177</v>
      </c>
      <c r="V175" s="19" t="s">
        <v>385</v>
      </c>
      <c r="W175" s="19" t="s">
        <v>525</v>
      </c>
      <c r="X175" s="19" t="s">
        <v>100</v>
      </c>
      <c r="Y175" s="19" t="s">
        <v>100</v>
      </c>
      <c r="AB175" s="29">
        <v>2</v>
      </c>
      <c r="AC175" s="29" t="s">
        <v>291</v>
      </c>
      <c r="AD175" s="29" t="s">
        <v>126</v>
      </c>
      <c r="AE175" s="29">
        <v>63</v>
      </c>
      <c r="AF175" s="29">
        <v>17</v>
      </c>
      <c r="AG175" s="31">
        <v>2</v>
      </c>
      <c r="AH175">
        <f t="shared" si="6"/>
        <v>2147</v>
      </c>
      <c r="AI175">
        <f t="shared" si="7"/>
        <v>2342547</v>
      </c>
      <c r="AJ175">
        <f t="shared" si="8"/>
        <v>2</v>
      </c>
    </row>
    <row r="176" spans="1:36" x14ac:dyDescent="0.25">
      <c r="A176" s="19">
        <v>4375</v>
      </c>
      <c r="B176" s="18">
        <v>44838</v>
      </c>
      <c r="C176" s="19">
        <v>10</v>
      </c>
      <c r="D176" s="19">
        <v>4</v>
      </c>
      <c r="E176" s="19">
        <v>2</v>
      </c>
      <c r="F176" s="18" t="s">
        <v>139</v>
      </c>
      <c r="G176" s="18" t="s">
        <v>470</v>
      </c>
      <c r="H176" s="19">
        <v>2</v>
      </c>
      <c r="I176" s="19" t="s">
        <v>390</v>
      </c>
      <c r="J176" s="19" t="s">
        <v>28</v>
      </c>
      <c r="K176" s="19" t="s">
        <v>255</v>
      </c>
      <c r="L176" s="19" t="s">
        <v>127</v>
      </c>
      <c r="M176" s="19">
        <v>54</v>
      </c>
      <c r="N176" s="20">
        <v>0.4682291666666667</v>
      </c>
      <c r="O176" s="19" t="s">
        <v>323</v>
      </c>
      <c r="P176" s="19">
        <v>11</v>
      </c>
      <c r="Q176" s="19" t="s">
        <v>255</v>
      </c>
      <c r="R176" s="19">
        <v>90</v>
      </c>
      <c r="S176" s="19">
        <v>1</v>
      </c>
      <c r="T176" s="19">
        <v>0</v>
      </c>
      <c r="U176" s="19">
        <v>177</v>
      </c>
      <c r="V176" s="19" t="s">
        <v>385</v>
      </c>
      <c r="W176" s="19" t="s">
        <v>526</v>
      </c>
      <c r="X176" s="19" t="s">
        <v>100</v>
      </c>
      <c r="Y176" s="19" t="s">
        <v>100</v>
      </c>
      <c r="AB176" s="29">
        <v>2</v>
      </c>
      <c r="AC176" s="29" t="s">
        <v>291</v>
      </c>
      <c r="AD176" s="29" t="s">
        <v>126</v>
      </c>
      <c r="AE176" s="29">
        <v>63</v>
      </c>
      <c r="AF176" s="29">
        <v>18</v>
      </c>
      <c r="AG176" s="31">
        <v>2</v>
      </c>
      <c r="AH176">
        <f t="shared" si="6"/>
        <v>2147</v>
      </c>
      <c r="AI176">
        <f t="shared" si="7"/>
        <v>2344713</v>
      </c>
      <c r="AJ176">
        <f t="shared" si="8"/>
        <v>2</v>
      </c>
    </row>
    <row r="177" spans="1:36" x14ac:dyDescent="0.25">
      <c r="A177" s="19">
        <v>4378</v>
      </c>
      <c r="B177" s="18">
        <v>44838</v>
      </c>
      <c r="C177" s="19">
        <v>10</v>
      </c>
      <c r="D177" s="19">
        <v>4</v>
      </c>
      <c r="E177" s="19">
        <v>2</v>
      </c>
      <c r="F177" s="18" t="s">
        <v>139</v>
      </c>
      <c r="G177" s="18" t="s">
        <v>470</v>
      </c>
      <c r="H177" s="19">
        <v>2</v>
      </c>
      <c r="I177" s="19" t="s">
        <v>391</v>
      </c>
      <c r="J177" s="19" t="s">
        <v>32</v>
      </c>
      <c r="K177" s="19" t="s">
        <v>247</v>
      </c>
      <c r="L177" s="19" t="s">
        <v>126</v>
      </c>
      <c r="M177" s="19">
        <v>57</v>
      </c>
      <c r="N177" s="20">
        <v>0.53774305555555557</v>
      </c>
      <c r="O177" s="19" t="s">
        <v>323</v>
      </c>
      <c r="P177" s="19">
        <v>12</v>
      </c>
      <c r="Q177" s="19" t="s">
        <v>247</v>
      </c>
      <c r="R177" s="19">
        <v>85</v>
      </c>
      <c r="S177" s="19">
        <v>0</v>
      </c>
      <c r="T177" s="19">
        <v>0</v>
      </c>
      <c r="U177" s="19">
        <v>177</v>
      </c>
      <c r="V177" s="19" t="s">
        <v>385</v>
      </c>
      <c r="W177" s="19" t="s">
        <v>558</v>
      </c>
      <c r="X177" s="19" t="s">
        <v>100</v>
      </c>
      <c r="Y177" s="19" t="s">
        <v>100</v>
      </c>
      <c r="AB177" s="29">
        <v>2</v>
      </c>
      <c r="AC177" s="29" t="s">
        <v>291</v>
      </c>
      <c r="AD177" s="29" t="s">
        <v>126</v>
      </c>
      <c r="AE177" s="29">
        <v>63</v>
      </c>
      <c r="AF177" s="29">
        <v>19</v>
      </c>
      <c r="AG177" s="31">
        <v>2</v>
      </c>
      <c r="AH177">
        <f t="shared" si="6"/>
        <v>2147</v>
      </c>
      <c r="AI177">
        <f t="shared" si="7"/>
        <v>2346880</v>
      </c>
      <c r="AJ177">
        <f t="shared" si="8"/>
        <v>2</v>
      </c>
    </row>
    <row r="178" spans="1:36" x14ac:dyDescent="0.25">
      <c r="A178" s="19">
        <v>4379</v>
      </c>
      <c r="B178" s="18">
        <v>44838</v>
      </c>
      <c r="C178" s="19">
        <v>10</v>
      </c>
      <c r="D178" s="19">
        <v>4</v>
      </c>
      <c r="E178" s="19">
        <v>2</v>
      </c>
      <c r="F178" s="18" t="s">
        <v>139</v>
      </c>
      <c r="G178" s="18" t="s">
        <v>470</v>
      </c>
      <c r="H178" s="19">
        <v>2</v>
      </c>
      <c r="I178" s="19" t="s">
        <v>392</v>
      </c>
      <c r="J178" s="19" t="s">
        <v>34</v>
      </c>
      <c r="K178" s="19" t="s">
        <v>247</v>
      </c>
      <c r="L178" s="19" t="s">
        <v>127</v>
      </c>
      <c r="M178" s="19">
        <v>58</v>
      </c>
      <c r="N178" s="20">
        <v>0.58089120370370373</v>
      </c>
      <c r="O178" s="19" t="s">
        <v>323</v>
      </c>
      <c r="P178" s="19">
        <v>13</v>
      </c>
      <c r="Q178" s="19" t="s">
        <v>247</v>
      </c>
      <c r="R178" s="19">
        <v>85</v>
      </c>
      <c r="S178" s="19">
        <v>1</v>
      </c>
      <c r="T178" s="19">
        <v>0</v>
      </c>
      <c r="U178" s="19">
        <v>177</v>
      </c>
      <c r="V178" s="19" t="s">
        <v>385</v>
      </c>
      <c r="W178" s="19" t="s">
        <v>559</v>
      </c>
      <c r="X178" s="19" t="s">
        <v>100</v>
      </c>
      <c r="Y178" s="19" t="s">
        <v>100</v>
      </c>
      <c r="AB178" s="29">
        <v>2</v>
      </c>
      <c r="AC178" s="29" t="s">
        <v>291</v>
      </c>
      <c r="AD178" s="29" t="s">
        <v>127</v>
      </c>
      <c r="AE178" s="29">
        <v>64</v>
      </c>
      <c r="AF178" s="29">
        <v>6</v>
      </c>
      <c r="AG178" s="31">
        <v>1</v>
      </c>
      <c r="AH178">
        <f t="shared" si="6"/>
        <v>2213</v>
      </c>
      <c r="AI178">
        <f t="shared" si="7"/>
        <v>2463096</v>
      </c>
      <c r="AJ178">
        <f t="shared" si="8"/>
        <v>1</v>
      </c>
    </row>
    <row r="179" spans="1:36" x14ac:dyDescent="0.25">
      <c r="A179" s="19">
        <v>4382</v>
      </c>
      <c r="B179" s="18">
        <v>44838</v>
      </c>
      <c r="C179" s="19">
        <v>10</v>
      </c>
      <c r="D179" s="19">
        <v>4</v>
      </c>
      <c r="E179" s="19">
        <v>2</v>
      </c>
      <c r="F179" s="18" t="s">
        <v>139</v>
      </c>
      <c r="G179" s="18" t="s">
        <v>470</v>
      </c>
      <c r="H179" s="19">
        <v>2</v>
      </c>
      <c r="I179" s="19" t="s">
        <v>393</v>
      </c>
      <c r="J179" s="19" t="s">
        <v>12</v>
      </c>
      <c r="K179" s="19" t="s">
        <v>266</v>
      </c>
      <c r="L179" s="19" t="s">
        <v>126</v>
      </c>
      <c r="M179" s="19">
        <v>47</v>
      </c>
      <c r="N179" s="20">
        <v>0.66423611111111114</v>
      </c>
      <c r="O179" s="19" t="s">
        <v>323</v>
      </c>
      <c r="P179" s="19">
        <v>15</v>
      </c>
      <c r="Q179" s="19" t="s">
        <v>266</v>
      </c>
      <c r="R179" s="19">
        <v>86</v>
      </c>
      <c r="S179" s="19">
        <v>0</v>
      </c>
      <c r="T179" s="19">
        <v>0</v>
      </c>
      <c r="U179" s="19">
        <v>177</v>
      </c>
      <c r="V179" s="19" t="s">
        <v>385</v>
      </c>
      <c r="W179" s="19" t="s">
        <v>560</v>
      </c>
      <c r="X179" s="19" t="s">
        <v>100</v>
      </c>
      <c r="Y179" s="19" t="s">
        <v>100</v>
      </c>
      <c r="AB179" s="29">
        <v>2</v>
      </c>
      <c r="AC179" s="29" t="s">
        <v>291</v>
      </c>
      <c r="AD179" s="29" t="s">
        <v>127</v>
      </c>
      <c r="AE179" s="29">
        <v>64</v>
      </c>
      <c r="AF179" s="29">
        <v>7</v>
      </c>
      <c r="AG179" s="31">
        <v>2</v>
      </c>
      <c r="AH179">
        <f t="shared" si="6"/>
        <v>2213</v>
      </c>
      <c r="AI179">
        <f t="shared" si="7"/>
        <v>2465317</v>
      </c>
      <c r="AJ179">
        <f t="shared" si="8"/>
        <v>2</v>
      </c>
    </row>
    <row r="180" spans="1:36" x14ac:dyDescent="0.25">
      <c r="A180" s="19">
        <v>4383</v>
      </c>
      <c r="B180" s="18">
        <v>44838</v>
      </c>
      <c r="C180" s="19">
        <v>10</v>
      </c>
      <c r="D180" s="19">
        <v>4</v>
      </c>
      <c r="E180" s="19">
        <v>2</v>
      </c>
      <c r="F180" s="18" t="s">
        <v>139</v>
      </c>
      <c r="G180" s="18" t="s">
        <v>470</v>
      </c>
      <c r="H180" s="19">
        <v>2</v>
      </c>
      <c r="I180" s="19" t="s">
        <v>394</v>
      </c>
      <c r="J180" s="19" t="s">
        <v>16</v>
      </c>
      <c r="K180" s="19" t="s">
        <v>266</v>
      </c>
      <c r="L180" s="19" t="s">
        <v>127</v>
      </c>
      <c r="M180" s="19">
        <v>48</v>
      </c>
      <c r="N180" s="20">
        <v>0.71755787037037033</v>
      </c>
      <c r="O180" s="19" t="s">
        <v>323</v>
      </c>
      <c r="P180" s="19">
        <v>17</v>
      </c>
      <c r="Q180" s="19" t="s">
        <v>266</v>
      </c>
      <c r="R180" s="19">
        <v>86</v>
      </c>
      <c r="S180" s="19">
        <v>1</v>
      </c>
      <c r="T180" s="19">
        <v>0</v>
      </c>
      <c r="U180" s="19">
        <v>177</v>
      </c>
      <c r="V180" s="19" t="s">
        <v>385</v>
      </c>
      <c r="W180" s="19" t="s">
        <v>530</v>
      </c>
      <c r="X180" s="19" t="s">
        <v>100</v>
      </c>
      <c r="Y180" s="19" t="s">
        <v>100</v>
      </c>
      <c r="AB180" s="29">
        <v>2</v>
      </c>
      <c r="AC180" s="29" t="s">
        <v>291</v>
      </c>
      <c r="AD180" s="29" t="s">
        <v>127</v>
      </c>
      <c r="AE180" s="29">
        <v>64</v>
      </c>
      <c r="AF180" s="29">
        <v>8</v>
      </c>
      <c r="AG180" s="31">
        <v>3</v>
      </c>
      <c r="AH180">
        <f t="shared" si="6"/>
        <v>2213</v>
      </c>
      <c r="AI180">
        <f t="shared" si="7"/>
        <v>2467539</v>
      </c>
      <c r="AJ180">
        <f t="shared" si="8"/>
        <v>3</v>
      </c>
    </row>
    <row r="181" spans="1:36" x14ac:dyDescent="0.25">
      <c r="A181" s="19">
        <v>11348</v>
      </c>
      <c r="B181" s="18">
        <v>44840</v>
      </c>
      <c r="C181" s="19">
        <v>10</v>
      </c>
      <c r="D181" s="19">
        <v>6</v>
      </c>
      <c r="E181" s="19">
        <v>4</v>
      </c>
      <c r="F181" s="18" t="s">
        <v>141</v>
      </c>
      <c r="G181" s="18" t="s">
        <v>470</v>
      </c>
      <c r="H181" s="19">
        <v>2</v>
      </c>
      <c r="I181" s="19" t="s">
        <v>393</v>
      </c>
      <c r="J181" s="19" t="s">
        <v>12</v>
      </c>
      <c r="K181" s="19" t="s">
        <v>266</v>
      </c>
      <c r="L181" s="19" t="s">
        <v>126</v>
      </c>
      <c r="M181" s="19">
        <v>47</v>
      </c>
      <c r="N181" s="20">
        <v>0.33247685185185188</v>
      </c>
      <c r="O181" s="19" t="s">
        <v>249</v>
      </c>
      <c r="P181" s="19">
        <v>7</v>
      </c>
      <c r="Q181" s="19" t="s">
        <v>266</v>
      </c>
      <c r="R181" s="19">
        <v>86</v>
      </c>
      <c r="S181" s="19">
        <v>0</v>
      </c>
      <c r="T181" s="19">
        <v>0</v>
      </c>
      <c r="U181" s="19">
        <v>177</v>
      </c>
      <c r="V181" s="19" t="s">
        <v>385</v>
      </c>
      <c r="W181" s="19" t="s">
        <v>477</v>
      </c>
      <c r="X181" s="19" t="s">
        <v>128</v>
      </c>
      <c r="Y181" s="19" t="s">
        <v>94</v>
      </c>
      <c r="AB181" s="29">
        <v>2</v>
      </c>
      <c r="AC181" s="29" t="s">
        <v>291</v>
      </c>
      <c r="AD181" s="29" t="s">
        <v>127</v>
      </c>
      <c r="AE181" s="29">
        <v>64</v>
      </c>
      <c r="AF181" s="29">
        <v>9</v>
      </c>
      <c r="AG181" s="31">
        <v>3</v>
      </c>
      <c r="AH181">
        <f t="shared" si="6"/>
        <v>2213</v>
      </c>
      <c r="AI181">
        <f t="shared" si="7"/>
        <v>2469762</v>
      </c>
      <c r="AJ181">
        <f t="shared" si="8"/>
        <v>3</v>
      </c>
    </row>
    <row r="182" spans="1:36" x14ac:dyDescent="0.25">
      <c r="A182" s="19">
        <v>19011</v>
      </c>
      <c r="B182" s="18">
        <v>44840</v>
      </c>
      <c r="C182" s="19">
        <v>10</v>
      </c>
      <c r="D182" s="19">
        <v>6</v>
      </c>
      <c r="E182" s="19">
        <v>4</v>
      </c>
      <c r="F182" s="18" t="s">
        <v>141</v>
      </c>
      <c r="G182" s="18" t="s">
        <v>470</v>
      </c>
      <c r="H182" s="19">
        <v>2</v>
      </c>
      <c r="I182" s="19" t="s">
        <v>394</v>
      </c>
      <c r="J182" s="19" t="s">
        <v>16</v>
      </c>
      <c r="K182" s="19" t="s">
        <v>266</v>
      </c>
      <c r="L182" s="19" t="s">
        <v>127</v>
      </c>
      <c r="M182" s="19">
        <v>48</v>
      </c>
      <c r="N182" s="20">
        <v>0.36636574074074074</v>
      </c>
      <c r="O182" s="19" t="s">
        <v>265</v>
      </c>
      <c r="P182" s="19">
        <v>8</v>
      </c>
      <c r="Q182" s="19" t="s">
        <v>266</v>
      </c>
      <c r="R182" s="19">
        <v>86</v>
      </c>
      <c r="S182" s="19">
        <v>1</v>
      </c>
      <c r="T182" s="19">
        <v>0</v>
      </c>
      <c r="U182" s="19">
        <v>177</v>
      </c>
      <c r="V182" s="19" t="s">
        <v>385</v>
      </c>
      <c r="W182" s="19" t="s">
        <v>481</v>
      </c>
      <c r="X182" s="19" t="s">
        <v>128</v>
      </c>
      <c r="Y182" s="19" t="s">
        <v>94</v>
      </c>
      <c r="AB182" s="29">
        <v>2</v>
      </c>
      <c r="AC182" s="29" t="s">
        <v>291</v>
      </c>
      <c r="AD182" s="29" t="s">
        <v>127</v>
      </c>
      <c r="AE182" s="29">
        <v>64</v>
      </c>
      <c r="AF182" s="29">
        <v>10</v>
      </c>
      <c r="AG182" s="31">
        <v>3</v>
      </c>
      <c r="AH182">
        <f t="shared" si="6"/>
        <v>2213</v>
      </c>
      <c r="AI182">
        <f t="shared" si="7"/>
        <v>2471986</v>
      </c>
      <c r="AJ182">
        <f t="shared" si="8"/>
        <v>3</v>
      </c>
    </row>
    <row r="183" spans="1:36" x14ac:dyDescent="0.25">
      <c r="A183" s="19">
        <v>4404</v>
      </c>
      <c r="B183" s="18">
        <v>44840</v>
      </c>
      <c r="C183" s="19">
        <v>10</v>
      </c>
      <c r="D183" s="19">
        <v>6</v>
      </c>
      <c r="E183" s="19">
        <v>4</v>
      </c>
      <c r="F183" s="18" t="s">
        <v>141</v>
      </c>
      <c r="G183" s="18" t="s">
        <v>470</v>
      </c>
      <c r="H183" s="19">
        <v>2</v>
      </c>
      <c r="I183" s="19" t="s">
        <v>394</v>
      </c>
      <c r="J183" s="19" t="s">
        <v>16</v>
      </c>
      <c r="K183" s="19" t="s">
        <v>266</v>
      </c>
      <c r="L183" s="19" t="s">
        <v>127</v>
      </c>
      <c r="M183" s="19">
        <v>48</v>
      </c>
      <c r="N183" s="20"/>
      <c r="O183" s="19" t="s">
        <v>323</v>
      </c>
      <c r="Q183" s="19" t="s">
        <v>266</v>
      </c>
      <c r="R183" s="19">
        <v>86</v>
      </c>
      <c r="S183" s="19">
        <v>1</v>
      </c>
      <c r="T183" s="19">
        <v>1</v>
      </c>
      <c r="U183" s="19">
        <v>177</v>
      </c>
      <c r="V183" s="19" t="s">
        <v>385</v>
      </c>
      <c r="W183" s="19" t="s">
        <v>561</v>
      </c>
      <c r="X183" s="19" t="s">
        <v>100</v>
      </c>
      <c r="Y183" s="19" t="s">
        <v>100</v>
      </c>
      <c r="AB183" s="29">
        <v>2</v>
      </c>
      <c r="AC183" s="29" t="s">
        <v>291</v>
      </c>
      <c r="AD183" s="29" t="s">
        <v>127</v>
      </c>
      <c r="AE183" s="29">
        <v>64</v>
      </c>
      <c r="AF183" s="29">
        <v>11</v>
      </c>
      <c r="AG183" s="31">
        <v>3</v>
      </c>
      <c r="AH183">
        <f t="shared" si="6"/>
        <v>2213</v>
      </c>
      <c r="AI183">
        <f t="shared" si="7"/>
        <v>2474211</v>
      </c>
      <c r="AJ183">
        <f t="shared" si="8"/>
        <v>3</v>
      </c>
    </row>
    <row r="184" spans="1:36" x14ac:dyDescent="0.25">
      <c r="A184" s="19">
        <v>36684</v>
      </c>
      <c r="B184" s="18">
        <v>44840</v>
      </c>
      <c r="C184" s="19">
        <v>10</v>
      </c>
      <c r="D184" s="19">
        <v>6</v>
      </c>
      <c r="E184" s="19">
        <v>4</v>
      </c>
      <c r="F184" s="18" t="s">
        <v>141</v>
      </c>
      <c r="G184" s="18" t="s">
        <v>470</v>
      </c>
      <c r="H184" s="19">
        <v>2</v>
      </c>
      <c r="I184" s="19" t="s">
        <v>384</v>
      </c>
      <c r="J184" s="19" t="s">
        <v>22</v>
      </c>
      <c r="K184" s="19" t="s">
        <v>233</v>
      </c>
      <c r="L184" s="19" t="s">
        <v>126</v>
      </c>
      <c r="M184" s="19">
        <v>51</v>
      </c>
      <c r="N184" s="20">
        <v>0.33785879629629628</v>
      </c>
      <c r="O184" s="19" t="s">
        <v>344</v>
      </c>
      <c r="P184" s="19">
        <v>8</v>
      </c>
      <c r="Q184" s="19" t="s">
        <v>233</v>
      </c>
      <c r="R184" s="19">
        <v>89</v>
      </c>
      <c r="S184" s="19">
        <v>0</v>
      </c>
      <c r="T184" s="19">
        <v>0</v>
      </c>
      <c r="U184" s="19">
        <v>177</v>
      </c>
      <c r="V184" s="19" t="s">
        <v>385</v>
      </c>
      <c r="W184" s="19" t="s">
        <v>562</v>
      </c>
      <c r="X184" s="19" t="s">
        <v>128</v>
      </c>
      <c r="Y184" s="19" t="s">
        <v>94</v>
      </c>
      <c r="AB184" s="29">
        <v>2</v>
      </c>
      <c r="AC184" s="29" t="s">
        <v>291</v>
      </c>
      <c r="AD184" s="29" t="s">
        <v>127</v>
      </c>
      <c r="AE184" s="29">
        <v>64</v>
      </c>
      <c r="AF184" s="29">
        <v>12</v>
      </c>
      <c r="AG184" s="31">
        <v>3</v>
      </c>
      <c r="AH184">
        <f t="shared" si="6"/>
        <v>2213</v>
      </c>
      <c r="AI184">
        <f t="shared" si="7"/>
        <v>2476437</v>
      </c>
      <c r="AJ184">
        <f t="shared" si="8"/>
        <v>3</v>
      </c>
    </row>
    <row r="185" spans="1:36" x14ac:dyDescent="0.25">
      <c r="A185" s="19">
        <v>19592</v>
      </c>
      <c r="B185" s="18">
        <v>44840</v>
      </c>
      <c r="C185" s="19">
        <v>10</v>
      </c>
      <c r="D185" s="19">
        <v>6</v>
      </c>
      <c r="E185" s="19">
        <v>4</v>
      </c>
      <c r="F185" s="18" t="s">
        <v>141</v>
      </c>
      <c r="G185" s="18" t="s">
        <v>470</v>
      </c>
      <c r="H185" s="19">
        <v>2</v>
      </c>
      <c r="I185" s="19" t="s">
        <v>386</v>
      </c>
      <c r="J185" s="19" t="s">
        <v>24</v>
      </c>
      <c r="K185" s="19" t="s">
        <v>233</v>
      </c>
      <c r="L185" s="19" t="s">
        <v>127</v>
      </c>
      <c r="M185" s="19">
        <v>52</v>
      </c>
      <c r="N185" s="20">
        <v>0.36950231481481483</v>
      </c>
      <c r="O185" s="19" t="s">
        <v>335</v>
      </c>
      <c r="P185" s="19">
        <v>8</v>
      </c>
      <c r="Q185" s="19" t="s">
        <v>233</v>
      </c>
      <c r="R185" s="19">
        <v>89</v>
      </c>
      <c r="S185" s="19">
        <v>1</v>
      </c>
      <c r="T185" s="19">
        <v>0</v>
      </c>
      <c r="U185" s="19">
        <v>177</v>
      </c>
      <c r="V185" s="19" t="s">
        <v>385</v>
      </c>
      <c r="W185" s="19" t="s">
        <v>513</v>
      </c>
      <c r="X185" s="19" t="s">
        <v>128</v>
      </c>
      <c r="Y185" s="19" t="s">
        <v>94</v>
      </c>
      <c r="AB185" s="29">
        <v>2</v>
      </c>
      <c r="AC185" s="29" t="s">
        <v>291</v>
      </c>
      <c r="AD185" s="29" t="s">
        <v>127</v>
      </c>
      <c r="AE185" s="29">
        <v>64</v>
      </c>
      <c r="AF185" s="29">
        <v>13</v>
      </c>
      <c r="AG185" s="31">
        <v>3</v>
      </c>
      <c r="AH185">
        <f t="shared" si="6"/>
        <v>2213</v>
      </c>
      <c r="AI185">
        <f t="shared" si="7"/>
        <v>2478664</v>
      </c>
      <c r="AJ185">
        <f t="shared" si="8"/>
        <v>3</v>
      </c>
    </row>
    <row r="186" spans="1:36" x14ac:dyDescent="0.25">
      <c r="A186" s="19">
        <v>17054</v>
      </c>
      <c r="B186" s="18">
        <v>44840</v>
      </c>
      <c r="C186" s="19">
        <v>10</v>
      </c>
      <c r="D186" s="19">
        <v>6</v>
      </c>
      <c r="E186" s="19">
        <v>4</v>
      </c>
      <c r="F186" s="18" t="s">
        <v>141</v>
      </c>
      <c r="G186" s="18" t="s">
        <v>470</v>
      </c>
      <c r="H186" s="19">
        <v>2</v>
      </c>
      <c r="I186" s="19" t="s">
        <v>387</v>
      </c>
      <c r="J186" s="19" t="s">
        <v>36</v>
      </c>
      <c r="K186" s="19" t="s">
        <v>235</v>
      </c>
      <c r="L186" s="19" t="s">
        <v>126</v>
      </c>
      <c r="M186" s="19">
        <v>59</v>
      </c>
      <c r="N186" s="20">
        <v>0.36283564814814812</v>
      </c>
      <c r="O186" s="19" t="s">
        <v>246</v>
      </c>
      <c r="P186" s="19">
        <v>8</v>
      </c>
      <c r="Q186" s="19" t="s">
        <v>235</v>
      </c>
      <c r="R186" s="19">
        <v>92</v>
      </c>
      <c r="S186" s="19">
        <v>0</v>
      </c>
      <c r="T186" s="19">
        <v>0</v>
      </c>
      <c r="U186" s="19">
        <v>177</v>
      </c>
      <c r="V186" s="19" t="s">
        <v>385</v>
      </c>
      <c r="W186" s="19" t="s">
        <v>514</v>
      </c>
      <c r="X186" s="19" t="s">
        <v>128</v>
      </c>
      <c r="Y186" s="19" t="s">
        <v>94</v>
      </c>
      <c r="AB186" s="29">
        <v>2</v>
      </c>
      <c r="AC186" s="29" t="s">
        <v>291</v>
      </c>
      <c r="AD186" s="29" t="s">
        <v>127</v>
      </c>
      <c r="AE186" s="29">
        <v>64</v>
      </c>
      <c r="AF186" s="29">
        <v>14</v>
      </c>
      <c r="AG186" s="31">
        <v>3</v>
      </c>
      <c r="AH186">
        <f t="shared" si="6"/>
        <v>2213</v>
      </c>
      <c r="AI186">
        <f t="shared" si="7"/>
        <v>2480892</v>
      </c>
      <c r="AJ186">
        <f t="shared" si="8"/>
        <v>3</v>
      </c>
    </row>
    <row r="187" spans="1:36" x14ac:dyDescent="0.25">
      <c r="A187" s="19">
        <v>37168</v>
      </c>
      <c r="B187" s="18">
        <v>44840</v>
      </c>
      <c r="C187" s="19">
        <v>10</v>
      </c>
      <c r="D187" s="19">
        <v>6</v>
      </c>
      <c r="E187" s="19">
        <v>4</v>
      </c>
      <c r="F187" s="18" t="s">
        <v>141</v>
      </c>
      <c r="G187" s="18" t="s">
        <v>470</v>
      </c>
      <c r="H187" s="19">
        <v>2</v>
      </c>
      <c r="I187" s="19" t="s">
        <v>388</v>
      </c>
      <c r="J187" s="19" t="s">
        <v>38</v>
      </c>
      <c r="K187" s="19" t="s">
        <v>235</v>
      </c>
      <c r="L187" s="19" t="s">
        <v>127</v>
      </c>
      <c r="M187" s="19">
        <v>60</v>
      </c>
      <c r="N187" s="20">
        <v>0.39781249999999996</v>
      </c>
      <c r="O187" s="19" t="s">
        <v>238</v>
      </c>
      <c r="P187" s="19">
        <v>9</v>
      </c>
      <c r="Q187" s="19" t="s">
        <v>235</v>
      </c>
      <c r="R187" s="19">
        <v>92</v>
      </c>
      <c r="S187" s="19">
        <v>1</v>
      </c>
      <c r="T187" s="19">
        <v>0</v>
      </c>
      <c r="U187" s="19">
        <v>177</v>
      </c>
      <c r="V187" s="19" t="s">
        <v>385</v>
      </c>
      <c r="W187" s="19" t="s">
        <v>545</v>
      </c>
      <c r="X187" s="19" t="s">
        <v>128</v>
      </c>
      <c r="Y187" s="19" t="s">
        <v>94</v>
      </c>
      <c r="AB187" s="29">
        <v>2</v>
      </c>
      <c r="AC187" s="29" t="s">
        <v>291</v>
      </c>
      <c r="AD187" s="29" t="s">
        <v>127</v>
      </c>
      <c r="AE187" s="29">
        <v>64</v>
      </c>
      <c r="AF187" s="29">
        <v>15</v>
      </c>
      <c r="AG187" s="31">
        <v>3</v>
      </c>
      <c r="AH187">
        <f t="shared" si="6"/>
        <v>2213</v>
      </c>
      <c r="AI187">
        <f t="shared" si="7"/>
        <v>2483121</v>
      </c>
      <c r="AJ187">
        <f t="shared" si="8"/>
        <v>3</v>
      </c>
    </row>
    <row r="188" spans="1:36" x14ac:dyDescent="0.25">
      <c r="A188" s="19">
        <v>24180</v>
      </c>
      <c r="B188" s="18">
        <v>44840</v>
      </c>
      <c r="C188" s="19">
        <v>10</v>
      </c>
      <c r="D188" s="19">
        <v>6</v>
      </c>
      <c r="E188" s="19">
        <v>4</v>
      </c>
      <c r="F188" s="18" t="s">
        <v>141</v>
      </c>
      <c r="G188" s="18" t="s">
        <v>470</v>
      </c>
      <c r="H188" s="19">
        <v>2</v>
      </c>
      <c r="I188" s="19" t="s">
        <v>389</v>
      </c>
      <c r="J188" s="19" t="s">
        <v>26</v>
      </c>
      <c r="K188" s="19" t="s">
        <v>255</v>
      </c>
      <c r="L188" s="19" t="s">
        <v>126</v>
      </c>
      <c r="M188" s="19">
        <v>53</v>
      </c>
      <c r="N188" s="20">
        <v>0.35681712962962964</v>
      </c>
      <c r="O188" s="19" t="s">
        <v>259</v>
      </c>
      <c r="P188" s="19">
        <v>8</v>
      </c>
      <c r="Q188" s="19" t="s">
        <v>255</v>
      </c>
      <c r="R188" s="19">
        <v>90</v>
      </c>
      <c r="S188" s="19">
        <v>0</v>
      </c>
      <c r="T188" s="19">
        <v>0</v>
      </c>
      <c r="U188" s="19">
        <v>177</v>
      </c>
      <c r="V188" s="19" t="s">
        <v>385</v>
      </c>
      <c r="W188" s="19" t="s">
        <v>544</v>
      </c>
      <c r="X188" s="19" t="s">
        <v>128</v>
      </c>
      <c r="Y188" s="19" t="s">
        <v>94</v>
      </c>
      <c r="AB188" s="29">
        <v>2</v>
      </c>
      <c r="AC188" s="29" t="s">
        <v>291</v>
      </c>
      <c r="AD188" s="29" t="s">
        <v>127</v>
      </c>
      <c r="AE188" s="29">
        <v>64</v>
      </c>
      <c r="AF188" s="29">
        <v>16</v>
      </c>
      <c r="AG188" s="31">
        <v>3</v>
      </c>
      <c r="AH188">
        <f t="shared" si="6"/>
        <v>2213</v>
      </c>
      <c r="AI188">
        <f t="shared" si="7"/>
        <v>2485351</v>
      </c>
      <c r="AJ188">
        <f t="shared" si="8"/>
        <v>3</v>
      </c>
    </row>
    <row r="189" spans="1:36" x14ac:dyDescent="0.25">
      <c r="A189" s="19">
        <v>22245</v>
      </c>
      <c r="B189" s="18">
        <v>44840</v>
      </c>
      <c r="C189" s="19">
        <v>10</v>
      </c>
      <c r="D189" s="19">
        <v>6</v>
      </c>
      <c r="E189" s="19">
        <v>4</v>
      </c>
      <c r="F189" s="18" t="s">
        <v>141</v>
      </c>
      <c r="G189" s="18" t="s">
        <v>470</v>
      </c>
      <c r="H189" s="19">
        <v>2</v>
      </c>
      <c r="I189" s="19" t="s">
        <v>390</v>
      </c>
      <c r="J189" s="19" t="s">
        <v>28</v>
      </c>
      <c r="K189" s="19" t="s">
        <v>255</v>
      </c>
      <c r="L189" s="19" t="s">
        <v>127</v>
      </c>
      <c r="M189" s="19">
        <v>54</v>
      </c>
      <c r="N189" s="20">
        <v>0.39489583333333328</v>
      </c>
      <c r="O189" s="19" t="s">
        <v>377</v>
      </c>
      <c r="P189" s="19">
        <v>9</v>
      </c>
      <c r="Q189" s="19" t="s">
        <v>255</v>
      </c>
      <c r="R189" s="19">
        <v>90</v>
      </c>
      <c r="S189" s="19">
        <v>1</v>
      </c>
      <c r="T189" s="19">
        <v>0</v>
      </c>
      <c r="U189" s="19">
        <v>177</v>
      </c>
      <c r="V189" s="19" t="s">
        <v>385</v>
      </c>
      <c r="W189" s="19" t="s">
        <v>557</v>
      </c>
      <c r="X189" s="19" t="s">
        <v>128</v>
      </c>
      <c r="Y189" s="19" t="s">
        <v>94</v>
      </c>
      <c r="AB189" s="29">
        <v>2</v>
      </c>
      <c r="AC189" s="29" t="s">
        <v>291</v>
      </c>
      <c r="AD189" s="29" t="s">
        <v>127</v>
      </c>
      <c r="AE189" s="29">
        <v>64</v>
      </c>
      <c r="AF189" s="29">
        <v>17</v>
      </c>
      <c r="AG189" s="31">
        <v>2</v>
      </c>
      <c r="AH189">
        <f t="shared" si="6"/>
        <v>2213</v>
      </c>
      <c r="AI189">
        <f t="shared" si="7"/>
        <v>2487582</v>
      </c>
      <c r="AJ189">
        <f t="shared" si="8"/>
        <v>2</v>
      </c>
    </row>
    <row r="190" spans="1:36" x14ac:dyDescent="0.25">
      <c r="A190" s="19">
        <v>4670</v>
      </c>
      <c r="B190" s="18">
        <v>44838</v>
      </c>
      <c r="C190" s="19">
        <v>10</v>
      </c>
      <c r="D190" s="19">
        <v>4</v>
      </c>
      <c r="E190" s="19">
        <v>2</v>
      </c>
      <c r="F190" s="18" t="s">
        <v>139</v>
      </c>
      <c r="G190" s="18" t="s">
        <v>470</v>
      </c>
      <c r="H190" s="19">
        <v>2</v>
      </c>
      <c r="I190" s="19" t="s">
        <v>393</v>
      </c>
      <c r="J190" s="19" t="s">
        <v>12</v>
      </c>
      <c r="K190" s="19" t="s">
        <v>266</v>
      </c>
      <c r="L190" s="19" t="s">
        <v>126</v>
      </c>
      <c r="M190" s="19">
        <v>47</v>
      </c>
      <c r="N190" s="20">
        <v>0.33892361111111113</v>
      </c>
      <c r="O190" s="19" t="s">
        <v>453</v>
      </c>
      <c r="P190" s="19">
        <v>8</v>
      </c>
      <c r="Q190" s="19" t="s">
        <v>266</v>
      </c>
      <c r="R190" s="19">
        <v>86</v>
      </c>
      <c r="S190" s="19">
        <v>0</v>
      </c>
      <c r="T190" s="19">
        <v>1</v>
      </c>
      <c r="U190" s="19">
        <v>177</v>
      </c>
      <c r="V190" s="19" t="s">
        <v>385</v>
      </c>
      <c r="W190" s="19" t="s">
        <v>495</v>
      </c>
      <c r="X190" s="19" t="s">
        <v>100</v>
      </c>
      <c r="Y190" s="19" t="s">
        <v>100</v>
      </c>
      <c r="AB190" s="29">
        <v>2</v>
      </c>
      <c r="AC190" s="29" t="s">
        <v>291</v>
      </c>
      <c r="AD190" s="29" t="s">
        <v>127</v>
      </c>
      <c r="AE190" s="29">
        <v>64</v>
      </c>
      <c r="AF190" s="29">
        <v>18</v>
      </c>
      <c r="AG190" s="31">
        <v>2</v>
      </c>
      <c r="AH190">
        <f t="shared" si="6"/>
        <v>2213</v>
      </c>
      <c r="AI190">
        <f t="shared" si="7"/>
        <v>2489814</v>
      </c>
      <c r="AJ190">
        <f t="shared" si="8"/>
        <v>2</v>
      </c>
    </row>
    <row r="191" spans="1:36" x14ac:dyDescent="0.25">
      <c r="A191" s="19">
        <v>4671</v>
      </c>
      <c r="B191" s="18">
        <v>44838</v>
      </c>
      <c r="C191" s="19">
        <v>10</v>
      </c>
      <c r="D191" s="19">
        <v>4</v>
      </c>
      <c r="E191" s="19">
        <v>2</v>
      </c>
      <c r="F191" s="18" t="s">
        <v>139</v>
      </c>
      <c r="G191" s="18" t="s">
        <v>470</v>
      </c>
      <c r="H191" s="19">
        <v>2</v>
      </c>
      <c r="I191" s="19" t="s">
        <v>394</v>
      </c>
      <c r="J191" s="19" t="s">
        <v>16</v>
      </c>
      <c r="K191" s="19" t="s">
        <v>266</v>
      </c>
      <c r="L191" s="19" t="s">
        <v>127</v>
      </c>
      <c r="M191" s="19">
        <v>48</v>
      </c>
      <c r="N191" s="20">
        <v>0.38754629629629633</v>
      </c>
      <c r="O191" s="19" t="s">
        <v>453</v>
      </c>
      <c r="P191" s="19">
        <v>9</v>
      </c>
      <c r="Q191" s="19" t="s">
        <v>266</v>
      </c>
      <c r="R191" s="19">
        <v>86</v>
      </c>
      <c r="S191" s="19">
        <v>1</v>
      </c>
      <c r="T191" s="19">
        <v>1</v>
      </c>
      <c r="U191" s="19">
        <v>177</v>
      </c>
      <c r="V191" s="19" t="s">
        <v>385</v>
      </c>
      <c r="W191" s="19" t="s">
        <v>563</v>
      </c>
      <c r="X191" s="19" t="s">
        <v>100</v>
      </c>
      <c r="Y191" s="19" t="s">
        <v>100</v>
      </c>
      <c r="AB191" s="29">
        <v>2</v>
      </c>
      <c r="AC191" s="29" t="s">
        <v>291</v>
      </c>
      <c r="AD191" s="29" t="s">
        <v>127</v>
      </c>
      <c r="AE191" s="29">
        <v>64</v>
      </c>
      <c r="AF191" s="29">
        <v>19</v>
      </c>
      <c r="AG191" s="31">
        <v>2</v>
      </c>
      <c r="AH191">
        <f t="shared" si="6"/>
        <v>2213</v>
      </c>
      <c r="AI191">
        <f t="shared" si="7"/>
        <v>2492047</v>
      </c>
      <c r="AJ191">
        <f t="shared" si="8"/>
        <v>2</v>
      </c>
    </row>
    <row r="192" spans="1:36" x14ac:dyDescent="0.25">
      <c r="A192" s="19">
        <v>4679</v>
      </c>
      <c r="B192" s="18">
        <v>44838</v>
      </c>
      <c r="C192" s="19">
        <v>10</v>
      </c>
      <c r="D192" s="19">
        <v>4</v>
      </c>
      <c r="E192" s="19">
        <v>2</v>
      </c>
      <c r="F192" s="18" t="s">
        <v>139</v>
      </c>
      <c r="G192" s="18" t="s">
        <v>470</v>
      </c>
      <c r="H192" s="19">
        <v>2</v>
      </c>
      <c r="I192" s="19" t="s">
        <v>384</v>
      </c>
      <c r="J192" s="19" t="s">
        <v>22</v>
      </c>
      <c r="K192" s="19" t="s">
        <v>233</v>
      </c>
      <c r="L192" s="19" t="s">
        <v>126</v>
      </c>
      <c r="M192" s="19">
        <v>51</v>
      </c>
      <c r="N192" s="20">
        <v>0.47454861111111107</v>
      </c>
      <c r="O192" s="19" t="s">
        <v>453</v>
      </c>
      <c r="P192" s="19">
        <v>11</v>
      </c>
      <c r="Q192" s="19" t="s">
        <v>233</v>
      </c>
      <c r="R192" s="19">
        <v>89</v>
      </c>
      <c r="S192" s="19">
        <v>0</v>
      </c>
      <c r="T192" s="19">
        <v>0</v>
      </c>
      <c r="U192" s="19">
        <v>177</v>
      </c>
      <c r="V192" s="19" t="s">
        <v>385</v>
      </c>
      <c r="W192" s="19" t="s">
        <v>564</v>
      </c>
      <c r="X192" s="19" t="s">
        <v>100</v>
      </c>
      <c r="Y192" s="19" t="s">
        <v>100</v>
      </c>
      <c r="AB192" s="29">
        <v>2</v>
      </c>
      <c r="AC192" s="29" t="s">
        <v>139</v>
      </c>
      <c r="AD192" s="29" t="s">
        <v>126</v>
      </c>
      <c r="AE192" s="29">
        <v>69</v>
      </c>
      <c r="AF192" s="29">
        <v>7</v>
      </c>
      <c r="AG192" s="31">
        <v>2</v>
      </c>
      <c r="AH192">
        <f t="shared" si="6"/>
        <v>2558</v>
      </c>
      <c r="AI192">
        <f t="shared" si="7"/>
        <v>3290902</v>
      </c>
      <c r="AJ192">
        <f t="shared" si="8"/>
        <v>2</v>
      </c>
    </row>
    <row r="193" spans="1:36" x14ac:dyDescent="0.25">
      <c r="A193" s="19">
        <v>4680</v>
      </c>
      <c r="B193" s="18">
        <v>44838</v>
      </c>
      <c r="C193" s="19">
        <v>10</v>
      </c>
      <c r="D193" s="19">
        <v>4</v>
      </c>
      <c r="E193" s="19">
        <v>2</v>
      </c>
      <c r="F193" s="18" t="s">
        <v>139</v>
      </c>
      <c r="G193" s="18" t="s">
        <v>470</v>
      </c>
      <c r="H193" s="19">
        <v>2</v>
      </c>
      <c r="I193" s="19" t="s">
        <v>386</v>
      </c>
      <c r="J193" s="19" t="s">
        <v>24</v>
      </c>
      <c r="K193" s="19" t="s">
        <v>233</v>
      </c>
      <c r="L193" s="19" t="s">
        <v>127</v>
      </c>
      <c r="M193" s="19">
        <v>52</v>
      </c>
      <c r="N193" s="20"/>
      <c r="O193" s="19" t="s">
        <v>453</v>
      </c>
      <c r="Q193" s="19" t="s">
        <v>233</v>
      </c>
      <c r="R193" s="19">
        <v>89</v>
      </c>
      <c r="S193" s="19">
        <v>1</v>
      </c>
      <c r="T193" s="19">
        <v>1</v>
      </c>
      <c r="U193" s="19">
        <v>177</v>
      </c>
      <c r="V193" s="19" t="s">
        <v>385</v>
      </c>
      <c r="W193" s="19" t="s">
        <v>484</v>
      </c>
      <c r="X193" s="19" t="s">
        <v>100</v>
      </c>
      <c r="Y193" s="19" t="s">
        <v>100</v>
      </c>
      <c r="AB193" s="29">
        <v>2</v>
      </c>
      <c r="AC193" s="29" t="s">
        <v>139</v>
      </c>
      <c r="AD193" s="29" t="s">
        <v>126</v>
      </c>
      <c r="AE193" s="29">
        <v>69</v>
      </c>
      <c r="AF193" s="29">
        <v>8</v>
      </c>
      <c r="AG193" s="31">
        <v>3</v>
      </c>
      <c r="AH193">
        <f t="shared" si="6"/>
        <v>2558</v>
      </c>
      <c r="AI193">
        <f t="shared" si="7"/>
        <v>3293469</v>
      </c>
      <c r="AJ193">
        <f t="shared" si="8"/>
        <v>3</v>
      </c>
    </row>
    <row r="194" spans="1:36" x14ac:dyDescent="0.25">
      <c r="A194" s="19">
        <v>5527</v>
      </c>
      <c r="B194" s="18">
        <v>44838</v>
      </c>
      <c r="C194" s="19">
        <v>10</v>
      </c>
      <c r="D194" s="19">
        <v>4</v>
      </c>
      <c r="E194" s="19">
        <v>2</v>
      </c>
      <c r="F194" s="18" t="s">
        <v>139</v>
      </c>
      <c r="G194" s="18" t="s">
        <v>470</v>
      </c>
      <c r="H194" s="19">
        <v>2</v>
      </c>
      <c r="I194" s="19" t="s">
        <v>389</v>
      </c>
      <c r="J194" s="19" t="s">
        <v>26</v>
      </c>
      <c r="K194" s="19" t="s">
        <v>255</v>
      </c>
      <c r="L194" s="19" t="s">
        <v>126</v>
      </c>
      <c r="M194" s="19">
        <v>53</v>
      </c>
      <c r="N194" s="20">
        <v>0.32342592592592595</v>
      </c>
      <c r="O194" s="19" t="s">
        <v>252</v>
      </c>
      <c r="P194" s="19">
        <v>7</v>
      </c>
      <c r="Q194" s="19" t="s">
        <v>255</v>
      </c>
      <c r="R194" s="19">
        <v>90</v>
      </c>
      <c r="S194" s="19">
        <v>0</v>
      </c>
      <c r="T194" s="19">
        <v>0</v>
      </c>
      <c r="U194" s="19">
        <v>177</v>
      </c>
      <c r="V194" s="19" t="s">
        <v>385</v>
      </c>
      <c r="W194" s="19" t="s">
        <v>565</v>
      </c>
      <c r="X194" s="19" t="s">
        <v>100</v>
      </c>
      <c r="Y194" s="19" t="s">
        <v>100</v>
      </c>
      <c r="AB194" s="29">
        <v>2</v>
      </c>
      <c r="AC194" s="29" t="s">
        <v>139</v>
      </c>
      <c r="AD194" s="29" t="s">
        <v>126</v>
      </c>
      <c r="AE194" s="29">
        <v>69</v>
      </c>
      <c r="AF194" s="29">
        <v>9</v>
      </c>
      <c r="AG194" s="31">
        <v>3</v>
      </c>
      <c r="AH194">
        <f t="shared" si="6"/>
        <v>2558</v>
      </c>
      <c r="AI194">
        <f t="shared" si="7"/>
        <v>3296037</v>
      </c>
      <c r="AJ194">
        <f t="shared" si="8"/>
        <v>3</v>
      </c>
    </row>
    <row r="195" spans="1:36" x14ac:dyDescent="0.25">
      <c r="A195" s="19">
        <v>5528</v>
      </c>
      <c r="B195" s="18">
        <v>44838</v>
      </c>
      <c r="C195" s="19">
        <v>10</v>
      </c>
      <c r="D195" s="19">
        <v>4</v>
      </c>
      <c r="E195" s="19">
        <v>2</v>
      </c>
      <c r="F195" s="18" t="s">
        <v>139</v>
      </c>
      <c r="G195" s="18" t="s">
        <v>470</v>
      </c>
      <c r="H195" s="19">
        <v>2</v>
      </c>
      <c r="I195" s="19" t="s">
        <v>390</v>
      </c>
      <c r="J195" s="19" t="s">
        <v>28</v>
      </c>
      <c r="K195" s="19" t="s">
        <v>255</v>
      </c>
      <c r="L195" s="19" t="s">
        <v>127</v>
      </c>
      <c r="M195" s="19">
        <v>54</v>
      </c>
      <c r="N195" s="20">
        <v>0.372037037037037</v>
      </c>
      <c r="O195" s="19" t="s">
        <v>252</v>
      </c>
      <c r="P195" s="19">
        <v>8</v>
      </c>
      <c r="Q195" s="19" t="s">
        <v>255</v>
      </c>
      <c r="R195" s="19">
        <v>90</v>
      </c>
      <c r="S195" s="19">
        <v>1</v>
      </c>
      <c r="T195" s="19">
        <v>0</v>
      </c>
      <c r="U195" s="19">
        <v>177</v>
      </c>
      <c r="V195" s="19" t="s">
        <v>385</v>
      </c>
      <c r="W195" s="19" t="s">
        <v>551</v>
      </c>
      <c r="X195" s="19" t="s">
        <v>100</v>
      </c>
      <c r="Y195" s="19" t="s">
        <v>100</v>
      </c>
      <c r="AB195" s="29">
        <v>2</v>
      </c>
      <c r="AC195" s="29" t="s">
        <v>139</v>
      </c>
      <c r="AD195" s="29" t="s">
        <v>126</v>
      </c>
      <c r="AE195" s="29">
        <v>69</v>
      </c>
      <c r="AF195" s="29">
        <v>10</v>
      </c>
      <c r="AG195" s="31">
        <v>3</v>
      </c>
      <c r="AH195">
        <f t="shared" si="6"/>
        <v>2558</v>
      </c>
      <c r="AI195">
        <f t="shared" si="7"/>
        <v>3298606</v>
      </c>
      <c r="AJ195">
        <f t="shared" si="8"/>
        <v>3</v>
      </c>
    </row>
    <row r="196" spans="1:36" x14ac:dyDescent="0.25">
      <c r="A196" s="19">
        <v>5531</v>
      </c>
      <c r="B196" s="18">
        <v>44838</v>
      </c>
      <c r="C196" s="19">
        <v>10</v>
      </c>
      <c r="D196" s="19">
        <v>4</v>
      </c>
      <c r="E196" s="19">
        <v>2</v>
      </c>
      <c r="F196" s="18" t="s">
        <v>139</v>
      </c>
      <c r="G196" s="18" t="s">
        <v>470</v>
      </c>
      <c r="H196" s="19">
        <v>2</v>
      </c>
      <c r="I196" s="19" t="s">
        <v>391</v>
      </c>
      <c r="J196" s="19" t="s">
        <v>32</v>
      </c>
      <c r="K196" s="19" t="s">
        <v>247</v>
      </c>
      <c r="L196" s="19" t="s">
        <v>126</v>
      </c>
      <c r="M196" s="19">
        <v>57</v>
      </c>
      <c r="N196" s="20">
        <v>0.44048611111111113</v>
      </c>
      <c r="O196" s="19" t="s">
        <v>252</v>
      </c>
      <c r="P196" s="19">
        <v>10</v>
      </c>
      <c r="Q196" s="19" t="s">
        <v>247</v>
      </c>
      <c r="R196" s="19">
        <v>85</v>
      </c>
      <c r="S196" s="19">
        <v>0</v>
      </c>
      <c r="T196" s="19">
        <v>0</v>
      </c>
      <c r="U196" s="19">
        <v>177</v>
      </c>
      <c r="V196" s="19" t="s">
        <v>385</v>
      </c>
      <c r="W196" s="19" t="s">
        <v>566</v>
      </c>
      <c r="X196" s="19" t="s">
        <v>100</v>
      </c>
      <c r="Y196" s="19" t="s">
        <v>100</v>
      </c>
      <c r="AB196" s="29">
        <v>2</v>
      </c>
      <c r="AC196" s="29" t="s">
        <v>139</v>
      </c>
      <c r="AD196" s="29" t="s">
        <v>126</v>
      </c>
      <c r="AE196" s="29">
        <v>69</v>
      </c>
      <c r="AF196" s="29">
        <v>11</v>
      </c>
      <c r="AG196" s="31">
        <v>3</v>
      </c>
      <c r="AH196">
        <f t="shared" si="6"/>
        <v>2558</v>
      </c>
      <c r="AI196">
        <f t="shared" si="7"/>
        <v>3301176</v>
      </c>
      <c r="AJ196">
        <f t="shared" si="8"/>
        <v>3</v>
      </c>
    </row>
    <row r="197" spans="1:36" x14ac:dyDescent="0.25">
      <c r="A197" s="19">
        <v>5533</v>
      </c>
      <c r="B197" s="18">
        <v>44838</v>
      </c>
      <c r="C197" s="19">
        <v>10</v>
      </c>
      <c r="D197" s="19">
        <v>4</v>
      </c>
      <c r="E197" s="19">
        <v>2</v>
      </c>
      <c r="F197" s="18" t="s">
        <v>139</v>
      </c>
      <c r="G197" s="18" t="s">
        <v>470</v>
      </c>
      <c r="H197" s="19">
        <v>2</v>
      </c>
      <c r="I197" s="19" t="s">
        <v>392</v>
      </c>
      <c r="J197" s="19" t="s">
        <v>34</v>
      </c>
      <c r="K197" s="19" t="s">
        <v>247</v>
      </c>
      <c r="L197" s="19" t="s">
        <v>127</v>
      </c>
      <c r="M197" s="19">
        <v>58</v>
      </c>
      <c r="N197" s="20">
        <v>0.48457175925925927</v>
      </c>
      <c r="O197" s="19" t="s">
        <v>252</v>
      </c>
      <c r="P197" s="19">
        <v>11</v>
      </c>
      <c r="Q197" s="19" t="s">
        <v>247</v>
      </c>
      <c r="R197" s="19">
        <v>85</v>
      </c>
      <c r="S197" s="19">
        <v>1</v>
      </c>
      <c r="T197" s="19">
        <v>0</v>
      </c>
      <c r="U197" s="19">
        <v>177</v>
      </c>
      <c r="V197" s="19" t="s">
        <v>385</v>
      </c>
      <c r="W197" s="19" t="s">
        <v>567</v>
      </c>
      <c r="X197" s="19" t="s">
        <v>100</v>
      </c>
      <c r="Y197" s="19" t="s">
        <v>100</v>
      </c>
      <c r="AB197" s="29">
        <v>2</v>
      </c>
      <c r="AC197" s="29" t="s">
        <v>139</v>
      </c>
      <c r="AD197" s="29" t="s">
        <v>126</v>
      </c>
      <c r="AE197" s="29">
        <v>69</v>
      </c>
      <c r="AF197" s="29">
        <v>12</v>
      </c>
      <c r="AG197" s="31">
        <v>3</v>
      </c>
      <c r="AH197">
        <f t="shared" si="6"/>
        <v>2558</v>
      </c>
      <c r="AI197">
        <f t="shared" si="7"/>
        <v>3303747</v>
      </c>
      <c r="AJ197">
        <f t="shared" si="8"/>
        <v>3</v>
      </c>
    </row>
    <row r="198" spans="1:36" x14ac:dyDescent="0.25">
      <c r="A198" s="19">
        <v>5535</v>
      </c>
      <c r="B198" s="18">
        <v>44838</v>
      </c>
      <c r="C198" s="19">
        <v>10</v>
      </c>
      <c r="D198" s="19">
        <v>4</v>
      </c>
      <c r="E198" s="19">
        <v>2</v>
      </c>
      <c r="F198" s="18" t="s">
        <v>139</v>
      </c>
      <c r="G198" s="18" t="s">
        <v>470</v>
      </c>
      <c r="H198" s="19">
        <v>2</v>
      </c>
      <c r="I198" s="19" t="s">
        <v>393</v>
      </c>
      <c r="J198" s="19" t="s">
        <v>12</v>
      </c>
      <c r="K198" s="19" t="s">
        <v>266</v>
      </c>
      <c r="L198" s="19" t="s">
        <v>126</v>
      </c>
      <c r="M198" s="19">
        <v>47</v>
      </c>
      <c r="N198" s="20">
        <v>0.56733796296296302</v>
      </c>
      <c r="O198" s="19" t="s">
        <v>252</v>
      </c>
      <c r="P198" s="19">
        <v>13</v>
      </c>
      <c r="Q198" s="19" t="s">
        <v>266</v>
      </c>
      <c r="R198" s="19">
        <v>86</v>
      </c>
      <c r="S198" s="19">
        <v>0</v>
      </c>
      <c r="T198" s="19">
        <v>0</v>
      </c>
      <c r="U198" s="19">
        <v>177</v>
      </c>
      <c r="V198" s="19" t="s">
        <v>385</v>
      </c>
      <c r="W198" s="19" t="s">
        <v>568</v>
      </c>
      <c r="X198" s="19" t="s">
        <v>100</v>
      </c>
      <c r="Y198" s="19" t="s">
        <v>100</v>
      </c>
      <c r="AB198" s="29">
        <v>2</v>
      </c>
      <c r="AC198" s="29" t="s">
        <v>139</v>
      </c>
      <c r="AD198" s="29" t="s">
        <v>126</v>
      </c>
      <c r="AE198" s="29">
        <v>69</v>
      </c>
      <c r="AF198" s="29">
        <v>13</v>
      </c>
      <c r="AG198" s="31">
        <v>3</v>
      </c>
      <c r="AH198">
        <f t="shared" si="6"/>
        <v>2558</v>
      </c>
      <c r="AI198">
        <f t="shared" si="7"/>
        <v>3306319</v>
      </c>
      <c r="AJ198">
        <f t="shared" si="8"/>
        <v>3</v>
      </c>
    </row>
    <row r="199" spans="1:36" x14ac:dyDescent="0.25">
      <c r="A199" s="19">
        <v>5536</v>
      </c>
      <c r="B199" s="18">
        <v>44838</v>
      </c>
      <c r="C199" s="19">
        <v>10</v>
      </c>
      <c r="D199" s="19">
        <v>4</v>
      </c>
      <c r="E199" s="19">
        <v>2</v>
      </c>
      <c r="F199" s="18" t="s">
        <v>139</v>
      </c>
      <c r="G199" s="18" t="s">
        <v>470</v>
      </c>
      <c r="H199" s="19">
        <v>2</v>
      </c>
      <c r="I199" s="19" t="s">
        <v>394</v>
      </c>
      <c r="J199" s="19" t="s">
        <v>16</v>
      </c>
      <c r="K199" s="19" t="s">
        <v>266</v>
      </c>
      <c r="L199" s="19" t="s">
        <v>127</v>
      </c>
      <c r="M199" s="19">
        <v>48</v>
      </c>
      <c r="N199" s="20">
        <v>0.62188657407407411</v>
      </c>
      <c r="O199" s="19" t="s">
        <v>252</v>
      </c>
      <c r="P199" s="19">
        <v>14</v>
      </c>
      <c r="Q199" s="19" t="s">
        <v>266</v>
      </c>
      <c r="R199" s="19">
        <v>86</v>
      </c>
      <c r="S199" s="19">
        <v>1</v>
      </c>
      <c r="T199" s="19">
        <v>0</v>
      </c>
      <c r="U199" s="19">
        <v>177</v>
      </c>
      <c r="V199" s="19" t="s">
        <v>385</v>
      </c>
      <c r="W199" s="19" t="s">
        <v>569</v>
      </c>
      <c r="X199" s="19" t="s">
        <v>100</v>
      </c>
      <c r="Y199" s="19" t="s">
        <v>100</v>
      </c>
      <c r="AB199" s="29">
        <v>2</v>
      </c>
      <c r="AC199" s="29" t="s">
        <v>139</v>
      </c>
      <c r="AD199" s="29" t="s">
        <v>126</v>
      </c>
      <c r="AE199" s="29">
        <v>69</v>
      </c>
      <c r="AF199" s="29">
        <v>14</v>
      </c>
      <c r="AG199" s="31">
        <v>3</v>
      </c>
      <c r="AH199">
        <f t="shared" si="6"/>
        <v>2558</v>
      </c>
      <c r="AI199">
        <f t="shared" si="7"/>
        <v>3308892</v>
      </c>
      <c r="AJ199">
        <f t="shared" si="8"/>
        <v>3</v>
      </c>
    </row>
    <row r="200" spans="1:36" x14ac:dyDescent="0.25">
      <c r="A200" s="19">
        <v>5540</v>
      </c>
      <c r="B200" s="18">
        <v>44838</v>
      </c>
      <c r="C200" s="19">
        <v>10</v>
      </c>
      <c r="D200" s="19">
        <v>4</v>
      </c>
      <c r="E200" s="19">
        <v>2</v>
      </c>
      <c r="F200" s="18" t="s">
        <v>139</v>
      </c>
      <c r="G200" s="18" t="s">
        <v>470</v>
      </c>
      <c r="H200" s="19">
        <v>2</v>
      </c>
      <c r="I200" s="19" t="s">
        <v>384</v>
      </c>
      <c r="J200" s="19" t="s">
        <v>22</v>
      </c>
      <c r="K200" s="19" t="s">
        <v>233</v>
      </c>
      <c r="L200" s="19" t="s">
        <v>126</v>
      </c>
      <c r="M200" s="19">
        <v>51</v>
      </c>
      <c r="N200" s="20">
        <v>0.70980324074074075</v>
      </c>
      <c r="O200" s="19" t="s">
        <v>252</v>
      </c>
      <c r="P200" s="19">
        <v>17</v>
      </c>
      <c r="Q200" s="19" t="s">
        <v>233</v>
      </c>
      <c r="R200" s="19">
        <v>89</v>
      </c>
      <c r="S200" s="19">
        <v>0</v>
      </c>
      <c r="T200" s="19">
        <v>0</v>
      </c>
      <c r="U200" s="19">
        <v>177</v>
      </c>
      <c r="V200" s="19" t="s">
        <v>385</v>
      </c>
      <c r="W200" s="19" t="s">
        <v>570</v>
      </c>
      <c r="X200" s="19" t="s">
        <v>100</v>
      </c>
      <c r="Y200" s="19" t="s">
        <v>100</v>
      </c>
      <c r="AB200" s="29">
        <v>2</v>
      </c>
      <c r="AC200" s="29" t="s">
        <v>139</v>
      </c>
      <c r="AD200" s="29" t="s">
        <v>126</v>
      </c>
      <c r="AE200" s="29">
        <v>69</v>
      </c>
      <c r="AF200" s="29">
        <v>15</v>
      </c>
      <c r="AG200" s="31">
        <v>3</v>
      </c>
      <c r="AH200">
        <f t="shared" ref="AH200:AH263" si="9">0.5*(AB200+AE200)*(AB200+AE200+1)+AB200</f>
        <v>2558</v>
      </c>
      <c r="AI200">
        <f t="shared" ref="AI200:AI263" si="10">0.5*(AH200+AF200)*(AH200+AF200+1)+AF200</f>
        <v>3311466</v>
      </c>
      <c r="AJ200">
        <f t="shared" ref="AJ200:AJ263" si="11">AG200</f>
        <v>3</v>
      </c>
    </row>
    <row r="201" spans="1:36" x14ac:dyDescent="0.25">
      <c r="A201" s="19">
        <v>5543</v>
      </c>
      <c r="B201" s="18">
        <v>44838</v>
      </c>
      <c r="C201" s="19">
        <v>10</v>
      </c>
      <c r="D201" s="19">
        <v>4</v>
      </c>
      <c r="E201" s="19">
        <v>2</v>
      </c>
      <c r="F201" s="18" t="s">
        <v>139</v>
      </c>
      <c r="G201" s="18" t="s">
        <v>470</v>
      </c>
      <c r="H201" s="19">
        <v>2</v>
      </c>
      <c r="I201" s="19" t="s">
        <v>386</v>
      </c>
      <c r="J201" s="19" t="s">
        <v>24</v>
      </c>
      <c r="K201" s="19" t="s">
        <v>233</v>
      </c>
      <c r="L201" s="19" t="s">
        <v>127</v>
      </c>
      <c r="M201" s="19">
        <v>52</v>
      </c>
      <c r="N201" s="20">
        <v>0.75167824074074074</v>
      </c>
      <c r="O201" s="19" t="s">
        <v>252</v>
      </c>
      <c r="P201" s="19">
        <v>18</v>
      </c>
      <c r="Q201" s="19" t="s">
        <v>233</v>
      </c>
      <c r="R201" s="19">
        <v>89</v>
      </c>
      <c r="S201" s="19">
        <v>1</v>
      </c>
      <c r="T201" s="19">
        <v>0</v>
      </c>
      <c r="U201" s="19">
        <v>177</v>
      </c>
      <c r="V201" s="19" t="s">
        <v>385</v>
      </c>
      <c r="W201" s="19" t="s">
        <v>571</v>
      </c>
      <c r="X201" s="19" t="s">
        <v>100</v>
      </c>
      <c r="Y201" s="19" t="s">
        <v>100</v>
      </c>
      <c r="AB201" s="29">
        <v>2</v>
      </c>
      <c r="AC201" s="29" t="s">
        <v>139</v>
      </c>
      <c r="AD201" s="29" t="s">
        <v>126</v>
      </c>
      <c r="AE201" s="29">
        <v>69</v>
      </c>
      <c r="AF201" s="29">
        <v>16</v>
      </c>
      <c r="AG201" s="31">
        <v>3</v>
      </c>
      <c r="AH201">
        <f t="shared" si="9"/>
        <v>2558</v>
      </c>
      <c r="AI201">
        <f t="shared" si="10"/>
        <v>3314041</v>
      </c>
      <c r="AJ201">
        <f t="shared" si="11"/>
        <v>3</v>
      </c>
    </row>
    <row r="202" spans="1:36" x14ac:dyDescent="0.25">
      <c r="A202" s="19">
        <v>30636</v>
      </c>
      <c r="B202" s="18">
        <v>44840</v>
      </c>
      <c r="C202" s="19">
        <v>10</v>
      </c>
      <c r="D202" s="19">
        <v>6</v>
      </c>
      <c r="E202" s="19">
        <v>4</v>
      </c>
      <c r="F202" s="18" t="s">
        <v>141</v>
      </c>
      <c r="G202" s="18" t="s">
        <v>470</v>
      </c>
      <c r="H202" s="19">
        <v>2</v>
      </c>
      <c r="I202" s="19" t="s">
        <v>393</v>
      </c>
      <c r="J202" s="19" t="s">
        <v>12</v>
      </c>
      <c r="K202" s="19" t="s">
        <v>266</v>
      </c>
      <c r="L202" s="19" t="s">
        <v>126</v>
      </c>
      <c r="M202" s="19">
        <v>47</v>
      </c>
      <c r="N202" s="20">
        <v>0.34359953703703705</v>
      </c>
      <c r="O202" s="19" t="s">
        <v>276</v>
      </c>
      <c r="P202" s="19">
        <v>8</v>
      </c>
      <c r="Q202" s="19" t="s">
        <v>266</v>
      </c>
      <c r="R202" s="19">
        <v>86</v>
      </c>
      <c r="S202" s="19">
        <v>0</v>
      </c>
      <c r="T202" s="19">
        <v>0</v>
      </c>
      <c r="U202" s="19">
        <v>177</v>
      </c>
      <c r="V202" s="19" t="s">
        <v>385</v>
      </c>
      <c r="W202" s="19" t="s">
        <v>572</v>
      </c>
      <c r="X202" s="19" t="s">
        <v>128</v>
      </c>
      <c r="Y202" s="19" t="s">
        <v>94</v>
      </c>
      <c r="AB202" s="29">
        <v>2</v>
      </c>
      <c r="AC202" s="29" t="s">
        <v>139</v>
      </c>
      <c r="AD202" s="29" t="s">
        <v>126</v>
      </c>
      <c r="AE202" s="29">
        <v>69</v>
      </c>
      <c r="AF202" s="29">
        <v>17</v>
      </c>
      <c r="AG202" s="31">
        <v>2</v>
      </c>
      <c r="AH202">
        <f t="shared" si="9"/>
        <v>2558</v>
      </c>
      <c r="AI202">
        <f t="shared" si="10"/>
        <v>3316617</v>
      </c>
      <c r="AJ202">
        <f t="shared" si="11"/>
        <v>2</v>
      </c>
    </row>
    <row r="203" spans="1:36" x14ac:dyDescent="0.25">
      <c r="A203" s="19">
        <v>4401</v>
      </c>
      <c r="B203" s="18">
        <v>44840</v>
      </c>
      <c r="C203" s="19">
        <v>10</v>
      </c>
      <c r="D203" s="19">
        <v>6</v>
      </c>
      <c r="E203" s="19">
        <v>4</v>
      </c>
      <c r="F203" s="18" t="s">
        <v>141</v>
      </c>
      <c r="G203" s="18" t="s">
        <v>470</v>
      </c>
      <c r="H203" s="19">
        <v>2</v>
      </c>
      <c r="I203" s="19" t="s">
        <v>394</v>
      </c>
      <c r="J203" s="19" t="s">
        <v>16</v>
      </c>
      <c r="K203" s="19" t="s">
        <v>266</v>
      </c>
      <c r="L203" s="19" t="s">
        <v>127</v>
      </c>
      <c r="M203" s="19">
        <v>48</v>
      </c>
      <c r="N203" s="20">
        <v>0.37178240740740742</v>
      </c>
      <c r="O203" s="19" t="s">
        <v>323</v>
      </c>
      <c r="P203" s="19">
        <v>8</v>
      </c>
      <c r="Q203" s="19" t="s">
        <v>266</v>
      </c>
      <c r="R203" s="19">
        <v>86</v>
      </c>
      <c r="S203" s="19">
        <v>1</v>
      </c>
      <c r="T203" s="19">
        <v>0</v>
      </c>
      <c r="U203" s="19">
        <v>177</v>
      </c>
      <c r="V203" s="19" t="s">
        <v>385</v>
      </c>
      <c r="W203" s="19" t="s">
        <v>481</v>
      </c>
      <c r="X203" s="19" t="s">
        <v>128</v>
      </c>
      <c r="Y203" s="19" t="s">
        <v>94</v>
      </c>
      <c r="AB203" s="29">
        <v>2</v>
      </c>
      <c r="AC203" s="29" t="s">
        <v>139</v>
      </c>
      <c r="AD203" s="29" t="s">
        <v>126</v>
      </c>
      <c r="AE203" s="29">
        <v>69</v>
      </c>
      <c r="AF203" s="29">
        <v>18</v>
      </c>
      <c r="AG203" s="31">
        <v>2</v>
      </c>
      <c r="AH203">
        <f t="shared" si="9"/>
        <v>2558</v>
      </c>
      <c r="AI203">
        <f t="shared" si="10"/>
        <v>3319194</v>
      </c>
      <c r="AJ203">
        <f t="shared" si="11"/>
        <v>2</v>
      </c>
    </row>
    <row r="204" spans="1:36" x14ac:dyDescent="0.25">
      <c r="A204" s="19">
        <v>34818</v>
      </c>
      <c r="B204" s="18">
        <v>44840</v>
      </c>
      <c r="C204" s="19">
        <v>10</v>
      </c>
      <c r="D204" s="19">
        <v>6</v>
      </c>
      <c r="E204" s="19">
        <v>4</v>
      </c>
      <c r="F204" s="18" t="s">
        <v>141</v>
      </c>
      <c r="G204" s="18" t="s">
        <v>470</v>
      </c>
      <c r="H204" s="19">
        <v>2</v>
      </c>
      <c r="I204" s="19" t="s">
        <v>384</v>
      </c>
      <c r="J204" s="19" t="s">
        <v>22</v>
      </c>
      <c r="K204" s="19" t="s">
        <v>233</v>
      </c>
      <c r="L204" s="19" t="s">
        <v>126</v>
      </c>
      <c r="M204" s="19">
        <v>51</v>
      </c>
      <c r="N204" s="20">
        <v>0.34366898148148151</v>
      </c>
      <c r="O204" s="19" t="s">
        <v>350</v>
      </c>
      <c r="P204" s="19">
        <v>8</v>
      </c>
      <c r="Q204" s="19" t="s">
        <v>233</v>
      </c>
      <c r="R204" s="19">
        <v>89</v>
      </c>
      <c r="S204" s="19">
        <v>0</v>
      </c>
      <c r="T204" s="19">
        <v>0</v>
      </c>
      <c r="U204" s="19">
        <v>177</v>
      </c>
      <c r="V204" s="19" t="s">
        <v>385</v>
      </c>
      <c r="W204" s="19" t="s">
        <v>562</v>
      </c>
      <c r="X204" s="19" t="s">
        <v>128</v>
      </c>
      <c r="Y204" s="19" t="s">
        <v>94</v>
      </c>
      <c r="AB204" s="29">
        <v>2</v>
      </c>
      <c r="AC204" s="29" t="s">
        <v>139</v>
      </c>
      <c r="AD204" s="29" t="s">
        <v>126</v>
      </c>
      <c r="AE204" s="29">
        <v>69</v>
      </c>
      <c r="AF204" s="29">
        <v>19</v>
      </c>
      <c r="AG204" s="31">
        <v>1</v>
      </c>
      <c r="AH204">
        <f t="shared" si="9"/>
        <v>2558</v>
      </c>
      <c r="AI204">
        <f t="shared" si="10"/>
        <v>3321772</v>
      </c>
      <c r="AJ204">
        <f t="shared" si="11"/>
        <v>1</v>
      </c>
    </row>
    <row r="205" spans="1:36" x14ac:dyDescent="0.25">
      <c r="A205" s="19">
        <v>36685</v>
      </c>
      <c r="B205" s="18">
        <v>44840</v>
      </c>
      <c r="C205" s="19">
        <v>10</v>
      </c>
      <c r="D205" s="19">
        <v>6</v>
      </c>
      <c r="E205" s="19">
        <v>4</v>
      </c>
      <c r="F205" s="18" t="s">
        <v>141</v>
      </c>
      <c r="G205" s="18" t="s">
        <v>470</v>
      </c>
      <c r="H205" s="19">
        <v>2</v>
      </c>
      <c r="I205" s="19" t="s">
        <v>386</v>
      </c>
      <c r="J205" s="19" t="s">
        <v>24</v>
      </c>
      <c r="K205" s="19" t="s">
        <v>233</v>
      </c>
      <c r="L205" s="19" t="s">
        <v>127</v>
      </c>
      <c r="M205" s="19">
        <v>52</v>
      </c>
      <c r="N205" s="20">
        <v>0.37504629629629632</v>
      </c>
      <c r="O205" s="19" t="s">
        <v>344</v>
      </c>
      <c r="P205" s="19">
        <v>9</v>
      </c>
      <c r="Q205" s="19" t="s">
        <v>233</v>
      </c>
      <c r="R205" s="19">
        <v>89</v>
      </c>
      <c r="S205" s="19">
        <v>1</v>
      </c>
      <c r="T205" s="19">
        <v>0</v>
      </c>
      <c r="U205" s="19">
        <v>177</v>
      </c>
      <c r="V205" s="19" t="s">
        <v>385</v>
      </c>
      <c r="W205" s="19" t="s">
        <v>573</v>
      </c>
      <c r="X205" s="19" t="s">
        <v>128</v>
      </c>
      <c r="Y205" s="19" t="s">
        <v>94</v>
      </c>
      <c r="AB205" s="29">
        <v>2</v>
      </c>
      <c r="AC205" s="29" t="s">
        <v>139</v>
      </c>
      <c r="AD205" s="29" t="s">
        <v>127</v>
      </c>
      <c r="AE205" s="29">
        <v>70</v>
      </c>
      <c r="AF205" s="29">
        <v>7</v>
      </c>
      <c r="AG205" s="31">
        <v>1</v>
      </c>
      <c r="AH205">
        <f t="shared" si="9"/>
        <v>2630</v>
      </c>
      <c r="AI205">
        <f t="shared" si="10"/>
        <v>3478210</v>
      </c>
      <c r="AJ205">
        <f t="shared" si="11"/>
        <v>1</v>
      </c>
    </row>
    <row r="206" spans="1:36" x14ac:dyDescent="0.25">
      <c r="A206" s="19">
        <v>20561</v>
      </c>
      <c r="B206" s="18">
        <v>44840</v>
      </c>
      <c r="C206" s="19">
        <v>10</v>
      </c>
      <c r="D206" s="19">
        <v>6</v>
      </c>
      <c r="E206" s="19">
        <v>4</v>
      </c>
      <c r="F206" s="18" t="s">
        <v>141</v>
      </c>
      <c r="G206" s="18" t="s">
        <v>470</v>
      </c>
      <c r="H206" s="19">
        <v>2</v>
      </c>
      <c r="I206" s="19" t="s">
        <v>387</v>
      </c>
      <c r="J206" s="19" t="s">
        <v>36</v>
      </c>
      <c r="K206" s="19" t="s">
        <v>235</v>
      </c>
      <c r="L206" s="19" t="s">
        <v>126</v>
      </c>
      <c r="M206" s="19">
        <v>59</v>
      </c>
      <c r="N206" s="20">
        <v>0.36707175925925922</v>
      </c>
      <c r="O206" s="19" t="s">
        <v>419</v>
      </c>
      <c r="P206" s="19">
        <v>8</v>
      </c>
      <c r="Q206" s="19" t="s">
        <v>235</v>
      </c>
      <c r="R206" s="19">
        <v>92</v>
      </c>
      <c r="S206" s="19">
        <v>0</v>
      </c>
      <c r="T206" s="19">
        <v>0</v>
      </c>
      <c r="U206" s="19">
        <v>177</v>
      </c>
      <c r="V206" s="19" t="s">
        <v>385</v>
      </c>
      <c r="W206" s="19" t="s">
        <v>514</v>
      </c>
      <c r="X206" s="19" t="s">
        <v>128</v>
      </c>
      <c r="Y206" s="19" t="s">
        <v>94</v>
      </c>
      <c r="AB206" s="29">
        <v>2</v>
      </c>
      <c r="AC206" s="29" t="s">
        <v>139</v>
      </c>
      <c r="AD206" s="29" t="s">
        <v>127</v>
      </c>
      <c r="AE206" s="29">
        <v>70</v>
      </c>
      <c r="AF206" s="29">
        <v>8</v>
      </c>
      <c r="AG206" s="31">
        <v>2</v>
      </c>
      <c r="AH206">
        <f t="shared" si="9"/>
        <v>2630</v>
      </c>
      <c r="AI206">
        <f t="shared" si="10"/>
        <v>3480849</v>
      </c>
      <c r="AJ206">
        <f t="shared" si="11"/>
        <v>2</v>
      </c>
    </row>
    <row r="207" spans="1:36" x14ac:dyDescent="0.25">
      <c r="A207" s="19">
        <v>17055</v>
      </c>
      <c r="B207" s="18">
        <v>44840</v>
      </c>
      <c r="C207" s="19">
        <v>10</v>
      </c>
      <c r="D207" s="19">
        <v>6</v>
      </c>
      <c r="E207" s="19">
        <v>4</v>
      </c>
      <c r="F207" s="18" t="s">
        <v>141</v>
      </c>
      <c r="G207" s="18" t="s">
        <v>470</v>
      </c>
      <c r="H207" s="19">
        <v>2</v>
      </c>
      <c r="I207" s="19" t="s">
        <v>388</v>
      </c>
      <c r="J207" s="19" t="s">
        <v>38</v>
      </c>
      <c r="K207" s="19" t="s">
        <v>235</v>
      </c>
      <c r="L207" s="19" t="s">
        <v>127</v>
      </c>
      <c r="M207" s="19">
        <v>60</v>
      </c>
      <c r="N207" s="20">
        <v>0.40144675925925927</v>
      </c>
      <c r="O207" s="19" t="s">
        <v>246</v>
      </c>
      <c r="P207" s="19">
        <v>9</v>
      </c>
      <c r="Q207" s="19" t="s">
        <v>235</v>
      </c>
      <c r="R207" s="19">
        <v>92</v>
      </c>
      <c r="S207" s="19">
        <v>1</v>
      </c>
      <c r="T207" s="19">
        <v>0</v>
      </c>
      <c r="U207" s="19">
        <v>177</v>
      </c>
      <c r="V207" s="19" t="s">
        <v>385</v>
      </c>
      <c r="W207" s="19" t="s">
        <v>545</v>
      </c>
      <c r="X207" s="19" t="s">
        <v>128</v>
      </c>
      <c r="Y207" s="19" t="s">
        <v>94</v>
      </c>
      <c r="AB207" s="29">
        <v>2</v>
      </c>
      <c r="AC207" s="29" t="s">
        <v>139</v>
      </c>
      <c r="AD207" s="29" t="s">
        <v>127</v>
      </c>
      <c r="AE207" s="29">
        <v>70</v>
      </c>
      <c r="AF207" s="29">
        <v>9</v>
      </c>
      <c r="AG207" s="31">
        <v>3</v>
      </c>
      <c r="AH207">
        <f t="shared" si="9"/>
        <v>2630</v>
      </c>
      <c r="AI207">
        <f t="shared" si="10"/>
        <v>3483489</v>
      </c>
      <c r="AJ207">
        <f t="shared" si="11"/>
        <v>3</v>
      </c>
    </row>
    <row r="208" spans="1:36" x14ac:dyDescent="0.25">
      <c r="A208" s="19">
        <v>11852</v>
      </c>
      <c r="B208" s="18">
        <v>44840</v>
      </c>
      <c r="C208" s="19">
        <v>10</v>
      </c>
      <c r="D208" s="19">
        <v>6</v>
      </c>
      <c r="E208" s="19">
        <v>4</v>
      </c>
      <c r="F208" s="18" t="s">
        <v>141</v>
      </c>
      <c r="G208" s="18" t="s">
        <v>470</v>
      </c>
      <c r="H208" s="19">
        <v>2</v>
      </c>
      <c r="I208" s="19" t="s">
        <v>389</v>
      </c>
      <c r="J208" s="19" t="s">
        <v>26</v>
      </c>
      <c r="K208" s="19" t="s">
        <v>255</v>
      </c>
      <c r="L208" s="19" t="s">
        <v>126</v>
      </c>
      <c r="M208" s="19">
        <v>53</v>
      </c>
      <c r="N208" s="20">
        <v>0.36178240740740741</v>
      </c>
      <c r="O208" s="19" t="s">
        <v>376</v>
      </c>
      <c r="P208" s="19">
        <v>8</v>
      </c>
      <c r="Q208" s="19" t="s">
        <v>255</v>
      </c>
      <c r="R208" s="19">
        <v>90</v>
      </c>
      <c r="S208" s="19">
        <v>0</v>
      </c>
      <c r="T208" s="19">
        <v>0</v>
      </c>
      <c r="U208" s="19">
        <v>177</v>
      </c>
      <c r="V208" s="19" t="s">
        <v>385</v>
      </c>
      <c r="W208" s="19" t="s">
        <v>544</v>
      </c>
      <c r="X208" s="19" t="s">
        <v>128</v>
      </c>
      <c r="Y208" s="19" t="s">
        <v>94</v>
      </c>
      <c r="AB208" s="29">
        <v>2</v>
      </c>
      <c r="AC208" s="29" t="s">
        <v>139</v>
      </c>
      <c r="AD208" s="29" t="s">
        <v>127</v>
      </c>
      <c r="AE208" s="29">
        <v>70</v>
      </c>
      <c r="AF208" s="29">
        <v>10</v>
      </c>
      <c r="AG208" s="31">
        <v>3</v>
      </c>
      <c r="AH208">
        <f t="shared" si="9"/>
        <v>2630</v>
      </c>
      <c r="AI208">
        <f t="shared" si="10"/>
        <v>3486130</v>
      </c>
      <c r="AJ208">
        <f t="shared" si="11"/>
        <v>3</v>
      </c>
    </row>
    <row r="209" spans="1:36" x14ac:dyDescent="0.25">
      <c r="A209" s="19">
        <v>32751</v>
      </c>
      <c r="B209" s="18">
        <v>44840</v>
      </c>
      <c r="C209" s="19">
        <v>10</v>
      </c>
      <c r="D209" s="19">
        <v>6</v>
      </c>
      <c r="E209" s="19">
        <v>4</v>
      </c>
      <c r="F209" s="18" t="s">
        <v>141</v>
      </c>
      <c r="G209" s="18" t="s">
        <v>470</v>
      </c>
      <c r="H209" s="19">
        <v>2</v>
      </c>
      <c r="I209" s="19" t="s">
        <v>390</v>
      </c>
      <c r="J209" s="19" t="s">
        <v>28</v>
      </c>
      <c r="K209" s="19" t="s">
        <v>255</v>
      </c>
      <c r="L209" s="19" t="s">
        <v>127</v>
      </c>
      <c r="M209" s="19">
        <v>54</v>
      </c>
      <c r="N209" s="20">
        <v>0.40108796296296295</v>
      </c>
      <c r="O209" s="19" t="s">
        <v>325</v>
      </c>
      <c r="P209" s="19">
        <v>9</v>
      </c>
      <c r="Q209" s="19" t="s">
        <v>255</v>
      </c>
      <c r="R209" s="19">
        <v>90</v>
      </c>
      <c r="S209" s="19">
        <v>1</v>
      </c>
      <c r="T209" s="19">
        <v>0</v>
      </c>
      <c r="U209" s="19">
        <v>177</v>
      </c>
      <c r="V209" s="19" t="s">
        <v>385</v>
      </c>
      <c r="W209" s="19" t="s">
        <v>557</v>
      </c>
      <c r="X209" s="19" t="s">
        <v>128</v>
      </c>
      <c r="Y209" s="19" t="s">
        <v>94</v>
      </c>
      <c r="AB209" s="29">
        <v>2</v>
      </c>
      <c r="AC209" s="29" t="s">
        <v>139</v>
      </c>
      <c r="AD209" s="29" t="s">
        <v>127</v>
      </c>
      <c r="AE209" s="29">
        <v>70</v>
      </c>
      <c r="AF209" s="29">
        <v>11</v>
      </c>
      <c r="AG209" s="31">
        <v>3</v>
      </c>
      <c r="AH209">
        <f t="shared" si="9"/>
        <v>2630</v>
      </c>
      <c r="AI209">
        <f t="shared" si="10"/>
        <v>3488772</v>
      </c>
      <c r="AJ209">
        <f t="shared" si="11"/>
        <v>3</v>
      </c>
    </row>
    <row r="210" spans="1:36" x14ac:dyDescent="0.25">
      <c r="A210" s="19">
        <v>5562</v>
      </c>
      <c r="B210" s="18">
        <v>44840</v>
      </c>
      <c r="C210" s="19">
        <v>10</v>
      </c>
      <c r="D210" s="19">
        <v>6</v>
      </c>
      <c r="E210" s="19">
        <v>4</v>
      </c>
      <c r="F210" s="18" t="s">
        <v>141</v>
      </c>
      <c r="G210" s="18" t="s">
        <v>470</v>
      </c>
      <c r="H210" s="19">
        <v>2</v>
      </c>
      <c r="I210" s="19" t="s">
        <v>394</v>
      </c>
      <c r="J210" s="19" t="s">
        <v>16</v>
      </c>
      <c r="K210" s="19" t="s">
        <v>266</v>
      </c>
      <c r="L210" s="19" t="s">
        <v>127</v>
      </c>
      <c r="M210" s="19">
        <v>48</v>
      </c>
      <c r="N210" s="20">
        <v>0.37694444444444447</v>
      </c>
      <c r="O210" s="19" t="s">
        <v>252</v>
      </c>
      <c r="P210" s="19">
        <v>9</v>
      </c>
      <c r="Q210" s="19" t="s">
        <v>266</v>
      </c>
      <c r="R210" s="19">
        <v>86</v>
      </c>
      <c r="S210" s="19">
        <v>1</v>
      </c>
      <c r="T210" s="19">
        <v>0</v>
      </c>
      <c r="U210" s="19">
        <v>177</v>
      </c>
      <c r="V210" s="19" t="s">
        <v>385</v>
      </c>
      <c r="W210" s="19" t="s">
        <v>574</v>
      </c>
      <c r="X210" s="19" t="s">
        <v>128</v>
      </c>
      <c r="Y210" s="19" t="s">
        <v>94</v>
      </c>
      <c r="AB210" s="29">
        <v>2</v>
      </c>
      <c r="AC210" s="29" t="s">
        <v>139</v>
      </c>
      <c r="AD210" s="29" t="s">
        <v>127</v>
      </c>
      <c r="AE210" s="29">
        <v>70</v>
      </c>
      <c r="AF210" s="29">
        <v>12</v>
      </c>
      <c r="AG210" s="31">
        <v>3</v>
      </c>
      <c r="AH210">
        <f t="shared" si="9"/>
        <v>2630</v>
      </c>
      <c r="AI210">
        <f t="shared" si="10"/>
        <v>3491415</v>
      </c>
      <c r="AJ210">
        <f t="shared" si="11"/>
        <v>3</v>
      </c>
    </row>
    <row r="211" spans="1:36" x14ac:dyDescent="0.25">
      <c r="A211" s="19">
        <v>20098</v>
      </c>
      <c r="B211" s="18">
        <v>44840</v>
      </c>
      <c r="C211" s="19">
        <v>10</v>
      </c>
      <c r="D211" s="19">
        <v>6</v>
      </c>
      <c r="E211" s="19">
        <v>4</v>
      </c>
      <c r="F211" s="18" t="s">
        <v>141</v>
      </c>
      <c r="G211" s="18" t="s">
        <v>470</v>
      </c>
      <c r="H211" s="19">
        <v>2</v>
      </c>
      <c r="I211" s="19" t="s">
        <v>391</v>
      </c>
      <c r="J211" s="19" t="s">
        <v>32</v>
      </c>
      <c r="K211" s="19" t="s">
        <v>247</v>
      </c>
      <c r="L211" s="19" t="s">
        <v>126</v>
      </c>
      <c r="M211" s="19">
        <v>57</v>
      </c>
      <c r="N211" s="20">
        <v>0.36171296296296296</v>
      </c>
      <c r="O211" s="19" t="s">
        <v>341</v>
      </c>
      <c r="P211" s="19">
        <v>8</v>
      </c>
      <c r="Q211" s="19" t="s">
        <v>247</v>
      </c>
      <c r="R211" s="19">
        <v>85</v>
      </c>
      <c r="S211" s="19">
        <v>0</v>
      </c>
      <c r="T211" s="19">
        <v>0</v>
      </c>
      <c r="U211" s="19">
        <v>177</v>
      </c>
      <c r="V211" s="19" t="s">
        <v>385</v>
      </c>
      <c r="W211" s="19" t="s">
        <v>515</v>
      </c>
      <c r="X211" s="19" t="s">
        <v>128</v>
      </c>
      <c r="Y211" s="19" t="s">
        <v>94</v>
      </c>
      <c r="AB211" s="29">
        <v>2</v>
      </c>
      <c r="AC211" s="29" t="s">
        <v>139</v>
      </c>
      <c r="AD211" s="29" t="s">
        <v>127</v>
      </c>
      <c r="AE211" s="29">
        <v>70</v>
      </c>
      <c r="AF211" s="29">
        <v>13</v>
      </c>
      <c r="AG211" s="31">
        <v>3</v>
      </c>
      <c r="AH211">
        <f t="shared" si="9"/>
        <v>2630</v>
      </c>
      <c r="AI211">
        <f t="shared" si="10"/>
        <v>3494059</v>
      </c>
      <c r="AJ211">
        <f t="shared" si="11"/>
        <v>3</v>
      </c>
    </row>
    <row r="212" spans="1:36" x14ac:dyDescent="0.25">
      <c r="A212" s="19">
        <v>20099</v>
      </c>
      <c r="B212" s="18">
        <v>44840</v>
      </c>
      <c r="C212" s="19">
        <v>10</v>
      </c>
      <c r="D212" s="19">
        <v>6</v>
      </c>
      <c r="E212" s="19">
        <v>4</v>
      </c>
      <c r="F212" s="18" t="s">
        <v>141</v>
      </c>
      <c r="G212" s="18" t="s">
        <v>470</v>
      </c>
      <c r="H212" s="19">
        <v>2</v>
      </c>
      <c r="I212" s="19" t="s">
        <v>392</v>
      </c>
      <c r="J212" s="19" t="s">
        <v>34</v>
      </c>
      <c r="K212" s="19" t="s">
        <v>247</v>
      </c>
      <c r="L212" s="19" t="s">
        <v>127</v>
      </c>
      <c r="M212" s="19">
        <v>58</v>
      </c>
      <c r="N212" s="20">
        <v>0.40622685185185187</v>
      </c>
      <c r="O212" s="19" t="s">
        <v>341</v>
      </c>
      <c r="P212" s="19">
        <v>9</v>
      </c>
      <c r="Q212" s="19" t="s">
        <v>247</v>
      </c>
      <c r="R212" s="19">
        <v>85</v>
      </c>
      <c r="S212" s="19">
        <v>1</v>
      </c>
      <c r="T212" s="19">
        <v>0</v>
      </c>
      <c r="U212" s="19">
        <v>177</v>
      </c>
      <c r="V212" s="19" t="s">
        <v>385</v>
      </c>
      <c r="W212" s="19" t="s">
        <v>516</v>
      </c>
      <c r="X212" s="19" t="s">
        <v>128</v>
      </c>
      <c r="Y212" s="19" t="s">
        <v>94</v>
      </c>
      <c r="AB212" s="29">
        <v>2</v>
      </c>
      <c r="AC212" s="29" t="s">
        <v>139</v>
      </c>
      <c r="AD212" s="29" t="s">
        <v>127</v>
      </c>
      <c r="AE212" s="29">
        <v>70</v>
      </c>
      <c r="AF212" s="29">
        <v>14</v>
      </c>
      <c r="AG212" s="31">
        <v>3</v>
      </c>
      <c r="AH212">
        <f t="shared" si="9"/>
        <v>2630</v>
      </c>
      <c r="AI212">
        <f t="shared" si="10"/>
        <v>3496704</v>
      </c>
      <c r="AJ212">
        <f t="shared" si="11"/>
        <v>3</v>
      </c>
    </row>
    <row r="213" spans="1:36" x14ac:dyDescent="0.25">
      <c r="A213" s="19">
        <v>25623</v>
      </c>
      <c r="B213" s="18">
        <v>44840</v>
      </c>
      <c r="C213" s="19">
        <v>10</v>
      </c>
      <c r="D213" s="19">
        <v>6</v>
      </c>
      <c r="E213" s="19">
        <v>4</v>
      </c>
      <c r="F213" s="18" t="s">
        <v>141</v>
      </c>
      <c r="G213" s="18" t="s">
        <v>470</v>
      </c>
      <c r="H213" s="19">
        <v>2</v>
      </c>
      <c r="I213" s="19" t="s">
        <v>393</v>
      </c>
      <c r="J213" s="19" t="s">
        <v>12</v>
      </c>
      <c r="K213" s="19" t="s">
        <v>266</v>
      </c>
      <c r="L213" s="19" t="s">
        <v>126</v>
      </c>
      <c r="M213" s="19">
        <v>47</v>
      </c>
      <c r="N213" s="20">
        <v>0.3492939814814815</v>
      </c>
      <c r="O213" s="19" t="s">
        <v>319</v>
      </c>
      <c r="P213" s="19">
        <v>8</v>
      </c>
      <c r="Q213" s="19" t="s">
        <v>266</v>
      </c>
      <c r="R213" s="19">
        <v>86</v>
      </c>
      <c r="S213" s="19">
        <v>0</v>
      </c>
      <c r="T213" s="19">
        <v>0</v>
      </c>
      <c r="U213" s="19">
        <v>177</v>
      </c>
      <c r="V213" s="19" t="s">
        <v>385</v>
      </c>
      <c r="W213" s="19" t="s">
        <v>572</v>
      </c>
      <c r="X213" s="19" t="s">
        <v>128</v>
      </c>
      <c r="Y213" s="19" t="s">
        <v>94</v>
      </c>
      <c r="AB213" s="29">
        <v>2</v>
      </c>
      <c r="AC213" s="29" t="s">
        <v>139</v>
      </c>
      <c r="AD213" s="29" t="s">
        <v>127</v>
      </c>
      <c r="AE213" s="29">
        <v>70</v>
      </c>
      <c r="AF213" s="29">
        <v>15</v>
      </c>
      <c r="AG213" s="31">
        <v>3</v>
      </c>
      <c r="AH213">
        <f t="shared" si="9"/>
        <v>2630</v>
      </c>
      <c r="AI213">
        <f t="shared" si="10"/>
        <v>3499350</v>
      </c>
      <c r="AJ213">
        <f t="shared" si="11"/>
        <v>3</v>
      </c>
    </row>
    <row r="214" spans="1:36" x14ac:dyDescent="0.25">
      <c r="A214" s="19">
        <v>11349</v>
      </c>
      <c r="B214" s="18">
        <v>44840</v>
      </c>
      <c r="C214" s="19">
        <v>10</v>
      </c>
      <c r="D214" s="19">
        <v>6</v>
      </c>
      <c r="E214" s="19">
        <v>4</v>
      </c>
      <c r="F214" s="18" t="s">
        <v>141</v>
      </c>
      <c r="G214" s="18" t="s">
        <v>470</v>
      </c>
      <c r="H214" s="19">
        <v>2</v>
      </c>
      <c r="I214" s="19" t="s">
        <v>394</v>
      </c>
      <c r="J214" s="19" t="s">
        <v>16</v>
      </c>
      <c r="K214" s="19" t="s">
        <v>266</v>
      </c>
      <c r="L214" s="19" t="s">
        <v>127</v>
      </c>
      <c r="M214" s="19">
        <v>48</v>
      </c>
      <c r="N214" s="20">
        <v>0.3897106481481481</v>
      </c>
      <c r="O214" s="19" t="s">
        <v>249</v>
      </c>
      <c r="P214" s="19">
        <v>9</v>
      </c>
      <c r="Q214" s="19" t="s">
        <v>266</v>
      </c>
      <c r="R214" s="19">
        <v>86</v>
      </c>
      <c r="S214" s="19">
        <v>1</v>
      </c>
      <c r="T214" s="19">
        <v>0</v>
      </c>
      <c r="U214" s="19">
        <v>177</v>
      </c>
      <c r="V214" s="19" t="s">
        <v>385</v>
      </c>
      <c r="W214" s="19" t="s">
        <v>574</v>
      </c>
      <c r="X214" s="19" t="s">
        <v>128</v>
      </c>
      <c r="Y214" s="19" t="s">
        <v>94</v>
      </c>
      <c r="AB214" s="29">
        <v>2</v>
      </c>
      <c r="AC214" s="29" t="s">
        <v>139</v>
      </c>
      <c r="AD214" s="29" t="s">
        <v>127</v>
      </c>
      <c r="AE214" s="29">
        <v>70</v>
      </c>
      <c r="AF214" s="29">
        <v>16</v>
      </c>
      <c r="AG214" s="31">
        <v>3</v>
      </c>
      <c r="AH214">
        <f t="shared" si="9"/>
        <v>2630</v>
      </c>
      <c r="AI214">
        <f t="shared" si="10"/>
        <v>3501997</v>
      </c>
      <c r="AJ214">
        <f t="shared" si="11"/>
        <v>3</v>
      </c>
    </row>
    <row r="215" spans="1:36" x14ac:dyDescent="0.25">
      <c r="A215" s="19">
        <v>1354</v>
      </c>
      <c r="B215" s="18">
        <v>44840</v>
      </c>
      <c r="C215" s="19">
        <v>10</v>
      </c>
      <c r="D215" s="19">
        <v>6</v>
      </c>
      <c r="E215" s="19">
        <v>4</v>
      </c>
      <c r="F215" s="18" t="s">
        <v>141</v>
      </c>
      <c r="G215" s="18" t="s">
        <v>470</v>
      </c>
      <c r="H215" s="19">
        <v>2</v>
      </c>
      <c r="I215" s="19" t="s">
        <v>384</v>
      </c>
      <c r="J215" s="19" t="s">
        <v>22</v>
      </c>
      <c r="K215" s="19" t="s">
        <v>233</v>
      </c>
      <c r="L215" s="19" t="s">
        <v>126</v>
      </c>
      <c r="M215" s="19">
        <v>51</v>
      </c>
      <c r="N215" s="20">
        <v>0.34903935185185181</v>
      </c>
      <c r="O215" s="19" t="s">
        <v>254</v>
      </c>
      <c r="P215" s="19">
        <v>8</v>
      </c>
      <c r="Q215" s="19" t="s">
        <v>233</v>
      </c>
      <c r="R215" s="19">
        <v>89</v>
      </c>
      <c r="S215" s="19">
        <v>0</v>
      </c>
      <c r="T215" s="19">
        <v>0</v>
      </c>
      <c r="U215" s="19">
        <v>177</v>
      </c>
      <c r="V215" s="19" t="s">
        <v>385</v>
      </c>
      <c r="W215" s="19" t="s">
        <v>562</v>
      </c>
      <c r="X215" s="19" t="s">
        <v>128</v>
      </c>
      <c r="Y215" s="19" t="s">
        <v>94</v>
      </c>
      <c r="AB215" s="29">
        <v>2</v>
      </c>
      <c r="AC215" s="29" t="s">
        <v>139</v>
      </c>
      <c r="AD215" s="29" t="s">
        <v>127</v>
      </c>
      <c r="AE215" s="29">
        <v>70</v>
      </c>
      <c r="AF215" s="29">
        <v>17</v>
      </c>
      <c r="AG215" s="31">
        <v>2</v>
      </c>
      <c r="AH215">
        <f t="shared" si="9"/>
        <v>2630</v>
      </c>
      <c r="AI215">
        <f t="shared" si="10"/>
        <v>3504645</v>
      </c>
      <c r="AJ215">
        <f t="shared" si="11"/>
        <v>2</v>
      </c>
    </row>
    <row r="216" spans="1:36" x14ac:dyDescent="0.25">
      <c r="A216" s="19">
        <v>34819</v>
      </c>
      <c r="B216" s="18">
        <v>44840</v>
      </c>
      <c r="C216" s="19">
        <v>10</v>
      </c>
      <c r="D216" s="19">
        <v>6</v>
      </c>
      <c r="E216" s="19">
        <v>4</v>
      </c>
      <c r="F216" s="18" t="s">
        <v>141</v>
      </c>
      <c r="G216" s="18" t="s">
        <v>470</v>
      </c>
      <c r="H216" s="19">
        <v>2</v>
      </c>
      <c r="I216" s="19" t="s">
        <v>386</v>
      </c>
      <c r="J216" s="19" t="s">
        <v>24</v>
      </c>
      <c r="K216" s="19" t="s">
        <v>233</v>
      </c>
      <c r="L216" s="19" t="s">
        <v>127</v>
      </c>
      <c r="M216" s="19">
        <v>52</v>
      </c>
      <c r="N216" s="20">
        <v>0.3836458333333333</v>
      </c>
      <c r="O216" s="19" t="s">
        <v>350</v>
      </c>
      <c r="P216" s="19">
        <v>9</v>
      </c>
      <c r="Q216" s="19" t="s">
        <v>233</v>
      </c>
      <c r="R216" s="19">
        <v>89</v>
      </c>
      <c r="S216" s="19">
        <v>1</v>
      </c>
      <c r="T216" s="19">
        <v>0</v>
      </c>
      <c r="U216" s="19">
        <v>177</v>
      </c>
      <c r="V216" s="19" t="s">
        <v>385</v>
      </c>
      <c r="W216" s="19" t="s">
        <v>573</v>
      </c>
      <c r="X216" s="19" t="s">
        <v>128</v>
      </c>
      <c r="Y216" s="19" t="s">
        <v>94</v>
      </c>
      <c r="AB216" s="29">
        <v>2</v>
      </c>
      <c r="AC216" s="29" t="s">
        <v>139</v>
      </c>
      <c r="AD216" s="29" t="s">
        <v>127</v>
      </c>
      <c r="AE216" s="29">
        <v>70</v>
      </c>
      <c r="AF216" s="29">
        <v>18</v>
      </c>
      <c r="AG216" s="31">
        <v>2</v>
      </c>
      <c r="AH216">
        <f t="shared" si="9"/>
        <v>2630</v>
      </c>
      <c r="AI216">
        <f t="shared" si="10"/>
        <v>3507294</v>
      </c>
      <c r="AJ216">
        <f t="shared" si="11"/>
        <v>2</v>
      </c>
    </row>
    <row r="217" spans="1:36" x14ac:dyDescent="0.25">
      <c r="A217" s="19">
        <v>13418</v>
      </c>
      <c r="B217" s="18">
        <v>44840</v>
      </c>
      <c r="C217" s="19">
        <v>10</v>
      </c>
      <c r="D217" s="19">
        <v>6</v>
      </c>
      <c r="E217" s="19">
        <v>4</v>
      </c>
      <c r="F217" s="18" t="s">
        <v>141</v>
      </c>
      <c r="G217" s="18" t="s">
        <v>470</v>
      </c>
      <c r="H217" s="19">
        <v>2</v>
      </c>
      <c r="I217" s="19" t="s">
        <v>387</v>
      </c>
      <c r="J217" s="19" t="s">
        <v>36</v>
      </c>
      <c r="K217" s="19" t="s">
        <v>235</v>
      </c>
      <c r="L217" s="19" t="s">
        <v>126</v>
      </c>
      <c r="M217" s="19">
        <v>59</v>
      </c>
      <c r="N217" s="20">
        <v>0.37251157407407409</v>
      </c>
      <c r="O217" s="19" t="s">
        <v>270</v>
      </c>
      <c r="P217" s="19">
        <v>8</v>
      </c>
      <c r="Q217" s="19" t="s">
        <v>235</v>
      </c>
      <c r="R217" s="19">
        <v>92</v>
      </c>
      <c r="S217" s="19">
        <v>0</v>
      </c>
      <c r="T217" s="19">
        <v>0</v>
      </c>
      <c r="U217" s="19">
        <v>177</v>
      </c>
      <c r="V217" s="19" t="s">
        <v>385</v>
      </c>
      <c r="W217" s="19" t="s">
        <v>514</v>
      </c>
      <c r="X217" s="19" t="s">
        <v>128</v>
      </c>
      <c r="Y217" s="19" t="s">
        <v>94</v>
      </c>
      <c r="AB217" s="29">
        <v>2</v>
      </c>
      <c r="AC217" s="29" t="s">
        <v>139</v>
      </c>
      <c r="AD217" s="29" t="s">
        <v>127</v>
      </c>
      <c r="AE217" s="29">
        <v>70</v>
      </c>
      <c r="AF217" s="29">
        <v>19</v>
      </c>
      <c r="AG217" s="31">
        <v>2</v>
      </c>
      <c r="AH217">
        <f t="shared" si="9"/>
        <v>2630</v>
      </c>
      <c r="AI217">
        <f t="shared" si="10"/>
        <v>3509944</v>
      </c>
      <c r="AJ217">
        <f t="shared" si="11"/>
        <v>2</v>
      </c>
    </row>
    <row r="218" spans="1:36" x14ac:dyDescent="0.25">
      <c r="A218" s="19">
        <v>20562</v>
      </c>
      <c r="B218" s="18">
        <v>44840</v>
      </c>
      <c r="C218" s="19">
        <v>10</v>
      </c>
      <c r="D218" s="19">
        <v>6</v>
      </c>
      <c r="E218" s="19">
        <v>4</v>
      </c>
      <c r="F218" s="18" t="s">
        <v>141</v>
      </c>
      <c r="G218" s="18" t="s">
        <v>470</v>
      </c>
      <c r="H218" s="19">
        <v>2</v>
      </c>
      <c r="I218" s="19" t="s">
        <v>388</v>
      </c>
      <c r="J218" s="19" t="s">
        <v>38</v>
      </c>
      <c r="K218" s="19" t="s">
        <v>235</v>
      </c>
      <c r="L218" s="19" t="s">
        <v>127</v>
      </c>
      <c r="M218" s="19">
        <v>60</v>
      </c>
      <c r="N218" s="20">
        <v>0.40767361111111106</v>
      </c>
      <c r="O218" s="19" t="s">
        <v>419</v>
      </c>
      <c r="P218" s="19">
        <v>9</v>
      </c>
      <c r="Q218" s="19" t="s">
        <v>235</v>
      </c>
      <c r="R218" s="19">
        <v>92</v>
      </c>
      <c r="S218" s="19">
        <v>1</v>
      </c>
      <c r="T218" s="19">
        <v>0</v>
      </c>
      <c r="U218" s="19">
        <v>177</v>
      </c>
      <c r="V218" s="19" t="s">
        <v>385</v>
      </c>
      <c r="W218" s="19" t="s">
        <v>545</v>
      </c>
      <c r="X218" s="19" t="s">
        <v>128</v>
      </c>
      <c r="Y218" s="19" t="s">
        <v>94</v>
      </c>
      <c r="AB218" s="29">
        <v>2</v>
      </c>
      <c r="AC218" s="29" t="s">
        <v>125</v>
      </c>
      <c r="AD218" s="29" t="s">
        <v>126</v>
      </c>
      <c r="AE218" s="29">
        <v>65</v>
      </c>
      <c r="AF218" s="29">
        <v>7</v>
      </c>
      <c r="AG218" s="31">
        <v>1</v>
      </c>
      <c r="AH218">
        <f t="shared" si="9"/>
        <v>2280</v>
      </c>
      <c r="AI218">
        <f t="shared" si="10"/>
        <v>2616335</v>
      </c>
      <c r="AJ218">
        <f t="shared" si="11"/>
        <v>1</v>
      </c>
    </row>
    <row r="219" spans="1:36" x14ac:dyDescent="0.25">
      <c r="A219" s="19">
        <v>35239</v>
      </c>
      <c r="B219" s="18">
        <v>44840</v>
      </c>
      <c r="C219" s="19">
        <v>10</v>
      </c>
      <c r="D219" s="19">
        <v>6</v>
      </c>
      <c r="E219" s="19">
        <v>4</v>
      </c>
      <c r="F219" s="18" t="s">
        <v>141</v>
      </c>
      <c r="G219" s="18" t="s">
        <v>470</v>
      </c>
      <c r="H219" s="19">
        <v>2</v>
      </c>
      <c r="I219" s="19" t="s">
        <v>393</v>
      </c>
      <c r="J219" s="19" t="s">
        <v>12</v>
      </c>
      <c r="K219" s="19" t="s">
        <v>266</v>
      </c>
      <c r="L219" s="19" t="s">
        <v>126</v>
      </c>
      <c r="M219" s="19">
        <v>47</v>
      </c>
      <c r="N219" s="20">
        <v>0.35835648148148147</v>
      </c>
      <c r="O219" s="19" t="s">
        <v>313</v>
      </c>
      <c r="P219" s="19">
        <v>8</v>
      </c>
      <c r="Q219" s="19" t="s">
        <v>266</v>
      </c>
      <c r="R219" s="19">
        <v>86</v>
      </c>
      <c r="S219" s="19">
        <v>0</v>
      </c>
      <c r="T219" s="19">
        <v>0</v>
      </c>
      <c r="U219" s="19">
        <v>177</v>
      </c>
      <c r="V219" s="19" t="s">
        <v>385</v>
      </c>
      <c r="W219" s="19" t="s">
        <v>572</v>
      </c>
      <c r="X219" s="19" t="s">
        <v>128</v>
      </c>
      <c r="Y219" s="19" t="s">
        <v>94</v>
      </c>
      <c r="AB219" s="29">
        <v>2</v>
      </c>
      <c r="AC219" s="29" t="s">
        <v>125</v>
      </c>
      <c r="AD219" s="29" t="s">
        <v>126</v>
      </c>
      <c r="AE219" s="29">
        <v>65</v>
      </c>
      <c r="AF219" s="29">
        <v>8</v>
      </c>
      <c r="AG219" s="31">
        <v>2</v>
      </c>
      <c r="AH219">
        <f t="shared" si="9"/>
        <v>2280</v>
      </c>
      <c r="AI219">
        <f t="shared" si="10"/>
        <v>2618624</v>
      </c>
      <c r="AJ219">
        <f t="shared" si="11"/>
        <v>2</v>
      </c>
    </row>
    <row r="220" spans="1:36" x14ac:dyDescent="0.25">
      <c r="A220" s="19">
        <v>30637</v>
      </c>
      <c r="B220" s="18">
        <v>44840</v>
      </c>
      <c r="C220" s="19">
        <v>10</v>
      </c>
      <c r="D220" s="19">
        <v>6</v>
      </c>
      <c r="E220" s="19">
        <v>4</v>
      </c>
      <c r="F220" s="18" t="s">
        <v>141</v>
      </c>
      <c r="G220" s="18" t="s">
        <v>470</v>
      </c>
      <c r="H220" s="19">
        <v>2</v>
      </c>
      <c r="I220" s="19" t="s">
        <v>394</v>
      </c>
      <c r="J220" s="19" t="s">
        <v>16</v>
      </c>
      <c r="K220" s="19" t="s">
        <v>266</v>
      </c>
      <c r="L220" s="19" t="s">
        <v>127</v>
      </c>
      <c r="M220" s="19">
        <v>48</v>
      </c>
      <c r="N220" s="20">
        <v>0.39954861111111112</v>
      </c>
      <c r="O220" s="19" t="s">
        <v>276</v>
      </c>
      <c r="P220" s="19">
        <v>9</v>
      </c>
      <c r="Q220" s="19" t="s">
        <v>266</v>
      </c>
      <c r="R220" s="19">
        <v>86</v>
      </c>
      <c r="S220" s="19">
        <v>1</v>
      </c>
      <c r="T220" s="19">
        <v>0</v>
      </c>
      <c r="U220" s="19">
        <v>177</v>
      </c>
      <c r="V220" s="19" t="s">
        <v>385</v>
      </c>
      <c r="W220" s="19" t="s">
        <v>574</v>
      </c>
      <c r="X220" s="19" t="s">
        <v>128</v>
      </c>
      <c r="Y220" s="19" t="s">
        <v>94</v>
      </c>
      <c r="AB220" s="29">
        <v>2</v>
      </c>
      <c r="AC220" s="29" t="s">
        <v>125</v>
      </c>
      <c r="AD220" s="29" t="s">
        <v>126</v>
      </c>
      <c r="AE220" s="29">
        <v>65</v>
      </c>
      <c r="AF220" s="29">
        <v>9</v>
      </c>
      <c r="AG220" s="31">
        <v>2</v>
      </c>
      <c r="AH220">
        <f t="shared" si="9"/>
        <v>2280</v>
      </c>
      <c r="AI220">
        <f t="shared" si="10"/>
        <v>2620914</v>
      </c>
      <c r="AJ220">
        <f t="shared" si="11"/>
        <v>2</v>
      </c>
    </row>
    <row r="221" spans="1:36" x14ac:dyDescent="0.25">
      <c r="A221" s="19">
        <v>31810</v>
      </c>
      <c r="B221" s="18">
        <v>44840</v>
      </c>
      <c r="C221" s="19">
        <v>10</v>
      </c>
      <c r="D221" s="19">
        <v>6</v>
      </c>
      <c r="E221" s="19">
        <v>4</v>
      </c>
      <c r="F221" s="18" t="s">
        <v>141</v>
      </c>
      <c r="G221" s="18" t="s">
        <v>470</v>
      </c>
      <c r="H221" s="19">
        <v>2</v>
      </c>
      <c r="I221" s="19" t="s">
        <v>384</v>
      </c>
      <c r="J221" s="19" t="s">
        <v>22</v>
      </c>
      <c r="K221" s="19" t="s">
        <v>233</v>
      </c>
      <c r="L221" s="19" t="s">
        <v>126</v>
      </c>
      <c r="M221" s="19">
        <v>51</v>
      </c>
      <c r="N221" s="20">
        <v>0.35576388888888894</v>
      </c>
      <c r="O221" s="19" t="s">
        <v>244</v>
      </c>
      <c r="P221" s="19">
        <v>8</v>
      </c>
      <c r="Q221" s="19" t="s">
        <v>233</v>
      </c>
      <c r="R221" s="19">
        <v>89</v>
      </c>
      <c r="S221" s="19">
        <v>0</v>
      </c>
      <c r="T221" s="19">
        <v>0</v>
      </c>
      <c r="U221" s="19">
        <v>177</v>
      </c>
      <c r="V221" s="19" t="s">
        <v>385</v>
      </c>
      <c r="W221" s="19" t="s">
        <v>562</v>
      </c>
      <c r="X221" s="19" t="s">
        <v>128</v>
      </c>
      <c r="Y221" s="19" t="s">
        <v>94</v>
      </c>
      <c r="AB221" s="29">
        <v>2</v>
      </c>
      <c r="AC221" s="29" t="s">
        <v>125</v>
      </c>
      <c r="AD221" s="29" t="s">
        <v>126</v>
      </c>
      <c r="AE221" s="29">
        <v>65</v>
      </c>
      <c r="AF221" s="29">
        <v>10</v>
      </c>
      <c r="AG221" s="31">
        <v>2</v>
      </c>
      <c r="AH221">
        <f t="shared" si="9"/>
        <v>2280</v>
      </c>
      <c r="AI221">
        <f t="shared" si="10"/>
        <v>2623205</v>
      </c>
      <c r="AJ221">
        <f t="shared" si="11"/>
        <v>2</v>
      </c>
    </row>
    <row r="222" spans="1:36" x14ac:dyDescent="0.25">
      <c r="A222" s="19">
        <v>1355</v>
      </c>
      <c r="B222" s="18">
        <v>44840</v>
      </c>
      <c r="C222" s="19">
        <v>10</v>
      </c>
      <c r="D222" s="19">
        <v>6</v>
      </c>
      <c r="E222" s="19">
        <v>4</v>
      </c>
      <c r="F222" s="18" t="s">
        <v>141</v>
      </c>
      <c r="G222" s="18" t="s">
        <v>470</v>
      </c>
      <c r="H222" s="19">
        <v>2</v>
      </c>
      <c r="I222" s="19" t="s">
        <v>386</v>
      </c>
      <c r="J222" s="19" t="s">
        <v>24</v>
      </c>
      <c r="K222" s="19" t="s">
        <v>233</v>
      </c>
      <c r="L222" s="19" t="s">
        <v>127</v>
      </c>
      <c r="M222" s="19">
        <v>52</v>
      </c>
      <c r="N222" s="20">
        <v>0.38734953703703701</v>
      </c>
      <c r="O222" s="19" t="s">
        <v>254</v>
      </c>
      <c r="P222" s="19">
        <v>9</v>
      </c>
      <c r="Q222" s="19" t="s">
        <v>233</v>
      </c>
      <c r="R222" s="19">
        <v>89</v>
      </c>
      <c r="S222" s="19">
        <v>1</v>
      </c>
      <c r="T222" s="19">
        <v>0</v>
      </c>
      <c r="U222" s="19">
        <v>177</v>
      </c>
      <c r="V222" s="19" t="s">
        <v>385</v>
      </c>
      <c r="W222" s="19" t="s">
        <v>573</v>
      </c>
      <c r="X222" s="19" t="s">
        <v>128</v>
      </c>
      <c r="Y222" s="19" t="s">
        <v>94</v>
      </c>
      <c r="AB222" s="29">
        <v>2</v>
      </c>
      <c r="AC222" s="29" t="s">
        <v>125</v>
      </c>
      <c r="AD222" s="29" t="s">
        <v>126</v>
      </c>
      <c r="AE222" s="29">
        <v>65</v>
      </c>
      <c r="AF222" s="29">
        <v>11</v>
      </c>
      <c r="AG222" s="31">
        <v>3</v>
      </c>
      <c r="AH222">
        <f t="shared" si="9"/>
        <v>2280</v>
      </c>
      <c r="AI222">
        <f t="shared" si="10"/>
        <v>2625497</v>
      </c>
      <c r="AJ222">
        <f t="shared" si="11"/>
        <v>3</v>
      </c>
    </row>
    <row r="223" spans="1:36" x14ac:dyDescent="0.25">
      <c r="A223" s="19">
        <v>8324</v>
      </c>
      <c r="B223" s="18">
        <v>44838</v>
      </c>
      <c r="C223" s="19">
        <v>10</v>
      </c>
      <c r="D223" s="19">
        <v>4</v>
      </c>
      <c r="E223" s="19">
        <v>2</v>
      </c>
      <c r="F223" s="18" t="s">
        <v>139</v>
      </c>
      <c r="G223" s="18" t="s">
        <v>470</v>
      </c>
      <c r="H223" s="19">
        <v>2</v>
      </c>
      <c r="I223" s="19" t="s">
        <v>387</v>
      </c>
      <c r="J223" s="19" t="s">
        <v>36</v>
      </c>
      <c r="K223" s="19" t="s">
        <v>235</v>
      </c>
      <c r="L223" s="19" t="s">
        <v>126</v>
      </c>
      <c r="M223" s="19">
        <v>59</v>
      </c>
      <c r="N223" s="20">
        <v>0.29844907407407406</v>
      </c>
      <c r="O223" s="19" t="s">
        <v>339</v>
      </c>
      <c r="P223" s="19">
        <v>7</v>
      </c>
      <c r="Q223" s="19" t="s">
        <v>235</v>
      </c>
      <c r="R223" s="19">
        <v>92</v>
      </c>
      <c r="S223" s="19">
        <v>0</v>
      </c>
      <c r="T223" s="19">
        <v>0</v>
      </c>
      <c r="U223" s="19">
        <v>177</v>
      </c>
      <c r="V223" s="19" t="s">
        <v>385</v>
      </c>
      <c r="W223" s="19" t="s">
        <v>523</v>
      </c>
      <c r="X223" s="19" t="s">
        <v>100</v>
      </c>
      <c r="Y223" s="19" t="s">
        <v>100</v>
      </c>
      <c r="AB223" s="29">
        <v>2</v>
      </c>
      <c r="AC223" s="29" t="s">
        <v>125</v>
      </c>
      <c r="AD223" s="29" t="s">
        <v>126</v>
      </c>
      <c r="AE223" s="29">
        <v>65</v>
      </c>
      <c r="AF223" s="29">
        <v>12</v>
      </c>
      <c r="AG223" s="31">
        <v>3</v>
      </c>
      <c r="AH223">
        <f t="shared" si="9"/>
        <v>2280</v>
      </c>
      <c r="AI223">
        <f t="shared" si="10"/>
        <v>2627790</v>
      </c>
      <c r="AJ223">
        <f t="shared" si="11"/>
        <v>3</v>
      </c>
    </row>
    <row r="224" spans="1:36" x14ac:dyDescent="0.25">
      <c r="A224" s="19">
        <v>8325</v>
      </c>
      <c r="B224" s="18">
        <v>44838</v>
      </c>
      <c r="C224" s="19">
        <v>10</v>
      </c>
      <c r="D224" s="19">
        <v>4</v>
      </c>
      <c r="E224" s="19">
        <v>2</v>
      </c>
      <c r="F224" s="18" t="s">
        <v>139</v>
      </c>
      <c r="G224" s="18" t="s">
        <v>470</v>
      </c>
      <c r="H224" s="19">
        <v>2</v>
      </c>
      <c r="I224" s="19" t="s">
        <v>388</v>
      </c>
      <c r="J224" s="19" t="s">
        <v>38</v>
      </c>
      <c r="K224" s="19" t="s">
        <v>235</v>
      </c>
      <c r="L224" s="19" t="s">
        <v>127</v>
      </c>
      <c r="M224" s="19">
        <v>60</v>
      </c>
      <c r="N224" s="20">
        <v>0.3426967592592593</v>
      </c>
      <c r="O224" s="19" t="s">
        <v>339</v>
      </c>
      <c r="P224" s="19">
        <v>8</v>
      </c>
      <c r="Q224" s="19" t="s">
        <v>235</v>
      </c>
      <c r="R224" s="19">
        <v>92</v>
      </c>
      <c r="S224" s="19">
        <v>1</v>
      </c>
      <c r="T224" s="19">
        <v>0</v>
      </c>
      <c r="U224" s="19">
        <v>177</v>
      </c>
      <c r="V224" s="19" t="s">
        <v>385</v>
      </c>
      <c r="W224" s="19" t="s">
        <v>524</v>
      </c>
      <c r="X224" s="19" t="s">
        <v>100</v>
      </c>
      <c r="Y224" s="19" t="s">
        <v>100</v>
      </c>
      <c r="AB224" s="29">
        <v>2</v>
      </c>
      <c r="AC224" s="29" t="s">
        <v>125</v>
      </c>
      <c r="AD224" s="29" t="s">
        <v>126</v>
      </c>
      <c r="AE224" s="29">
        <v>65</v>
      </c>
      <c r="AF224" s="29">
        <v>13</v>
      </c>
      <c r="AG224" s="31">
        <v>2</v>
      </c>
      <c r="AH224">
        <f t="shared" si="9"/>
        <v>2280</v>
      </c>
      <c r="AI224">
        <f t="shared" si="10"/>
        <v>2630084</v>
      </c>
      <c r="AJ224">
        <f t="shared" si="11"/>
        <v>2</v>
      </c>
    </row>
    <row r="225" spans="1:36" x14ac:dyDescent="0.25">
      <c r="A225" s="19">
        <v>8328</v>
      </c>
      <c r="B225" s="18">
        <v>44838</v>
      </c>
      <c r="C225" s="19">
        <v>10</v>
      </c>
      <c r="D225" s="19">
        <v>4</v>
      </c>
      <c r="E225" s="19">
        <v>2</v>
      </c>
      <c r="F225" s="18" t="s">
        <v>139</v>
      </c>
      <c r="G225" s="18" t="s">
        <v>470</v>
      </c>
      <c r="H225" s="19">
        <v>2</v>
      </c>
      <c r="I225" s="19" t="s">
        <v>389</v>
      </c>
      <c r="J225" s="19" t="s">
        <v>26</v>
      </c>
      <c r="K225" s="19" t="s">
        <v>255</v>
      </c>
      <c r="L225" s="19" t="s">
        <v>126</v>
      </c>
      <c r="M225" s="19">
        <v>53</v>
      </c>
      <c r="N225" s="20">
        <v>0.39833333333333337</v>
      </c>
      <c r="O225" s="19" t="s">
        <v>339</v>
      </c>
      <c r="P225" s="19">
        <v>9</v>
      </c>
      <c r="Q225" s="19" t="s">
        <v>255</v>
      </c>
      <c r="R225" s="19">
        <v>90</v>
      </c>
      <c r="S225" s="19">
        <v>0</v>
      </c>
      <c r="T225" s="19">
        <v>0</v>
      </c>
      <c r="U225" s="19">
        <v>177</v>
      </c>
      <c r="V225" s="19" t="s">
        <v>385</v>
      </c>
      <c r="W225" s="19" t="s">
        <v>575</v>
      </c>
      <c r="X225" s="19" t="s">
        <v>100</v>
      </c>
      <c r="Y225" s="19" t="s">
        <v>100</v>
      </c>
      <c r="AB225" s="29">
        <v>2</v>
      </c>
      <c r="AC225" s="29" t="s">
        <v>125</v>
      </c>
      <c r="AD225" s="29" t="s">
        <v>126</v>
      </c>
      <c r="AE225" s="29">
        <v>65</v>
      </c>
      <c r="AF225" s="29">
        <v>14</v>
      </c>
      <c r="AG225" s="31">
        <v>3</v>
      </c>
      <c r="AH225">
        <f t="shared" si="9"/>
        <v>2280</v>
      </c>
      <c r="AI225">
        <f t="shared" si="10"/>
        <v>2632379</v>
      </c>
      <c r="AJ225">
        <f t="shared" si="11"/>
        <v>3</v>
      </c>
    </row>
    <row r="226" spans="1:36" x14ac:dyDescent="0.25">
      <c r="A226" s="19">
        <v>8329</v>
      </c>
      <c r="B226" s="18">
        <v>44838</v>
      </c>
      <c r="C226" s="19">
        <v>10</v>
      </c>
      <c r="D226" s="19">
        <v>4</v>
      </c>
      <c r="E226" s="19">
        <v>2</v>
      </c>
      <c r="F226" s="18" t="s">
        <v>139</v>
      </c>
      <c r="G226" s="18" t="s">
        <v>470</v>
      </c>
      <c r="H226" s="19">
        <v>2</v>
      </c>
      <c r="I226" s="19" t="s">
        <v>390</v>
      </c>
      <c r="J226" s="19" t="s">
        <v>28</v>
      </c>
      <c r="K226" s="19" t="s">
        <v>255</v>
      </c>
      <c r="L226" s="19" t="s">
        <v>127</v>
      </c>
      <c r="M226" s="19">
        <v>54</v>
      </c>
      <c r="N226" s="20">
        <v>0.44575231481481481</v>
      </c>
      <c r="O226" s="19" t="s">
        <v>339</v>
      </c>
      <c r="P226" s="19">
        <v>10</v>
      </c>
      <c r="Q226" s="19" t="s">
        <v>255</v>
      </c>
      <c r="R226" s="19">
        <v>90</v>
      </c>
      <c r="S226" s="19">
        <v>1</v>
      </c>
      <c r="T226" s="19">
        <v>0</v>
      </c>
      <c r="U226" s="19">
        <v>177</v>
      </c>
      <c r="V226" s="19" t="s">
        <v>385</v>
      </c>
      <c r="W226" s="19" t="s">
        <v>576</v>
      </c>
      <c r="X226" s="19" t="s">
        <v>100</v>
      </c>
      <c r="Y226" s="19" t="s">
        <v>100</v>
      </c>
      <c r="AB226" s="29">
        <v>2</v>
      </c>
      <c r="AC226" s="29" t="s">
        <v>125</v>
      </c>
      <c r="AD226" s="29" t="s">
        <v>126</v>
      </c>
      <c r="AE226" s="29">
        <v>65</v>
      </c>
      <c r="AF226" s="29">
        <v>15</v>
      </c>
      <c r="AG226" s="31">
        <v>2</v>
      </c>
      <c r="AH226">
        <f t="shared" si="9"/>
        <v>2280</v>
      </c>
      <c r="AI226">
        <f t="shared" si="10"/>
        <v>2634675</v>
      </c>
      <c r="AJ226">
        <f t="shared" si="11"/>
        <v>2</v>
      </c>
    </row>
    <row r="227" spans="1:36" x14ac:dyDescent="0.25">
      <c r="A227" s="19">
        <v>8332</v>
      </c>
      <c r="B227" s="18">
        <v>44838</v>
      </c>
      <c r="C227" s="19">
        <v>10</v>
      </c>
      <c r="D227" s="19">
        <v>4</v>
      </c>
      <c r="E227" s="19">
        <v>2</v>
      </c>
      <c r="F227" s="18" t="s">
        <v>139</v>
      </c>
      <c r="G227" s="18" t="s">
        <v>470</v>
      </c>
      <c r="H227" s="19">
        <v>2</v>
      </c>
      <c r="I227" s="19" t="s">
        <v>391</v>
      </c>
      <c r="J227" s="19" t="s">
        <v>32</v>
      </c>
      <c r="K227" s="19" t="s">
        <v>247</v>
      </c>
      <c r="L227" s="19" t="s">
        <v>126</v>
      </c>
      <c r="M227" s="19">
        <v>57</v>
      </c>
      <c r="N227" s="20">
        <v>0.51454861111111116</v>
      </c>
      <c r="O227" s="19" t="s">
        <v>339</v>
      </c>
      <c r="P227" s="19">
        <v>12</v>
      </c>
      <c r="Q227" s="19" t="s">
        <v>247</v>
      </c>
      <c r="R227" s="19">
        <v>85</v>
      </c>
      <c r="S227" s="19">
        <v>0</v>
      </c>
      <c r="T227" s="19">
        <v>0</v>
      </c>
      <c r="U227" s="19">
        <v>177</v>
      </c>
      <c r="V227" s="19" t="s">
        <v>385</v>
      </c>
      <c r="W227" s="19" t="s">
        <v>558</v>
      </c>
      <c r="X227" s="19" t="s">
        <v>100</v>
      </c>
      <c r="Y227" s="19" t="s">
        <v>100</v>
      </c>
      <c r="AB227" s="29">
        <v>2</v>
      </c>
      <c r="AC227" s="29" t="s">
        <v>125</v>
      </c>
      <c r="AD227" s="29" t="s">
        <v>126</v>
      </c>
      <c r="AE227" s="29">
        <v>65</v>
      </c>
      <c r="AF227" s="29">
        <v>16</v>
      </c>
      <c r="AG227" s="31">
        <v>3</v>
      </c>
      <c r="AH227">
        <f t="shared" si="9"/>
        <v>2280</v>
      </c>
      <c r="AI227">
        <f t="shared" si="10"/>
        <v>2636972</v>
      </c>
      <c r="AJ227">
        <f t="shared" si="11"/>
        <v>3</v>
      </c>
    </row>
    <row r="228" spans="1:36" x14ac:dyDescent="0.25">
      <c r="A228" s="19">
        <v>8333</v>
      </c>
      <c r="B228" s="18">
        <v>44838</v>
      </c>
      <c r="C228" s="19">
        <v>10</v>
      </c>
      <c r="D228" s="19">
        <v>4</v>
      </c>
      <c r="E228" s="19">
        <v>2</v>
      </c>
      <c r="F228" s="18" t="s">
        <v>139</v>
      </c>
      <c r="G228" s="18" t="s">
        <v>470</v>
      </c>
      <c r="H228" s="19">
        <v>2</v>
      </c>
      <c r="I228" s="19" t="s">
        <v>392</v>
      </c>
      <c r="J228" s="19" t="s">
        <v>34</v>
      </c>
      <c r="K228" s="19" t="s">
        <v>247</v>
      </c>
      <c r="L228" s="19" t="s">
        <v>127</v>
      </c>
      <c r="M228" s="19">
        <v>58</v>
      </c>
      <c r="N228" s="20">
        <v>0.56284722222222217</v>
      </c>
      <c r="O228" s="19" t="s">
        <v>339</v>
      </c>
      <c r="P228" s="19">
        <v>13</v>
      </c>
      <c r="Q228" s="19" t="s">
        <v>247</v>
      </c>
      <c r="R228" s="19">
        <v>85</v>
      </c>
      <c r="S228" s="19">
        <v>1</v>
      </c>
      <c r="T228" s="19">
        <v>0</v>
      </c>
      <c r="U228" s="19">
        <v>177</v>
      </c>
      <c r="V228" s="19" t="s">
        <v>385</v>
      </c>
      <c r="W228" s="19" t="s">
        <v>559</v>
      </c>
      <c r="X228" s="19" t="s">
        <v>100</v>
      </c>
      <c r="Y228" s="19" t="s">
        <v>100</v>
      </c>
      <c r="AB228" s="29">
        <v>2</v>
      </c>
      <c r="AC228" s="29" t="s">
        <v>125</v>
      </c>
      <c r="AD228" s="29" t="s">
        <v>126</v>
      </c>
      <c r="AE228" s="29">
        <v>65</v>
      </c>
      <c r="AF228" s="29">
        <v>17</v>
      </c>
      <c r="AG228" s="31">
        <v>2</v>
      </c>
      <c r="AH228">
        <f t="shared" si="9"/>
        <v>2280</v>
      </c>
      <c r="AI228">
        <f t="shared" si="10"/>
        <v>2639270</v>
      </c>
      <c r="AJ228">
        <f t="shared" si="11"/>
        <v>2</v>
      </c>
    </row>
    <row r="229" spans="1:36" x14ac:dyDescent="0.25">
      <c r="A229" s="19">
        <v>8337</v>
      </c>
      <c r="B229" s="18">
        <v>44838</v>
      </c>
      <c r="C229" s="19">
        <v>10</v>
      </c>
      <c r="D229" s="19">
        <v>4</v>
      </c>
      <c r="E229" s="19">
        <v>2</v>
      </c>
      <c r="F229" s="18" t="s">
        <v>139</v>
      </c>
      <c r="G229" s="18" t="s">
        <v>470</v>
      </c>
      <c r="H229" s="19">
        <v>2</v>
      </c>
      <c r="I229" s="19" t="s">
        <v>393</v>
      </c>
      <c r="J229" s="19" t="s">
        <v>12</v>
      </c>
      <c r="K229" s="19" t="s">
        <v>266</v>
      </c>
      <c r="L229" s="19" t="s">
        <v>126</v>
      </c>
      <c r="M229" s="19">
        <v>47</v>
      </c>
      <c r="N229" s="20">
        <v>0.64179398148148148</v>
      </c>
      <c r="O229" s="19" t="s">
        <v>339</v>
      </c>
      <c r="P229" s="19">
        <v>15</v>
      </c>
      <c r="Q229" s="19" t="s">
        <v>266</v>
      </c>
      <c r="R229" s="19">
        <v>86</v>
      </c>
      <c r="S229" s="19">
        <v>0</v>
      </c>
      <c r="T229" s="19">
        <v>0</v>
      </c>
      <c r="U229" s="19">
        <v>177</v>
      </c>
      <c r="V229" s="19" t="s">
        <v>385</v>
      </c>
      <c r="W229" s="19" t="s">
        <v>560</v>
      </c>
      <c r="X229" s="19" t="s">
        <v>100</v>
      </c>
      <c r="Y229" s="19" t="s">
        <v>100</v>
      </c>
      <c r="AB229" s="29">
        <v>2</v>
      </c>
      <c r="AC229" s="29" t="s">
        <v>125</v>
      </c>
      <c r="AD229" s="29" t="s">
        <v>126</v>
      </c>
      <c r="AE229" s="29">
        <v>65</v>
      </c>
      <c r="AF229" s="29">
        <v>18</v>
      </c>
      <c r="AG229" s="31">
        <v>2</v>
      </c>
      <c r="AH229">
        <f t="shared" si="9"/>
        <v>2280</v>
      </c>
      <c r="AI229">
        <f t="shared" si="10"/>
        <v>2641569</v>
      </c>
      <c r="AJ229">
        <f t="shared" si="11"/>
        <v>2</v>
      </c>
    </row>
    <row r="230" spans="1:36" x14ac:dyDescent="0.25">
      <c r="A230" s="19">
        <v>8338</v>
      </c>
      <c r="B230" s="18">
        <v>44838</v>
      </c>
      <c r="C230" s="19">
        <v>10</v>
      </c>
      <c r="D230" s="19">
        <v>4</v>
      </c>
      <c r="E230" s="19">
        <v>2</v>
      </c>
      <c r="F230" s="18" t="s">
        <v>139</v>
      </c>
      <c r="G230" s="18" t="s">
        <v>470</v>
      </c>
      <c r="H230" s="19">
        <v>2</v>
      </c>
      <c r="I230" s="19" t="s">
        <v>394</v>
      </c>
      <c r="J230" s="19" t="s">
        <v>16</v>
      </c>
      <c r="K230" s="19" t="s">
        <v>266</v>
      </c>
      <c r="L230" s="19" t="s">
        <v>127</v>
      </c>
      <c r="M230" s="19">
        <v>48</v>
      </c>
      <c r="N230" s="20">
        <v>0.69829861111111102</v>
      </c>
      <c r="O230" s="19" t="s">
        <v>339</v>
      </c>
      <c r="P230" s="19">
        <v>16</v>
      </c>
      <c r="Q230" s="19" t="s">
        <v>266</v>
      </c>
      <c r="R230" s="19">
        <v>86</v>
      </c>
      <c r="S230" s="19">
        <v>1</v>
      </c>
      <c r="T230" s="19">
        <v>0</v>
      </c>
      <c r="U230" s="19">
        <v>177</v>
      </c>
      <c r="V230" s="19" t="s">
        <v>385</v>
      </c>
      <c r="W230" s="19" t="s">
        <v>577</v>
      </c>
      <c r="X230" s="19" t="s">
        <v>100</v>
      </c>
      <c r="Y230" s="19" t="s">
        <v>100</v>
      </c>
      <c r="AB230" s="29">
        <v>2</v>
      </c>
      <c r="AC230" s="29" t="s">
        <v>125</v>
      </c>
      <c r="AD230" s="29" t="s">
        <v>126</v>
      </c>
      <c r="AE230" s="29">
        <v>65</v>
      </c>
      <c r="AF230" s="29">
        <v>19</v>
      </c>
      <c r="AG230" s="31">
        <v>1</v>
      </c>
      <c r="AH230">
        <f t="shared" si="9"/>
        <v>2280</v>
      </c>
      <c r="AI230">
        <f t="shared" si="10"/>
        <v>2643869</v>
      </c>
      <c r="AJ230">
        <f t="shared" si="11"/>
        <v>1</v>
      </c>
    </row>
    <row r="231" spans="1:36" x14ac:dyDescent="0.25">
      <c r="A231" s="19">
        <v>30046</v>
      </c>
      <c r="B231" s="18">
        <v>44840</v>
      </c>
      <c r="C231" s="19">
        <v>10</v>
      </c>
      <c r="D231" s="19">
        <v>6</v>
      </c>
      <c r="E231" s="19">
        <v>4</v>
      </c>
      <c r="F231" s="18" t="s">
        <v>141</v>
      </c>
      <c r="G231" s="18" t="s">
        <v>470</v>
      </c>
      <c r="H231" s="19">
        <v>2</v>
      </c>
      <c r="I231" s="19" t="s">
        <v>391</v>
      </c>
      <c r="J231" s="19" t="s">
        <v>32</v>
      </c>
      <c r="K231" s="19" t="s">
        <v>247</v>
      </c>
      <c r="L231" s="19" t="s">
        <v>126</v>
      </c>
      <c r="M231" s="19">
        <v>57</v>
      </c>
      <c r="N231" s="20">
        <v>0.36508101851851849</v>
      </c>
      <c r="O231" s="19" t="s">
        <v>347</v>
      </c>
      <c r="P231" s="19">
        <v>8</v>
      </c>
      <c r="Q231" s="19" t="s">
        <v>247</v>
      </c>
      <c r="R231" s="19">
        <v>85</v>
      </c>
      <c r="S231" s="19">
        <v>0</v>
      </c>
      <c r="T231" s="19">
        <v>0</v>
      </c>
      <c r="U231" s="19">
        <v>177</v>
      </c>
      <c r="V231" s="19" t="s">
        <v>385</v>
      </c>
      <c r="W231" s="19" t="s">
        <v>515</v>
      </c>
      <c r="X231" s="19" t="s">
        <v>128</v>
      </c>
      <c r="Y231" s="19" t="s">
        <v>94</v>
      </c>
      <c r="AB231" s="29">
        <v>2</v>
      </c>
      <c r="AC231" s="29" t="s">
        <v>125</v>
      </c>
      <c r="AD231" s="29" t="s">
        <v>127</v>
      </c>
      <c r="AE231" s="29">
        <v>66</v>
      </c>
      <c r="AF231" s="29">
        <v>7</v>
      </c>
      <c r="AG231" s="31">
        <v>1</v>
      </c>
      <c r="AH231">
        <f t="shared" si="9"/>
        <v>2348</v>
      </c>
      <c r="AI231">
        <f t="shared" si="10"/>
        <v>2774197</v>
      </c>
      <c r="AJ231">
        <f t="shared" si="11"/>
        <v>1</v>
      </c>
    </row>
    <row r="232" spans="1:36" x14ac:dyDescent="0.25">
      <c r="A232" s="19">
        <v>30048</v>
      </c>
      <c r="B232" s="18">
        <v>44840</v>
      </c>
      <c r="C232" s="19">
        <v>10</v>
      </c>
      <c r="D232" s="19">
        <v>6</v>
      </c>
      <c r="E232" s="19">
        <v>4</v>
      </c>
      <c r="F232" s="18" t="s">
        <v>141</v>
      </c>
      <c r="G232" s="18" t="s">
        <v>470</v>
      </c>
      <c r="H232" s="19">
        <v>2</v>
      </c>
      <c r="I232" s="19" t="s">
        <v>392</v>
      </c>
      <c r="J232" s="19" t="s">
        <v>34</v>
      </c>
      <c r="K232" s="19" t="s">
        <v>247</v>
      </c>
      <c r="L232" s="19" t="s">
        <v>127</v>
      </c>
      <c r="M232" s="19">
        <v>58</v>
      </c>
      <c r="N232" s="20">
        <v>0.40917824074074072</v>
      </c>
      <c r="O232" s="19" t="s">
        <v>347</v>
      </c>
      <c r="P232" s="19">
        <v>9</v>
      </c>
      <c r="Q232" s="19" t="s">
        <v>247</v>
      </c>
      <c r="R232" s="19">
        <v>85</v>
      </c>
      <c r="S232" s="19">
        <v>1</v>
      </c>
      <c r="T232" s="19">
        <v>0</v>
      </c>
      <c r="U232" s="19">
        <v>177</v>
      </c>
      <c r="V232" s="19" t="s">
        <v>385</v>
      </c>
      <c r="W232" s="19" t="s">
        <v>516</v>
      </c>
      <c r="X232" s="19" t="s">
        <v>128</v>
      </c>
      <c r="Y232" s="19" t="s">
        <v>94</v>
      </c>
      <c r="AB232" s="29">
        <v>2</v>
      </c>
      <c r="AC232" s="29" t="s">
        <v>125</v>
      </c>
      <c r="AD232" s="29" t="s">
        <v>127</v>
      </c>
      <c r="AE232" s="29">
        <v>66</v>
      </c>
      <c r="AF232" s="29">
        <v>8</v>
      </c>
      <c r="AG232" s="31">
        <v>1</v>
      </c>
      <c r="AH232">
        <f t="shared" si="9"/>
        <v>2348</v>
      </c>
      <c r="AI232">
        <f t="shared" si="10"/>
        <v>2776554</v>
      </c>
      <c r="AJ232">
        <f t="shared" si="11"/>
        <v>1</v>
      </c>
    </row>
    <row r="233" spans="1:36" x14ac:dyDescent="0.25">
      <c r="A233" s="19">
        <v>34011</v>
      </c>
      <c r="B233" s="18">
        <v>44840</v>
      </c>
      <c r="C233" s="19">
        <v>10</v>
      </c>
      <c r="D233" s="19">
        <v>6</v>
      </c>
      <c r="E233" s="19">
        <v>4</v>
      </c>
      <c r="F233" s="18" t="s">
        <v>141</v>
      </c>
      <c r="G233" s="18" t="s">
        <v>470</v>
      </c>
      <c r="H233" s="19">
        <v>2</v>
      </c>
      <c r="I233" s="19" t="s">
        <v>393</v>
      </c>
      <c r="J233" s="19" t="s">
        <v>12</v>
      </c>
      <c r="K233" s="19" t="s">
        <v>266</v>
      </c>
      <c r="L233" s="19" t="s">
        <v>126</v>
      </c>
      <c r="M233" s="19">
        <v>47</v>
      </c>
      <c r="N233" s="20">
        <v>0.36160879629629633</v>
      </c>
      <c r="O233" s="19" t="s">
        <v>431</v>
      </c>
      <c r="P233" s="19">
        <v>8</v>
      </c>
      <c r="Q233" s="19" t="s">
        <v>266</v>
      </c>
      <c r="R233" s="19">
        <v>86</v>
      </c>
      <c r="S233" s="19">
        <v>0</v>
      </c>
      <c r="T233" s="19">
        <v>0</v>
      </c>
      <c r="U233" s="19">
        <v>177</v>
      </c>
      <c r="V233" s="19" t="s">
        <v>385</v>
      </c>
      <c r="W233" s="19" t="s">
        <v>572</v>
      </c>
      <c r="X233" s="19" t="s">
        <v>128</v>
      </c>
      <c r="Y233" s="19" t="s">
        <v>94</v>
      </c>
      <c r="AB233" s="29">
        <v>2</v>
      </c>
      <c r="AC233" s="29" t="s">
        <v>125</v>
      </c>
      <c r="AD233" s="29" t="s">
        <v>127</v>
      </c>
      <c r="AE233" s="29">
        <v>66</v>
      </c>
      <c r="AF233" s="29">
        <v>9</v>
      </c>
      <c r="AG233" s="31">
        <v>2</v>
      </c>
      <c r="AH233">
        <f t="shared" si="9"/>
        <v>2348</v>
      </c>
      <c r="AI233">
        <f t="shared" si="10"/>
        <v>2778912</v>
      </c>
      <c r="AJ233">
        <f t="shared" si="11"/>
        <v>2</v>
      </c>
    </row>
    <row r="234" spans="1:36" x14ac:dyDescent="0.25">
      <c r="A234" s="19">
        <v>25624</v>
      </c>
      <c r="B234" s="18">
        <v>44840</v>
      </c>
      <c r="C234" s="19">
        <v>10</v>
      </c>
      <c r="D234" s="19">
        <v>6</v>
      </c>
      <c r="E234" s="19">
        <v>4</v>
      </c>
      <c r="F234" s="18" t="s">
        <v>141</v>
      </c>
      <c r="G234" s="18" t="s">
        <v>470</v>
      </c>
      <c r="H234" s="19">
        <v>2</v>
      </c>
      <c r="I234" s="19" t="s">
        <v>394</v>
      </c>
      <c r="J234" s="19" t="s">
        <v>16</v>
      </c>
      <c r="K234" s="19" t="s">
        <v>266</v>
      </c>
      <c r="L234" s="19" t="s">
        <v>127</v>
      </c>
      <c r="M234" s="19">
        <v>48</v>
      </c>
      <c r="N234" s="20">
        <v>0.4035069444444444</v>
      </c>
      <c r="O234" s="19" t="s">
        <v>319</v>
      </c>
      <c r="P234" s="19">
        <v>9</v>
      </c>
      <c r="Q234" s="19" t="s">
        <v>266</v>
      </c>
      <c r="R234" s="19">
        <v>86</v>
      </c>
      <c r="S234" s="19">
        <v>1</v>
      </c>
      <c r="T234" s="19">
        <v>0</v>
      </c>
      <c r="U234" s="19">
        <v>177</v>
      </c>
      <c r="V234" s="19" t="s">
        <v>385</v>
      </c>
      <c r="W234" s="19" t="s">
        <v>574</v>
      </c>
      <c r="X234" s="19" t="s">
        <v>128</v>
      </c>
      <c r="Y234" s="19" t="s">
        <v>94</v>
      </c>
      <c r="AB234" s="29">
        <v>2</v>
      </c>
      <c r="AC234" s="29" t="s">
        <v>125</v>
      </c>
      <c r="AD234" s="29" t="s">
        <v>127</v>
      </c>
      <c r="AE234" s="29">
        <v>66</v>
      </c>
      <c r="AF234" s="29">
        <v>10</v>
      </c>
      <c r="AG234" s="31">
        <v>2</v>
      </c>
      <c r="AH234">
        <f t="shared" si="9"/>
        <v>2348</v>
      </c>
      <c r="AI234">
        <f t="shared" si="10"/>
        <v>2781271</v>
      </c>
      <c r="AJ234">
        <f t="shared" si="11"/>
        <v>2</v>
      </c>
    </row>
    <row r="235" spans="1:36" x14ac:dyDescent="0.25">
      <c r="A235" s="19">
        <v>35080</v>
      </c>
      <c r="B235" s="18">
        <v>44840</v>
      </c>
      <c r="C235" s="19">
        <v>10</v>
      </c>
      <c r="D235" s="19">
        <v>6</v>
      </c>
      <c r="E235" s="19">
        <v>4</v>
      </c>
      <c r="F235" s="18" t="s">
        <v>141</v>
      </c>
      <c r="G235" s="18" t="s">
        <v>470</v>
      </c>
      <c r="H235" s="19">
        <v>2</v>
      </c>
      <c r="I235" s="19" t="s">
        <v>384</v>
      </c>
      <c r="J235" s="19" t="s">
        <v>22</v>
      </c>
      <c r="K235" s="19" t="s">
        <v>233</v>
      </c>
      <c r="L235" s="19" t="s">
        <v>126</v>
      </c>
      <c r="M235" s="19">
        <v>51</v>
      </c>
      <c r="N235" s="20">
        <v>0.36064814814814811</v>
      </c>
      <c r="O235" s="19" t="s">
        <v>243</v>
      </c>
      <c r="P235" s="19">
        <v>8</v>
      </c>
      <c r="Q235" s="19" t="s">
        <v>233</v>
      </c>
      <c r="R235" s="19">
        <v>89</v>
      </c>
      <c r="S235" s="19">
        <v>0</v>
      </c>
      <c r="T235" s="19">
        <v>0</v>
      </c>
      <c r="U235" s="19">
        <v>177</v>
      </c>
      <c r="V235" s="19" t="s">
        <v>385</v>
      </c>
      <c r="W235" s="19" t="s">
        <v>562</v>
      </c>
      <c r="X235" s="19" t="s">
        <v>128</v>
      </c>
      <c r="Y235" s="19" t="s">
        <v>94</v>
      </c>
      <c r="AB235" s="29">
        <v>2</v>
      </c>
      <c r="AC235" s="29" t="s">
        <v>125</v>
      </c>
      <c r="AD235" s="29" t="s">
        <v>127</v>
      </c>
      <c r="AE235" s="29">
        <v>66</v>
      </c>
      <c r="AF235" s="29">
        <v>11</v>
      </c>
      <c r="AG235" s="31">
        <v>2</v>
      </c>
      <c r="AH235">
        <f t="shared" si="9"/>
        <v>2348</v>
      </c>
      <c r="AI235">
        <f t="shared" si="10"/>
        <v>2783631</v>
      </c>
      <c r="AJ235">
        <f t="shared" si="11"/>
        <v>2</v>
      </c>
    </row>
    <row r="236" spans="1:36" x14ac:dyDescent="0.25">
      <c r="A236" s="19">
        <v>31811</v>
      </c>
      <c r="B236" s="18">
        <v>44840</v>
      </c>
      <c r="C236" s="19">
        <v>10</v>
      </c>
      <c r="D236" s="19">
        <v>6</v>
      </c>
      <c r="E236" s="19">
        <v>4</v>
      </c>
      <c r="F236" s="18" t="s">
        <v>141</v>
      </c>
      <c r="G236" s="18" t="s">
        <v>470</v>
      </c>
      <c r="H236" s="19">
        <v>2</v>
      </c>
      <c r="I236" s="19" t="s">
        <v>386</v>
      </c>
      <c r="J236" s="19" t="s">
        <v>24</v>
      </c>
      <c r="K236" s="19" t="s">
        <v>233</v>
      </c>
      <c r="L236" s="19" t="s">
        <v>127</v>
      </c>
      <c r="M236" s="19">
        <v>52</v>
      </c>
      <c r="N236" s="20">
        <v>0.39329861111111114</v>
      </c>
      <c r="O236" s="19" t="s">
        <v>244</v>
      </c>
      <c r="P236" s="19">
        <v>9</v>
      </c>
      <c r="Q236" s="19" t="s">
        <v>233</v>
      </c>
      <c r="R236" s="19">
        <v>89</v>
      </c>
      <c r="S236" s="19">
        <v>1</v>
      </c>
      <c r="T236" s="19">
        <v>0</v>
      </c>
      <c r="U236" s="19">
        <v>177</v>
      </c>
      <c r="V236" s="19" t="s">
        <v>385</v>
      </c>
      <c r="W236" s="19" t="s">
        <v>573</v>
      </c>
      <c r="X236" s="19" t="s">
        <v>128</v>
      </c>
      <c r="Y236" s="19" t="s">
        <v>94</v>
      </c>
      <c r="AB236" s="29">
        <v>2</v>
      </c>
      <c r="AC236" s="29" t="s">
        <v>125</v>
      </c>
      <c r="AD236" s="29" t="s">
        <v>127</v>
      </c>
      <c r="AE236" s="29">
        <v>66</v>
      </c>
      <c r="AF236" s="29">
        <v>12</v>
      </c>
      <c r="AG236" s="31">
        <v>3</v>
      </c>
      <c r="AH236">
        <f t="shared" si="9"/>
        <v>2348</v>
      </c>
      <c r="AI236">
        <f t="shared" si="10"/>
        <v>2785992</v>
      </c>
      <c r="AJ236">
        <f t="shared" si="11"/>
        <v>3</v>
      </c>
    </row>
    <row r="237" spans="1:36" x14ac:dyDescent="0.25">
      <c r="A237" s="19">
        <v>15358</v>
      </c>
      <c r="B237" s="18">
        <v>44840</v>
      </c>
      <c r="C237" s="19">
        <v>10</v>
      </c>
      <c r="D237" s="19">
        <v>6</v>
      </c>
      <c r="E237" s="19">
        <v>4</v>
      </c>
      <c r="F237" s="18" t="s">
        <v>141</v>
      </c>
      <c r="G237" s="18" t="s">
        <v>470</v>
      </c>
      <c r="H237" s="19">
        <v>2</v>
      </c>
      <c r="I237" s="19" t="s">
        <v>387</v>
      </c>
      <c r="J237" s="19" t="s">
        <v>36</v>
      </c>
      <c r="K237" s="19" t="s">
        <v>235</v>
      </c>
      <c r="L237" s="19" t="s">
        <v>126</v>
      </c>
      <c r="M237" s="19">
        <v>59</v>
      </c>
      <c r="N237" s="20">
        <v>0.37930555555555556</v>
      </c>
      <c r="O237" s="19" t="s">
        <v>268</v>
      </c>
      <c r="P237" s="19">
        <v>9</v>
      </c>
      <c r="Q237" s="19" t="s">
        <v>235</v>
      </c>
      <c r="R237" s="19">
        <v>92</v>
      </c>
      <c r="S237" s="19">
        <v>0</v>
      </c>
      <c r="T237" s="19">
        <v>0</v>
      </c>
      <c r="U237" s="19">
        <v>177</v>
      </c>
      <c r="V237" s="19" t="s">
        <v>385</v>
      </c>
      <c r="W237" s="19" t="s">
        <v>578</v>
      </c>
      <c r="X237" s="19" t="s">
        <v>128</v>
      </c>
      <c r="Y237" s="19" t="s">
        <v>94</v>
      </c>
      <c r="AB237" s="29">
        <v>2</v>
      </c>
      <c r="AC237" s="29" t="s">
        <v>125</v>
      </c>
      <c r="AD237" s="29" t="s">
        <v>127</v>
      </c>
      <c r="AE237" s="29">
        <v>66</v>
      </c>
      <c r="AF237" s="29">
        <v>13</v>
      </c>
      <c r="AG237" s="31">
        <v>3</v>
      </c>
      <c r="AH237">
        <f t="shared" si="9"/>
        <v>2348</v>
      </c>
      <c r="AI237">
        <f t="shared" si="10"/>
        <v>2788354</v>
      </c>
      <c r="AJ237">
        <f t="shared" si="11"/>
        <v>3</v>
      </c>
    </row>
    <row r="238" spans="1:36" x14ac:dyDescent="0.25">
      <c r="A238" s="19">
        <v>13419</v>
      </c>
      <c r="B238" s="18">
        <v>44840</v>
      </c>
      <c r="C238" s="19">
        <v>10</v>
      </c>
      <c r="D238" s="19">
        <v>6</v>
      </c>
      <c r="E238" s="19">
        <v>4</v>
      </c>
      <c r="F238" s="18" t="s">
        <v>141</v>
      </c>
      <c r="G238" s="18" t="s">
        <v>470</v>
      </c>
      <c r="H238" s="19">
        <v>2</v>
      </c>
      <c r="I238" s="19" t="s">
        <v>388</v>
      </c>
      <c r="J238" s="19" t="s">
        <v>38</v>
      </c>
      <c r="K238" s="19" t="s">
        <v>235</v>
      </c>
      <c r="L238" s="19" t="s">
        <v>127</v>
      </c>
      <c r="M238" s="19">
        <v>60</v>
      </c>
      <c r="N238" s="20">
        <v>0.41298611111111111</v>
      </c>
      <c r="O238" s="19" t="s">
        <v>270</v>
      </c>
      <c r="P238" s="19">
        <v>9</v>
      </c>
      <c r="Q238" s="19" t="s">
        <v>235</v>
      </c>
      <c r="R238" s="19">
        <v>92</v>
      </c>
      <c r="S238" s="19">
        <v>1</v>
      </c>
      <c r="T238" s="19">
        <v>0</v>
      </c>
      <c r="U238" s="19">
        <v>177</v>
      </c>
      <c r="V238" s="19" t="s">
        <v>385</v>
      </c>
      <c r="W238" s="19" t="s">
        <v>545</v>
      </c>
      <c r="X238" s="19" t="s">
        <v>128</v>
      </c>
      <c r="Y238" s="19" t="s">
        <v>94</v>
      </c>
      <c r="AB238" s="29">
        <v>2</v>
      </c>
      <c r="AC238" s="29" t="s">
        <v>125</v>
      </c>
      <c r="AD238" s="29" t="s">
        <v>127</v>
      </c>
      <c r="AE238" s="29">
        <v>66</v>
      </c>
      <c r="AF238" s="29">
        <v>14</v>
      </c>
      <c r="AG238" s="31">
        <v>2</v>
      </c>
      <c r="AH238">
        <f t="shared" si="9"/>
        <v>2348</v>
      </c>
      <c r="AI238">
        <f t="shared" si="10"/>
        <v>2790717</v>
      </c>
      <c r="AJ238">
        <f t="shared" si="11"/>
        <v>2</v>
      </c>
    </row>
    <row r="239" spans="1:36" x14ac:dyDescent="0.25">
      <c r="A239" s="19">
        <v>8632</v>
      </c>
      <c r="B239" s="18">
        <v>44838</v>
      </c>
      <c r="C239" s="19">
        <v>10</v>
      </c>
      <c r="D239" s="19">
        <v>4</v>
      </c>
      <c r="E239" s="19">
        <v>2</v>
      </c>
      <c r="F239" s="18" t="s">
        <v>139</v>
      </c>
      <c r="G239" s="18" t="s">
        <v>470</v>
      </c>
      <c r="H239" s="19">
        <v>2</v>
      </c>
      <c r="I239" s="19" t="s">
        <v>388</v>
      </c>
      <c r="J239" s="19" t="s">
        <v>38</v>
      </c>
      <c r="K239" s="19" t="s">
        <v>235</v>
      </c>
      <c r="L239" s="19" t="s">
        <v>127</v>
      </c>
      <c r="M239" s="19">
        <v>60</v>
      </c>
      <c r="N239" s="20">
        <v>0.39443287037037034</v>
      </c>
      <c r="O239" s="19" t="s">
        <v>274</v>
      </c>
      <c r="P239" s="19">
        <v>9</v>
      </c>
      <c r="Q239" s="19" t="s">
        <v>235</v>
      </c>
      <c r="R239" s="19">
        <v>92</v>
      </c>
      <c r="S239" s="19">
        <v>1</v>
      </c>
      <c r="T239" s="19">
        <v>1</v>
      </c>
      <c r="U239" s="19">
        <v>177</v>
      </c>
      <c r="V239" s="19" t="s">
        <v>385</v>
      </c>
      <c r="W239" s="19" t="s">
        <v>540</v>
      </c>
      <c r="X239" s="19" t="s">
        <v>100</v>
      </c>
      <c r="Y239" s="19" t="s">
        <v>100</v>
      </c>
      <c r="AB239" s="29">
        <v>2</v>
      </c>
      <c r="AC239" s="29" t="s">
        <v>125</v>
      </c>
      <c r="AD239" s="29" t="s">
        <v>127</v>
      </c>
      <c r="AE239" s="29">
        <v>66</v>
      </c>
      <c r="AF239" s="29">
        <v>15</v>
      </c>
      <c r="AG239" s="31">
        <v>3</v>
      </c>
      <c r="AH239">
        <f t="shared" si="9"/>
        <v>2348</v>
      </c>
      <c r="AI239">
        <f t="shared" si="10"/>
        <v>2793081</v>
      </c>
      <c r="AJ239">
        <f t="shared" si="11"/>
        <v>3</v>
      </c>
    </row>
    <row r="240" spans="1:36" x14ac:dyDescent="0.25">
      <c r="A240" s="19">
        <v>8635</v>
      </c>
      <c r="B240" s="18">
        <v>44838</v>
      </c>
      <c r="C240" s="19">
        <v>10</v>
      </c>
      <c r="D240" s="19">
        <v>4</v>
      </c>
      <c r="E240" s="19">
        <v>2</v>
      </c>
      <c r="F240" s="18" t="s">
        <v>139</v>
      </c>
      <c r="G240" s="18" t="s">
        <v>470</v>
      </c>
      <c r="H240" s="19">
        <v>2</v>
      </c>
      <c r="I240" s="19" t="s">
        <v>389</v>
      </c>
      <c r="J240" s="19" t="s">
        <v>26</v>
      </c>
      <c r="K240" s="19" t="s">
        <v>255</v>
      </c>
      <c r="L240" s="19" t="s">
        <v>126</v>
      </c>
      <c r="M240" s="19">
        <v>53</v>
      </c>
      <c r="N240" s="20">
        <v>0.44937500000000002</v>
      </c>
      <c r="O240" s="19" t="s">
        <v>274</v>
      </c>
      <c r="P240" s="19">
        <v>10</v>
      </c>
      <c r="Q240" s="19" t="s">
        <v>255</v>
      </c>
      <c r="R240" s="19">
        <v>90</v>
      </c>
      <c r="S240" s="19">
        <v>0</v>
      </c>
      <c r="T240" s="19">
        <v>0</v>
      </c>
      <c r="U240" s="19">
        <v>177</v>
      </c>
      <c r="V240" s="19" t="s">
        <v>385</v>
      </c>
      <c r="W240" s="19" t="s">
        <v>525</v>
      </c>
      <c r="X240" s="19" t="s">
        <v>100</v>
      </c>
      <c r="Y240" s="19" t="s">
        <v>100</v>
      </c>
      <c r="AB240" s="29">
        <v>2</v>
      </c>
      <c r="AC240" s="29" t="s">
        <v>125</v>
      </c>
      <c r="AD240" s="29" t="s">
        <v>127</v>
      </c>
      <c r="AE240" s="29">
        <v>66</v>
      </c>
      <c r="AF240" s="29">
        <v>16</v>
      </c>
      <c r="AG240" s="31">
        <v>3</v>
      </c>
      <c r="AH240">
        <f t="shared" si="9"/>
        <v>2348</v>
      </c>
      <c r="AI240">
        <f t="shared" si="10"/>
        <v>2795446</v>
      </c>
      <c r="AJ240">
        <f t="shared" si="11"/>
        <v>3</v>
      </c>
    </row>
    <row r="241" spans="1:36" x14ac:dyDescent="0.25">
      <c r="A241" s="19">
        <v>8636</v>
      </c>
      <c r="B241" s="18">
        <v>44838</v>
      </c>
      <c r="C241" s="19">
        <v>10</v>
      </c>
      <c r="D241" s="19">
        <v>4</v>
      </c>
      <c r="E241" s="19">
        <v>2</v>
      </c>
      <c r="F241" s="18" t="s">
        <v>139</v>
      </c>
      <c r="G241" s="18" t="s">
        <v>470</v>
      </c>
      <c r="H241" s="19">
        <v>2</v>
      </c>
      <c r="I241" s="19" t="s">
        <v>390</v>
      </c>
      <c r="J241" s="19" t="s">
        <v>28</v>
      </c>
      <c r="K241" s="19" t="s">
        <v>255</v>
      </c>
      <c r="L241" s="19" t="s">
        <v>127</v>
      </c>
      <c r="M241" s="19">
        <v>54</v>
      </c>
      <c r="N241" s="20">
        <v>0.4959837962962963</v>
      </c>
      <c r="O241" s="19" t="s">
        <v>274</v>
      </c>
      <c r="P241" s="19">
        <v>11</v>
      </c>
      <c r="Q241" s="19" t="s">
        <v>255</v>
      </c>
      <c r="R241" s="19">
        <v>90</v>
      </c>
      <c r="S241" s="19">
        <v>1</v>
      </c>
      <c r="T241" s="19">
        <v>0</v>
      </c>
      <c r="U241" s="19">
        <v>177</v>
      </c>
      <c r="V241" s="19" t="s">
        <v>385</v>
      </c>
      <c r="W241" s="19" t="s">
        <v>526</v>
      </c>
      <c r="X241" s="19" t="s">
        <v>100</v>
      </c>
      <c r="Y241" s="19" t="s">
        <v>100</v>
      </c>
      <c r="AB241" s="29">
        <v>2</v>
      </c>
      <c r="AC241" s="29" t="s">
        <v>125</v>
      </c>
      <c r="AD241" s="29" t="s">
        <v>127</v>
      </c>
      <c r="AE241" s="29">
        <v>66</v>
      </c>
      <c r="AF241" s="29">
        <v>17</v>
      </c>
      <c r="AG241" s="31">
        <v>2</v>
      </c>
      <c r="AH241">
        <f t="shared" si="9"/>
        <v>2348</v>
      </c>
      <c r="AI241">
        <f t="shared" si="10"/>
        <v>2797812</v>
      </c>
      <c r="AJ241">
        <f t="shared" si="11"/>
        <v>2</v>
      </c>
    </row>
    <row r="242" spans="1:36" x14ac:dyDescent="0.25">
      <c r="A242" s="19">
        <v>8639</v>
      </c>
      <c r="B242" s="18">
        <v>44838</v>
      </c>
      <c r="C242" s="19">
        <v>10</v>
      </c>
      <c r="D242" s="19">
        <v>4</v>
      </c>
      <c r="E242" s="19">
        <v>2</v>
      </c>
      <c r="F242" s="18" t="s">
        <v>139</v>
      </c>
      <c r="G242" s="18" t="s">
        <v>470</v>
      </c>
      <c r="H242" s="19">
        <v>2</v>
      </c>
      <c r="I242" s="19" t="s">
        <v>391</v>
      </c>
      <c r="J242" s="19" t="s">
        <v>32</v>
      </c>
      <c r="K242" s="19" t="s">
        <v>247</v>
      </c>
      <c r="L242" s="19" t="s">
        <v>126</v>
      </c>
      <c r="M242" s="19">
        <v>57</v>
      </c>
      <c r="N242" s="20">
        <v>0.57023148148148151</v>
      </c>
      <c r="O242" s="19" t="s">
        <v>274</v>
      </c>
      <c r="P242" s="19">
        <v>13</v>
      </c>
      <c r="Q242" s="19" t="s">
        <v>247</v>
      </c>
      <c r="R242" s="19">
        <v>85</v>
      </c>
      <c r="S242" s="19">
        <v>0</v>
      </c>
      <c r="T242" s="19">
        <v>0</v>
      </c>
      <c r="U242" s="19">
        <v>177</v>
      </c>
      <c r="V242" s="19" t="s">
        <v>385</v>
      </c>
      <c r="W242" s="19" t="s">
        <v>527</v>
      </c>
      <c r="X242" s="19" t="s">
        <v>100</v>
      </c>
      <c r="Y242" s="19" t="s">
        <v>100</v>
      </c>
      <c r="AB242" s="29">
        <v>2</v>
      </c>
      <c r="AC242" s="29" t="s">
        <v>125</v>
      </c>
      <c r="AD242" s="29" t="s">
        <v>127</v>
      </c>
      <c r="AE242" s="29">
        <v>66</v>
      </c>
      <c r="AF242" s="29">
        <v>18</v>
      </c>
      <c r="AG242" s="31">
        <v>2</v>
      </c>
      <c r="AH242">
        <f t="shared" si="9"/>
        <v>2348</v>
      </c>
      <c r="AI242">
        <f t="shared" si="10"/>
        <v>2800179</v>
      </c>
      <c r="AJ242">
        <f t="shared" si="11"/>
        <v>2</v>
      </c>
    </row>
    <row r="243" spans="1:36" x14ac:dyDescent="0.25">
      <c r="A243" s="19">
        <v>8640</v>
      </c>
      <c r="B243" s="18">
        <v>44838</v>
      </c>
      <c r="C243" s="19">
        <v>10</v>
      </c>
      <c r="D243" s="19">
        <v>4</v>
      </c>
      <c r="E243" s="19">
        <v>2</v>
      </c>
      <c r="F243" s="18" t="s">
        <v>139</v>
      </c>
      <c r="G243" s="18" t="s">
        <v>470</v>
      </c>
      <c r="H243" s="19">
        <v>2</v>
      </c>
      <c r="I243" s="19" t="s">
        <v>392</v>
      </c>
      <c r="J243" s="19" t="s">
        <v>34</v>
      </c>
      <c r="K243" s="19" t="s">
        <v>247</v>
      </c>
      <c r="L243" s="19" t="s">
        <v>127</v>
      </c>
      <c r="M243" s="19">
        <v>58</v>
      </c>
      <c r="N243" s="20">
        <v>0.61289351851851859</v>
      </c>
      <c r="O243" s="19" t="s">
        <v>274</v>
      </c>
      <c r="P243" s="19">
        <v>14</v>
      </c>
      <c r="Q243" s="19" t="s">
        <v>247</v>
      </c>
      <c r="R243" s="19">
        <v>85</v>
      </c>
      <c r="S243" s="19">
        <v>1</v>
      </c>
      <c r="T243" s="19">
        <v>0</v>
      </c>
      <c r="U243" s="19">
        <v>177</v>
      </c>
      <c r="V243" s="19" t="s">
        <v>385</v>
      </c>
      <c r="W243" s="19" t="s">
        <v>528</v>
      </c>
      <c r="X243" s="19" t="s">
        <v>100</v>
      </c>
      <c r="Y243" s="19" t="s">
        <v>100</v>
      </c>
      <c r="AB243" s="29">
        <v>2</v>
      </c>
      <c r="AC243" s="29" t="s">
        <v>125</v>
      </c>
      <c r="AD243" s="29" t="s">
        <v>127</v>
      </c>
      <c r="AE243" s="29">
        <v>66</v>
      </c>
      <c r="AF243" s="29">
        <v>19</v>
      </c>
      <c r="AG243" s="31">
        <v>2</v>
      </c>
      <c r="AH243">
        <f t="shared" si="9"/>
        <v>2348</v>
      </c>
      <c r="AI243">
        <f t="shared" si="10"/>
        <v>2802547</v>
      </c>
      <c r="AJ243">
        <f t="shared" si="11"/>
        <v>2</v>
      </c>
    </row>
    <row r="244" spans="1:36" x14ac:dyDescent="0.25">
      <c r="A244" s="19">
        <v>8641</v>
      </c>
      <c r="B244" s="18">
        <v>44838</v>
      </c>
      <c r="C244" s="19">
        <v>10</v>
      </c>
      <c r="D244" s="19">
        <v>4</v>
      </c>
      <c r="E244" s="19">
        <v>2</v>
      </c>
      <c r="F244" s="18" t="s">
        <v>139</v>
      </c>
      <c r="G244" s="18" t="s">
        <v>470</v>
      </c>
      <c r="H244" s="19">
        <v>2</v>
      </c>
      <c r="I244" s="19" t="s">
        <v>391</v>
      </c>
      <c r="J244" s="19" t="s">
        <v>32</v>
      </c>
      <c r="K244" s="19" t="s">
        <v>247</v>
      </c>
      <c r="L244" s="19" t="s">
        <v>126</v>
      </c>
      <c r="M244" s="19">
        <v>57</v>
      </c>
      <c r="N244" s="20">
        <v>0.66173611111111108</v>
      </c>
      <c r="O244" s="19" t="s">
        <v>274</v>
      </c>
      <c r="P244" s="19">
        <v>15</v>
      </c>
      <c r="Q244" s="19" t="s">
        <v>247</v>
      </c>
      <c r="R244" s="19">
        <v>85</v>
      </c>
      <c r="S244" s="19">
        <v>0</v>
      </c>
      <c r="T244" s="19">
        <v>1</v>
      </c>
      <c r="U244" s="19">
        <v>177</v>
      </c>
      <c r="V244" s="19" t="s">
        <v>385</v>
      </c>
      <c r="W244" s="19" t="s">
        <v>489</v>
      </c>
      <c r="X244" s="19" t="s">
        <v>100</v>
      </c>
      <c r="Y244" s="19" t="s">
        <v>100</v>
      </c>
      <c r="AB244" s="29">
        <v>2</v>
      </c>
      <c r="AC244" s="29" t="s">
        <v>140</v>
      </c>
      <c r="AD244" s="29" t="s">
        <v>126</v>
      </c>
      <c r="AE244" s="29">
        <v>71</v>
      </c>
      <c r="AF244" s="29">
        <v>7</v>
      </c>
      <c r="AG244" s="31">
        <v>3</v>
      </c>
      <c r="AH244">
        <f t="shared" si="9"/>
        <v>2703</v>
      </c>
      <c r="AI244">
        <f t="shared" si="10"/>
        <v>3673412</v>
      </c>
      <c r="AJ244">
        <f t="shared" si="11"/>
        <v>3</v>
      </c>
    </row>
    <row r="245" spans="1:36" x14ac:dyDescent="0.25">
      <c r="A245" s="19">
        <v>8642</v>
      </c>
      <c r="B245" s="18">
        <v>44838</v>
      </c>
      <c r="C245" s="19">
        <v>10</v>
      </c>
      <c r="D245" s="19">
        <v>4</v>
      </c>
      <c r="E245" s="19">
        <v>2</v>
      </c>
      <c r="F245" s="18" t="s">
        <v>139</v>
      </c>
      <c r="G245" s="18" t="s">
        <v>470</v>
      </c>
      <c r="H245" s="19">
        <v>2</v>
      </c>
      <c r="I245" s="19" t="s">
        <v>392</v>
      </c>
      <c r="J245" s="19" t="s">
        <v>34</v>
      </c>
      <c r="K245" s="19" t="s">
        <v>247</v>
      </c>
      <c r="L245" s="19" t="s">
        <v>127</v>
      </c>
      <c r="M245" s="19">
        <v>58</v>
      </c>
      <c r="N245" s="20"/>
      <c r="O245" s="19" t="s">
        <v>274</v>
      </c>
      <c r="Q245" s="19" t="s">
        <v>247</v>
      </c>
      <c r="R245" s="19">
        <v>85</v>
      </c>
      <c r="S245" s="19">
        <v>1</v>
      </c>
      <c r="T245" s="19">
        <v>1</v>
      </c>
      <c r="U245" s="19">
        <v>177</v>
      </c>
      <c r="V245" s="19" t="s">
        <v>385</v>
      </c>
      <c r="W245" s="19" t="s">
        <v>579</v>
      </c>
      <c r="X245" s="19" t="s">
        <v>100</v>
      </c>
      <c r="Y245" s="19" t="s">
        <v>100</v>
      </c>
      <c r="AB245" s="29">
        <v>2</v>
      </c>
      <c r="AC245" s="29" t="s">
        <v>140</v>
      </c>
      <c r="AD245" s="29" t="s">
        <v>126</v>
      </c>
      <c r="AE245" s="29">
        <v>71</v>
      </c>
      <c r="AF245" s="29">
        <v>8</v>
      </c>
      <c r="AG245" s="31">
        <v>3</v>
      </c>
      <c r="AH245">
        <f t="shared" si="9"/>
        <v>2703</v>
      </c>
      <c r="AI245">
        <f t="shared" si="10"/>
        <v>3676124</v>
      </c>
      <c r="AJ245">
        <f t="shared" si="11"/>
        <v>3</v>
      </c>
    </row>
    <row r="246" spans="1:36" x14ac:dyDescent="0.25">
      <c r="A246" s="19">
        <v>8645</v>
      </c>
      <c r="B246" s="18">
        <v>44838</v>
      </c>
      <c r="C246" s="19">
        <v>10</v>
      </c>
      <c r="D246" s="19">
        <v>4</v>
      </c>
      <c r="E246" s="19">
        <v>2</v>
      </c>
      <c r="F246" s="18" t="s">
        <v>139</v>
      </c>
      <c r="G246" s="18" t="s">
        <v>470</v>
      </c>
      <c r="H246" s="19">
        <v>2</v>
      </c>
      <c r="I246" s="19" t="s">
        <v>393</v>
      </c>
      <c r="J246" s="19" t="s">
        <v>12</v>
      </c>
      <c r="K246" s="19" t="s">
        <v>266</v>
      </c>
      <c r="L246" s="19" t="s">
        <v>126</v>
      </c>
      <c r="M246" s="19">
        <v>47</v>
      </c>
      <c r="N246" s="20">
        <v>0.69078703703703714</v>
      </c>
      <c r="O246" s="19" t="s">
        <v>274</v>
      </c>
      <c r="P246" s="19">
        <v>16</v>
      </c>
      <c r="Q246" s="19" t="s">
        <v>266</v>
      </c>
      <c r="R246" s="19">
        <v>86</v>
      </c>
      <c r="S246" s="19">
        <v>0</v>
      </c>
      <c r="T246" s="19">
        <v>0</v>
      </c>
      <c r="U246" s="19">
        <v>177</v>
      </c>
      <c r="V246" s="19" t="s">
        <v>385</v>
      </c>
      <c r="W246" s="19" t="s">
        <v>529</v>
      </c>
      <c r="X246" s="19" t="s">
        <v>100</v>
      </c>
      <c r="Y246" s="19" t="s">
        <v>100</v>
      </c>
      <c r="AB246" s="29">
        <v>2</v>
      </c>
      <c r="AC246" s="29" t="s">
        <v>140</v>
      </c>
      <c r="AD246" s="29" t="s">
        <v>126</v>
      </c>
      <c r="AE246" s="29">
        <v>71</v>
      </c>
      <c r="AF246" s="29">
        <v>9</v>
      </c>
      <c r="AG246" s="31">
        <v>2</v>
      </c>
      <c r="AH246">
        <f t="shared" si="9"/>
        <v>2703</v>
      </c>
      <c r="AI246">
        <f t="shared" si="10"/>
        <v>3678837</v>
      </c>
      <c r="AJ246">
        <f t="shared" si="11"/>
        <v>2</v>
      </c>
    </row>
    <row r="247" spans="1:36" x14ac:dyDescent="0.25">
      <c r="A247" s="19">
        <v>8646</v>
      </c>
      <c r="B247" s="18">
        <v>44838</v>
      </c>
      <c r="C247" s="19">
        <v>10</v>
      </c>
      <c r="D247" s="19">
        <v>4</v>
      </c>
      <c r="E247" s="19">
        <v>2</v>
      </c>
      <c r="F247" s="18" t="s">
        <v>139</v>
      </c>
      <c r="G247" s="18" t="s">
        <v>470</v>
      </c>
      <c r="H247" s="19">
        <v>2</v>
      </c>
      <c r="I247" s="19" t="s">
        <v>394</v>
      </c>
      <c r="J247" s="19" t="s">
        <v>16</v>
      </c>
      <c r="K247" s="19" t="s">
        <v>266</v>
      </c>
      <c r="L247" s="19" t="s">
        <v>127</v>
      </c>
      <c r="M247" s="19">
        <v>48</v>
      </c>
      <c r="N247" s="20">
        <v>0.74535879629629631</v>
      </c>
      <c r="O247" s="19" t="s">
        <v>274</v>
      </c>
      <c r="P247" s="19">
        <v>17</v>
      </c>
      <c r="Q247" s="19" t="s">
        <v>266</v>
      </c>
      <c r="R247" s="19">
        <v>86</v>
      </c>
      <c r="S247" s="19">
        <v>1</v>
      </c>
      <c r="T247" s="19">
        <v>0</v>
      </c>
      <c r="U247" s="19">
        <v>177</v>
      </c>
      <c r="V247" s="19" t="s">
        <v>385</v>
      </c>
      <c r="W247" s="19" t="s">
        <v>530</v>
      </c>
      <c r="X247" s="19" t="s">
        <v>100</v>
      </c>
      <c r="Y247" s="19" t="s">
        <v>100</v>
      </c>
      <c r="AB247" s="29">
        <v>2</v>
      </c>
      <c r="AC247" s="29" t="s">
        <v>140</v>
      </c>
      <c r="AD247" s="29" t="s">
        <v>126</v>
      </c>
      <c r="AE247" s="29">
        <v>71</v>
      </c>
      <c r="AF247" s="29">
        <v>10</v>
      </c>
      <c r="AG247" s="31">
        <v>2</v>
      </c>
      <c r="AH247">
        <f t="shared" si="9"/>
        <v>2703</v>
      </c>
      <c r="AI247">
        <f t="shared" si="10"/>
        <v>3681551</v>
      </c>
      <c r="AJ247">
        <f t="shared" si="11"/>
        <v>2</v>
      </c>
    </row>
    <row r="248" spans="1:36" x14ac:dyDescent="0.25">
      <c r="A248" s="19">
        <v>8870</v>
      </c>
      <c r="B248" s="18">
        <v>44838</v>
      </c>
      <c r="C248" s="19">
        <v>10</v>
      </c>
      <c r="D248" s="19">
        <v>4</v>
      </c>
      <c r="E248" s="19">
        <v>2</v>
      </c>
      <c r="F248" s="18" t="s">
        <v>139</v>
      </c>
      <c r="G248" s="18" t="s">
        <v>470</v>
      </c>
      <c r="H248" s="19">
        <v>2</v>
      </c>
      <c r="I248" s="19" t="s">
        <v>387</v>
      </c>
      <c r="J248" s="19" t="s">
        <v>36</v>
      </c>
      <c r="K248" s="19" t="s">
        <v>235</v>
      </c>
      <c r="L248" s="19" t="s">
        <v>126</v>
      </c>
      <c r="M248" s="19">
        <v>59</v>
      </c>
      <c r="N248" s="20">
        <v>0.40128472222222222</v>
      </c>
      <c r="O248" s="19" t="s">
        <v>277</v>
      </c>
      <c r="P248" s="19">
        <v>9</v>
      </c>
      <c r="Q248" s="19" t="s">
        <v>235</v>
      </c>
      <c r="R248" s="19">
        <v>92</v>
      </c>
      <c r="S248" s="19">
        <v>0</v>
      </c>
      <c r="T248" s="19">
        <v>0</v>
      </c>
      <c r="U248" s="19">
        <v>177</v>
      </c>
      <c r="V248" s="19" t="s">
        <v>385</v>
      </c>
      <c r="W248" s="19" t="s">
        <v>519</v>
      </c>
      <c r="X248" s="19" t="s">
        <v>100</v>
      </c>
      <c r="Y248" s="19" t="s">
        <v>100</v>
      </c>
      <c r="AB248" s="29">
        <v>2</v>
      </c>
      <c r="AC248" s="29" t="s">
        <v>140</v>
      </c>
      <c r="AD248" s="29" t="s">
        <v>126</v>
      </c>
      <c r="AE248" s="29">
        <v>71</v>
      </c>
      <c r="AF248" s="29">
        <v>11</v>
      </c>
      <c r="AG248" s="31">
        <v>3</v>
      </c>
      <c r="AH248">
        <f t="shared" si="9"/>
        <v>2703</v>
      </c>
      <c r="AI248">
        <f t="shared" si="10"/>
        <v>3684266</v>
      </c>
      <c r="AJ248">
        <f t="shared" si="11"/>
        <v>3</v>
      </c>
    </row>
    <row r="249" spans="1:36" x14ac:dyDescent="0.25">
      <c r="A249" s="19">
        <v>8871</v>
      </c>
      <c r="B249" s="18">
        <v>44838</v>
      </c>
      <c r="C249" s="19">
        <v>10</v>
      </c>
      <c r="D249" s="19">
        <v>4</v>
      </c>
      <c r="E249" s="19">
        <v>2</v>
      </c>
      <c r="F249" s="18" t="s">
        <v>139</v>
      </c>
      <c r="G249" s="18" t="s">
        <v>470</v>
      </c>
      <c r="H249" s="19">
        <v>2</v>
      </c>
      <c r="I249" s="19" t="s">
        <v>388</v>
      </c>
      <c r="J249" s="19" t="s">
        <v>38</v>
      </c>
      <c r="K249" s="19" t="s">
        <v>235</v>
      </c>
      <c r="L249" s="19" t="s">
        <v>127</v>
      </c>
      <c r="M249" s="19">
        <v>60</v>
      </c>
      <c r="N249" s="20">
        <v>0.43994212962962959</v>
      </c>
      <c r="O249" s="19" t="s">
        <v>277</v>
      </c>
      <c r="P249" s="19">
        <v>10</v>
      </c>
      <c r="Q249" s="19" t="s">
        <v>235</v>
      </c>
      <c r="R249" s="19">
        <v>92</v>
      </c>
      <c r="S249" s="19">
        <v>1</v>
      </c>
      <c r="T249" s="19">
        <v>0</v>
      </c>
      <c r="U249" s="19">
        <v>177</v>
      </c>
      <c r="V249" s="19" t="s">
        <v>385</v>
      </c>
      <c r="W249" s="19" t="s">
        <v>520</v>
      </c>
      <c r="X249" s="19" t="s">
        <v>100</v>
      </c>
      <c r="Y249" s="19" t="s">
        <v>100</v>
      </c>
      <c r="AB249" s="29">
        <v>2</v>
      </c>
      <c r="AC249" s="29" t="s">
        <v>140</v>
      </c>
      <c r="AD249" s="29" t="s">
        <v>126</v>
      </c>
      <c r="AE249" s="29">
        <v>71</v>
      </c>
      <c r="AF249" s="29">
        <v>12</v>
      </c>
      <c r="AG249" s="31">
        <v>3</v>
      </c>
      <c r="AH249">
        <f t="shared" si="9"/>
        <v>2703</v>
      </c>
      <c r="AI249">
        <f t="shared" si="10"/>
        <v>3686982</v>
      </c>
      <c r="AJ249">
        <f t="shared" si="11"/>
        <v>3</v>
      </c>
    </row>
    <row r="250" spans="1:36" x14ac:dyDescent="0.25">
      <c r="A250" s="19">
        <v>8874</v>
      </c>
      <c r="B250" s="18">
        <v>44838</v>
      </c>
      <c r="C250" s="19">
        <v>10</v>
      </c>
      <c r="D250" s="19">
        <v>4</v>
      </c>
      <c r="E250" s="19">
        <v>2</v>
      </c>
      <c r="F250" s="18" t="s">
        <v>139</v>
      </c>
      <c r="G250" s="18" t="s">
        <v>470</v>
      </c>
      <c r="H250" s="19">
        <v>2</v>
      </c>
      <c r="I250" s="19" t="s">
        <v>389</v>
      </c>
      <c r="J250" s="19" t="s">
        <v>26</v>
      </c>
      <c r="K250" s="19" t="s">
        <v>255</v>
      </c>
      <c r="L250" s="19" t="s">
        <v>126</v>
      </c>
      <c r="M250" s="19">
        <v>53</v>
      </c>
      <c r="N250" s="20">
        <v>0.51969907407407401</v>
      </c>
      <c r="O250" s="19" t="s">
        <v>277</v>
      </c>
      <c r="P250" s="19">
        <v>12</v>
      </c>
      <c r="Q250" s="19" t="s">
        <v>255</v>
      </c>
      <c r="R250" s="19">
        <v>90</v>
      </c>
      <c r="S250" s="19">
        <v>0</v>
      </c>
      <c r="T250" s="19">
        <v>0</v>
      </c>
      <c r="U250" s="19">
        <v>177</v>
      </c>
      <c r="V250" s="19" t="s">
        <v>385</v>
      </c>
      <c r="W250" s="19" t="s">
        <v>487</v>
      </c>
      <c r="X250" s="19" t="s">
        <v>100</v>
      </c>
      <c r="Y250" s="19" t="s">
        <v>100</v>
      </c>
      <c r="AB250" s="29">
        <v>2</v>
      </c>
      <c r="AC250" s="29" t="s">
        <v>140</v>
      </c>
      <c r="AD250" s="29" t="s">
        <v>126</v>
      </c>
      <c r="AE250" s="29">
        <v>71</v>
      </c>
      <c r="AF250" s="29">
        <v>13</v>
      </c>
      <c r="AG250" s="31">
        <v>3</v>
      </c>
      <c r="AH250">
        <f t="shared" si="9"/>
        <v>2703</v>
      </c>
      <c r="AI250">
        <f t="shared" si="10"/>
        <v>3689699</v>
      </c>
      <c r="AJ250">
        <f t="shared" si="11"/>
        <v>3</v>
      </c>
    </row>
    <row r="251" spans="1:36" x14ac:dyDescent="0.25">
      <c r="A251" s="19">
        <v>8875</v>
      </c>
      <c r="B251" s="18">
        <v>44838</v>
      </c>
      <c r="C251" s="19">
        <v>10</v>
      </c>
      <c r="D251" s="19">
        <v>4</v>
      </c>
      <c r="E251" s="19">
        <v>2</v>
      </c>
      <c r="F251" s="18" t="s">
        <v>139</v>
      </c>
      <c r="G251" s="18" t="s">
        <v>470</v>
      </c>
      <c r="H251" s="19">
        <v>2</v>
      </c>
      <c r="I251" s="19" t="s">
        <v>390</v>
      </c>
      <c r="J251" s="19" t="s">
        <v>28</v>
      </c>
      <c r="K251" s="19" t="s">
        <v>255</v>
      </c>
      <c r="L251" s="19" t="s">
        <v>127</v>
      </c>
      <c r="M251" s="19">
        <v>54</v>
      </c>
      <c r="N251" s="20">
        <v>0.56775462962962964</v>
      </c>
      <c r="O251" s="19" t="s">
        <v>277</v>
      </c>
      <c r="P251" s="19">
        <v>13</v>
      </c>
      <c r="Q251" s="19" t="s">
        <v>255</v>
      </c>
      <c r="R251" s="19">
        <v>90</v>
      </c>
      <c r="S251" s="19">
        <v>1</v>
      </c>
      <c r="T251" s="19">
        <v>0</v>
      </c>
      <c r="U251" s="19">
        <v>177</v>
      </c>
      <c r="V251" s="19" t="s">
        <v>385</v>
      </c>
      <c r="W251" s="19" t="s">
        <v>521</v>
      </c>
      <c r="X251" s="19" t="s">
        <v>100</v>
      </c>
      <c r="Y251" s="19" t="s">
        <v>100</v>
      </c>
      <c r="AB251" s="29">
        <v>2</v>
      </c>
      <c r="AC251" s="29" t="s">
        <v>140</v>
      </c>
      <c r="AD251" s="29" t="s">
        <v>126</v>
      </c>
      <c r="AE251" s="29">
        <v>71</v>
      </c>
      <c r="AF251" s="29">
        <v>14</v>
      </c>
      <c r="AG251" s="31">
        <v>3</v>
      </c>
      <c r="AH251">
        <f t="shared" si="9"/>
        <v>2703</v>
      </c>
      <c r="AI251">
        <f t="shared" si="10"/>
        <v>3692417</v>
      </c>
      <c r="AJ251">
        <f t="shared" si="11"/>
        <v>3</v>
      </c>
    </row>
    <row r="252" spans="1:36" x14ac:dyDescent="0.25">
      <c r="A252" s="19">
        <v>8878</v>
      </c>
      <c r="B252" s="18">
        <v>44838</v>
      </c>
      <c r="C252" s="19">
        <v>10</v>
      </c>
      <c r="D252" s="19">
        <v>4</v>
      </c>
      <c r="E252" s="19">
        <v>2</v>
      </c>
      <c r="F252" s="18" t="s">
        <v>139</v>
      </c>
      <c r="G252" s="18" t="s">
        <v>470</v>
      </c>
      <c r="H252" s="19">
        <v>2</v>
      </c>
      <c r="I252" s="19" t="s">
        <v>391</v>
      </c>
      <c r="J252" s="19" t="s">
        <v>32</v>
      </c>
      <c r="K252" s="19" t="s">
        <v>247</v>
      </c>
      <c r="L252" s="19" t="s">
        <v>126</v>
      </c>
      <c r="M252" s="19">
        <v>57</v>
      </c>
      <c r="N252" s="20">
        <v>0.64436342592592599</v>
      </c>
      <c r="O252" s="19" t="s">
        <v>277</v>
      </c>
      <c r="P252" s="19">
        <v>15</v>
      </c>
      <c r="Q252" s="19" t="s">
        <v>247</v>
      </c>
      <c r="R252" s="19">
        <v>85</v>
      </c>
      <c r="S252" s="19">
        <v>0</v>
      </c>
      <c r="T252" s="19">
        <v>0</v>
      </c>
      <c r="U252" s="19">
        <v>177</v>
      </c>
      <c r="V252" s="19" t="s">
        <v>385</v>
      </c>
      <c r="W252" s="19" t="s">
        <v>489</v>
      </c>
      <c r="X252" s="19" t="s">
        <v>100</v>
      </c>
      <c r="Y252" s="19" t="s">
        <v>100</v>
      </c>
      <c r="AB252" s="29">
        <v>2</v>
      </c>
      <c r="AC252" s="29" t="s">
        <v>140</v>
      </c>
      <c r="AD252" s="29" t="s">
        <v>126</v>
      </c>
      <c r="AE252" s="29">
        <v>71</v>
      </c>
      <c r="AF252" s="29">
        <v>15</v>
      </c>
      <c r="AG252" s="31">
        <v>3</v>
      </c>
      <c r="AH252">
        <f t="shared" si="9"/>
        <v>2703</v>
      </c>
      <c r="AI252">
        <f t="shared" si="10"/>
        <v>3695136</v>
      </c>
      <c r="AJ252">
        <f t="shared" si="11"/>
        <v>3</v>
      </c>
    </row>
    <row r="253" spans="1:36" x14ac:dyDescent="0.25">
      <c r="A253" s="19">
        <v>8882</v>
      </c>
      <c r="B253" s="18">
        <v>44838</v>
      </c>
      <c r="C253" s="19">
        <v>10</v>
      </c>
      <c r="D253" s="19">
        <v>4</v>
      </c>
      <c r="E253" s="19">
        <v>2</v>
      </c>
      <c r="F253" s="18" t="s">
        <v>139</v>
      </c>
      <c r="G253" s="18" t="s">
        <v>470</v>
      </c>
      <c r="H253" s="19">
        <v>2</v>
      </c>
      <c r="I253" s="19" t="s">
        <v>392</v>
      </c>
      <c r="J253" s="19" t="s">
        <v>34</v>
      </c>
      <c r="K253" s="19" t="s">
        <v>247</v>
      </c>
      <c r="L253" s="19" t="s">
        <v>127</v>
      </c>
      <c r="M253" s="19">
        <v>58</v>
      </c>
      <c r="N253" s="20">
        <v>0.68690972222222213</v>
      </c>
      <c r="O253" s="19" t="s">
        <v>277</v>
      </c>
      <c r="P253" s="19">
        <v>16</v>
      </c>
      <c r="Q253" s="19" t="s">
        <v>247</v>
      </c>
      <c r="R253" s="19">
        <v>85</v>
      </c>
      <c r="S253" s="19">
        <v>1</v>
      </c>
      <c r="T253" s="19">
        <v>0</v>
      </c>
      <c r="U253" s="19">
        <v>177</v>
      </c>
      <c r="V253" s="19" t="s">
        <v>385</v>
      </c>
      <c r="W253" s="19" t="s">
        <v>522</v>
      </c>
      <c r="X253" s="19" t="s">
        <v>100</v>
      </c>
      <c r="Y253" s="19" t="s">
        <v>100</v>
      </c>
      <c r="AB253" s="29">
        <v>2</v>
      </c>
      <c r="AC253" s="29" t="s">
        <v>140</v>
      </c>
      <c r="AD253" s="29" t="s">
        <v>126</v>
      </c>
      <c r="AE253" s="29">
        <v>71</v>
      </c>
      <c r="AF253" s="29">
        <v>16</v>
      </c>
      <c r="AG253" s="31">
        <v>3</v>
      </c>
      <c r="AH253">
        <f t="shared" si="9"/>
        <v>2703</v>
      </c>
      <c r="AI253">
        <f t="shared" si="10"/>
        <v>3697856</v>
      </c>
      <c r="AJ253">
        <f t="shared" si="11"/>
        <v>3</v>
      </c>
    </row>
    <row r="254" spans="1:36" x14ac:dyDescent="0.25">
      <c r="A254" s="19">
        <v>8887</v>
      </c>
      <c r="B254" s="18">
        <v>44838</v>
      </c>
      <c r="C254" s="19">
        <v>10</v>
      </c>
      <c r="D254" s="19">
        <v>4</v>
      </c>
      <c r="E254" s="19">
        <v>2</v>
      </c>
      <c r="F254" s="18" t="s">
        <v>139</v>
      </c>
      <c r="G254" s="18" t="s">
        <v>470</v>
      </c>
      <c r="H254" s="19">
        <v>2</v>
      </c>
      <c r="I254" s="19" t="s">
        <v>393</v>
      </c>
      <c r="J254" s="19" t="s">
        <v>12</v>
      </c>
      <c r="K254" s="19" t="s">
        <v>266</v>
      </c>
      <c r="L254" s="19" t="s">
        <v>126</v>
      </c>
      <c r="M254" s="19">
        <v>47</v>
      </c>
      <c r="N254" s="20">
        <v>0.7739583333333333</v>
      </c>
      <c r="O254" s="19" t="s">
        <v>277</v>
      </c>
      <c r="P254" s="19">
        <v>18</v>
      </c>
      <c r="Q254" s="19" t="s">
        <v>266</v>
      </c>
      <c r="R254" s="19">
        <v>86</v>
      </c>
      <c r="S254" s="19">
        <v>0</v>
      </c>
      <c r="T254" s="19">
        <v>0</v>
      </c>
      <c r="U254" s="19">
        <v>177</v>
      </c>
      <c r="V254" s="19" t="s">
        <v>385</v>
      </c>
      <c r="W254" s="19" t="s">
        <v>580</v>
      </c>
      <c r="X254" s="19" t="s">
        <v>100</v>
      </c>
      <c r="Y254" s="19" t="s">
        <v>100</v>
      </c>
      <c r="AB254" s="29">
        <v>2</v>
      </c>
      <c r="AC254" s="29" t="s">
        <v>140</v>
      </c>
      <c r="AD254" s="29" t="s">
        <v>126</v>
      </c>
      <c r="AE254" s="29">
        <v>71</v>
      </c>
      <c r="AF254" s="29">
        <v>17</v>
      </c>
      <c r="AG254" s="31">
        <v>2</v>
      </c>
      <c r="AH254">
        <f t="shared" si="9"/>
        <v>2703</v>
      </c>
      <c r="AI254">
        <f t="shared" si="10"/>
        <v>3700577</v>
      </c>
      <c r="AJ254">
        <f t="shared" si="11"/>
        <v>2</v>
      </c>
    </row>
    <row r="255" spans="1:36" x14ac:dyDescent="0.25">
      <c r="A255" s="19">
        <v>8888</v>
      </c>
      <c r="B255" s="18">
        <v>44838</v>
      </c>
      <c r="C255" s="19">
        <v>10</v>
      </c>
      <c r="D255" s="19">
        <v>4</v>
      </c>
      <c r="E255" s="19">
        <v>2</v>
      </c>
      <c r="F255" s="18" t="s">
        <v>139</v>
      </c>
      <c r="G255" s="18" t="s">
        <v>470</v>
      </c>
      <c r="H255" s="19">
        <v>2</v>
      </c>
      <c r="I255" s="19" t="s">
        <v>394</v>
      </c>
      <c r="J255" s="19" t="s">
        <v>16</v>
      </c>
      <c r="K255" s="19" t="s">
        <v>266</v>
      </c>
      <c r="L255" s="19" t="s">
        <v>127</v>
      </c>
      <c r="M255" s="19">
        <v>48</v>
      </c>
      <c r="N255" s="20">
        <v>0.82778935185185187</v>
      </c>
      <c r="O255" s="19" t="s">
        <v>277</v>
      </c>
      <c r="P255" s="19">
        <v>19</v>
      </c>
      <c r="Q255" s="19" t="s">
        <v>266</v>
      </c>
      <c r="R255" s="19">
        <v>86</v>
      </c>
      <c r="S255" s="19">
        <v>1</v>
      </c>
      <c r="T255" s="19">
        <v>0</v>
      </c>
      <c r="U255" s="19">
        <v>177</v>
      </c>
      <c r="V255" s="19" t="s">
        <v>385</v>
      </c>
      <c r="W255" s="19" t="s">
        <v>581</v>
      </c>
      <c r="X255" s="19" t="s">
        <v>100</v>
      </c>
      <c r="Y255" s="19" t="s">
        <v>100</v>
      </c>
      <c r="AB255" s="29">
        <v>2</v>
      </c>
      <c r="AC255" s="29" t="s">
        <v>140</v>
      </c>
      <c r="AD255" s="29" t="s">
        <v>126</v>
      </c>
      <c r="AE255" s="29">
        <v>71</v>
      </c>
      <c r="AF255" s="29">
        <v>18</v>
      </c>
      <c r="AG255" s="31">
        <v>1</v>
      </c>
      <c r="AH255">
        <f t="shared" si="9"/>
        <v>2703</v>
      </c>
      <c r="AI255">
        <f t="shared" si="10"/>
        <v>3703299</v>
      </c>
      <c r="AJ255">
        <f t="shared" si="11"/>
        <v>1</v>
      </c>
    </row>
    <row r="256" spans="1:36" x14ac:dyDescent="0.25">
      <c r="A256" s="19">
        <v>29810</v>
      </c>
      <c r="B256" s="18">
        <v>44840</v>
      </c>
      <c r="C256" s="19">
        <v>10</v>
      </c>
      <c r="D256" s="19">
        <v>6</v>
      </c>
      <c r="E256" s="19">
        <v>4</v>
      </c>
      <c r="F256" s="18" t="s">
        <v>141</v>
      </c>
      <c r="G256" s="18" t="s">
        <v>470</v>
      </c>
      <c r="H256" s="19">
        <v>2</v>
      </c>
      <c r="I256" s="19" t="s">
        <v>391</v>
      </c>
      <c r="J256" s="19" t="s">
        <v>32</v>
      </c>
      <c r="K256" s="19" t="s">
        <v>247</v>
      </c>
      <c r="L256" s="19" t="s">
        <v>126</v>
      </c>
      <c r="M256" s="19">
        <v>57</v>
      </c>
      <c r="N256" s="20">
        <v>0.37723379629629633</v>
      </c>
      <c r="O256" s="19" t="s">
        <v>314</v>
      </c>
      <c r="P256" s="19">
        <v>9</v>
      </c>
      <c r="Q256" s="19" t="s">
        <v>247</v>
      </c>
      <c r="R256" s="19">
        <v>85</v>
      </c>
      <c r="S256" s="19">
        <v>0</v>
      </c>
      <c r="T256" s="19">
        <v>0</v>
      </c>
      <c r="U256" s="19">
        <v>177</v>
      </c>
      <c r="V256" s="19" t="s">
        <v>385</v>
      </c>
      <c r="W256" s="19" t="s">
        <v>582</v>
      </c>
      <c r="X256" s="19" t="s">
        <v>128</v>
      </c>
      <c r="Y256" s="19" t="s">
        <v>94</v>
      </c>
      <c r="AB256" s="29">
        <v>2</v>
      </c>
      <c r="AC256" s="29" t="s">
        <v>140</v>
      </c>
      <c r="AD256" s="29" t="s">
        <v>126</v>
      </c>
      <c r="AE256" s="29">
        <v>71</v>
      </c>
      <c r="AF256" s="29">
        <v>19</v>
      </c>
      <c r="AG256" s="31">
        <v>2</v>
      </c>
      <c r="AH256">
        <f t="shared" si="9"/>
        <v>2703</v>
      </c>
      <c r="AI256">
        <f t="shared" si="10"/>
        <v>3706022</v>
      </c>
      <c r="AJ256">
        <f t="shared" si="11"/>
        <v>2</v>
      </c>
    </row>
    <row r="257" spans="1:36" x14ac:dyDescent="0.25">
      <c r="A257" s="19">
        <v>29812</v>
      </c>
      <c r="B257" s="18">
        <v>44840</v>
      </c>
      <c r="C257" s="19">
        <v>10</v>
      </c>
      <c r="D257" s="19">
        <v>6</v>
      </c>
      <c r="E257" s="19">
        <v>4</v>
      </c>
      <c r="F257" s="18" t="s">
        <v>141</v>
      </c>
      <c r="G257" s="18" t="s">
        <v>470</v>
      </c>
      <c r="H257" s="19">
        <v>2</v>
      </c>
      <c r="I257" s="19" t="s">
        <v>392</v>
      </c>
      <c r="J257" s="19" t="s">
        <v>34</v>
      </c>
      <c r="K257" s="19" t="s">
        <v>247</v>
      </c>
      <c r="L257" s="19" t="s">
        <v>127</v>
      </c>
      <c r="M257" s="19">
        <v>58</v>
      </c>
      <c r="N257" s="20">
        <v>0.41936342592592596</v>
      </c>
      <c r="O257" s="19" t="s">
        <v>314</v>
      </c>
      <c r="P257" s="19">
        <v>10</v>
      </c>
      <c r="Q257" s="19" t="s">
        <v>247</v>
      </c>
      <c r="R257" s="19">
        <v>85</v>
      </c>
      <c r="S257" s="19">
        <v>1</v>
      </c>
      <c r="T257" s="19">
        <v>0</v>
      </c>
      <c r="U257" s="19">
        <v>177</v>
      </c>
      <c r="V257" s="19" t="s">
        <v>385</v>
      </c>
      <c r="W257" s="19" t="s">
        <v>583</v>
      </c>
      <c r="X257" s="19" t="s">
        <v>128</v>
      </c>
      <c r="Y257" s="19" t="s">
        <v>94</v>
      </c>
      <c r="AB257" s="29">
        <v>2</v>
      </c>
      <c r="AC257" s="29" t="s">
        <v>140</v>
      </c>
      <c r="AD257" s="29" t="s">
        <v>127</v>
      </c>
      <c r="AE257" s="29">
        <v>72</v>
      </c>
      <c r="AF257" s="29">
        <v>7</v>
      </c>
      <c r="AG257" s="31">
        <v>1</v>
      </c>
      <c r="AH257">
        <f t="shared" si="9"/>
        <v>2777</v>
      </c>
      <c r="AI257">
        <f t="shared" si="10"/>
        <v>3876727</v>
      </c>
      <c r="AJ257">
        <f t="shared" si="11"/>
        <v>1</v>
      </c>
    </row>
    <row r="258" spans="1:36" x14ac:dyDescent="0.25">
      <c r="A258" s="19">
        <v>24959</v>
      </c>
      <c r="B258" s="18">
        <v>44840</v>
      </c>
      <c r="C258" s="19">
        <v>10</v>
      </c>
      <c r="D258" s="19">
        <v>6</v>
      </c>
      <c r="E258" s="19">
        <v>4</v>
      </c>
      <c r="F258" s="18" t="s">
        <v>141</v>
      </c>
      <c r="G258" s="18" t="s">
        <v>470</v>
      </c>
      <c r="H258" s="19">
        <v>2</v>
      </c>
      <c r="I258" s="19" t="s">
        <v>393</v>
      </c>
      <c r="J258" s="19" t="s">
        <v>12</v>
      </c>
      <c r="K258" s="19" t="s">
        <v>266</v>
      </c>
      <c r="L258" s="19" t="s">
        <v>126</v>
      </c>
      <c r="M258" s="19">
        <v>47</v>
      </c>
      <c r="N258" s="20">
        <v>0.36799768518518516</v>
      </c>
      <c r="O258" s="19" t="s">
        <v>263</v>
      </c>
      <c r="P258" s="19">
        <v>8</v>
      </c>
      <c r="Q258" s="19" t="s">
        <v>266</v>
      </c>
      <c r="R258" s="19">
        <v>86</v>
      </c>
      <c r="S258" s="19">
        <v>0</v>
      </c>
      <c r="T258" s="19">
        <v>0</v>
      </c>
      <c r="U258" s="19">
        <v>177</v>
      </c>
      <c r="V258" s="19" t="s">
        <v>385</v>
      </c>
      <c r="W258" s="19" t="s">
        <v>572</v>
      </c>
      <c r="X258" s="19" t="s">
        <v>128</v>
      </c>
      <c r="Y258" s="19" t="s">
        <v>94</v>
      </c>
      <c r="AB258" s="29">
        <v>2</v>
      </c>
      <c r="AC258" s="29" t="s">
        <v>140</v>
      </c>
      <c r="AD258" s="29" t="s">
        <v>127</v>
      </c>
      <c r="AE258" s="29">
        <v>72</v>
      </c>
      <c r="AF258" s="29">
        <v>8</v>
      </c>
      <c r="AG258" s="31">
        <v>3</v>
      </c>
      <c r="AH258">
        <f t="shared" si="9"/>
        <v>2777</v>
      </c>
      <c r="AI258">
        <f t="shared" si="10"/>
        <v>3879513</v>
      </c>
      <c r="AJ258">
        <f t="shared" si="11"/>
        <v>3</v>
      </c>
    </row>
    <row r="259" spans="1:36" x14ac:dyDescent="0.25">
      <c r="A259" s="19">
        <v>35240</v>
      </c>
      <c r="B259" s="18">
        <v>44840</v>
      </c>
      <c r="C259" s="19">
        <v>10</v>
      </c>
      <c r="D259" s="19">
        <v>6</v>
      </c>
      <c r="E259" s="19">
        <v>4</v>
      </c>
      <c r="F259" s="18" t="s">
        <v>141</v>
      </c>
      <c r="G259" s="18" t="s">
        <v>470</v>
      </c>
      <c r="H259" s="19">
        <v>2</v>
      </c>
      <c r="I259" s="19" t="s">
        <v>394</v>
      </c>
      <c r="J259" s="19" t="s">
        <v>16</v>
      </c>
      <c r="K259" s="19" t="s">
        <v>266</v>
      </c>
      <c r="L259" s="19" t="s">
        <v>127</v>
      </c>
      <c r="M259" s="19">
        <v>48</v>
      </c>
      <c r="N259" s="20">
        <v>0.4098148148148148</v>
      </c>
      <c r="O259" s="19" t="s">
        <v>313</v>
      </c>
      <c r="P259" s="19">
        <v>9</v>
      </c>
      <c r="Q259" s="19" t="s">
        <v>266</v>
      </c>
      <c r="R259" s="19">
        <v>86</v>
      </c>
      <c r="S259" s="19">
        <v>1</v>
      </c>
      <c r="T259" s="19">
        <v>0</v>
      </c>
      <c r="U259" s="19">
        <v>177</v>
      </c>
      <c r="V259" s="19" t="s">
        <v>385</v>
      </c>
      <c r="W259" s="19" t="s">
        <v>574</v>
      </c>
      <c r="X259" s="19" t="s">
        <v>128</v>
      </c>
      <c r="Y259" s="19" t="s">
        <v>94</v>
      </c>
      <c r="AB259" s="29">
        <v>2</v>
      </c>
      <c r="AC259" s="29" t="s">
        <v>140</v>
      </c>
      <c r="AD259" s="29" t="s">
        <v>127</v>
      </c>
      <c r="AE259" s="29">
        <v>72</v>
      </c>
      <c r="AF259" s="29">
        <v>9</v>
      </c>
      <c r="AG259" s="31">
        <v>3</v>
      </c>
      <c r="AH259">
        <f t="shared" si="9"/>
        <v>2777</v>
      </c>
      <c r="AI259">
        <f t="shared" si="10"/>
        <v>3882300</v>
      </c>
      <c r="AJ259">
        <f t="shared" si="11"/>
        <v>3</v>
      </c>
    </row>
    <row r="260" spans="1:36" x14ac:dyDescent="0.25">
      <c r="A260" s="19">
        <v>23756</v>
      </c>
      <c r="B260" s="18">
        <v>44840</v>
      </c>
      <c r="C260" s="19">
        <v>10</v>
      </c>
      <c r="D260" s="19">
        <v>6</v>
      </c>
      <c r="E260" s="19">
        <v>4</v>
      </c>
      <c r="F260" s="18" t="s">
        <v>141</v>
      </c>
      <c r="G260" s="18" t="s">
        <v>470</v>
      </c>
      <c r="H260" s="19">
        <v>2</v>
      </c>
      <c r="I260" s="19" t="s">
        <v>384</v>
      </c>
      <c r="J260" s="19" t="s">
        <v>22</v>
      </c>
      <c r="K260" s="19" t="s">
        <v>233</v>
      </c>
      <c r="L260" s="19" t="s">
        <v>126</v>
      </c>
      <c r="M260" s="19">
        <v>51</v>
      </c>
      <c r="N260" s="20">
        <v>0.36385416666666665</v>
      </c>
      <c r="O260" s="19" t="s">
        <v>375</v>
      </c>
      <c r="P260" s="19">
        <v>8</v>
      </c>
      <c r="Q260" s="19" t="s">
        <v>233</v>
      </c>
      <c r="R260" s="19">
        <v>89</v>
      </c>
      <c r="S260" s="19">
        <v>0</v>
      </c>
      <c r="T260" s="19">
        <v>0</v>
      </c>
      <c r="U260" s="19">
        <v>177</v>
      </c>
      <c r="V260" s="19" t="s">
        <v>385</v>
      </c>
      <c r="W260" s="19" t="s">
        <v>562</v>
      </c>
      <c r="X260" s="19" t="s">
        <v>128</v>
      </c>
      <c r="Y260" s="19" t="s">
        <v>94</v>
      </c>
      <c r="AB260" s="29">
        <v>2</v>
      </c>
      <c r="AC260" s="29" t="s">
        <v>140</v>
      </c>
      <c r="AD260" s="29" t="s">
        <v>127</v>
      </c>
      <c r="AE260" s="29">
        <v>72</v>
      </c>
      <c r="AF260" s="29">
        <v>10</v>
      </c>
      <c r="AG260" s="31">
        <v>2</v>
      </c>
      <c r="AH260">
        <f t="shared" si="9"/>
        <v>2777</v>
      </c>
      <c r="AI260">
        <f t="shared" si="10"/>
        <v>3885088</v>
      </c>
      <c r="AJ260">
        <f t="shared" si="11"/>
        <v>2</v>
      </c>
    </row>
    <row r="261" spans="1:36" x14ac:dyDescent="0.25">
      <c r="A261" s="19">
        <v>35081</v>
      </c>
      <c r="B261" s="18">
        <v>44840</v>
      </c>
      <c r="C261" s="19">
        <v>10</v>
      </c>
      <c r="D261" s="19">
        <v>6</v>
      </c>
      <c r="E261" s="19">
        <v>4</v>
      </c>
      <c r="F261" s="18" t="s">
        <v>141</v>
      </c>
      <c r="G261" s="18" t="s">
        <v>470</v>
      </c>
      <c r="H261" s="19">
        <v>2</v>
      </c>
      <c r="I261" s="19" t="s">
        <v>386</v>
      </c>
      <c r="J261" s="19" t="s">
        <v>24</v>
      </c>
      <c r="K261" s="19" t="s">
        <v>233</v>
      </c>
      <c r="L261" s="19" t="s">
        <v>127</v>
      </c>
      <c r="M261" s="19">
        <v>52</v>
      </c>
      <c r="N261" s="20">
        <v>0.39594907407407409</v>
      </c>
      <c r="O261" s="19" t="s">
        <v>243</v>
      </c>
      <c r="P261" s="19">
        <v>9</v>
      </c>
      <c r="Q261" s="19" t="s">
        <v>233</v>
      </c>
      <c r="R261" s="19">
        <v>89</v>
      </c>
      <c r="S261" s="19">
        <v>1</v>
      </c>
      <c r="T261" s="19">
        <v>0</v>
      </c>
      <c r="U261" s="19">
        <v>177</v>
      </c>
      <c r="V261" s="19" t="s">
        <v>385</v>
      </c>
      <c r="W261" s="19" t="s">
        <v>573</v>
      </c>
      <c r="X261" s="19" t="s">
        <v>128</v>
      </c>
      <c r="Y261" s="19" t="s">
        <v>94</v>
      </c>
      <c r="AB261" s="29">
        <v>2</v>
      </c>
      <c r="AC261" s="29" t="s">
        <v>140</v>
      </c>
      <c r="AD261" s="29" t="s">
        <v>127</v>
      </c>
      <c r="AE261" s="29">
        <v>72</v>
      </c>
      <c r="AF261" s="29">
        <v>11</v>
      </c>
      <c r="AG261" s="31">
        <v>3</v>
      </c>
      <c r="AH261">
        <f t="shared" si="9"/>
        <v>2777</v>
      </c>
      <c r="AI261">
        <f t="shared" si="10"/>
        <v>3887877</v>
      </c>
      <c r="AJ261">
        <f t="shared" si="11"/>
        <v>3</v>
      </c>
    </row>
    <row r="262" spans="1:36" x14ac:dyDescent="0.25">
      <c r="A262" s="19">
        <v>21639</v>
      </c>
      <c r="B262" s="18">
        <v>44840</v>
      </c>
      <c r="C262" s="19">
        <v>10</v>
      </c>
      <c r="D262" s="19">
        <v>6</v>
      </c>
      <c r="E262" s="19">
        <v>4</v>
      </c>
      <c r="F262" s="18" t="s">
        <v>141</v>
      </c>
      <c r="G262" s="18" t="s">
        <v>470</v>
      </c>
      <c r="H262" s="19">
        <v>2</v>
      </c>
      <c r="I262" s="19" t="s">
        <v>387</v>
      </c>
      <c r="J262" s="19" t="s">
        <v>36</v>
      </c>
      <c r="K262" s="19" t="s">
        <v>235</v>
      </c>
      <c r="L262" s="19" t="s">
        <v>126</v>
      </c>
      <c r="M262" s="19">
        <v>59</v>
      </c>
      <c r="N262" s="20">
        <v>0.38332175925925926</v>
      </c>
      <c r="O262" s="19" t="s">
        <v>420</v>
      </c>
      <c r="P262" s="19">
        <v>9</v>
      </c>
      <c r="Q262" s="19" t="s">
        <v>235</v>
      </c>
      <c r="R262" s="19">
        <v>92</v>
      </c>
      <c r="S262" s="19">
        <v>0</v>
      </c>
      <c r="T262" s="19">
        <v>0</v>
      </c>
      <c r="U262" s="19">
        <v>177</v>
      </c>
      <c r="V262" s="19" t="s">
        <v>385</v>
      </c>
      <c r="W262" s="19" t="s">
        <v>578</v>
      </c>
      <c r="X262" s="19" t="s">
        <v>128</v>
      </c>
      <c r="Y262" s="19" t="s">
        <v>94</v>
      </c>
      <c r="AB262" s="29">
        <v>2</v>
      </c>
      <c r="AC262" s="29" t="s">
        <v>140</v>
      </c>
      <c r="AD262" s="29" t="s">
        <v>127</v>
      </c>
      <c r="AE262" s="29">
        <v>72</v>
      </c>
      <c r="AF262" s="29">
        <v>12</v>
      </c>
      <c r="AG262" s="31">
        <v>3</v>
      </c>
      <c r="AH262">
        <f t="shared" si="9"/>
        <v>2777</v>
      </c>
      <c r="AI262">
        <f t="shared" si="10"/>
        <v>3890667</v>
      </c>
      <c r="AJ262">
        <f t="shared" si="11"/>
        <v>3</v>
      </c>
    </row>
    <row r="263" spans="1:36" x14ac:dyDescent="0.25">
      <c r="A263" s="19">
        <v>15360</v>
      </c>
      <c r="B263" s="18">
        <v>44840</v>
      </c>
      <c r="C263" s="19">
        <v>10</v>
      </c>
      <c r="D263" s="19">
        <v>6</v>
      </c>
      <c r="E263" s="19">
        <v>4</v>
      </c>
      <c r="F263" s="18" t="s">
        <v>141</v>
      </c>
      <c r="G263" s="18" t="s">
        <v>470</v>
      </c>
      <c r="H263" s="19">
        <v>2</v>
      </c>
      <c r="I263" s="19" t="s">
        <v>388</v>
      </c>
      <c r="J263" s="19" t="s">
        <v>38</v>
      </c>
      <c r="K263" s="19" t="s">
        <v>235</v>
      </c>
      <c r="L263" s="19" t="s">
        <v>127</v>
      </c>
      <c r="M263" s="19">
        <v>60</v>
      </c>
      <c r="N263" s="20">
        <v>0.41850694444444447</v>
      </c>
      <c r="O263" s="19" t="s">
        <v>268</v>
      </c>
      <c r="P263" s="19">
        <v>10</v>
      </c>
      <c r="Q263" s="19" t="s">
        <v>235</v>
      </c>
      <c r="R263" s="19">
        <v>92</v>
      </c>
      <c r="S263" s="19">
        <v>1</v>
      </c>
      <c r="T263" s="19">
        <v>0</v>
      </c>
      <c r="U263" s="19">
        <v>177</v>
      </c>
      <c r="V263" s="19" t="s">
        <v>385</v>
      </c>
      <c r="W263" s="19" t="s">
        <v>584</v>
      </c>
      <c r="X263" s="19" t="s">
        <v>128</v>
      </c>
      <c r="Y263" s="19" t="s">
        <v>94</v>
      </c>
      <c r="AB263" s="29">
        <v>2</v>
      </c>
      <c r="AC263" s="29" t="s">
        <v>140</v>
      </c>
      <c r="AD263" s="29" t="s">
        <v>127</v>
      </c>
      <c r="AE263" s="29">
        <v>72</v>
      </c>
      <c r="AF263" s="29">
        <v>13</v>
      </c>
      <c r="AG263" s="31">
        <v>3</v>
      </c>
      <c r="AH263">
        <f t="shared" si="9"/>
        <v>2777</v>
      </c>
      <c r="AI263">
        <f t="shared" si="10"/>
        <v>3893458</v>
      </c>
      <c r="AJ263">
        <f t="shared" si="11"/>
        <v>3</v>
      </c>
    </row>
    <row r="264" spans="1:36" x14ac:dyDescent="0.25">
      <c r="A264" s="19">
        <v>9173</v>
      </c>
      <c r="B264" s="18">
        <v>44838</v>
      </c>
      <c r="C264" s="19">
        <v>10</v>
      </c>
      <c r="D264" s="19">
        <v>4</v>
      </c>
      <c r="E264" s="19">
        <v>2</v>
      </c>
      <c r="F264" s="18" t="s">
        <v>139</v>
      </c>
      <c r="G264" s="18" t="s">
        <v>470</v>
      </c>
      <c r="H264" s="19">
        <v>2</v>
      </c>
      <c r="I264" s="19" t="s">
        <v>391</v>
      </c>
      <c r="J264" s="19" t="s">
        <v>32</v>
      </c>
      <c r="K264" s="19" t="s">
        <v>247</v>
      </c>
      <c r="L264" s="19" t="s">
        <v>126</v>
      </c>
      <c r="M264" s="19">
        <v>57</v>
      </c>
      <c r="N264" s="20">
        <v>0.30483796296296295</v>
      </c>
      <c r="O264" s="19" t="s">
        <v>301</v>
      </c>
      <c r="P264" s="19">
        <v>7</v>
      </c>
      <c r="Q264" s="19" t="s">
        <v>247</v>
      </c>
      <c r="R264" s="19">
        <v>85</v>
      </c>
      <c r="S264" s="19">
        <v>0</v>
      </c>
      <c r="T264" s="19">
        <v>0</v>
      </c>
      <c r="U264" s="19">
        <v>177</v>
      </c>
      <c r="V264" s="19" t="s">
        <v>385</v>
      </c>
      <c r="W264" s="19" t="s">
        <v>505</v>
      </c>
      <c r="X264" s="19" t="s">
        <v>100</v>
      </c>
      <c r="Y264" s="19" t="s">
        <v>100</v>
      </c>
      <c r="AB264" s="29">
        <v>2</v>
      </c>
      <c r="AC264" s="29" t="s">
        <v>140</v>
      </c>
      <c r="AD264" s="29" t="s">
        <v>127</v>
      </c>
      <c r="AE264" s="29">
        <v>72</v>
      </c>
      <c r="AF264" s="29">
        <v>14</v>
      </c>
      <c r="AG264" s="31">
        <v>3</v>
      </c>
      <c r="AH264">
        <f t="shared" ref="AH264:AH269" si="12">0.5*(AB264+AE264)*(AB264+AE264+1)+AB264</f>
        <v>2777</v>
      </c>
      <c r="AI264">
        <f t="shared" ref="AI264:AI269" si="13">0.5*(AH264+AF264)*(AH264+AF264+1)+AF264</f>
        <v>3896250</v>
      </c>
      <c r="AJ264">
        <f t="shared" ref="AJ264:AJ269" si="14">AG264</f>
        <v>3</v>
      </c>
    </row>
    <row r="265" spans="1:36" x14ac:dyDescent="0.25">
      <c r="A265" s="19">
        <v>9174</v>
      </c>
      <c r="B265" s="18">
        <v>44838</v>
      </c>
      <c r="C265" s="19">
        <v>10</v>
      </c>
      <c r="D265" s="19">
        <v>4</v>
      </c>
      <c r="E265" s="19">
        <v>2</v>
      </c>
      <c r="F265" s="18" t="s">
        <v>139</v>
      </c>
      <c r="G265" s="18" t="s">
        <v>470</v>
      </c>
      <c r="H265" s="19">
        <v>2</v>
      </c>
      <c r="I265" s="19" t="s">
        <v>392</v>
      </c>
      <c r="J265" s="19" t="s">
        <v>34</v>
      </c>
      <c r="K265" s="19" t="s">
        <v>247</v>
      </c>
      <c r="L265" s="19" t="s">
        <v>127</v>
      </c>
      <c r="M265" s="19">
        <v>58</v>
      </c>
      <c r="N265" s="20">
        <v>0.35254629629629625</v>
      </c>
      <c r="O265" s="19" t="s">
        <v>301</v>
      </c>
      <c r="P265" s="19">
        <v>8</v>
      </c>
      <c r="Q265" s="19" t="s">
        <v>247</v>
      </c>
      <c r="R265" s="19">
        <v>85</v>
      </c>
      <c r="S265" s="19">
        <v>1</v>
      </c>
      <c r="T265" s="19">
        <v>1</v>
      </c>
      <c r="U265" s="19">
        <v>177</v>
      </c>
      <c r="V265" s="19" t="s">
        <v>385</v>
      </c>
      <c r="W265" s="19" t="s">
        <v>506</v>
      </c>
      <c r="X265" s="19" t="s">
        <v>100</v>
      </c>
      <c r="Y265" s="19" t="s">
        <v>100</v>
      </c>
      <c r="AB265" s="29">
        <v>2</v>
      </c>
      <c r="AC265" s="29" t="s">
        <v>140</v>
      </c>
      <c r="AD265" s="29" t="s">
        <v>127</v>
      </c>
      <c r="AE265" s="29">
        <v>72</v>
      </c>
      <c r="AF265" s="29">
        <v>15</v>
      </c>
      <c r="AG265" s="31">
        <v>3</v>
      </c>
      <c r="AH265">
        <f t="shared" si="12"/>
        <v>2777</v>
      </c>
      <c r="AI265">
        <f t="shared" si="13"/>
        <v>3899043</v>
      </c>
      <c r="AJ265">
        <f t="shared" si="14"/>
        <v>3</v>
      </c>
    </row>
    <row r="266" spans="1:36" x14ac:dyDescent="0.25">
      <c r="A266" s="19">
        <v>9175</v>
      </c>
      <c r="B266" s="18">
        <v>44838</v>
      </c>
      <c r="C266" s="19">
        <v>10</v>
      </c>
      <c r="D266" s="19">
        <v>4</v>
      </c>
      <c r="E266" s="19">
        <v>2</v>
      </c>
      <c r="F266" s="18" t="s">
        <v>139</v>
      </c>
      <c r="G266" s="18" t="s">
        <v>470</v>
      </c>
      <c r="H266" s="19">
        <v>2</v>
      </c>
      <c r="I266" s="19" t="s">
        <v>392</v>
      </c>
      <c r="J266" s="19" t="s">
        <v>34</v>
      </c>
      <c r="K266" s="19" t="s">
        <v>247</v>
      </c>
      <c r="L266" s="19" t="s">
        <v>127</v>
      </c>
      <c r="M266" s="19">
        <v>58</v>
      </c>
      <c r="N266" s="20">
        <v>0.37377314814814816</v>
      </c>
      <c r="O266" s="19" t="s">
        <v>301</v>
      </c>
      <c r="P266" s="19">
        <v>8</v>
      </c>
      <c r="Q266" s="19" t="s">
        <v>247</v>
      </c>
      <c r="R266" s="19">
        <v>85</v>
      </c>
      <c r="S266" s="19">
        <v>1</v>
      </c>
      <c r="T266" s="19">
        <v>1</v>
      </c>
      <c r="U266" s="19">
        <v>177</v>
      </c>
      <c r="V266" s="19" t="s">
        <v>385</v>
      </c>
      <c r="W266" s="19" t="s">
        <v>506</v>
      </c>
      <c r="X266" s="19" t="s">
        <v>100</v>
      </c>
      <c r="Y266" s="19" t="s">
        <v>100</v>
      </c>
      <c r="AB266" s="29">
        <v>2</v>
      </c>
      <c r="AC266" s="29" t="s">
        <v>140</v>
      </c>
      <c r="AD266" s="29" t="s">
        <v>127</v>
      </c>
      <c r="AE266" s="29">
        <v>72</v>
      </c>
      <c r="AF266" s="29">
        <v>16</v>
      </c>
      <c r="AG266" s="31">
        <v>3</v>
      </c>
      <c r="AH266">
        <f t="shared" si="12"/>
        <v>2777</v>
      </c>
      <c r="AI266">
        <f t="shared" si="13"/>
        <v>3901837</v>
      </c>
      <c r="AJ266">
        <f t="shared" si="14"/>
        <v>3</v>
      </c>
    </row>
    <row r="267" spans="1:36" x14ac:dyDescent="0.25">
      <c r="A267" s="19">
        <v>9177</v>
      </c>
      <c r="B267" s="18">
        <v>44838</v>
      </c>
      <c r="C267" s="19">
        <v>10</v>
      </c>
      <c r="D267" s="19">
        <v>4</v>
      </c>
      <c r="E267" s="19">
        <v>2</v>
      </c>
      <c r="F267" s="18" t="s">
        <v>139</v>
      </c>
      <c r="G267" s="18" t="s">
        <v>470</v>
      </c>
      <c r="H267" s="19">
        <v>2</v>
      </c>
      <c r="I267" s="19" t="s">
        <v>393</v>
      </c>
      <c r="J267" s="19" t="s">
        <v>12</v>
      </c>
      <c r="K267" s="19" t="s">
        <v>266</v>
      </c>
      <c r="L267" s="19" t="s">
        <v>126</v>
      </c>
      <c r="M267" s="19">
        <v>47</v>
      </c>
      <c r="N267" s="20">
        <v>0.4231712962962963</v>
      </c>
      <c r="O267" s="19" t="s">
        <v>301</v>
      </c>
      <c r="P267" s="19">
        <v>10</v>
      </c>
      <c r="Q267" s="19" t="s">
        <v>266</v>
      </c>
      <c r="R267" s="19">
        <v>86</v>
      </c>
      <c r="S267" s="19">
        <v>0</v>
      </c>
      <c r="T267" s="19">
        <v>0</v>
      </c>
      <c r="U267" s="19">
        <v>177</v>
      </c>
      <c r="V267" s="19" t="s">
        <v>385</v>
      </c>
      <c r="W267" s="19" t="s">
        <v>585</v>
      </c>
      <c r="X267" s="19" t="s">
        <v>100</v>
      </c>
      <c r="Y267" s="19" t="s">
        <v>100</v>
      </c>
      <c r="AB267" s="29">
        <v>2</v>
      </c>
      <c r="AC267" s="29" t="s">
        <v>140</v>
      </c>
      <c r="AD267" s="29" t="s">
        <v>127</v>
      </c>
      <c r="AE267" s="29">
        <v>72</v>
      </c>
      <c r="AF267" s="29">
        <v>17</v>
      </c>
      <c r="AG267" s="31">
        <v>3</v>
      </c>
      <c r="AH267">
        <f t="shared" si="12"/>
        <v>2777</v>
      </c>
      <c r="AI267">
        <f t="shared" si="13"/>
        <v>3904632</v>
      </c>
      <c r="AJ267">
        <f t="shared" si="14"/>
        <v>3</v>
      </c>
    </row>
    <row r="268" spans="1:36" x14ac:dyDescent="0.25">
      <c r="A268" s="19">
        <v>9178</v>
      </c>
      <c r="B268" s="18">
        <v>44838</v>
      </c>
      <c r="C268" s="19">
        <v>10</v>
      </c>
      <c r="D268" s="19">
        <v>4</v>
      </c>
      <c r="E268" s="19">
        <v>2</v>
      </c>
      <c r="F268" s="18" t="s">
        <v>139</v>
      </c>
      <c r="G268" s="18" t="s">
        <v>470</v>
      </c>
      <c r="H268" s="19">
        <v>2</v>
      </c>
      <c r="I268" s="19" t="s">
        <v>394</v>
      </c>
      <c r="J268" s="19" t="s">
        <v>16</v>
      </c>
      <c r="K268" s="19" t="s">
        <v>266</v>
      </c>
      <c r="L268" s="19" t="s">
        <v>127</v>
      </c>
      <c r="M268" s="19">
        <v>48</v>
      </c>
      <c r="N268" s="20">
        <v>0.47297453703703707</v>
      </c>
      <c r="O268" s="19" t="s">
        <v>301</v>
      </c>
      <c r="P268" s="19">
        <v>11</v>
      </c>
      <c r="Q268" s="19" t="s">
        <v>266</v>
      </c>
      <c r="R268" s="19">
        <v>86</v>
      </c>
      <c r="S268" s="19">
        <v>1</v>
      </c>
      <c r="T268" s="19">
        <v>0</v>
      </c>
      <c r="U268" s="19">
        <v>177</v>
      </c>
      <c r="V268" s="19" t="s">
        <v>385</v>
      </c>
      <c r="W268" s="19" t="s">
        <v>508</v>
      </c>
      <c r="X268" s="19" t="s">
        <v>100</v>
      </c>
      <c r="Y268" s="19" t="s">
        <v>100</v>
      </c>
      <c r="AB268" s="29">
        <v>2</v>
      </c>
      <c r="AC268" s="29" t="s">
        <v>140</v>
      </c>
      <c r="AD268" s="29" t="s">
        <v>127</v>
      </c>
      <c r="AE268" s="29">
        <v>72</v>
      </c>
      <c r="AF268" s="29">
        <v>18</v>
      </c>
      <c r="AG268" s="31">
        <v>2</v>
      </c>
      <c r="AH268">
        <f t="shared" si="12"/>
        <v>2777</v>
      </c>
      <c r="AI268">
        <f t="shared" si="13"/>
        <v>3907428</v>
      </c>
      <c r="AJ268">
        <f t="shared" si="14"/>
        <v>2</v>
      </c>
    </row>
    <row r="269" spans="1:36" x14ac:dyDescent="0.25">
      <c r="A269" s="19">
        <v>9180</v>
      </c>
      <c r="B269" s="18">
        <v>44838</v>
      </c>
      <c r="C269" s="19">
        <v>10</v>
      </c>
      <c r="D269" s="19">
        <v>4</v>
      </c>
      <c r="E269" s="19">
        <v>2</v>
      </c>
      <c r="F269" s="18" t="s">
        <v>139</v>
      </c>
      <c r="G269" s="18" t="s">
        <v>470</v>
      </c>
      <c r="H269" s="19">
        <v>2</v>
      </c>
      <c r="I269" s="19" t="s">
        <v>384</v>
      </c>
      <c r="J269" s="19" t="s">
        <v>22</v>
      </c>
      <c r="K269" s="19" t="s">
        <v>233</v>
      </c>
      <c r="L269" s="19" t="s">
        <v>126</v>
      </c>
      <c r="M269" s="19">
        <v>51</v>
      </c>
      <c r="N269" s="20">
        <v>0.56574074074074077</v>
      </c>
      <c r="O269" s="19" t="s">
        <v>301</v>
      </c>
      <c r="P269" s="19">
        <v>13</v>
      </c>
      <c r="Q269" s="19" t="s">
        <v>233</v>
      </c>
      <c r="R269" s="19">
        <v>89</v>
      </c>
      <c r="S269" s="19">
        <v>0</v>
      </c>
      <c r="T269" s="19">
        <v>0</v>
      </c>
      <c r="U269" s="19">
        <v>177</v>
      </c>
      <c r="V269" s="19" t="s">
        <v>385</v>
      </c>
      <c r="W269" s="19" t="s">
        <v>509</v>
      </c>
      <c r="X269" s="19" t="s">
        <v>100</v>
      </c>
      <c r="Y269" s="19" t="s">
        <v>100</v>
      </c>
      <c r="AB269" s="29">
        <v>2</v>
      </c>
      <c r="AC269" s="29" t="s">
        <v>140</v>
      </c>
      <c r="AD269" s="29" t="s">
        <v>127</v>
      </c>
      <c r="AE269" s="29">
        <v>72</v>
      </c>
      <c r="AF269" s="29">
        <v>19</v>
      </c>
      <c r="AG269" s="31">
        <v>1</v>
      </c>
      <c r="AH269">
        <f t="shared" si="12"/>
        <v>2777</v>
      </c>
      <c r="AI269">
        <f t="shared" si="13"/>
        <v>3910225</v>
      </c>
      <c r="AJ269">
        <f t="shared" si="14"/>
        <v>1</v>
      </c>
    </row>
    <row r="270" spans="1:36" x14ac:dyDescent="0.25">
      <c r="A270" s="19">
        <v>9181</v>
      </c>
      <c r="B270" s="18">
        <v>44838</v>
      </c>
      <c r="C270" s="19">
        <v>10</v>
      </c>
      <c r="D270" s="19">
        <v>4</v>
      </c>
      <c r="E270" s="19">
        <v>2</v>
      </c>
      <c r="F270" s="18" t="s">
        <v>139</v>
      </c>
      <c r="G270" s="18" t="s">
        <v>470</v>
      </c>
      <c r="H270" s="19">
        <v>2</v>
      </c>
      <c r="I270" s="19" t="s">
        <v>386</v>
      </c>
      <c r="J270" s="19" t="s">
        <v>24</v>
      </c>
      <c r="K270" s="19" t="s">
        <v>233</v>
      </c>
      <c r="L270" s="19" t="s">
        <v>127</v>
      </c>
      <c r="M270" s="19">
        <v>52</v>
      </c>
      <c r="N270" s="20">
        <v>0.60415509259259259</v>
      </c>
      <c r="O270" s="19" t="s">
        <v>301</v>
      </c>
      <c r="P270" s="19">
        <v>14</v>
      </c>
      <c r="Q270" s="19" t="s">
        <v>233</v>
      </c>
      <c r="R270" s="19">
        <v>89</v>
      </c>
      <c r="S270" s="19">
        <v>1</v>
      </c>
      <c r="T270" s="19">
        <v>0</v>
      </c>
      <c r="U270" s="19">
        <v>177</v>
      </c>
      <c r="V270" s="19" t="s">
        <v>385</v>
      </c>
      <c r="W270" s="19" t="s">
        <v>510</v>
      </c>
      <c r="X270" s="19" t="s">
        <v>100</v>
      </c>
      <c r="Y270" s="19" t="s">
        <v>100</v>
      </c>
      <c r="AB270"/>
      <c r="AC270"/>
      <c r="AD270"/>
      <c r="AE270"/>
      <c r="AF270"/>
      <c r="AG270"/>
      <c r="AH270"/>
      <c r="AI270"/>
      <c r="AJ270"/>
    </row>
    <row r="271" spans="1:36" x14ac:dyDescent="0.25">
      <c r="A271" s="19">
        <v>9183</v>
      </c>
      <c r="B271" s="18">
        <v>44838</v>
      </c>
      <c r="C271" s="19">
        <v>10</v>
      </c>
      <c r="D271" s="19">
        <v>4</v>
      </c>
      <c r="E271" s="19">
        <v>2</v>
      </c>
      <c r="F271" s="18" t="s">
        <v>139</v>
      </c>
      <c r="G271" s="18" t="s">
        <v>470</v>
      </c>
      <c r="H271" s="19">
        <v>2</v>
      </c>
      <c r="I271" s="19" t="s">
        <v>387</v>
      </c>
      <c r="J271" s="19" t="s">
        <v>36</v>
      </c>
      <c r="K271" s="19" t="s">
        <v>235</v>
      </c>
      <c r="L271" s="19" t="s">
        <v>126</v>
      </c>
      <c r="M271" s="19">
        <v>59</v>
      </c>
      <c r="N271" s="20">
        <v>0.6691435185185185</v>
      </c>
      <c r="O271" s="19" t="s">
        <v>301</v>
      </c>
      <c r="P271" s="19">
        <v>16</v>
      </c>
      <c r="Q271" s="19" t="s">
        <v>235</v>
      </c>
      <c r="R271" s="19">
        <v>92</v>
      </c>
      <c r="S271" s="19">
        <v>0</v>
      </c>
      <c r="T271" s="19">
        <v>0</v>
      </c>
      <c r="U271" s="19">
        <v>177</v>
      </c>
      <c r="V271" s="19" t="s">
        <v>385</v>
      </c>
      <c r="W271" s="19" t="s">
        <v>586</v>
      </c>
      <c r="X271" s="19" t="s">
        <v>100</v>
      </c>
      <c r="Y271" s="19" t="s">
        <v>100</v>
      </c>
      <c r="AB271"/>
      <c r="AC271"/>
      <c r="AD271"/>
      <c r="AE271"/>
      <c r="AF271"/>
      <c r="AG271"/>
      <c r="AH271"/>
      <c r="AI271"/>
      <c r="AJ271"/>
    </row>
    <row r="272" spans="1:36" x14ac:dyDescent="0.25">
      <c r="A272" s="19">
        <v>9184</v>
      </c>
      <c r="B272" s="18">
        <v>44838</v>
      </c>
      <c r="C272" s="19">
        <v>10</v>
      </c>
      <c r="D272" s="19">
        <v>4</v>
      </c>
      <c r="E272" s="19">
        <v>2</v>
      </c>
      <c r="F272" s="18" t="s">
        <v>139</v>
      </c>
      <c r="G272" s="18" t="s">
        <v>470</v>
      </c>
      <c r="H272" s="19">
        <v>2</v>
      </c>
      <c r="I272" s="19" t="s">
        <v>388</v>
      </c>
      <c r="J272" s="19" t="s">
        <v>38</v>
      </c>
      <c r="K272" s="19" t="s">
        <v>235</v>
      </c>
      <c r="L272" s="19" t="s">
        <v>127</v>
      </c>
      <c r="M272" s="19">
        <v>60</v>
      </c>
      <c r="N272" s="20">
        <v>0.71100694444444434</v>
      </c>
      <c r="O272" s="19" t="s">
        <v>301</v>
      </c>
      <c r="P272" s="19">
        <v>17</v>
      </c>
      <c r="Q272" s="19" t="s">
        <v>235</v>
      </c>
      <c r="R272" s="19">
        <v>92</v>
      </c>
      <c r="S272" s="19">
        <v>1</v>
      </c>
      <c r="T272" s="19">
        <v>1</v>
      </c>
      <c r="U272" s="19">
        <v>177</v>
      </c>
      <c r="V272" s="19" t="s">
        <v>385</v>
      </c>
      <c r="W272" s="19" t="s">
        <v>587</v>
      </c>
      <c r="X272" s="19" t="s">
        <v>100</v>
      </c>
      <c r="Y272" s="19" t="s">
        <v>100</v>
      </c>
      <c r="AB272"/>
      <c r="AC272"/>
      <c r="AD272"/>
      <c r="AE272"/>
      <c r="AF272"/>
      <c r="AG272"/>
      <c r="AH272"/>
      <c r="AI272"/>
      <c r="AJ272"/>
    </row>
    <row r="273" spans="1:36" x14ac:dyDescent="0.25">
      <c r="A273" s="19">
        <v>19331</v>
      </c>
      <c r="B273" s="18">
        <v>44840</v>
      </c>
      <c r="C273" s="19">
        <v>10</v>
      </c>
      <c r="D273" s="19">
        <v>6</v>
      </c>
      <c r="E273" s="19">
        <v>4</v>
      </c>
      <c r="F273" s="18" t="s">
        <v>141</v>
      </c>
      <c r="G273" s="18" t="s">
        <v>470</v>
      </c>
      <c r="H273" s="19">
        <v>2</v>
      </c>
      <c r="I273" s="19" t="s">
        <v>384</v>
      </c>
      <c r="J273" s="19" t="s">
        <v>22</v>
      </c>
      <c r="K273" s="19" t="s">
        <v>233</v>
      </c>
      <c r="L273" s="19" t="s">
        <v>126</v>
      </c>
      <c r="M273" s="19">
        <v>51</v>
      </c>
      <c r="N273" s="20">
        <v>0.3718981481481482</v>
      </c>
      <c r="O273" s="19" t="s">
        <v>305</v>
      </c>
      <c r="P273" s="19">
        <v>8</v>
      </c>
      <c r="Q273" s="19" t="s">
        <v>233</v>
      </c>
      <c r="R273" s="19">
        <v>89</v>
      </c>
      <c r="S273" s="19">
        <v>0</v>
      </c>
      <c r="T273" s="19">
        <v>0</v>
      </c>
      <c r="U273" s="19">
        <v>177</v>
      </c>
      <c r="V273" s="19" t="s">
        <v>385</v>
      </c>
      <c r="W273" s="19" t="s">
        <v>562</v>
      </c>
      <c r="X273" s="19" t="s">
        <v>128</v>
      </c>
      <c r="Y273" s="19" t="s">
        <v>94</v>
      </c>
      <c r="AB273"/>
      <c r="AC273"/>
      <c r="AD273"/>
      <c r="AE273"/>
      <c r="AF273"/>
      <c r="AG273"/>
      <c r="AH273"/>
      <c r="AI273"/>
      <c r="AJ273"/>
    </row>
    <row r="274" spans="1:36" x14ac:dyDescent="0.25">
      <c r="A274" s="19">
        <v>16440</v>
      </c>
      <c r="B274" s="18">
        <v>44840</v>
      </c>
      <c r="C274" s="19">
        <v>10</v>
      </c>
      <c r="D274" s="19">
        <v>6</v>
      </c>
      <c r="E274" s="19">
        <v>4</v>
      </c>
      <c r="F274" s="18" t="s">
        <v>141</v>
      </c>
      <c r="G274" s="18" t="s">
        <v>470</v>
      </c>
      <c r="H274" s="19">
        <v>2</v>
      </c>
      <c r="I274" s="19" t="s">
        <v>386</v>
      </c>
      <c r="J274" s="19" t="s">
        <v>24</v>
      </c>
      <c r="K274" s="19" t="s">
        <v>233</v>
      </c>
      <c r="L274" s="19" t="s">
        <v>127</v>
      </c>
      <c r="M274" s="19">
        <v>52</v>
      </c>
      <c r="N274" s="20">
        <v>0.39689814814814817</v>
      </c>
      <c r="O274" s="19" t="s">
        <v>242</v>
      </c>
      <c r="P274" s="19">
        <v>9</v>
      </c>
      <c r="Q274" s="19" t="s">
        <v>233</v>
      </c>
      <c r="R274" s="19">
        <v>89</v>
      </c>
      <c r="S274" s="19">
        <v>1</v>
      </c>
      <c r="T274" s="19">
        <v>1</v>
      </c>
      <c r="U274" s="19">
        <v>177</v>
      </c>
      <c r="V274" s="19" t="s">
        <v>385</v>
      </c>
      <c r="W274" s="19" t="s">
        <v>573</v>
      </c>
      <c r="X274" s="19" t="s">
        <v>128</v>
      </c>
      <c r="Y274" s="19" t="s">
        <v>94</v>
      </c>
      <c r="AB274"/>
      <c r="AC274"/>
      <c r="AD274"/>
      <c r="AE274"/>
      <c r="AF274"/>
      <c r="AG274"/>
      <c r="AH274"/>
      <c r="AI274"/>
      <c r="AJ274"/>
    </row>
    <row r="275" spans="1:36" x14ac:dyDescent="0.25">
      <c r="A275" s="19">
        <v>3621</v>
      </c>
      <c r="B275" s="18">
        <v>44840</v>
      </c>
      <c r="C275" s="19">
        <v>10</v>
      </c>
      <c r="D275" s="19">
        <v>6</v>
      </c>
      <c r="E275" s="19">
        <v>4</v>
      </c>
      <c r="F275" s="18" t="s">
        <v>141</v>
      </c>
      <c r="G275" s="18" t="s">
        <v>470</v>
      </c>
      <c r="H275" s="19">
        <v>2</v>
      </c>
      <c r="I275" s="19" t="s">
        <v>387</v>
      </c>
      <c r="J275" s="19" t="s">
        <v>36</v>
      </c>
      <c r="K275" s="19" t="s">
        <v>235</v>
      </c>
      <c r="L275" s="19" t="s">
        <v>126</v>
      </c>
      <c r="M275" s="19">
        <v>59</v>
      </c>
      <c r="N275" s="20">
        <v>0.39063657407407404</v>
      </c>
      <c r="O275" s="19" t="s">
        <v>257</v>
      </c>
      <c r="P275" s="19">
        <v>9</v>
      </c>
      <c r="Q275" s="19" t="s">
        <v>235</v>
      </c>
      <c r="R275" s="19">
        <v>92</v>
      </c>
      <c r="S275" s="19">
        <v>0</v>
      </c>
      <c r="T275" s="19">
        <v>0</v>
      </c>
      <c r="U275" s="19">
        <v>177</v>
      </c>
      <c r="V275" s="19" t="s">
        <v>385</v>
      </c>
      <c r="W275" s="19" t="s">
        <v>578</v>
      </c>
      <c r="X275" s="19" t="s">
        <v>128</v>
      </c>
      <c r="Y275" s="19" t="s">
        <v>94</v>
      </c>
      <c r="AB275"/>
      <c r="AC275"/>
      <c r="AD275"/>
      <c r="AE275"/>
      <c r="AF275"/>
      <c r="AG275"/>
      <c r="AH275"/>
      <c r="AI275"/>
      <c r="AJ275"/>
    </row>
    <row r="276" spans="1:36" x14ac:dyDescent="0.25">
      <c r="A276" s="19">
        <v>21640</v>
      </c>
      <c r="B276" s="18">
        <v>44840</v>
      </c>
      <c r="C276" s="19">
        <v>10</v>
      </c>
      <c r="D276" s="19">
        <v>6</v>
      </c>
      <c r="E276" s="19">
        <v>4</v>
      </c>
      <c r="F276" s="18" t="s">
        <v>141</v>
      </c>
      <c r="G276" s="18" t="s">
        <v>470</v>
      </c>
      <c r="H276" s="19">
        <v>2</v>
      </c>
      <c r="I276" s="19" t="s">
        <v>388</v>
      </c>
      <c r="J276" s="19" t="s">
        <v>38</v>
      </c>
      <c r="K276" s="19" t="s">
        <v>235</v>
      </c>
      <c r="L276" s="19" t="s">
        <v>127</v>
      </c>
      <c r="M276" s="19">
        <v>60</v>
      </c>
      <c r="N276" s="20">
        <v>0.42282407407407407</v>
      </c>
      <c r="O276" s="19" t="s">
        <v>420</v>
      </c>
      <c r="P276" s="19">
        <v>10</v>
      </c>
      <c r="Q276" s="19" t="s">
        <v>235</v>
      </c>
      <c r="R276" s="19">
        <v>92</v>
      </c>
      <c r="S276" s="19">
        <v>1</v>
      </c>
      <c r="T276" s="19">
        <v>0</v>
      </c>
      <c r="U276" s="19">
        <v>177</v>
      </c>
      <c r="V276" s="19" t="s">
        <v>385</v>
      </c>
      <c r="W276" s="19" t="s">
        <v>584</v>
      </c>
      <c r="X276" s="19" t="s">
        <v>128</v>
      </c>
      <c r="Y276" s="19" t="s">
        <v>94</v>
      </c>
      <c r="AB276"/>
      <c r="AC276"/>
      <c r="AD276"/>
      <c r="AE276"/>
      <c r="AF276"/>
      <c r="AG276"/>
      <c r="AH276"/>
      <c r="AI276"/>
      <c r="AJ276"/>
    </row>
    <row r="277" spans="1:36" x14ac:dyDescent="0.25">
      <c r="A277" s="19">
        <v>17962</v>
      </c>
      <c r="B277" s="18">
        <v>44840</v>
      </c>
      <c r="C277" s="19">
        <v>10</v>
      </c>
      <c r="D277" s="19">
        <v>6</v>
      </c>
      <c r="E277" s="19">
        <v>4</v>
      </c>
      <c r="F277" s="18" t="s">
        <v>141</v>
      </c>
      <c r="G277" s="18" t="s">
        <v>470</v>
      </c>
      <c r="H277" s="19">
        <v>2</v>
      </c>
      <c r="I277" s="19" t="s">
        <v>389</v>
      </c>
      <c r="J277" s="19" t="s">
        <v>26</v>
      </c>
      <c r="K277" s="19" t="s">
        <v>255</v>
      </c>
      <c r="L277" s="19" t="s">
        <v>126</v>
      </c>
      <c r="M277" s="19">
        <v>53</v>
      </c>
      <c r="N277" s="20">
        <v>0.36865740740740738</v>
      </c>
      <c r="O277" s="19" t="s">
        <v>295</v>
      </c>
      <c r="P277" s="19">
        <v>8</v>
      </c>
      <c r="Q277" s="19" t="s">
        <v>255</v>
      </c>
      <c r="R277" s="19">
        <v>90</v>
      </c>
      <c r="S277" s="19">
        <v>0</v>
      </c>
      <c r="T277" s="19">
        <v>0</v>
      </c>
      <c r="U277" s="19">
        <v>177</v>
      </c>
      <c r="V277" s="19" t="s">
        <v>385</v>
      </c>
      <c r="W277" s="19" t="s">
        <v>544</v>
      </c>
      <c r="X277" s="19" t="s">
        <v>128</v>
      </c>
      <c r="Y277" s="19" t="s">
        <v>94</v>
      </c>
      <c r="AB277"/>
      <c r="AC277"/>
      <c r="AD277"/>
      <c r="AE277"/>
      <c r="AF277"/>
      <c r="AG277"/>
      <c r="AH277"/>
      <c r="AI277"/>
      <c r="AJ277"/>
    </row>
    <row r="278" spans="1:36" x14ac:dyDescent="0.25">
      <c r="A278" s="19">
        <v>24181</v>
      </c>
      <c r="B278" s="18">
        <v>44840</v>
      </c>
      <c r="C278" s="19">
        <v>10</v>
      </c>
      <c r="D278" s="19">
        <v>6</v>
      </c>
      <c r="E278" s="19">
        <v>4</v>
      </c>
      <c r="F278" s="18" t="s">
        <v>141</v>
      </c>
      <c r="G278" s="18" t="s">
        <v>470</v>
      </c>
      <c r="H278" s="19">
        <v>2</v>
      </c>
      <c r="I278" s="19" t="s">
        <v>390</v>
      </c>
      <c r="J278" s="19" t="s">
        <v>28</v>
      </c>
      <c r="K278" s="19" t="s">
        <v>255</v>
      </c>
      <c r="L278" s="19" t="s">
        <v>127</v>
      </c>
      <c r="M278" s="19">
        <v>54</v>
      </c>
      <c r="N278" s="20">
        <v>0.40415509259259258</v>
      </c>
      <c r="O278" s="19" t="s">
        <v>259</v>
      </c>
      <c r="P278" s="19">
        <v>9</v>
      </c>
      <c r="Q278" s="19" t="s">
        <v>255</v>
      </c>
      <c r="R278" s="19">
        <v>90</v>
      </c>
      <c r="S278" s="19">
        <v>1</v>
      </c>
      <c r="T278" s="19">
        <v>0</v>
      </c>
      <c r="U278" s="19">
        <v>177</v>
      </c>
      <c r="V278" s="19" t="s">
        <v>385</v>
      </c>
      <c r="W278" s="19" t="s">
        <v>557</v>
      </c>
      <c r="X278" s="19" t="s">
        <v>128</v>
      </c>
      <c r="Y278" s="19" t="s">
        <v>94</v>
      </c>
      <c r="AB278"/>
      <c r="AC278"/>
      <c r="AD278"/>
      <c r="AE278"/>
      <c r="AF278"/>
      <c r="AG278"/>
      <c r="AH278"/>
      <c r="AI278"/>
      <c r="AJ278"/>
    </row>
    <row r="279" spans="1:36" x14ac:dyDescent="0.25">
      <c r="A279" s="19">
        <v>5779</v>
      </c>
      <c r="B279" s="18">
        <v>44840</v>
      </c>
      <c r="C279" s="19">
        <v>10</v>
      </c>
      <c r="D279" s="19">
        <v>6</v>
      </c>
      <c r="E279" s="19">
        <v>4</v>
      </c>
      <c r="F279" s="18" t="s">
        <v>141</v>
      </c>
      <c r="G279" s="18" t="s">
        <v>470</v>
      </c>
      <c r="H279" s="19">
        <v>2</v>
      </c>
      <c r="I279" s="19" t="s">
        <v>391</v>
      </c>
      <c r="J279" s="19" t="s">
        <v>32</v>
      </c>
      <c r="K279" s="19" t="s">
        <v>247</v>
      </c>
      <c r="L279" s="19" t="s">
        <v>126</v>
      </c>
      <c r="M279" s="19">
        <v>57</v>
      </c>
      <c r="N279" s="20">
        <v>0.38193287037037038</v>
      </c>
      <c r="O279" s="19" t="s">
        <v>343</v>
      </c>
      <c r="P279" s="19">
        <v>9</v>
      </c>
      <c r="Q279" s="19" t="s">
        <v>247</v>
      </c>
      <c r="R279" s="19">
        <v>85</v>
      </c>
      <c r="S279" s="19">
        <v>0</v>
      </c>
      <c r="T279" s="19">
        <v>0</v>
      </c>
      <c r="U279" s="19">
        <v>177</v>
      </c>
      <c r="V279" s="19" t="s">
        <v>385</v>
      </c>
      <c r="W279" s="19" t="s">
        <v>582</v>
      </c>
      <c r="X279" s="19" t="s">
        <v>128</v>
      </c>
      <c r="Y279" s="19" t="s">
        <v>94</v>
      </c>
      <c r="AB279"/>
      <c r="AC279"/>
      <c r="AD279"/>
      <c r="AE279"/>
      <c r="AF279"/>
      <c r="AG279"/>
      <c r="AH279"/>
      <c r="AI279"/>
      <c r="AJ279"/>
    </row>
    <row r="280" spans="1:36" x14ac:dyDescent="0.25">
      <c r="A280" s="19">
        <v>5780</v>
      </c>
      <c r="B280" s="18">
        <v>44840</v>
      </c>
      <c r="C280" s="19">
        <v>10</v>
      </c>
      <c r="D280" s="19">
        <v>6</v>
      </c>
      <c r="E280" s="19">
        <v>4</v>
      </c>
      <c r="F280" s="18" t="s">
        <v>141</v>
      </c>
      <c r="G280" s="18" t="s">
        <v>470</v>
      </c>
      <c r="H280" s="19">
        <v>2</v>
      </c>
      <c r="I280" s="19" t="s">
        <v>392</v>
      </c>
      <c r="J280" s="19" t="s">
        <v>34</v>
      </c>
      <c r="K280" s="19" t="s">
        <v>247</v>
      </c>
      <c r="L280" s="19" t="s">
        <v>127</v>
      </c>
      <c r="M280" s="19">
        <v>58</v>
      </c>
      <c r="N280" s="20">
        <v>0.42594907407407406</v>
      </c>
      <c r="O280" s="19" t="s">
        <v>343</v>
      </c>
      <c r="P280" s="19">
        <v>10</v>
      </c>
      <c r="Q280" s="19" t="s">
        <v>247</v>
      </c>
      <c r="R280" s="19">
        <v>85</v>
      </c>
      <c r="S280" s="19">
        <v>1</v>
      </c>
      <c r="T280" s="19">
        <v>0</v>
      </c>
      <c r="U280" s="19">
        <v>177</v>
      </c>
      <c r="V280" s="19" t="s">
        <v>385</v>
      </c>
      <c r="W280" s="19" t="s">
        <v>583</v>
      </c>
      <c r="X280" s="19" t="s">
        <v>128</v>
      </c>
      <c r="Y280" s="19" t="s">
        <v>94</v>
      </c>
      <c r="AB280"/>
      <c r="AC280"/>
      <c r="AD280"/>
      <c r="AE280"/>
      <c r="AF280"/>
      <c r="AG280"/>
      <c r="AH280"/>
      <c r="AI280"/>
      <c r="AJ280"/>
    </row>
    <row r="281" spans="1:36" x14ac:dyDescent="0.25">
      <c r="A281" s="19">
        <v>12269</v>
      </c>
      <c r="B281" s="18">
        <v>44840</v>
      </c>
      <c r="C281" s="19">
        <v>10</v>
      </c>
      <c r="D281" s="19">
        <v>6</v>
      </c>
      <c r="E281" s="19">
        <v>4</v>
      </c>
      <c r="F281" s="18" t="s">
        <v>141</v>
      </c>
      <c r="G281" s="18" t="s">
        <v>470</v>
      </c>
      <c r="H281" s="19">
        <v>2</v>
      </c>
      <c r="I281" s="19" t="s">
        <v>393</v>
      </c>
      <c r="J281" s="19" t="s">
        <v>12</v>
      </c>
      <c r="K281" s="19" t="s">
        <v>266</v>
      </c>
      <c r="L281" s="19" t="s">
        <v>126</v>
      </c>
      <c r="M281" s="19">
        <v>47</v>
      </c>
      <c r="N281" s="20">
        <v>0.3737037037037037</v>
      </c>
      <c r="O281" s="19" t="s">
        <v>256</v>
      </c>
      <c r="P281" s="19">
        <v>8</v>
      </c>
      <c r="Q281" s="19" t="s">
        <v>266</v>
      </c>
      <c r="R281" s="19">
        <v>86</v>
      </c>
      <c r="S281" s="19">
        <v>0</v>
      </c>
      <c r="T281" s="19">
        <v>0</v>
      </c>
      <c r="U281" s="19">
        <v>177</v>
      </c>
      <c r="V281" s="19" t="s">
        <v>385</v>
      </c>
      <c r="W281" s="19" t="s">
        <v>572</v>
      </c>
      <c r="X281" s="19" t="s">
        <v>128</v>
      </c>
      <c r="Y281" s="19" t="s">
        <v>94</v>
      </c>
      <c r="AB281"/>
      <c r="AC281"/>
      <c r="AD281"/>
      <c r="AE281"/>
      <c r="AF281"/>
      <c r="AG281"/>
      <c r="AH281"/>
      <c r="AI281"/>
      <c r="AJ281"/>
    </row>
    <row r="282" spans="1:36" x14ac:dyDescent="0.25">
      <c r="A282" s="19">
        <v>34012</v>
      </c>
      <c r="B282" s="18">
        <v>44840</v>
      </c>
      <c r="C282" s="19">
        <v>10</v>
      </c>
      <c r="D282" s="19">
        <v>6</v>
      </c>
      <c r="E282" s="19">
        <v>4</v>
      </c>
      <c r="F282" s="18" t="s">
        <v>141</v>
      </c>
      <c r="G282" s="18" t="s">
        <v>470</v>
      </c>
      <c r="H282" s="19">
        <v>2</v>
      </c>
      <c r="I282" s="19" t="s">
        <v>394</v>
      </c>
      <c r="J282" s="19" t="s">
        <v>16</v>
      </c>
      <c r="K282" s="19" t="s">
        <v>266</v>
      </c>
      <c r="L282" s="19" t="s">
        <v>127</v>
      </c>
      <c r="M282" s="19">
        <v>48</v>
      </c>
      <c r="N282" s="20">
        <v>0.41216435185185185</v>
      </c>
      <c r="O282" s="19" t="s">
        <v>431</v>
      </c>
      <c r="P282" s="19">
        <v>9</v>
      </c>
      <c r="Q282" s="19" t="s">
        <v>266</v>
      </c>
      <c r="R282" s="19">
        <v>86</v>
      </c>
      <c r="S282" s="19">
        <v>1</v>
      </c>
      <c r="T282" s="19">
        <v>0</v>
      </c>
      <c r="U282" s="19">
        <v>177</v>
      </c>
      <c r="V282" s="19" t="s">
        <v>385</v>
      </c>
      <c r="W282" s="19" t="s">
        <v>574</v>
      </c>
      <c r="X282" s="19" t="s">
        <v>128</v>
      </c>
      <c r="Y282" s="19" t="s">
        <v>94</v>
      </c>
      <c r="AB282"/>
      <c r="AC282"/>
      <c r="AD282"/>
      <c r="AE282"/>
      <c r="AF282"/>
      <c r="AG282"/>
      <c r="AH282"/>
      <c r="AI282"/>
      <c r="AJ282"/>
    </row>
    <row r="283" spans="1:36" x14ac:dyDescent="0.25">
      <c r="A283" s="19">
        <v>9553</v>
      </c>
      <c r="B283" s="18">
        <v>44838</v>
      </c>
      <c r="C283" s="19">
        <v>10</v>
      </c>
      <c r="D283" s="19">
        <v>4</v>
      </c>
      <c r="E283" s="19">
        <v>2</v>
      </c>
      <c r="F283" s="18" t="s">
        <v>139</v>
      </c>
      <c r="G283" s="18" t="s">
        <v>470</v>
      </c>
      <c r="H283" s="19">
        <v>2</v>
      </c>
      <c r="I283" s="19" t="s">
        <v>389</v>
      </c>
      <c r="J283" s="19" t="s">
        <v>26</v>
      </c>
      <c r="K283" s="19" t="s">
        <v>255</v>
      </c>
      <c r="L283" s="19" t="s">
        <v>126</v>
      </c>
      <c r="M283" s="19">
        <v>53</v>
      </c>
      <c r="N283" s="20">
        <v>0.38250000000000001</v>
      </c>
      <c r="O283" s="19" t="s">
        <v>317</v>
      </c>
      <c r="P283" s="19">
        <v>9</v>
      </c>
      <c r="Q283" s="19" t="s">
        <v>255</v>
      </c>
      <c r="R283" s="19">
        <v>90</v>
      </c>
      <c r="S283" s="19">
        <v>0</v>
      </c>
      <c r="T283" s="19">
        <v>0</v>
      </c>
      <c r="U283" s="19">
        <v>177</v>
      </c>
      <c r="V283" s="19" t="s">
        <v>385</v>
      </c>
      <c r="W283" s="19" t="s">
        <v>575</v>
      </c>
      <c r="X283" s="19" t="s">
        <v>100</v>
      </c>
      <c r="Y283" s="19" t="s">
        <v>100</v>
      </c>
      <c r="AB283"/>
      <c r="AC283"/>
      <c r="AD283"/>
      <c r="AE283"/>
      <c r="AF283"/>
      <c r="AG283"/>
      <c r="AH283"/>
      <c r="AI283"/>
      <c r="AJ283"/>
    </row>
    <row r="284" spans="1:36" x14ac:dyDescent="0.25">
      <c r="A284" s="19">
        <v>9554</v>
      </c>
      <c r="B284" s="18">
        <v>44838</v>
      </c>
      <c r="C284" s="19">
        <v>10</v>
      </c>
      <c r="D284" s="19">
        <v>4</v>
      </c>
      <c r="E284" s="19">
        <v>2</v>
      </c>
      <c r="F284" s="18" t="s">
        <v>139</v>
      </c>
      <c r="G284" s="18" t="s">
        <v>470</v>
      </c>
      <c r="H284" s="19">
        <v>2</v>
      </c>
      <c r="I284" s="19" t="s">
        <v>390</v>
      </c>
      <c r="J284" s="19" t="s">
        <v>28</v>
      </c>
      <c r="K284" s="19" t="s">
        <v>255</v>
      </c>
      <c r="L284" s="19" t="s">
        <v>127</v>
      </c>
      <c r="M284" s="19">
        <v>54</v>
      </c>
      <c r="N284" s="20">
        <v>0.43219907407407404</v>
      </c>
      <c r="O284" s="19" t="s">
        <v>317</v>
      </c>
      <c r="P284" s="19">
        <v>10</v>
      </c>
      <c r="Q284" s="19" t="s">
        <v>255</v>
      </c>
      <c r="R284" s="19">
        <v>90</v>
      </c>
      <c r="S284" s="19">
        <v>1</v>
      </c>
      <c r="T284" s="19">
        <v>0</v>
      </c>
      <c r="U284" s="19">
        <v>177</v>
      </c>
      <c r="V284" s="19" t="s">
        <v>385</v>
      </c>
      <c r="W284" s="19" t="s">
        <v>576</v>
      </c>
      <c r="X284" s="19" t="s">
        <v>100</v>
      </c>
      <c r="Y284" s="19" t="s">
        <v>100</v>
      </c>
      <c r="AB284"/>
      <c r="AC284"/>
      <c r="AD284"/>
      <c r="AE284"/>
      <c r="AF284"/>
      <c r="AG284"/>
      <c r="AH284"/>
      <c r="AI284"/>
      <c r="AJ284"/>
    </row>
    <row r="285" spans="1:36" x14ac:dyDescent="0.25">
      <c r="A285" s="19">
        <v>9556</v>
      </c>
      <c r="B285" s="18">
        <v>44838</v>
      </c>
      <c r="C285" s="19">
        <v>10</v>
      </c>
      <c r="D285" s="19">
        <v>4</v>
      </c>
      <c r="E285" s="19">
        <v>2</v>
      </c>
      <c r="F285" s="18" t="s">
        <v>139</v>
      </c>
      <c r="G285" s="18" t="s">
        <v>470</v>
      </c>
      <c r="H285" s="19">
        <v>2</v>
      </c>
      <c r="I285" s="19" t="s">
        <v>391</v>
      </c>
      <c r="J285" s="19" t="s">
        <v>32</v>
      </c>
      <c r="K285" s="19" t="s">
        <v>247</v>
      </c>
      <c r="L285" s="19" t="s">
        <v>126</v>
      </c>
      <c r="M285" s="19">
        <v>57</v>
      </c>
      <c r="N285" s="20">
        <v>0.50266203703703705</v>
      </c>
      <c r="O285" s="19" t="s">
        <v>317</v>
      </c>
      <c r="P285" s="19">
        <v>12</v>
      </c>
      <c r="Q285" s="19" t="s">
        <v>247</v>
      </c>
      <c r="R285" s="19">
        <v>85</v>
      </c>
      <c r="S285" s="19">
        <v>0</v>
      </c>
      <c r="T285" s="19">
        <v>0</v>
      </c>
      <c r="U285" s="19">
        <v>177</v>
      </c>
      <c r="V285" s="19" t="s">
        <v>385</v>
      </c>
      <c r="W285" s="19" t="s">
        <v>558</v>
      </c>
      <c r="X285" s="19" t="s">
        <v>100</v>
      </c>
      <c r="Y285" s="19" t="s">
        <v>100</v>
      </c>
      <c r="AB285"/>
      <c r="AC285"/>
      <c r="AD285"/>
      <c r="AE285"/>
      <c r="AF285"/>
      <c r="AG285"/>
      <c r="AH285"/>
      <c r="AI285"/>
      <c r="AJ285"/>
    </row>
    <row r="286" spans="1:36" x14ac:dyDescent="0.25">
      <c r="A286" s="19">
        <v>9558</v>
      </c>
      <c r="B286" s="18">
        <v>44838</v>
      </c>
      <c r="C286" s="19">
        <v>10</v>
      </c>
      <c r="D286" s="19">
        <v>4</v>
      </c>
      <c r="E286" s="19">
        <v>2</v>
      </c>
      <c r="F286" s="18" t="s">
        <v>139</v>
      </c>
      <c r="G286" s="18" t="s">
        <v>470</v>
      </c>
      <c r="H286" s="19">
        <v>2</v>
      </c>
      <c r="I286" s="19" t="s">
        <v>392</v>
      </c>
      <c r="J286" s="19" t="s">
        <v>34</v>
      </c>
      <c r="K286" s="19" t="s">
        <v>247</v>
      </c>
      <c r="L286" s="19" t="s">
        <v>127</v>
      </c>
      <c r="M286" s="19">
        <v>58</v>
      </c>
      <c r="N286" s="20">
        <v>0.55033564814814817</v>
      </c>
      <c r="O286" s="19" t="s">
        <v>317</v>
      </c>
      <c r="P286" s="19">
        <v>13</v>
      </c>
      <c r="Q286" s="19" t="s">
        <v>247</v>
      </c>
      <c r="R286" s="19">
        <v>85</v>
      </c>
      <c r="S286" s="19">
        <v>1</v>
      </c>
      <c r="T286" s="19">
        <v>0</v>
      </c>
      <c r="U286" s="19">
        <v>177</v>
      </c>
      <c r="V286" s="19" t="s">
        <v>385</v>
      </c>
      <c r="W286" s="19" t="s">
        <v>559</v>
      </c>
      <c r="X286" s="19" t="s">
        <v>100</v>
      </c>
      <c r="Y286" s="19" t="s">
        <v>100</v>
      </c>
      <c r="AB286"/>
      <c r="AC286"/>
      <c r="AD286"/>
      <c r="AE286"/>
      <c r="AF286"/>
      <c r="AG286"/>
      <c r="AH286"/>
      <c r="AI286"/>
      <c r="AJ286"/>
    </row>
    <row r="287" spans="1:36" x14ac:dyDescent="0.25">
      <c r="A287" s="19">
        <v>9561</v>
      </c>
      <c r="B287" s="18">
        <v>44838</v>
      </c>
      <c r="C287" s="19">
        <v>10</v>
      </c>
      <c r="D287" s="19">
        <v>4</v>
      </c>
      <c r="E287" s="19">
        <v>2</v>
      </c>
      <c r="F287" s="18" t="s">
        <v>139</v>
      </c>
      <c r="G287" s="18" t="s">
        <v>470</v>
      </c>
      <c r="H287" s="19">
        <v>2</v>
      </c>
      <c r="I287" s="19" t="s">
        <v>393</v>
      </c>
      <c r="J287" s="19" t="s">
        <v>12</v>
      </c>
      <c r="K287" s="19" t="s">
        <v>266</v>
      </c>
      <c r="L287" s="19" t="s">
        <v>126</v>
      </c>
      <c r="M287" s="19">
        <v>47</v>
      </c>
      <c r="N287" s="20">
        <v>0.6294791666666667</v>
      </c>
      <c r="O287" s="19" t="s">
        <v>317</v>
      </c>
      <c r="P287" s="19">
        <v>15</v>
      </c>
      <c r="Q287" s="19" t="s">
        <v>266</v>
      </c>
      <c r="R287" s="19">
        <v>86</v>
      </c>
      <c r="S287" s="19">
        <v>0</v>
      </c>
      <c r="T287" s="19">
        <v>0</v>
      </c>
      <c r="U287" s="19">
        <v>177</v>
      </c>
      <c r="V287" s="19" t="s">
        <v>385</v>
      </c>
      <c r="W287" s="19" t="s">
        <v>560</v>
      </c>
      <c r="X287" s="19" t="s">
        <v>100</v>
      </c>
      <c r="Y287" s="19" t="s">
        <v>100</v>
      </c>
      <c r="AB287"/>
      <c r="AC287"/>
      <c r="AD287"/>
      <c r="AE287"/>
      <c r="AF287"/>
      <c r="AG287"/>
      <c r="AH287"/>
      <c r="AI287"/>
      <c r="AJ287"/>
    </row>
    <row r="288" spans="1:36" x14ac:dyDescent="0.25">
      <c r="A288" s="19">
        <v>9562</v>
      </c>
      <c r="B288" s="18">
        <v>44838</v>
      </c>
      <c r="C288" s="19">
        <v>10</v>
      </c>
      <c r="D288" s="19">
        <v>4</v>
      </c>
      <c r="E288" s="19">
        <v>2</v>
      </c>
      <c r="F288" s="18" t="s">
        <v>139</v>
      </c>
      <c r="G288" s="18" t="s">
        <v>470</v>
      </c>
      <c r="H288" s="19">
        <v>2</v>
      </c>
      <c r="I288" s="19" t="s">
        <v>394</v>
      </c>
      <c r="J288" s="19" t="s">
        <v>16</v>
      </c>
      <c r="K288" s="19" t="s">
        <v>266</v>
      </c>
      <c r="L288" s="19" t="s">
        <v>127</v>
      </c>
      <c r="M288" s="19">
        <v>48</v>
      </c>
      <c r="N288" s="20">
        <v>0.68543981481481486</v>
      </c>
      <c r="O288" s="19" t="s">
        <v>317</v>
      </c>
      <c r="P288" s="19">
        <v>16</v>
      </c>
      <c r="Q288" s="19" t="s">
        <v>266</v>
      </c>
      <c r="R288" s="19">
        <v>86</v>
      </c>
      <c r="S288" s="19">
        <v>1</v>
      </c>
      <c r="T288" s="19">
        <v>0</v>
      </c>
      <c r="U288" s="19">
        <v>177</v>
      </c>
      <c r="V288" s="19" t="s">
        <v>385</v>
      </c>
      <c r="W288" s="19" t="s">
        <v>577</v>
      </c>
      <c r="X288" s="19" t="s">
        <v>100</v>
      </c>
      <c r="Y288" s="19" t="s">
        <v>100</v>
      </c>
      <c r="AB288"/>
      <c r="AC288"/>
      <c r="AD288"/>
      <c r="AE288"/>
      <c r="AF288"/>
      <c r="AG288"/>
      <c r="AH288"/>
      <c r="AI288"/>
      <c r="AJ288"/>
    </row>
    <row r="289" spans="1:36" x14ac:dyDescent="0.25">
      <c r="A289" s="19">
        <v>9565</v>
      </c>
      <c r="B289" s="18">
        <v>44838</v>
      </c>
      <c r="C289" s="19">
        <v>10</v>
      </c>
      <c r="D289" s="19">
        <v>4</v>
      </c>
      <c r="E289" s="19">
        <v>2</v>
      </c>
      <c r="F289" s="18" t="s">
        <v>139</v>
      </c>
      <c r="G289" s="18" t="s">
        <v>470</v>
      </c>
      <c r="H289" s="19">
        <v>2</v>
      </c>
      <c r="I289" s="19" t="s">
        <v>384</v>
      </c>
      <c r="J289" s="19" t="s">
        <v>22</v>
      </c>
      <c r="K289" s="19" t="s">
        <v>233</v>
      </c>
      <c r="L289" s="19" t="s">
        <v>126</v>
      </c>
      <c r="M289" s="19">
        <v>51</v>
      </c>
      <c r="N289" s="20">
        <v>0.79292824074074064</v>
      </c>
      <c r="O289" s="19" t="s">
        <v>317</v>
      </c>
      <c r="P289" s="19">
        <v>19</v>
      </c>
      <c r="Q289" s="19" t="s">
        <v>233</v>
      </c>
      <c r="R289" s="19">
        <v>89</v>
      </c>
      <c r="S289" s="19">
        <v>0</v>
      </c>
      <c r="T289" s="19">
        <v>0</v>
      </c>
      <c r="U289" s="19">
        <v>177</v>
      </c>
      <c r="V289" s="19" t="s">
        <v>385</v>
      </c>
      <c r="W289" s="19" t="s">
        <v>588</v>
      </c>
      <c r="X289" s="19" t="s">
        <v>100</v>
      </c>
      <c r="Y289" s="19" t="s">
        <v>100</v>
      </c>
      <c r="AB289"/>
      <c r="AC289"/>
      <c r="AD289"/>
      <c r="AE289"/>
      <c r="AF289"/>
      <c r="AG289"/>
      <c r="AH289"/>
      <c r="AI289"/>
      <c r="AJ289"/>
    </row>
    <row r="290" spans="1:36" x14ac:dyDescent="0.25">
      <c r="A290" s="19">
        <v>9567</v>
      </c>
      <c r="B290" s="18">
        <v>44838</v>
      </c>
      <c r="C290" s="19">
        <v>10</v>
      </c>
      <c r="D290" s="19">
        <v>4</v>
      </c>
      <c r="E290" s="19">
        <v>2</v>
      </c>
      <c r="F290" s="18" t="s">
        <v>139</v>
      </c>
      <c r="G290" s="18" t="s">
        <v>470</v>
      </c>
      <c r="H290" s="19">
        <v>2</v>
      </c>
      <c r="I290" s="19" t="s">
        <v>386</v>
      </c>
      <c r="J290" s="19" t="s">
        <v>24</v>
      </c>
      <c r="K290" s="19" t="s">
        <v>233</v>
      </c>
      <c r="L290" s="19" t="s">
        <v>127</v>
      </c>
      <c r="M290" s="19">
        <v>52</v>
      </c>
      <c r="N290" s="20">
        <v>0.8380439814814814</v>
      </c>
      <c r="O290" s="19" t="s">
        <v>317</v>
      </c>
      <c r="P290" s="19">
        <v>20</v>
      </c>
      <c r="Q290" s="19" t="s">
        <v>233</v>
      </c>
      <c r="R290" s="19">
        <v>89</v>
      </c>
      <c r="S290" s="19">
        <v>1</v>
      </c>
      <c r="T290" s="19">
        <v>1</v>
      </c>
      <c r="U290" s="19">
        <v>177</v>
      </c>
      <c r="V290" s="19" t="s">
        <v>385</v>
      </c>
      <c r="W290" s="19" t="s">
        <v>589</v>
      </c>
      <c r="X290" s="19" t="s">
        <v>100</v>
      </c>
      <c r="Y290" s="19" t="s">
        <v>100</v>
      </c>
      <c r="AB290"/>
      <c r="AC290"/>
      <c r="AD290"/>
      <c r="AE290"/>
      <c r="AF290"/>
      <c r="AG290"/>
      <c r="AH290"/>
      <c r="AI290"/>
      <c r="AJ290"/>
    </row>
    <row r="291" spans="1:36" x14ac:dyDescent="0.25">
      <c r="A291" s="19">
        <v>9586</v>
      </c>
      <c r="B291" s="18">
        <v>44840</v>
      </c>
      <c r="C291" s="19">
        <v>10</v>
      </c>
      <c r="D291" s="19">
        <v>6</v>
      </c>
      <c r="E291" s="19">
        <v>4</v>
      </c>
      <c r="F291" s="18" t="s">
        <v>141</v>
      </c>
      <c r="G291" s="18" t="s">
        <v>470</v>
      </c>
      <c r="H291" s="19">
        <v>2</v>
      </c>
      <c r="I291" s="19" t="s">
        <v>391</v>
      </c>
      <c r="J291" s="19" t="s">
        <v>32</v>
      </c>
      <c r="K291" s="19" t="s">
        <v>247</v>
      </c>
      <c r="L291" s="19" t="s">
        <v>126</v>
      </c>
      <c r="M291" s="19">
        <v>57</v>
      </c>
      <c r="N291" s="20">
        <v>0.38956018518518515</v>
      </c>
      <c r="O291" s="19" t="s">
        <v>317</v>
      </c>
      <c r="P291" s="19">
        <v>9</v>
      </c>
      <c r="Q291" s="19" t="s">
        <v>247</v>
      </c>
      <c r="R291" s="19">
        <v>85</v>
      </c>
      <c r="S291" s="19">
        <v>0</v>
      </c>
      <c r="T291" s="19">
        <v>0</v>
      </c>
      <c r="U291" s="19">
        <v>177</v>
      </c>
      <c r="V291" s="19" t="s">
        <v>385</v>
      </c>
      <c r="W291" s="19" t="s">
        <v>582</v>
      </c>
      <c r="X291" s="19" t="s">
        <v>128</v>
      </c>
      <c r="Y291" s="19" t="s">
        <v>94</v>
      </c>
      <c r="AB291"/>
      <c r="AC291"/>
      <c r="AD291"/>
      <c r="AE291"/>
      <c r="AF291"/>
      <c r="AG291"/>
      <c r="AH291"/>
      <c r="AI291"/>
      <c r="AJ291"/>
    </row>
    <row r="292" spans="1:36" x14ac:dyDescent="0.25">
      <c r="A292" s="19">
        <v>9588</v>
      </c>
      <c r="B292" s="18">
        <v>44840</v>
      </c>
      <c r="C292" s="19">
        <v>10</v>
      </c>
      <c r="D292" s="19">
        <v>6</v>
      </c>
      <c r="E292" s="19">
        <v>4</v>
      </c>
      <c r="F292" s="18" t="s">
        <v>141</v>
      </c>
      <c r="G292" s="18" t="s">
        <v>470</v>
      </c>
      <c r="H292" s="19">
        <v>2</v>
      </c>
      <c r="I292" s="19" t="s">
        <v>392</v>
      </c>
      <c r="J292" s="19" t="s">
        <v>34</v>
      </c>
      <c r="K292" s="19" t="s">
        <v>247</v>
      </c>
      <c r="L292" s="19" t="s">
        <v>127</v>
      </c>
      <c r="M292" s="19">
        <v>58</v>
      </c>
      <c r="N292" s="20">
        <v>0.43269675925925927</v>
      </c>
      <c r="O292" s="19" t="s">
        <v>317</v>
      </c>
      <c r="P292" s="19">
        <v>10</v>
      </c>
      <c r="Q292" s="19" t="s">
        <v>247</v>
      </c>
      <c r="R292" s="19">
        <v>85</v>
      </c>
      <c r="S292" s="19">
        <v>1</v>
      </c>
      <c r="T292" s="19">
        <v>0</v>
      </c>
      <c r="U292" s="19">
        <v>177</v>
      </c>
      <c r="V292" s="19" t="s">
        <v>385</v>
      </c>
      <c r="W292" s="19" t="s">
        <v>583</v>
      </c>
      <c r="X292" s="19" t="s">
        <v>128</v>
      </c>
      <c r="Y292" s="19" t="s">
        <v>94</v>
      </c>
      <c r="AB292"/>
      <c r="AC292"/>
      <c r="AD292"/>
      <c r="AE292"/>
      <c r="AF292"/>
      <c r="AG292"/>
      <c r="AH292"/>
      <c r="AI292"/>
      <c r="AJ292"/>
    </row>
    <row r="293" spans="1:36" x14ac:dyDescent="0.25">
      <c r="A293" s="19">
        <v>27750</v>
      </c>
      <c r="B293" s="18">
        <v>44840</v>
      </c>
      <c r="C293" s="19">
        <v>10</v>
      </c>
      <c r="D293" s="19">
        <v>6</v>
      </c>
      <c r="E293" s="19">
        <v>4</v>
      </c>
      <c r="F293" s="18" t="s">
        <v>141</v>
      </c>
      <c r="G293" s="18" t="s">
        <v>470</v>
      </c>
      <c r="H293" s="19">
        <v>2</v>
      </c>
      <c r="I293" s="19" t="s">
        <v>393</v>
      </c>
      <c r="J293" s="19" t="s">
        <v>12</v>
      </c>
      <c r="K293" s="19" t="s">
        <v>266</v>
      </c>
      <c r="L293" s="19" t="s">
        <v>126</v>
      </c>
      <c r="M293" s="19">
        <v>47</v>
      </c>
      <c r="N293" s="20">
        <v>0.37903935185185184</v>
      </c>
      <c r="O293" s="19" t="s">
        <v>302</v>
      </c>
      <c r="P293" s="19">
        <v>9</v>
      </c>
      <c r="Q293" s="19" t="s">
        <v>266</v>
      </c>
      <c r="R293" s="19">
        <v>86</v>
      </c>
      <c r="S293" s="19">
        <v>0</v>
      </c>
      <c r="T293" s="19">
        <v>0</v>
      </c>
      <c r="U293" s="19">
        <v>177</v>
      </c>
      <c r="V293" s="19" t="s">
        <v>385</v>
      </c>
      <c r="W293" s="19" t="s">
        <v>590</v>
      </c>
      <c r="X293" s="19" t="s">
        <v>128</v>
      </c>
      <c r="Y293" s="19" t="s">
        <v>94</v>
      </c>
      <c r="AB293"/>
      <c r="AC293"/>
      <c r="AD293"/>
      <c r="AE293"/>
      <c r="AF293"/>
      <c r="AG293"/>
      <c r="AH293"/>
      <c r="AI293"/>
      <c r="AJ293"/>
    </row>
    <row r="294" spans="1:36" x14ac:dyDescent="0.25">
      <c r="A294" s="19">
        <v>24960</v>
      </c>
      <c r="B294" s="18">
        <v>44840</v>
      </c>
      <c r="C294" s="19">
        <v>10</v>
      </c>
      <c r="D294" s="19">
        <v>6</v>
      </c>
      <c r="E294" s="19">
        <v>4</v>
      </c>
      <c r="F294" s="18" t="s">
        <v>141</v>
      </c>
      <c r="G294" s="18" t="s">
        <v>470</v>
      </c>
      <c r="H294" s="19">
        <v>2</v>
      </c>
      <c r="I294" s="19" t="s">
        <v>394</v>
      </c>
      <c r="J294" s="19" t="s">
        <v>16</v>
      </c>
      <c r="K294" s="19" t="s">
        <v>266</v>
      </c>
      <c r="L294" s="19" t="s">
        <v>127</v>
      </c>
      <c r="M294" s="19">
        <v>48</v>
      </c>
      <c r="N294" s="20">
        <v>0.41707175925925927</v>
      </c>
      <c r="O294" s="19" t="s">
        <v>263</v>
      </c>
      <c r="P294" s="19">
        <v>10</v>
      </c>
      <c r="Q294" s="19" t="s">
        <v>266</v>
      </c>
      <c r="R294" s="19">
        <v>86</v>
      </c>
      <c r="S294" s="19">
        <v>1</v>
      </c>
      <c r="T294" s="19">
        <v>0</v>
      </c>
      <c r="U294" s="19">
        <v>177</v>
      </c>
      <c r="V294" s="19" t="s">
        <v>385</v>
      </c>
      <c r="W294" s="19" t="s">
        <v>591</v>
      </c>
      <c r="X294" s="19" t="s">
        <v>128</v>
      </c>
      <c r="Y294" s="19" t="s">
        <v>94</v>
      </c>
      <c r="AB294"/>
      <c r="AC294"/>
      <c r="AD294"/>
      <c r="AE294"/>
      <c r="AF294"/>
      <c r="AG294"/>
      <c r="AH294"/>
      <c r="AI294"/>
      <c r="AJ294"/>
    </row>
    <row r="295" spans="1:36" x14ac:dyDescent="0.25">
      <c r="A295" s="19">
        <v>20769</v>
      </c>
      <c r="B295" s="18">
        <v>44840</v>
      </c>
      <c r="C295" s="19">
        <v>10</v>
      </c>
      <c r="D295" s="19">
        <v>6</v>
      </c>
      <c r="E295" s="19">
        <v>4</v>
      </c>
      <c r="F295" s="18" t="s">
        <v>141</v>
      </c>
      <c r="G295" s="18" t="s">
        <v>470</v>
      </c>
      <c r="H295" s="19">
        <v>2</v>
      </c>
      <c r="I295" s="19" t="s">
        <v>384</v>
      </c>
      <c r="J295" s="19" t="s">
        <v>22</v>
      </c>
      <c r="K295" s="19" t="s">
        <v>233</v>
      </c>
      <c r="L295" s="19" t="s">
        <v>126</v>
      </c>
      <c r="M295" s="19">
        <v>51</v>
      </c>
      <c r="N295" s="20">
        <v>0.37766203703703699</v>
      </c>
      <c r="O295" s="19" t="s">
        <v>236</v>
      </c>
      <c r="P295" s="19">
        <v>9</v>
      </c>
      <c r="Q295" s="19" t="s">
        <v>233</v>
      </c>
      <c r="R295" s="19">
        <v>89</v>
      </c>
      <c r="S295" s="19">
        <v>0</v>
      </c>
      <c r="T295" s="19">
        <v>0</v>
      </c>
      <c r="U295" s="19">
        <v>177</v>
      </c>
      <c r="V295" s="19" t="s">
        <v>385</v>
      </c>
      <c r="W295" s="19" t="s">
        <v>592</v>
      </c>
      <c r="X295" s="19" t="s">
        <v>128</v>
      </c>
      <c r="Y295" s="19" t="s">
        <v>94</v>
      </c>
      <c r="AB295"/>
      <c r="AC295"/>
      <c r="AD295"/>
      <c r="AE295"/>
      <c r="AF295"/>
      <c r="AG295"/>
      <c r="AH295"/>
      <c r="AI295"/>
      <c r="AJ295"/>
    </row>
    <row r="296" spans="1:36" x14ac:dyDescent="0.25">
      <c r="A296" s="19">
        <v>23757</v>
      </c>
      <c r="B296" s="18">
        <v>44840</v>
      </c>
      <c r="C296" s="19">
        <v>10</v>
      </c>
      <c r="D296" s="19">
        <v>6</v>
      </c>
      <c r="E296" s="19">
        <v>4</v>
      </c>
      <c r="F296" s="18" t="s">
        <v>141</v>
      </c>
      <c r="G296" s="18" t="s">
        <v>470</v>
      </c>
      <c r="H296" s="19">
        <v>2</v>
      </c>
      <c r="I296" s="19" t="s">
        <v>386</v>
      </c>
      <c r="J296" s="19" t="s">
        <v>24</v>
      </c>
      <c r="K296" s="19" t="s">
        <v>233</v>
      </c>
      <c r="L296" s="19" t="s">
        <v>127</v>
      </c>
      <c r="M296" s="19">
        <v>52</v>
      </c>
      <c r="N296" s="20">
        <v>0.40209490740740739</v>
      </c>
      <c r="O296" s="19" t="s">
        <v>375</v>
      </c>
      <c r="P296" s="19">
        <v>9</v>
      </c>
      <c r="Q296" s="19" t="s">
        <v>233</v>
      </c>
      <c r="R296" s="19">
        <v>89</v>
      </c>
      <c r="S296" s="19">
        <v>1</v>
      </c>
      <c r="T296" s="19">
        <v>0</v>
      </c>
      <c r="U296" s="19">
        <v>177</v>
      </c>
      <c r="V296" s="19" t="s">
        <v>385</v>
      </c>
      <c r="W296" s="19" t="s">
        <v>573</v>
      </c>
      <c r="X296" s="19" t="s">
        <v>128</v>
      </c>
      <c r="Y296" s="19" t="s">
        <v>94</v>
      </c>
      <c r="AB296"/>
      <c r="AC296"/>
      <c r="AD296"/>
      <c r="AE296"/>
      <c r="AF296"/>
      <c r="AG296"/>
      <c r="AH296"/>
      <c r="AI296"/>
      <c r="AJ296"/>
    </row>
    <row r="297" spans="1:36" x14ac:dyDescent="0.25">
      <c r="A297" s="19">
        <v>26658</v>
      </c>
      <c r="B297" s="18">
        <v>44840</v>
      </c>
      <c r="C297" s="19">
        <v>10</v>
      </c>
      <c r="D297" s="19">
        <v>6</v>
      </c>
      <c r="E297" s="19">
        <v>4</v>
      </c>
      <c r="F297" s="18" t="s">
        <v>141</v>
      </c>
      <c r="G297" s="18" t="s">
        <v>470</v>
      </c>
      <c r="H297" s="19">
        <v>2</v>
      </c>
      <c r="I297" s="19" t="s">
        <v>387</v>
      </c>
      <c r="J297" s="19" t="s">
        <v>36</v>
      </c>
      <c r="K297" s="19" t="s">
        <v>235</v>
      </c>
      <c r="L297" s="19" t="s">
        <v>126</v>
      </c>
      <c r="M297" s="19">
        <v>59</v>
      </c>
      <c r="N297" s="20">
        <v>0.39562499999999995</v>
      </c>
      <c r="O297" s="19" t="s">
        <v>241</v>
      </c>
      <c r="P297" s="19">
        <v>9</v>
      </c>
      <c r="Q297" s="19" t="s">
        <v>235</v>
      </c>
      <c r="R297" s="19">
        <v>92</v>
      </c>
      <c r="S297" s="19">
        <v>0</v>
      </c>
      <c r="T297" s="19">
        <v>0</v>
      </c>
      <c r="U297" s="19">
        <v>177</v>
      </c>
      <c r="V297" s="19" t="s">
        <v>385</v>
      </c>
      <c r="W297" s="19" t="s">
        <v>578</v>
      </c>
      <c r="X297" s="19" t="s">
        <v>128</v>
      </c>
      <c r="Y297" s="19" t="s">
        <v>94</v>
      </c>
      <c r="AB297"/>
      <c r="AC297"/>
      <c r="AD297"/>
      <c r="AE297"/>
      <c r="AF297"/>
      <c r="AG297"/>
      <c r="AH297"/>
      <c r="AI297"/>
      <c r="AJ297"/>
    </row>
    <row r="298" spans="1:36" x14ac:dyDescent="0.25">
      <c r="A298" s="19">
        <v>3622</v>
      </c>
      <c r="B298" s="18">
        <v>44840</v>
      </c>
      <c r="C298" s="19">
        <v>10</v>
      </c>
      <c r="D298" s="19">
        <v>6</v>
      </c>
      <c r="E298" s="19">
        <v>4</v>
      </c>
      <c r="F298" s="18" t="s">
        <v>141</v>
      </c>
      <c r="G298" s="18" t="s">
        <v>470</v>
      </c>
      <c r="H298" s="19">
        <v>2</v>
      </c>
      <c r="I298" s="19" t="s">
        <v>388</v>
      </c>
      <c r="J298" s="19" t="s">
        <v>38</v>
      </c>
      <c r="K298" s="19" t="s">
        <v>235</v>
      </c>
      <c r="L298" s="19" t="s">
        <v>127</v>
      </c>
      <c r="M298" s="19">
        <v>60</v>
      </c>
      <c r="N298" s="20">
        <v>0.43017361111111113</v>
      </c>
      <c r="O298" s="19" t="s">
        <v>257</v>
      </c>
      <c r="P298" s="19">
        <v>10</v>
      </c>
      <c r="Q298" s="19" t="s">
        <v>235</v>
      </c>
      <c r="R298" s="19">
        <v>92</v>
      </c>
      <c r="S298" s="19">
        <v>1</v>
      </c>
      <c r="T298" s="19">
        <v>0</v>
      </c>
      <c r="U298" s="19">
        <v>177</v>
      </c>
      <c r="V298" s="19" t="s">
        <v>385</v>
      </c>
      <c r="W298" s="19" t="s">
        <v>584</v>
      </c>
      <c r="X298" s="19" t="s">
        <v>128</v>
      </c>
      <c r="Y298" s="19" t="s">
        <v>94</v>
      </c>
      <c r="AB298"/>
      <c r="AC298"/>
      <c r="AD298"/>
      <c r="AE298"/>
      <c r="AF298"/>
      <c r="AG298"/>
      <c r="AH298"/>
      <c r="AI298"/>
      <c r="AJ298"/>
    </row>
    <row r="299" spans="1:36" x14ac:dyDescent="0.25">
      <c r="A299" s="19">
        <v>9856</v>
      </c>
      <c r="B299" s="18">
        <v>44838</v>
      </c>
      <c r="C299" s="19">
        <v>10</v>
      </c>
      <c r="D299" s="19">
        <v>4</v>
      </c>
      <c r="E299" s="19">
        <v>2</v>
      </c>
      <c r="F299" s="18" t="s">
        <v>139</v>
      </c>
      <c r="G299" s="18" t="s">
        <v>470</v>
      </c>
      <c r="H299" s="19">
        <v>2</v>
      </c>
      <c r="I299" s="19" t="s">
        <v>391</v>
      </c>
      <c r="J299" s="19" t="s">
        <v>32</v>
      </c>
      <c r="K299" s="19" t="s">
        <v>247</v>
      </c>
      <c r="L299" s="19" t="s">
        <v>126</v>
      </c>
      <c r="M299" s="19">
        <v>57</v>
      </c>
      <c r="N299" s="20">
        <v>0.38388888888888889</v>
      </c>
      <c r="O299" s="19" t="s">
        <v>348</v>
      </c>
      <c r="P299" s="19">
        <v>9</v>
      </c>
      <c r="Q299" s="19" t="s">
        <v>247</v>
      </c>
      <c r="R299" s="19">
        <v>85</v>
      </c>
      <c r="S299" s="19">
        <v>0</v>
      </c>
      <c r="T299" s="19">
        <v>0</v>
      </c>
      <c r="U299" s="19">
        <v>177</v>
      </c>
      <c r="V299" s="19" t="s">
        <v>385</v>
      </c>
      <c r="W299" s="19" t="s">
        <v>552</v>
      </c>
      <c r="X299" s="19" t="s">
        <v>100</v>
      </c>
      <c r="Y299" s="19" t="s">
        <v>100</v>
      </c>
      <c r="AB299"/>
      <c r="AC299"/>
      <c r="AD299"/>
      <c r="AE299"/>
      <c r="AF299"/>
      <c r="AG299"/>
      <c r="AH299"/>
      <c r="AI299"/>
      <c r="AJ299"/>
    </row>
    <row r="300" spans="1:36" x14ac:dyDescent="0.25">
      <c r="A300" s="19">
        <v>9858</v>
      </c>
      <c r="B300" s="18">
        <v>44838</v>
      </c>
      <c r="C300" s="19">
        <v>10</v>
      </c>
      <c r="D300" s="19">
        <v>4</v>
      </c>
      <c r="E300" s="19">
        <v>2</v>
      </c>
      <c r="F300" s="18" t="s">
        <v>139</v>
      </c>
      <c r="G300" s="18" t="s">
        <v>470</v>
      </c>
      <c r="H300" s="19">
        <v>2</v>
      </c>
      <c r="I300" s="19" t="s">
        <v>392</v>
      </c>
      <c r="J300" s="19" t="s">
        <v>34</v>
      </c>
      <c r="K300" s="19" t="s">
        <v>247</v>
      </c>
      <c r="L300" s="19" t="s">
        <v>127</v>
      </c>
      <c r="M300" s="19">
        <v>58</v>
      </c>
      <c r="N300" s="20">
        <v>0.42774305555555553</v>
      </c>
      <c r="O300" s="19" t="s">
        <v>348</v>
      </c>
      <c r="P300" s="19">
        <v>10</v>
      </c>
      <c r="Q300" s="19" t="s">
        <v>247</v>
      </c>
      <c r="R300" s="19">
        <v>85</v>
      </c>
      <c r="S300" s="19">
        <v>1</v>
      </c>
      <c r="T300" s="19">
        <v>0</v>
      </c>
      <c r="U300" s="19">
        <v>177</v>
      </c>
      <c r="V300" s="19" t="s">
        <v>385</v>
      </c>
      <c r="W300" s="19" t="s">
        <v>532</v>
      </c>
      <c r="X300" s="19" t="s">
        <v>100</v>
      </c>
      <c r="Y300" s="19" t="s">
        <v>100</v>
      </c>
      <c r="AB300"/>
      <c r="AC300"/>
      <c r="AD300"/>
      <c r="AE300"/>
      <c r="AF300"/>
      <c r="AG300"/>
      <c r="AH300"/>
      <c r="AI300"/>
      <c r="AJ300"/>
    </row>
    <row r="301" spans="1:36" x14ac:dyDescent="0.25">
      <c r="A301" s="19">
        <v>9861</v>
      </c>
      <c r="B301" s="18">
        <v>44838</v>
      </c>
      <c r="C301" s="19">
        <v>10</v>
      </c>
      <c r="D301" s="19">
        <v>4</v>
      </c>
      <c r="E301" s="19">
        <v>2</v>
      </c>
      <c r="F301" s="18" t="s">
        <v>139</v>
      </c>
      <c r="G301" s="18" t="s">
        <v>470</v>
      </c>
      <c r="H301" s="19">
        <v>2</v>
      </c>
      <c r="I301" s="19" t="s">
        <v>393</v>
      </c>
      <c r="J301" s="19" t="s">
        <v>12</v>
      </c>
      <c r="K301" s="19" t="s">
        <v>266</v>
      </c>
      <c r="L301" s="19" t="s">
        <v>126</v>
      </c>
      <c r="M301" s="19">
        <v>47</v>
      </c>
      <c r="N301" s="20">
        <v>0.51295138888888892</v>
      </c>
      <c r="O301" s="19" t="s">
        <v>348</v>
      </c>
      <c r="P301" s="19">
        <v>12</v>
      </c>
      <c r="Q301" s="19" t="s">
        <v>266</v>
      </c>
      <c r="R301" s="19">
        <v>86</v>
      </c>
      <c r="S301" s="19">
        <v>0</v>
      </c>
      <c r="T301" s="19">
        <v>0</v>
      </c>
      <c r="U301" s="19">
        <v>177</v>
      </c>
      <c r="V301" s="19" t="s">
        <v>385</v>
      </c>
      <c r="W301" s="19" t="s">
        <v>553</v>
      </c>
      <c r="X301" s="19" t="s">
        <v>100</v>
      </c>
      <c r="Y301" s="19" t="s">
        <v>100</v>
      </c>
      <c r="AB301"/>
      <c r="AC301"/>
      <c r="AD301"/>
      <c r="AE301"/>
      <c r="AF301"/>
      <c r="AG301"/>
      <c r="AH301"/>
      <c r="AI301"/>
      <c r="AJ301"/>
    </row>
    <row r="302" spans="1:36" x14ac:dyDescent="0.25">
      <c r="A302" s="19">
        <v>9862</v>
      </c>
      <c r="B302" s="18">
        <v>44838</v>
      </c>
      <c r="C302" s="19">
        <v>10</v>
      </c>
      <c r="D302" s="19">
        <v>4</v>
      </c>
      <c r="E302" s="19">
        <v>2</v>
      </c>
      <c r="F302" s="18" t="s">
        <v>139</v>
      </c>
      <c r="G302" s="18" t="s">
        <v>470</v>
      </c>
      <c r="H302" s="19">
        <v>2</v>
      </c>
      <c r="I302" s="19" t="s">
        <v>394</v>
      </c>
      <c r="J302" s="19" t="s">
        <v>16</v>
      </c>
      <c r="K302" s="19" t="s">
        <v>266</v>
      </c>
      <c r="L302" s="19" t="s">
        <v>127</v>
      </c>
      <c r="M302" s="19">
        <v>48</v>
      </c>
      <c r="N302" s="20">
        <v>0.56552083333333336</v>
      </c>
      <c r="O302" s="19" t="s">
        <v>348</v>
      </c>
      <c r="P302" s="19">
        <v>13</v>
      </c>
      <c r="Q302" s="19" t="s">
        <v>266</v>
      </c>
      <c r="R302" s="19">
        <v>86</v>
      </c>
      <c r="S302" s="19">
        <v>1</v>
      </c>
      <c r="T302" s="19">
        <v>0</v>
      </c>
      <c r="U302" s="19">
        <v>177</v>
      </c>
      <c r="V302" s="19" t="s">
        <v>385</v>
      </c>
      <c r="W302" s="19" t="s">
        <v>534</v>
      </c>
      <c r="X302" s="19" t="s">
        <v>100</v>
      </c>
      <c r="Y302" s="19" t="s">
        <v>100</v>
      </c>
      <c r="AB302"/>
      <c r="AC302"/>
      <c r="AD302"/>
      <c r="AE302"/>
      <c r="AF302"/>
      <c r="AG302"/>
      <c r="AH302"/>
      <c r="AI302"/>
      <c r="AJ302"/>
    </row>
    <row r="303" spans="1:36" x14ac:dyDescent="0.25">
      <c r="A303" s="19">
        <v>9865</v>
      </c>
      <c r="B303" s="18">
        <v>44838</v>
      </c>
      <c r="C303" s="19">
        <v>10</v>
      </c>
      <c r="D303" s="19">
        <v>4</v>
      </c>
      <c r="E303" s="19">
        <v>2</v>
      </c>
      <c r="F303" s="18" t="s">
        <v>139</v>
      </c>
      <c r="G303" s="18" t="s">
        <v>470</v>
      </c>
      <c r="H303" s="19">
        <v>2</v>
      </c>
      <c r="I303" s="19" t="s">
        <v>384</v>
      </c>
      <c r="J303" s="19" t="s">
        <v>22</v>
      </c>
      <c r="K303" s="19" t="s">
        <v>233</v>
      </c>
      <c r="L303" s="19" t="s">
        <v>126</v>
      </c>
      <c r="M303" s="19">
        <v>51</v>
      </c>
      <c r="N303" s="20">
        <v>0.64780092592592597</v>
      </c>
      <c r="O303" s="19" t="s">
        <v>348</v>
      </c>
      <c r="P303" s="19">
        <v>15</v>
      </c>
      <c r="Q303" s="19" t="s">
        <v>233</v>
      </c>
      <c r="R303" s="19">
        <v>89</v>
      </c>
      <c r="S303" s="19">
        <v>0</v>
      </c>
      <c r="T303" s="19">
        <v>0</v>
      </c>
      <c r="U303" s="19">
        <v>177</v>
      </c>
      <c r="V303" s="19" t="s">
        <v>385</v>
      </c>
      <c r="W303" s="19" t="s">
        <v>535</v>
      </c>
      <c r="X303" s="19" t="s">
        <v>100</v>
      </c>
      <c r="Y303" s="19" t="s">
        <v>100</v>
      </c>
      <c r="AB303"/>
      <c r="AC303"/>
      <c r="AD303"/>
      <c r="AE303"/>
      <c r="AF303"/>
      <c r="AG303"/>
      <c r="AH303"/>
      <c r="AI303"/>
      <c r="AJ303"/>
    </row>
    <row r="304" spans="1:36" x14ac:dyDescent="0.25">
      <c r="A304" s="19">
        <v>9866</v>
      </c>
      <c r="B304" s="18">
        <v>44838</v>
      </c>
      <c r="C304" s="19">
        <v>10</v>
      </c>
      <c r="D304" s="19">
        <v>4</v>
      </c>
      <c r="E304" s="19">
        <v>2</v>
      </c>
      <c r="F304" s="18" t="s">
        <v>139</v>
      </c>
      <c r="G304" s="18" t="s">
        <v>470</v>
      </c>
      <c r="H304" s="19">
        <v>2</v>
      </c>
      <c r="I304" s="19" t="s">
        <v>386</v>
      </c>
      <c r="J304" s="19" t="s">
        <v>24</v>
      </c>
      <c r="K304" s="19" t="s">
        <v>233</v>
      </c>
      <c r="L304" s="19" t="s">
        <v>127</v>
      </c>
      <c r="M304" s="19">
        <v>52</v>
      </c>
      <c r="N304" s="20">
        <v>0.68986111111111104</v>
      </c>
      <c r="O304" s="19" t="s">
        <v>348</v>
      </c>
      <c r="P304" s="19">
        <v>16</v>
      </c>
      <c r="Q304" s="19" t="s">
        <v>233</v>
      </c>
      <c r="R304" s="19">
        <v>89</v>
      </c>
      <c r="S304" s="19">
        <v>1</v>
      </c>
      <c r="T304" s="19">
        <v>0</v>
      </c>
      <c r="U304" s="19">
        <v>177</v>
      </c>
      <c r="V304" s="19" t="s">
        <v>385</v>
      </c>
      <c r="W304" s="19" t="s">
        <v>536</v>
      </c>
      <c r="X304" s="19" t="s">
        <v>100</v>
      </c>
      <c r="Y304" s="19" t="s">
        <v>100</v>
      </c>
      <c r="AB304"/>
      <c r="AC304"/>
      <c r="AD304"/>
      <c r="AE304"/>
      <c r="AF304"/>
      <c r="AG304"/>
      <c r="AH304"/>
      <c r="AI304"/>
      <c r="AJ304"/>
    </row>
    <row r="305" spans="1:36" x14ac:dyDescent="0.25">
      <c r="A305" s="19">
        <v>9868</v>
      </c>
      <c r="B305" s="18">
        <v>44838</v>
      </c>
      <c r="C305" s="19">
        <v>10</v>
      </c>
      <c r="D305" s="19">
        <v>4</v>
      </c>
      <c r="E305" s="19">
        <v>2</v>
      </c>
      <c r="F305" s="18" t="s">
        <v>139</v>
      </c>
      <c r="G305" s="18" t="s">
        <v>470</v>
      </c>
      <c r="H305" s="19">
        <v>2</v>
      </c>
      <c r="I305" s="19" t="s">
        <v>387</v>
      </c>
      <c r="J305" s="19" t="s">
        <v>36</v>
      </c>
      <c r="K305" s="19" t="s">
        <v>235</v>
      </c>
      <c r="L305" s="19" t="s">
        <v>126</v>
      </c>
      <c r="M305" s="19">
        <v>59</v>
      </c>
      <c r="N305" s="20">
        <v>0.75420138888888888</v>
      </c>
      <c r="O305" s="19" t="s">
        <v>348</v>
      </c>
      <c r="P305" s="19">
        <v>18</v>
      </c>
      <c r="Q305" s="19" t="s">
        <v>235</v>
      </c>
      <c r="R305" s="19">
        <v>92</v>
      </c>
      <c r="S305" s="19">
        <v>0</v>
      </c>
      <c r="T305" s="19">
        <v>0</v>
      </c>
      <c r="U305" s="19">
        <v>177</v>
      </c>
      <c r="V305" s="19" t="s">
        <v>385</v>
      </c>
      <c r="W305" s="19" t="s">
        <v>554</v>
      </c>
      <c r="X305" s="19" t="s">
        <v>100</v>
      </c>
      <c r="Y305" s="19" t="s">
        <v>100</v>
      </c>
      <c r="AB305"/>
      <c r="AC305"/>
      <c r="AD305"/>
      <c r="AE305"/>
      <c r="AF305"/>
      <c r="AG305"/>
      <c r="AH305"/>
      <c r="AI305"/>
      <c r="AJ305"/>
    </row>
    <row r="306" spans="1:36" x14ac:dyDescent="0.25">
      <c r="A306" s="19">
        <v>9869</v>
      </c>
      <c r="B306" s="18">
        <v>44838</v>
      </c>
      <c r="C306" s="19">
        <v>10</v>
      </c>
      <c r="D306" s="19">
        <v>4</v>
      </c>
      <c r="E306" s="19">
        <v>2</v>
      </c>
      <c r="F306" s="18" t="s">
        <v>139</v>
      </c>
      <c r="G306" s="18" t="s">
        <v>470</v>
      </c>
      <c r="H306" s="19">
        <v>2</v>
      </c>
      <c r="I306" s="19" t="s">
        <v>388</v>
      </c>
      <c r="J306" s="19" t="s">
        <v>38</v>
      </c>
      <c r="K306" s="19" t="s">
        <v>235</v>
      </c>
      <c r="L306" s="19" t="s">
        <v>127</v>
      </c>
      <c r="M306" s="19">
        <v>60</v>
      </c>
      <c r="N306" s="20">
        <v>0.79834490740740749</v>
      </c>
      <c r="O306" s="19" t="s">
        <v>348</v>
      </c>
      <c r="P306" s="19">
        <v>19</v>
      </c>
      <c r="Q306" s="19" t="s">
        <v>235</v>
      </c>
      <c r="R306" s="19">
        <v>92</v>
      </c>
      <c r="S306" s="19">
        <v>1</v>
      </c>
      <c r="T306" s="19">
        <v>0</v>
      </c>
      <c r="U306" s="19">
        <v>177</v>
      </c>
      <c r="V306" s="19" t="s">
        <v>385</v>
      </c>
      <c r="W306" s="19" t="s">
        <v>555</v>
      </c>
      <c r="X306" s="19" t="s">
        <v>100</v>
      </c>
      <c r="Y306" s="19" t="s">
        <v>100</v>
      </c>
      <c r="AB306"/>
      <c r="AC306"/>
      <c r="AD306"/>
      <c r="AE306"/>
      <c r="AF306"/>
      <c r="AG306"/>
      <c r="AH306"/>
      <c r="AI306"/>
      <c r="AJ306"/>
    </row>
    <row r="307" spans="1:36" x14ac:dyDescent="0.25">
      <c r="A307" s="19">
        <v>1671</v>
      </c>
      <c r="B307" s="18">
        <v>44840</v>
      </c>
      <c r="C307" s="19">
        <v>10</v>
      </c>
      <c r="D307" s="19">
        <v>6</v>
      </c>
      <c r="E307" s="19">
        <v>4</v>
      </c>
      <c r="F307" s="18" t="s">
        <v>141</v>
      </c>
      <c r="G307" s="18" t="s">
        <v>470</v>
      </c>
      <c r="H307" s="19">
        <v>2</v>
      </c>
      <c r="I307" s="19" t="s">
        <v>387</v>
      </c>
      <c r="J307" s="19" t="s">
        <v>36</v>
      </c>
      <c r="K307" s="19" t="s">
        <v>235</v>
      </c>
      <c r="L307" s="19" t="s">
        <v>126</v>
      </c>
      <c r="M307" s="19">
        <v>59</v>
      </c>
      <c r="N307" s="20">
        <v>0.40157407407407408</v>
      </c>
      <c r="O307" s="19" t="s">
        <v>322</v>
      </c>
      <c r="P307" s="19">
        <v>9</v>
      </c>
      <c r="Q307" s="19" t="s">
        <v>235</v>
      </c>
      <c r="R307" s="19">
        <v>92</v>
      </c>
      <c r="S307" s="19">
        <v>0</v>
      </c>
      <c r="T307" s="19">
        <v>0</v>
      </c>
      <c r="U307" s="19">
        <v>177</v>
      </c>
      <c r="V307" s="19" t="s">
        <v>385</v>
      </c>
      <c r="W307" s="19" t="s">
        <v>578</v>
      </c>
      <c r="X307" s="19" t="s">
        <v>128</v>
      </c>
      <c r="Y307" s="19" t="s">
        <v>94</v>
      </c>
      <c r="AB307"/>
      <c r="AC307"/>
      <c r="AD307"/>
      <c r="AE307"/>
      <c r="AF307"/>
      <c r="AG307"/>
      <c r="AH307"/>
      <c r="AI307"/>
      <c r="AJ307"/>
    </row>
    <row r="308" spans="1:36" x14ac:dyDescent="0.25">
      <c r="A308" s="19">
        <v>26659</v>
      </c>
      <c r="B308" s="18">
        <v>44840</v>
      </c>
      <c r="C308" s="19">
        <v>10</v>
      </c>
      <c r="D308" s="19">
        <v>6</v>
      </c>
      <c r="E308" s="19">
        <v>4</v>
      </c>
      <c r="F308" s="18" t="s">
        <v>141</v>
      </c>
      <c r="G308" s="18" t="s">
        <v>470</v>
      </c>
      <c r="H308" s="19">
        <v>2</v>
      </c>
      <c r="I308" s="19" t="s">
        <v>388</v>
      </c>
      <c r="J308" s="19" t="s">
        <v>38</v>
      </c>
      <c r="K308" s="19" t="s">
        <v>235</v>
      </c>
      <c r="L308" s="19" t="s">
        <v>127</v>
      </c>
      <c r="M308" s="19">
        <v>60</v>
      </c>
      <c r="N308" s="20">
        <v>0.43483796296296301</v>
      </c>
      <c r="O308" s="19" t="s">
        <v>241</v>
      </c>
      <c r="P308" s="19">
        <v>10</v>
      </c>
      <c r="Q308" s="19" t="s">
        <v>235</v>
      </c>
      <c r="R308" s="19">
        <v>92</v>
      </c>
      <c r="S308" s="19">
        <v>1</v>
      </c>
      <c r="T308" s="19">
        <v>0</v>
      </c>
      <c r="U308" s="19">
        <v>177</v>
      </c>
      <c r="V308" s="19" t="s">
        <v>385</v>
      </c>
      <c r="W308" s="19" t="s">
        <v>584</v>
      </c>
      <c r="X308" s="19" t="s">
        <v>128</v>
      </c>
      <c r="Y308" s="19" t="s">
        <v>94</v>
      </c>
      <c r="AB308"/>
      <c r="AC308"/>
      <c r="AD308"/>
      <c r="AE308"/>
      <c r="AF308"/>
      <c r="AG308"/>
      <c r="AH308"/>
      <c r="AI308"/>
      <c r="AJ308"/>
    </row>
    <row r="309" spans="1:36" x14ac:dyDescent="0.25">
      <c r="A309" s="19">
        <v>13137</v>
      </c>
      <c r="B309" s="18">
        <v>44840</v>
      </c>
      <c r="C309" s="19">
        <v>10</v>
      </c>
      <c r="D309" s="19">
        <v>6</v>
      </c>
      <c r="E309" s="19">
        <v>4</v>
      </c>
      <c r="F309" s="18" t="s">
        <v>141</v>
      </c>
      <c r="G309" s="18" t="s">
        <v>470</v>
      </c>
      <c r="H309" s="19">
        <v>2</v>
      </c>
      <c r="I309" s="19" t="s">
        <v>389</v>
      </c>
      <c r="J309" s="19" t="s">
        <v>26</v>
      </c>
      <c r="K309" s="19" t="s">
        <v>255</v>
      </c>
      <c r="L309" s="19" t="s">
        <v>126</v>
      </c>
      <c r="M309" s="19">
        <v>53</v>
      </c>
      <c r="N309" s="20">
        <v>0.37145833333333328</v>
      </c>
      <c r="O309" s="19" t="s">
        <v>338</v>
      </c>
      <c r="P309" s="19">
        <v>8</v>
      </c>
      <c r="Q309" s="19" t="s">
        <v>255</v>
      </c>
      <c r="R309" s="19">
        <v>90</v>
      </c>
      <c r="S309" s="19">
        <v>0</v>
      </c>
      <c r="T309" s="19">
        <v>0</v>
      </c>
      <c r="U309" s="19">
        <v>177</v>
      </c>
      <c r="V309" s="19" t="s">
        <v>385</v>
      </c>
      <c r="W309" s="19" t="s">
        <v>544</v>
      </c>
      <c r="X309" s="19" t="s">
        <v>128</v>
      </c>
      <c r="Y309" s="19" t="s">
        <v>94</v>
      </c>
      <c r="AB309"/>
      <c r="AC309"/>
      <c r="AD309"/>
      <c r="AE309"/>
      <c r="AF309"/>
      <c r="AG309"/>
      <c r="AH309"/>
      <c r="AI309"/>
      <c r="AJ309"/>
    </row>
    <row r="310" spans="1:36" x14ac:dyDescent="0.25">
      <c r="A310" s="19">
        <v>11853</v>
      </c>
      <c r="B310" s="18">
        <v>44840</v>
      </c>
      <c r="C310" s="19">
        <v>10</v>
      </c>
      <c r="D310" s="19">
        <v>6</v>
      </c>
      <c r="E310" s="19">
        <v>4</v>
      </c>
      <c r="F310" s="18" t="s">
        <v>141</v>
      </c>
      <c r="G310" s="18" t="s">
        <v>470</v>
      </c>
      <c r="H310" s="19">
        <v>2</v>
      </c>
      <c r="I310" s="19" t="s">
        <v>390</v>
      </c>
      <c r="J310" s="19" t="s">
        <v>28</v>
      </c>
      <c r="K310" s="19" t="s">
        <v>255</v>
      </c>
      <c r="L310" s="19" t="s">
        <v>127</v>
      </c>
      <c r="M310" s="19">
        <v>54</v>
      </c>
      <c r="N310" s="20">
        <v>0.4114814814814815</v>
      </c>
      <c r="O310" s="19" t="s">
        <v>376</v>
      </c>
      <c r="P310" s="19">
        <v>9</v>
      </c>
      <c r="Q310" s="19" t="s">
        <v>255</v>
      </c>
      <c r="R310" s="19">
        <v>90</v>
      </c>
      <c r="S310" s="19">
        <v>1</v>
      </c>
      <c r="T310" s="19">
        <v>0</v>
      </c>
      <c r="U310" s="19">
        <v>177</v>
      </c>
      <c r="V310" s="19" t="s">
        <v>385</v>
      </c>
      <c r="W310" s="19" t="s">
        <v>557</v>
      </c>
      <c r="X310" s="19" t="s">
        <v>128</v>
      </c>
      <c r="Y310" s="19" t="s">
        <v>94</v>
      </c>
      <c r="AB310"/>
      <c r="AC310"/>
      <c r="AD310"/>
      <c r="AE310"/>
      <c r="AF310"/>
      <c r="AG310"/>
      <c r="AH310"/>
      <c r="AI310"/>
      <c r="AJ310"/>
    </row>
    <row r="311" spans="1:36" x14ac:dyDescent="0.25">
      <c r="A311" s="19">
        <v>32467</v>
      </c>
      <c r="B311" s="18">
        <v>44840</v>
      </c>
      <c r="C311" s="19">
        <v>10</v>
      </c>
      <c r="D311" s="19">
        <v>6</v>
      </c>
      <c r="E311" s="19">
        <v>4</v>
      </c>
      <c r="F311" s="18" t="s">
        <v>141</v>
      </c>
      <c r="G311" s="18" t="s">
        <v>470</v>
      </c>
      <c r="H311" s="19">
        <v>2</v>
      </c>
      <c r="I311" s="19" t="s">
        <v>391</v>
      </c>
      <c r="J311" s="19" t="s">
        <v>32</v>
      </c>
      <c r="K311" s="19" t="s">
        <v>247</v>
      </c>
      <c r="L311" s="19" t="s">
        <v>126</v>
      </c>
      <c r="M311" s="19">
        <v>57</v>
      </c>
      <c r="N311" s="20">
        <v>0.40277777777777773</v>
      </c>
      <c r="O311" s="19" t="s">
        <v>234</v>
      </c>
      <c r="P311" s="19">
        <v>9</v>
      </c>
      <c r="Q311" s="19" t="s">
        <v>247</v>
      </c>
      <c r="R311" s="19">
        <v>85</v>
      </c>
      <c r="S311" s="19">
        <v>0</v>
      </c>
      <c r="T311" s="19">
        <v>0</v>
      </c>
      <c r="U311" s="19">
        <v>177</v>
      </c>
      <c r="V311" s="19" t="s">
        <v>385</v>
      </c>
      <c r="W311" s="19" t="s">
        <v>582</v>
      </c>
      <c r="X311" s="19" t="s">
        <v>128</v>
      </c>
      <c r="Y311" s="19" t="s">
        <v>94</v>
      </c>
      <c r="AB311"/>
      <c r="AC311"/>
      <c r="AD311"/>
      <c r="AE311"/>
      <c r="AF311"/>
      <c r="AG311"/>
      <c r="AH311"/>
      <c r="AI311"/>
      <c r="AJ311"/>
    </row>
    <row r="312" spans="1:36" x14ac:dyDescent="0.25">
      <c r="A312" s="19">
        <v>32469</v>
      </c>
      <c r="B312" s="18">
        <v>44840</v>
      </c>
      <c r="C312" s="19">
        <v>10</v>
      </c>
      <c r="D312" s="19">
        <v>6</v>
      </c>
      <c r="E312" s="19">
        <v>4</v>
      </c>
      <c r="F312" s="18" t="s">
        <v>141</v>
      </c>
      <c r="G312" s="18" t="s">
        <v>470</v>
      </c>
      <c r="H312" s="19">
        <v>2</v>
      </c>
      <c r="I312" s="19" t="s">
        <v>392</v>
      </c>
      <c r="J312" s="19" t="s">
        <v>34</v>
      </c>
      <c r="K312" s="19" t="s">
        <v>247</v>
      </c>
      <c r="L312" s="19" t="s">
        <v>127</v>
      </c>
      <c r="M312" s="19">
        <v>58</v>
      </c>
      <c r="N312" s="20">
        <v>0.4435648148148148</v>
      </c>
      <c r="O312" s="19" t="s">
        <v>234</v>
      </c>
      <c r="P312" s="19">
        <v>10</v>
      </c>
      <c r="Q312" s="19" t="s">
        <v>247</v>
      </c>
      <c r="R312" s="19">
        <v>85</v>
      </c>
      <c r="S312" s="19">
        <v>1</v>
      </c>
      <c r="T312" s="19">
        <v>0</v>
      </c>
      <c r="U312" s="19">
        <v>177</v>
      </c>
      <c r="V312" s="19" t="s">
        <v>385</v>
      </c>
      <c r="W312" s="19" t="s">
        <v>583</v>
      </c>
      <c r="X312" s="19" t="s">
        <v>128</v>
      </c>
      <c r="Y312" s="19" t="s">
        <v>94</v>
      </c>
      <c r="AB312"/>
      <c r="AC312"/>
      <c r="AD312"/>
      <c r="AE312"/>
      <c r="AF312"/>
      <c r="AG312"/>
      <c r="AH312"/>
      <c r="AI312"/>
      <c r="AJ312"/>
    </row>
    <row r="313" spans="1:36" x14ac:dyDescent="0.25">
      <c r="A313" s="19">
        <v>33311</v>
      </c>
      <c r="B313" s="18">
        <v>44840</v>
      </c>
      <c r="C313" s="19">
        <v>10</v>
      </c>
      <c r="D313" s="19">
        <v>6</v>
      </c>
      <c r="E313" s="19">
        <v>4</v>
      </c>
      <c r="F313" s="18" t="s">
        <v>141</v>
      </c>
      <c r="G313" s="18" t="s">
        <v>470</v>
      </c>
      <c r="H313" s="19">
        <v>2</v>
      </c>
      <c r="I313" s="19" t="s">
        <v>393</v>
      </c>
      <c r="J313" s="19" t="s">
        <v>12</v>
      </c>
      <c r="K313" s="19" t="s">
        <v>266</v>
      </c>
      <c r="L313" s="19" t="s">
        <v>126</v>
      </c>
      <c r="M313" s="19">
        <v>47</v>
      </c>
      <c r="N313" s="20">
        <v>0.38444444444444442</v>
      </c>
      <c r="O313" s="19" t="s">
        <v>331</v>
      </c>
      <c r="P313" s="19">
        <v>9</v>
      </c>
      <c r="Q313" s="19" t="s">
        <v>266</v>
      </c>
      <c r="R313" s="19">
        <v>86</v>
      </c>
      <c r="S313" s="19">
        <v>0</v>
      </c>
      <c r="T313" s="19">
        <v>0</v>
      </c>
      <c r="U313" s="19">
        <v>177</v>
      </c>
      <c r="V313" s="19" t="s">
        <v>385</v>
      </c>
      <c r="W313" s="19" t="s">
        <v>590</v>
      </c>
      <c r="X313" s="19" t="s">
        <v>128</v>
      </c>
      <c r="Y313" s="19" t="s">
        <v>94</v>
      </c>
      <c r="AB313"/>
      <c r="AC313"/>
      <c r="AD313"/>
      <c r="AE313"/>
      <c r="AF313"/>
      <c r="AG313"/>
      <c r="AH313"/>
      <c r="AI313"/>
      <c r="AJ313"/>
    </row>
    <row r="314" spans="1:36" x14ac:dyDescent="0.25">
      <c r="A314" s="19">
        <v>12270</v>
      </c>
      <c r="B314" s="18">
        <v>44840</v>
      </c>
      <c r="C314" s="19">
        <v>10</v>
      </c>
      <c r="D314" s="19">
        <v>6</v>
      </c>
      <c r="E314" s="19">
        <v>4</v>
      </c>
      <c r="F314" s="18" t="s">
        <v>141</v>
      </c>
      <c r="G314" s="18" t="s">
        <v>470</v>
      </c>
      <c r="H314" s="19">
        <v>2</v>
      </c>
      <c r="I314" s="19" t="s">
        <v>394</v>
      </c>
      <c r="J314" s="19" t="s">
        <v>16</v>
      </c>
      <c r="K314" s="19" t="s">
        <v>266</v>
      </c>
      <c r="L314" s="19" t="s">
        <v>127</v>
      </c>
      <c r="M314" s="19">
        <v>48</v>
      </c>
      <c r="N314" s="20">
        <v>0.42314814814814811</v>
      </c>
      <c r="O314" s="19" t="s">
        <v>256</v>
      </c>
      <c r="P314" s="19">
        <v>10</v>
      </c>
      <c r="Q314" s="19" t="s">
        <v>266</v>
      </c>
      <c r="R314" s="19">
        <v>86</v>
      </c>
      <c r="S314" s="19">
        <v>1</v>
      </c>
      <c r="T314" s="19">
        <v>0</v>
      </c>
      <c r="U314" s="19">
        <v>177</v>
      </c>
      <c r="V314" s="19" t="s">
        <v>385</v>
      </c>
      <c r="W314" s="19" t="s">
        <v>591</v>
      </c>
      <c r="X314" s="19" t="s">
        <v>128</v>
      </c>
      <c r="Y314" s="19" t="s">
        <v>94</v>
      </c>
      <c r="AB314"/>
      <c r="AC314"/>
      <c r="AD314"/>
      <c r="AE314"/>
      <c r="AF314"/>
      <c r="AG314"/>
      <c r="AH314"/>
      <c r="AI314"/>
      <c r="AJ314"/>
    </row>
    <row r="315" spans="1:36" x14ac:dyDescent="0.25">
      <c r="A315" s="19">
        <v>10337</v>
      </c>
      <c r="B315" s="18">
        <v>44838</v>
      </c>
      <c r="C315" s="19">
        <v>10</v>
      </c>
      <c r="D315" s="19">
        <v>4</v>
      </c>
      <c r="E315" s="19">
        <v>2</v>
      </c>
      <c r="F315" s="18" t="s">
        <v>139</v>
      </c>
      <c r="G315" s="18" t="s">
        <v>470</v>
      </c>
      <c r="H315" s="19">
        <v>2</v>
      </c>
      <c r="I315" s="19" t="s">
        <v>394</v>
      </c>
      <c r="J315" s="19" t="s">
        <v>16</v>
      </c>
      <c r="K315" s="19" t="s">
        <v>266</v>
      </c>
      <c r="L315" s="19" t="s">
        <v>127</v>
      </c>
      <c r="M315" s="19">
        <v>48</v>
      </c>
      <c r="N315" s="20">
        <v>0.3134837962962963</v>
      </c>
      <c r="O315" s="19" t="s">
        <v>306</v>
      </c>
      <c r="P315" s="19">
        <v>7</v>
      </c>
      <c r="Q315" s="19" t="s">
        <v>266</v>
      </c>
      <c r="R315" s="19">
        <v>86</v>
      </c>
      <c r="S315" s="19">
        <v>1</v>
      </c>
      <c r="T315" s="19">
        <v>0</v>
      </c>
      <c r="U315" s="19">
        <v>177</v>
      </c>
      <c r="V315" s="19" t="s">
        <v>385</v>
      </c>
      <c r="W315" s="19" t="s">
        <v>546</v>
      </c>
      <c r="X315" s="19" t="s">
        <v>100</v>
      </c>
      <c r="Y315" s="19" t="s">
        <v>100</v>
      </c>
      <c r="AB315"/>
      <c r="AC315"/>
      <c r="AD315"/>
      <c r="AE315"/>
      <c r="AF315"/>
      <c r="AG315"/>
      <c r="AH315"/>
      <c r="AI315"/>
      <c r="AJ315"/>
    </row>
    <row r="316" spans="1:36" x14ac:dyDescent="0.25">
      <c r="A316" s="19">
        <v>10340</v>
      </c>
      <c r="B316" s="18">
        <v>44838</v>
      </c>
      <c r="C316" s="19">
        <v>10</v>
      </c>
      <c r="D316" s="19">
        <v>4</v>
      </c>
      <c r="E316" s="19">
        <v>2</v>
      </c>
      <c r="F316" s="18" t="s">
        <v>139</v>
      </c>
      <c r="G316" s="18" t="s">
        <v>470</v>
      </c>
      <c r="H316" s="19">
        <v>2</v>
      </c>
      <c r="I316" s="19" t="s">
        <v>387</v>
      </c>
      <c r="J316" s="19" t="s">
        <v>36</v>
      </c>
      <c r="K316" s="19" t="s">
        <v>235</v>
      </c>
      <c r="L316" s="19" t="s">
        <v>126</v>
      </c>
      <c r="M316" s="19">
        <v>59</v>
      </c>
      <c r="N316" s="20">
        <v>0.38445601851851857</v>
      </c>
      <c r="O316" s="19" t="s">
        <v>306</v>
      </c>
      <c r="P316" s="19">
        <v>9</v>
      </c>
      <c r="Q316" s="19" t="s">
        <v>235</v>
      </c>
      <c r="R316" s="19">
        <v>92</v>
      </c>
      <c r="S316" s="19">
        <v>0</v>
      </c>
      <c r="T316" s="19">
        <v>0</v>
      </c>
      <c r="U316" s="19">
        <v>177</v>
      </c>
      <c r="V316" s="19" t="s">
        <v>385</v>
      </c>
      <c r="W316" s="19" t="s">
        <v>519</v>
      </c>
      <c r="X316" s="19" t="s">
        <v>100</v>
      </c>
      <c r="Y316" s="19" t="s">
        <v>100</v>
      </c>
      <c r="AB316"/>
      <c r="AC316"/>
      <c r="AD316"/>
      <c r="AE316"/>
      <c r="AF316"/>
      <c r="AG316"/>
      <c r="AH316"/>
      <c r="AI316"/>
      <c r="AJ316"/>
    </row>
    <row r="317" spans="1:36" x14ac:dyDescent="0.25">
      <c r="A317" s="19">
        <v>10341</v>
      </c>
      <c r="B317" s="18">
        <v>44838</v>
      </c>
      <c r="C317" s="19">
        <v>10</v>
      </c>
      <c r="D317" s="19">
        <v>4</v>
      </c>
      <c r="E317" s="19">
        <v>2</v>
      </c>
      <c r="F317" s="18" t="s">
        <v>139</v>
      </c>
      <c r="G317" s="18" t="s">
        <v>470</v>
      </c>
      <c r="H317" s="19">
        <v>2</v>
      </c>
      <c r="I317" s="19" t="s">
        <v>388</v>
      </c>
      <c r="J317" s="19" t="s">
        <v>38</v>
      </c>
      <c r="K317" s="19" t="s">
        <v>235</v>
      </c>
      <c r="L317" s="19" t="s">
        <v>127</v>
      </c>
      <c r="M317" s="19">
        <v>60</v>
      </c>
      <c r="N317" s="20">
        <v>0.42440972222222223</v>
      </c>
      <c r="O317" s="19" t="s">
        <v>306</v>
      </c>
      <c r="P317" s="19">
        <v>10</v>
      </c>
      <c r="Q317" s="19" t="s">
        <v>235</v>
      </c>
      <c r="R317" s="19">
        <v>92</v>
      </c>
      <c r="S317" s="19">
        <v>1</v>
      </c>
      <c r="T317" s="19">
        <v>0</v>
      </c>
      <c r="U317" s="19">
        <v>177</v>
      </c>
      <c r="V317" s="19" t="s">
        <v>385</v>
      </c>
      <c r="W317" s="19" t="s">
        <v>520</v>
      </c>
      <c r="X317" s="19" t="s">
        <v>100</v>
      </c>
      <c r="Y317" s="19" t="s">
        <v>100</v>
      </c>
      <c r="AB317"/>
      <c r="AC317"/>
      <c r="AD317"/>
      <c r="AE317"/>
      <c r="AF317"/>
      <c r="AG317"/>
      <c r="AH317"/>
      <c r="AI317"/>
      <c r="AJ317"/>
    </row>
    <row r="318" spans="1:36" x14ac:dyDescent="0.25">
      <c r="A318" s="19">
        <v>10344</v>
      </c>
      <c r="B318" s="18">
        <v>44838</v>
      </c>
      <c r="C318" s="19">
        <v>10</v>
      </c>
      <c r="D318" s="19">
        <v>4</v>
      </c>
      <c r="E318" s="19">
        <v>2</v>
      </c>
      <c r="F318" s="18" t="s">
        <v>139</v>
      </c>
      <c r="G318" s="18" t="s">
        <v>470</v>
      </c>
      <c r="H318" s="19">
        <v>2</v>
      </c>
      <c r="I318" s="19" t="s">
        <v>389</v>
      </c>
      <c r="J318" s="19" t="s">
        <v>26</v>
      </c>
      <c r="K318" s="19" t="s">
        <v>255</v>
      </c>
      <c r="L318" s="19" t="s">
        <v>126</v>
      </c>
      <c r="M318" s="19">
        <v>53</v>
      </c>
      <c r="N318" s="20">
        <v>0.49702546296296296</v>
      </c>
      <c r="O318" s="19" t="s">
        <v>306</v>
      </c>
      <c r="P318" s="19">
        <v>11</v>
      </c>
      <c r="Q318" s="19" t="s">
        <v>255</v>
      </c>
      <c r="R318" s="19">
        <v>90</v>
      </c>
      <c r="S318" s="19">
        <v>0</v>
      </c>
      <c r="T318" s="19">
        <v>0</v>
      </c>
      <c r="U318" s="19">
        <v>177</v>
      </c>
      <c r="V318" s="19" t="s">
        <v>385</v>
      </c>
      <c r="W318" s="19" t="s">
        <v>593</v>
      </c>
      <c r="X318" s="19" t="s">
        <v>100</v>
      </c>
      <c r="Y318" s="19" t="s">
        <v>100</v>
      </c>
      <c r="AB318"/>
      <c r="AC318"/>
      <c r="AD318"/>
      <c r="AE318"/>
      <c r="AF318"/>
      <c r="AG318"/>
      <c r="AH318"/>
      <c r="AI318"/>
      <c r="AJ318"/>
    </row>
    <row r="319" spans="1:36" x14ac:dyDescent="0.25">
      <c r="A319" s="19">
        <v>10347</v>
      </c>
      <c r="B319" s="18">
        <v>44838</v>
      </c>
      <c r="C319" s="19">
        <v>10</v>
      </c>
      <c r="D319" s="19">
        <v>4</v>
      </c>
      <c r="E319" s="19">
        <v>2</v>
      </c>
      <c r="F319" s="18" t="s">
        <v>139</v>
      </c>
      <c r="G319" s="18" t="s">
        <v>470</v>
      </c>
      <c r="H319" s="19">
        <v>2</v>
      </c>
      <c r="I319" s="19" t="s">
        <v>390</v>
      </c>
      <c r="J319" s="19" t="s">
        <v>28</v>
      </c>
      <c r="K319" s="19" t="s">
        <v>255</v>
      </c>
      <c r="L319" s="19" t="s">
        <v>127</v>
      </c>
      <c r="M319" s="19">
        <v>54</v>
      </c>
      <c r="N319" s="20">
        <v>0.54575231481481479</v>
      </c>
      <c r="O319" s="19" t="s">
        <v>306</v>
      </c>
      <c r="P319" s="19">
        <v>13</v>
      </c>
      <c r="Q319" s="19" t="s">
        <v>255</v>
      </c>
      <c r="R319" s="19">
        <v>90</v>
      </c>
      <c r="S319" s="19">
        <v>1</v>
      </c>
      <c r="T319" s="19">
        <v>0</v>
      </c>
      <c r="U319" s="19">
        <v>177</v>
      </c>
      <c r="V319" s="19" t="s">
        <v>385</v>
      </c>
      <c r="W319" s="19" t="s">
        <v>521</v>
      </c>
      <c r="X319" s="19" t="s">
        <v>100</v>
      </c>
      <c r="Y319" s="19" t="s">
        <v>100</v>
      </c>
      <c r="AB319"/>
      <c r="AC319"/>
      <c r="AD319"/>
      <c r="AE319"/>
      <c r="AF319"/>
      <c r="AG319"/>
      <c r="AH319"/>
      <c r="AI319"/>
      <c r="AJ319"/>
    </row>
    <row r="320" spans="1:36" x14ac:dyDescent="0.25">
      <c r="A320" s="19">
        <v>10350</v>
      </c>
      <c r="B320" s="18">
        <v>44838</v>
      </c>
      <c r="C320" s="19">
        <v>10</v>
      </c>
      <c r="D320" s="19">
        <v>4</v>
      </c>
      <c r="E320" s="19">
        <v>2</v>
      </c>
      <c r="F320" s="18" t="s">
        <v>139</v>
      </c>
      <c r="G320" s="18" t="s">
        <v>470</v>
      </c>
      <c r="H320" s="19">
        <v>2</v>
      </c>
      <c r="I320" s="19" t="s">
        <v>391</v>
      </c>
      <c r="J320" s="19" t="s">
        <v>32</v>
      </c>
      <c r="K320" s="19" t="s">
        <v>247</v>
      </c>
      <c r="L320" s="19" t="s">
        <v>126</v>
      </c>
      <c r="M320" s="19">
        <v>57</v>
      </c>
      <c r="N320" s="20">
        <v>0.62188657407407411</v>
      </c>
      <c r="O320" s="19" t="s">
        <v>306</v>
      </c>
      <c r="P320" s="19">
        <v>14</v>
      </c>
      <c r="Q320" s="19" t="s">
        <v>247</v>
      </c>
      <c r="R320" s="19">
        <v>85</v>
      </c>
      <c r="S320" s="19">
        <v>0</v>
      </c>
      <c r="T320" s="19">
        <v>0</v>
      </c>
      <c r="U320" s="19">
        <v>177</v>
      </c>
      <c r="V320" s="19" t="s">
        <v>385</v>
      </c>
      <c r="W320" s="19" t="s">
        <v>594</v>
      </c>
      <c r="X320" s="19" t="s">
        <v>100</v>
      </c>
      <c r="Y320" s="19" t="s">
        <v>100</v>
      </c>
      <c r="AB320"/>
      <c r="AC320"/>
      <c r="AD320"/>
      <c r="AE320"/>
      <c r="AF320"/>
      <c r="AG320"/>
      <c r="AH320"/>
      <c r="AI320"/>
      <c r="AJ320"/>
    </row>
    <row r="321" spans="1:36" x14ac:dyDescent="0.25">
      <c r="A321" s="19">
        <v>10351</v>
      </c>
      <c r="B321" s="18">
        <v>44838</v>
      </c>
      <c r="C321" s="19">
        <v>10</v>
      </c>
      <c r="D321" s="19">
        <v>4</v>
      </c>
      <c r="E321" s="19">
        <v>2</v>
      </c>
      <c r="F321" s="18" t="s">
        <v>139</v>
      </c>
      <c r="G321" s="18" t="s">
        <v>470</v>
      </c>
      <c r="H321" s="19">
        <v>2</v>
      </c>
      <c r="I321" s="19" t="s">
        <v>392</v>
      </c>
      <c r="J321" s="19" t="s">
        <v>34</v>
      </c>
      <c r="K321" s="19" t="s">
        <v>247</v>
      </c>
      <c r="L321" s="19" t="s">
        <v>127</v>
      </c>
      <c r="M321" s="19">
        <v>58</v>
      </c>
      <c r="N321" s="20">
        <v>0.66432870370370367</v>
      </c>
      <c r="O321" s="19" t="s">
        <v>306</v>
      </c>
      <c r="P321" s="19">
        <v>15</v>
      </c>
      <c r="Q321" s="19" t="s">
        <v>247</v>
      </c>
      <c r="R321" s="19">
        <v>85</v>
      </c>
      <c r="S321" s="19">
        <v>1</v>
      </c>
      <c r="T321" s="19">
        <v>0</v>
      </c>
      <c r="U321" s="19">
        <v>177</v>
      </c>
      <c r="V321" s="19" t="s">
        <v>385</v>
      </c>
      <c r="W321" s="19" t="s">
        <v>542</v>
      </c>
      <c r="X321" s="19" t="s">
        <v>100</v>
      </c>
      <c r="Y321" s="19" t="s">
        <v>100</v>
      </c>
      <c r="AB321"/>
      <c r="AC321"/>
      <c r="AD321"/>
      <c r="AE321"/>
      <c r="AF321"/>
      <c r="AG321"/>
      <c r="AH321"/>
      <c r="AI321"/>
      <c r="AJ321"/>
    </row>
    <row r="322" spans="1:36" x14ac:dyDescent="0.25">
      <c r="A322" s="19">
        <v>10354</v>
      </c>
      <c r="B322" s="18">
        <v>44838</v>
      </c>
      <c r="C322" s="19">
        <v>10</v>
      </c>
      <c r="D322" s="19">
        <v>4</v>
      </c>
      <c r="E322" s="19">
        <v>2</v>
      </c>
      <c r="F322" s="18" t="s">
        <v>139</v>
      </c>
      <c r="G322" s="18" t="s">
        <v>470</v>
      </c>
      <c r="H322" s="19">
        <v>2</v>
      </c>
      <c r="I322" s="19" t="s">
        <v>393</v>
      </c>
      <c r="J322" s="19" t="s">
        <v>12</v>
      </c>
      <c r="K322" s="19" t="s">
        <v>266</v>
      </c>
      <c r="L322" s="19" t="s">
        <v>126</v>
      </c>
      <c r="M322" s="19">
        <v>47</v>
      </c>
      <c r="N322" s="20">
        <v>0.74040509259259257</v>
      </c>
      <c r="O322" s="19" t="s">
        <v>306</v>
      </c>
      <c r="P322" s="19">
        <v>17</v>
      </c>
      <c r="Q322" s="19" t="s">
        <v>266</v>
      </c>
      <c r="R322" s="19">
        <v>86</v>
      </c>
      <c r="S322" s="19">
        <v>0</v>
      </c>
      <c r="T322" s="19">
        <v>0</v>
      </c>
      <c r="U322" s="19">
        <v>177</v>
      </c>
      <c r="V322" s="19" t="s">
        <v>385</v>
      </c>
      <c r="W322" s="19" t="s">
        <v>595</v>
      </c>
      <c r="X322" s="19" t="s">
        <v>100</v>
      </c>
      <c r="Y322" s="19" t="s">
        <v>100</v>
      </c>
      <c r="AB322"/>
      <c r="AC322"/>
      <c r="AD322"/>
      <c r="AE322"/>
      <c r="AF322"/>
      <c r="AG322"/>
      <c r="AH322"/>
      <c r="AI322"/>
      <c r="AJ322"/>
    </row>
    <row r="323" spans="1:36" x14ac:dyDescent="0.25">
      <c r="A323" s="19">
        <v>10355</v>
      </c>
      <c r="B323" s="18">
        <v>44838</v>
      </c>
      <c r="C323" s="19">
        <v>10</v>
      </c>
      <c r="D323" s="19">
        <v>4</v>
      </c>
      <c r="E323" s="19">
        <v>2</v>
      </c>
      <c r="F323" s="18" t="s">
        <v>139</v>
      </c>
      <c r="G323" s="18" t="s">
        <v>470</v>
      </c>
      <c r="H323" s="19">
        <v>2</v>
      </c>
      <c r="I323" s="19" t="s">
        <v>394</v>
      </c>
      <c r="J323" s="19" t="s">
        <v>16</v>
      </c>
      <c r="K323" s="19" t="s">
        <v>266</v>
      </c>
      <c r="L323" s="19" t="s">
        <v>127</v>
      </c>
      <c r="M323" s="19">
        <v>48</v>
      </c>
      <c r="N323" s="20">
        <v>0.79445601851851855</v>
      </c>
      <c r="O323" s="19" t="s">
        <v>306</v>
      </c>
      <c r="P323" s="19">
        <v>19</v>
      </c>
      <c r="Q323" s="19" t="s">
        <v>266</v>
      </c>
      <c r="R323" s="19">
        <v>86</v>
      </c>
      <c r="S323" s="19">
        <v>1</v>
      </c>
      <c r="T323" s="19">
        <v>0</v>
      </c>
      <c r="U323" s="19">
        <v>177</v>
      </c>
      <c r="V323" s="19" t="s">
        <v>385</v>
      </c>
      <c r="W323" s="19" t="s">
        <v>581</v>
      </c>
      <c r="X323" s="19" t="s">
        <v>100</v>
      </c>
      <c r="Y323" s="19" t="s">
        <v>100</v>
      </c>
      <c r="AB323"/>
      <c r="AC323"/>
      <c r="AD323"/>
      <c r="AE323"/>
      <c r="AF323"/>
      <c r="AG323"/>
      <c r="AH323"/>
      <c r="AI323"/>
      <c r="AJ323"/>
    </row>
    <row r="324" spans="1:36" x14ac:dyDescent="0.25">
      <c r="A324" s="19">
        <v>10588</v>
      </c>
      <c r="B324" s="18">
        <v>44838</v>
      </c>
      <c r="C324" s="19">
        <v>10</v>
      </c>
      <c r="D324" s="19">
        <v>4</v>
      </c>
      <c r="E324" s="19">
        <v>2</v>
      </c>
      <c r="F324" s="18" t="s">
        <v>139</v>
      </c>
      <c r="G324" s="18" t="s">
        <v>470</v>
      </c>
      <c r="H324" s="19">
        <v>2</v>
      </c>
      <c r="I324" s="19" t="s">
        <v>389</v>
      </c>
      <c r="J324" s="19" t="s">
        <v>26</v>
      </c>
      <c r="K324" s="19" t="s">
        <v>255</v>
      </c>
      <c r="L324" s="19" t="s">
        <v>126</v>
      </c>
      <c r="M324" s="19">
        <v>53</v>
      </c>
      <c r="N324" s="20">
        <v>0.29625000000000001</v>
      </c>
      <c r="O324" s="19" t="s">
        <v>328</v>
      </c>
      <c r="P324" s="19">
        <v>7</v>
      </c>
      <c r="Q324" s="19" t="s">
        <v>255</v>
      </c>
      <c r="R324" s="19">
        <v>90</v>
      </c>
      <c r="S324" s="19">
        <v>0</v>
      </c>
      <c r="T324" s="19">
        <v>0</v>
      </c>
      <c r="U324" s="19">
        <v>177</v>
      </c>
      <c r="V324" s="19" t="s">
        <v>385</v>
      </c>
      <c r="W324" s="19" t="s">
        <v>565</v>
      </c>
      <c r="X324" s="19" t="s">
        <v>100</v>
      </c>
      <c r="Y324" s="19" t="s">
        <v>100</v>
      </c>
      <c r="AB324"/>
      <c r="AC324"/>
      <c r="AD324"/>
      <c r="AE324"/>
      <c r="AF324"/>
      <c r="AG324"/>
      <c r="AH324"/>
      <c r="AI324"/>
      <c r="AJ324"/>
    </row>
    <row r="325" spans="1:36" x14ac:dyDescent="0.25">
      <c r="A325" s="19">
        <v>10589</v>
      </c>
      <c r="B325" s="18">
        <v>44838</v>
      </c>
      <c r="C325" s="19">
        <v>10</v>
      </c>
      <c r="D325" s="19">
        <v>4</v>
      </c>
      <c r="E325" s="19">
        <v>2</v>
      </c>
      <c r="F325" s="18" t="s">
        <v>139</v>
      </c>
      <c r="G325" s="18" t="s">
        <v>470</v>
      </c>
      <c r="H325" s="19">
        <v>2</v>
      </c>
      <c r="I325" s="19" t="s">
        <v>390</v>
      </c>
      <c r="J325" s="19" t="s">
        <v>28</v>
      </c>
      <c r="K325" s="19" t="s">
        <v>255</v>
      </c>
      <c r="L325" s="19" t="s">
        <v>127</v>
      </c>
      <c r="M325" s="19">
        <v>54</v>
      </c>
      <c r="N325" s="20">
        <v>0.34810185185185188</v>
      </c>
      <c r="O325" s="19" t="s">
        <v>328</v>
      </c>
      <c r="P325" s="19">
        <v>8</v>
      </c>
      <c r="Q325" s="19" t="s">
        <v>255</v>
      </c>
      <c r="R325" s="19">
        <v>90</v>
      </c>
      <c r="S325" s="19">
        <v>1</v>
      </c>
      <c r="T325" s="19">
        <v>0</v>
      </c>
      <c r="U325" s="19">
        <v>177</v>
      </c>
      <c r="V325" s="19" t="s">
        <v>385</v>
      </c>
      <c r="W325" s="19" t="s">
        <v>551</v>
      </c>
      <c r="X325" s="19" t="s">
        <v>100</v>
      </c>
      <c r="Y325" s="19" t="s">
        <v>100</v>
      </c>
      <c r="AB325"/>
      <c r="AC325"/>
      <c r="AD325"/>
      <c r="AE325"/>
      <c r="AF325"/>
      <c r="AG325"/>
      <c r="AH325"/>
      <c r="AI325"/>
      <c r="AJ325"/>
    </row>
    <row r="326" spans="1:36" x14ac:dyDescent="0.25">
      <c r="A326" s="19">
        <v>10591</v>
      </c>
      <c r="B326" s="18">
        <v>44838</v>
      </c>
      <c r="C326" s="19">
        <v>10</v>
      </c>
      <c r="D326" s="19">
        <v>4</v>
      </c>
      <c r="E326" s="19">
        <v>2</v>
      </c>
      <c r="F326" s="18" t="s">
        <v>139</v>
      </c>
      <c r="G326" s="18" t="s">
        <v>470</v>
      </c>
      <c r="H326" s="19">
        <v>2</v>
      </c>
      <c r="I326" s="19" t="s">
        <v>391</v>
      </c>
      <c r="J326" s="19" t="s">
        <v>32</v>
      </c>
      <c r="K326" s="19" t="s">
        <v>247</v>
      </c>
      <c r="L326" s="19" t="s">
        <v>126</v>
      </c>
      <c r="M326" s="19">
        <v>57</v>
      </c>
      <c r="N326" s="20">
        <v>0.4130671296296296</v>
      </c>
      <c r="O326" s="19" t="s">
        <v>328</v>
      </c>
      <c r="P326" s="19">
        <v>9</v>
      </c>
      <c r="Q326" s="19" t="s">
        <v>247</v>
      </c>
      <c r="R326" s="19">
        <v>85</v>
      </c>
      <c r="S326" s="19">
        <v>0</v>
      </c>
      <c r="T326" s="19">
        <v>0</v>
      </c>
      <c r="U326" s="19">
        <v>177</v>
      </c>
      <c r="V326" s="19" t="s">
        <v>385</v>
      </c>
      <c r="W326" s="19" t="s">
        <v>552</v>
      </c>
      <c r="X326" s="19" t="s">
        <v>100</v>
      </c>
      <c r="Y326" s="19" t="s">
        <v>100</v>
      </c>
      <c r="AB326"/>
      <c r="AC326"/>
      <c r="AD326"/>
      <c r="AE326"/>
      <c r="AF326"/>
      <c r="AG326"/>
      <c r="AH326"/>
      <c r="AI326"/>
      <c r="AJ326"/>
    </row>
    <row r="327" spans="1:36" x14ac:dyDescent="0.25">
      <c r="A327" s="19">
        <v>10592</v>
      </c>
      <c r="B327" s="18">
        <v>44838</v>
      </c>
      <c r="C327" s="19">
        <v>10</v>
      </c>
      <c r="D327" s="19">
        <v>4</v>
      </c>
      <c r="E327" s="19">
        <v>2</v>
      </c>
      <c r="F327" s="18" t="s">
        <v>139</v>
      </c>
      <c r="G327" s="18" t="s">
        <v>470</v>
      </c>
      <c r="H327" s="19">
        <v>2</v>
      </c>
      <c r="I327" s="19" t="s">
        <v>392</v>
      </c>
      <c r="J327" s="19" t="s">
        <v>34</v>
      </c>
      <c r="K327" s="19" t="s">
        <v>247</v>
      </c>
      <c r="L327" s="19" t="s">
        <v>127</v>
      </c>
      <c r="M327" s="19">
        <v>58</v>
      </c>
      <c r="N327" s="20">
        <v>0.45557870370370374</v>
      </c>
      <c r="O327" s="19" t="s">
        <v>328</v>
      </c>
      <c r="P327" s="19">
        <v>10</v>
      </c>
      <c r="Q327" s="19" t="s">
        <v>247</v>
      </c>
      <c r="R327" s="19">
        <v>85</v>
      </c>
      <c r="S327" s="19">
        <v>1</v>
      </c>
      <c r="T327" s="19">
        <v>0</v>
      </c>
      <c r="U327" s="19">
        <v>177</v>
      </c>
      <c r="V327" s="19" t="s">
        <v>385</v>
      </c>
      <c r="W327" s="19" t="s">
        <v>532</v>
      </c>
      <c r="X327" s="19" t="s">
        <v>100</v>
      </c>
      <c r="Y327" s="19" t="s">
        <v>100</v>
      </c>
      <c r="AB327"/>
      <c r="AC327"/>
      <c r="AD327"/>
      <c r="AE327"/>
      <c r="AF327"/>
      <c r="AG327"/>
      <c r="AH327"/>
      <c r="AI327"/>
      <c r="AJ327"/>
    </row>
    <row r="328" spans="1:36" x14ac:dyDescent="0.25">
      <c r="A328" s="19">
        <v>10597</v>
      </c>
      <c r="B328" s="18">
        <v>44838</v>
      </c>
      <c r="C328" s="19">
        <v>10</v>
      </c>
      <c r="D328" s="19">
        <v>4</v>
      </c>
      <c r="E328" s="19">
        <v>2</v>
      </c>
      <c r="F328" s="18" t="s">
        <v>139</v>
      </c>
      <c r="G328" s="18" t="s">
        <v>470</v>
      </c>
      <c r="H328" s="19">
        <v>2</v>
      </c>
      <c r="I328" s="19" t="s">
        <v>393</v>
      </c>
      <c r="J328" s="19" t="s">
        <v>12</v>
      </c>
      <c r="K328" s="19" t="s">
        <v>266</v>
      </c>
      <c r="L328" s="19" t="s">
        <v>126</v>
      </c>
      <c r="M328" s="19">
        <v>47</v>
      </c>
      <c r="N328" s="20">
        <v>0.54057870370370364</v>
      </c>
      <c r="O328" s="19" t="s">
        <v>328</v>
      </c>
      <c r="P328" s="19">
        <v>12</v>
      </c>
      <c r="Q328" s="19" t="s">
        <v>266</v>
      </c>
      <c r="R328" s="19">
        <v>86</v>
      </c>
      <c r="S328" s="19">
        <v>0</v>
      </c>
      <c r="T328" s="19">
        <v>0</v>
      </c>
      <c r="U328" s="19">
        <v>177</v>
      </c>
      <c r="V328" s="19" t="s">
        <v>385</v>
      </c>
      <c r="W328" s="19" t="s">
        <v>553</v>
      </c>
      <c r="X328" s="19" t="s">
        <v>100</v>
      </c>
      <c r="Y328" s="19" t="s">
        <v>100</v>
      </c>
      <c r="AB328"/>
      <c r="AC328"/>
      <c r="AD328"/>
      <c r="AE328"/>
      <c r="AF328"/>
      <c r="AG328"/>
      <c r="AH328"/>
      <c r="AI328"/>
      <c r="AJ328"/>
    </row>
    <row r="329" spans="1:36" x14ac:dyDescent="0.25">
      <c r="A329" s="19">
        <v>10598</v>
      </c>
      <c r="B329" s="18">
        <v>44838</v>
      </c>
      <c r="C329" s="19">
        <v>10</v>
      </c>
      <c r="D329" s="19">
        <v>4</v>
      </c>
      <c r="E329" s="19">
        <v>2</v>
      </c>
      <c r="F329" s="18" t="s">
        <v>139</v>
      </c>
      <c r="G329" s="18" t="s">
        <v>470</v>
      </c>
      <c r="H329" s="19">
        <v>2</v>
      </c>
      <c r="I329" s="19" t="s">
        <v>394</v>
      </c>
      <c r="J329" s="19" t="s">
        <v>16</v>
      </c>
      <c r="K329" s="19" t="s">
        <v>266</v>
      </c>
      <c r="L329" s="19" t="s">
        <v>127</v>
      </c>
      <c r="M329" s="19">
        <v>48</v>
      </c>
      <c r="N329" s="20">
        <v>0.59435185185185191</v>
      </c>
      <c r="O329" s="19" t="s">
        <v>328</v>
      </c>
      <c r="P329" s="19">
        <v>14</v>
      </c>
      <c r="Q329" s="19" t="s">
        <v>266</v>
      </c>
      <c r="R329" s="19">
        <v>86</v>
      </c>
      <c r="S329" s="19">
        <v>1</v>
      </c>
      <c r="T329" s="19">
        <v>0</v>
      </c>
      <c r="U329" s="19">
        <v>177</v>
      </c>
      <c r="V329" s="19" t="s">
        <v>385</v>
      </c>
      <c r="W329" s="19" t="s">
        <v>569</v>
      </c>
      <c r="X329" s="19" t="s">
        <v>100</v>
      </c>
      <c r="Y329" s="19" t="s">
        <v>100</v>
      </c>
      <c r="AB329"/>
      <c r="AC329"/>
      <c r="AD329"/>
      <c r="AE329"/>
      <c r="AF329"/>
      <c r="AG329"/>
      <c r="AH329"/>
      <c r="AI329"/>
      <c r="AJ329"/>
    </row>
    <row r="330" spans="1:36" x14ac:dyDescent="0.25">
      <c r="A330" s="19">
        <v>10601</v>
      </c>
      <c r="B330" s="18">
        <v>44838</v>
      </c>
      <c r="C330" s="19">
        <v>10</v>
      </c>
      <c r="D330" s="19">
        <v>4</v>
      </c>
      <c r="E330" s="19">
        <v>2</v>
      </c>
      <c r="F330" s="18" t="s">
        <v>139</v>
      </c>
      <c r="G330" s="18" t="s">
        <v>470</v>
      </c>
      <c r="H330" s="19">
        <v>2</v>
      </c>
      <c r="I330" s="19" t="s">
        <v>384</v>
      </c>
      <c r="J330" s="19" t="s">
        <v>22</v>
      </c>
      <c r="K330" s="19" t="s">
        <v>233</v>
      </c>
      <c r="L330" s="19" t="s">
        <v>126</v>
      </c>
      <c r="M330" s="19">
        <v>51</v>
      </c>
      <c r="N330" s="20">
        <v>0.68373842592592593</v>
      </c>
      <c r="O330" s="19" t="s">
        <v>328</v>
      </c>
      <c r="P330" s="19">
        <v>16</v>
      </c>
      <c r="Q330" s="19" t="s">
        <v>233</v>
      </c>
      <c r="R330" s="19">
        <v>89</v>
      </c>
      <c r="S330" s="19">
        <v>0</v>
      </c>
      <c r="T330" s="19">
        <v>0</v>
      </c>
      <c r="U330" s="19">
        <v>177</v>
      </c>
      <c r="V330" s="19" t="s">
        <v>385</v>
      </c>
      <c r="W330" s="19" t="s">
        <v>596</v>
      </c>
      <c r="X330" s="19" t="s">
        <v>100</v>
      </c>
      <c r="Y330" s="19" t="s">
        <v>100</v>
      </c>
      <c r="AB330"/>
      <c r="AC330"/>
      <c r="AD330"/>
      <c r="AE330"/>
      <c r="AF330"/>
      <c r="AG330"/>
      <c r="AH330"/>
      <c r="AI330"/>
      <c r="AJ330"/>
    </row>
    <row r="331" spans="1:36" x14ac:dyDescent="0.25">
      <c r="A331" s="19">
        <v>10604</v>
      </c>
      <c r="B331" s="18">
        <v>44838</v>
      </c>
      <c r="C331" s="19">
        <v>10</v>
      </c>
      <c r="D331" s="19">
        <v>4</v>
      </c>
      <c r="E331" s="19">
        <v>2</v>
      </c>
      <c r="F331" s="18" t="s">
        <v>139</v>
      </c>
      <c r="G331" s="18" t="s">
        <v>470</v>
      </c>
      <c r="H331" s="19">
        <v>2</v>
      </c>
      <c r="I331" s="19" t="s">
        <v>386</v>
      </c>
      <c r="J331" s="19" t="s">
        <v>24</v>
      </c>
      <c r="K331" s="19" t="s">
        <v>233</v>
      </c>
      <c r="L331" s="19" t="s">
        <v>127</v>
      </c>
      <c r="M331" s="19">
        <v>52</v>
      </c>
      <c r="N331" s="20">
        <v>0.72418981481481481</v>
      </c>
      <c r="O331" s="19" t="s">
        <v>328</v>
      </c>
      <c r="P331" s="19">
        <v>17</v>
      </c>
      <c r="Q331" s="19" t="s">
        <v>233</v>
      </c>
      <c r="R331" s="19">
        <v>89</v>
      </c>
      <c r="S331" s="19">
        <v>1</v>
      </c>
      <c r="T331" s="19">
        <v>0</v>
      </c>
      <c r="U331" s="19">
        <v>177</v>
      </c>
      <c r="V331" s="19" t="s">
        <v>385</v>
      </c>
      <c r="W331" s="19" t="s">
        <v>597</v>
      </c>
      <c r="X331" s="19" t="s">
        <v>100</v>
      </c>
      <c r="Y331" s="19" t="s">
        <v>100</v>
      </c>
      <c r="AB331"/>
      <c r="AC331"/>
      <c r="AD331"/>
      <c r="AE331"/>
      <c r="AF331"/>
      <c r="AG331"/>
      <c r="AH331"/>
      <c r="AI331"/>
      <c r="AJ331"/>
    </row>
    <row r="332" spans="1:36" x14ac:dyDescent="0.25">
      <c r="A332" s="19">
        <v>8354</v>
      </c>
      <c r="B332" s="18">
        <v>44840</v>
      </c>
      <c r="C332" s="19">
        <v>10</v>
      </c>
      <c r="D332" s="19">
        <v>6</v>
      </c>
      <c r="E332" s="19">
        <v>4</v>
      </c>
      <c r="F332" s="18" t="s">
        <v>141</v>
      </c>
      <c r="G332" s="18" t="s">
        <v>470</v>
      </c>
      <c r="H332" s="19">
        <v>2</v>
      </c>
      <c r="I332" s="19" t="s">
        <v>393</v>
      </c>
      <c r="J332" s="19" t="s">
        <v>12</v>
      </c>
      <c r="K332" s="19" t="s">
        <v>266</v>
      </c>
      <c r="L332" s="19" t="s">
        <v>126</v>
      </c>
      <c r="M332" s="19">
        <v>47</v>
      </c>
      <c r="N332" s="20">
        <v>0.38717592592592592</v>
      </c>
      <c r="O332" s="19" t="s">
        <v>339</v>
      </c>
      <c r="P332" s="19">
        <v>9</v>
      </c>
      <c r="Q332" s="19" t="s">
        <v>266</v>
      </c>
      <c r="R332" s="19">
        <v>86</v>
      </c>
      <c r="S332" s="19">
        <v>0</v>
      </c>
      <c r="T332" s="19">
        <v>0</v>
      </c>
      <c r="U332" s="19">
        <v>177</v>
      </c>
      <c r="V332" s="19" t="s">
        <v>385</v>
      </c>
      <c r="W332" s="19" t="s">
        <v>590</v>
      </c>
      <c r="X332" s="19" t="s">
        <v>128</v>
      </c>
      <c r="Y332" s="19" t="s">
        <v>94</v>
      </c>
      <c r="AB332"/>
      <c r="AC332"/>
      <c r="AD332"/>
      <c r="AE332"/>
      <c r="AF332"/>
      <c r="AG332"/>
      <c r="AH332"/>
      <c r="AI332"/>
      <c r="AJ332"/>
    </row>
    <row r="333" spans="1:36" x14ac:dyDescent="0.25">
      <c r="A333" s="19">
        <v>27751</v>
      </c>
      <c r="B333" s="18">
        <v>44840</v>
      </c>
      <c r="C333" s="19">
        <v>10</v>
      </c>
      <c r="D333" s="19">
        <v>6</v>
      </c>
      <c r="E333" s="19">
        <v>4</v>
      </c>
      <c r="F333" s="18" t="s">
        <v>141</v>
      </c>
      <c r="G333" s="18" t="s">
        <v>470</v>
      </c>
      <c r="H333" s="19">
        <v>2</v>
      </c>
      <c r="I333" s="19" t="s">
        <v>394</v>
      </c>
      <c r="J333" s="19" t="s">
        <v>16</v>
      </c>
      <c r="K333" s="19" t="s">
        <v>266</v>
      </c>
      <c r="L333" s="19" t="s">
        <v>127</v>
      </c>
      <c r="M333" s="19">
        <v>48</v>
      </c>
      <c r="N333" s="20">
        <v>0.43002314814814818</v>
      </c>
      <c r="O333" s="19" t="s">
        <v>302</v>
      </c>
      <c r="P333" s="19">
        <v>10</v>
      </c>
      <c r="Q333" s="19" t="s">
        <v>266</v>
      </c>
      <c r="R333" s="19">
        <v>86</v>
      </c>
      <c r="S333" s="19">
        <v>1</v>
      </c>
      <c r="T333" s="19">
        <v>0</v>
      </c>
      <c r="U333" s="19">
        <v>177</v>
      </c>
      <c r="V333" s="19" t="s">
        <v>385</v>
      </c>
      <c r="W333" s="19" t="s">
        <v>591</v>
      </c>
      <c r="X333" s="19" t="s">
        <v>128</v>
      </c>
      <c r="Y333" s="19" t="s">
        <v>94</v>
      </c>
      <c r="AB333"/>
      <c r="AC333"/>
      <c r="AD333"/>
      <c r="AE333"/>
      <c r="AF333"/>
      <c r="AG333"/>
      <c r="AH333"/>
      <c r="AI333"/>
      <c r="AJ333"/>
    </row>
    <row r="334" spans="1:36" x14ac:dyDescent="0.25">
      <c r="A334" s="19">
        <v>31539</v>
      </c>
      <c r="B334" s="18">
        <v>44840</v>
      </c>
      <c r="C334" s="19">
        <v>10</v>
      </c>
      <c r="D334" s="19">
        <v>6</v>
      </c>
      <c r="E334" s="19">
        <v>4</v>
      </c>
      <c r="F334" s="18" t="s">
        <v>141</v>
      </c>
      <c r="G334" s="18" t="s">
        <v>470</v>
      </c>
      <c r="H334" s="19">
        <v>2</v>
      </c>
      <c r="I334" s="19" t="s">
        <v>384</v>
      </c>
      <c r="J334" s="19" t="s">
        <v>22</v>
      </c>
      <c r="K334" s="19" t="s">
        <v>233</v>
      </c>
      <c r="L334" s="19" t="s">
        <v>126</v>
      </c>
      <c r="M334" s="19">
        <v>51</v>
      </c>
      <c r="N334" s="20">
        <v>0.38853009259259258</v>
      </c>
      <c r="O334" s="19" t="s">
        <v>237</v>
      </c>
      <c r="P334" s="19">
        <v>9</v>
      </c>
      <c r="Q334" s="19" t="s">
        <v>233</v>
      </c>
      <c r="R334" s="19">
        <v>89</v>
      </c>
      <c r="S334" s="19">
        <v>0</v>
      </c>
      <c r="T334" s="19">
        <v>0</v>
      </c>
      <c r="U334" s="19">
        <v>177</v>
      </c>
      <c r="V334" s="19" t="s">
        <v>385</v>
      </c>
      <c r="W334" s="19" t="s">
        <v>592</v>
      </c>
      <c r="X334" s="19" t="s">
        <v>128</v>
      </c>
      <c r="Y334" s="19" t="s">
        <v>94</v>
      </c>
      <c r="AB334"/>
      <c r="AC334"/>
      <c r="AD334"/>
      <c r="AE334"/>
      <c r="AF334"/>
      <c r="AG334"/>
      <c r="AH334"/>
      <c r="AI334"/>
      <c r="AJ334"/>
    </row>
    <row r="335" spans="1:36" x14ac:dyDescent="0.25">
      <c r="A335" s="19">
        <v>19332</v>
      </c>
      <c r="B335" s="18">
        <v>44840</v>
      </c>
      <c r="C335" s="19">
        <v>10</v>
      </c>
      <c r="D335" s="19">
        <v>6</v>
      </c>
      <c r="E335" s="19">
        <v>4</v>
      </c>
      <c r="F335" s="18" t="s">
        <v>141</v>
      </c>
      <c r="G335" s="18" t="s">
        <v>470</v>
      </c>
      <c r="H335" s="19">
        <v>2</v>
      </c>
      <c r="I335" s="19" t="s">
        <v>386</v>
      </c>
      <c r="J335" s="19" t="s">
        <v>24</v>
      </c>
      <c r="K335" s="19" t="s">
        <v>233</v>
      </c>
      <c r="L335" s="19" t="s">
        <v>127</v>
      </c>
      <c r="M335" s="19">
        <v>52</v>
      </c>
      <c r="N335" s="20">
        <v>0.40660879629629632</v>
      </c>
      <c r="O335" s="19" t="s">
        <v>305</v>
      </c>
      <c r="P335" s="19">
        <v>9</v>
      </c>
      <c r="Q335" s="19" t="s">
        <v>233</v>
      </c>
      <c r="R335" s="19">
        <v>89</v>
      </c>
      <c r="S335" s="19">
        <v>1</v>
      </c>
      <c r="T335" s="19">
        <v>0</v>
      </c>
      <c r="U335" s="19">
        <v>177</v>
      </c>
      <c r="V335" s="19" t="s">
        <v>385</v>
      </c>
      <c r="W335" s="19" t="s">
        <v>573</v>
      </c>
      <c r="X335" s="19" t="s">
        <v>128</v>
      </c>
      <c r="Y335" s="19" t="s">
        <v>94</v>
      </c>
      <c r="AB335"/>
      <c r="AC335"/>
      <c r="AD335"/>
      <c r="AE335"/>
      <c r="AF335"/>
      <c r="AG335"/>
      <c r="AH335"/>
      <c r="AI335"/>
      <c r="AJ335"/>
    </row>
    <row r="336" spans="1:36" x14ac:dyDescent="0.25">
      <c r="A336" s="19">
        <v>35852</v>
      </c>
      <c r="B336" s="18">
        <v>44840</v>
      </c>
      <c r="C336" s="19">
        <v>10</v>
      </c>
      <c r="D336" s="19">
        <v>6</v>
      </c>
      <c r="E336" s="19">
        <v>4</v>
      </c>
      <c r="F336" s="18" t="s">
        <v>141</v>
      </c>
      <c r="G336" s="18" t="s">
        <v>470</v>
      </c>
      <c r="H336" s="19">
        <v>2</v>
      </c>
      <c r="I336" s="19" t="s">
        <v>387</v>
      </c>
      <c r="J336" s="19" t="s">
        <v>36</v>
      </c>
      <c r="K336" s="19" t="s">
        <v>235</v>
      </c>
      <c r="L336" s="19" t="s">
        <v>126</v>
      </c>
      <c r="M336" s="19">
        <v>59</v>
      </c>
      <c r="N336" s="20">
        <v>0.40692129629629631</v>
      </c>
      <c r="O336" s="19" t="s">
        <v>459</v>
      </c>
      <c r="P336" s="19">
        <v>9</v>
      </c>
      <c r="Q336" s="19" t="s">
        <v>235</v>
      </c>
      <c r="R336" s="19">
        <v>92</v>
      </c>
      <c r="S336" s="19">
        <v>0</v>
      </c>
      <c r="T336" s="19">
        <v>0</v>
      </c>
      <c r="U336" s="19">
        <v>177</v>
      </c>
      <c r="V336" s="19" t="s">
        <v>385</v>
      </c>
      <c r="W336" s="19" t="s">
        <v>578</v>
      </c>
      <c r="X336" s="19" t="s">
        <v>128</v>
      </c>
      <c r="Y336" s="19" t="s">
        <v>94</v>
      </c>
      <c r="AB336"/>
      <c r="AC336"/>
      <c r="AD336"/>
      <c r="AE336"/>
      <c r="AF336"/>
      <c r="AG336"/>
      <c r="AH336"/>
      <c r="AI336"/>
      <c r="AJ336"/>
    </row>
    <row r="337" spans="1:36" x14ac:dyDescent="0.25">
      <c r="A337" s="19">
        <v>1672</v>
      </c>
      <c r="B337" s="18">
        <v>44840</v>
      </c>
      <c r="C337" s="19">
        <v>10</v>
      </c>
      <c r="D337" s="19">
        <v>6</v>
      </c>
      <c r="E337" s="19">
        <v>4</v>
      </c>
      <c r="F337" s="18" t="s">
        <v>141</v>
      </c>
      <c r="G337" s="18" t="s">
        <v>470</v>
      </c>
      <c r="H337" s="19">
        <v>2</v>
      </c>
      <c r="I337" s="19" t="s">
        <v>388</v>
      </c>
      <c r="J337" s="19" t="s">
        <v>38</v>
      </c>
      <c r="K337" s="19" t="s">
        <v>235</v>
      </c>
      <c r="L337" s="19" t="s">
        <v>127</v>
      </c>
      <c r="M337" s="19">
        <v>60</v>
      </c>
      <c r="N337" s="20">
        <v>0.4418287037037037</v>
      </c>
      <c r="O337" s="19" t="s">
        <v>322</v>
      </c>
      <c r="P337" s="19">
        <v>10</v>
      </c>
      <c r="Q337" s="19" t="s">
        <v>235</v>
      </c>
      <c r="R337" s="19">
        <v>92</v>
      </c>
      <c r="S337" s="19">
        <v>1</v>
      </c>
      <c r="T337" s="19">
        <v>0</v>
      </c>
      <c r="U337" s="19">
        <v>177</v>
      </c>
      <c r="V337" s="19" t="s">
        <v>385</v>
      </c>
      <c r="W337" s="19" t="s">
        <v>584</v>
      </c>
      <c r="X337" s="19" t="s">
        <v>128</v>
      </c>
      <c r="Y337" s="19" t="s">
        <v>94</v>
      </c>
      <c r="AB337"/>
      <c r="AC337"/>
      <c r="AD337"/>
      <c r="AE337"/>
      <c r="AF337"/>
      <c r="AG337"/>
      <c r="AH337"/>
      <c r="AI337"/>
      <c r="AJ337"/>
    </row>
    <row r="338" spans="1:36" x14ac:dyDescent="0.25">
      <c r="A338" s="19">
        <v>28473</v>
      </c>
      <c r="B338" s="18">
        <v>44840</v>
      </c>
      <c r="C338" s="19">
        <v>10</v>
      </c>
      <c r="D338" s="19">
        <v>6</v>
      </c>
      <c r="E338" s="19">
        <v>4</v>
      </c>
      <c r="F338" s="18" t="s">
        <v>141</v>
      </c>
      <c r="G338" s="18" t="s">
        <v>470</v>
      </c>
      <c r="H338" s="19">
        <v>2</v>
      </c>
      <c r="I338" s="19" t="s">
        <v>389</v>
      </c>
      <c r="J338" s="19" t="s">
        <v>26</v>
      </c>
      <c r="K338" s="19" t="s">
        <v>255</v>
      </c>
      <c r="L338" s="19" t="s">
        <v>126</v>
      </c>
      <c r="M338" s="19">
        <v>53</v>
      </c>
      <c r="N338" s="20">
        <v>0.37719907407407405</v>
      </c>
      <c r="O338" s="19" t="s">
        <v>378</v>
      </c>
      <c r="P338" s="19">
        <v>9</v>
      </c>
      <c r="Q338" s="19" t="s">
        <v>255</v>
      </c>
      <c r="R338" s="19">
        <v>90</v>
      </c>
      <c r="S338" s="19">
        <v>0</v>
      </c>
      <c r="T338" s="19">
        <v>0</v>
      </c>
      <c r="U338" s="19">
        <v>177</v>
      </c>
      <c r="V338" s="19" t="s">
        <v>385</v>
      </c>
      <c r="W338" s="19" t="s">
        <v>598</v>
      </c>
      <c r="X338" s="19" t="s">
        <v>128</v>
      </c>
      <c r="Y338" s="19" t="s">
        <v>94</v>
      </c>
      <c r="AB338"/>
      <c r="AC338"/>
      <c r="AD338"/>
      <c r="AE338"/>
      <c r="AF338"/>
      <c r="AG338"/>
      <c r="AH338"/>
      <c r="AI338"/>
      <c r="AJ338"/>
    </row>
    <row r="339" spans="1:36" x14ac:dyDescent="0.25">
      <c r="A339" s="19">
        <v>17964</v>
      </c>
      <c r="B339" s="18">
        <v>44840</v>
      </c>
      <c r="C339" s="19">
        <v>10</v>
      </c>
      <c r="D339" s="19">
        <v>6</v>
      </c>
      <c r="E339" s="19">
        <v>4</v>
      </c>
      <c r="F339" s="18" t="s">
        <v>141</v>
      </c>
      <c r="G339" s="18" t="s">
        <v>470</v>
      </c>
      <c r="H339" s="19">
        <v>2</v>
      </c>
      <c r="I339" s="19" t="s">
        <v>390</v>
      </c>
      <c r="J339" s="19" t="s">
        <v>28</v>
      </c>
      <c r="K339" s="19" t="s">
        <v>255</v>
      </c>
      <c r="L339" s="19" t="s">
        <v>127</v>
      </c>
      <c r="M339" s="19">
        <v>54</v>
      </c>
      <c r="N339" s="20">
        <v>0.4153587962962963</v>
      </c>
      <c r="O339" s="19" t="s">
        <v>295</v>
      </c>
      <c r="P339" s="19">
        <v>9</v>
      </c>
      <c r="Q339" s="19" t="s">
        <v>255</v>
      </c>
      <c r="R339" s="19">
        <v>90</v>
      </c>
      <c r="S339" s="19">
        <v>1</v>
      </c>
      <c r="T339" s="19">
        <v>0</v>
      </c>
      <c r="U339" s="19">
        <v>177</v>
      </c>
      <c r="V339" s="19" t="s">
        <v>385</v>
      </c>
      <c r="W339" s="19" t="s">
        <v>557</v>
      </c>
      <c r="X339" s="19" t="s">
        <v>128</v>
      </c>
      <c r="Y339" s="19" t="s">
        <v>94</v>
      </c>
      <c r="AB339"/>
      <c r="AC339"/>
      <c r="AD339"/>
      <c r="AE339"/>
      <c r="AF339"/>
      <c r="AG339"/>
      <c r="AH339"/>
      <c r="AI339"/>
      <c r="AJ339"/>
    </row>
    <row r="340" spans="1:36" x14ac:dyDescent="0.25">
      <c r="A340" s="19">
        <v>10966</v>
      </c>
      <c r="B340" s="18">
        <v>44838</v>
      </c>
      <c r="C340" s="19">
        <v>10</v>
      </c>
      <c r="D340" s="19">
        <v>4</v>
      </c>
      <c r="E340" s="19">
        <v>2</v>
      </c>
      <c r="F340" s="18" t="s">
        <v>139</v>
      </c>
      <c r="G340" s="18" t="s">
        <v>470</v>
      </c>
      <c r="H340" s="19">
        <v>2</v>
      </c>
      <c r="I340" s="19" t="s">
        <v>391</v>
      </c>
      <c r="J340" s="19" t="s">
        <v>32</v>
      </c>
      <c r="K340" s="19" t="s">
        <v>247</v>
      </c>
      <c r="L340" s="19" t="s">
        <v>126</v>
      </c>
      <c r="M340" s="19">
        <v>57</v>
      </c>
      <c r="N340" s="20">
        <v>0.34239583333333329</v>
      </c>
      <c r="O340" s="19" t="s">
        <v>239</v>
      </c>
      <c r="P340" s="19">
        <v>8</v>
      </c>
      <c r="Q340" s="19" t="s">
        <v>247</v>
      </c>
      <c r="R340" s="19">
        <v>85</v>
      </c>
      <c r="S340" s="19">
        <v>0</v>
      </c>
      <c r="T340" s="19">
        <v>0</v>
      </c>
      <c r="U340" s="19">
        <v>177</v>
      </c>
      <c r="V340" s="19" t="s">
        <v>385</v>
      </c>
      <c r="W340" s="19" t="s">
        <v>531</v>
      </c>
      <c r="X340" s="19" t="s">
        <v>100</v>
      </c>
      <c r="Y340" s="19" t="s">
        <v>100</v>
      </c>
      <c r="AB340"/>
      <c r="AC340"/>
      <c r="AD340"/>
      <c r="AE340"/>
      <c r="AF340"/>
      <c r="AG340"/>
      <c r="AH340"/>
      <c r="AI340"/>
      <c r="AJ340"/>
    </row>
    <row r="341" spans="1:36" x14ac:dyDescent="0.25">
      <c r="A341" s="19">
        <v>10967</v>
      </c>
      <c r="B341" s="18">
        <v>44838</v>
      </c>
      <c r="C341" s="19">
        <v>10</v>
      </c>
      <c r="D341" s="19">
        <v>4</v>
      </c>
      <c r="E341" s="19">
        <v>2</v>
      </c>
      <c r="F341" s="18" t="s">
        <v>139</v>
      </c>
      <c r="G341" s="18" t="s">
        <v>470</v>
      </c>
      <c r="H341" s="19">
        <v>2</v>
      </c>
      <c r="I341" s="19" t="s">
        <v>392</v>
      </c>
      <c r="J341" s="19" t="s">
        <v>34</v>
      </c>
      <c r="K341" s="19" t="s">
        <v>247</v>
      </c>
      <c r="L341" s="19" t="s">
        <v>127</v>
      </c>
      <c r="M341" s="19">
        <v>58</v>
      </c>
      <c r="N341" s="20">
        <v>0.39106481481481481</v>
      </c>
      <c r="O341" s="19" t="s">
        <v>239</v>
      </c>
      <c r="P341" s="19">
        <v>9</v>
      </c>
      <c r="Q341" s="19" t="s">
        <v>247</v>
      </c>
      <c r="R341" s="19">
        <v>85</v>
      </c>
      <c r="S341" s="19">
        <v>1</v>
      </c>
      <c r="T341" s="19">
        <v>0</v>
      </c>
      <c r="U341" s="19">
        <v>177</v>
      </c>
      <c r="V341" s="19" t="s">
        <v>385</v>
      </c>
      <c r="W341" s="19" t="s">
        <v>599</v>
      </c>
      <c r="X341" s="19" t="s">
        <v>100</v>
      </c>
      <c r="Y341" s="19" t="s">
        <v>100</v>
      </c>
      <c r="AB341"/>
      <c r="AC341"/>
      <c r="AD341"/>
      <c r="AE341"/>
      <c r="AF341"/>
      <c r="AG341"/>
      <c r="AH341"/>
      <c r="AI341"/>
      <c r="AJ341"/>
    </row>
    <row r="342" spans="1:36" x14ac:dyDescent="0.25">
      <c r="A342" s="19">
        <v>10970</v>
      </c>
      <c r="B342" s="18">
        <v>44838</v>
      </c>
      <c r="C342" s="19">
        <v>10</v>
      </c>
      <c r="D342" s="19">
        <v>4</v>
      </c>
      <c r="E342" s="19">
        <v>2</v>
      </c>
      <c r="F342" s="18" t="s">
        <v>139</v>
      </c>
      <c r="G342" s="18" t="s">
        <v>470</v>
      </c>
      <c r="H342" s="19">
        <v>2</v>
      </c>
      <c r="I342" s="19" t="s">
        <v>393</v>
      </c>
      <c r="J342" s="19" t="s">
        <v>12</v>
      </c>
      <c r="K342" s="19" t="s">
        <v>266</v>
      </c>
      <c r="L342" s="19" t="s">
        <v>126</v>
      </c>
      <c r="M342" s="19">
        <v>47</v>
      </c>
      <c r="N342" s="20">
        <v>0.46266203703703707</v>
      </c>
      <c r="O342" s="19" t="s">
        <v>239</v>
      </c>
      <c r="P342" s="19">
        <v>11</v>
      </c>
      <c r="Q342" s="19" t="s">
        <v>266</v>
      </c>
      <c r="R342" s="19">
        <v>86</v>
      </c>
      <c r="S342" s="19">
        <v>0</v>
      </c>
      <c r="T342" s="19">
        <v>0</v>
      </c>
      <c r="U342" s="19">
        <v>177</v>
      </c>
      <c r="V342" s="19" t="s">
        <v>385</v>
      </c>
      <c r="W342" s="19" t="s">
        <v>533</v>
      </c>
      <c r="X342" s="19" t="s">
        <v>100</v>
      </c>
      <c r="Y342" s="19" t="s">
        <v>100</v>
      </c>
      <c r="AB342"/>
      <c r="AC342"/>
      <c r="AD342"/>
      <c r="AE342"/>
      <c r="AF342"/>
      <c r="AG342"/>
      <c r="AH342"/>
      <c r="AI342"/>
      <c r="AJ342"/>
    </row>
    <row r="343" spans="1:36" x14ac:dyDescent="0.25">
      <c r="A343" s="19">
        <v>10971</v>
      </c>
      <c r="B343" s="18">
        <v>44838</v>
      </c>
      <c r="C343" s="19">
        <v>10</v>
      </c>
      <c r="D343" s="19">
        <v>4</v>
      </c>
      <c r="E343" s="19">
        <v>2</v>
      </c>
      <c r="F343" s="18" t="s">
        <v>139</v>
      </c>
      <c r="G343" s="18" t="s">
        <v>470</v>
      </c>
      <c r="H343" s="19">
        <v>2</v>
      </c>
      <c r="I343" s="19" t="s">
        <v>394</v>
      </c>
      <c r="J343" s="19" t="s">
        <v>16</v>
      </c>
      <c r="K343" s="19" t="s">
        <v>266</v>
      </c>
      <c r="L343" s="19" t="s">
        <v>127</v>
      </c>
      <c r="M343" s="19">
        <v>48</v>
      </c>
      <c r="N343" s="20">
        <v>0.51675925925925925</v>
      </c>
      <c r="O343" s="19" t="s">
        <v>239</v>
      </c>
      <c r="P343" s="19">
        <v>12</v>
      </c>
      <c r="Q343" s="19" t="s">
        <v>266</v>
      </c>
      <c r="R343" s="19">
        <v>86</v>
      </c>
      <c r="S343" s="19">
        <v>1</v>
      </c>
      <c r="T343" s="19">
        <v>0</v>
      </c>
      <c r="U343" s="19">
        <v>177</v>
      </c>
      <c r="V343" s="19" t="s">
        <v>385</v>
      </c>
      <c r="W343" s="19" t="s">
        <v>600</v>
      </c>
      <c r="X343" s="19" t="s">
        <v>100</v>
      </c>
      <c r="Y343" s="19" t="s">
        <v>100</v>
      </c>
      <c r="AB343"/>
      <c r="AC343"/>
      <c r="AD343"/>
      <c r="AE343"/>
      <c r="AF343"/>
      <c r="AG343"/>
      <c r="AH343"/>
      <c r="AI343"/>
      <c r="AJ343"/>
    </row>
    <row r="344" spans="1:36" x14ac:dyDescent="0.25">
      <c r="A344" s="19">
        <v>10975</v>
      </c>
      <c r="B344" s="18">
        <v>44838</v>
      </c>
      <c r="C344" s="19">
        <v>10</v>
      </c>
      <c r="D344" s="19">
        <v>4</v>
      </c>
      <c r="E344" s="19">
        <v>2</v>
      </c>
      <c r="F344" s="18" t="s">
        <v>139</v>
      </c>
      <c r="G344" s="18" t="s">
        <v>470</v>
      </c>
      <c r="H344" s="19">
        <v>2</v>
      </c>
      <c r="I344" s="19" t="s">
        <v>384</v>
      </c>
      <c r="J344" s="19" t="s">
        <v>22</v>
      </c>
      <c r="K344" s="19" t="s">
        <v>233</v>
      </c>
      <c r="L344" s="19" t="s">
        <v>126</v>
      </c>
      <c r="M344" s="19">
        <v>51</v>
      </c>
      <c r="N344" s="20">
        <v>0.60620370370370369</v>
      </c>
      <c r="O344" s="19" t="s">
        <v>239</v>
      </c>
      <c r="P344" s="19">
        <v>14</v>
      </c>
      <c r="Q344" s="19" t="s">
        <v>233</v>
      </c>
      <c r="R344" s="19">
        <v>89</v>
      </c>
      <c r="S344" s="19">
        <v>0</v>
      </c>
      <c r="T344" s="19">
        <v>0</v>
      </c>
      <c r="U344" s="19">
        <v>177</v>
      </c>
      <c r="V344" s="19" t="s">
        <v>385</v>
      </c>
      <c r="W344" s="19" t="s">
        <v>601</v>
      </c>
      <c r="X344" s="19" t="s">
        <v>100</v>
      </c>
      <c r="Y344" s="19" t="s">
        <v>100</v>
      </c>
      <c r="AB344"/>
      <c r="AC344"/>
      <c r="AD344"/>
      <c r="AE344"/>
      <c r="AF344"/>
      <c r="AG344"/>
      <c r="AH344"/>
      <c r="AI344"/>
      <c r="AJ344"/>
    </row>
    <row r="345" spans="1:36" x14ac:dyDescent="0.25">
      <c r="A345" s="19">
        <v>10976</v>
      </c>
      <c r="B345" s="18">
        <v>44838</v>
      </c>
      <c r="C345" s="19">
        <v>10</v>
      </c>
      <c r="D345" s="19">
        <v>4</v>
      </c>
      <c r="E345" s="19">
        <v>2</v>
      </c>
      <c r="F345" s="18" t="s">
        <v>139</v>
      </c>
      <c r="G345" s="18" t="s">
        <v>470</v>
      </c>
      <c r="H345" s="19">
        <v>2</v>
      </c>
      <c r="I345" s="19" t="s">
        <v>386</v>
      </c>
      <c r="J345" s="19" t="s">
        <v>24</v>
      </c>
      <c r="K345" s="19" t="s">
        <v>233</v>
      </c>
      <c r="L345" s="19" t="s">
        <v>127</v>
      </c>
      <c r="M345" s="19">
        <v>52</v>
      </c>
      <c r="N345" s="20">
        <v>0.64770833333333333</v>
      </c>
      <c r="O345" s="19" t="s">
        <v>239</v>
      </c>
      <c r="P345" s="19">
        <v>15</v>
      </c>
      <c r="Q345" s="19" t="s">
        <v>233</v>
      </c>
      <c r="R345" s="19">
        <v>89</v>
      </c>
      <c r="S345" s="19">
        <v>1</v>
      </c>
      <c r="T345" s="19">
        <v>0</v>
      </c>
      <c r="U345" s="19">
        <v>177</v>
      </c>
      <c r="V345" s="19" t="s">
        <v>385</v>
      </c>
      <c r="W345" s="19" t="s">
        <v>602</v>
      </c>
      <c r="X345" s="19" t="s">
        <v>100</v>
      </c>
      <c r="Y345" s="19" t="s">
        <v>100</v>
      </c>
      <c r="AB345"/>
      <c r="AC345"/>
      <c r="AD345"/>
      <c r="AE345"/>
      <c r="AF345"/>
      <c r="AG345"/>
      <c r="AH345"/>
      <c r="AI345"/>
      <c r="AJ345"/>
    </row>
    <row r="346" spans="1:36" x14ac:dyDescent="0.25">
      <c r="A346" s="19">
        <v>10979</v>
      </c>
      <c r="B346" s="18">
        <v>44838</v>
      </c>
      <c r="C346" s="19">
        <v>10</v>
      </c>
      <c r="D346" s="19">
        <v>4</v>
      </c>
      <c r="E346" s="19">
        <v>2</v>
      </c>
      <c r="F346" s="18" t="s">
        <v>139</v>
      </c>
      <c r="G346" s="18" t="s">
        <v>470</v>
      </c>
      <c r="H346" s="19">
        <v>2</v>
      </c>
      <c r="I346" s="19" t="s">
        <v>387</v>
      </c>
      <c r="J346" s="19" t="s">
        <v>36</v>
      </c>
      <c r="K346" s="19" t="s">
        <v>235</v>
      </c>
      <c r="L346" s="19" t="s">
        <v>126</v>
      </c>
      <c r="M346" s="19">
        <v>59</v>
      </c>
      <c r="N346" s="20">
        <v>0.70871527777777776</v>
      </c>
      <c r="O346" s="19" t="s">
        <v>239</v>
      </c>
      <c r="P346" s="19">
        <v>17</v>
      </c>
      <c r="Q346" s="19" t="s">
        <v>235</v>
      </c>
      <c r="R346" s="19">
        <v>92</v>
      </c>
      <c r="S346" s="19">
        <v>0</v>
      </c>
      <c r="T346" s="19">
        <v>0</v>
      </c>
      <c r="U346" s="19">
        <v>177</v>
      </c>
      <c r="V346" s="19" t="s">
        <v>385</v>
      </c>
      <c r="W346" s="19" t="s">
        <v>537</v>
      </c>
      <c r="X346" s="19" t="s">
        <v>100</v>
      </c>
      <c r="Y346" s="19" t="s">
        <v>100</v>
      </c>
      <c r="AB346"/>
      <c r="AC346"/>
      <c r="AD346"/>
      <c r="AE346"/>
      <c r="AF346"/>
      <c r="AG346"/>
      <c r="AH346"/>
      <c r="AI346"/>
      <c r="AJ346"/>
    </row>
    <row r="347" spans="1:36" x14ac:dyDescent="0.25">
      <c r="A347" s="19">
        <v>10980</v>
      </c>
      <c r="B347" s="18">
        <v>44838</v>
      </c>
      <c r="C347" s="19">
        <v>10</v>
      </c>
      <c r="D347" s="19">
        <v>4</v>
      </c>
      <c r="E347" s="19">
        <v>2</v>
      </c>
      <c r="F347" s="18" t="s">
        <v>139</v>
      </c>
      <c r="G347" s="18" t="s">
        <v>470</v>
      </c>
      <c r="H347" s="19">
        <v>2</v>
      </c>
      <c r="I347" s="19" t="s">
        <v>388</v>
      </c>
      <c r="J347" s="19" t="s">
        <v>38</v>
      </c>
      <c r="K347" s="19" t="s">
        <v>235</v>
      </c>
      <c r="L347" s="19" t="s">
        <v>127</v>
      </c>
      <c r="M347" s="19">
        <v>60</v>
      </c>
      <c r="N347" s="20">
        <v>0.75096064814814811</v>
      </c>
      <c r="O347" s="19" t="s">
        <v>239</v>
      </c>
      <c r="P347" s="19">
        <v>18</v>
      </c>
      <c r="Q347" s="19" t="s">
        <v>235</v>
      </c>
      <c r="R347" s="19">
        <v>92</v>
      </c>
      <c r="S347" s="19">
        <v>1</v>
      </c>
      <c r="T347" s="19">
        <v>0</v>
      </c>
      <c r="U347" s="19">
        <v>177</v>
      </c>
      <c r="V347" s="19" t="s">
        <v>385</v>
      </c>
      <c r="W347" s="19" t="s">
        <v>538</v>
      </c>
      <c r="X347" s="19" t="s">
        <v>100</v>
      </c>
      <c r="Y347" s="19" t="s">
        <v>100</v>
      </c>
      <c r="AB347"/>
      <c r="AC347"/>
      <c r="AD347"/>
      <c r="AE347"/>
      <c r="AF347"/>
      <c r="AG347"/>
      <c r="AH347"/>
      <c r="AI347"/>
      <c r="AJ347"/>
    </row>
    <row r="348" spans="1:36" x14ac:dyDescent="0.25">
      <c r="A348" s="19">
        <v>28827</v>
      </c>
      <c r="B348" s="18">
        <v>44840</v>
      </c>
      <c r="C348" s="19">
        <v>10</v>
      </c>
      <c r="D348" s="19">
        <v>6</v>
      </c>
      <c r="E348" s="19">
        <v>4</v>
      </c>
      <c r="F348" s="18" t="s">
        <v>141</v>
      </c>
      <c r="G348" s="18" t="s">
        <v>470</v>
      </c>
      <c r="H348" s="19">
        <v>2</v>
      </c>
      <c r="I348" s="19" t="s">
        <v>387</v>
      </c>
      <c r="J348" s="19" t="s">
        <v>36</v>
      </c>
      <c r="K348" s="19" t="s">
        <v>235</v>
      </c>
      <c r="L348" s="19" t="s">
        <v>126</v>
      </c>
      <c r="M348" s="19">
        <v>59</v>
      </c>
      <c r="N348" s="20">
        <v>0.41358796296296302</v>
      </c>
      <c r="O348" s="19" t="s">
        <v>425</v>
      </c>
      <c r="P348" s="19">
        <v>9</v>
      </c>
      <c r="Q348" s="19" t="s">
        <v>235</v>
      </c>
      <c r="R348" s="19">
        <v>92</v>
      </c>
      <c r="S348" s="19">
        <v>0</v>
      </c>
      <c r="T348" s="19">
        <v>0</v>
      </c>
      <c r="U348" s="19">
        <v>177</v>
      </c>
      <c r="V348" s="19" t="s">
        <v>385</v>
      </c>
      <c r="W348" s="19" t="s">
        <v>578</v>
      </c>
      <c r="X348" s="19" t="s">
        <v>128</v>
      </c>
      <c r="Y348" s="19" t="s">
        <v>94</v>
      </c>
      <c r="AB348"/>
      <c r="AC348"/>
      <c r="AD348"/>
      <c r="AE348"/>
      <c r="AF348"/>
      <c r="AG348"/>
      <c r="AH348"/>
      <c r="AI348"/>
      <c r="AJ348"/>
    </row>
    <row r="349" spans="1:36" x14ac:dyDescent="0.25">
      <c r="A349" s="19">
        <v>608</v>
      </c>
      <c r="B349" s="18">
        <v>44840</v>
      </c>
      <c r="C349" s="19">
        <v>10</v>
      </c>
      <c r="D349" s="19">
        <v>6</v>
      </c>
      <c r="E349" s="19">
        <v>4</v>
      </c>
      <c r="F349" s="18" t="s">
        <v>141</v>
      </c>
      <c r="G349" s="18" t="s">
        <v>470</v>
      </c>
      <c r="H349" s="19">
        <v>2</v>
      </c>
      <c r="I349" s="19" t="s">
        <v>388</v>
      </c>
      <c r="J349" s="19" t="s">
        <v>38</v>
      </c>
      <c r="K349" s="19" t="s">
        <v>235</v>
      </c>
      <c r="L349" s="19" t="s">
        <v>127</v>
      </c>
      <c r="M349" s="19">
        <v>60</v>
      </c>
      <c r="N349" s="20">
        <v>0.44274305555555554</v>
      </c>
      <c r="O349" s="19" t="s">
        <v>240</v>
      </c>
      <c r="P349" s="19">
        <v>10</v>
      </c>
      <c r="Q349" s="19" t="s">
        <v>235</v>
      </c>
      <c r="R349" s="19">
        <v>92</v>
      </c>
      <c r="S349" s="19">
        <v>1</v>
      </c>
      <c r="T349" s="19">
        <v>1</v>
      </c>
      <c r="U349" s="19">
        <v>177</v>
      </c>
      <c r="V349" s="19" t="s">
        <v>385</v>
      </c>
      <c r="W349" s="19" t="s">
        <v>584</v>
      </c>
      <c r="X349" s="19" t="s">
        <v>128</v>
      </c>
      <c r="Y349" s="19" t="s">
        <v>94</v>
      </c>
      <c r="AB349"/>
      <c r="AC349"/>
      <c r="AD349"/>
      <c r="AE349"/>
      <c r="AF349"/>
      <c r="AG349"/>
      <c r="AH349"/>
      <c r="AI349"/>
      <c r="AJ349"/>
    </row>
    <row r="350" spans="1:36" x14ac:dyDescent="0.25">
      <c r="A350" s="19">
        <v>22016</v>
      </c>
      <c r="B350" s="18">
        <v>44840</v>
      </c>
      <c r="C350" s="19">
        <v>10</v>
      </c>
      <c r="D350" s="19">
        <v>6</v>
      </c>
      <c r="E350" s="19">
        <v>4</v>
      </c>
      <c r="F350" s="18" t="s">
        <v>141</v>
      </c>
      <c r="G350" s="18" t="s">
        <v>470</v>
      </c>
      <c r="H350" s="19">
        <v>2</v>
      </c>
      <c r="I350" s="19" t="s">
        <v>389</v>
      </c>
      <c r="J350" s="19" t="s">
        <v>26</v>
      </c>
      <c r="K350" s="19" t="s">
        <v>255</v>
      </c>
      <c r="L350" s="19" t="s">
        <v>126</v>
      </c>
      <c r="M350" s="19">
        <v>53</v>
      </c>
      <c r="N350" s="20">
        <v>0.38332175925925926</v>
      </c>
      <c r="O350" s="19" t="s">
        <v>245</v>
      </c>
      <c r="P350" s="19">
        <v>9</v>
      </c>
      <c r="Q350" s="19" t="s">
        <v>255</v>
      </c>
      <c r="R350" s="19">
        <v>90</v>
      </c>
      <c r="S350" s="19">
        <v>0</v>
      </c>
      <c r="T350" s="19">
        <v>0</v>
      </c>
      <c r="U350" s="19">
        <v>177</v>
      </c>
      <c r="V350" s="19" t="s">
        <v>385</v>
      </c>
      <c r="W350" s="19" t="s">
        <v>598</v>
      </c>
      <c r="X350" s="19" t="s">
        <v>128</v>
      </c>
      <c r="Y350" s="19" t="s">
        <v>94</v>
      </c>
      <c r="AB350"/>
      <c r="AC350"/>
      <c r="AD350"/>
      <c r="AE350"/>
      <c r="AF350"/>
      <c r="AG350"/>
      <c r="AH350"/>
      <c r="AI350"/>
      <c r="AJ350"/>
    </row>
    <row r="351" spans="1:36" x14ac:dyDescent="0.25">
      <c r="A351" s="19">
        <v>13138</v>
      </c>
      <c r="B351" s="18">
        <v>44840</v>
      </c>
      <c r="C351" s="19">
        <v>10</v>
      </c>
      <c r="D351" s="19">
        <v>6</v>
      </c>
      <c r="E351" s="19">
        <v>4</v>
      </c>
      <c r="F351" s="18" t="s">
        <v>141</v>
      </c>
      <c r="G351" s="18" t="s">
        <v>470</v>
      </c>
      <c r="H351" s="19">
        <v>2</v>
      </c>
      <c r="I351" s="19" t="s">
        <v>390</v>
      </c>
      <c r="J351" s="19" t="s">
        <v>28</v>
      </c>
      <c r="K351" s="19" t="s">
        <v>255</v>
      </c>
      <c r="L351" s="19" t="s">
        <v>127</v>
      </c>
      <c r="M351" s="19">
        <v>54</v>
      </c>
      <c r="N351" s="20">
        <v>0.41974537037037035</v>
      </c>
      <c r="O351" s="19" t="s">
        <v>338</v>
      </c>
      <c r="P351" s="19">
        <v>10</v>
      </c>
      <c r="Q351" s="19" t="s">
        <v>255</v>
      </c>
      <c r="R351" s="19">
        <v>90</v>
      </c>
      <c r="S351" s="19">
        <v>1</v>
      </c>
      <c r="T351" s="19">
        <v>0</v>
      </c>
      <c r="U351" s="19">
        <v>177</v>
      </c>
      <c r="V351" s="19" t="s">
        <v>385</v>
      </c>
      <c r="W351" s="19" t="s">
        <v>603</v>
      </c>
      <c r="X351" s="19" t="s">
        <v>128</v>
      </c>
      <c r="Y351" s="19" t="s">
        <v>94</v>
      </c>
      <c r="AB351"/>
      <c r="AC351"/>
      <c r="AD351"/>
      <c r="AE351"/>
      <c r="AF351"/>
      <c r="AG351"/>
      <c r="AH351"/>
      <c r="AI351"/>
      <c r="AJ351"/>
    </row>
    <row r="352" spans="1:36" x14ac:dyDescent="0.25">
      <c r="A352" s="19">
        <v>3222</v>
      </c>
      <c r="B352" s="18">
        <v>44840</v>
      </c>
      <c r="C352" s="19">
        <v>10</v>
      </c>
      <c r="D352" s="19">
        <v>6</v>
      </c>
      <c r="E352" s="19">
        <v>4</v>
      </c>
      <c r="F352" s="18" t="s">
        <v>141</v>
      </c>
      <c r="G352" s="18" t="s">
        <v>470</v>
      </c>
      <c r="H352" s="19">
        <v>2</v>
      </c>
      <c r="I352" s="19" t="s">
        <v>391</v>
      </c>
      <c r="J352" s="19" t="s">
        <v>32</v>
      </c>
      <c r="K352" s="19" t="s">
        <v>247</v>
      </c>
      <c r="L352" s="19" t="s">
        <v>126</v>
      </c>
      <c r="M352" s="19">
        <v>57</v>
      </c>
      <c r="N352" s="20">
        <v>0.41320601851851851</v>
      </c>
      <c r="O352" s="19" t="s">
        <v>272</v>
      </c>
      <c r="P352" s="19">
        <v>9</v>
      </c>
      <c r="Q352" s="19" t="s">
        <v>247</v>
      </c>
      <c r="R352" s="19">
        <v>85</v>
      </c>
      <c r="S352" s="19">
        <v>0</v>
      </c>
      <c r="T352" s="19">
        <v>0</v>
      </c>
      <c r="U352" s="19">
        <v>177</v>
      </c>
      <c r="V352" s="19" t="s">
        <v>385</v>
      </c>
      <c r="W352" s="19" t="s">
        <v>582</v>
      </c>
      <c r="X352" s="19" t="s">
        <v>128</v>
      </c>
      <c r="Y352" s="19" t="s">
        <v>94</v>
      </c>
      <c r="AB352"/>
      <c r="AC352"/>
      <c r="AD352"/>
      <c r="AE352"/>
      <c r="AF352"/>
      <c r="AG352"/>
      <c r="AH352"/>
      <c r="AI352"/>
      <c r="AJ352"/>
    </row>
    <row r="353" spans="1:36" x14ac:dyDescent="0.25">
      <c r="A353" s="19">
        <v>3223</v>
      </c>
      <c r="B353" s="18">
        <v>44840</v>
      </c>
      <c r="C353" s="19">
        <v>10</v>
      </c>
      <c r="D353" s="19">
        <v>6</v>
      </c>
      <c r="E353" s="19">
        <v>4</v>
      </c>
      <c r="F353" s="18" t="s">
        <v>141</v>
      </c>
      <c r="G353" s="18" t="s">
        <v>470</v>
      </c>
      <c r="H353" s="19">
        <v>2</v>
      </c>
      <c r="I353" s="19" t="s">
        <v>392</v>
      </c>
      <c r="J353" s="19" t="s">
        <v>34</v>
      </c>
      <c r="K353" s="19" t="s">
        <v>247</v>
      </c>
      <c r="L353" s="19" t="s">
        <v>127</v>
      </c>
      <c r="M353" s="19">
        <v>58</v>
      </c>
      <c r="N353" s="20">
        <v>0.45594907407407409</v>
      </c>
      <c r="O353" s="19" t="s">
        <v>272</v>
      </c>
      <c r="P353" s="19">
        <v>10</v>
      </c>
      <c r="Q353" s="19" t="s">
        <v>247</v>
      </c>
      <c r="R353" s="19">
        <v>85</v>
      </c>
      <c r="S353" s="19">
        <v>1</v>
      </c>
      <c r="T353" s="19">
        <v>0</v>
      </c>
      <c r="U353" s="19">
        <v>177</v>
      </c>
      <c r="V353" s="19" t="s">
        <v>385</v>
      </c>
      <c r="W353" s="19" t="s">
        <v>583</v>
      </c>
      <c r="X353" s="19" t="s">
        <v>128</v>
      </c>
      <c r="Y353" s="19" t="s">
        <v>94</v>
      </c>
      <c r="AB353"/>
      <c r="AC353"/>
      <c r="AD353"/>
      <c r="AE353"/>
      <c r="AF353"/>
      <c r="AG353"/>
      <c r="AH353"/>
      <c r="AI353"/>
      <c r="AJ353"/>
    </row>
    <row r="354" spans="1:36" x14ac:dyDescent="0.25">
      <c r="A354" s="19">
        <v>14323</v>
      </c>
      <c r="B354" s="18">
        <v>44840</v>
      </c>
      <c r="C354" s="19">
        <v>10</v>
      </c>
      <c r="D354" s="19">
        <v>6</v>
      </c>
      <c r="E354" s="19">
        <v>4</v>
      </c>
      <c r="F354" s="18" t="s">
        <v>141</v>
      </c>
      <c r="G354" s="18" t="s">
        <v>470</v>
      </c>
      <c r="H354" s="19">
        <v>2</v>
      </c>
      <c r="I354" s="19" t="s">
        <v>393</v>
      </c>
      <c r="J354" s="19" t="s">
        <v>12</v>
      </c>
      <c r="K354" s="19" t="s">
        <v>266</v>
      </c>
      <c r="L354" s="19" t="s">
        <v>126</v>
      </c>
      <c r="M354" s="19">
        <v>47</v>
      </c>
      <c r="N354" s="20">
        <v>0.39491898148148147</v>
      </c>
      <c r="O354" s="19" t="s">
        <v>309</v>
      </c>
      <c r="P354" s="19">
        <v>9</v>
      </c>
      <c r="Q354" s="19" t="s">
        <v>266</v>
      </c>
      <c r="R354" s="19">
        <v>86</v>
      </c>
      <c r="S354" s="19">
        <v>0</v>
      </c>
      <c r="T354" s="19">
        <v>0</v>
      </c>
      <c r="U354" s="19">
        <v>177</v>
      </c>
      <c r="V354" s="19" t="s">
        <v>385</v>
      </c>
      <c r="W354" s="19" t="s">
        <v>590</v>
      </c>
      <c r="X354" s="19" t="s">
        <v>128</v>
      </c>
      <c r="Y354" s="19" t="s">
        <v>94</v>
      </c>
      <c r="AB354"/>
      <c r="AC354"/>
      <c r="AD354"/>
      <c r="AE354"/>
      <c r="AF354"/>
      <c r="AG354"/>
      <c r="AH354"/>
      <c r="AI354"/>
      <c r="AJ354"/>
    </row>
    <row r="355" spans="1:36" x14ac:dyDescent="0.25">
      <c r="A355" s="19">
        <v>33312</v>
      </c>
      <c r="B355" s="18">
        <v>44840</v>
      </c>
      <c r="C355" s="19">
        <v>10</v>
      </c>
      <c r="D355" s="19">
        <v>6</v>
      </c>
      <c r="E355" s="19">
        <v>4</v>
      </c>
      <c r="F355" s="18" t="s">
        <v>141</v>
      </c>
      <c r="G355" s="18" t="s">
        <v>470</v>
      </c>
      <c r="H355" s="19">
        <v>2</v>
      </c>
      <c r="I355" s="19" t="s">
        <v>394</v>
      </c>
      <c r="J355" s="19" t="s">
        <v>16</v>
      </c>
      <c r="K355" s="19" t="s">
        <v>266</v>
      </c>
      <c r="L355" s="19" t="s">
        <v>127</v>
      </c>
      <c r="M355" s="19">
        <v>48</v>
      </c>
      <c r="N355" s="20">
        <v>0.43502314814814813</v>
      </c>
      <c r="O355" s="19" t="s">
        <v>331</v>
      </c>
      <c r="P355" s="19">
        <v>10</v>
      </c>
      <c r="Q355" s="19" t="s">
        <v>266</v>
      </c>
      <c r="R355" s="19">
        <v>86</v>
      </c>
      <c r="S355" s="19">
        <v>1</v>
      </c>
      <c r="T355" s="19">
        <v>0</v>
      </c>
      <c r="U355" s="19">
        <v>177</v>
      </c>
      <c r="V355" s="19" t="s">
        <v>385</v>
      </c>
      <c r="W355" s="19" t="s">
        <v>591</v>
      </c>
      <c r="X355" s="19" t="s">
        <v>128</v>
      </c>
      <c r="Y355" s="19" t="s">
        <v>94</v>
      </c>
      <c r="AB355"/>
      <c r="AC355"/>
      <c r="AD355"/>
      <c r="AE355"/>
      <c r="AF355"/>
      <c r="AG355"/>
      <c r="AH355"/>
      <c r="AI355"/>
      <c r="AJ355"/>
    </row>
    <row r="356" spans="1:36" x14ac:dyDescent="0.25">
      <c r="A356" s="19">
        <v>11316</v>
      </c>
      <c r="B356" s="18">
        <v>44838</v>
      </c>
      <c r="C356" s="19">
        <v>10</v>
      </c>
      <c r="D356" s="19">
        <v>4</v>
      </c>
      <c r="E356" s="19">
        <v>2</v>
      </c>
      <c r="F356" s="18" t="s">
        <v>139</v>
      </c>
      <c r="G356" s="18" t="s">
        <v>470</v>
      </c>
      <c r="H356" s="19">
        <v>2</v>
      </c>
      <c r="I356" s="19" t="s">
        <v>391</v>
      </c>
      <c r="J356" s="19" t="s">
        <v>32</v>
      </c>
      <c r="K356" s="19" t="s">
        <v>247</v>
      </c>
      <c r="L356" s="19" t="s">
        <v>126</v>
      </c>
      <c r="M356" s="19">
        <v>57</v>
      </c>
      <c r="N356" s="20">
        <v>0.33195601851851853</v>
      </c>
      <c r="O356" s="19" t="s">
        <v>249</v>
      </c>
      <c r="P356" s="19">
        <v>7</v>
      </c>
      <c r="Q356" s="19" t="s">
        <v>247</v>
      </c>
      <c r="R356" s="19">
        <v>85</v>
      </c>
      <c r="S356" s="19">
        <v>0</v>
      </c>
      <c r="T356" s="19">
        <v>0</v>
      </c>
      <c r="U356" s="19">
        <v>177</v>
      </c>
      <c r="V356" s="19" t="s">
        <v>385</v>
      </c>
      <c r="W356" s="19" t="s">
        <v>505</v>
      </c>
      <c r="X356" s="19" t="s">
        <v>100</v>
      </c>
      <c r="Y356" s="19" t="s">
        <v>100</v>
      </c>
      <c r="AB356"/>
      <c r="AC356"/>
      <c r="AD356"/>
      <c r="AE356"/>
      <c r="AF356"/>
      <c r="AG356"/>
      <c r="AH356"/>
      <c r="AI356"/>
      <c r="AJ356"/>
    </row>
    <row r="357" spans="1:36" x14ac:dyDescent="0.25">
      <c r="A357" s="19">
        <v>11318</v>
      </c>
      <c r="B357" s="18">
        <v>44838</v>
      </c>
      <c r="C357" s="19">
        <v>10</v>
      </c>
      <c r="D357" s="19">
        <v>4</v>
      </c>
      <c r="E357" s="19">
        <v>2</v>
      </c>
      <c r="F357" s="18" t="s">
        <v>139</v>
      </c>
      <c r="G357" s="18" t="s">
        <v>470</v>
      </c>
      <c r="H357" s="19">
        <v>2</v>
      </c>
      <c r="I357" s="19" t="s">
        <v>392</v>
      </c>
      <c r="J357" s="19" t="s">
        <v>34</v>
      </c>
      <c r="K357" s="19" t="s">
        <v>247</v>
      </c>
      <c r="L357" s="19" t="s">
        <v>127</v>
      </c>
      <c r="M357" s="19">
        <v>58</v>
      </c>
      <c r="N357" s="20">
        <v>0.38068287037037035</v>
      </c>
      <c r="O357" s="19" t="s">
        <v>249</v>
      </c>
      <c r="P357" s="19">
        <v>9</v>
      </c>
      <c r="Q357" s="19" t="s">
        <v>247</v>
      </c>
      <c r="R357" s="19">
        <v>85</v>
      </c>
      <c r="S357" s="19">
        <v>1</v>
      </c>
      <c r="T357" s="19">
        <v>0</v>
      </c>
      <c r="U357" s="19">
        <v>177</v>
      </c>
      <c r="V357" s="19" t="s">
        <v>385</v>
      </c>
      <c r="W357" s="19" t="s">
        <v>599</v>
      </c>
      <c r="X357" s="19" t="s">
        <v>100</v>
      </c>
      <c r="Y357" s="19" t="s">
        <v>100</v>
      </c>
      <c r="AB357"/>
      <c r="AC357"/>
      <c r="AD357"/>
      <c r="AE357"/>
      <c r="AF357"/>
      <c r="AG357"/>
      <c r="AH357"/>
      <c r="AI357"/>
      <c r="AJ357"/>
    </row>
    <row r="358" spans="1:36" x14ac:dyDescent="0.25">
      <c r="A358" s="19">
        <v>11321</v>
      </c>
      <c r="B358" s="18">
        <v>44838</v>
      </c>
      <c r="C358" s="19">
        <v>10</v>
      </c>
      <c r="D358" s="19">
        <v>4</v>
      </c>
      <c r="E358" s="19">
        <v>2</v>
      </c>
      <c r="F358" s="18" t="s">
        <v>139</v>
      </c>
      <c r="G358" s="18" t="s">
        <v>470</v>
      </c>
      <c r="H358" s="19">
        <v>2</v>
      </c>
      <c r="I358" s="19" t="s">
        <v>393</v>
      </c>
      <c r="J358" s="19" t="s">
        <v>12</v>
      </c>
      <c r="K358" s="19" t="s">
        <v>266</v>
      </c>
      <c r="L358" s="19" t="s">
        <v>126</v>
      </c>
      <c r="M358" s="19">
        <v>47</v>
      </c>
      <c r="N358" s="20">
        <v>0.44730324074074074</v>
      </c>
      <c r="O358" s="19" t="s">
        <v>249</v>
      </c>
      <c r="P358" s="19">
        <v>10</v>
      </c>
      <c r="Q358" s="19" t="s">
        <v>266</v>
      </c>
      <c r="R358" s="19">
        <v>86</v>
      </c>
      <c r="S358" s="19">
        <v>0</v>
      </c>
      <c r="T358" s="19">
        <v>0</v>
      </c>
      <c r="U358" s="19">
        <v>177</v>
      </c>
      <c r="V358" s="19" t="s">
        <v>385</v>
      </c>
      <c r="W358" s="19" t="s">
        <v>585</v>
      </c>
      <c r="X358" s="19" t="s">
        <v>100</v>
      </c>
      <c r="Y358" s="19" t="s">
        <v>100</v>
      </c>
      <c r="AB358"/>
      <c r="AC358"/>
      <c r="AD358"/>
      <c r="AE358"/>
      <c r="AF358"/>
      <c r="AG358"/>
      <c r="AH358"/>
      <c r="AI358"/>
      <c r="AJ358"/>
    </row>
    <row r="359" spans="1:36" x14ac:dyDescent="0.25">
      <c r="A359" s="19">
        <v>11322</v>
      </c>
      <c r="B359" s="18">
        <v>44838</v>
      </c>
      <c r="C359" s="19">
        <v>10</v>
      </c>
      <c r="D359" s="19">
        <v>4</v>
      </c>
      <c r="E359" s="19">
        <v>2</v>
      </c>
      <c r="F359" s="18" t="s">
        <v>139</v>
      </c>
      <c r="G359" s="18" t="s">
        <v>470</v>
      </c>
      <c r="H359" s="19">
        <v>2</v>
      </c>
      <c r="I359" s="19" t="s">
        <v>394</v>
      </c>
      <c r="J359" s="19" t="s">
        <v>16</v>
      </c>
      <c r="K359" s="19" t="s">
        <v>266</v>
      </c>
      <c r="L359" s="19" t="s">
        <v>127</v>
      </c>
      <c r="M359" s="19">
        <v>48</v>
      </c>
      <c r="N359" s="20">
        <v>0.50181712962962965</v>
      </c>
      <c r="O359" s="19" t="s">
        <v>249</v>
      </c>
      <c r="P359" s="19">
        <v>12</v>
      </c>
      <c r="Q359" s="19" t="s">
        <v>266</v>
      </c>
      <c r="R359" s="19">
        <v>86</v>
      </c>
      <c r="S359" s="19">
        <v>1</v>
      </c>
      <c r="T359" s="19">
        <v>0</v>
      </c>
      <c r="U359" s="19">
        <v>177</v>
      </c>
      <c r="V359" s="19" t="s">
        <v>385</v>
      </c>
      <c r="W359" s="19" t="s">
        <v>600</v>
      </c>
      <c r="X359" s="19" t="s">
        <v>100</v>
      </c>
      <c r="Y359" s="19" t="s">
        <v>100</v>
      </c>
      <c r="AB359"/>
      <c r="AC359"/>
      <c r="AD359"/>
      <c r="AE359"/>
      <c r="AF359"/>
      <c r="AG359"/>
      <c r="AH359"/>
      <c r="AI359"/>
      <c r="AJ359"/>
    </row>
    <row r="360" spans="1:36" x14ac:dyDescent="0.25">
      <c r="A360" s="19">
        <v>11326</v>
      </c>
      <c r="B360" s="18">
        <v>44838</v>
      </c>
      <c r="C360" s="19">
        <v>10</v>
      </c>
      <c r="D360" s="19">
        <v>4</v>
      </c>
      <c r="E360" s="19">
        <v>2</v>
      </c>
      <c r="F360" s="18" t="s">
        <v>139</v>
      </c>
      <c r="G360" s="18" t="s">
        <v>470</v>
      </c>
      <c r="H360" s="19">
        <v>2</v>
      </c>
      <c r="I360" s="19" t="s">
        <v>384</v>
      </c>
      <c r="J360" s="19" t="s">
        <v>22</v>
      </c>
      <c r="K360" s="19" t="s">
        <v>233</v>
      </c>
      <c r="L360" s="19" t="s">
        <v>126</v>
      </c>
      <c r="M360" s="19">
        <v>51</v>
      </c>
      <c r="N360" s="20">
        <v>0.59202546296296299</v>
      </c>
      <c r="O360" s="19" t="s">
        <v>249</v>
      </c>
      <c r="P360" s="19">
        <v>14</v>
      </c>
      <c r="Q360" s="19" t="s">
        <v>233</v>
      </c>
      <c r="R360" s="19">
        <v>89</v>
      </c>
      <c r="S360" s="19">
        <v>0</v>
      </c>
      <c r="T360" s="19">
        <v>0</v>
      </c>
      <c r="U360" s="19">
        <v>177</v>
      </c>
      <c r="V360" s="19" t="s">
        <v>385</v>
      </c>
      <c r="W360" s="19" t="s">
        <v>601</v>
      </c>
      <c r="X360" s="19" t="s">
        <v>100</v>
      </c>
      <c r="Y360" s="19" t="s">
        <v>100</v>
      </c>
      <c r="AB360"/>
      <c r="AC360"/>
      <c r="AD360"/>
      <c r="AE360"/>
      <c r="AF360"/>
      <c r="AG360"/>
      <c r="AH360"/>
      <c r="AI360"/>
      <c r="AJ360"/>
    </row>
    <row r="361" spans="1:36" x14ac:dyDescent="0.25">
      <c r="A361" s="19">
        <v>11327</v>
      </c>
      <c r="B361" s="18">
        <v>44838</v>
      </c>
      <c r="C361" s="19">
        <v>10</v>
      </c>
      <c r="D361" s="19">
        <v>4</v>
      </c>
      <c r="E361" s="19">
        <v>2</v>
      </c>
      <c r="F361" s="18" t="s">
        <v>139</v>
      </c>
      <c r="G361" s="18" t="s">
        <v>470</v>
      </c>
      <c r="H361" s="19">
        <v>2</v>
      </c>
      <c r="I361" s="19" t="s">
        <v>386</v>
      </c>
      <c r="J361" s="19" t="s">
        <v>24</v>
      </c>
      <c r="K361" s="19" t="s">
        <v>233</v>
      </c>
      <c r="L361" s="19" t="s">
        <v>127</v>
      </c>
      <c r="M361" s="19">
        <v>52</v>
      </c>
      <c r="N361" s="20">
        <v>0.63200231481481484</v>
      </c>
      <c r="O361" s="19" t="s">
        <v>249</v>
      </c>
      <c r="P361" s="19">
        <v>15</v>
      </c>
      <c r="Q361" s="19" t="s">
        <v>233</v>
      </c>
      <c r="R361" s="19">
        <v>89</v>
      </c>
      <c r="S361" s="19">
        <v>1</v>
      </c>
      <c r="T361" s="19">
        <v>0</v>
      </c>
      <c r="U361" s="19">
        <v>177</v>
      </c>
      <c r="V361" s="19" t="s">
        <v>385</v>
      </c>
      <c r="W361" s="19" t="s">
        <v>602</v>
      </c>
      <c r="X361" s="19" t="s">
        <v>100</v>
      </c>
      <c r="Y361" s="19" t="s">
        <v>100</v>
      </c>
      <c r="AB361"/>
      <c r="AC361"/>
      <c r="AD361"/>
      <c r="AE361"/>
      <c r="AF361"/>
      <c r="AG361"/>
      <c r="AH361"/>
      <c r="AI361"/>
      <c r="AJ361"/>
    </row>
    <row r="362" spans="1:36" x14ac:dyDescent="0.25">
      <c r="A362" s="19">
        <v>11329</v>
      </c>
      <c r="B362" s="18">
        <v>44838</v>
      </c>
      <c r="C362" s="19">
        <v>10</v>
      </c>
      <c r="D362" s="19">
        <v>4</v>
      </c>
      <c r="E362" s="19">
        <v>2</v>
      </c>
      <c r="F362" s="18" t="s">
        <v>139</v>
      </c>
      <c r="G362" s="18" t="s">
        <v>470</v>
      </c>
      <c r="H362" s="19">
        <v>2</v>
      </c>
      <c r="I362" s="19" t="s">
        <v>387</v>
      </c>
      <c r="J362" s="19" t="s">
        <v>36</v>
      </c>
      <c r="K362" s="19" t="s">
        <v>235</v>
      </c>
      <c r="L362" s="19" t="s">
        <v>126</v>
      </c>
      <c r="M362" s="19">
        <v>59</v>
      </c>
      <c r="N362" s="20">
        <v>0.69620370370370377</v>
      </c>
      <c r="O362" s="19" t="s">
        <v>249</v>
      </c>
      <c r="P362" s="19">
        <v>16</v>
      </c>
      <c r="Q362" s="19" t="s">
        <v>235</v>
      </c>
      <c r="R362" s="19">
        <v>92</v>
      </c>
      <c r="S362" s="19">
        <v>0</v>
      </c>
      <c r="T362" s="19">
        <v>0</v>
      </c>
      <c r="U362" s="19">
        <v>177</v>
      </c>
      <c r="V362" s="19" t="s">
        <v>385</v>
      </c>
      <c r="W362" s="19" t="s">
        <v>586</v>
      </c>
      <c r="X362" s="19" t="s">
        <v>100</v>
      </c>
      <c r="Y362" s="19" t="s">
        <v>100</v>
      </c>
      <c r="AB362"/>
      <c r="AC362"/>
      <c r="AD362"/>
      <c r="AE362"/>
      <c r="AF362"/>
      <c r="AG362"/>
      <c r="AH362"/>
      <c r="AI362"/>
      <c r="AJ362"/>
    </row>
    <row r="363" spans="1:36" x14ac:dyDescent="0.25">
      <c r="A363" s="19">
        <v>11330</v>
      </c>
      <c r="B363" s="18">
        <v>44838</v>
      </c>
      <c r="C363" s="19">
        <v>10</v>
      </c>
      <c r="D363" s="19">
        <v>4</v>
      </c>
      <c r="E363" s="19">
        <v>2</v>
      </c>
      <c r="F363" s="18" t="s">
        <v>139</v>
      </c>
      <c r="G363" s="18" t="s">
        <v>470</v>
      </c>
      <c r="H363" s="19">
        <v>2</v>
      </c>
      <c r="I363" s="19" t="s">
        <v>388</v>
      </c>
      <c r="J363" s="19" t="s">
        <v>38</v>
      </c>
      <c r="K363" s="19" t="s">
        <v>235</v>
      </c>
      <c r="L363" s="19" t="s">
        <v>127</v>
      </c>
      <c r="M363" s="19">
        <v>60</v>
      </c>
      <c r="N363" s="20">
        <v>0.7365046296296297</v>
      </c>
      <c r="O363" s="19" t="s">
        <v>249</v>
      </c>
      <c r="P363" s="19">
        <v>17</v>
      </c>
      <c r="Q363" s="19" t="s">
        <v>235</v>
      </c>
      <c r="R363" s="19">
        <v>92</v>
      </c>
      <c r="S363" s="19">
        <v>1</v>
      </c>
      <c r="T363" s="19">
        <v>0</v>
      </c>
      <c r="U363" s="19">
        <v>177</v>
      </c>
      <c r="V363" s="19" t="s">
        <v>385</v>
      </c>
      <c r="W363" s="19" t="s">
        <v>587</v>
      </c>
      <c r="X363" s="19" t="s">
        <v>100</v>
      </c>
      <c r="Y363" s="19" t="s">
        <v>100</v>
      </c>
      <c r="AB363"/>
      <c r="AC363"/>
      <c r="AD363"/>
      <c r="AE363"/>
      <c r="AF363"/>
      <c r="AG363"/>
      <c r="AH363"/>
      <c r="AI363"/>
      <c r="AJ363"/>
    </row>
    <row r="364" spans="1:36" x14ac:dyDescent="0.25">
      <c r="A364" s="19">
        <v>30840</v>
      </c>
      <c r="B364" s="18">
        <v>44840</v>
      </c>
      <c r="C364" s="19">
        <v>10</v>
      </c>
      <c r="D364" s="19">
        <v>6</v>
      </c>
      <c r="E364" s="19">
        <v>4</v>
      </c>
      <c r="F364" s="18" t="s">
        <v>141</v>
      </c>
      <c r="G364" s="18" t="s">
        <v>470</v>
      </c>
      <c r="H364" s="19">
        <v>2</v>
      </c>
      <c r="I364" s="19" t="s">
        <v>393</v>
      </c>
      <c r="J364" s="19" t="s">
        <v>12</v>
      </c>
      <c r="K364" s="19" t="s">
        <v>266</v>
      </c>
      <c r="L364" s="19" t="s">
        <v>126</v>
      </c>
      <c r="M364" s="19">
        <v>47</v>
      </c>
      <c r="N364" s="20">
        <v>0.40119212962962963</v>
      </c>
      <c r="O364" s="19" t="s">
        <v>250</v>
      </c>
      <c r="P364" s="19">
        <v>9</v>
      </c>
      <c r="Q364" s="19" t="s">
        <v>266</v>
      </c>
      <c r="R364" s="19">
        <v>86</v>
      </c>
      <c r="S364" s="19">
        <v>0</v>
      </c>
      <c r="T364" s="19">
        <v>0</v>
      </c>
      <c r="U364" s="19">
        <v>177</v>
      </c>
      <c r="V364" s="19" t="s">
        <v>385</v>
      </c>
      <c r="W364" s="19" t="s">
        <v>590</v>
      </c>
      <c r="X364" s="19" t="s">
        <v>128</v>
      </c>
      <c r="Y364" s="19" t="s">
        <v>94</v>
      </c>
      <c r="AB364"/>
      <c r="AC364"/>
      <c r="AD364"/>
      <c r="AE364"/>
      <c r="AF364"/>
      <c r="AG364"/>
      <c r="AH364"/>
      <c r="AI364"/>
      <c r="AJ364"/>
    </row>
    <row r="365" spans="1:36" x14ac:dyDescent="0.25">
      <c r="A365" s="19">
        <v>8355</v>
      </c>
      <c r="B365" s="18">
        <v>44840</v>
      </c>
      <c r="C365" s="19">
        <v>10</v>
      </c>
      <c r="D365" s="19">
        <v>6</v>
      </c>
      <c r="E365" s="19">
        <v>4</v>
      </c>
      <c r="F365" s="18" t="s">
        <v>141</v>
      </c>
      <c r="G365" s="18" t="s">
        <v>470</v>
      </c>
      <c r="H365" s="19">
        <v>2</v>
      </c>
      <c r="I365" s="19" t="s">
        <v>394</v>
      </c>
      <c r="J365" s="19" t="s">
        <v>16</v>
      </c>
      <c r="K365" s="19" t="s">
        <v>266</v>
      </c>
      <c r="L365" s="19" t="s">
        <v>127</v>
      </c>
      <c r="M365" s="19">
        <v>48</v>
      </c>
      <c r="N365" s="20">
        <v>0.43900462962962966</v>
      </c>
      <c r="O365" s="19" t="s">
        <v>339</v>
      </c>
      <c r="P365" s="19">
        <v>10</v>
      </c>
      <c r="Q365" s="19" t="s">
        <v>266</v>
      </c>
      <c r="R365" s="19">
        <v>86</v>
      </c>
      <c r="S365" s="19">
        <v>1</v>
      </c>
      <c r="T365" s="19">
        <v>0</v>
      </c>
      <c r="U365" s="19">
        <v>177</v>
      </c>
      <c r="V365" s="19" t="s">
        <v>385</v>
      </c>
      <c r="W365" s="19" t="s">
        <v>591</v>
      </c>
      <c r="X365" s="19" t="s">
        <v>128</v>
      </c>
      <c r="Y365" s="19" t="s">
        <v>94</v>
      </c>
      <c r="AB365"/>
      <c r="AC365"/>
      <c r="AD365"/>
      <c r="AE365"/>
      <c r="AF365"/>
      <c r="AG365"/>
      <c r="AH365"/>
      <c r="AI365"/>
      <c r="AJ365"/>
    </row>
    <row r="366" spans="1:36" x14ac:dyDescent="0.25">
      <c r="A366" s="19">
        <v>16439</v>
      </c>
      <c r="B366" s="18">
        <v>44840</v>
      </c>
      <c r="C366" s="19">
        <v>10</v>
      </c>
      <c r="D366" s="19">
        <v>6</v>
      </c>
      <c r="E366" s="19">
        <v>4</v>
      </c>
      <c r="F366" s="18" t="s">
        <v>141</v>
      </c>
      <c r="G366" s="18" t="s">
        <v>470</v>
      </c>
      <c r="H366" s="19">
        <v>2</v>
      </c>
      <c r="I366" s="19" t="s">
        <v>384</v>
      </c>
      <c r="J366" s="19" t="s">
        <v>22</v>
      </c>
      <c r="K366" s="19" t="s">
        <v>233</v>
      </c>
      <c r="L366" s="19" t="s">
        <v>126</v>
      </c>
      <c r="M366" s="19">
        <v>51</v>
      </c>
      <c r="N366" s="20">
        <v>0.39013888888888887</v>
      </c>
      <c r="O366" s="19" t="s">
        <v>242</v>
      </c>
      <c r="P366" s="19">
        <v>9</v>
      </c>
      <c r="Q366" s="19" t="s">
        <v>233</v>
      </c>
      <c r="R366" s="19">
        <v>89</v>
      </c>
      <c r="S366" s="19">
        <v>0</v>
      </c>
      <c r="T366" s="19">
        <v>1</v>
      </c>
      <c r="U366" s="19">
        <v>177</v>
      </c>
      <c r="V366" s="19" t="s">
        <v>385</v>
      </c>
      <c r="W366" s="19" t="s">
        <v>592</v>
      </c>
      <c r="X366" s="19" t="s">
        <v>128</v>
      </c>
      <c r="Y366" s="19" t="s">
        <v>94</v>
      </c>
      <c r="AB366"/>
      <c r="AC366"/>
      <c r="AD366"/>
      <c r="AE366"/>
      <c r="AF366"/>
      <c r="AG366"/>
      <c r="AH366"/>
      <c r="AI366"/>
      <c r="AJ366"/>
    </row>
    <row r="367" spans="1:36" x14ac:dyDescent="0.25">
      <c r="A367" s="19">
        <v>20770</v>
      </c>
      <c r="B367" s="18">
        <v>44840</v>
      </c>
      <c r="C367" s="19">
        <v>10</v>
      </c>
      <c r="D367" s="19">
        <v>6</v>
      </c>
      <c r="E367" s="19">
        <v>4</v>
      </c>
      <c r="F367" s="18" t="s">
        <v>141</v>
      </c>
      <c r="G367" s="18" t="s">
        <v>470</v>
      </c>
      <c r="H367" s="19">
        <v>2</v>
      </c>
      <c r="I367" s="19" t="s">
        <v>386</v>
      </c>
      <c r="J367" s="19" t="s">
        <v>24</v>
      </c>
      <c r="K367" s="19" t="s">
        <v>233</v>
      </c>
      <c r="L367" s="19" t="s">
        <v>127</v>
      </c>
      <c r="M367" s="19">
        <v>52</v>
      </c>
      <c r="N367" s="20">
        <v>0.41216435185185185</v>
      </c>
      <c r="O367" s="19" t="s">
        <v>236</v>
      </c>
      <c r="P367" s="19">
        <v>9</v>
      </c>
      <c r="Q367" s="19" t="s">
        <v>233</v>
      </c>
      <c r="R367" s="19">
        <v>89</v>
      </c>
      <c r="S367" s="19">
        <v>1</v>
      </c>
      <c r="T367" s="19">
        <v>0</v>
      </c>
      <c r="U367" s="19">
        <v>177</v>
      </c>
      <c r="V367" s="19" t="s">
        <v>385</v>
      </c>
      <c r="W367" s="19" t="s">
        <v>573</v>
      </c>
      <c r="X367" s="19" t="s">
        <v>128</v>
      </c>
      <c r="Y367" s="19" t="s">
        <v>94</v>
      </c>
      <c r="AB367"/>
      <c r="AC367"/>
      <c r="AD367"/>
      <c r="AE367"/>
      <c r="AF367"/>
      <c r="AG367"/>
      <c r="AH367"/>
      <c r="AI367"/>
      <c r="AJ367"/>
    </row>
    <row r="368" spans="1:36" x14ac:dyDescent="0.25">
      <c r="A368" s="19">
        <v>9203</v>
      </c>
      <c r="B368" s="18">
        <v>44840</v>
      </c>
      <c r="C368" s="19">
        <v>10</v>
      </c>
      <c r="D368" s="19">
        <v>6</v>
      </c>
      <c r="E368" s="19">
        <v>4</v>
      </c>
      <c r="F368" s="18" t="s">
        <v>141</v>
      </c>
      <c r="G368" s="18" t="s">
        <v>470</v>
      </c>
      <c r="H368" s="19">
        <v>2</v>
      </c>
      <c r="I368" s="19" t="s">
        <v>387</v>
      </c>
      <c r="J368" s="19" t="s">
        <v>36</v>
      </c>
      <c r="K368" s="19" t="s">
        <v>235</v>
      </c>
      <c r="L368" s="19" t="s">
        <v>126</v>
      </c>
      <c r="M368" s="19">
        <v>59</v>
      </c>
      <c r="N368" s="20">
        <v>0.42225694444444445</v>
      </c>
      <c r="O368" s="19" t="s">
        <v>301</v>
      </c>
      <c r="P368" s="19">
        <v>10</v>
      </c>
      <c r="Q368" s="19" t="s">
        <v>235</v>
      </c>
      <c r="R368" s="19">
        <v>92</v>
      </c>
      <c r="S368" s="19">
        <v>0</v>
      </c>
      <c r="T368" s="19">
        <v>0</v>
      </c>
      <c r="U368" s="19">
        <v>177</v>
      </c>
      <c r="V368" s="19" t="s">
        <v>385</v>
      </c>
      <c r="W368" s="19" t="s">
        <v>604</v>
      </c>
      <c r="X368" s="19" t="s">
        <v>128</v>
      </c>
      <c r="Y368" s="19" t="s">
        <v>94</v>
      </c>
      <c r="AB368"/>
      <c r="AC368"/>
      <c r="AD368"/>
      <c r="AE368"/>
      <c r="AF368"/>
      <c r="AG368"/>
      <c r="AH368"/>
      <c r="AI368"/>
      <c r="AJ368"/>
    </row>
    <row r="369" spans="1:36" x14ac:dyDescent="0.25">
      <c r="A369" s="19">
        <v>35853</v>
      </c>
      <c r="B369" s="18">
        <v>44840</v>
      </c>
      <c r="C369" s="19">
        <v>10</v>
      </c>
      <c r="D369" s="19">
        <v>6</v>
      </c>
      <c r="E369" s="19">
        <v>4</v>
      </c>
      <c r="F369" s="18" t="s">
        <v>141</v>
      </c>
      <c r="G369" s="18" t="s">
        <v>470</v>
      </c>
      <c r="H369" s="19">
        <v>2</v>
      </c>
      <c r="I369" s="19" t="s">
        <v>388</v>
      </c>
      <c r="J369" s="19" t="s">
        <v>38</v>
      </c>
      <c r="K369" s="19" t="s">
        <v>235</v>
      </c>
      <c r="L369" s="19" t="s">
        <v>127</v>
      </c>
      <c r="M369" s="19">
        <v>60</v>
      </c>
      <c r="N369" s="20">
        <v>0.44754629629629633</v>
      </c>
      <c r="O369" s="19" t="s">
        <v>459</v>
      </c>
      <c r="P369" s="19">
        <v>10</v>
      </c>
      <c r="Q369" s="19" t="s">
        <v>235</v>
      </c>
      <c r="R369" s="19">
        <v>92</v>
      </c>
      <c r="S369" s="19">
        <v>1</v>
      </c>
      <c r="T369" s="19">
        <v>0</v>
      </c>
      <c r="U369" s="19">
        <v>177</v>
      </c>
      <c r="V369" s="19" t="s">
        <v>385</v>
      </c>
      <c r="W369" s="19" t="s">
        <v>584</v>
      </c>
      <c r="X369" s="19" t="s">
        <v>128</v>
      </c>
      <c r="Y369" s="19" t="s">
        <v>94</v>
      </c>
      <c r="AB369"/>
      <c r="AC369"/>
      <c r="AD369"/>
      <c r="AE369"/>
      <c r="AF369"/>
      <c r="AG369"/>
      <c r="AH369"/>
      <c r="AI369"/>
      <c r="AJ369"/>
    </row>
    <row r="370" spans="1:36" x14ac:dyDescent="0.25">
      <c r="A370" s="19">
        <v>38001</v>
      </c>
      <c r="B370" s="18">
        <v>44840</v>
      </c>
      <c r="C370" s="19">
        <v>10</v>
      </c>
      <c r="D370" s="19">
        <v>6</v>
      </c>
      <c r="E370" s="19">
        <v>4</v>
      </c>
      <c r="F370" s="18" t="s">
        <v>141</v>
      </c>
      <c r="G370" s="18" t="s">
        <v>470</v>
      </c>
      <c r="H370" s="19">
        <v>2</v>
      </c>
      <c r="I370" s="19" t="s">
        <v>389</v>
      </c>
      <c r="J370" s="19" t="s">
        <v>26</v>
      </c>
      <c r="K370" s="19" t="s">
        <v>255</v>
      </c>
      <c r="L370" s="19" t="s">
        <v>126</v>
      </c>
      <c r="M370" s="19">
        <v>53</v>
      </c>
      <c r="N370" s="20">
        <v>0.39391203703703703</v>
      </c>
      <c r="O370" s="19" t="s">
        <v>318</v>
      </c>
      <c r="P370" s="19">
        <v>9</v>
      </c>
      <c r="Q370" s="19" t="s">
        <v>255</v>
      </c>
      <c r="R370" s="19">
        <v>90</v>
      </c>
      <c r="S370" s="19">
        <v>0</v>
      </c>
      <c r="T370" s="19">
        <v>0</v>
      </c>
      <c r="U370" s="19">
        <v>177</v>
      </c>
      <c r="V370" s="19" t="s">
        <v>385</v>
      </c>
      <c r="W370" s="19" t="s">
        <v>598</v>
      </c>
      <c r="X370" s="19" t="s">
        <v>128</v>
      </c>
      <c r="Y370" s="19" t="s">
        <v>94</v>
      </c>
      <c r="AB370"/>
      <c r="AC370"/>
      <c r="AD370"/>
      <c r="AE370"/>
      <c r="AF370"/>
      <c r="AG370"/>
      <c r="AH370"/>
      <c r="AI370"/>
      <c r="AJ370"/>
    </row>
    <row r="371" spans="1:36" x14ac:dyDescent="0.25">
      <c r="A371" s="19">
        <v>28474</v>
      </c>
      <c r="B371" s="18">
        <v>44840</v>
      </c>
      <c r="C371" s="19">
        <v>10</v>
      </c>
      <c r="D371" s="19">
        <v>6</v>
      </c>
      <c r="E371" s="19">
        <v>4</v>
      </c>
      <c r="F371" s="18" t="s">
        <v>141</v>
      </c>
      <c r="G371" s="18" t="s">
        <v>470</v>
      </c>
      <c r="H371" s="19">
        <v>2</v>
      </c>
      <c r="I371" s="19" t="s">
        <v>390</v>
      </c>
      <c r="J371" s="19" t="s">
        <v>28</v>
      </c>
      <c r="K371" s="19" t="s">
        <v>255</v>
      </c>
      <c r="L371" s="19" t="s">
        <v>127</v>
      </c>
      <c r="M371" s="19">
        <v>54</v>
      </c>
      <c r="N371" s="20">
        <v>0.42490740740740746</v>
      </c>
      <c r="O371" s="19" t="s">
        <v>378</v>
      </c>
      <c r="P371" s="19">
        <v>10</v>
      </c>
      <c r="Q371" s="19" t="s">
        <v>255</v>
      </c>
      <c r="R371" s="19">
        <v>90</v>
      </c>
      <c r="S371" s="19">
        <v>1</v>
      </c>
      <c r="T371" s="19">
        <v>0</v>
      </c>
      <c r="U371" s="19">
        <v>177</v>
      </c>
      <c r="V371" s="19" t="s">
        <v>385</v>
      </c>
      <c r="W371" s="19" t="s">
        <v>603</v>
      </c>
      <c r="X371" s="19" t="s">
        <v>128</v>
      </c>
      <c r="Y371" s="19" t="s">
        <v>94</v>
      </c>
      <c r="AB371"/>
      <c r="AC371"/>
      <c r="AD371"/>
      <c r="AE371"/>
      <c r="AF371"/>
      <c r="AG371"/>
      <c r="AH371"/>
      <c r="AI371"/>
      <c r="AJ371"/>
    </row>
    <row r="372" spans="1:36" x14ac:dyDescent="0.25">
      <c r="A372" s="19">
        <v>11825</v>
      </c>
      <c r="B372" s="18">
        <v>44838</v>
      </c>
      <c r="C372" s="19">
        <v>10</v>
      </c>
      <c r="D372" s="19">
        <v>4</v>
      </c>
      <c r="E372" s="19">
        <v>2</v>
      </c>
      <c r="F372" s="18" t="s">
        <v>139</v>
      </c>
      <c r="G372" s="18" t="s">
        <v>470</v>
      </c>
      <c r="H372" s="19">
        <v>2</v>
      </c>
      <c r="I372" s="19" t="s">
        <v>393</v>
      </c>
      <c r="J372" s="19" t="s">
        <v>12</v>
      </c>
      <c r="K372" s="19" t="s">
        <v>266</v>
      </c>
      <c r="L372" s="19" t="s">
        <v>126</v>
      </c>
      <c r="M372" s="19">
        <v>47</v>
      </c>
      <c r="N372" s="20">
        <v>0.33377314814814812</v>
      </c>
      <c r="O372" s="19" t="s">
        <v>376</v>
      </c>
      <c r="P372" s="19">
        <v>8</v>
      </c>
      <c r="Q372" s="19" t="s">
        <v>266</v>
      </c>
      <c r="R372" s="19">
        <v>86</v>
      </c>
      <c r="S372" s="19">
        <v>0</v>
      </c>
      <c r="T372" s="19">
        <v>0</v>
      </c>
      <c r="U372" s="19">
        <v>177</v>
      </c>
      <c r="V372" s="19" t="s">
        <v>385</v>
      </c>
      <c r="W372" s="19" t="s">
        <v>495</v>
      </c>
      <c r="X372" s="19" t="s">
        <v>100</v>
      </c>
      <c r="Y372" s="19" t="s">
        <v>100</v>
      </c>
      <c r="AB372"/>
      <c r="AC372"/>
      <c r="AD372"/>
      <c r="AE372"/>
      <c r="AF372"/>
      <c r="AG372"/>
      <c r="AH372"/>
      <c r="AI372"/>
      <c r="AJ372"/>
    </row>
    <row r="373" spans="1:36" x14ac:dyDescent="0.25">
      <c r="A373" s="19">
        <v>11826</v>
      </c>
      <c r="B373" s="18">
        <v>44838</v>
      </c>
      <c r="C373" s="19">
        <v>10</v>
      </c>
      <c r="D373" s="19">
        <v>4</v>
      </c>
      <c r="E373" s="19">
        <v>2</v>
      </c>
      <c r="F373" s="18" t="s">
        <v>139</v>
      </c>
      <c r="G373" s="18" t="s">
        <v>470</v>
      </c>
      <c r="H373" s="19">
        <v>2</v>
      </c>
      <c r="I373" s="19" t="s">
        <v>394</v>
      </c>
      <c r="J373" s="19" t="s">
        <v>16</v>
      </c>
      <c r="K373" s="19" t="s">
        <v>266</v>
      </c>
      <c r="L373" s="19" t="s">
        <v>127</v>
      </c>
      <c r="M373" s="19">
        <v>48</v>
      </c>
      <c r="N373" s="20">
        <v>0.3870601851851852</v>
      </c>
      <c r="O373" s="19" t="s">
        <v>376</v>
      </c>
      <c r="P373" s="19">
        <v>9</v>
      </c>
      <c r="Q373" s="19" t="s">
        <v>266</v>
      </c>
      <c r="R373" s="19">
        <v>86</v>
      </c>
      <c r="S373" s="19">
        <v>1</v>
      </c>
      <c r="T373" s="19">
        <v>0</v>
      </c>
      <c r="U373" s="19">
        <v>177</v>
      </c>
      <c r="V373" s="19" t="s">
        <v>385</v>
      </c>
      <c r="W373" s="19" t="s">
        <v>563</v>
      </c>
      <c r="X373" s="19" t="s">
        <v>100</v>
      </c>
      <c r="Y373" s="19" t="s">
        <v>100</v>
      </c>
      <c r="AB373"/>
      <c r="AC373"/>
      <c r="AD373"/>
      <c r="AE373"/>
      <c r="AF373"/>
      <c r="AG373"/>
      <c r="AH373"/>
      <c r="AI373"/>
      <c r="AJ373"/>
    </row>
    <row r="374" spans="1:36" x14ac:dyDescent="0.25">
      <c r="A374" s="19">
        <v>11829</v>
      </c>
      <c r="B374" s="18">
        <v>44838</v>
      </c>
      <c r="C374" s="19">
        <v>10</v>
      </c>
      <c r="D374" s="19">
        <v>4</v>
      </c>
      <c r="E374" s="19">
        <v>2</v>
      </c>
      <c r="F374" s="18" t="s">
        <v>139</v>
      </c>
      <c r="G374" s="18" t="s">
        <v>470</v>
      </c>
      <c r="H374" s="19">
        <v>2</v>
      </c>
      <c r="I374" s="19" t="s">
        <v>384</v>
      </c>
      <c r="J374" s="19" t="s">
        <v>22</v>
      </c>
      <c r="K374" s="19" t="s">
        <v>233</v>
      </c>
      <c r="L374" s="19" t="s">
        <v>126</v>
      </c>
      <c r="M374" s="19">
        <v>51</v>
      </c>
      <c r="N374" s="20">
        <v>0.46806712962962965</v>
      </c>
      <c r="O374" s="19" t="s">
        <v>376</v>
      </c>
      <c r="P374" s="19">
        <v>11</v>
      </c>
      <c r="Q374" s="19" t="s">
        <v>233</v>
      </c>
      <c r="R374" s="19">
        <v>89</v>
      </c>
      <c r="S374" s="19">
        <v>0</v>
      </c>
      <c r="T374" s="19">
        <v>0</v>
      </c>
      <c r="U374" s="19">
        <v>177</v>
      </c>
      <c r="V374" s="19" t="s">
        <v>385</v>
      </c>
      <c r="W374" s="19" t="s">
        <v>564</v>
      </c>
      <c r="X374" s="19" t="s">
        <v>100</v>
      </c>
      <c r="Y374" s="19" t="s">
        <v>100</v>
      </c>
      <c r="AB374"/>
      <c r="AC374"/>
      <c r="AD374"/>
      <c r="AE374"/>
      <c r="AF374"/>
      <c r="AG374"/>
      <c r="AH374"/>
      <c r="AI374"/>
      <c r="AJ374"/>
    </row>
    <row r="375" spans="1:36" x14ac:dyDescent="0.25">
      <c r="A375" s="19">
        <v>11830</v>
      </c>
      <c r="B375" s="18">
        <v>44838</v>
      </c>
      <c r="C375" s="19">
        <v>10</v>
      </c>
      <c r="D375" s="19">
        <v>4</v>
      </c>
      <c r="E375" s="19">
        <v>2</v>
      </c>
      <c r="F375" s="18" t="s">
        <v>139</v>
      </c>
      <c r="G375" s="18" t="s">
        <v>470</v>
      </c>
      <c r="H375" s="19">
        <v>2</v>
      </c>
      <c r="I375" s="19" t="s">
        <v>386</v>
      </c>
      <c r="J375" s="19" t="s">
        <v>24</v>
      </c>
      <c r="K375" s="19" t="s">
        <v>233</v>
      </c>
      <c r="L375" s="19" t="s">
        <v>127</v>
      </c>
      <c r="M375" s="19">
        <v>52</v>
      </c>
      <c r="N375" s="20">
        <v>0.5085763888888889</v>
      </c>
      <c r="O375" s="19" t="s">
        <v>376</v>
      </c>
      <c r="P375" s="19">
        <v>12</v>
      </c>
      <c r="Q375" s="19" t="s">
        <v>233</v>
      </c>
      <c r="R375" s="19">
        <v>89</v>
      </c>
      <c r="S375" s="19">
        <v>1</v>
      </c>
      <c r="T375" s="19">
        <v>0</v>
      </c>
      <c r="U375" s="19">
        <v>177</v>
      </c>
      <c r="V375" s="19" t="s">
        <v>385</v>
      </c>
      <c r="W375" s="19" t="s">
        <v>605</v>
      </c>
      <c r="X375" s="19" t="s">
        <v>100</v>
      </c>
      <c r="Y375" s="19" t="s">
        <v>100</v>
      </c>
      <c r="AB375"/>
      <c r="AC375"/>
      <c r="AD375"/>
      <c r="AE375"/>
      <c r="AF375"/>
      <c r="AG375"/>
      <c r="AH375"/>
      <c r="AI375"/>
      <c r="AJ375"/>
    </row>
    <row r="376" spans="1:36" x14ac:dyDescent="0.25">
      <c r="A376" s="19">
        <v>11832</v>
      </c>
      <c r="B376" s="18">
        <v>44838</v>
      </c>
      <c r="C376" s="19">
        <v>10</v>
      </c>
      <c r="D376" s="19">
        <v>4</v>
      </c>
      <c r="E376" s="19">
        <v>2</v>
      </c>
      <c r="F376" s="18" t="s">
        <v>139</v>
      </c>
      <c r="G376" s="18" t="s">
        <v>470</v>
      </c>
      <c r="H376" s="19">
        <v>2</v>
      </c>
      <c r="I376" s="19" t="s">
        <v>387</v>
      </c>
      <c r="J376" s="19" t="s">
        <v>36</v>
      </c>
      <c r="K376" s="19" t="s">
        <v>235</v>
      </c>
      <c r="L376" s="19" t="s">
        <v>126</v>
      </c>
      <c r="M376" s="19">
        <v>59</v>
      </c>
      <c r="N376" s="20">
        <v>0.5683449074074074</v>
      </c>
      <c r="O376" s="19" t="s">
        <v>376</v>
      </c>
      <c r="P376" s="19">
        <v>13</v>
      </c>
      <c r="Q376" s="19" t="s">
        <v>235</v>
      </c>
      <c r="R376" s="19">
        <v>92</v>
      </c>
      <c r="S376" s="19">
        <v>0</v>
      </c>
      <c r="T376" s="19">
        <v>0</v>
      </c>
      <c r="U376" s="19">
        <v>177</v>
      </c>
      <c r="V376" s="19" t="s">
        <v>385</v>
      </c>
      <c r="W376" s="19" t="s">
        <v>606</v>
      </c>
      <c r="X376" s="19" t="s">
        <v>100</v>
      </c>
      <c r="Y376" s="19" t="s">
        <v>100</v>
      </c>
      <c r="AB376"/>
      <c r="AC376"/>
      <c r="AD376"/>
      <c r="AE376"/>
      <c r="AF376"/>
      <c r="AG376"/>
      <c r="AH376"/>
      <c r="AI376"/>
      <c r="AJ376"/>
    </row>
    <row r="377" spans="1:36" x14ac:dyDescent="0.25">
      <c r="A377" s="19">
        <v>11833</v>
      </c>
      <c r="B377" s="18">
        <v>44838</v>
      </c>
      <c r="C377" s="19">
        <v>10</v>
      </c>
      <c r="D377" s="19">
        <v>4</v>
      </c>
      <c r="E377" s="19">
        <v>2</v>
      </c>
      <c r="F377" s="18" t="s">
        <v>139</v>
      </c>
      <c r="G377" s="18" t="s">
        <v>470</v>
      </c>
      <c r="H377" s="19">
        <v>2</v>
      </c>
      <c r="I377" s="19" t="s">
        <v>388</v>
      </c>
      <c r="J377" s="19" t="s">
        <v>38</v>
      </c>
      <c r="K377" s="19" t="s">
        <v>235</v>
      </c>
      <c r="L377" s="19" t="s">
        <v>127</v>
      </c>
      <c r="M377" s="19">
        <v>60</v>
      </c>
      <c r="N377" s="20">
        <v>0.61296296296296293</v>
      </c>
      <c r="O377" s="19" t="s">
        <v>376</v>
      </c>
      <c r="P377" s="19">
        <v>14</v>
      </c>
      <c r="Q377" s="19" t="s">
        <v>235</v>
      </c>
      <c r="R377" s="19">
        <v>92</v>
      </c>
      <c r="S377" s="19">
        <v>1</v>
      </c>
      <c r="T377" s="19">
        <v>0</v>
      </c>
      <c r="U377" s="19">
        <v>177</v>
      </c>
      <c r="V377" s="19" t="s">
        <v>385</v>
      </c>
      <c r="W377" s="19" t="s">
        <v>607</v>
      </c>
      <c r="X377" s="19" t="s">
        <v>100</v>
      </c>
      <c r="Y377" s="19" t="s">
        <v>100</v>
      </c>
      <c r="AB377"/>
      <c r="AC377"/>
      <c r="AD377"/>
      <c r="AE377"/>
      <c r="AF377"/>
      <c r="AG377"/>
      <c r="AH377"/>
      <c r="AI377"/>
      <c r="AJ377"/>
    </row>
    <row r="378" spans="1:36" x14ac:dyDescent="0.25">
      <c r="A378" s="19">
        <v>11836</v>
      </c>
      <c r="B378" s="18">
        <v>44838</v>
      </c>
      <c r="C378" s="19">
        <v>10</v>
      </c>
      <c r="D378" s="19">
        <v>4</v>
      </c>
      <c r="E378" s="19">
        <v>2</v>
      </c>
      <c r="F378" s="18" t="s">
        <v>139</v>
      </c>
      <c r="G378" s="18" t="s">
        <v>470</v>
      </c>
      <c r="H378" s="19">
        <v>2</v>
      </c>
      <c r="I378" s="19" t="s">
        <v>389</v>
      </c>
      <c r="J378" s="19" t="s">
        <v>26</v>
      </c>
      <c r="K378" s="19" t="s">
        <v>255</v>
      </c>
      <c r="L378" s="19" t="s">
        <v>126</v>
      </c>
      <c r="M378" s="19">
        <v>53</v>
      </c>
      <c r="N378" s="20">
        <v>0.68662037037037038</v>
      </c>
      <c r="O378" s="19" t="s">
        <v>376</v>
      </c>
      <c r="P378" s="19">
        <v>16</v>
      </c>
      <c r="Q378" s="19" t="s">
        <v>255</v>
      </c>
      <c r="R378" s="19">
        <v>90</v>
      </c>
      <c r="S378" s="19">
        <v>0</v>
      </c>
      <c r="T378" s="19">
        <v>0</v>
      </c>
      <c r="U378" s="19">
        <v>177</v>
      </c>
      <c r="V378" s="19" t="s">
        <v>385</v>
      </c>
      <c r="W378" s="19" t="s">
        <v>501</v>
      </c>
      <c r="X378" s="19" t="s">
        <v>100</v>
      </c>
      <c r="Y378" s="19" t="s">
        <v>100</v>
      </c>
      <c r="AB378"/>
      <c r="AC378"/>
      <c r="AD378"/>
      <c r="AE378"/>
      <c r="AF378"/>
      <c r="AG378"/>
      <c r="AH378"/>
      <c r="AI378"/>
      <c r="AJ378"/>
    </row>
    <row r="379" spans="1:36" x14ac:dyDescent="0.25">
      <c r="A379" s="19">
        <v>11837</v>
      </c>
      <c r="B379" s="18">
        <v>44838</v>
      </c>
      <c r="C379" s="19">
        <v>10</v>
      </c>
      <c r="D379" s="19">
        <v>4</v>
      </c>
      <c r="E379" s="19">
        <v>2</v>
      </c>
      <c r="F379" s="18" t="s">
        <v>139</v>
      </c>
      <c r="G379" s="18" t="s">
        <v>470</v>
      </c>
      <c r="H379" s="19">
        <v>2</v>
      </c>
      <c r="I379" s="19" t="s">
        <v>390</v>
      </c>
      <c r="J379" s="19" t="s">
        <v>28</v>
      </c>
      <c r="K379" s="19" t="s">
        <v>255</v>
      </c>
      <c r="L379" s="19" t="s">
        <v>127</v>
      </c>
      <c r="M379" s="19">
        <v>54</v>
      </c>
      <c r="N379" s="20">
        <v>0.73548611111111117</v>
      </c>
      <c r="O379" s="19" t="s">
        <v>376</v>
      </c>
      <c r="P379" s="19">
        <v>17</v>
      </c>
      <c r="Q379" s="19" t="s">
        <v>255</v>
      </c>
      <c r="R379" s="19">
        <v>90</v>
      </c>
      <c r="S379" s="19">
        <v>1</v>
      </c>
      <c r="T379" s="19">
        <v>0</v>
      </c>
      <c r="U379" s="19">
        <v>177</v>
      </c>
      <c r="V379" s="19" t="s">
        <v>385</v>
      </c>
      <c r="W379" s="19" t="s">
        <v>608</v>
      </c>
      <c r="X379" s="19" t="s">
        <v>100</v>
      </c>
      <c r="Y379" s="19" t="s">
        <v>100</v>
      </c>
      <c r="AB379"/>
      <c r="AC379"/>
      <c r="AD379"/>
      <c r="AE379"/>
      <c r="AF379"/>
      <c r="AG379"/>
      <c r="AH379"/>
      <c r="AI379"/>
      <c r="AJ379"/>
    </row>
    <row r="380" spans="1:36" x14ac:dyDescent="0.25">
      <c r="A380" s="19">
        <v>17401</v>
      </c>
      <c r="B380" s="18">
        <v>44840</v>
      </c>
      <c r="C380" s="19">
        <v>10</v>
      </c>
      <c r="D380" s="19">
        <v>6</v>
      </c>
      <c r="E380" s="19">
        <v>4</v>
      </c>
      <c r="F380" s="18" t="s">
        <v>141</v>
      </c>
      <c r="G380" s="18" t="s">
        <v>470</v>
      </c>
      <c r="H380" s="19">
        <v>2</v>
      </c>
      <c r="I380" s="19" t="s">
        <v>389</v>
      </c>
      <c r="J380" s="19" t="s">
        <v>26</v>
      </c>
      <c r="K380" s="19" t="s">
        <v>255</v>
      </c>
      <c r="L380" s="19" t="s">
        <v>126</v>
      </c>
      <c r="M380" s="19">
        <v>53</v>
      </c>
      <c r="N380" s="20">
        <v>0.40115740740740741</v>
      </c>
      <c r="O380" s="19" t="s">
        <v>251</v>
      </c>
      <c r="P380" s="19">
        <v>9</v>
      </c>
      <c r="Q380" s="19" t="s">
        <v>255</v>
      </c>
      <c r="R380" s="19">
        <v>90</v>
      </c>
      <c r="S380" s="19">
        <v>0</v>
      </c>
      <c r="T380" s="19">
        <v>0</v>
      </c>
      <c r="U380" s="19">
        <v>177</v>
      </c>
      <c r="V380" s="19" t="s">
        <v>385</v>
      </c>
      <c r="W380" s="19" t="s">
        <v>598</v>
      </c>
      <c r="X380" s="19" t="s">
        <v>128</v>
      </c>
      <c r="Y380" s="19" t="s">
        <v>94</v>
      </c>
      <c r="AB380"/>
      <c r="AC380"/>
      <c r="AD380"/>
      <c r="AE380"/>
      <c r="AF380"/>
      <c r="AG380"/>
      <c r="AH380"/>
      <c r="AI380"/>
      <c r="AJ380"/>
    </row>
    <row r="381" spans="1:36" x14ac:dyDescent="0.25">
      <c r="A381" s="19">
        <v>22017</v>
      </c>
      <c r="B381" s="18">
        <v>44840</v>
      </c>
      <c r="C381" s="19">
        <v>10</v>
      </c>
      <c r="D381" s="19">
        <v>6</v>
      </c>
      <c r="E381" s="19">
        <v>4</v>
      </c>
      <c r="F381" s="18" t="s">
        <v>141</v>
      </c>
      <c r="G381" s="18" t="s">
        <v>470</v>
      </c>
      <c r="H381" s="19">
        <v>2</v>
      </c>
      <c r="I381" s="19" t="s">
        <v>390</v>
      </c>
      <c r="J381" s="19" t="s">
        <v>28</v>
      </c>
      <c r="K381" s="19" t="s">
        <v>255</v>
      </c>
      <c r="L381" s="19" t="s">
        <v>127</v>
      </c>
      <c r="M381" s="19">
        <v>54</v>
      </c>
      <c r="N381" s="20">
        <v>0.43148148148148152</v>
      </c>
      <c r="O381" s="19" t="s">
        <v>245</v>
      </c>
      <c r="P381" s="19">
        <v>10</v>
      </c>
      <c r="Q381" s="19" t="s">
        <v>255</v>
      </c>
      <c r="R381" s="19">
        <v>90</v>
      </c>
      <c r="S381" s="19">
        <v>1</v>
      </c>
      <c r="T381" s="19">
        <v>0</v>
      </c>
      <c r="U381" s="19">
        <v>177</v>
      </c>
      <c r="V381" s="19" t="s">
        <v>385</v>
      </c>
      <c r="W381" s="19" t="s">
        <v>603</v>
      </c>
      <c r="X381" s="19" t="s">
        <v>128</v>
      </c>
      <c r="Y381" s="19" t="s">
        <v>94</v>
      </c>
      <c r="AB381"/>
      <c r="AC381"/>
      <c r="AD381"/>
      <c r="AE381"/>
      <c r="AF381"/>
      <c r="AG381"/>
      <c r="AH381"/>
      <c r="AI381"/>
      <c r="AJ381"/>
    </row>
    <row r="382" spans="1:36" x14ac:dyDescent="0.25">
      <c r="A382" s="19">
        <v>29435</v>
      </c>
      <c r="B382" s="18">
        <v>44840</v>
      </c>
      <c r="C382" s="19">
        <v>10</v>
      </c>
      <c r="D382" s="19">
        <v>6</v>
      </c>
      <c r="E382" s="19">
        <v>4</v>
      </c>
      <c r="F382" s="18" t="s">
        <v>141</v>
      </c>
      <c r="G382" s="18" t="s">
        <v>470</v>
      </c>
      <c r="H382" s="19">
        <v>2</v>
      </c>
      <c r="I382" s="19" t="s">
        <v>391</v>
      </c>
      <c r="J382" s="19" t="s">
        <v>32</v>
      </c>
      <c r="K382" s="19" t="s">
        <v>247</v>
      </c>
      <c r="L382" s="19" t="s">
        <v>126</v>
      </c>
      <c r="M382" s="19">
        <v>57</v>
      </c>
      <c r="N382" s="20">
        <v>0.42069444444444443</v>
      </c>
      <c r="O382" s="19" t="s">
        <v>336</v>
      </c>
      <c r="P382" s="19">
        <v>10</v>
      </c>
      <c r="Q382" s="19" t="s">
        <v>247</v>
      </c>
      <c r="R382" s="19">
        <v>85</v>
      </c>
      <c r="S382" s="19">
        <v>0</v>
      </c>
      <c r="T382" s="19">
        <v>0</v>
      </c>
      <c r="U382" s="19">
        <v>177</v>
      </c>
      <c r="V382" s="19" t="s">
        <v>385</v>
      </c>
      <c r="W382" s="19" t="s">
        <v>609</v>
      </c>
      <c r="X382" s="19" t="s">
        <v>128</v>
      </c>
      <c r="Y382" s="19" t="s">
        <v>94</v>
      </c>
      <c r="AB382"/>
      <c r="AC382"/>
      <c r="AD382"/>
      <c r="AE382"/>
      <c r="AF382"/>
      <c r="AG382"/>
      <c r="AH382"/>
      <c r="AI382"/>
      <c r="AJ382"/>
    </row>
    <row r="383" spans="1:36" x14ac:dyDescent="0.25">
      <c r="A383" s="19">
        <v>29436</v>
      </c>
      <c r="B383" s="18">
        <v>44840</v>
      </c>
      <c r="C383" s="19">
        <v>10</v>
      </c>
      <c r="D383" s="19">
        <v>6</v>
      </c>
      <c r="E383" s="19">
        <v>4</v>
      </c>
      <c r="F383" s="18" t="s">
        <v>141</v>
      </c>
      <c r="G383" s="18" t="s">
        <v>470</v>
      </c>
      <c r="H383" s="19">
        <v>2</v>
      </c>
      <c r="I383" s="19" t="s">
        <v>392</v>
      </c>
      <c r="J383" s="19" t="s">
        <v>34</v>
      </c>
      <c r="K383" s="19" t="s">
        <v>247</v>
      </c>
      <c r="L383" s="19" t="s">
        <v>127</v>
      </c>
      <c r="M383" s="19">
        <v>58</v>
      </c>
      <c r="N383" s="20">
        <v>0.46292824074074074</v>
      </c>
      <c r="O383" s="19" t="s">
        <v>336</v>
      </c>
      <c r="P383" s="19">
        <v>11</v>
      </c>
      <c r="Q383" s="19" t="s">
        <v>247</v>
      </c>
      <c r="R383" s="19">
        <v>85</v>
      </c>
      <c r="S383" s="19">
        <v>1</v>
      </c>
      <c r="T383" s="19">
        <v>0</v>
      </c>
      <c r="U383" s="19">
        <v>177</v>
      </c>
      <c r="V383" s="19" t="s">
        <v>385</v>
      </c>
      <c r="W383" s="19" t="s">
        <v>610</v>
      </c>
      <c r="X383" s="19" t="s">
        <v>128</v>
      </c>
      <c r="Y383" s="19" t="s">
        <v>94</v>
      </c>
      <c r="AB383"/>
      <c r="AC383"/>
      <c r="AD383"/>
      <c r="AE383"/>
      <c r="AF383"/>
      <c r="AG383"/>
      <c r="AH383"/>
      <c r="AI383"/>
      <c r="AJ383"/>
    </row>
    <row r="384" spans="1:36" x14ac:dyDescent="0.25">
      <c r="A384" s="19">
        <v>12170</v>
      </c>
      <c r="B384" s="18">
        <v>44840</v>
      </c>
      <c r="C384" s="19">
        <v>10</v>
      </c>
      <c r="D384" s="19">
        <v>6</v>
      </c>
      <c r="E384" s="19">
        <v>4</v>
      </c>
      <c r="F384" s="18" t="s">
        <v>141</v>
      </c>
      <c r="G384" s="18" t="s">
        <v>470</v>
      </c>
      <c r="H384" s="19">
        <v>2</v>
      </c>
      <c r="I384" s="19" t="s">
        <v>393</v>
      </c>
      <c r="J384" s="19" t="s">
        <v>12</v>
      </c>
      <c r="K384" s="19" t="s">
        <v>266</v>
      </c>
      <c r="L384" s="19" t="s">
        <v>126</v>
      </c>
      <c r="M384" s="19">
        <v>47</v>
      </c>
      <c r="N384" s="20">
        <v>0.40712962962962962</v>
      </c>
      <c r="O384" s="19" t="s">
        <v>261</v>
      </c>
      <c r="P384" s="19">
        <v>9</v>
      </c>
      <c r="Q384" s="19" t="s">
        <v>266</v>
      </c>
      <c r="R384" s="19">
        <v>86</v>
      </c>
      <c r="S384" s="19">
        <v>0</v>
      </c>
      <c r="T384" s="19">
        <v>0</v>
      </c>
      <c r="U384" s="19">
        <v>177</v>
      </c>
      <c r="V384" s="19" t="s">
        <v>385</v>
      </c>
      <c r="W384" s="19" t="s">
        <v>590</v>
      </c>
      <c r="X384" s="19" t="s">
        <v>128</v>
      </c>
      <c r="Y384" s="19" t="s">
        <v>94</v>
      </c>
      <c r="AB384"/>
      <c r="AC384"/>
      <c r="AD384"/>
      <c r="AE384"/>
      <c r="AF384"/>
      <c r="AG384"/>
      <c r="AH384"/>
      <c r="AI384"/>
      <c r="AJ384"/>
    </row>
    <row r="385" spans="1:36" x14ac:dyDescent="0.25">
      <c r="A385" s="19">
        <v>14324</v>
      </c>
      <c r="B385" s="18">
        <v>44840</v>
      </c>
      <c r="C385" s="19">
        <v>10</v>
      </c>
      <c r="D385" s="19">
        <v>6</v>
      </c>
      <c r="E385" s="19">
        <v>4</v>
      </c>
      <c r="F385" s="18" t="s">
        <v>141</v>
      </c>
      <c r="G385" s="18" t="s">
        <v>470</v>
      </c>
      <c r="H385" s="19">
        <v>2</v>
      </c>
      <c r="I385" s="19" t="s">
        <v>394</v>
      </c>
      <c r="J385" s="19" t="s">
        <v>16</v>
      </c>
      <c r="K385" s="19" t="s">
        <v>266</v>
      </c>
      <c r="L385" s="19" t="s">
        <v>127</v>
      </c>
      <c r="M385" s="19">
        <v>48</v>
      </c>
      <c r="N385" s="20">
        <v>0.44688657407407412</v>
      </c>
      <c r="O385" s="19" t="s">
        <v>309</v>
      </c>
      <c r="P385" s="19">
        <v>10</v>
      </c>
      <c r="Q385" s="19" t="s">
        <v>266</v>
      </c>
      <c r="R385" s="19">
        <v>86</v>
      </c>
      <c r="S385" s="19">
        <v>1</v>
      </c>
      <c r="T385" s="19">
        <v>0</v>
      </c>
      <c r="U385" s="19">
        <v>177</v>
      </c>
      <c r="V385" s="19" t="s">
        <v>385</v>
      </c>
      <c r="W385" s="19" t="s">
        <v>591</v>
      </c>
      <c r="X385" s="19" t="s">
        <v>128</v>
      </c>
      <c r="Y385" s="19" t="s">
        <v>94</v>
      </c>
      <c r="AB385"/>
      <c r="AC385"/>
      <c r="AD385"/>
      <c r="AE385"/>
      <c r="AF385"/>
      <c r="AG385"/>
      <c r="AH385"/>
      <c r="AI385"/>
      <c r="AJ385"/>
    </row>
    <row r="386" spans="1:36" x14ac:dyDescent="0.25">
      <c r="A386" s="19">
        <v>18472</v>
      </c>
      <c r="B386" s="18">
        <v>44840</v>
      </c>
      <c r="C386" s="19">
        <v>10</v>
      </c>
      <c r="D386" s="19">
        <v>6</v>
      </c>
      <c r="E386" s="19">
        <v>4</v>
      </c>
      <c r="F386" s="18" t="s">
        <v>141</v>
      </c>
      <c r="G386" s="18" t="s">
        <v>470</v>
      </c>
      <c r="H386" s="19">
        <v>2</v>
      </c>
      <c r="I386" s="19" t="s">
        <v>384</v>
      </c>
      <c r="J386" s="19" t="s">
        <v>22</v>
      </c>
      <c r="K386" s="19" t="s">
        <v>233</v>
      </c>
      <c r="L386" s="19" t="s">
        <v>126</v>
      </c>
      <c r="M386" s="19">
        <v>51</v>
      </c>
      <c r="N386" s="20">
        <v>0.39340277777777777</v>
      </c>
      <c r="O386" s="19" t="s">
        <v>379</v>
      </c>
      <c r="P386" s="19">
        <v>9</v>
      </c>
      <c r="Q386" s="19" t="s">
        <v>233</v>
      </c>
      <c r="R386" s="19">
        <v>89</v>
      </c>
      <c r="S386" s="19">
        <v>0</v>
      </c>
      <c r="T386" s="19">
        <v>0</v>
      </c>
      <c r="U386" s="19">
        <v>177</v>
      </c>
      <c r="V386" s="19" t="s">
        <v>385</v>
      </c>
      <c r="W386" s="19" t="s">
        <v>592</v>
      </c>
      <c r="X386" s="19" t="s">
        <v>128</v>
      </c>
      <c r="Y386" s="19" t="s">
        <v>94</v>
      </c>
      <c r="AB386"/>
      <c r="AC386"/>
      <c r="AD386"/>
      <c r="AE386"/>
      <c r="AF386"/>
      <c r="AG386"/>
      <c r="AH386"/>
      <c r="AI386"/>
      <c r="AJ386"/>
    </row>
    <row r="387" spans="1:36" x14ac:dyDescent="0.25">
      <c r="A387" s="19">
        <v>31540</v>
      </c>
      <c r="B387" s="18">
        <v>44840</v>
      </c>
      <c r="C387" s="19">
        <v>10</v>
      </c>
      <c r="D387" s="19">
        <v>6</v>
      </c>
      <c r="E387" s="19">
        <v>4</v>
      </c>
      <c r="F387" s="18" t="s">
        <v>141</v>
      </c>
      <c r="G387" s="18" t="s">
        <v>470</v>
      </c>
      <c r="H387" s="19">
        <v>2</v>
      </c>
      <c r="I387" s="19" t="s">
        <v>386</v>
      </c>
      <c r="J387" s="19" t="s">
        <v>24</v>
      </c>
      <c r="K387" s="19" t="s">
        <v>233</v>
      </c>
      <c r="L387" s="19" t="s">
        <v>127</v>
      </c>
      <c r="M387" s="19">
        <v>52</v>
      </c>
      <c r="N387" s="20">
        <v>0.42275462962962962</v>
      </c>
      <c r="O387" s="19" t="s">
        <v>237</v>
      </c>
      <c r="P387" s="19">
        <v>10</v>
      </c>
      <c r="Q387" s="19" t="s">
        <v>233</v>
      </c>
      <c r="R387" s="19">
        <v>89</v>
      </c>
      <c r="S387" s="19">
        <v>1</v>
      </c>
      <c r="T387" s="19">
        <v>0</v>
      </c>
      <c r="U387" s="19">
        <v>177</v>
      </c>
      <c r="V387" s="19" t="s">
        <v>385</v>
      </c>
      <c r="W387" s="19" t="s">
        <v>611</v>
      </c>
      <c r="X387" s="19" t="s">
        <v>128</v>
      </c>
      <c r="Y387" s="19" t="s">
        <v>94</v>
      </c>
      <c r="AB387"/>
      <c r="AC387"/>
      <c r="AD387"/>
      <c r="AE387"/>
      <c r="AF387"/>
      <c r="AG387"/>
      <c r="AH387"/>
      <c r="AI387"/>
      <c r="AJ387"/>
    </row>
    <row r="388" spans="1:36" x14ac:dyDescent="0.25">
      <c r="A388" s="19">
        <v>12155</v>
      </c>
      <c r="B388" s="18">
        <v>44838</v>
      </c>
      <c r="C388" s="19">
        <v>10</v>
      </c>
      <c r="D388" s="19">
        <v>4</v>
      </c>
      <c r="E388" s="19">
        <v>2</v>
      </c>
      <c r="F388" s="18" t="s">
        <v>139</v>
      </c>
      <c r="G388" s="18" t="s">
        <v>470</v>
      </c>
      <c r="H388" s="19">
        <v>2</v>
      </c>
      <c r="I388" s="19" t="s">
        <v>391</v>
      </c>
      <c r="J388" s="19" t="s">
        <v>32</v>
      </c>
      <c r="K388" s="19" t="s">
        <v>247</v>
      </c>
      <c r="L388" s="19" t="s">
        <v>126</v>
      </c>
      <c r="M388" s="19">
        <v>57</v>
      </c>
      <c r="N388" s="20">
        <v>0.40644675925925927</v>
      </c>
      <c r="O388" s="19" t="s">
        <v>261</v>
      </c>
      <c r="P388" s="19">
        <v>9</v>
      </c>
      <c r="Q388" s="19" t="s">
        <v>247</v>
      </c>
      <c r="R388" s="19">
        <v>85</v>
      </c>
      <c r="S388" s="19">
        <v>0</v>
      </c>
      <c r="T388" s="19">
        <v>0</v>
      </c>
      <c r="U388" s="19">
        <v>177</v>
      </c>
      <c r="V388" s="19" t="s">
        <v>385</v>
      </c>
      <c r="W388" s="19" t="s">
        <v>552</v>
      </c>
      <c r="X388" s="19" t="s">
        <v>100</v>
      </c>
      <c r="Y388" s="19" t="s">
        <v>100</v>
      </c>
      <c r="AB388"/>
      <c r="AC388"/>
      <c r="AD388"/>
      <c r="AE388"/>
      <c r="AF388"/>
      <c r="AG388"/>
      <c r="AH388"/>
      <c r="AI388"/>
      <c r="AJ388"/>
    </row>
    <row r="389" spans="1:36" x14ac:dyDescent="0.25">
      <c r="A389" s="19">
        <v>12157</v>
      </c>
      <c r="B389" s="18">
        <v>44838</v>
      </c>
      <c r="C389" s="19">
        <v>10</v>
      </c>
      <c r="D389" s="19">
        <v>4</v>
      </c>
      <c r="E389" s="19">
        <v>2</v>
      </c>
      <c r="F389" s="18" t="s">
        <v>139</v>
      </c>
      <c r="G389" s="18" t="s">
        <v>470</v>
      </c>
      <c r="H389" s="19">
        <v>2</v>
      </c>
      <c r="I389" s="19" t="s">
        <v>392</v>
      </c>
      <c r="J389" s="19" t="s">
        <v>34</v>
      </c>
      <c r="K389" s="19" t="s">
        <v>247</v>
      </c>
      <c r="L389" s="19" t="s">
        <v>127</v>
      </c>
      <c r="M389" s="19">
        <v>58</v>
      </c>
      <c r="N389" s="20">
        <v>0.44874999999999998</v>
      </c>
      <c r="O389" s="19" t="s">
        <v>261</v>
      </c>
      <c r="P389" s="19">
        <v>10</v>
      </c>
      <c r="Q389" s="19" t="s">
        <v>247</v>
      </c>
      <c r="R389" s="19">
        <v>85</v>
      </c>
      <c r="S389" s="19">
        <v>1</v>
      </c>
      <c r="T389" s="19">
        <v>1</v>
      </c>
      <c r="U389" s="19">
        <v>177</v>
      </c>
      <c r="V389" s="19" t="s">
        <v>385</v>
      </c>
      <c r="W389" s="19" t="s">
        <v>532</v>
      </c>
      <c r="X389" s="19" t="s">
        <v>100</v>
      </c>
      <c r="Y389" s="19" t="s">
        <v>100</v>
      </c>
      <c r="AB389"/>
      <c r="AC389"/>
      <c r="AD389"/>
      <c r="AE389"/>
      <c r="AF389"/>
      <c r="AG389"/>
      <c r="AH389"/>
      <c r="AI389"/>
      <c r="AJ389"/>
    </row>
    <row r="390" spans="1:36" x14ac:dyDescent="0.25">
      <c r="A390" s="19">
        <v>12160</v>
      </c>
      <c r="B390" s="18">
        <v>44838</v>
      </c>
      <c r="C390" s="19">
        <v>10</v>
      </c>
      <c r="D390" s="19">
        <v>4</v>
      </c>
      <c r="E390" s="19">
        <v>2</v>
      </c>
      <c r="F390" s="18" t="s">
        <v>139</v>
      </c>
      <c r="G390" s="18" t="s">
        <v>470</v>
      </c>
      <c r="H390" s="19">
        <v>2</v>
      </c>
      <c r="I390" s="19" t="s">
        <v>393</v>
      </c>
      <c r="J390" s="19" t="s">
        <v>12</v>
      </c>
      <c r="K390" s="19" t="s">
        <v>266</v>
      </c>
      <c r="L390" s="19" t="s">
        <v>126</v>
      </c>
      <c r="M390" s="19">
        <v>47</v>
      </c>
      <c r="N390" s="20">
        <v>0.53284722222222225</v>
      </c>
      <c r="O390" s="19" t="s">
        <v>261</v>
      </c>
      <c r="P390" s="19">
        <v>12</v>
      </c>
      <c r="Q390" s="19" t="s">
        <v>266</v>
      </c>
      <c r="R390" s="19">
        <v>86</v>
      </c>
      <c r="S390" s="19">
        <v>0</v>
      </c>
      <c r="T390" s="19">
        <v>0</v>
      </c>
      <c r="U390" s="19">
        <v>177</v>
      </c>
      <c r="V390" s="19" t="s">
        <v>385</v>
      </c>
      <c r="W390" s="19" t="s">
        <v>553</v>
      </c>
      <c r="X390" s="19" t="s">
        <v>100</v>
      </c>
      <c r="Y390" s="19" t="s">
        <v>100</v>
      </c>
      <c r="AB390"/>
      <c r="AC390"/>
      <c r="AD390"/>
      <c r="AE390"/>
      <c r="AF390"/>
      <c r="AG390"/>
      <c r="AH390"/>
      <c r="AI390"/>
      <c r="AJ390"/>
    </row>
    <row r="391" spans="1:36" x14ac:dyDescent="0.25">
      <c r="A391" s="19">
        <v>12161</v>
      </c>
      <c r="B391" s="18">
        <v>44838</v>
      </c>
      <c r="C391" s="19">
        <v>10</v>
      </c>
      <c r="D391" s="19">
        <v>4</v>
      </c>
      <c r="E391" s="19">
        <v>2</v>
      </c>
      <c r="F391" s="18" t="s">
        <v>139</v>
      </c>
      <c r="G391" s="18" t="s">
        <v>470</v>
      </c>
      <c r="H391" s="19">
        <v>2</v>
      </c>
      <c r="I391" s="19" t="s">
        <v>394</v>
      </c>
      <c r="J391" s="19" t="s">
        <v>16</v>
      </c>
      <c r="K391" s="19" t="s">
        <v>266</v>
      </c>
      <c r="L391" s="19" t="s">
        <v>127</v>
      </c>
      <c r="M391" s="19">
        <v>48</v>
      </c>
      <c r="N391" s="20">
        <v>0.58729166666666666</v>
      </c>
      <c r="O391" s="19" t="s">
        <v>261</v>
      </c>
      <c r="P391" s="19">
        <v>14</v>
      </c>
      <c r="Q391" s="19" t="s">
        <v>266</v>
      </c>
      <c r="R391" s="19">
        <v>86</v>
      </c>
      <c r="S391" s="19">
        <v>1</v>
      </c>
      <c r="T391" s="19">
        <v>0</v>
      </c>
      <c r="U391" s="19">
        <v>177</v>
      </c>
      <c r="V391" s="19" t="s">
        <v>385</v>
      </c>
      <c r="W391" s="19" t="s">
        <v>569</v>
      </c>
      <c r="X391" s="19" t="s">
        <v>100</v>
      </c>
      <c r="Y391" s="19" t="s">
        <v>100</v>
      </c>
      <c r="AB391"/>
      <c r="AC391"/>
      <c r="AD391"/>
      <c r="AE391"/>
      <c r="AF391"/>
      <c r="AG391"/>
      <c r="AH391"/>
      <c r="AI391"/>
      <c r="AJ391"/>
    </row>
    <row r="392" spans="1:36" x14ac:dyDescent="0.25">
      <c r="A392" s="19">
        <v>22620</v>
      </c>
      <c r="B392" s="18">
        <v>44840</v>
      </c>
      <c r="C392" s="19">
        <v>10</v>
      </c>
      <c r="D392" s="19">
        <v>6</v>
      </c>
      <c r="E392" s="19">
        <v>4</v>
      </c>
      <c r="F392" s="18" t="s">
        <v>141</v>
      </c>
      <c r="G392" s="18" t="s">
        <v>470</v>
      </c>
      <c r="H392" s="19">
        <v>2</v>
      </c>
      <c r="I392" s="19" t="s">
        <v>393</v>
      </c>
      <c r="J392" s="19" t="s">
        <v>12</v>
      </c>
      <c r="K392" s="19" t="s">
        <v>266</v>
      </c>
      <c r="L392" s="19" t="s">
        <v>126</v>
      </c>
      <c r="M392" s="19">
        <v>47</v>
      </c>
      <c r="N392" s="20">
        <v>0.41081018518518514</v>
      </c>
      <c r="O392" s="19" t="s">
        <v>334</v>
      </c>
      <c r="P392" s="19">
        <v>9</v>
      </c>
      <c r="Q392" s="19" t="s">
        <v>266</v>
      </c>
      <c r="R392" s="19">
        <v>86</v>
      </c>
      <c r="S392" s="19">
        <v>0</v>
      </c>
      <c r="T392" s="19">
        <v>0</v>
      </c>
      <c r="U392" s="19">
        <v>177</v>
      </c>
      <c r="V392" s="19" t="s">
        <v>385</v>
      </c>
      <c r="W392" s="19" t="s">
        <v>590</v>
      </c>
      <c r="X392" s="19" t="s">
        <v>128</v>
      </c>
      <c r="Y392" s="19" t="s">
        <v>94</v>
      </c>
      <c r="AB392"/>
      <c r="AC392"/>
      <c r="AD392"/>
      <c r="AE392"/>
      <c r="AF392"/>
      <c r="AG392"/>
      <c r="AH392"/>
      <c r="AI392"/>
      <c r="AJ392"/>
    </row>
    <row r="393" spans="1:36" x14ac:dyDescent="0.25">
      <c r="A393" s="19">
        <v>30841</v>
      </c>
      <c r="B393" s="18">
        <v>44840</v>
      </c>
      <c r="C393" s="19">
        <v>10</v>
      </c>
      <c r="D393" s="19">
        <v>6</v>
      </c>
      <c r="E393" s="19">
        <v>4</v>
      </c>
      <c r="F393" s="18" t="s">
        <v>141</v>
      </c>
      <c r="G393" s="18" t="s">
        <v>470</v>
      </c>
      <c r="H393" s="19">
        <v>2</v>
      </c>
      <c r="I393" s="19" t="s">
        <v>394</v>
      </c>
      <c r="J393" s="19" t="s">
        <v>16</v>
      </c>
      <c r="K393" s="19" t="s">
        <v>266</v>
      </c>
      <c r="L393" s="19" t="s">
        <v>127</v>
      </c>
      <c r="M393" s="19">
        <v>48</v>
      </c>
      <c r="N393" s="20">
        <v>0.45445601851851852</v>
      </c>
      <c r="O393" s="19" t="s">
        <v>250</v>
      </c>
      <c r="P393" s="19">
        <v>10</v>
      </c>
      <c r="Q393" s="19" t="s">
        <v>266</v>
      </c>
      <c r="R393" s="19">
        <v>86</v>
      </c>
      <c r="S393" s="19">
        <v>1</v>
      </c>
      <c r="T393" s="19">
        <v>0</v>
      </c>
      <c r="U393" s="19">
        <v>177</v>
      </c>
      <c r="V393" s="19" t="s">
        <v>385</v>
      </c>
      <c r="W393" s="19" t="s">
        <v>591</v>
      </c>
      <c r="X393" s="19" t="s">
        <v>128</v>
      </c>
      <c r="Y393" s="19" t="s">
        <v>94</v>
      </c>
      <c r="AB393"/>
      <c r="AC393"/>
      <c r="AD393"/>
      <c r="AE393"/>
      <c r="AF393"/>
      <c r="AG393"/>
      <c r="AH393"/>
      <c r="AI393"/>
      <c r="AJ393"/>
    </row>
    <row r="394" spans="1:36" x14ac:dyDescent="0.25">
      <c r="A394" s="19">
        <v>3971</v>
      </c>
      <c r="B394" s="18">
        <v>44840</v>
      </c>
      <c r="C394" s="19">
        <v>10</v>
      </c>
      <c r="D394" s="19">
        <v>6</v>
      </c>
      <c r="E394" s="19">
        <v>4</v>
      </c>
      <c r="F394" s="18" t="s">
        <v>141</v>
      </c>
      <c r="G394" s="18" t="s">
        <v>470</v>
      </c>
      <c r="H394" s="19">
        <v>2</v>
      </c>
      <c r="I394" s="19" t="s">
        <v>384</v>
      </c>
      <c r="J394" s="19" t="s">
        <v>22</v>
      </c>
      <c r="K394" s="19" t="s">
        <v>233</v>
      </c>
      <c r="L394" s="19" t="s">
        <v>126</v>
      </c>
      <c r="M394" s="19">
        <v>51</v>
      </c>
      <c r="N394" s="20">
        <v>0.4004050925925926</v>
      </c>
      <c r="O394" s="19" t="s">
        <v>326</v>
      </c>
      <c r="P394" s="19">
        <v>9</v>
      </c>
      <c r="Q394" s="19" t="s">
        <v>233</v>
      </c>
      <c r="R394" s="19">
        <v>89</v>
      </c>
      <c r="S394" s="19">
        <v>0</v>
      </c>
      <c r="T394" s="19">
        <v>0</v>
      </c>
      <c r="U394" s="19">
        <v>177</v>
      </c>
      <c r="V394" s="19" t="s">
        <v>385</v>
      </c>
      <c r="W394" s="19" t="s">
        <v>592</v>
      </c>
      <c r="X394" s="19" t="s">
        <v>128</v>
      </c>
      <c r="Y394" s="19" t="s">
        <v>94</v>
      </c>
      <c r="AB394"/>
      <c r="AC394"/>
      <c r="AD394"/>
      <c r="AE394"/>
      <c r="AF394"/>
      <c r="AG394"/>
      <c r="AH394"/>
      <c r="AI394"/>
      <c r="AJ394"/>
    </row>
    <row r="395" spans="1:36" x14ac:dyDescent="0.25">
      <c r="A395" s="19">
        <v>18473</v>
      </c>
      <c r="B395" s="18">
        <v>44840</v>
      </c>
      <c r="C395" s="19">
        <v>10</v>
      </c>
      <c r="D395" s="19">
        <v>6</v>
      </c>
      <c r="E395" s="19">
        <v>4</v>
      </c>
      <c r="F395" s="18" t="s">
        <v>141</v>
      </c>
      <c r="G395" s="18" t="s">
        <v>470</v>
      </c>
      <c r="H395" s="19">
        <v>2</v>
      </c>
      <c r="I395" s="19" t="s">
        <v>386</v>
      </c>
      <c r="J395" s="19" t="s">
        <v>24</v>
      </c>
      <c r="K395" s="19" t="s">
        <v>233</v>
      </c>
      <c r="L395" s="19" t="s">
        <v>127</v>
      </c>
      <c r="M395" s="19">
        <v>52</v>
      </c>
      <c r="N395" s="20">
        <v>0.42853009259259256</v>
      </c>
      <c r="O395" s="19" t="s">
        <v>379</v>
      </c>
      <c r="P395" s="19">
        <v>10</v>
      </c>
      <c r="Q395" s="19" t="s">
        <v>233</v>
      </c>
      <c r="R395" s="19">
        <v>89</v>
      </c>
      <c r="S395" s="19">
        <v>1</v>
      </c>
      <c r="T395" s="19">
        <v>0</v>
      </c>
      <c r="U395" s="19">
        <v>177</v>
      </c>
      <c r="V395" s="19" t="s">
        <v>385</v>
      </c>
      <c r="W395" s="19" t="s">
        <v>611</v>
      </c>
      <c r="X395" s="19" t="s">
        <v>128</v>
      </c>
      <c r="Y395" s="19" t="s">
        <v>94</v>
      </c>
    </row>
    <row r="396" spans="1:36" x14ac:dyDescent="0.25">
      <c r="A396" s="19">
        <v>12232</v>
      </c>
      <c r="B396" s="18">
        <v>44838</v>
      </c>
      <c r="C396" s="19">
        <v>10</v>
      </c>
      <c r="D396" s="19">
        <v>4</v>
      </c>
      <c r="E396" s="19">
        <v>2</v>
      </c>
      <c r="F396" s="18" t="s">
        <v>139</v>
      </c>
      <c r="G396" s="18" t="s">
        <v>470</v>
      </c>
      <c r="H396" s="19">
        <v>2</v>
      </c>
      <c r="I396" s="19" t="s">
        <v>387</v>
      </c>
      <c r="J396" s="19" t="s">
        <v>36</v>
      </c>
      <c r="K396" s="19" t="s">
        <v>235</v>
      </c>
      <c r="L396" s="19" t="s">
        <v>126</v>
      </c>
      <c r="M396" s="19">
        <v>59</v>
      </c>
      <c r="N396" s="20">
        <v>0.36787037037037035</v>
      </c>
      <c r="O396" s="19" t="s">
        <v>256</v>
      </c>
      <c r="P396" s="19">
        <v>8</v>
      </c>
      <c r="Q396" s="19" t="s">
        <v>235</v>
      </c>
      <c r="R396" s="19">
        <v>92</v>
      </c>
      <c r="S396" s="19">
        <v>0</v>
      </c>
      <c r="T396" s="19">
        <v>0</v>
      </c>
      <c r="U396" s="19">
        <v>177</v>
      </c>
      <c r="V396" s="19" t="s">
        <v>385</v>
      </c>
      <c r="W396" s="19" t="s">
        <v>539</v>
      </c>
      <c r="X396" s="19" t="s">
        <v>100</v>
      </c>
      <c r="Y396" s="19" t="s">
        <v>100</v>
      </c>
    </row>
    <row r="397" spans="1:36" x14ac:dyDescent="0.25">
      <c r="A397" s="19">
        <v>12233</v>
      </c>
      <c r="B397" s="18">
        <v>44838</v>
      </c>
      <c r="C397" s="19">
        <v>10</v>
      </c>
      <c r="D397" s="19">
        <v>4</v>
      </c>
      <c r="E397" s="19">
        <v>2</v>
      </c>
      <c r="F397" s="18" t="s">
        <v>139</v>
      </c>
      <c r="G397" s="18" t="s">
        <v>470</v>
      </c>
      <c r="H397" s="19">
        <v>2</v>
      </c>
      <c r="I397" s="19" t="s">
        <v>388</v>
      </c>
      <c r="J397" s="19" t="s">
        <v>38</v>
      </c>
      <c r="K397" s="19" t="s">
        <v>235</v>
      </c>
      <c r="L397" s="19" t="s">
        <v>127</v>
      </c>
      <c r="M397" s="19">
        <v>60</v>
      </c>
      <c r="N397" s="20">
        <v>0.40828703703703706</v>
      </c>
      <c r="O397" s="19" t="s">
        <v>256</v>
      </c>
      <c r="P397" s="19">
        <v>9</v>
      </c>
      <c r="Q397" s="19" t="s">
        <v>235</v>
      </c>
      <c r="R397" s="19">
        <v>92</v>
      </c>
      <c r="S397" s="19">
        <v>1</v>
      </c>
      <c r="T397" s="19">
        <v>0</v>
      </c>
      <c r="U397" s="19">
        <v>177</v>
      </c>
      <c r="V397" s="19" t="s">
        <v>385</v>
      </c>
      <c r="W397" s="19" t="s">
        <v>540</v>
      </c>
      <c r="X397" s="19" t="s">
        <v>100</v>
      </c>
      <c r="Y397" s="19" t="s">
        <v>100</v>
      </c>
    </row>
    <row r="398" spans="1:36" x14ac:dyDescent="0.25">
      <c r="A398" s="19">
        <v>12235</v>
      </c>
      <c r="B398" s="18">
        <v>44838</v>
      </c>
      <c r="C398" s="19">
        <v>10</v>
      </c>
      <c r="D398" s="19">
        <v>4</v>
      </c>
      <c r="E398" s="19">
        <v>2</v>
      </c>
      <c r="F398" s="18" t="s">
        <v>139</v>
      </c>
      <c r="G398" s="18" t="s">
        <v>470</v>
      </c>
      <c r="H398" s="19">
        <v>2</v>
      </c>
      <c r="I398" s="19" t="s">
        <v>389</v>
      </c>
      <c r="J398" s="19" t="s">
        <v>26</v>
      </c>
      <c r="K398" s="19" t="s">
        <v>255</v>
      </c>
      <c r="L398" s="19" t="s">
        <v>126</v>
      </c>
      <c r="M398" s="19">
        <v>53</v>
      </c>
      <c r="N398" s="20">
        <v>0.4773148148148148</v>
      </c>
      <c r="O398" s="19" t="s">
        <v>256</v>
      </c>
      <c r="P398" s="19">
        <v>11</v>
      </c>
      <c r="Q398" s="19" t="s">
        <v>255</v>
      </c>
      <c r="R398" s="19">
        <v>90</v>
      </c>
      <c r="S398" s="19">
        <v>0</v>
      </c>
      <c r="T398" s="19">
        <v>0</v>
      </c>
      <c r="U398" s="19">
        <v>177</v>
      </c>
      <c r="V398" s="19" t="s">
        <v>385</v>
      </c>
      <c r="W398" s="19" t="s">
        <v>593</v>
      </c>
      <c r="X398" s="19" t="s">
        <v>100</v>
      </c>
      <c r="Y398" s="19" t="s">
        <v>100</v>
      </c>
    </row>
    <row r="399" spans="1:36" x14ac:dyDescent="0.25">
      <c r="A399" s="19">
        <v>12236</v>
      </c>
      <c r="B399" s="18">
        <v>44838</v>
      </c>
      <c r="C399" s="19">
        <v>10</v>
      </c>
      <c r="D399" s="19">
        <v>4</v>
      </c>
      <c r="E399" s="19">
        <v>2</v>
      </c>
      <c r="F399" s="18" t="s">
        <v>139</v>
      </c>
      <c r="G399" s="18" t="s">
        <v>470</v>
      </c>
      <c r="H399" s="19">
        <v>2</v>
      </c>
      <c r="I399" s="19" t="s">
        <v>390</v>
      </c>
      <c r="J399" s="19" t="s">
        <v>28</v>
      </c>
      <c r="K399" s="19" t="s">
        <v>255</v>
      </c>
      <c r="L399" s="19" t="s">
        <v>127</v>
      </c>
      <c r="M399" s="19">
        <v>54</v>
      </c>
      <c r="N399" s="20">
        <v>0.52561342592592586</v>
      </c>
      <c r="O399" s="19" t="s">
        <v>256</v>
      </c>
      <c r="P399" s="19">
        <v>12</v>
      </c>
      <c r="Q399" s="19" t="s">
        <v>255</v>
      </c>
      <c r="R399" s="19">
        <v>90</v>
      </c>
      <c r="S399" s="19">
        <v>1</v>
      </c>
      <c r="T399" s="19">
        <v>0</v>
      </c>
      <c r="U399" s="19">
        <v>177</v>
      </c>
      <c r="V399" s="19" t="s">
        <v>385</v>
      </c>
      <c r="W399" s="19" t="s">
        <v>541</v>
      </c>
      <c r="X399" s="19" t="s">
        <v>100</v>
      </c>
      <c r="Y399" s="19" t="s">
        <v>100</v>
      </c>
    </row>
    <row r="400" spans="1:36" x14ac:dyDescent="0.25">
      <c r="A400" s="19">
        <v>12239</v>
      </c>
      <c r="B400" s="18">
        <v>44838</v>
      </c>
      <c r="C400" s="19">
        <v>10</v>
      </c>
      <c r="D400" s="19">
        <v>4</v>
      </c>
      <c r="E400" s="19">
        <v>2</v>
      </c>
      <c r="F400" s="18" t="s">
        <v>139</v>
      </c>
      <c r="G400" s="18" t="s">
        <v>470</v>
      </c>
      <c r="H400" s="19">
        <v>2</v>
      </c>
      <c r="I400" s="19" t="s">
        <v>391</v>
      </c>
      <c r="J400" s="19" t="s">
        <v>32</v>
      </c>
      <c r="K400" s="19" t="s">
        <v>247</v>
      </c>
      <c r="L400" s="19" t="s">
        <v>126</v>
      </c>
      <c r="M400" s="19">
        <v>57</v>
      </c>
      <c r="N400" s="20">
        <v>0.60040509259259256</v>
      </c>
      <c r="O400" s="19" t="s">
        <v>256</v>
      </c>
      <c r="P400" s="19">
        <v>14</v>
      </c>
      <c r="Q400" s="19" t="s">
        <v>247</v>
      </c>
      <c r="R400" s="19">
        <v>85</v>
      </c>
      <c r="S400" s="19">
        <v>0</v>
      </c>
      <c r="T400" s="19">
        <v>0</v>
      </c>
      <c r="U400" s="19">
        <v>177</v>
      </c>
      <c r="V400" s="19" t="s">
        <v>385</v>
      </c>
      <c r="W400" s="19" t="s">
        <v>594</v>
      </c>
      <c r="X400" s="19" t="s">
        <v>100</v>
      </c>
      <c r="Y400" s="19" t="s">
        <v>100</v>
      </c>
    </row>
    <row r="401" spans="1:25" x14ac:dyDescent="0.25">
      <c r="A401" s="19">
        <v>12240</v>
      </c>
      <c r="B401" s="18">
        <v>44838</v>
      </c>
      <c r="C401" s="19">
        <v>10</v>
      </c>
      <c r="D401" s="19">
        <v>4</v>
      </c>
      <c r="E401" s="19">
        <v>2</v>
      </c>
      <c r="F401" s="18" t="s">
        <v>139</v>
      </c>
      <c r="G401" s="18" t="s">
        <v>470</v>
      </c>
      <c r="H401" s="19">
        <v>2</v>
      </c>
      <c r="I401" s="19" t="s">
        <v>392</v>
      </c>
      <c r="J401" s="19" t="s">
        <v>34</v>
      </c>
      <c r="K401" s="19" t="s">
        <v>247</v>
      </c>
      <c r="L401" s="19" t="s">
        <v>127</v>
      </c>
      <c r="M401" s="19">
        <v>58</v>
      </c>
      <c r="N401" s="20">
        <v>0.6446412037037037</v>
      </c>
      <c r="O401" s="19" t="s">
        <v>256</v>
      </c>
      <c r="P401" s="19">
        <v>15</v>
      </c>
      <c r="Q401" s="19" t="s">
        <v>247</v>
      </c>
      <c r="R401" s="19">
        <v>85</v>
      </c>
      <c r="S401" s="19">
        <v>1</v>
      </c>
      <c r="T401" s="19">
        <v>0</v>
      </c>
      <c r="U401" s="19">
        <v>177</v>
      </c>
      <c r="V401" s="19" t="s">
        <v>385</v>
      </c>
      <c r="W401" s="19" t="s">
        <v>542</v>
      </c>
      <c r="X401" s="19" t="s">
        <v>100</v>
      </c>
      <c r="Y401" s="19" t="s">
        <v>100</v>
      </c>
    </row>
    <row r="402" spans="1:25" x14ac:dyDescent="0.25">
      <c r="A402" s="19">
        <v>12247</v>
      </c>
      <c r="B402" s="18">
        <v>44838</v>
      </c>
      <c r="C402" s="19">
        <v>10</v>
      </c>
      <c r="D402" s="19">
        <v>4</v>
      </c>
      <c r="E402" s="19">
        <v>2</v>
      </c>
      <c r="F402" s="18" t="s">
        <v>139</v>
      </c>
      <c r="G402" s="18" t="s">
        <v>470</v>
      </c>
      <c r="H402" s="19">
        <v>2</v>
      </c>
      <c r="I402" s="19" t="s">
        <v>393</v>
      </c>
      <c r="J402" s="19" t="s">
        <v>12</v>
      </c>
      <c r="K402" s="19" t="s">
        <v>266</v>
      </c>
      <c r="L402" s="19" t="s">
        <v>126</v>
      </c>
      <c r="M402" s="19">
        <v>47</v>
      </c>
      <c r="N402" s="20">
        <v>0.78309027777777773</v>
      </c>
      <c r="O402" s="19" t="s">
        <v>256</v>
      </c>
      <c r="P402" s="19">
        <v>18</v>
      </c>
      <c r="Q402" s="19" t="s">
        <v>266</v>
      </c>
      <c r="R402" s="19">
        <v>86</v>
      </c>
      <c r="S402" s="19">
        <v>0</v>
      </c>
      <c r="T402" s="19">
        <v>0</v>
      </c>
      <c r="U402" s="19">
        <v>177</v>
      </c>
      <c r="V402" s="19" t="s">
        <v>385</v>
      </c>
      <c r="W402" s="19" t="s">
        <v>580</v>
      </c>
      <c r="X402" s="19" t="s">
        <v>100</v>
      </c>
      <c r="Y402" s="19" t="s">
        <v>100</v>
      </c>
    </row>
    <row r="403" spans="1:25" x14ac:dyDescent="0.25">
      <c r="A403" s="19">
        <v>12248</v>
      </c>
      <c r="B403" s="18">
        <v>44838</v>
      </c>
      <c r="C403" s="19">
        <v>10</v>
      </c>
      <c r="D403" s="19">
        <v>4</v>
      </c>
      <c r="E403" s="19">
        <v>2</v>
      </c>
      <c r="F403" s="18" t="s">
        <v>139</v>
      </c>
      <c r="G403" s="18" t="s">
        <v>470</v>
      </c>
      <c r="H403" s="19">
        <v>2</v>
      </c>
      <c r="I403" s="19" t="s">
        <v>394</v>
      </c>
      <c r="J403" s="19" t="s">
        <v>16</v>
      </c>
      <c r="K403" s="19" t="s">
        <v>266</v>
      </c>
      <c r="L403" s="19" t="s">
        <v>127</v>
      </c>
      <c r="M403" s="19">
        <v>48</v>
      </c>
      <c r="N403" s="20">
        <v>0.83887731481481476</v>
      </c>
      <c r="O403" s="19" t="s">
        <v>256</v>
      </c>
      <c r="P403" s="19">
        <v>20</v>
      </c>
      <c r="Q403" s="19" t="s">
        <v>266</v>
      </c>
      <c r="R403" s="19">
        <v>86</v>
      </c>
      <c r="S403" s="19">
        <v>1</v>
      </c>
      <c r="T403" s="19">
        <v>0</v>
      </c>
      <c r="U403" s="19">
        <v>177</v>
      </c>
      <c r="V403" s="19" t="s">
        <v>385</v>
      </c>
      <c r="W403" s="19" t="s">
        <v>612</v>
      </c>
      <c r="X403" s="19" t="s">
        <v>100</v>
      </c>
      <c r="Y403" s="19" t="s">
        <v>100</v>
      </c>
    </row>
    <row r="404" spans="1:25" x14ac:dyDescent="0.25">
      <c r="A404" s="19">
        <v>12249</v>
      </c>
      <c r="B404" s="18">
        <v>44838</v>
      </c>
      <c r="C404" s="19">
        <v>10</v>
      </c>
      <c r="D404" s="19">
        <v>4</v>
      </c>
      <c r="E404" s="19">
        <v>2</v>
      </c>
      <c r="F404" s="18" t="s">
        <v>139</v>
      </c>
      <c r="G404" s="18" t="s">
        <v>470</v>
      </c>
      <c r="H404" s="19">
        <v>2</v>
      </c>
      <c r="I404" s="19" t="s">
        <v>394</v>
      </c>
      <c r="J404" s="19" t="s">
        <v>16</v>
      </c>
      <c r="K404" s="19" t="s">
        <v>266</v>
      </c>
      <c r="L404" s="19" t="s">
        <v>127</v>
      </c>
      <c r="M404" s="19">
        <v>48</v>
      </c>
      <c r="N404" s="20">
        <v>0.88434027777777768</v>
      </c>
      <c r="O404" s="19" t="s">
        <v>256</v>
      </c>
      <c r="P404" s="19">
        <v>21</v>
      </c>
      <c r="Q404" s="19" t="s">
        <v>266</v>
      </c>
      <c r="R404" s="19">
        <v>86</v>
      </c>
      <c r="S404" s="19">
        <v>1</v>
      </c>
      <c r="T404" s="19">
        <v>1</v>
      </c>
      <c r="U404" s="19">
        <v>177</v>
      </c>
      <c r="V404" s="19" t="s">
        <v>385</v>
      </c>
      <c r="W404" s="19" t="s">
        <v>613</v>
      </c>
      <c r="X404" s="19" t="s">
        <v>100</v>
      </c>
      <c r="Y404" s="19" t="s">
        <v>100</v>
      </c>
    </row>
    <row r="405" spans="1:25" x14ac:dyDescent="0.25">
      <c r="A405" s="19">
        <v>24049</v>
      </c>
      <c r="B405" s="18">
        <v>44840</v>
      </c>
      <c r="C405" s="19">
        <v>10</v>
      </c>
      <c r="D405" s="19">
        <v>6</v>
      </c>
      <c r="E405" s="19">
        <v>4</v>
      </c>
      <c r="F405" s="18" t="s">
        <v>141</v>
      </c>
      <c r="G405" s="18" t="s">
        <v>470</v>
      </c>
      <c r="H405" s="19">
        <v>2</v>
      </c>
      <c r="I405" s="19" t="s">
        <v>393</v>
      </c>
      <c r="J405" s="19" t="s">
        <v>12</v>
      </c>
      <c r="K405" s="19" t="s">
        <v>266</v>
      </c>
      <c r="L405" s="19" t="s">
        <v>126</v>
      </c>
      <c r="M405" s="19">
        <v>47</v>
      </c>
      <c r="N405" s="20">
        <v>0.4199074074074074</v>
      </c>
      <c r="O405" s="19" t="s">
        <v>504</v>
      </c>
      <c r="P405" s="19">
        <v>10</v>
      </c>
      <c r="Q405" s="19" t="s">
        <v>266</v>
      </c>
      <c r="R405" s="19">
        <v>86</v>
      </c>
      <c r="S405" s="19">
        <v>0</v>
      </c>
      <c r="T405" s="19">
        <v>1</v>
      </c>
      <c r="U405" s="19">
        <v>177</v>
      </c>
      <c r="V405" s="19" t="s">
        <v>385</v>
      </c>
      <c r="W405" s="19" t="s">
        <v>614</v>
      </c>
      <c r="X405" s="19" t="s">
        <v>128</v>
      </c>
      <c r="Y405" s="19" t="s">
        <v>94</v>
      </c>
    </row>
    <row r="406" spans="1:25" x14ac:dyDescent="0.25">
      <c r="A406" s="19">
        <v>12171</v>
      </c>
      <c r="B406" s="18">
        <v>44840</v>
      </c>
      <c r="C406" s="19">
        <v>10</v>
      </c>
      <c r="D406" s="19">
        <v>6</v>
      </c>
      <c r="E406" s="19">
        <v>4</v>
      </c>
      <c r="F406" s="18" t="s">
        <v>141</v>
      </c>
      <c r="G406" s="18" t="s">
        <v>470</v>
      </c>
      <c r="H406" s="19">
        <v>2</v>
      </c>
      <c r="I406" s="19" t="s">
        <v>394</v>
      </c>
      <c r="J406" s="19" t="s">
        <v>16</v>
      </c>
      <c r="K406" s="19" t="s">
        <v>266</v>
      </c>
      <c r="L406" s="19" t="s">
        <v>127</v>
      </c>
      <c r="M406" s="19">
        <v>48</v>
      </c>
      <c r="N406" s="20">
        <v>0.4592013888888889</v>
      </c>
      <c r="O406" s="19" t="s">
        <v>261</v>
      </c>
      <c r="P406" s="19">
        <v>11</v>
      </c>
      <c r="Q406" s="19" t="s">
        <v>266</v>
      </c>
      <c r="R406" s="19">
        <v>86</v>
      </c>
      <c r="S406" s="19">
        <v>1</v>
      </c>
      <c r="T406" s="19">
        <v>0</v>
      </c>
      <c r="U406" s="19">
        <v>177</v>
      </c>
      <c r="V406" s="19" t="s">
        <v>385</v>
      </c>
      <c r="W406" s="19" t="s">
        <v>615</v>
      </c>
      <c r="X406" s="19" t="s">
        <v>128</v>
      </c>
      <c r="Y406" s="19" t="s">
        <v>94</v>
      </c>
    </row>
    <row r="407" spans="1:25" x14ac:dyDescent="0.25">
      <c r="A407" s="19">
        <v>12638</v>
      </c>
      <c r="B407" s="18">
        <v>44840</v>
      </c>
      <c r="C407" s="19">
        <v>10</v>
      </c>
      <c r="D407" s="19">
        <v>6</v>
      </c>
      <c r="E407" s="19">
        <v>4</v>
      </c>
      <c r="F407" s="18" t="s">
        <v>141</v>
      </c>
      <c r="G407" s="18" t="s">
        <v>470</v>
      </c>
      <c r="H407" s="19">
        <v>2</v>
      </c>
      <c r="I407" s="19" t="s">
        <v>384</v>
      </c>
      <c r="J407" s="19" t="s">
        <v>22</v>
      </c>
      <c r="K407" s="19" t="s">
        <v>233</v>
      </c>
      <c r="L407" s="19" t="s">
        <v>126</v>
      </c>
      <c r="M407" s="19">
        <v>51</v>
      </c>
      <c r="N407" s="20">
        <v>0.40409722222222227</v>
      </c>
      <c r="O407" s="19" t="s">
        <v>278</v>
      </c>
      <c r="P407" s="19">
        <v>9</v>
      </c>
      <c r="Q407" s="19" t="s">
        <v>233</v>
      </c>
      <c r="R407" s="19">
        <v>89</v>
      </c>
      <c r="S407" s="19">
        <v>0</v>
      </c>
      <c r="T407" s="19">
        <v>0</v>
      </c>
      <c r="U407" s="19">
        <v>177</v>
      </c>
      <c r="V407" s="19" t="s">
        <v>385</v>
      </c>
      <c r="W407" s="19" t="s">
        <v>592</v>
      </c>
      <c r="X407" s="19" t="s">
        <v>128</v>
      </c>
      <c r="Y407" s="19" t="s">
        <v>94</v>
      </c>
    </row>
    <row r="408" spans="1:25" x14ac:dyDescent="0.25">
      <c r="A408" s="19">
        <v>3972</v>
      </c>
      <c r="B408" s="18">
        <v>44840</v>
      </c>
      <c r="C408" s="19">
        <v>10</v>
      </c>
      <c r="D408" s="19">
        <v>6</v>
      </c>
      <c r="E408" s="19">
        <v>4</v>
      </c>
      <c r="F408" s="18" t="s">
        <v>141</v>
      </c>
      <c r="G408" s="18" t="s">
        <v>470</v>
      </c>
      <c r="H408" s="19">
        <v>2</v>
      </c>
      <c r="I408" s="19" t="s">
        <v>386</v>
      </c>
      <c r="J408" s="19" t="s">
        <v>24</v>
      </c>
      <c r="K408" s="19" t="s">
        <v>233</v>
      </c>
      <c r="L408" s="19" t="s">
        <v>127</v>
      </c>
      <c r="M408" s="19">
        <v>52</v>
      </c>
      <c r="N408" s="20">
        <v>0.43447916666666669</v>
      </c>
      <c r="O408" s="19" t="s">
        <v>326</v>
      </c>
      <c r="P408" s="19">
        <v>10</v>
      </c>
      <c r="Q408" s="19" t="s">
        <v>233</v>
      </c>
      <c r="R408" s="19">
        <v>89</v>
      </c>
      <c r="S408" s="19">
        <v>1</v>
      </c>
      <c r="T408" s="19">
        <v>0</v>
      </c>
      <c r="U408" s="19">
        <v>177</v>
      </c>
      <c r="V408" s="19" t="s">
        <v>385</v>
      </c>
      <c r="W408" s="19" t="s">
        <v>611</v>
      </c>
      <c r="X408" s="19" t="s">
        <v>128</v>
      </c>
      <c r="Y408" s="19" t="s">
        <v>94</v>
      </c>
    </row>
    <row r="409" spans="1:25" x14ac:dyDescent="0.25">
      <c r="A409" s="19">
        <v>19594</v>
      </c>
      <c r="B409" s="18">
        <v>44840</v>
      </c>
      <c r="C409" s="19">
        <v>10</v>
      </c>
      <c r="D409" s="19">
        <v>6</v>
      </c>
      <c r="E409" s="19">
        <v>4</v>
      </c>
      <c r="F409" s="18" t="s">
        <v>141</v>
      </c>
      <c r="G409" s="18" t="s">
        <v>470</v>
      </c>
      <c r="H409" s="19">
        <v>2</v>
      </c>
      <c r="I409" s="19" t="s">
        <v>387</v>
      </c>
      <c r="J409" s="19" t="s">
        <v>36</v>
      </c>
      <c r="K409" s="19" t="s">
        <v>235</v>
      </c>
      <c r="L409" s="19" t="s">
        <v>126</v>
      </c>
      <c r="M409" s="19">
        <v>59</v>
      </c>
      <c r="N409" s="20">
        <v>0.42732638888888891</v>
      </c>
      <c r="O409" s="19" t="s">
        <v>335</v>
      </c>
      <c r="P409" s="19">
        <v>10</v>
      </c>
      <c r="Q409" s="19" t="s">
        <v>235</v>
      </c>
      <c r="R409" s="19">
        <v>92</v>
      </c>
      <c r="S409" s="19">
        <v>0</v>
      </c>
      <c r="T409" s="19">
        <v>0</v>
      </c>
      <c r="U409" s="19">
        <v>177</v>
      </c>
      <c r="V409" s="19" t="s">
        <v>385</v>
      </c>
      <c r="W409" s="19" t="s">
        <v>604</v>
      </c>
      <c r="X409" s="19" t="s">
        <v>128</v>
      </c>
      <c r="Y409" s="19" t="s">
        <v>94</v>
      </c>
    </row>
    <row r="410" spans="1:25" x14ac:dyDescent="0.25">
      <c r="A410" s="19">
        <v>28828</v>
      </c>
      <c r="B410" s="18">
        <v>44840</v>
      </c>
      <c r="C410" s="19">
        <v>10</v>
      </c>
      <c r="D410" s="19">
        <v>6</v>
      </c>
      <c r="E410" s="19">
        <v>4</v>
      </c>
      <c r="F410" s="18" t="s">
        <v>141</v>
      </c>
      <c r="G410" s="18" t="s">
        <v>470</v>
      </c>
      <c r="H410" s="19">
        <v>2</v>
      </c>
      <c r="I410" s="19" t="s">
        <v>388</v>
      </c>
      <c r="J410" s="19" t="s">
        <v>38</v>
      </c>
      <c r="K410" s="19" t="s">
        <v>235</v>
      </c>
      <c r="L410" s="19" t="s">
        <v>127</v>
      </c>
      <c r="M410" s="19">
        <v>60</v>
      </c>
      <c r="N410" s="20">
        <v>0.4543402777777778</v>
      </c>
      <c r="O410" s="19" t="s">
        <v>425</v>
      </c>
      <c r="P410" s="19">
        <v>10</v>
      </c>
      <c r="Q410" s="19" t="s">
        <v>235</v>
      </c>
      <c r="R410" s="19">
        <v>92</v>
      </c>
      <c r="S410" s="19">
        <v>1</v>
      </c>
      <c r="T410" s="19">
        <v>0</v>
      </c>
      <c r="U410" s="19">
        <v>177</v>
      </c>
      <c r="V410" s="19" t="s">
        <v>385</v>
      </c>
      <c r="W410" s="19" t="s">
        <v>584</v>
      </c>
      <c r="X410" s="19" t="s">
        <v>128</v>
      </c>
      <c r="Y410" s="19" t="s">
        <v>94</v>
      </c>
    </row>
    <row r="411" spans="1:25" x14ac:dyDescent="0.25">
      <c r="A411" s="19">
        <v>36688</v>
      </c>
      <c r="B411" s="18">
        <v>44840</v>
      </c>
      <c r="C411" s="19">
        <v>10</v>
      </c>
      <c r="D411" s="19">
        <v>6</v>
      </c>
      <c r="E411" s="19">
        <v>4</v>
      </c>
      <c r="F411" s="18" t="s">
        <v>141</v>
      </c>
      <c r="G411" s="18" t="s">
        <v>470</v>
      </c>
      <c r="H411" s="19">
        <v>2</v>
      </c>
      <c r="I411" s="19" t="s">
        <v>387</v>
      </c>
      <c r="J411" s="19" t="s">
        <v>36</v>
      </c>
      <c r="K411" s="19" t="s">
        <v>235</v>
      </c>
      <c r="L411" s="19" t="s">
        <v>126</v>
      </c>
      <c r="M411" s="19">
        <v>59</v>
      </c>
      <c r="N411" s="20">
        <v>0.43254629629629626</v>
      </c>
      <c r="O411" s="19" t="s">
        <v>344</v>
      </c>
      <c r="P411" s="19">
        <v>10</v>
      </c>
      <c r="Q411" s="19" t="s">
        <v>235</v>
      </c>
      <c r="R411" s="19">
        <v>92</v>
      </c>
      <c r="S411" s="19">
        <v>0</v>
      </c>
      <c r="T411" s="19">
        <v>0</v>
      </c>
      <c r="U411" s="19">
        <v>177</v>
      </c>
      <c r="V411" s="19" t="s">
        <v>385</v>
      </c>
      <c r="W411" s="19" t="s">
        <v>604</v>
      </c>
      <c r="X411" s="19" t="s">
        <v>128</v>
      </c>
      <c r="Y411" s="19" t="s">
        <v>94</v>
      </c>
    </row>
    <row r="412" spans="1:25" x14ac:dyDescent="0.25">
      <c r="A412" s="19">
        <v>9204</v>
      </c>
      <c r="B412" s="18">
        <v>44840</v>
      </c>
      <c r="C412" s="19">
        <v>10</v>
      </c>
      <c r="D412" s="19">
        <v>6</v>
      </c>
      <c r="E412" s="19">
        <v>4</v>
      </c>
      <c r="F412" s="18" t="s">
        <v>141</v>
      </c>
      <c r="G412" s="18" t="s">
        <v>470</v>
      </c>
      <c r="H412" s="19">
        <v>2</v>
      </c>
      <c r="I412" s="19" t="s">
        <v>388</v>
      </c>
      <c r="J412" s="19" t="s">
        <v>38</v>
      </c>
      <c r="K412" s="19" t="s">
        <v>235</v>
      </c>
      <c r="L412" s="19" t="s">
        <v>127</v>
      </c>
      <c r="M412" s="19">
        <v>60</v>
      </c>
      <c r="N412" s="20">
        <v>0.46067129629629627</v>
      </c>
      <c r="O412" s="19" t="s">
        <v>301</v>
      </c>
      <c r="P412" s="19">
        <v>11</v>
      </c>
      <c r="Q412" s="19" t="s">
        <v>235</v>
      </c>
      <c r="R412" s="19">
        <v>92</v>
      </c>
      <c r="S412" s="19">
        <v>1</v>
      </c>
      <c r="T412" s="19">
        <v>0</v>
      </c>
      <c r="U412" s="19">
        <v>177</v>
      </c>
      <c r="V412" s="19" t="s">
        <v>385</v>
      </c>
      <c r="W412" s="19" t="s">
        <v>616</v>
      </c>
      <c r="X412" s="19" t="s">
        <v>128</v>
      </c>
      <c r="Y412" s="19" t="s">
        <v>94</v>
      </c>
    </row>
    <row r="413" spans="1:25" x14ac:dyDescent="0.25">
      <c r="A413" s="19">
        <v>34821</v>
      </c>
      <c r="B413" s="18">
        <v>44840</v>
      </c>
      <c r="C413" s="19">
        <v>10</v>
      </c>
      <c r="D413" s="19">
        <v>6</v>
      </c>
      <c r="E413" s="19">
        <v>4</v>
      </c>
      <c r="F413" s="18" t="s">
        <v>141</v>
      </c>
      <c r="G413" s="18" t="s">
        <v>470</v>
      </c>
      <c r="H413" s="19">
        <v>2</v>
      </c>
      <c r="I413" s="19" t="s">
        <v>387</v>
      </c>
      <c r="J413" s="19" t="s">
        <v>36</v>
      </c>
      <c r="K413" s="19" t="s">
        <v>235</v>
      </c>
      <c r="L413" s="19" t="s">
        <v>126</v>
      </c>
      <c r="M413" s="19">
        <v>59</v>
      </c>
      <c r="N413" s="20">
        <v>0.43998842592592591</v>
      </c>
      <c r="O413" s="19" t="s">
        <v>350</v>
      </c>
      <c r="P413" s="19">
        <v>10</v>
      </c>
      <c r="Q413" s="19" t="s">
        <v>235</v>
      </c>
      <c r="R413" s="19">
        <v>92</v>
      </c>
      <c r="S413" s="19">
        <v>0</v>
      </c>
      <c r="T413" s="19">
        <v>0</v>
      </c>
      <c r="U413" s="19">
        <v>177</v>
      </c>
      <c r="V413" s="19" t="s">
        <v>385</v>
      </c>
      <c r="W413" s="19" t="s">
        <v>604</v>
      </c>
      <c r="X413" s="19" t="s">
        <v>128</v>
      </c>
      <c r="Y413" s="19" t="s">
        <v>94</v>
      </c>
    </row>
    <row r="414" spans="1:25" x14ac:dyDescent="0.25">
      <c r="A414" s="19">
        <v>12604</v>
      </c>
      <c r="B414" s="18">
        <v>44838</v>
      </c>
      <c r="C414" s="19">
        <v>10</v>
      </c>
      <c r="D414" s="19">
        <v>4</v>
      </c>
      <c r="E414" s="19">
        <v>2</v>
      </c>
      <c r="F414" s="18" t="s">
        <v>139</v>
      </c>
      <c r="G414" s="18" t="s">
        <v>470</v>
      </c>
      <c r="H414" s="19">
        <v>2</v>
      </c>
      <c r="I414" s="19" t="s">
        <v>408</v>
      </c>
      <c r="J414" s="19" t="s">
        <v>409</v>
      </c>
      <c r="K414" s="19" t="s">
        <v>410</v>
      </c>
      <c r="L414" s="19" t="s">
        <v>127</v>
      </c>
      <c r="M414" s="19">
        <v>50</v>
      </c>
      <c r="N414" s="20">
        <v>0.32255787037037037</v>
      </c>
      <c r="O414" s="19" t="s">
        <v>278</v>
      </c>
      <c r="P414" s="19">
        <v>7</v>
      </c>
      <c r="Q414" s="19" t="s">
        <v>410</v>
      </c>
      <c r="R414" s="19">
        <v>535</v>
      </c>
      <c r="S414" s="19">
        <v>1</v>
      </c>
      <c r="T414" s="19">
        <v>1</v>
      </c>
      <c r="U414" s="19">
        <v>177</v>
      </c>
      <c r="V414" s="19" t="s">
        <v>385</v>
      </c>
      <c r="W414" s="19" t="s">
        <v>617</v>
      </c>
      <c r="X414" s="19" t="s">
        <v>100</v>
      </c>
      <c r="Y414" s="19" t="s">
        <v>100</v>
      </c>
    </row>
    <row r="415" spans="1:25" x14ac:dyDescent="0.25">
      <c r="A415" s="19">
        <v>12607</v>
      </c>
      <c r="B415" s="18">
        <v>44838</v>
      </c>
      <c r="C415" s="19">
        <v>10</v>
      </c>
      <c r="D415" s="19">
        <v>4</v>
      </c>
      <c r="E415" s="19">
        <v>2</v>
      </c>
      <c r="F415" s="18" t="s">
        <v>139</v>
      </c>
      <c r="G415" s="18" t="s">
        <v>470</v>
      </c>
      <c r="H415" s="19">
        <v>2</v>
      </c>
      <c r="I415" s="19" t="s">
        <v>391</v>
      </c>
      <c r="J415" s="19" t="s">
        <v>32</v>
      </c>
      <c r="K415" s="19" t="s">
        <v>247</v>
      </c>
      <c r="L415" s="19" t="s">
        <v>126</v>
      </c>
      <c r="M415" s="19">
        <v>57</v>
      </c>
      <c r="N415" s="20">
        <v>0.39172453703703702</v>
      </c>
      <c r="O415" s="19" t="s">
        <v>278</v>
      </c>
      <c r="P415" s="19">
        <v>9</v>
      </c>
      <c r="Q415" s="19" t="s">
        <v>247</v>
      </c>
      <c r="R415" s="19">
        <v>85</v>
      </c>
      <c r="S415" s="19">
        <v>0</v>
      </c>
      <c r="T415" s="19">
        <v>0</v>
      </c>
      <c r="U415" s="19">
        <v>177</v>
      </c>
      <c r="V415" s="19" t="s">
        <v>385</v>
      </c>
      <c r="W415" s="19" t="s">
        <v>552</v>
      </c>
      <c r="X415" s="19" t="s">
        <v>100</v>
      </c>
      <c r="Y415" s="19" t="s">
        <v>100</v>
      </c>
    </row>
    <row r="416" spans="1:25" x14ac:dyDescent="0.25">
      <c r="A416" s="19">
        <v>12608</v>
      </c>
      <c r="B416" s="18">
        <v>44838</v>
      </c>
      <c r="C416" s="19">
        <v>10</v>
      </c>
      <c r="D416" s="19">
        <v>4</v>
      </c>
      <c r="E416" s="19">
        <v>2</v>
      </c>
      <c r="F416" s="18" t="s">
        <v>139</v>
      </c>
      <c r="G416" s="18" t="s">
        <v>470</v>
      </c>
      <c r="H416" s="19">
        <v>2</v>
      </c>
      <c r="I416" s="19" t="s">
        <v>392</v>
      </c>
      <c r="J416" s="19" t="s">
        <v>34</v>
      </c>
      <c r="K416" s="19" t="s">
        <v>247</v>
      </c>
      <c r="L416" s="19" t="s">
        <v>127</v>
      </c>
      <c r="M416" s="19">
        <v>58</v>
      </c>
      <c r="N416" s="20">
        <v>0.4346990740740741</v>
      </c>
      <c r="O416" s="19" t="s">
        <v>278</v>
      </c>
      <c r="P416" s="19">
        <v>10</v>
      </c>
      <c r="Q416" s="19" t="s">
        <v>247</v>
      </c>
      <c r="R416" s="19">
        <v>85</v>
      </c>
      <c r="S416" s="19">
        <v>1</v>
      </c>
      <c r="T416" s="19">
        <v>0</v>
      </c>
      <c r="U416" s="19">
        <v>177</v>
      </c>
      <c r="V416" s="19" t="s">
        <v>385</v>
      </c>
      <c r="W416" s="19" t="s">
        <v>532</v>
      </c>
      <c r="X416" s="19" t="s">
        <v>100</v>
      </c>
      <c r="Y416" s="19" t="s">
        <v>100</v>
      </c>
    </row>
    <row r="417" spans="1:25" x14ac:dyDescent="0.25">
      <c r="A417" s="19">
        <v>12610</v>
      </c>
      <c r="B417" s="18">
        <v>44838</v>
      </c>
      <c r="C417" s="19">
        <v>10</v>
      </c>
      <c r="D417" s="19">
        <v>4</v>
      </c>
      <c r="E417" s="19">
        <v>2</v>
      </c>
      <c r="F417" s="18" t="s">
        <v>139</v>
      </c>
      <c r="G417" s="18" t="s">
        <v>470</v>
      </c>
      <c r="H417" s="19">
        <v>2</v>
      </c>
      <c r="I417" s="19" t="s">
        <v>393</v>
      </c>
      <c r="J417" s="19" t="s">
        <v>12</v>
      </c>
      <c r="K417" s="19" t="s">
        <v>266</v>
      </c>
      <c r="L417" s="19" t="s">
        <v>126</v>
      </c>
      <c r="M417" s="19">
        <v>47</v>
      </c>
      <c r="N417" s="20">
        <v>0.51777777777777778</v>
      </c>
      <c r="O417" s="19" t="s">
        <v>278</v>
      </c>
      <c r="P417" s="19">
        <v>12</v>
      </c>
      <c r="Q417" s="19" t="s">
        <v>266</v>
      </c>
      <c r="R417" s="19">
        <v>86</v>
      </c>
      <c r="S417" s="19">
        <v>0</v>
      </c>
      <c r="T417" s="19">
        <v>0</v>
      </c>
      <c r="U417" s="19">
        <v>177</v>
      </c>
      <c r="V417" s="19" t="s">
        <v>385</v>
      </c>
      <c r="W417" s="19" t="s">
        <v>553</v>
      </c>
      <c r="X417" s="19" t="s">
        <v>100</v>
      </c>
      <c r="Y417" s="19" t="s">
        <v>100</v>
      </c>
    </row>
    <row r="418" spans="1:25" x14ac:dyDescent="0.25">
      <c r="A418" s="19">
        <v>12611</v>
      </c>
      <c r="B418" s="18">
        <v>44838</v>
      </c>
      <c r="C418" s="19">
        <v>10</v>
      </c>
      <c r="D418" s="19">
        <v>4</v>
      </c>
      <c r="E418" s="19">
        <v>2</v>
      </c>
      <c r="F418" s="18" t="s">
        <v>139</v>
      </c>
      <c r="G418" s="18" t="s">
        <v>470</v>
      </c>
      <c r="H418" s="19">
        <v>2</v>
      </c>
      <c r="I418" s="19" t="s">
        <v>394</v>
      </c>
      <c r="J418" s="19" t="s">
        <v>16</v>
      </c>
      <c r="K418" s="19" t="s">
        <v>266</v>
      </c>
      <c r="L418" s="19" t="s">
        <v>127</v>
      </c>
      <c r="M418" s="19">
        <v>48</v>
      </c>
      <c r="N418" s="20">
        <v>0.57156249999999997</v>
      </c>
      <c r="O418" s="19" t="s">
        <v>278</v>
      </c>
      <c r="P418" s="19">
        <v>13</v>
      </c>
      <c r="Q418" s="19" t="s">
        <v>266</v>
      </c>
      <c r="R418" s="19">
        <v>86</v>
      </c>
      <c r="S418" s="19">
        <v>1</v>
      </c>
      <c r="T418" s="19">
        <v>0</v>
      </c>
      <c r="U418" s="19">
        <v>177</v>
      </c>
      <c r="V418" s="19" t="s">
        <v>385</v>
      </c>
      <c r="W418" s="19" t="s">
        <v>534</v>
      </c>
      <c r="X418" s="19" t="s">
        <v>100</v>
      </c>
      <c r="Y418" s="19" t="s">
        <v>100</v>
      </c>
    </row>
    <row r="419" spans="1:25" x14ac:dyDescent="0.25">
      <c r="A419" s="19">
        <v>12613</v>
      </c>
      <c r="B419" s="18">
        <v>44838</v>
      </c>
      <c r="C419" s="19">
        <v>10</v>
      </c>
      <c r="D419" s="19">
        <v>4</v>
      </c>
      <c r="E419" s="19">
        <v>2</v>
      </c>
      <c r="F419" s="18" t="s">
        <v>139</v>
      </c>
      <c r="G419" s="18" t="s">
        <v>470</v>
      </c>
      <c r="H419" s="19">
        <v>2</v>
      </c>
      <c r="I419" s="19" t="s">
        <v>384</v>
      </c>
      <c r="J419" s="19" t="s">
        <v>22</v>
      </c>
      <c r="K419" s="19" t="s">
        <v>233</v>
      </c>
      <c r="L419" s="19" t="s">
        <v>126</v>
      </c>
      <c r="M419" s="19">
        <v>51</v>
      </c>
      <c r="N419" s="20">
        <v>0.65362268518518518</v>
      </c>
      <c r="O419" s="19" t="s">
        <v>278</v>
      </c>
      <c r="P419" s="19">
        <v>15</v>
      </c>
      <c r="Q419" s="19" t="s">
        <v>233</v>
      </c>
      <c r="R419" s="19">
        <v>89</v>
      </c>
      <c r="S419" s="19">
        <v>0</v>
      </c>
      <c r="T419" s="19">
        <v>0</v>
      </c>
      <c r="U419" s="19">
        <v>177</v>
      </c>
      <c r="V419" s="19" t="s">
        <v>385</v>
      </c>
      <c r="W419" s="19" t="s">
        <v>535</v>
      </c>
      <c r="X419" s="19" t="s">
        <v>100</v>
      </c>
      <c r="Y419" s="19" t="s">
        <v>100</v>
      </c>
    </row>
    <row r="420" spans="1:25" x14ac:dyDescent="0.25">
      <c r="A420" s="19">
        <v>12614</v>
      </c>
      <c r="B420" s="18">
        <v>44838</v>
      </c>
      <c r="C420" s="19">
        <v>10</v>
      </c>
      <c r="D420" s="19">
        <v>4</v>
      </c>
      <c r="E420" s="19">
        <v>2</v>
      </c>
      <c r="F420" s="18" t="s">
        <v>139</v>
      </c>
      <c r="G420" s="18" t="s">
        <v>470</v>
      </c>
      <c r="H420" s="19">
        <v>2</v>
      </c>
      <c r="I420" s="19" t="s">
        <v>386</v>
      </c>
      <c r="J420" s="19" t="s">
        <v>24</v>
      </c>
      <c r="K420" s="19" t="s">
        <v>233</v>
      </c>
      <c r="L420" s="19" t="s">
        <v>127</v>
      </c>
      <c r="M420" s="19">
        <v>52</v>
      </c>
      <c r="N420" s="20">
        <v>0.69356481481481491</v>
      </c>
      <c r="O420" s="19" t="s">
        <v>278</v>
      </c>
      <c r="P420" s="19">
        <v>16</v>
      </c>
      <c r="Q420" s="19" t="s">
        <v>233</v>
      </c>
      <c r="R420" s="19">
        <v>89</v>
      </c>
      <c r="S420" s="19">
        <v>1</v>
      </c>
      <c r="T420" s="19">
        <v>0</v>
      </c>
      <c r="U420" s="19">
        <v>177</v>
      </c>
      <c r="V420" s="19" t="s">
        <v>385</v>
      </c>
      <c r="W420" s="19" t="s">
        <v>536</v>
      </c>
      <c r="X420" s="19" t="s">
        <v>100</v>
      </c>
      <c r="Y420" s="19" t="s">
        <v>100</v>
      </c>
    </row>
    <row r="421" spans="1:25" x14ac:dyDescent="0.25">
      <c r="A421" s="19">
        <v>12617</v>
      </c>
      <c r="B421" s="18">
        <v>44838</v>
      </c>
      <c r="C421" s="19">
        <v>10</v>
      </c>
      <c r="D421" s="19">
        <v>4</v>
      </c>
      <c r="E421" s="19">
        <v>2</v>
      </c>
      <c r="F421" s="18" t="s">
        <v>139</v>
      </c>
      <c r="G421" s="18" t="s">
        <v>470</v>
      </c>
      <c r="H421" s="19">
        <v>2</v>
      </c>
      <c r="I421" s="19" t="s">
        <v>387</v>
      </c>
      <c r="J421" s="19" t="s">
        <v>36</v>
      </c>
      <c r="K421" s="19" t="s">
        <v>235</v>
      </c>
      <c r="L421" s="19" t="s">
        <v>126</v>
      </c>
      <c r="M421" s="19">
        <v>59</v>
      </c>
      <c r="N421" s="20">
        <v>0.75989583333333333</v>
      </c>
      <c r="O421" s="19" t="s">
        <v>278</v>
      </c>
      <c r="P421" s="19">
        <v>18</v>
      </c>
      <c r="Q421" s="19" t="s">
        <v>235</v>
      </c>
      <c r="R421" s="19">
        <v>92</v>
      </c>
      <c r="S421" s="19">
        <v>0</v>
      </c>
      <c r="T421" s="19">
        <v>0</v>
      </c>
      <c r="U421" s="19">
        <v>177</v>
      </c>
      <c r="V421" s="19" t="s">
        <v>385</v>
      </c>
      <c r="W421" s="19" t="s">
        <v>554</v>
      </c>
      <c r="X421" s="19" t="s">
        <v>100</v>
      </c>
      <c r="Y421" s="19" t="s">
        <v>100</v>
      </c>
    </row>
    <row r="422" spans="1:25" x14ac:dyDescent="0.25">
      <c r="A422" s="19">
        <v>12618</v>
      </c>
      <c r="B422" s="18">
        <v>44838</v>
      </c>
      <c r="C422" s="19">
        <v>10</v>
      </c>
      <c r="D422" s="19">
        <v>4</v>
      </c>
      <c r="E422" s="19">
        <v>2</v>
      </c>
      <c r="F422" s="18" t="s">
        <v>139</v>
      </c>
      <c r="G422" s="18" t="s">
        <v>470</v>
      </c>
      <c r="H422" s="19">
        <v>2</v>
      </c>
      <c r="I422" s="19" t="s">
        <v>388</v>
      </c>
      <c r="J422" s="19" t="s">
        <v>38</v>
      </c>
      <c r="K422" s="19" t="s">
        <v>235</v>
      </c>
      <c r="L422" s="19" t="s">
        <v>127</v>
      </c>
      <c r="M422" s="19">
        <v>60</v>
      </c>
      <c r="N422" s="20">
        <v>0.80511574074074066</v>
      </c>
      <c r="O422" s="19" t="s">
        <v>278</v>
      </c>
      <c r="P422" s="19">
        <v>19</v>
      </c>
      <c r="Q422" s="19" t="s">
        <v>235</v>
      </c>
      <c r="R422" s="19">
        <v>92</v>
      </c>
      <c r="S422" s="19">
        <v>1</v>
      </c>
      <c r="T422" s="19">
        <v>0</v>
      </c>
      <c r="U422" s="19">
        <v>177</v>
      </c>
      <c r="V422" s="19" t="s">
        <v>385</v>
      </c>
      <c r="W422" s="19" t="s">
        <v>555</v>
      </c>
      <c r="X422" s="19" t="s">
        <v>100</v>
      </c>
      <c r="Y422" s="19" t="s">
        <v>100</v>
      </c>
    </row>
    <row r="423" spans="1:25" x14ac:dyDescent="0.25">
      <c r="A423" s="19">
        <v>12635</v>
      </c>
      <c r="B423" s="18">
        <v>44840</v>
      </c>
      <c r="C423" s="19">
        <v>10</v>
      </c>
      <c r="D423" s="19">
        <v>6</v>
      </c>
      <c r="E423" s="19">
        <v>4</v>
      </c>
      <c r="F423" s="18" t="s">
        <v>141</v>
      </c>
      <c r="G423" s="18" t="s">
        <v>470</v>
      </c>
      <c r="H423" s="19">
        <v>2</v>
      </c>
      <c r="I423" s="19" t="s">
        <v>408</v>
      </c>
      <c r="J423" s="19" t="s">
        <v>409</v>
      </c>
      <c r="K423" s="19" t="s">
        <v>410</v>
      </c>
      <c r="L423" s="19" t="s">
        <v>127</v>
      </c>
      <c r="M423" s="19">
        <v>50</v>
      </c>
      <c r="N423" s="20">
        <v>0.32256944444444446</v>
      </c>
      <c r="O423" s="19" t="s">
        <v>278</v>
      </c>
      <c r="P423" s="19">
        <v>7</v>
      </c>
      <c r="Q423" s="19" t="s">
        <v>410</v>
      </c>
      <c r="R423" s="19">
        <v>535</v>
      </c>
      <c r="S423" s="19">
        <v>1</v>
      </c>
      <c r="T423" s="19">
        <v>1</v>
      </c>
      <c r="U423" s="19">
        <v>177</v>
      </c>
      <c r="V423" s="19" t="s">
        <v>385</v>
      </c>
      <c r="W423" s="19" t="s">
        <v>618</v>
      </c>
      <c r="X423" s="19" t="s">
        <v>100</v>
      </c>
      <c r="Y423" s="19" t="s">
        <v>100</v>
      </c>
    </row>
    <row r="424" spans="1:25" x14ac:dyDescent="0.25">
      <c r="A424" s="19">
        <v>10626</v>
      </c>
      <c r="B424" s="18">
        <v>44840</v>
      </c>
      <c r="C424" s="19">
        <v>10</v>
      </c>
      <c r="D424" s="19">
        <v>6</v>
      </c>
      <c r="E424" s="19">
        <v>4</v>
      </c>
      <c r="F424" s="18" t="s">
        <v>141</v>
      </c>
      <c r="G424" s="18" t="s">
        <v>470</v>
      </c>
      <c r="H424" s="19">
        <v>2</v>
      </c>
      <c r="I424" s="19" t="s">
        <v>384</v>
      </c>
      <c r="J424" s="19" t="s">
        <v>22</v>
      </c>
      <c r="K424" s="19" t="s">
        <v>233</v>
      </c>
      <c r="L424" s="19" t="s">
        <v>126</v>
      </c>
      <c r="M424" s="19">
        <v>51</v>
      </c>
      <c r="N424" s="20">
        <v>0.41129629629629627</v>
      </c>
      <c r="O424" s="19" t="s">
        <v>328</v>
      </c>
      <c r="P424" s="19">
        <v>9</v>
      </c>
      <c r="Q424" s="19" t="s">
        <v>233</v>
      </c>
      <c r="R424" s="19">
        <v>89</v>
      </c>
      <c r="S424" s="19">
        <v>0</v>
      </c>
      <c r="T424" s="19">
        <v>0</v>
      </c>
      <c r="U424" s="19">
        <v>177</v>
      </c>
      <c r="V424" s="19" t="s">
        <v>385</v>
      </c>
      <c r="W424" s="19" t="s">
        <v>592</v>
      </c>
      <c r="X424" s="19" t="s">
        <v>128</v>
      </c>
      <c r="Y424" s="19" t="s">
        <v>94</v>
      </c>
    </row>
    <row r="425" spans="1:25" x14ac:dyDescent="0.25">
      <c r="A425" s="19">
        <v>12639</v>
      </c>
      <c r="B425" s="18">
        <v>44840</v>
      </c>
      <c r="C425" s="19">
        <v>10</v>
      </c>
      <c r="D425" s="19">
        <v>6</v>
      </c>
      <c r="E425" s="19">
        <v>4</v>
      </c>
      <c r="F425" s="18" t="s">
        <v>141</v>
      </c>
      <c r="G425" s="18" t="s">
        <v>470</v>
      </c>
      <c r="H425" s="19">
        <v>2</v>
      </c>
      <c r="I425" s="19" t="s">
        <v>386</v>
      </c>
      <c r="J425" s="19" t="s">
        <v>24</v>
      </c>
      <c r="K425" s="19" t="s">
        <v>233</v>
      </c>
      <c r="L425" s="19" t="s">
        <v>127</v>
      </c>
      <c r="M425" s="19">
        <v>52</v>
      </c>
      <c r="N425" s="20">
        <v>0.43960648148148151</v>
      </c>
      <c r="O425" s="19" t="s">
        <v>278</v>
      </c>
      <c r="P425" s="19">
        <v>10</v>
      </c>
      <c r="Q425" s="19" t="s">
        <v>233</v>
      </c>
      <c r="R425" s="19">
        <v>89</v>
      </c>
      <c r="S425" s="19">
        <v>1</v>
      </c>
      <c r="T425" s="19">
        <v>0</v>
      </c>
      <c r="U425" s="19">
        <v>177</v>
      </c>
      <c r="V425" s="19" t="s">
        <v>385</v>
      </c>
      <c r="W425" s="19" t="s">
        <v>611</v>
      </c>
      <c r="X425" s="19" t="s">
        <v>128</v>
      </c>
      <c r="Y425" s="19" t="s">
        <v>94</v>
      </c>
    </row>
    <row r="426" spans="1:25" x14ac:dyDescent="0.25">
      <c r="A426" s="19">
        <v>1358</v>
      </c>
      <c r="B426" s="18">
        <v>44840</v>
      </c>
      <c r="C426" s="19">
        <v>10</v>
      </c>
      <c r="D426" s="19">
        <v>6</v>
      </c>
      <c r="E426" s="19">
        <v>4</v>
      </c>
      <c r="F426" s="18" t="s">
        <v>141</v>
      </c>
      <c r="G426" s="18" t="s">
        <v>470</v>
      </c>
      <c r="H426" s="19">
        <v>2</v>
      </c>
      <c r="I426" s="19" t="s">
        <v>387</v>
      </c>
      <c r="J426" s="19" t="s">
        <v>36</v>
      </c>
      <c r="K426" s="19" t="s">
        <v>235</v>
      </c>
      <c r="L426" s="19" t="s">
        <v>126</v>
      </c>
      <c r="M426" s="19">
        <v>59</v>
      </c>
      <c r="N426" s="20">
        <v>0.44503472222222223</v>
      </c>
      <c r="O426" s="19" t="s">
        <v>254</v>
      </c>
      <c r="P426" s="19">
        <v>10</v>
      </c>
      <c r="Q426" s="19" t="s">
        <v>235</v>
      </c>
      <c r="R426" s="19">
        <v>92</v>
      </c>
      <c r="S426" s="19">
        <v>0</v>
      </c>
      <c r="T426" s="19">
        <v>0</v>
      </c>
      <c r="U426" s="19">
        <v>177</v>
      </c>
      <c r="V426" s="19" t="s">
        <v>385</v>
      </c>
      <c r="W426" s="19" t="s">
        <v>604</v>
      </c>
      <c r="X426" s="19" t="s">
        <v>128</v>
      </c>
      <c r="Y426" s="19" t="s">
        <v>94</v>
      </c>
    </row>
    <row r="427" spans="1:25" x14ac:dyDescent="0.25">
      <c r="A427" s="19">
        <v>19595</v>
      </c>
      <c r="B427" s="18">
        <v>44840</v>
      </c>
      <c r="C427" s="19">
        <v>10</v>
      </c>
      <c r="D427" s="19">
        <v>6</v>
      </c>
      <c r="E427" s="19">
        <v>4</v>
      </c>
      <c r="F427" s="18" t="s">
        <v>141</v>
      </c>
      <c r="G427" s="18" t="s">
        <v>470</v>
      </c>
      <c r="H427" s="19">
        <v>2</v>
      </c>
      <c r="I427" s="19" t="s">
        <v>388</v>
      </c>
      <c r="J427" s="19" t="s">
        <v>38</v>
      </c>
      <c r="K427" s="19" t="s">
        <v>235</v>
      </c>
      <c r="L427" s="19" t="s">
        <v>127</v>
      </c>
      <c r="M427" s="19">
        <v>60</v>
      </c>
      <c r="N427" s="20">
        <v>0.4667013888888889</v>
      </c>
      <c r="O427" s="19" t="s">
        <v>335</v>
      </c>
      <c r="P427" s="19">
        <v>11</v>
      </c>
      <c r="Q427" s="19" t="s">
        <v>235</v>
      </c>
      <c r="R427" s="19">
        <v>92</v>
      </c>
      <c r="S427" s="19">
        <v>1</v>
      </c>
      <c r="T427" s="19">
        <v>0</v>
      </c>
      <c r="U427" s="19">
        <v>177</v>
      </c>
      <c r="V427" s="19" t="s">
        <v>385</v>
      </c>
      <c r="W427" s="19" t="s">
        <v>616</v>
      </c>
      <c r="X427" s="19" t="s">
        <v>128</v>
      </c>
      <c r="Y427" s="19" t="s">
        <v>94</v>
      </c>
    </row>
    <row r="428" spans="1:25" x14ac:dyDescent="0.25">
      <c r="A428" s="19">
        <v>14602</v>
      </c>
      <c r="B428" s="18">
        <v>44840</v>
      </c>
      <c r="C428" s="19">
        <v>10</v>
      </c>
      <c r="D428" s="19">
        <v>6</v>
      </c>
      <c r="E428" s="19">
        <v>4</v>
      </c>
      <c r="F428" s="18" t="s">
        <v>141</v>
      </c>
      <c r="G428" s="18" t="s">
        <v>470</v>
      </c>
      <c r="H428" s="19">
        <v>2</v>
      </c>
      <c r="I428" s="19" t="s">
        <v>389</v>
      </c>
      <c r="J428" s="19" t="s">
        <v>26</v>
      </c>
      <c r="K428" s="19" t="s">
        <v>255</v>
      </c>
      <c r="L428" s="19" t="s">
        <v>126</v>
      </c>
      <c r="M428" s="19">
        <v>53</v>
      </c>
      <c r="N428" s="20">
        <v>0.40513888888888888</v>
      </c>
      <c r="O428" s="19" t="s">
        <v>310</v>
      </c>
      <c r="P428" s="19">
        <v>9</v>
      </c>
      <c r="Q428" s="19" t="s">
        <v>255</v>
      </c>
      <c r="R428" s="19">
        <v>90</v>
      </c>
      <c r="S428" s="19">
        <v>0</v>
      </c>
      <c r="T428" s="19">
        <v>0</v>
      </c>
      <c r="U428" s="19">
        <v>177</v>
      </c>
      <c r="V428" s="19" t="s">
        <v>385</v>
      </c>
      <c r="W428" s="19" t="s">
        <v>598</v>
      </c>
      <c r="X428" s="19" t="s">
        <v>128</v>
      </c>
      <c r="Y428" s="19" t="s">
        <v>94</v>
      </c>
    </row>
    <row r="429" spans="1:25" x14ac:dyDescent="0.25">
      <c r="A429" s="19">
        <v>38002</v>
      </c>
      <c r="B429" s="18">
        <v>44840</v>
      </c>
      <c r="C429" s="19">
        <v>10</v>
      </c>
      <c r="D429" s="19">
        <v>6</v>
      </c>
      <c r="E429" s="19">
        <v>4</v>
      </c>
      <c r="F429" s="18" t="s">
        <v>141</v>
      </c>
      <c r="G429" s="18" t="s">
        <v>470</v>
      </c>
      <c r="H429" s="19">
        <v>2</v>
      </c>
      <c r="I429" s="19" t="s">
        <v>390</v>
      </c>
      <c r="J429" s="19" t="s">
        <v>28</v>
      </c>
      <c r="K429" s="19" t="s">
        <v>255</v>
      </c>
      <c r="L429" s="19" t="s">
        <v>127</v>
      </c>
      <c r="M429" s="19">
        <v>54</v>
      </c>
      <c r="N429" s="20">
        <v>0.44087962962962962</v>
      </c>
      <c r="O429" s="19" t="s">
        <v>318</v>
      </c>
      <c r="P429" s="19">
        <v>10</v>
      </c>
      <c r="Q429" s="19" t="s">
        <v>255</v>
      </c>
      <c r="R429" s="19">
        <v>90</v>
      </c>
      <c r="S429" s="19">
        <v>1</v>
      </c>
      <c r="T429" s="19">
        <v>0</v>
      </c>
      <c r="U429" s="19">
        <v>177</v>
      </c>
      <c r="V429" s="19" t="s">
        <v>385</v>
      </c>
      <c r="W429" s="19" t="s">
        <v>603</v>
      </c>
      <c r="X429" s="19" t="s">
        <v>128</v>
      </c>
      <c r="Y429" s="19" t="s">
        <v>94</v>
      </c>
    </row>
    <row r="430" spans="1:25" x14ac:dyDescent="0.25">
      <c r="A430" s="19">
        <v>15752</v>
      </c>
      <c r="B430" s="18">
        <v>44840</v>
      </c>
      <c r="C430" s="19">
        <v>10</v>
      </c>
      <c r="D430" s="19">
        <v>6</v>
      </c>
      <c r="E430" s="19">
        <v>4</v>
      </c>
      <c r="F430" s="18" t="s">
        <v>141</v>
      </c>
      <c r="G430" s="18" t="s">
        <v>470</v>
      </c>
      <c r="H430" s="19">
        <v>2</v>
      </c>
      <c r="I430" s="19" t="s">
        <v>391</v>
      </c>
      <c r="J430" s="19" t="s">
        <v>32</v>
      </c>
      <c r="K430" s="19" t="s">
        <v>247</v>
      </c>
      <c r="L430" s="19" t="s">
        <v>126</v>
      </c>
      <c r="M430" s="19">
        <v>57</v>
      </c>
      <c r="N430" s="20">
        <v>0.4254398148148148</v>
      </c>
      <c r="O430" s="19" t="s">
        <v>275</v>
      </c>
      <c r="P430" s="19">
        <v>10</v>
      </c>
      <c r="Q430" s="19" t="s">
        <v>247</v>
      </c>
      <c r="R430" s="19">
        <v>85</v>
      </c>
      <c r="S430" s="19">
        <v>0</v>
      </c>
      <c r="T430" s="19">
        <v>0</v>
      </c>
      <c r="U430" s="19">
        <v>177</v>
      </c>
      <c r="V430" s="19" t="s">
        <v>385</v>
      </c>
      <c r="W430" s="19" t="s">
        <v>609</v>
      </c>
      <c r="X430" s="19" t="s">
        <v>128</v>
      </c>
      <c r="Y430" s="19" t="s">
        <v>94</v>
      </c>
    </row>
    <row r="431" spans="1:25" x14ac:dyDescent="0.25">
      <c r="A431" s="19">
        <v>15753</v>
      </c>
      <c r="B431" s="18">
        <v>44840</v>
      </c>
      <c r="C431" s="19">
        <v>10</v>
      </c>
      <c r="D431" s="19">
        <v>6</v>
      </c>
      <c r="E431" s="19">
        <v>4</v>
      </c>
      <c r="F431" s="18" t="s">
        <v>141</v>
      </c>
      <c r="G431" s="18" t="s">
        <v>470</v>
      </c>
      <c r="H431" s="19">
        <v>2</v>
      </c>
      <c r="I431" s="19" t="s">
        <v>392</v>
      </c>
      <c r="J431" s="19" t="s">
        <v>34</v>
      </c>
      <c r="K431" s="19" t="s">
        <v>247</v>
      </c>
      <c r="L431" s="19" t="s">
        <v>127</v>
      </c>
      <c r="M431" s="19">
        <v>58</v>
      </c>
      <c r="N431" s="20">
        <v>0.46668981481481481</v>
      </c>
      <c r="O431" s="19" t="s">
        <v>275</v>
      </c>
      <c r="P431" s="19">
        <v>11</v>
      </c>
      <c r="Q431" s="19" t="s">
        <v>247</v>
      </c>
      <c r="R431" s="19">
        <v>85</v>
      </c>
      <c r="S431" s="19">
        <v>1</v>
      </c>
      <c r="T431" s="19">
        <v>0</v>
      </c>
      <c r="U431" s="19">
        <v>177</v>
      </c>
      <c r="V431" s="19" t="s">
        <v>385</v>
      </c>
      <c r="W431" s="19" t="s">
        <v>610</v>
      </c>
      <c r="X431" s="19" t="s">
        <v>128</v>
      </c>
      <c r="Y431" s="19" t="s">
        <v>94</v>
      </c>
    </row>
    <row r="432" spans="1:25" x14ac:dyDescent="0.25">
      <c r="A432" s="19">
        <v>12663</v>
      </c>
      <c r="B432" s="18">
        <v>44840</v>
      </c>
      <c r="C432" s="19">
        <v>10</v>
      </c>
      <c r="D432" s="19">
        <v>6</v>
      </c>
      <c r="E432" s="19">
        <v>4</v>
      </c>
      <c r="F432" s="18" t="s">
        <v>141</v>
      </c>
      <c r="G432" s="18" t="s">
        <v>470</v>
      </c>
      <c r="H432" s="19">
        <v>2</v>
      </c>
      <c r="I432" s="19" t="s">
        <v>392</v>
      </c>
      <c r="J432" s="19" t="s">
        <v>34</v>
      </c>
      <c r="K432" s="19" t="s">
        <v>247</v>
      </c>
      <c r="L432" s="19" t="s">
        <v>127</v>
      </c>
      <c r="M432" s="19">
        <v>58</v>
      </c>
      <c r="N432" s="20">
        <v>0.88979166666666665</v>
      </c>
      <c r="O432" s="19" t="s">
        <v>278</v>
      </c>
      <c r="P432" s="19">
        <v>21</v>
      </c>
      <c r="Q432" s="19" t="s">
        <v>247</v>
      </c>
      <c r="R432" s="19">
        <v>85</v>
      </c>
      <c r="S432" s="19">
        <v>1</v>
      </c>
      <c r="T432" s="19">
        <v>1</v>
      </c>
      <c r="U432" s="19">
        <v>177</v>
      </c>
      <c r="V432" s="19" t="s">
        <v>385</v>
      </c>
      <c r="W432" s="19" t="s">
        <v>619</v>
      </c>
      <c r="X432" s="19" t="s">
        <v>100</v>
      </c>
      <c r="Y432" s="19" t="s">
        <v>100</v>
      </c>
    </row>
    <row r="433" spans="1:25" x14ac:dyDescent="0.25">
      <c r="A433" s="19">
        <v>13101</v>
      </c>
      <c r="B433" s="18">
        <v>44838</v>
      </c>
      <c r="C433" s="19">
        <v>10</v>
      </c>
      <c r="D433" s="19">
        <v>4</v>
      </c>
      <c r="E433" s="19">
        <v>2</v>
      </c>
      <c r="F433" s="18" t="s">
        <v>139</v>
      </c>
      <c r="G433" s="18" t="s">
        <v>470</v>
      </c>
      <c r="H433" s="19">
        <v>2</v>
      </c>
      <c r="I433" s="19" t="s">
        <v>391</v>
      </c>
      <c r="J433" s="19" t="s">
        <v>32</v>
      </c>
      <c r="K433" s="19" t="s">
        <v>247</v>
      </c>
      <c r="L433" s="19" t="s">
        <v>126</v>
      </c>
      <c r="M433" s="19">
        <v>57</v>
      </c>
      <c r="N433" s="20">
        <v>0.36549768518518522</v>
      </c>
      <c r="O433" s="19" t="s">
        <v>338</v>
      </c>
      <c r="P433" s="19">
        <v>8</v>
      </c>
      <c r="Q433" s="19" t="s">
        <v>247</v>
      </c>
      <c r="R433" s="19">
        <v>85</v>
      </c>
      <c r="S433" s="19">
        <v>0</v>
      </c>
      <c r="T433" s="19">
        <v>0</v>
      </c>
      <c r="U433" s="19">
        <v>177</v>
      </c>
      <c r="V433" s="19" t="s">
        <v>385</v>
      </c>
      <c r="W433" s="19" t="s">
        <v>531</v>
      </c>
      <c r="X433" s="19" t="s">
        <v>100</v>
      </c>
      <c r="Y433" s="19" t="s">
        <v>100</v>
      </c>
    </row>
    <row r="434" spans="1:25" x14ac:dyDescent="0.25">
      <c r="A434" s="19">
        <v>13103</v>
      </c>
      <c r="B434" s="18">
        <v>44838</v>
      </c>
      <c r="C434" s="19">
        <v>10</v>
      </c>
      <c r="D434" s="19">
        <v>4</v>
      </c>
      <c r="E434" s="19">
        <v>2</v>
      </c>
      <c r="F434" s="18" t="s">
        <v>139</v>
      </c>
      <c r="G434" s="18" t="s">
        <v>470</v>
      </c>
      <c r="H434" s="19">
        <v>2</v>
      </c>
      <c r="I434" s="19" t="s">
        <v>392</v>
      </c>
      <c r="J434" s="19" t="s">
        <v>34</v>
      </c>
      <c r="K434" s="19" t="s">
        <v>247</v>
      </c>
      <c r="L434" s="19" t="s">
        <v>127</v>
      </c>
      <c r="M434" s="19">
        <v>58</v>
      </c>
      <c r="N434" s="20">
        <v>0.41107638888888887</v>
      </c>
      <c r="O434" s="19" t="s">
        <v>338</v>
      </c>
      <c r="P434" s="19">
        <v>9</v>
      </c>
      <c r="Q434" s="19" t="s">
        <v>247</v>
      </c>
      <c r="R434" s="19">
        <v>85</v>
      </c>
      <c r="S434" s="19">
        <v>1</v>
      </c>
      <c r="T434" s="19">
        <v>0</v>
      </c>
      <c r="U434" s="19">
        <v>177</v>
      </c>
      <c r="V434" s="19" t="s">
        <v>385</v>
      </c>
      <c r="W434" s="19" t="s">
        <v>599</v>
      </c>
      <c r="X434" s="19" t="s">
        <v>100</v>
      </c>
      <c r="Y434" s="19" t="s">
        <v>100</v>
      </c>
    </row>
    <row r="435" spans="1:25" x14ac:dyDescent="0.25">
      <c r="A435" s="19">
        <v>13106</v>
      </c>
      <c r="B435" s="18">
        <v>44838</v>
      </c>
      <c r="C435" s="19">
        <v>10</v>
      </c>
      <c r="D435" s="19">
        <v>4</v>
      </c>
      <c r="E435" s="19">
        <v>2</v>
      </c>
      <c r="F435" s="18" t="s">
        <v>139</v>
      </c>
      <c r="G435" s="18" t="s">
        <v>470</v>
      </c>
      <c r="H435" s="19">
        <v>2</v>
      </c>
      <c r="I435" s="19" t="s">
        <v>393</v>
      </c>
      <c r="J435" s="19" t="s">
        <v>12</v>
      </c>
      <c r="K435" s="19" t="s">
        <v>266</v>
      </c>
      <c r="L435" s="19" t="s">
        <v>126</v>
      </c>
      <c r="M435" s="19">
        <v>47</v>
      </c>
      <c r="N435" s="20">
        <v>0.48443287037037036</v>
      </c>
      <c r="O435" s="19" t="s">
        <v>338</v>
      </c>
      <c r="P435" s="19">
        <v>11</v>
      </c>
      <c r="Q435" s="19" t="s">
        <v>266</v>
      </c>
      <c r="R435" s="19">
        <v>86</v>
      </c>
      <c r="S435" s="19">
        <v>0</v>
      </c>
      <c r="T435" s="19">
        <v>0</v>
      </c>
      <c r="U435" s="19">
        <v>177</v>
      </c>
      <c r="V435" s="19" t="s">
        <v>385</v>
      </c>
      <c r="W435" s="19" t="s">
        <v>533</v>
      </c>
      <c r="X435" s="19" t="s">
        <v>100</v>
      </c>
      <c r="Y435" s="19" t="s">
        <v>100</v>
      </c>
    </row>
    <row r="436" spans="1:25" x14ac:dyDescent="0.25">
      <c r="A436" s="19">
        <v>13107</v>
      </c>
      <c r="B436" s="18">
        <v>44838</v>
      </c>
      <c r="C436" s="19">
        <v>10</v>
      </c>
      <c r="D436" s="19">
        <v>4</v>
      </c>
      <c r="E436" s="19">
        <v>2</v>
      </c>
      <c r="F436" s="18" t="s">
        <v>139</v>
      </c>
      <c r="G436" s="18" t="s">
        <v>470</v>
      </c>
      <c r="H436" s="19">
        <v>2</v>
      </c>
      <c r="I436" s="19" t="s">
        <v>394</v>
      </c>
      <c r="J436" s="19" t="s">
        <v>16</v>
      </c>
      <c r="K436" s="19" t="s">
        <v>266</v>
      </c>
      <c r="L436" s="19" t="s">
        <v>127</v>
      </c>
      <c r="M436" s="19">
        <v>48</v>
      </c>
      <c r="N436" s="20">
        <v>0.53787037037037033</v>
      </c>
      <c r="O436" s="19" t="s">
        <v>338</v>
      </c>
      <c r="P436" s="19">
        <v>12</v>
      </c>
      <c r="Q436" s="19" t="s">
        <v>266</v>
      </c>
      <c r="R436" s="19">
        <v>86</v>
      </c>
      <c r="S436" s="19">
        <v>1</v>
      </c>
      <c r="T436" s="19">
        <v>0</v>
      </c>
      <c r="U436" s="19">
        <v>177</v>
      </c>
      <c r="V436" s="19" t="s">
        <v>385</v>
      </c>
      <c r="W436" s="19" t="s">
        <v>600</v>
      </c>
      <c r="X436" s="19" t="s">
        <v>100</v>
      </c>
      <c r="Y436" s="19" t="s">
        <v>100</v>
      </c>
    </row>
    <row r="437" spans="1:25" x14ac:dyDescent="0.25">
      <c r="A437" s="19">
        <v>13110</v>
      </c>
      <c r="B437" s="18">
        <v>44838</v>
      </c>
      <c r="C437" s="19">
        <v>10</v>
      </c>
      <c r="D437" s="19">
        <v>4</v>
      </c>
      <c r="E437" s="19">
        <v>2</v>
      </c>
      <c r="F437" s="18" t="s">
        <v>139</v>
      </c>
      <c r="G437" s="18" t="s">
        <v>470</v>
      </c>
      <c r="H437" s="19">
        <v>2</v>
      </c>
      <c r="I437" s="19" t="s">
        <v>393</v>
      </c>
      <c r="J437" s="19" t="s">
        <v>12</v>
      </c>
      <c r="K437" s="19" t="s">
        <v>266</v>
      </c>
      <c r="L437" s="19" t="s">
        <v>126</v>
      </c>
      <c r="M437" s="19">
        <v>47</v>
      </c>
      <c r="N437" s="20">
        <v>0.60771990740740744</v>
      </c>
      <c r="O437" s="19" t="s">
        <v>338</v>
      </c>
      <c r="P437" s="19">
        <v>14</v>
      </c>
      <c r="Q437" s="19" t="s">
        <v>266</v>
      </c>
      <c r="R437" s="19">
        <v>86</v>
      </c>
      <c r="S437" s="19">
        <v>0</v>
      </c>
      <c r="T437" s="19">
        <v>1</v>
      </c>
      <c r="U437" s="19">
        <v>177</v>
      </c>
      <c r="V437" s="19" t="s">
        <v>385</v>
      </c>
      <c r="W437" s="19" t="s">
        <v>620</v>
      </c>
      <c r="X437" s="19" t="s">
        <v>100</v>
      </c>
      <c r="Y437" s="19" t="s">
        <v>100</v>
      </c>
    </row>
    <row r="438" spans="1:25" x14ac:dyDescent="0.25">
      <c r="A438" s="19">
        <v>13115</v>
      </c>
      <c r="B438" s="18">
        <v>44838</v>
      </c>
      <c r="C438" s="19">
        <v>10</v>
      </c>
      <c r="D438" s="19">
        <v>4</v>
      </c>
      <c r="E438" s="19">
        <v>2</v>
      </c>
      <c r="F438" s="18" t="s">
        <v>139</v>
      </c>
      <c r="G438" s="18" t="s">
        <v>470</v>
      </c>
      <c r="H438" s="19">
        <v>2</v>
      </c>
      <c r="I438" s="19" t="s">
        <v>384</v>
      </c>
      <c r="J438" s="19" t="s">
        <v>22</v>
      </c>
      <c r="K438" s="19" t="s">
        <v>233</v>
      </c>
      <c r="L438" s="19" t="s">
        <v>126</v>
      </c>
      <c r="M438" s="19">
        <v>51</v>
      </c>
      <c r="N438" s="20">
        <v>0.67634259259259266</v>
      </c>
      <c r="O438" s="19" t="s">
        <v>338</v>
      </c>
      <c r="P438" s="19">
        <v>16</v>
      </c>
      <c r="Q438" s="19" t="s">
        <v>233</v>
      </c>
      <c r="R438" s="19">
        <v>89</v>
      </c>
      <c r="S438" s="19">
        <v>0</v>
      </c>
      <c r="T438" s="19">
        <v>0</v>
      </c>
      <c r="U438" s="19">
        <v>177</v>
      </c>
      <c r="V438" s="19" t="s">
        <v>385</v>
      </c>
      <c r="W438" s="19" t="s">
        <v>596</v>
      </c>
      <c r="X438" s="19" t="s">
        <v>100</v>
      </c>
      <c r="Y438" s="19" t="s">
        <v>100</v>
      </c>
    </row>
    <row r="439" spans="1:25" x14ac:dyDescent="0.25">
      <c r="A439" s="19">
        <v>13116</v>
      </c>
      <c r="B439" s="18">
        <v>44838</v>
      </c>
      <c r="C439" s="19">
        <v>10</v>
      </c>
      <c r="D439" s="19">
        <v>4</v>
      </c>
      <c r="E439" s="19">
        <v>2</v>
      </c>
      <c r="F439" s="18" t="s">
        <v>139</v>
      </c>
      <c r="G439" s="18" t="s">
        <v>470</v>
      </c>
      <c r="H439" s="19">
        <v>2</v>
      </c>
      <c r="I439" s="19" t="s">
        <v>386</v>
      </c>
      <c r="J439" s="19" t="s">
        <v>24</v>
      </c>
      <c r="K439" s="19" t="s">
        <v>233</v>
      </c>
      <c r="L439" s="19" t="s">
        <v>127</v>
      </c>
      <c r="M439" s="19">
        <v>52</v>
      </c>
      <c r="N439" s="20">
        <v>0.71508101851851846</v>
      </c>
      <c r="O439" s="19" t="s">
        <v>338</v>
      </c>
      <c r="P439" s="19">
        <v>17</v>
      </c>
      <c r="Q439" s="19" t="s">
        <v>233</v>
      </c>
      <c r="R439" s="19">
        <v>89</v>
      </c>
      <c r="S439" s="19">
        <v>1</v>
      </c>
      <c r="T439" s="19">
        <v>0</v>
      </c>
      <c r="U439" s="19">
        <v>177</v>
      </c>
      <c r="V439" s="19" t="s">
        <v>385</v>
      </c>
      <c r="W439" s="19" t="s">
        <v>597</v>
      </c>
      <c r="X439" s="19" t="s">
        <v>100</v>
      </c>
      <c r="Y439" s="19" t="s">
        <v>100</v>
      </c>
    </row>
    <row r="440" spans="1:25" x14ac:dyDescent="0.25">
      <c r="A440" s="19">
        <v>13119</v>
      </c>
      <c r="B440" s="18">
        <v>44838</v>
      </c>
      <c r="C440" s="19">
        <v>10</v>
      </c>
      <c r="D440" s="19">
        <v>4</v>
      </c>
      <c r="E440" s="19">
        <v>2</v>
      </c>
      <c r="F440" s="18" t="s">
        <v>139</v>
      </c>
      <c r="G440" s="18" t="s">
        <v>470</v>
      </c>
      <c r="H440" s="19">
        <v>2</v>
      </c>
      <c r="I440" s="19" t="s">
        <v>391</v>
      </c>
      <c r="J440" s="19" t="s">
        <v>32</v>
      </c>
      <c r="K440" s="19" t="s">
        <v>247</v>
      </c>
      <c r="L440" s="19" t="s">
        <v>126</v>
      </c>
      <c r="M440" s="19">
        <v>57</v>
      </c>
      <c r="N440" s="20">
        <v>0.77362268518518518</v>
      </c>
      <c r="O440" s="19" t="s">
        <v>338</v>
      </c>
      <c r="P440" s="19">
        <v>18</v>
      </c>
      <c r="Q440" s="19" t="s">
        <v>247</v>
      </c>
      <c r="R440" s="19">
        <v>85</v>
      </c>
      <c r="S440" s="19">
        <v>0</v>
      </c>
      <c r="T440" s="19">
        <v>0</v>
      </c>
      <c r="U440" s="19">
        <v>177</v>
      </c>
      <c r="V440" s="19" t="s">
        <v>385</v>
      </c>
      <c r="W440" s="19" t="s">
        <v>621</v>
      </c>
      <c r="X440" s="19" t="s">
        <v>100</v>
      </c>
      <c r="Y440" s="19" t="s">
        <v>100</v>
      </c>
    </row>
    <row r="441" spans="1:25" x14ac:dyDescent="0.25">
      <c r="A441" s="19">
        <v>13120</v>
      </c>
      <c r="B441" s="18">
        <v>44838</v>
      </c>
      <c r="C441" s="19">
        <v>10</v>
      </c>
      <c r="D441" s="19">
        <v>4</v>
      </c>
      <c r="E441" s="19">
        <v>2</v>
      </c>
      <c r="F441" s="18" t="s">
        <v>139</v>
      </c>
      <c r="G441" s="18" t="s">
        <v>470</v>
      </c>
      <c r="H441" s="19">
        <v>2</v>
      </c>
      <c r="I441" s="19" t="s">
        <v>392</v>
      </c>
      <c r="J441" s="19" t="s">
        <v>34</v>
      </c>
      <c r="K441" s="19" t="s">
        <v>247</v>
      </c>
      <c r="L441" s="19" t="s">
        <v>127</v>
      </c>
      <c r="M441" s="19">
        <v>58</v>
      </c>
      <c r="N441" s="20">
        <v>0.81660879629629635</v>
      </c>
      <c r="O441" s="19" t="s">
        <v>338</v>
      </c>
      <c r="P441" s="19">
        <v>19</v>
      </c>
      <c r="Q441" s="19" t="s">
        <v>247</v>
      </c>
      <c r="R441" s="19">
        <v>85</v>
      </c>
      <c r="S441" s="19">
        <v>1</v>
      </c>
      <c r="T441" s="19">
        <v>0</v>
      </c>
      <c r="U441" s="19">
        <v>177</v>
      </c>
      <c r="V441" s="19" t="s">
        <v>385</v>
      </c>
      <c r="W441" s="19" t="s">
        <v>622</v>
      </c>
      <c r="X441" s="19" t="s">
        <v>100</v>
      </c>
      <c r="Y441" s="19" t="s">
        <v>100</v>
      </c>
    </row>
    <row r="442" spans="1:25" x14ac:dyDescent="0.25">
      <c r="A442" s="19">
        <v>21384</v>
      </c>
      <c r="B442" s="18">
        <v>44840</v>
      </c>
      <c r="C442" s="19">
        <v>10</v>
      </c>
      <c r="D442" s="19">
        <v>6</v>
      </c>
      <c r="E442" s="19">
        <v>4</v>
      </c>
      <c r="F442" s="18" t="s">
        <v>141</v>
      </c>
      <c r="G442" s="18" t="s">
        <v>470</v>
      </c>
      <c r="H442" s="19">
        <v>2</v>
      </c>
      <c r="I442" s="19" t="s">
        <v>389</v>
      </c>
      <c r="J442" s="19" t="s">
        <v>26</v>
      </c>
      <c r="K442" s="19" t="s">
        <v>255</v>
      </c>
      <c r="L442" s="19" t="s">
        <v>126</v>
      </c>
      <c r="M442" s="19">
        <v>53</v>
      </c>
      <c r="N442" s="20">
        <v>0.41761574074074076</v>
      </c>
      <c r="O442" s="19" t="s">
        <v>299</v>
      </c>
      <c r="P442" s="19">
        <v>10</v>
      </c>
      <c r="Q442" s="19" t="s">
        <v>255</v>
      </c>
      <c r="R442" s="19">
        <v>90</v>
      </c>
      <c r="S442" s="19">
        <v>0</v>
      </c>
      <c r="T442" s="19">
        <v>0</v>
      </c>
      <c r="U442" s="19">
        <v>177</v>
      </c>
      <c r="V442" s="19" t="s">
        <v>385</v>
      </c>
      <c r="W442" s="19" t="s">
        <v>623</v>
      </c>
      <c r="X442" s="19" t="s">
        <v>128</v>
      </c>
      <c r="Y442" s="19" t="s">
        <v>94</v>
      </c>
    </row>
    <row r="443" spans="1:25" x14ac:dyDescent="0.25">
      <c r="A443" s="19">
        <v>17402</v>
      </c>
      <c r="B443" s="18">
        <v>44840</v>
      </c>
      <c r="C443" s="19">
        <v>10</v>
      </c>
      <c r="D443" s="19">
        <v>6</v>
      </c>
      <c r="E443" s="19">
        <v>4</v>
      </c>
      <c r="F443" s="18" t="s">
        <v>141</v>
      </c>
      <c r="G443" s="18" t="s">
        <v>470</v>
      </c>
      <c r="H443" s="19">
        <v>2</v>
      </c>
      <c r="I443" s="19" t="s">
        <v>390</v>
      </c>
      <c r="J443" s="19" t="s">
        <v>28</v>
      </c>
      <c r="K443" s="19" t="s">
        <v>255</v>
      </c>
      <c r="L443" s="19" t="s">
        <v>127</v>
      </c>
      <c r="M443" s="19">
        <v>54</v>
      </c>
      <c r="N443" s="20">
        <v>0.44641203703703702</v>
      </c>
      <c r="O443" s="19" t="s">
        <v>251</v>
      </c>
      <c r="P443" s="19">
        <v>10</v>
      </c>
      <c r="Q443" s="19" t="s">
        <v>255</v>
      </c>
      <c r="R443" s="19">
        <v>90</v>
      </c>
      <c r="S443" s="19">
        <v>1</v>
      </c>
      <c r="T443" s="19">
        <v>0</v>
      </c>
      <c r="U443" s="19">
        <v>177</v>
      </c>
      <c r="V443" s="19" t="s">
        <v>385</v>
      </c>
      <c r="W443" s="19" t="s">
        <v>603</v>
      </c>
      <c r="X443" s="19" t="s">
        <v>128</v>
      </c>
      <c r="Y443" s="19" t="s">
        <v>94</v>
      </c>
    </row>
    <row r="444" spans="1:25" x14ac:dyDescent="0.25">
      <c r="A444" s="19">
        <v>2935</v>
      </c>
      <c r="B444" s="18">
        <v>44840</v>
      </c>
      <c r="C444" s="19">
        <v>10</v>
      </c>
      <c r="D444" s="19">
        <v>6</v>
      </c>
      <c r="E444" s="19">
        <v>4</v>
      </c>
      <c r="F444" s="18" t="s">
        <v>141</v>
      </c>
      <c r="G444" s="18" t="s">
        <v>470</v>
      </c>
      <c r="H444" s="19">
        <v>2</v>
      </c>
      <c r="I444" s="19" t="s">
        <v>391</v>
      </c>
      <c r="J444" s="19" t="s">
        <v>32</v>
      </c>
      <c r="K444" s="19" t="s">
        <v>247</v>
      </c>
      <c r="L444" s="19" t="s">
        <v>126</v>
      </c>
      <c r="M444" s="19">
        <v>57</v>
      </c>
      <c r="N444" s="20">
        <v>0.45560185185185187</v>
      </c>
      <c r="O444" s="19" t="s">
        <v>264</v>
      </c>
      <c r="P444" s="19">
        <v>10</v>
      </c>
      <c r="Q444" s="19" t="s">
        <v>247</v>
      </c>
      <c r="R444" s="19">
        <v>85</v>
      </c>
      <c r="S444" s="19">
        <v>0</v>
      </c>
      <c r="T444" s="19">
        <v>1</v>
      </c>
      <c r="U444" s="19">
        <v>177</v>
      </c>
      <c r="V444" s="19" t="s">
        <v>385</v>
      </c>
      <c r="W444" s="19" t="s">
        <v>609</v>
      </c>
      <c r="X444" s="19" t="s">
        <v>128</v>
      </c>
      <c r="Y444" s="19" t="s">
        <v>94</v>
      </c>
    </row>
    <row r="445" spans="1:25" x14ac:dyDescent="0.25">
      <c r="A445" s="19">
        <v>2936</v>
      </c>
      <c r="B445" s="18">
        <v>44840</v>
      </c>
      <c r="C445" s="19">
        <v>10</v>
      </c>
      <c r="D445" s="19">
        <v>6</v>
      </c>
      <c r="E445" s="19">
        <v>4</v>
      </c>
      <c r="F445" s="18" t="s">
        <v>141</v>
      </c>
      <c r="G445" s="18" t="s">
        <v>470</v>
      </c>
      <c r="H445" s="19">
        <v>2</v>
      </c>
      <c r="I445" s="19" t="s">
        <v>392</v>
      </c>
      <c r="J445" s="19" t="s">
        <v>34</v>
      </c>
      <c r="K445" s="19" t="s">
        <v>247</v>
      </c>
      <c r="L445" s="19" t="s">
        <v>127</v>
      </c>
      <c r="M445" s="19">
        <v>58</v>
      </c>
      <c r="N445" s="20">
        <v>0.49649305555555556</v>
      </c>
      <c r="O445" s="19" t="s">
        <v>264</v>
      </c>
      <c r="P445" s="19">
        <v>11</v>
      </c>
      <c r="Q445" s="19" t="s">
        <v>247</v>
      </c>
      <c r="R445" s="19">
        <v>85</v>
      </c>
      <c r="S445" s="19">
        <v>1</v>
      </c>
      <c r="T445" s="19">
        <v>0</v>
      </c>
      <c r="U445" s="19">
        <v>177</v>
      </c>
      <c r="V445" s="19" t="s">
        <v>385</v>
      </c>
      <c r="W445" s="19" t="s">
        <v>610</v>
      </c>
      <c r="X445" s="19" t="s">
        <v>128</v>
      </c>
      <c r="Y445" s="19" t="s">
        <v>94</v>
      </c>
    </row>
    <row r="446" spans="1:25" x14ac:dyDescent="0.25">
      <c r="A446" s="19">
        <v>18880</v>
      </c>
      <c r="B446" s="18">
        <v>44840</v>
      </c>
      <c r="C446" s="19">
        <v>10</v>
      </c>
      <c r="D446" s="19">
        <v>6</v>
      </c>
      <c r="E446" s="19">
        <v>4</v>
      </c>
      <c r="F446" s="18" t="s">
        <v>141</v>
      </c>
      <c r="G446" s="18" t="s">
        <v>470</v>
      </c>
      <c r="H446" s="19">
        <v>2</v>
      </c>
      <c r="I446" s="19" t="s">
        <v>393</v>
      </c>
      <c r="J446" s="19" t="s">
        <v>12</v>
      </c>
      <c r="K446" s="19" t="s">
        <v>266</v>
      </c>
      <c r="L446" s="19" t="s">
        <v>126</v>
      </c>
      <c r="M446" s="19">
        <v>47</v>
      </c>
      <c r="N446" s="20">
        <v>0.42603009259259261</v>
      </c>
      <c r="O446" s="19" t="s">
        <v>349</v>
      </c>
      <c r="P446" s="19">
        <v>10</v>
      </c>
      <c r="Q446" s="19" t="s">
        <v>266</v>
      </c>
      <c r="R446" s="19">
        <v>86</v>
      </c>
      <c r="S446" s="19">
        <v>0</v>
      </c>
      <c r="T446" s="19">
        <v>0</v>
      </c>
      <c r="U446" s="19">
        <v>177</v>
      </c>
      <c r="V446" s="19" t="s">
        <v>385</v>
      </c>
      <c r="W446" s="19" t="s">
        <v>614</v>
      </c>
      <c r="X446" s="19" t="s">
        <v>128</v>
      </c>
      <c r="Y446" s="19" t="s">
        <v>94</v>
      </c>
    </row>
    <row r="447" spans="1:25" x14ac:dyDescent="0.25">
      <c r="A447" s="19">
        <v>22621</v>
      </c>
      <c r="B447" s="18">
        <v>44840</v>
      </c>
      <c r="C447" s="19">
        <v>10</v>
      </c>
      <c r="D447" s="19">
        <v>6</v>
      </c>
      <c r="E447" s="19">
        <v>4</v>
      </c>
      <c r="F447" s="18" t="s">
        <v>141</v>
      </c>
      <c r="G447" s="18" t="s">
        <v>470</v>
      </c>
      <c r="H447" s="19">
        <v>2</v>
      </c>
      <c r="I447" s="19" t="s">
        <v>394</v>
      </c>
      <c r="J447" s="19" t="s">
        <v>16</v>
      </c>
      <c r="K447" s="19" t="s">
        <v>266</v>
      </c>
      <c r="L447" s="19" t="s">
        <v>127</v>
      </c>
      <c r="M447" s="19">
        <v>48</v>
      </c>
      <c r="N447" s="20">
        <v>0.46361111111111114</v>
      </c>
      <c r="O447" s="19" t="s">
        <v>334</v>
      </c>
      <c r="P447" s="19">
        <v>11</v>
      </c>
      <c r="Q447" s="19" t="s">
        <v>266</v>
      </c>
      <c r="R447" s="19">
        <v>86</v>
      </c>
      <c r="S447" s="19">
        <v>1</v>
      </c>
      <c r="T447" s="19">
        <v>0</v>
      </c>
      <c r="U447" s="19">
        <v>177</v>
      </c>
      <c r="V447" s="19" t="s">
        <v>385</v>
      </c>
      <c r="W447" s="19" t="s">
        <v>615</v>
      </c>
      <c r="X447" s="19" t="s">
        <v>128</v>
      </c>
      <c r="Y447" s="19" t="s">
        <v>94</v>
      </c>
    </row>
    <row r="448" spans="1:25" x14ac:dyDescent="0.25">
      <c r="A448" s="19">
        <v>35519</v>
      </c>
      <c r="B448" s="18">
        <v>44840</v>
      </c>
      <c r="C448" s="19">
        <v>10</v>
      </c>
      <c r="D448" s="19">
        <v>6</v>
      </c>
      <c r="E448" s="19">
        <v>4</v>
      </c>
      <c r="F448" s="18" t="s">
        <v>141</v>
      </c>
      <c r="G448" s="18" t="s">
        <v>470</v>
      </c>
      <c r="H448" s="19">
        <v>2</v>
      </c>
      <c r="I448" s="19" t="s">
        <v>384</v>
      </c>
      <c r="J448" s="19" t="s">
        <v>22</v>
      </c>
      <c r="K448" s="19" t="s">
        <v>233</v>
      </c>
      <c r="L448" s="19" t="s">
        <v>126</v>
      </c>
      <c r="M448" s="19">
        <v>51</v>
      </c>
      <c r="N448" s="20">
        <v>0.41752314814814812</v>
      </c>
      <c r="O448" s="19" t="s">
        <v>327</v>
      </c>
      <c r="P448" s="19">
        <v>10</v>
      </c>
      <c r="Q448" s="19" t="s">
        <v>233</v>
      </c>
      <c r="R448" s="19">
        <v>89</v>
      </c>
      <c r="S448" s="19">
        <v>0</v>
      </c>
      <c r="T448" s="19">
        <v>0</v>
      </c>
      <c r="U448" s="19">
        <v>177</v>
      </c>
      <c r="V448" s="19" t="s">
        <v>385</v>
      </c>
      <c r="W448" s="19" t="s">
        <v>624</v>
      </c>
      <c r="X448" s="19" t="s">
        <v>128</v>
      </c>
      <c r="Y448" s="19" t="s">
        <v>94</v>
      </c>
    </row>
    <row r="449" spans="1:25" x14ac:dyDescent="0.25">
      <c r="A449" s="19">
        <v>10627</v>
      </c>
      <c r="B449" s="18">
        <v>44840</v>
      </c>
      <c r="C449" s="19">
        <v>10</v>
      </c>
      <c r="D449" s="19">
        <v>6</v>
      </c>
      <c r="E449" s="19">
        <v>4</v>
      </c>
      <c r="F449" s="18" t="s">
        <v>141</v>
      </c>
      <c r="G449" s="18" t="s">
        <v>470</v>
      </c>
      <c r="H449" s="19">
        <v>2</v>
      </c>
      <c r="I449" s="19" t="s">
        <v>386</v>
      </c>
      <c r="J449" s="19" t="s">
        <v>24</v>
      </c>
      <c r="K449" s="19" t="s">
        <v>233</v>
      </c>
      <c r="L449" s="19" t="s">
        <v>127</v>
      </c>
      <c r="M449" s="19">
        <v>52</v>
      </c>
      <c r="N449" s="20">
        <v>0.44783564814814819</v>
      </c>
      <c r="O449" s="19" t="s">
        <v>328</v>
      </c>
      <c r="P449" s="19">
        <v>10</v>
      </c>
      <c r="Q449" s="19" t="s">
        <v>233</v>
      </c>
      <c r="R449" s="19">
        <v>89</v>
      </c>
      <c r="S449" s="19">
        <v>1</v>
      </c>
      <c r="T449" s="19">
        <v>0</v>
      </c>
      <c r="U449" s="19">
        <v>177</v>
      </c>
      <c r="V449" s="19" t="s">
        <v>385</v>
      </c>
      <c r="W449" s="19" t="s">
        <v>611</v>
      </c>
      <c r="X449" s="19" t="s">
        <v>128</v>
      </c>
      <c r="Y449" s="19" t="s">
        <v>94</v>
      </c>
    </row>
    <row r="450" spans="1:25" x14ac:dyDescent="0.25">
      <c r="A450" s="19">
        <v>35520</v>
      </c>
      <c r="B450" s="18">
        <v>44840</v>
      </c>
      <c r="C450" s="19">
        <v>10</v>
      </c>
      <c r="D450" s="19">
        <v>6</v>
      </c>
      <c r="E450" s="19">
        <v>4</v>
      </c>
      <c r="F450" s="18" t="s">
        <v>141</v>
      </c>
      <c r="G450" s="18" t="s">
        <v>470</v>
      </c>
      <c r="H450" s="19">
        <v>2</v>
      </c>
      <c r="I450" s="19" t="s">
        <v>386</v>
      </c>
      <c r="J450" s="19" t="s">
        <v>24</v>
      </c>
      <c r="K450" s="19" t="s">
        <v>233</v>
      </c>
      <c r="L450" s="19" t="s">
        <v>127</v>
      </c>
      <c r="M450" s="19">
        <v>52</v>
      </c>
      <c r="N450" s="20">
        <v>0.45225694444444442</v>
      </c>
      <c r="O450" s="19" t="s">
        <v>327</v>
      </c>
      <c r="P450" s="19">
        <v>10</v>
      </c>
      <c r="Q450" s="19" t="s">
        <v>233</v>
      </c>
      <c r="R450" s="19">
        <v>89</v>
      </c>
      <c r="S450" s="19">
        <v>1</v>
      </c>
      <c r="T450" s="19">
        <v>0</v>
      </c>
      <c r="U450" s="19">
        <v>177</v>
      </c>
      <c r="V450" s="19" t="s">
        <v>385</v>
      </c>
      <c r="W450" s="19" t="s">
        <v>611</v>
      </c>
      <c r="X450" s="19" t="s">
        <v>128</v>
      </c>
      <c r="Y450" s="19" t="s">
        <v>94</v>
      </c>
    </row>
    <row r="451" spans="1:25" x14ac:dyDescent="0.25">
      <c r="A451" s="19">
        <v>13384</v>
      </c>
      <c r="B451" s="18">
        <v>44838</v>
      </c>
      <c r="C451" s="19">
        <v>10</v>
      </c>
      <c r="D451" s="19">
        <v>4</v>
      </c>
      <c r="E451" s="19">
        <v>2</v>
      </c>
      <c r="F451" s="18" t="s">
        <v>139</v>
      </c>
      <c r="G451" s="18" t="s">
        <v>470</v>
      </c>
      <c r="H451" s="19">
        <v>2</v>
      </c>
      <c r="I451" s="19" t="s">
        <v>384</v>
      </c>
      <c r="J451" s="19" t="s">
        <v>22</v>
      </c>
      <c r="K451" s="19" t="s">
        <v>233</v>
      </c>
      <c r="L451" s="19" t="s">
        <v>126</v>
      </c>
      <c r="M451" s="19">
        <v>51</v>
      </c>
      <c r="N451" s="20">
        <v>0.37016203703703704</v>
      </c>
      <c r="O451" s="19" t="s">
        <v>270</v>
      </c>
      <c r="P451" s="19">
        <v>8</v>
      </c>
      <c r="Q451" s="19" t="s">
        <v>233</v>
      </c>
      <c r="R451" s="19">
        <v>89</v>
      </c>
      <c r="S451" s="19">
        <v>0</v>
      </c>
      <c r="T451" s="19">
        <v>0</v>
      </c>
      <c r="U451" s="19">
        <v>177</v>
      </c>
      <c r="V451" s="19" t="s">
        <v>385</v>
      </c>
      <c r="W451" s="19" t="s">
        <v>625</v>
      </c>
      <c r="X451" s="19" t="s">
        <v>100</v>
      </c>
      <c r="Y451" s="19" t="s">
        <v>100</v>
      </c>
    </row>
    <row r="452" spans="1:25" x14ac:dyDescent="0.25">
      <c r="A452" s="19">
        <v>13385</v>
      </c>
      <c r="B452" s="18">
        <v>44838</v>
      </c>
      <c r="C452" s="19">
        <v>10</v>
      </c>
      <c r="D452" s="19">
        <v>4</v>
      </c>
      <c r="E452" s="19">
        <v>2</v>
      </c>
      <c r="F452" s="18" t="s">
        <v>139</v>
      </c>
      <c r="G452" s="18" t="s">
        <v>470</v>
      </c>
      <c r="H452" s="19">
        <v>2</v>
      </c>
      <c r="I452" s="19" t="s">
        <v>386</v>
      </c>
      <c r="J452" s="19" t="s">
        <v>24</v>
      </c>
      <c r="K452" s="19" t="s">
        <v>233</v>
      </c>
      <c r="L452" s="19" t="s">
        <v>127</v>
      </c>
      <c r="M452" s="19">
        <v>52</v>
      </c>
      <c r="N452" s="20">
        <v>0.40638888888888891</v>
      </c>
      <c r="O452" s="19" t="s">
        <v>270</v>
      </c>
      <c r="P452" s="19">
        <v>9</v>
      </c>
      <c r="Q452" s="19" t="s">
        <v>233</v>
      </c>
      <c r="R452" s="19">
        <v>89</v>
      </c>
      <c r="S452" s="19">
        <v>1</v>
      </c>
      <c r="T452" s="19">
        <v>0</v>
      </c>
      <c r="U452" s="19">
        <v>177</v>
      </c>
      <c r="V452" s="19" t="s">
        <v>385</v>
      </c>
      <c r="W452" s="19" t="s">
        <v>626</v>
      </c>
      <c r="X452" s="19" t="s">
        <v>100</v>
      </c>
      <c r="Y452" s="19" t="s">
        <v>100</v>
      </c>
    </row>
    <row r="453" spans="1:25" x14ac:dyDescent="0.25">
      <c r="A453" s="19">
        <v>13388</v>
      </c>
      <c r="B453" s="18">
        <v>44838</v>
      </c>
      <c r="C453" s="19">
        <v>10</v>
      </c>
      <c r="D453" s="19">
        <v>4</v>
      </c>
      <c r="E453" s="19">
        <v>2</v>
      </c>
      <c r="F453" s="18" t="s">
        <v>139</v>
      </c>
      <c r="G453" s="18" t="s">
        <v>470</v>
      </c>
      <c r="H453" s="19">
        <v>2</v>
      </c>
      <c r="I453" s="19" t="s">
        <v>387</v>
      </c>
      <c r="J453" s="19" t="s">
        <v>36</v>
      </c>
      <c r="K453" s="19" t="s">
        <v>235</v>
      </c>
      <c r="L453" s="19" t="s">
        <v>126</v>
      </c>
      <c r="M453" s="19">
        <v>59</v>
      </c>
      <c r="N453" s="20">
        <v>0.46310185185185188</v>
      </c>
      <c r="O453" s="19" t="s">
        <v>270</v>
      </c>
      <c r="P453" s="19">
        <v>11</v>
      </c>
      <c r="Q453" s="19" t="s">
        <v>235</v>
      </c>
      <c r="R453" s="19">
        <v>92</v>
      </c>
      <c r="S453" s="19">
        <v>0</v>
      </c>
      <c r="T453" s="19">
        <v>0</v>
      </c>
      <c r="U453" s="19">
        <v>177</v>
      </c>
      <c r="V453" s="19" t="s">
        <v>385</v>
      </c>
      <c r="W453" s="19" t="s">
        <v>627</v>
      </c>
      <c r="X453" s="19" t="s">
        <v>100</v>
      </c>
      <c r="Y453" s="19" t="s">
        <v>100</v>
      </c>
    </row>
    <row r="454" spans="1:25" x14ac:dyDescent="0.25">
      <c r="A454" s="19">
        <v>13389</v>
      </c>
      <c r="B454" s="18">
        <v>44838</v>
      </c>
      <c r="C454" s="19">
        <v>10</v>
      </c>
      <c r="D454" s="19">
        <v>4</v>
      </c>
      <c r="E454" s="19">
        <v>2</v>
      </c>
      <c r="F454" s="18" t="s">
        <v>139</v>
      </c>
      <c r="G454" s="18" t="s">
        <v>470</v>
      </c>
      <c r="H454" s="19">
        <v>2</v>
      </c>
      <c r="I454" s="19" t="s">
        <v>388</v>
      </c>
      <c r="J454" s="19" t="s">
        <v>38</v>
      </c>
      <c r="K454" s="19" t="s">
        <v>235</v>
      </c>
      <c r="L454" s="19" t="s">
        <v>127</v>
      </c>
      <c r="M454" s="19">
        <v>60</v>
      </c>
      <c r="N454" s="20">
        <v>0.50641203703703697</v>
      </c>
      <c r="O454" s="19" t="s">
        <v>270</v>
      </c>
      <c r="P454" s="19">
        <v>12</v>
      </c>
      <c r="Q454" s="19" t="s">
        <v>235</v>
      </c>
      <c r="R454" s="19">
        <v>92</v>
      </c>
      <c r="S454" s="19">
        <v>1</v>
      </c>
      <c r="T454" s="19">
        <v>0</v>
      </c>
      <c r="U454" s="19">
        <v>177</v>
      </c>
      <c r="V454" s="19" t="s">
        <v>385</v>
      </c>
      <c r="W454" s="19" t="s">
        <v>628</v>
      </c>
      <c r="X454" s="19" t="s">
        <v>100</v>
      </c>
      <c r="Y454" s="19" t="s">
        <v>100</v>
      </c>
    </row>
    <row r="455" spans="1:25" x14ac:dyDescent="0.25">
      <c r="A455" s="19">
        <v>13392</v>
      </c>
      <c r="B455" s="18">
        <v>44838</v>
      </c>
      <c r="C455" s="19">
        <v>10</v>
      </c>
      <c r="D455" s="19">
        <v>4</v>
      </c>
      <c r="E455" s="19">
        <v>2</v>
      </c>
      <c r="F455" s="18" t="s">
        <v>139</v>
      </c>
      <c r="G455" s="18" t="s">
        <v>470</v>
      </c>
      <c r="H455" s="19">
        <v>2</v>
      </c>
      <c r="I455" s="19" t="s">
        <v>389</v>
      </c>
      <c r="J455" s="19" t="s">
        <v>26</v>
      </c>
      <c r="K455" s="19" t="s">
        <v>255</v>
      </c>
      <c r="L455" s="19" t="s">
        <v>126</v>
      </c>
      <c r="M455" s="19">
        <v>53</v>
      </c>
      <c r="N455" s="20">
        <v>0.57370370370370372</v>
      </c>
      <c r="O455" s="19" t="s">
        <v>270</v>
      </c>
      <c r="P455" s="19">
        <v>13</v>
      </c>
      <c r="Q455" s="19" t="s">
        <v>255</v>
      </c>
      <c r="R455" s="19">
        <v>90</v>
      </c>
      <c r="S455" s="19">
        <v>0</v>
      </c>
      <c r="T455" s="19">
        <v>0</v>
      </c>
      <c r="U455" s="19">
        <v>177</v>
      </c>
      <c r="V455" s="19" t="s">
        <v>385</v>
      </c>
      <c r="W455" s="19" t="s">
        <v>629</v>
      </c>
      <c r="X455" s="19" t="s">
        <v>100</v>
      </c>
      <c r="Y455" s="19" t="s">
        <v>100</v>
      </c>
    </row>
    <row r="456" spans="1:25" x14ac:dyDescent="0.25">
      <c r="A456" s="19">
        <v>13393</v>
      </c>
      <c r="B456" s="18">
        <v>44838</v>
      </c>
      <c r="C456" s="19">
        <v>10</v>
      </c>
      <c r="D456" s="19">
        <v>4</v>
      </c>
      <c r="E456" s="19">
        <v>2</v>
      </c>
      <c r="F456" s="18" t="s">
        <v>139</v>
      </c>
      <c r="G456" s="18" t="s">
        <v>470</v>
      </c>
      <c r="H456" s="19">
        <v>2</v>
      </c>
      <c r="I456" s="19" t="s">
        <v>390</v>
      </c>
      <c r="J456" s="19" t="s">
        <v>28</v>
      </c>
      <c r="K456" s="19" t="s">
        <v>255</v>
      </c>
      <c r="L456" s="19" t="s">
        <v>127</v>
      </c>
      <c r="M456" s="19">
        <v>54</v>
      </c>
      <c r="N456" s="20">
        <v>0.62255787037037036</v>
      </c>
      <c r="O456" s="19" t="s">
        <v>270</v>
      </c>
      <c r="P456" s="19">
        <v>14</v>
      </c>
      <c r="Q456" s="19" t="s">
        <v>255</v>
      </c>
      <c r="R456" s="19">
        <v>90</v>
      </c>
      <c r="S456" s="19">
        <v>1</v>
      </c>
      <c r="T456" s="19">
        <v>0</v>
      </c>
      <c r="U456" s="19">
        <v>177</v>
      </c>
      <c r="V456" s="19" t="s">
        <v>385</v>
      </c>
      <c r="W456" s="19" t="s">
        <v>488</v>
      </c>
      <c r="X456" s="19" t="s">
        <v>100</v>
      </c>
      <c r="Y456" s="19" t="s">
        <v>100</v>
      </c>
    </row>
    <row r="457" spans="1:25" x14ac:dyDescent="0.25">
      <c r="A457" s="19">
        <v>13396</v>
      </c>
      <c r="B457" s="18">
        <v>44838</v>
      </c>
      <c r="C457" s="19">
        <v>10</v>
      </c>
      <c r="D457" s="19">
        <v>4</v>
      </c>
      <c r="E457" s="19">
        <v>2</v>
      </c>
      <c r="F457" s="18" t="s">
        <v>139</v>
      </c>
      <c r="G457" s="18" t="s">
        <v>470</v>
      </c>
      <c r="H457" s="19">
        <v>2</v>
      </c>
      <c r="I457" s="19" t="s">
        <v>391</v>
      </c>
      <c r="J457" s="19" t="s">
        <v>32</v>
      </c>
      <c r="K457" s="19" t="s">
        <v>247</v>
      </c>
      <c r="L457" s="19" t="s">
        <v>126</v>
      </c>
      <c r="M457" s="19">
        <v>57</v>
      </c>
      <c r="N457" s="20">
        <v>0.69666666666666666</v>
      </c>
      <c r="O457" s="19" t="s">
        <v>270</v>
      </c>
      <c r="P457" s="19">
        <v>16</v>
      </c>
      <c r="Q457" s="19" t="s">
        <v>247</v>
      </c>
      <c r="R457" s="19">
        <v>85</v>
      </c>
      <c r="S457" s="19">
        <v>0</v>
      </c>
      <c r="T457" s="19">
        <v>0</v>
      </c>
      <c r="U457" s="19">
        <v>177</v>
      </c>
      <c r="V457" s="19" t="s">
        <v>385</v>
      </c>
      <c r="W457" s="19" t="s">
        <v>630</v>
      </c>
      <c r="X457" s="19" t="s">
        <v>100</v>
      </c>
      <c r="Y457" s="19" t="s">
        <v>100</v>
      </c>
    </row>
    <row r="458" spans="1:25" x14ac:dyDescent="0.25">
      <c r="A458" s="19">
        <v>13398</v>
      </c>
      <c r="B458" s="18">
        <v>44838</v>
      </c>
      <c r="C458" s="19">
        <v>10</v>
      </c>
      <c r="D458" s="19">
        <v>4</v>
      </c>
      <c r="E458" s="19">
        <v>2</v>
      </c>
      <c r="F458" s="18" t="s">
        <v>139</v>
      </c>
      <c r="G458" s="18" t="s">
        <v>470</v>
      </c>
      <c r="H458" s="19">
        <v>2</v>
      </c>
      <c r="I458" s="19" t="s">
        <v>392</v>
      </c>
      <c r="J458" s="19" t="s">
        <v>34</v>
      </c>
      <c r="K458" s="19" t="s">
        <v>247</v>
      </c>
      <c r="L458" s="19" t="s">
        <v>127</v>
      </c>
      <c r="M458" s="19">
        <v>58</v>
      </c>
      <c r="N458" s="20">
        <v>0.74258101851851854</v>
      </c>
      <c r="O458" s="19" t="s">
        <v>270</v>
      </c>
      <c r="P458" s="19">
        <v>17</v>
      </c>
      <c r="Q458" s="19" t="s">
        <v>247</v>
      </c>
      <c r="R458" s="19">
        <v>85</v>
      </c>
      <c r="S458" s="19">
        <v>1</v>
      </c>
      <c r="T458" s="19">
        <v>0</v>
      </c>
      <c r="U458" s="19">
        <v>177</v>
      </c>
      <c r="V458" s="19" t="s">
        <v>385</v>
      </c>
      <c r="W458" s="19" t="s">
        <v>490</v>
      </c>
      <c r="X458" s="19" t="s">
        <v>100</v>
      </c>
      <c r="Y458" s="19" t="s">
        <v>100</v>
      </c>
    </row>
    <row r="459" spans="1:25" x14ac:dyDescent="0.25">
      <c r="A459" s="19">
        <v>35083</v>
      </c>
      <c r="B459" s="18">
        <v>44840</v>
      </c>
      <c r="C459" s="19">
        <v>10</v>
      </c>
      <c r="D459" s="19">
        <v>6</v>
      </c>
      <c r="E459" s="19">
        <v>4</v>
      </c>
      <c r="F459" s="18" t="s">
        <v>141</v>
      </c>
      <c r="G459" s="18" t="s">
        <v>470</v>
      </c>
      <c r="H459" s="19">
        <v>2</v>
      </c>
      <c r="I459" s="19" t="s">
        <v>387</v>
      </c>
      <c r="J459" s="19" t="s">
        <v>36</v>
      </c>
      <c r="K459" s="19" t="s">
        <v>235</v>
      </c>
      <c r="L459" s="19" t="s">
        <v>126</v>
      </c>
      <c r="M459" s="19">
        <v>59</v>
      </c>
      <c r="N459" s="20">
        <v>0.45715277777777774</v>
      </c>
      <c r="O459" s="19" t="s">
        <v>243</v>
      </c>
      <c r="P459" s="19">
        <v>10</v>
      </c>
      <c r="Q459" s="19" t="s">
        <v>235</v>
      </c>
      <c r="R459" s="19">
        <v>92</v>
      </c>
      <c r="S459" s="19">
        <v>0</v>
      </c>
      <c r="T459" s="19">
        <v>0</v>
      </c>
      <c r="U459" s="19">
        <v>177</v>
      </c>
      <c r="V459" s="19" t="s">
        <v>385</v>
      </c>
      <c r="W459" s="19" t="s">
        <v>604</v>
      </c>
      <c r="X459" s="19" t="s">
        <v>128</v>
      </c>
      <c r="Y459" s="19" t="s">
        <v>94</v>
      </c>
    </row>
    <row r="460" spans="1:25" x14ac:dyDescent="0.25">
      <c r="A460" s="19">
        <v>36689</v>
      </c>
      <c r="B460" s="18">
        <v>44840</v>
      </c>
      <c r="C460" s="19">
        <v>10</v>
      </c>
      <c r="D460" s="19">
        <v>6</v>
      </c>
      <c r="E460" s="19">
        <v>4</v>
      </c>
      <c r="F460" s="18" t="s">
        <v>141</v>
      </c>
      <c r="G460" s="18" t="s">
        <v>470</v>
      </c>
      <c r="H460" s="19">
        <v>2</v>
      </c>
      <c r="I460" s="19" t="s">
        <v>388</v>
      </c>
      <c r="J460" s="19" t="s">
        <v>38</v>
      </c>
      <c r="K460" s="19" t="s">
        <v>235</v>
      </c>
      <c r="L460" s="19" t="s">
        <v>127</v>
      </c>
      <c r="M460" s="19">
        <v>60</v>
      </c>
      <c r="N460" s="20">
        <v>0.47293981481481479</v>
      </c>
      <c r="O460" s="19" t="s">
        <v>344</v>
      </c>
      <c r="P460" s="19">
        <v>11</v>
      </c>
      <c r="Q460" s="19" t="s">
        <v>235</v>
      </c>
      <c r="R460" s="19">
        <v>92</v>
      </c>
      <c r="S460" s="19">
        <v>1</v>
      </c>
      <c r="T460" s="19">
        <v>0</v>
      </c>
      <c r="U460" s="19">
        <v>177</v>
      </c>
      <c r="V460" s="19" t="s">
        <v>385</v>
      </c>
      <c r="W460" s="19" t="s">
        <v>616</v>
      </c>
      <c r="X460" s="19" t="s">
        <v>128</v>
      </c>
      <c r="Y460" s="19" t="s">
        <v>94</v>
      </c>
    </row>
    <row r="461" spans="1:25" x14ac:dyDescent="0.25">
      <c r="A461" s="19">
        <v>765</v>
      </c>
      <c r="B461" s="18">
        <v>44840</v>
      </c>
      <c r="C461" s="19">
        <v>10</v>
      </c>
      <c r="D461" s="19">
        <v>6</v>
      </c>
      <c r="E461" s="19">
        <v>4</v>
      </c>
      <c r="F461" s="18" t="s">
        <v>141</v>
      </c>
      <c r="G461" s="18" t="s">
        <v>470</v>
      </c>
      <c r="H461" s="19">
        <v>2</v>
      </c>
      <c r="I461" s="19" t="s">
        <v>389</v>
      </c>
      <c r="J461" s="19" t="s">
        <v>26</v>
      </c>
      <c r="K461" s="19" t="s">
        <v>255</v>
      </c>
      <c r="L461" s="19" t="s">
        <v>126</v>
      </c>
      <c r="M461" s="19">
        <v>53</v>
      </c>
      <c r="N461" s="20">
        <v>0.42693287037037037</v>
      </c>
      <c r="O461" s="19" t="s">
        <v>332</v>
      </c>
      <c r="P461" s="19">
        <v>10</v>
      </c>
      <c r="Q461" s="19" t="s">
        <v>255</v>
      </c>
      <c r="R461" s="19">
        <v>90</v>
      </c>
      <c r="S461" s="19">
        <v>0</v>
      </c>
      <c r="T461" s="19">
        <v>0</v>
      </c>
      <c r="U461" s="19">
        <v>177</v>
      </c>
      <c r="V461" s="19" t="s">
        <v>385</v>
      </c>
      <c r="W461" s="19" t="s">
        <v>623</v>
      </c>
      <c r="X461" s="19" t="s">
        <v>128</v>
      </c>
      <c r="Y461" s="19" t="s">
        <v>94</v>
      </c>
    </row>
    <row r="462" spans="1:25" x14ac:dyDescent="0.25">
      <c r="A462" s="19">
        <v>14603</v>
      </c>
      <c r="B462" s="18">
        <v>44840</v>
      </c>
      <c r="C462" s="19">
        <v>10</v>
      </c>
      <c r="D462" s="19">
        <v>6</v>
      </c>
      <c r="E462" s="19">
        <v>4</v>
      </c>
      <c r="F462" s="18" t="s">
        <v>141</v>
      </c>
      <c r="G462" s="18" t="s">
        <v>470</v>
      </c>
      <c r="H462" s="19">
        <v>2</v>
      </c>
      <c r="I462" s="19" t="s">
        <v>390</v>
      </c>
      <c r="J462" s="19" t="s">
        <v>28</v>
      </c>
      <c r="K462" s="19" t="s">
        <v>255</v>
      </c>
      <c r="L462" s="19" t="s">
        <v>127</v>
      </c>
      <c r="M462" s="19">
        <v>54</v>
      </c>
      <c r="N462" s="20">
        <v>0.45100694444444445</v>
      </c>
      <c r="O462" s="19" t="s">
        <v>310</v>
      </c>
      <c r="P462" s="19">
        <v>10</v>
      </c>
      <c r="Q462" s="19" t="s">
        <v>255</v>
      </c>
      <c r="R462" s="19">
        <v>90</v>
      </c>
      <c r="S462" s="19">
        <v>1</v>
      </c>
      <c r="T462" s="19">
        <v>0</v>
      </c>
      <c r="U462" s="19">
        <v>177</v>
      </c>
      <c r="V462" s="19" t="s">
        <v>385</v>
      </c>
      <c r="W462" s="19" t="s">
        <v>603</v>
      </c>
      <c r="X462" s="19" t="s">
        <v>128</v>
      </c>
      <c r="Y462" s="19" t="s">
        <v>94</v>
      </c>
    </row>
    <row r="463" spans="1:25" x14ac:dyDescent="0.25">
      <c r="A463" s="19">
        <v>22248</v>
      </c>
      <c r="B463" s="18">
        <v>44840</v>
      </c>
      <c r="C463" s="19">
        <v>10</v>
      </c>
      <c r="D463" s="19">
        <v>6</v>
      </c>
      <c r="E463" s="19">
        <v>4</v>
      </c>
      <c r="F463" s="18" t="s">
        <v>141</v>
      </c>
      <c r="G463" s="18" t="s">
        <v>470</v>
      </c>
      <c r="H463" s="19">
        <v>2</v>
      </c>
      <c r="I463" s="19" t="s">
        <v>391</v>
      </c>
      <c r="J463" s="19" t="s">
        <v>32</v>
      </c>
      <c r="K463" s="19" t="s">
        <v>247</v>
      </c>
      <c r="L463" s="19" t="s">
        <v>126</v>
      </c>
      <c r="M463" s="19">
        <v>57</v>
      </c>
      <c r="N463" s="20">
        <v>0.45822916666666669</v>
      </c>
      <c r="O463" s="19" t="s">
        <v>377</v>
      </c>
      <c r="P463" s="19">
        <v>10</v>
      </c>
      <c r="Q463" s="19" t="s">
        <v>247</v>
      </c>
      <c r="R463" s="19">
        <v>85</v>
      </c>
      <c r="S463" s="19">
        <v>0</v>
      </c>
      <c r="T463" s="19">
        <v>0</v>
      </c>
      <c r="U463" s="19">
        <v>177</v>
      </c>
      <c r="V463" s="19" t="s">
        <v>385</v>
      </c>
      <c r="W463" s="19" t="s">
        <v>609</v>
      </c>
      <c r="X463" s="19" t="s">
        <v>128</v>
      </c>
      <c r="Y463" s="19" t="s">
        <v>94</v>
      </c>
    </row>
    <row r="464" spans="1:25" x14ac:dyDescent="0.25">
      <c r="A464" s="19">
        <v>32754</v>
      </c>
      <c r="B464" s="18">
        <v>44840</v>
      </c>
      <c r="C464" s="19">
        <v>10</v>
      </c>
      <c r="D464" s="19">
        <v>6</v>
      </c>
      <c r="E464" s="19">
        <v>4</v>
      </c>
      <c r="F464" s="18" t="s">
        <v>141</v>
      </c>
      <c r="G464" s="18" t="s">
        <v>470</v>
      </c>
      <c r="H464" s="19">
        <v>2</v>
      </c>
      <c r="I464" s="19" t="s">
        <v>391</v>
      </c>
      <c r="J464" s="19" t="s">
        <v>32</v>
      </c>
      <c r="K464" s="19" t="s">
        <v>247</v>
      </c>
      <c r="L464" s="19" t="s">
        <v>126</v>
      </c>
      <c r="M464" s="19">
        <v>57</v>
      </c>
      <c r="N464" s="20">
        <v>0.46563657407407405</v>
      </c>
      <c r="O464" s="19" t="s">
        <v>325</v>
      </c>
      <c r="P464" s="19">
        <v>11</v>
      </c>
      <c r="Q464" s="19" t="s">
        <v>247</v>
      </c>
      <c r="R464" s="19">
        <v>85</v>
      </c>
      <c r="S464" s="19">
        <v>0</v>
      </c>
      <c r="T464" s="19">
        <v>0</v>
      </c>
      <c r="U464" s="19">
        <v>177</v>
      </c>
      <c r="V464" s="19" t="s">
        <v>385</v>
      </c>
      <c r="W464" s="19" t="s">
        <v>631</v>
      </c>
      <c r="X464" s="19" t="s">
        <v>128</v>
      </c>
      <c r="Y464" s="19" t="s">
        <v>94</v>
      </c>
    </row>
    <row r="465" spans="1:25" x14ac:dyDescent="0.25">
      <c r="A465" s="19">
        <v>22249</v>
      </c>
      <c r="B465" s="18">
        <v>44840</v>
      </c>
      <c r="C465" s="19">
        <v>10</v>
      </c>
      <c r="D465" s="19">
        <v>6</v>
      </c>
      <c r="E465" s="19">
        <v>4</v>
      </c>
      <c r="F465" s="18" t="s">
        <v>141</v>
      </c>
      <c r="G465" s="18" t="s">
        <v>470</v>
      </c>
      <c r="H465" s="19">
        <v>2</v>
      </c>
      <c r="I465" s="19" t="s">
        <v>392</v>
      </c>
      <c r="J465" s="19" t="s">
        <v>34</v>
      </c>
      <c r="K465" s="19" t="s">
        <v>247</v>
      </c>
      <c r="L465" s="19" t="s">
        <v>127</v>
      </c>
      <c r="M465" s="19">
        <v>58</v>
      </c>
      <c r="N465" s="20">
        <v>0.50223379629629628</v>
      </c>
      <c r="O465" s="19" t="s">
        <v>377</v>
      </c>
      <c r="P465" s="19">
        <v>12</v>
      </c>
      <c r="Q465" s="19" t="s">
        <v>247</v>
      </c>
      <c r="R465" s="19">
        <v>85</v>
      </c>
      <c r="S465" s="19">
        <v>1</v>
      </c>
      <c r="T465" s="19">
        <v>0</v>
      </c>
      <c r="U465" s="19">
        <v>177</v>
      </c>
      <c r="V465" s="19" t="s">
        <v>385</v>
      </c>
      <c r="W465" s="19" t="s">
        <v>632</v>
      </c>
      <c r="X465" s="19" t="s">
        <v>128</v>
      </c>
      <c r="Y465" s="19" t="s">
        <v>94</v>
      </c>
    </row>
    <row r="466" spans="1:25" x14ac:dyDescent="0.25">
      <c r="A466" s="19">
        <v>8111</v>
      </c>
      <c r="B466" s="18">
        <v>44840</v>
      </c>
      <c r="C466" s="19">
        <v>10</v>
      </c>
      <c r="D466" s="19">
        <v>6</v>
      </c>
      <c r="E466" s="19">
        <v>4</v>
      </c>
      <c r="F466" s="18" t="s">
        <v>141</v>
      </c>
      <c r="G466" s="18" t="s">
        <v>470</v>
      </c>
      <c r="H466" s="19">
        <v>2</v>
      </c>
      <c r="I466" s="19" t="s">
        <v>393</v>
      </c>
      <c r="J466" s="19" t="s">
        <v>12</v>
      </c>
      <c r="K466" s="19" t="s">
        <v>266</v>
      </c>
      <c r="L466" s="19" t="s">
        <v>126</v>
      </c>
      <c r="M466" s="19">
        <v>47</v>
      </c>
      <c r="N466" s="20">
        <v>0.43305555555555553</v>
      </c>
      <c r="O466" s="19" t="s">
        <v>262</v>
      </c>
      <c r="P466" s="19">
        <v>10</v>
      </c>
      <c r="Q466" s="19" t="s">
        <v>266</v>
      </c>
      <c r="R466" s="19">
        <v>86</v>
      </c>
      <c r="S466" s="19">
        <v>0</v>
      </c>
      <c r="T466" s="19">
        <v>0</v>
      </c>
      <c r="U466" s="19">
        <v>177</v>
      </c>
      <c r="V466" s="19" t="s">
        <v>385</v>
      </c>
      <c r="W466" s="19" t="s">
        <v>614</v>
      </c>
      <c r="X466" s="19" t="s">
        <v>128</v>
      </c>
      <c r="Y466" s="19" t="s">
        <v>94</v>
      </c>
    </row>
    <row r="467" spans="1:25" x14ac:dyDescent="0.25">
      <c r="A467" s="19">
        <v>24050</v>
      </c>
      <c r="B467" s="18">
        <v>44840</v>
      </c>
      <c r="C467" s="19">
        <v>10</v>
      </c>
      <c r="D467" s="19">
        <v>6</v>
      </c>
      <c r="E467" s="19">
        <v>4</v>
      </c>
      <c r="F467" s="18" t="s">
        <v>141</v>
      </c>
      <c r="G467" s="18" t="s">
        <v>470</v>
      </c>
      <c r="H467" s="19">
        <v>2</v>
      </c>
      <c r="I467" s="19" t="s">
        <v>394</v>
      </c>
      <c r="J467" s="19" t="s">
        <v>16</v>
      </c>
      <c r="K467" s="19" t="s">
        <v>266</v>
      </c>
      <c r="L467" s="19" t="s">
        <v>127</v>
      </c>
      <c r="M467" s="19">
        <v>48</v>
      </c>
      <c r="N467" s="20">
        <v>0.47115740740740741</v>
      </c>
      <c r="O467" s="19" t="s">
        <v>504</v>
      </c>
      <c r="P467" s="19">
        <v>11</v>
      </c>
      <c r="Q467" s="19" t="s">
        <v>266</v>
      </c>
      <c r="R467" s="19">
        <v>86</v>
      </c>
      <c r="S467" s="19">
        <v>1</v>
      </c>
      <c r="T467" s="19">
        <v>0</v>
      </c>
      <c r="U467" s="19">
        <v>177</v>
      </c>
      <c r="V467" s="19" t="s">
        <v>385</v>
      </c>
      <c r="W467" s="19" t="s">
        <v>615</v>
      </c>
      <c r="X467" s="19" t="s">
        <v>128</v>
      </c>
      <c r="Y467" s="19" t="s">
        <v>94</v>
      </c>
    </row>
    <row r="468" spans="1:25" x14ac:dyDescent="0.25">
      <c r="A468" s="19">
        <v>13589</v>
      </c>
      <c r="B468" s="18">
        <v>44838</v>
      </c>
      <c r="C468" s="19">
        <v>10</v>
      </c>
      <c r="D468" s="19">
        <v>4</v>
      </c>
      <c r="E468" s="19">
        <v>2</v>
      </c>
      <c r="F468" s="18" t="s">
        <v>139</v>
      </c>
      <c r="G468" s="18" t="s">
        <v>470</v>
      </c>
      <c r="H468" s="19">
        <v>2</v>
      </c>
      <c r="I468" s="19" t="s">
        <v>412</v>
      </c>
      <c r="J468" s="19" t="s">
        <v>413</v>
      </c>
      <c r="K468" s="19" t="s">
        <v>414</v>
      </c>
      <c r="L468" s="19" t="s">
        <v>127</v>
      </c>
      <c r="M468" s="19">
        <v>62</v>
      </c>
      <c r="N468" s="20">
        <v>0.30086805555555557</v>
      </c>
      <c r="O468" s="19" t="s">
        <v>253</v>
      </c>
      <c r="P468" s="19">
        <v>7</v>
      </c>
      <c r="Q468" s="19" t="s">
        <v>414</v>
      </c>
      <c r="R468" s="19">
        <v>537</v>
      </c>
      <c r="S468" s="19">
        <v>1</v>
      </c>
      <c r="T468" s="19">
        <v>0</v>
      </c>
      <c r="U468" s="19">
        <v>177</v>
      </c>
      <c r="V468" s="19" t="s">
        <v>385</v>
      </c>
      <c r="W468" s="19" t="s">
        <v>633</v>
      </c>
      <c r="X468" s="19" t="s">
        <v>100</v>
      </c>
      <c r="Y468" s="19" t="s">
        <v>100</v>
      </c>
    </row>
    <row r="469" spans="1:25" x14ac:dyDescent="0.25">
      <c r="A469" s="19">
        <v>13592</v>
      </c>
      <c r="B469" s="18">
        <v>44838</v>
      </c>
      <c r="C469" s="19">
        <v>10</v>
      </c>
      <c r="D469" s="19">
        <v>4</v>
      </c>
      <c r="E469" s="19">
        <v>2</v>
      </c>
      <c r="F469" s="18" t="s">
        <v>139</v>
      </c>
      <c r="G469" s="18" t="s">
        <v>470</v>
      </c>
      <c r="H469" s="19">
        <v>2</v>
      </c>
      <c r="I469" s="19" t="s">
        <v>393</v>
      </c>
      <c r="J469" s="19" t="s">
        <v>12</v>
      </c>
      <c r="K469" s="19" t="s">
        <v>266</v>
      </c>
      <c r="L469" s="19" t="s">
        <v>126</v>
      </c>
      <c r="M469" s="19">
        <v>47</v>
      </c>
      <c r="N469" s="20">
        <v>0.35108796296296302</v>
      </c>
      <c r="O469" s="19" t="s">
        <v>253</v>
      </c>
      <c r="P469" s="19">
        <v>8</v>
      </c>
      <c r="Q469" s="19" t="s">
        <v>266</v>
      </c>
      <c r="R469" s="19">
        <v>86</v>
      </c>
      <c r="S469" s="19">
        <v>0</v>
      </c>
      <c r="T469" s="19">
        <v>0</v>
      </c>
      <c r="U469" s="19">
        <v>177</v>
      </c>
      <c r="V469" s="19" t="s">
        <v>385</v>
      </c>
      <c r="W469" s="19" t="s">
        <v>495</v>
      </c>
      <c r="X469" s="19" t="s">
        <v>100</v>
      </c>
      <c r="Y469" s="19" t="s">
        <v>100</v>
      </c>
    </row>
    <row r="470" spans="1:25" x14ac:dyDescent="0.25">
      <c r="A470" s="19">
        <v>13593</v>
      </c>
      <c r="B470" s="18">
        <v>44838</v>
      </c>
      <c r="C470" s="19">
        <v>10</v>
      </c>
      <c r="D470" s="19">
        <v>4</v>
      </c>
      <c r="E470" s="19">
        <v>2</v>
      </c>
      <c r="F470" s="18" t="s">
        <v>139</v>
      </c>
      <c r="G470" s="18" t="s">
        <v>470</v>
      </c>
      <c r="H470" s="19">
        <v>2</v>
      </c>
      <c r="I470" s="19" t="s">
        <v>394</v>
      </c>
      <c r="J470" s="19" t="s">
        <v>16</v>
      </c>
      <c r="K470" s="19" t="s">
        <v>266</v>
      </c>
      <c r="L470" s="19" t="s">
        <v>127</v>
      </c>
      <c r="M470" s="19">
        <v>48</v>
      </c>
      <c r="N470" s="20">
        <v>0.40443287037037035</v>
      </c>
      <c r="O470" s="19" t="s">
        <v>253</v>
      </c>
      <c r="P470" s="19">
        <v>9</v>
      </c>
      <c r="Q470" s="19" t="s">
        <v>266</v>
      </c>
      <c r="R470" s="19">
        <v>86</v>
      </c>
      <c r="S470" s="19">
        <v>1</v>
      </c>
      <c r="T470" s="19">
        <v>0</v>
      </c>
      <c r="U470" s="19">
        <v>177</v>
      </c>
      <c r="V470" s="19" t="s">
        <v>385</v>
      </c>
      <c r="W470" s="19" t="s">
        <v>563</v>
      </c>
      <c r="X470" s="19" t="s">
        <v>100</v>
      </c>
      <c r="Y470" s="19" t="s">
        <v>100</v>
      </c>
    </row>
    <row r="471" spans="1:25" x14ac:dyDescent="0.25">
      <c r="A471" s="19">
        <v>13596</v>
      </c>
      <c r="B471" s="18">
        <v>44838</v>
      </c>
      <c r="C471" s="19">
        <v>10</v>
      </c>
      <c r="D471" s="19">
        <v>4</v>
      </c>
      <c r="E471" s="19">
        <v>2</v>
      </c>
      <c r="F471" s="18" t="s">
        <v>139</v>
      </c>
      <c r="G471" s="18" t="s">
        <v>470</v>
      </c>
      <c r="H471" s="19">
        <v>2</v>
      </c>
      <c r="I471" s="19" t="s">
        <v>384</v>
      </c>
      <c r="J471" s="19" t="s">
        <v>22</v>
      </c>
      <c r="K471" s="19" t="s">
        <v>233</v>
      </c>
      <c r="L471" s="19" t="s">
        <v>126</v>
      </c>
      <c r="M471" s="19">
        <v>51</v>
      </c>
      <c r="N471" s="20">
        <v>0.48964120370370368</v>
      </c>
      <c r="O471" s="19" t="s">
        <v>253</v>
      </c>
      <c r="P471" s="19">
        <v>11</v>
      </c>
      <c r="Q471" s="19" t="s">
        <v>233</v>
      </c>
      <c r="R471" s="19">
        <v>89</v>
      </c>
      <c r="S471" s="19">
        <v>0</v>
      </c>
      <c r="T471" s="19">
        <v>0</v>
      </c>
      <c r="U471" s="19">
        <v>177</v>
      </c>
      <c r="V471" s="19" t="s">
        <v>385</v>
      </c>
      <c r="W471" s="19" t="s">
        <v>564</v>
      </c>
      <c r="X471" s="19" t="s">
        <v>100</v>
      </c>
      <c r="Y471" s="19" t="s">
        <v>100</v>
      </c>
    </row>
    <row r="472" spans="1:25" x14ac:dyDescent="0.25">
      <c r="A472" s="19">
        <v>13598</v>
      </c>
      <c r="B472" s="18">
        <v>44838</v>
      </c>
      <c r="C472" s="19">
        <v>10</v>
      </c>
      <c r="D472" s="19">
        <v>4</v>
      </c>
      <c r="E472" s="19">
        <v>2</v>
      </c>
      <c r="F472" s="18" t="s">
        <v>139</v>
      </c>
      <c r="G472" s="18" t="s">
        <v>470</v>
      </c>
      <c r="H472" s="19">
        <v>2</v>
      </c>
      <c r="I472" s="19" t="s">
        <v>386</v>
      </c>
      <c r="J472" s="19" t="s">
        <v>24</v>
      </c>
      <c r="K472" s="19" t="s">
        <v>233</v>
      </c>
      <c r="L472" s="19" t="s">
        <v>127</v>
      </c>
      <c r="M472" s="19">
        <v>52</v>
      </c>
      <c r="N472" s="20">
        <v>0.52768518518518526</v>
      </c>
      <c r="O472" s="19" t="s">
        <v>253</v>
      </c>
      <c r="P472" s="19">
        <v>12</v>
      </c>
      <c r="Q472" s="19" t="s">
        <v>233</v>
      </c>
      <c r="R472" s="19">
        <v>89</v>
      </c>
      <c r="S472" s="19">
        <v>1</v>
      </c>
      <c r="T472" s="19">
        <v>0</v>
      </c>
      <c r="U472" s="19">
        <v>177</v>
      </c>
      <c r="V472" s="19" t="s">
        <v>385</v>
      </c>
      <c r="W472" s="19" t="s">
        <v>605</v>
      </c>
      <c r="X472" s="19" t="s">
        <v>100</v>
      </c>
      <c r="Y472" s="19" t="s">
        <v>100</v>
      </c>
    </row>
    <row r="473" spans="1:25" x14ac:dyDescent="0.25">
      <c r="A473" s="19">
        <v>13622</v>
      </c>
      <c r="B473" s="18">
        <v>44840</v>
      </c>
      <c r="C473" s="19">
        <v>10</v>
      </c>
      <c r="D473" s="19">
        <v>6</v>
      </c>
      <c r="E473" s="19">
        <v>4</v>
      </c>
      <c r="F473" s="18" t="s">
        <v>141</v>
      </c>
      <c r="G473" s="18" t="s">
        <v>470</v>
      </c>
      <c r="H473" s="19">
        <v>2</v>
      </c>
      <c r="I473" s="19" t="s">
        <v>412</v>
      </c>
      <c r="J473" s="19" t="s">
        <v>413</v>
      </c>
      <c r="K473" s="19" t="s">
        <v>414</v>
      </c>
      <c r="L473" s="19" t="s">
        <v>127</v>
      </c>
      <c r="M473" s="19">
        <v>62</v>
      </c>
      <c r="N473" s="20">
        <v>0.30119212962962966</v>
      </c>
      <c r="O473" s="19" t="s">
        <v>253</v>
      </c>
      <c r="P473" s="19">
        <v>7</v>
      </c>
      <c r="Q473" s="19" t="s">
        <v>414</v>
      </c>
      <c r="R473" s="19">
        <v>537</v>
      </c>
      <c r="S473" s="19">
        <v>1</v>
      </c>
      <c r="T473" s="19">
        <v>0</v>
      </c>
      <c r="U473" s="19">
        <v>177</v>
      </c>
      <c r="V473" s="19" t="s">
        <v>385</v>
      </c>
      <c r="W473" s="19" t="s">
        <v>634</v>
      </c>
      <c r="X473" s="19" t="s">
        <v>100</v>
      </c>
      <c r="Y473" s="19" t="s">
        <v>100</v>
      </c>
    </row>
    <row r="474" spans="1:25" x14ac:dyDescent="0.25">
      <c r="A474" s="19">
        <v>23760</v>
      </c>
      <c r="B474" s="18">
        <v>44840</v>
      </c>
      <c r="C474" s="19">
        <v>10</v>
      </c>
      <c r="D474" s="19">
        <v>6</v>
      </c>
      <c r="E474" s="19">
        <v>4</v>
      </c>
      <c r="F474" s="18" t="s">
        <v>141</v>
      </c>
      <c r="G474" s="18" t="s">
        <v>470</v>
      </c>
      <c r="H474" s="19">
        <v>2</v>
      </c>
      <c r="I474" s="19" t="s">
        <v>387</v>
      </c>
      <c r="J474" s="19" t="s">
        <v>36</v>
      </c>
      <c r="K474" s="19" t="s">
        <v>235</v>
      </c>
      <c r="L474" s="19" t="s">
        <v>126</v>
      </c>
      <c r="M474" s="19">
        <v>59</v>
      </c>
      <c r="N474" s="20">
        <v>0.4642592592592592</v>
      </c>
      <c r="O474" s="19" t="s">
        <v>375</v>
      </c>
      <c r="P474" s="19">
        <v>11</v>
      </c>
      <c r="Q474" s="19" t="s">
        <v>235</v>
      </c>
      <c r="R474" s="19">
        <v>92</v>
      </c>
      <c r="S474" s="19">
        <v>0</v>
      </c>
      <c r="T474" s="19">
        <v>0</v>
      </c>
      <c r="U474" s="19">
        <v>177</v>
      </c>
      <c r="V474" s="19" t="s">
        <v>385</v>
      </c>
      <c r="W474" s="19" t="s">
        <v>635</v>
      </c>
      <c r="X474" s="19" t="s">
        <v>128</v>
      </c>
      <c r="Y474" s="19" t="s">
        <v>94</v>
      </c>
    </row>
    <row r="475" spans="1:25" x14ac:dyDescent="0.25">
      <c r="A475" s="19">
        <v>34822</v>
      </c>
      <c r="B475" s="18">
        <v>44840</v>
      </c>
      <c r="C475" s="19">
        <v>10</v>
      </c>
      <c r="D475" s="19">
        <v>6</v>
      </c>
      <c r="E475" s="19">
        <v>4</v>
      </c>
      <c r="F475" s="18" t="s">
        <v>141</v>
      </c>
      <c r="G475" s="18" t="s">
        <v>470</v>
      </c>
      <c r="H475" s="19">
        <v>2</v>
      </c>
      <c r="I475" s="19" t="s">
        <v>388</v>
      </c>
      <c r="J475" s="19" t="s">
        <v>38</v>
      </c>
      <c r="K475" s="19" t="s">
        <v>235</v>
      </c>
      <c r="L475" s="19" t="s">
        <v>127</v>
      </c>
      <c r="M475" s="19">
        <v>60</v>
      </c>
      <c r="N475" s="20">
        <v>0.47931712962962963</v>
      </c>
      <c r="O475" s="19" t="s">
        <v>350</v>
      </c>
      <c r="P475" s="19">
        <v>11</v>
      </c>
      <c r="Q475" s="19" t="s">
        <v>235</v>
      </c>
      <c r="R475" s="19">
        <v>92</v>
      </c>
      <c r="S475" s="19">
        <v>1</v>
      </c>
      <c r="T475" s="19">
        <v>0</v>
      </c>
      <c r="U475" s="19">
        <v>177</v>
      </c>
      <c r="V475" s="19" t="s">
        <v>385</v>
      </c>
      <c r="W475" s="19" t="s">
        <v>616</v>
      </c>
      <c r="X475" s="19" t="s">
        <v>128</v>
      </c>
      <c r="Y475" s="19" t="s">
        <v>94</v>
      </c>
    </row>
    <row r="476" spans="1:25" x14ac:dyDescent="0.25">
      <c r="A476" s="19">
        <v>53</v>
      </c>
      <c r="B476" s="18">
        <v>44840</v>
      </c>
      <c r="C476" s="19">
        <v>10</v>
      </c>
      <c r="D476" s="19">
        <v>6</v>
      </c>
      <c r="E476" s="19">
        <v>4</v>
      </c>
      <c r="F476" s="18" t="s">
        <v>141</v>
      </c>
      <c r="G476" s="18" t="s">
        <v>470</v>
      </c>
      <c r="H476" s="19">
        <v>2</v>
      </c>
      <c r="I476" s="19" t="s">
        <v>389</v>
      </c>
      <c r="J476" s="19" t="s">
        <v>26</v>
      </c>
      <c r="K476" s="19" t="s">
        <v>255</v>
      </c>
      <c r="L476" s="19" t="s">
        <v>126</v>
      </c>
      <c r="M476" s="19">
        <v>53</v>
      </c>
      <c r="N476" s="20">
        <v>0.43181712962962965</v>
      </c>
      <c r="O476" s="19" t="s">
        <v>337</v>
      </c>
      <c r="P476" s="19">
        <v>10</v>
      </c>
      <c r="Q476" s="19" t="s">
        <v>255</v>
      </c>
      <c r="R476" s="19">
        <v>90</v>
      </c>
      <c r="S476" s="19">
        <v>0</v>
      </c>
      <c r="T476" s="19">
        <v>0</v>
      </c>
      <c r="U476" s="19">
        <v>177</v>
      </c>
      <c r="V476" s="19" t="s">
        <v>385</v>
      </c>
      <c r="W476" s="19" t="s">
        <v>623</v>
      </c>
      <c r="X476" s="19" t="s">
        <v>128</v>
      </c>
      <c r="Y476" s="19" t="s">
        <v>94</v>
      </c>
    </row>
    <row r="477" spans="1:25" x14ac:dyDescent="0.25">
      <c r="A477" s="19">
        <v>21385</v>
      </c>
      <c r="B477" s="18">
        <v>44840</v>
      </c>
      <c r="C477" s="19">
        <v>10</v>
      </c>
      <c r="D477" s="19">
        <v>6</v>
      </c>
      <c r="E477" s="19">
        <v>4</v>
      </c>
      <c r="F477" s="18" t="s">
        <v>141</v>
      </c>
      <c r="G477" s="18" t="s">
        <v>470</v>
      </c>
      <c r="H477" s="19">
        <v>2</v>
      </c>
      <c r="I477" s="19" t="s">
        <v>390</v>
      </c>
      <c r="J477" s="19" t="s">
        <v>28</v>
      </c>
      <c r="K477" s="19" t="s">
        <v>255</v>
      </c>
      <c r="L477" s="19" t="s">
        <v>127</v>
      </c>
      <c r="M477" s="19">
        <v>54</v>
      </c>
      <c r="N477" s="20">
        <v>0.46539351851851851</v>
      </c>
      <c r="O477" s="19" t="s">
        <v>299</v>
      </c>
      <c r="P477" s="19">
        <v>11</v>
      </c>
      <c r="Q477" s="19" t="s">
        <v>255</v>
      </c>
      <c r="R477" s="19">
        <v>90</v>
      </c>
      <c r="S477" s="19">
        <v>1</v>
      </c>
      <c r="T477" s="19">
        <v>0</v>
      </c>
      <c r="U477" s="19">
        <v>177</v>
      </c>
      <c r="V477" s="19" t="s">
        <v>385</v>
      </c>
      <c r="W477" s="19" t="s">
        <v>636</v>
      </c>
      <c r="X477" s="19" t="s">
        <v>128</v>
      </c>
      <c r="Y477" s="19" t="s">
        <v>94</v>
      </c>
    </row>
    <row r="478" spans="1:25" x14ac:dyDescent="0.25">
      <c r="A478" s="19">
        <v>24184</v>
      </c>
      <c r="B478" s="18">
        <v>44840</v>
      </c>
      <c r="C478" s="19">
        <v>10</v>
      </c>
      <c r="D478" s="19">
        <v>6</v>
      </c>
      <c r="E478" s="19">
        <v>4</v>
      </c>
      <c r="F478" s="18" t="s">
        <v>141</v>
      </c>
      <c r="G478" s="18" t="s">
        <v>470</v>
      </c>
      <c r="H478" s="19">
        <v>2</v>
      </c>
      <c r="I478" s="19" t="s">
        <v>391</v>
      </c>
      <c r="J478" s="19" t="s">
        <v>32</v>
      </c>
      <c r="K478" s="19" t="s">
        <v>247</v>
      </c>
      <c r="L478" s="19" t="s">
        <v>126</v>
      </c>
      <c r="M478" s="19">
        <v>57</v>
      </c>
      <c r="N478" s="20">
        <v>0.47457175925925926</v>
      </c>
      <c r="O478" s="19" t="s">
        <v>259</v>
      </c>
      <c r="P478" s="19">
        <v>11</v>
      </c>
      <c r="Q478" s="19" t="s">
        <v>247</v>
      </c>
      <c r="R478" s="19">
        <v>85</v>
      </c>
      <c r="S478" s="19">
        <v>0</v>
      </c>
      <c r="T478" s="19">
        <v>1</v>
      </c>
      <c r="U478" s="19">
        <v>177</v>
      </c>
      <c r="V478" s="19" t="s">
        <v>385</v>
      </c>
      <c r="W478" s="19" t="s">
        <v>631</v>
      </c>
      <c r="X478" s="19" t="s">
        <v>128</v>
      </c>
      <c r="Y478" s="19" t="s">
        <v>94</v>
      </c>
    </row>
    <row r="479" spans="1:25" x14ac:dyDescent="0.25">
      <c r="A479" s="19">
        <v>32756</v>
      </c>
      <c r="B479" s="18">
        <v>44840</v>
      </c>
      <c r="C479" s="19">
        <v>10</v>
      </c>
      <c r="D479" s="19">
        <v>6</v>
      </c>
      <c r="E479" s="19">
        <v>4</v>
      </c>
      <c r="F479" s="18" t="s">
        <v>141</v>
      </c>
      <c r="G479" s="18" t="s">
        <v>470</v>
      </c>
      <c r="H479" s="19">
        <v>2</v>
      </c>
      <c r="I479" s="19" t="s">
        <v>392</v>
      </c>
      <c r="J479" s="19" t="s">
        <v>34</v>
      </c>
      <c r="K479" s="19" t="s">
        <v>247</v>
      </c>
      <c r="L479" s="19" t="s">
        <v>127</v>
      </c>
      <c r="M479" s="19">
        <v>58</v>
      </c>
      <c r="N479" s="20">
        <v>0.51153935185185184</v>
      </c>
      <c r="O479" s="19" t="s">
        <v>325</v>
      </c>
      <c r="P479" s="19">
        <v>12</v>
      </c>
      <c r="Q479" s="19" t="s">
        <v>247</v>
      </c>
      <c r="R479" s="19">
        <v>85</v>
      </c>
      <c r="S479" s="19">
        <v>1</v>
      </c>
      <c r="T479" s="19">
        <v>0</v>
      </c>
      <c r="U479" s="19">
        <v>177</v>
      </c>
      <c r="V479" s="19" t="s">
        <v>385</v>
      </c>
      <c r="W479" s="19" t="s">
        <v>632</v>
      </c>
      <c r="X479" s="19" t="s">
        <v>128</v>
      </c>
      <c r="Y479" s="19" t="s">
        <v>94</v>
      </c>
    </row>
    <row r="480" spans="1:25" x14ac:dyDescent="0.25">
      <c r="A480" s="19">
        <v>8926</v>
      </c>
      <c r="B480" s="18">
        <v>44840</v>
      </c>
      <c r="C480" s="19">
        <v>10</v>
      </c>
      <c r="D480" s="19">
        <v>6</v>
      </c>
      <c r="E480" s="19">
        <v>4</v>
      </c>
      <c r="F480" s="18" t="s">
        <v>141</v>
      </c>
      <c r="G480" s="18" t="s">
        <v>470</v>
      </c>
      <c r="H480" s="19">
        <v>2</v>
      </c>
      <c r="I480" s="19" t="s">
        <v>393</v>
      </c>
      <c r="J480" s="19" t="s">
        <v>12</v>
      </c>
      <c r="K480" s="19" t="s">
        <v>266</v>
      </c>
      <c r="L480" s="19" t="s">
        <v>126</v>
      </c>
      <c r="M480" s="19">
        <v>47</v>
      </c>
      <c r="N480" s="20">
        <v>0.43848379629629625</v>
      </c>
      <c r="O480" s="19" t="s">
        <v>340</v>
      </c>
      <c r="P480" s="19">
        <v>10</v>
      </c>
      <c r="Q480" s="19" t="s">
        <v>266</v>
      </c>
      <c r="R480" s="19">
        <v>86</v>
      </c>
      <c r="S480" s="19">
        <v>0</v>
      </c>
      <c r="T480" s="19">
        <v>0</v>
      </c>
      <c r="U480" s="19">
        <v>177</v>
      </c>
      <c r="V480" s="19" t="s">
        <v>385</v>
      </c>
      <c r="W480" s="19" t="s">
        <v>614</v>
      </c>
      <c r="X480" s="19" t="s">
        <v>128</v>
      </c>
      <c r="Y480" s="19" t="s">
        <v>94</v>
      </c>
    </row>
    <row r="481" spans="1:25" x14ac:dyDescent="0.25">
      <c r="A481" s="19">
        <v>18881</v>
      </c>
      <c r="B481" s="18">
        <v>44840</v>
      </c>
      <c r="C481" s="19">
        <v>10</v>
      </c>
      <c r="D481" s="19">
        <v>6</v>
      </c>
      <c r="E481" s="19">
        <v>4</v>
      </c>
      <c r="F481" s="18" t="s">
        <v>141</v>
      </c>
      <c r="G481" s="18" t="s">
        <v>470</v>
      </c>
      <c r="H481" s="19">
        <v>2</v>
      </c>
      <c r="I481" s="19" t="s">
        <v>394</v>
      </c>
      <c r="J481" s="19" t="s">
        <v>16</v>
      </c>
      <c r="K481" s="19" t="s">
        <v>266</v>
      </c>
      <c r="L481" s="19" t="s">
        <v>127</v>
      </c>
      <c r="M481" s="19">
        <v>48</v>
      </c>
      <c r="N481" s="20">
        <v>0.47950231481481481</v>
      </c>
      <c r="O481" s="19" t="s">
        <v>349</v>
      </c>
      <c r="P481" s="19">
        <v>11</v>
      </c>
      <c r="Q481" s="19" t="s">
        <v>266</v>
      </c>
      <c r="R481" s="19">
        <v>86</v>
      </c>
      <c r="S481" s="19">
        <v>1</v>
      </c>
      <c r="T481" s="19">
        <v>0</v>
      </c>
      <c r="U481" s="19">
        <v>177</v>
      </c>
      <c r="V481" s="19" t="s">
        <v>385</v>
      </c>
      <c r="W481" s="19" t="s">
        <v>615</v>
      </c>
      <c r="X481" s="19" t="s">
        <v>128</v>
      </c>
      <c r="Y481" s="19" t="s">
        <v>94</v>
      </c>
    </row>
    <row r="482" spans="1:25" x14ac:dyDescent="0.25">
      <c r="A482" s="19">
        <v>13956</v>
      </c>
      <c r="B482" s="18">
        <v>44838</v>
      </c>
      <c r="C482" s="19">
        <v>10</v>
      </c>
      <c r="D482" s="19">
        <v>4</v>
      </c>
      <c r="E482" s="19">
        <v>2</v>
      </c>
      <c r="F482" s="18" t="s">
        <v>139</v>
      </c>
      <c r="G482" s="18" t="s">
        <v>470</v>
      </c>
      <c r="H482" s="19">
        <v>2</v>
      </c>
      <c r="I482" s="19" t="s">
        <v>387</v>
      </c>
      <c r="J482" s="19" t="s">
        <v>36</v>
      </c>
      <c r="K482" s="19" t="s">
        <v>235</v>
      </c>
      <c r="L482" s="19" t="s">
        <v>126</v>
      </c>
      <c r="M482" s="19">
        <v>59</v>
      </c>
      <c r="N482" s="20">
        <v>0.33480324074074069</v>
      </c>
      <c r="O482" s="19" t="s">
        <v>258</v>
      </c>
      <c r="P482" s="19">
        <v>8</v>
      </c>
      <c r="Q482" s="19" t="s">
        <v>235</v>
      </c>
      <c r="R482" s="19">
        <v>92</v>
      </c>
      <c r="S482" s="19">
        <v>0</v>
      </c>
      <c r="T482" s="19">
        <v>0</v>
      </c>
      <c r="U482" s="19">
        <v>177</v>
      </c>
      <c r="V482" s="19" t="s">
        <v>385</v>
      </c>
      <c r="W482" s="19" t="s">
        <v>539</v>
      </c>
      <c r="X482" s="19" t="s">
        <v>100</v>
      </c>
      <c r="Y482" s="19" t="s">
        <v>100</v>
      </c>
    </row>
    <row r="483" spans="1:25" x14ac:dyDescent="0.25">
      <c r="A483" s="19">
        <v>13957</v>
      </c>
      <c r="B483" s="18">
        <v>44838</v>
      </c>
      <c r="C483" s="19">
        <v>10</v>
      </c>
      <c r="D483" s="19">
        <v>4</v>
      </c>
      <c r="E483" s="19">
        <v>2</v>
      </c>
      <c r="F483" s="18" t="s">
        <v>139</v>
      </c>
      <c r="G483" s="18" t="s">
        <v>470</v>
      </c>
      <c r="H483" s="19">
        <v>2</v>
      </c>
      <c r="I483" s="19" t="s">
        <v>388</v>
      </c>
      <c r="J483" s="19" t="s">
        <v>38</v>
      </c>
      <c r="K483" s="19" t="s">
        <v>235</v>
      </c>
      <c r="L483" s="19" t="s">
        <v>127</v>
      </c>
      <c r="M483" s="19">
        <v>60</v>
      </c>
      <c r="N483" s="20">
        <v>0.37741898148148145</v>
      </c>
      <c r="O483" s="19" t="s">
        <v>258</v>
      </c>
      <c r="P483" s="19">
        <v>9</v>
      </c>
      <c r="Q483" s="19" t="s">
        <v>235</v>
      </c>
      <c r="R483" s="19">
        <v>92</v>
      </c>
      <c r="S483" s="19">
        <v>1</v>
      </c>
      <c r="T483" s="19">
        <v>0</v>
      </c>
      <c r="U483" s="19">
        <v>177</v>
      </c>
      <c r="V483" s="19" t="s">
        <v>385</v>
      </c>
      <c r="W483" s="19" t="s">
        <v>540</v>
      </c>
      <c r="X483" s="19" t="s">
        <v>100</v>
      </c>
      <c r="Y483" s="19" t="s">
        <v>100</v>
      </c>
    </row>
    <row r="484" spans="1:25" x14ac:dyDescent="0.25">
      <c r="A484" s="19">
        <v>13960</v>
      </c>
      <c r="B484" s="18">
        <v>44838</v>
      </c>
      <c r="C484" s="19">
        <v>10</v>
      </c>
      <c r="D484" s="19">
        <v>4</v>
      </c>
      <c r="E484" s="19">
        <v>2</v>
      </c>
      <c r="F484" s="18" t="s">
        <v>139</v>
      </c>
      <c r="G484" s="18" t="s">
        <v>470</v>
      </c>
      <c r="H484" s="19">
        <v>2</v>
      </c>
      <c r="I484" s="19" t="s">
        <v>389</v>
      </c>
      <c r="J484" s="19" t="s">
        <v>26</v>
      </c>
      <c r="K484" s="19" t="s">
        <v>255</v>
      </c>
      <c r="L484" s="19" t="s">
        <v>126</v>
      </c>
      <c r="M484" s="19">
        <v>53</v>
      </c>
      <c r="N484" s="20">
        <v>0.44096064814814812</v>
      </c>
      <c r="O484" s="19" t="s">
        <v>258</v>
      </c>
      <c r="P484" s="19">
        <v>10</v>
      </c>
      <c r="Q484" s="19" t="s">
        <v>255</v>
      </c>
      <c r="R484" s="19">
        <v>90</v>
      </c>
      <c r="S484" s="19">
        <v>0</v>
      </c>
      <c r="T484" s="19">
        <v>0</v>
      </c>
      <c r="U484" s="19">
        <v>177</v>
      </c>
      <c r="V484" s="19" t="s">
        <v>385</v>
      </c>
      <c r="W484" s="19" t="s">
        <v>525</v>
      </c>
      <c r="X484" s="19" t="s">
        <v>100</v>
      </c>
      <c r="Y484" s="19" t="s">
        <v>100</v>
      </c>
    </row>
    <row r="485" spans="1:25" x14ac:dyDescent="0.25">
      <c r="A485" s="19">
        <v>13961</v>
      </c>
      <c r="B485" s="18">
        <v>44838</v>
      </c>
      <c r="C485" s="19">
        <v>10</v>
      </c>
      <c r="D485" s="19">
        <v>4</v>
      </c>
      <c r="E485" s="19">
        <v>2</v>
      </c>
      <c r="F485" s="18" t="s">
        <v>139</v>
      </c>
      <c r="G485" s="18" t="s">
        <v>470</v>
      </c>
      <c r="H485" s="19">
        <v>2</v>
      </c>
      <c r="I485" s="19" t="s">
        <v>390</v>
      </c>
      <c r="J485" s="19" t="s">
        <v>28</v>
      </c>
      <c r="K485" s="19" t="s">
        <v>255</v>
      </c>
      <c r="L485" s="19" t="s">
        <v>127</v>
      </c>
      <c r="M485" s="19">
        <v>54</v>
      </c>
      <c r="N485" s="20">
        <v>0.4887037037037037</v>
      </c>
      <c r="O485" s="19" t="s">
        <v>258</v>
      </c>
      <c r="P485" s="19">
        <v>11</v>
      </c>
      <c r="Q485" s="19" t="s">
        <v>255</v>
      </c>
      <c r="R485" s="19">
        <v>90</v>
      </c>
      <c r="S485" s="19">
        <v>1</v>
      </c>
      <c r="T485" s="19">
        <v>0</v>
      </c>
      <c r="U485" s="19">
        <v>177</v>
      </c>
      <c r="V485" s="19" t="s">
        <v>385</v>
      </c>
      <c r="W485" s="19" t="s">
        <v>526</v>
      </c>
      <c r="X485" s="19" t="s">
        <v>100</v>
      </c>
      <c r="Y485" s="19" t="s">
        <v>100</v>
      </c>
    </row>
    <row r="486" spans="1:25" x14ac:dyDescent="0.25">
      <c r="A486" s="19">
        <v>13964</v>
      </c>
      <c r="B486" s="18">
        <v>44838</v>
      </c>
      <c r="C486" s="19">
        <v>10</v>
      </c>
      <c r="D486" s="19">
        <v>4</v>
      </c>
      <c r="E486" s="19">
        <v>2</v>
      </c>
      <c r="F486" s="18" t="s">
        <v>139</v>
      </c>
      <c r="G486" s="18" t="s">
        <v>470</v>
      </c>
      <c r="H486" s="19">
        <v>2</v>
      </c>
      <c r="I486" s="19" t="s">
        <v>391</v>
      </c>
      <c r="J486" s="19" t="s">
        <v>32</v>
      </c>
      <c r="K486" s="19" t="s">
        <v>247</v>
      </c>
      <c r="L486" s="19" t="s">
        <v>126</v>
      </c>
      <c r="M486" s="19">
        <v>57</v>
      </c>
      <c r="N486" s="20">
        <v>0.55932870370370369</v>
      </c>
      <c r="O486" s="19" t="s">
        <v>258</v>
      </c>
      <c r="P486" s="19">
        <v>13</v>
      </c>
      <c r="Q486" s="19" t="s">
        <v>247</v>
      </c>
      <c r="R486" s="19">
        <v>85</v>
      </c>
      <c r="S486" s="19">
        <v>0</v>
      </c>
      <c r="T486" s="19">
        <v>0</v>
      </c>
      <c r="U486" s="19">
        <v>177</v>
      </c>
      <c r="V486" s="19" t="s">
        <v>385</v>
      </c>
      <c r="W486" s="19" t="s">
        <v>527</v>
      </c>
      <c r="X486" s="19" t="s">
        <v>100</v>
      </c>
      <c r="Y486" s="19" t="s">
        <v>100</v>
      </c>
    </row>
    <row r="487" spans="1:25" x14ac:dyDescent="0.25">
      <c r="A487" s="19">
        <v>13965</v>
      </c>
      <c r="B487" s="18">
        <v>44838</v>
      </c>
      <c r="C487" s="19">
        <v>10</v>
      </c>
      <c r="D487" s="19">
        <v>4</v>
      </c>
      <c r="E487" s="19">
        <v>2</v>
      </c>
      <c r="F487" s="18" t="s">
        <v>139</v>
      </c>
      <c r="G487" s="18" t="s">
        <v>470</v>
      </c>
      <c r="H487" s="19">
        <v>2</v>
      </c>
      <c r="I487" s="19" t="s">
        <v>392</v>
      </c>
      <c r="J487" s="19" t="s">
        <v>34</v>
      </c>
      <c r="K487" s="19" t="s">
        <v>247</v>
      </c>
      <c r="L487" s="19" t="s">
        <v>127</v>
      </c>
      <c r="M487" s="19">
        <v>58</v>
      </c>
      <c r="N487" s="20">
        <v>0.60488425925925926</v>
      </c>
      <c r="O487" s="19" t="s">
        <v>258</v>
      </c>
      <c r="P487" s="19">
        <v>14</v>
      </c>
      <c r="Q487" s="19" t="s">
        <v>247</v>
      </c>
      <c r="R487" s="19">
        <v>85</v>
      </c>
      <c r="S487" s="19">
        <v>1</v>
      </c>
      <c r="T487" s="19">
        <v>0</v>
      </c>
      <c r="U487" s="19">
        <v>177</v>
      </c>
      <c r="V487" s="19" t="s">
        <v>385</v>
      </c>
      <c r="W487" s="19" t="s">
        <v>528</v>
      </c>
      <c r="X487" s="19" t="s">
        <v>100</v>
      </c>
      <c r="Y487" s="19" t="s">
        <v>100</v>
      </c>
    </row>
    <row r="488" spans="1:25" x14ac:dyDescent="0.25">
      <c r="A488" s="19">
        <v>13969</v>
      </c>
      <c r="B488" s="18">
        <v>44838</v>
      </c>
      <c r="C488" s="19">
        <v>10</v>
      </c>
      <c r="D488" s="19">
        <v>4</v>
      </c>
      <c r="E488" s="19">
        <v>2</v>
      </c>
      <c r="F488" s="18" t="s">
        <v>139</v>
      </c>
      <c r="G488" s="18" t="s">
        <v>470</v>
      </c>
      <c r="H488" s="19">
        <v>2</v>
      </c>
      <c r="I488" s="19" t="s">
        <v>393</v>
      </c>
      <c r="J488" s="19" t="s">
        <v>12</v>
      </c>
      <c r="K488" s="19" t="s">
        <v>266</v>
      </c>
      <c r="L488" s="19" t="s">
        <v>126</v>
      </c>
      <c r="M488" s="19">
        <v>47</v>
      </c>
      <c r="N488" s="20">
        <v>0.68278935185185186</v>
      </c>
      <c r="O488" s="19" t="s">
        <v>258</v>
      </c>
      <c r="P488" s="19">
        <v>16</v>
      </c>
      <c r="Q488" s="19" t="s">
        <v>266</v>
      </c>
      <c r="R488" s="19">
        <v>86</v>
      </c>
      <c r="S488" s="19">
        <v>0</v>
      </c>
      <c r="T488" s="19">
        <v>0</v>
      </c>
      <c r="U488" s="19">
        <v>177</v>
      </c>
      <c r="V488" s="19" t="s">
        <v>385</v>
      </c>
      <c r="W488" s="19" t="s">
        <v>529</v>
      </c>
      <c r="X488" s="19" t="s">
        <v>100</v>
      </c>
      <c r="Y488" s="19" t="s">
        <v>100</v>
      </c>
    </row>
    <row r="489" spans="1:25" x14ac:dyDescent="0.25">
      <c r="A489" s="19">
        <v>13970</v>
      </c>
      <c r="B489" s="18">
        <v>44838</v>
      </c>
      <c r="C489" s="19">
        <v>10</v>
      </c>
      <c r="D489" s="19">
        <v>4</v>
      </c>
      <c r="E489" s="19">
        <v>2</v>
      </c>
      <c r="F489" s="18" t="s">
        <v>139</v>
      </c>
      <c r="G489" s="18" t="s">
        <v>470</v>
      </c>
      <c r="H489" s="19">
        <v>2</v>
      </c>
      <c r="I489" s="19" t="s">
        <v>394</v>
      </c>
      <c r="J489" s="19" t="s">
        <v>16</v>
      </c>
      <c r="K489" s="19" t="s">
        <v>266</v>
      </c>
      <c r="L489" s="19" t="s">
        <v>127</v>
      </c>
      <c r="M489" s="19">
        <v>48</v>
      </c>
      <c r="N489" s="20">
        <v>0.73767361111111107</v>
      </c>
      <c r="O489" s="19" t="s">
        <v>258</v>
      </c>
      <c r="P489" s="19">
        <v>17</v>
      </c>
      <c r="Q489" s="19" t="s">
        <v>266</v>
      </c>
      <c r="R489" s="19">
        <v>86</v>
      </c>
      <c r="S489" s="19">
        <v>1</v>
      </c>
      <c r="T489" s="19">
        <v>0</v>
      </c>
      <c r="U489" s="19">
        <v>177</v>
      </c>
      <c r="V489" s="19" t="s">
        <v>385</v>
      </c>
      <c r="W489" s="19" t="s">
        <v>530</v>
      </c>
      <c r="X489" s="19" t="s">
        <v>100</v>
      </c>
      <c r="Y489" s="19" t="s">
        <v>100</v>
      </c>
    </row>
    <row r="490" spans="1:25" x14ac:dyDescent="0.25">
      <c r="A490" s="19">
        <v>11856</v>
      </c>
      <c r="B490" s="18">
        <v>44840</v>
      </c>
      <c r="C490" s="19">
        <v>10</v>
      </c>
      <c r="D490" s="19">
        <v>6</v>
      </c>
      <c r="E490" s="19">
        <v>4</v>
      </c>
      <c r="F490" s="18" t="s">
        <v>141</v>
      </c>
      <c r="G490" s="18" t="s">
        <v>470</v>
      </c>
      <c r="H490" s="19">
        <v>2</v>
      </c>
      <c r="I490" s="19" t="s">
        <v>391</v>
      </c>
      <c r="J490" s="19" t="s">
        <v>32</v>
      </c>
      <c r="K490" s="19" t="s">
        <v>247</v>
      </c>
      <c r="L490" s="19" t="s">
        <v>126</v>
      </c>
      <c r="M490" s="19">
        <v>57</v>
      </c>
      <c r="N490" s="20">
        <v>0.48409722222222223</v>
      </c>
      <c r="O490" s="19" t="s">
        <v>376</v>
      </c>
      <c r="P490" s="19">
        <v>11</v>
      </c>
      <c r="Q490" s="19" t="s">
        <v>247</v>
      </c>
      <c r="R490" s="19">
        <v>85</v>
      </c>
      <c r="S490" s="19">
        <v>0</v>
      </c>
      <c r="T490" s="19">
        <v>0</v>
      </c>
      <c r="U490" s="19">
        <v>177</v>
      </c>
      <c r="V490" s="19" t="s">
        <v>385</v>
      </c>
      <c r="W490" s="19" t="s">
        <v>631</v>
      </c>
      <c r="X490" s="19" t="s">
        <v>128</v>
      </c>
      <c r="Y490" s="19" t="s">
        <v>94</v>
      </c>
    </row>
    <row r="491" spans="1:25" x14ac:dyDescent="0.25">
      <c r="A491" s="19">
        <v>11857</v>
      </c>
      <c r="B491" s="18">
        <v>44840</v>
      </c>
      <c r="C491" s="19">
        <v>10</v>
      </c>
      <c r="D491" s="19">
        <v>6</v>
      </c>
      <c r="E491" s="19">
        <v>4</v>
      </c>
      <c r="F491" s="18" t="s">
        <v>141</v>
      </c>
      <c r="G491" s="18" t="s">
        <v>470</v>
      </c>
      <c r="H491" s="19">
        <v>2</v>
      </c>
      <c r="I491" s="19" t="s">
        <v>392</v>
      </c>
      <c r="J491" s="19" t="s">
        <v>34</v>
      </c>
      <c r="K491" s="19" t="s">
        <v>247</v>
      </c>
      <c r="L491" s="19" t="s">
        <v>127</v>
      </c>
      <c r="M491" s="19">
        <v>58</v>
      </c>
      <c r="N491" s="20">
        <v>0.52692129629629625</v>
      </c>
      <c r="O491" s="19" t="s">
        <v>376</v>
      </c>
      <c r="P491" s="19">
        <v>12</v>
      </c>
      <c r="Q491" s="19" t="s">
        <v>247</v>
      </c>
      <c r="R491" s="19">
        <v>85</v>
      </c>
      <c r="S491" s="19">
        <v>1</v>
      </c>
      <c r="T491" s="19">
        <v>0</v>
      </c>
      <c r="U491" s="19">
        <v>177</v>
      </c>
      <c r="V491" s="19" t="s">
        <v>385</v>
      </c>
      <c r="W491" s="19" t="s">
        <v>632</v>
      </c>
      <c r="X491" s="19" t="s">
        <v>128</v>
      </c>
      <c r="Y491" s="19" t="s">
        <v>94</v>
      </c>
    </row>
    <row r="492" spans="1:25" x14ac:dyDescent="0.25">
      <c r="A492" s="19">
        <v>13999</v>
      </c>
      <c r="B492" s="18">
        <v>44840</v>
      </c>
      <c r="C492" s="19">
        <v>10</v>
      </c>
      <c r="D492" s="19">
        <v>6</v>
      </c>
      <c r="E492" s="19">
        <v>4</v>
      </c>
      <c r="F492" s="18" t="s">
        <v>141</v>
      </c>
      <c r="G492" s="18" t="s">
        <v>470</v>
      </c>
      <c r="H492" s="19">
        <v>2</v>
      </c>
      <c r="I492" s="19" t="s">
        <v>393</v>
      </c>
      <c r="J492" s="19" t="s">
        <v>12</v>
      </c>
      <c r="K492" s="19" t="s">
        <v>266</v>
      </c>
      <c r="L492" s="19" t="s">
        <v>126</v>
      </c>
      <c r="M492" s="19">
        <v>47</v>
      </c>
      <c r="N492" s="20">
        <v>0.44518518518518518</v>
      </c>
      <c r="O492" s="19" t="s">
        <v>258</v>
      </c>
      <c r="P492" s="19">
        <v>10</v>
      </c>
      <c r="Q492" s="19" t="s">
        <v>266</v>
      </c>
      <c r="R492" s="19">
        <v>86</v>
      </c>
      <c r="S492" s="19">
        <v>0</v>
      </c>
      <c r="T492" s="19">
        <v>0</v>
      </c>
      <c r="U492" s="19">
        <v>177</v>
      </c>
      <c r="V492" s="19" t="s">
        <v>385</v>
      </c>
      <c r="W492" s="19" t="s">
        <v>614</v>
      </c>
      <c r="X492" s="19" t="s">
        <v>128</v>
      </c>
      <c r="Y492" s="19" t="s">
        <v>94</v>
      </c>
    </row>
    <row r="493" spans="1:25" x14ac:dyDescent="0.25">
      <c r="A493" s="19">
        <v>8112</v>
      </c>
      <c r="B493" s="18">
        <v>44840</v>
      </c>
      <c r="C493" s="19">
        <v>10</v>
      </c>
      <c r="D493" s="19">
        <v>6</v>
      </c>
      <c r="E493" s="19">
        <v>4</v>
      </c>
      <c r="F493" s="18" t="s">
        <v>141</v>
      </c>
      <c r="G493" s="18" t="s">
        <v>470</v>
      </c>
      <c r="H493" s="19">
        <v>2</v>
      </c>
      <c r="I493" s="19" t="s">
        <v>394</v>
      </c>
      <c r="J493" s="19" t="s">
        <v>16</v>
      </c>
      <c r="K493" s="19" t="s">
        <v>266</v>
      </c>
      <c r="L493" s="19" t="s">
        <v>127</v>
      </c>
      <c r="M493" s="19">
        <v>48</v>
      </c>
      <c r="N493" s="20">
        <v>0.48606481481481478</v>
      </c>
      <c r="O493" s="19" t="s">
        <v>262</v>
      </c>
      <c r="P493" s="19">
        <v>11</v>
      </c>
      <c r="Q493" s="19" t="s">
        <v>266</v>
      </c>
      <c r="R493" s="19">
        <v>86</v>
      </c>
      <c r="S493" s="19">
        <v>1</v>
      </c>
      <c r="T493" s="19">
        <v>0</v>
      </c>
      <c r="U493" s="19">
        <v>177</v>
      </c>
      <c r="V493" s="19" t="s">
        <v>385</v>
      </c>
      <c r="W493" s="19" t="s">
        <v>615</v>
      </c>
      <c r="X493" s="19" t="s">
        <v>128</v>
      </c>
      <c r="Y493" s="19" t="s">
        <v>94</v>
      </c>
    </row>
    <row r="494" spans="1:25" x14ac:dyDescent="0.25">
      <c r="A494" s="19">
        <v>16787</v>
      </c>
      <c r="B494" s="18">
        <v>44840</v>
      </c>
      <c r="C494" s="19">
        <v>10</v>
      </c>
      <c r="D494" s="19">
        <v>6</v>
      </c>
      <c r="E494" s="19">
        <v>4</v>
      </c>
      <c r="F494" s="18" t="s">
        <v>141</v>
      </c>
      <c r="G494" s="18" t="s">
        <v>470</v>
      </c>
      <c r="H494" s="19">
        <v>2</v>
      </c>
      <c r="I494" s="19" t="s">
        <v>384</v>
      </c>
      <c r="J494" s="19" t="s">
        <v>22</v>
      </c>
      <c r="K494" s="19" t="s">
        <v>233</v>
      </c>
      <c r="L494" s="19" t="s">
        <v>126</v>
      </c>
      <c r="M494" s="19">
        <v>51</v>
      </c>
      <c r="N494" s="20">
        <v>0.42371527777777779</v>
      </c>
      <c r="O494" s="19" t="s">
        <v>303</v>
      </c>
      <c r="P494" s="19">
        <v>10</v>
      </c>
      <c r="Q494" s="19" t="s">
        <v>233</v>
      </c>
      <c r="R494" s="19">
        <v>89</v>
      </c>
      <c r="S494" s="19">
        <v>0</v>
      </c>
      <c r="T494" s="19">
        <v>0</v>
      </c>
      <c r="U494" s="19">
        <v>177</v>
      </c>
      <c r="V494" s="19" t="s">
        <v>385</v>
      </c>
      <c r="W494" s="19" t="s">
        <v>624</v>
      </c>
      <c r="X494" s="19" t="s">
        <v>128</v>
      </c>
      <c r="Y494" s="19" t="s">
        <v>94</v>
      </c>
    </row>
    <row r="495" spans="1:25" x14ac:dyDescent="0.25">
      <c r="A495" s="19">
        <v>16788</v>
      </c>
      <c r="B495" s="18">
        <v>44840</v>
      </c>
      <c r="C495" s="19">
        <v>10</v>
      </c>
      <c r="D495" s="19">
        <v>6</v>
      </c>
      <c r="E495" s="19">
        <v>4</v>
      </c>
      <c r="F495" s="18" t="s">
        <v>141</v>
      </c>
      <c r="G495" s="18" t="s">
        <v>470</v>
      </c>
      <c r="H495" s="19">
        <v>2</v>
      </c>
      <c r="I495" s="19" t="s">
        <v>386</v>
      </c>
      <c r="J495" s="19" t="s">
        <v>24</v>
      </c>
      <c r="K495" s="19" t="s">
        <v>233</v>
      </c>
      <c r="L495" s="19" t="s">
        <v>127</v>
      </c>
      <c r="M495" s="19">
        <v>52</v>
      </c>
      <c r="N495" s="20">
        <v>0.46003472222222225</v>
      </c>
      <c r="O495" s="19" t="s">
        <v>303</v>
      </c>
      <c r="P495" s="19">
        <v>11</v>
      </c>
      <c r="Q495" s="19" t="s">
        <v>233</v>
      </c>
      <c r="R495" s="19">
        <v>89</v>
      </c>
      <c r="S495" s="19">
        <v>1</v>
      </c>
      <c r="T495" s="19">
        <v>0</v>
      </c>
      <c r="U495" s="19">
        <v>177</v>
      </c>
      <c r="V495" s="19" t="s">
        <v>385</v>
      </c>
      <c r="W495" s="19" t="s">
        <v>637</v>
      </c>
      <c r="X495" s="19" t="s">
        <v>128</v>
      </c>
      <c r="Y495" s="19" t="s">
        <v>94</v>
      </c>
    </row>
    <row r="496" spans="1:25" x14ac:dyDescent="0.25">
      <c r="A496" s="19">
        <v>19336</v>
      </c>
      <c r="B496" s="18">
        <v>44840</v>
      </c>
      <c r="C496" s="19">
        <v>10</v>
      </c>
      <c r="D496" s="19">
        <v>6</v>
      </c>
      <c r="E496" s="19">
        <v>4</v>
      </c>
      <c r="F496" s="18" t="s">
        <v>141</v>
      </c>
      <c r="G496" s="18" t="s">
        <v>470</v>
      </c>
      <c r="H496" s="19">
        <v>2</v>
      </c>
      <c r="I496" s="19" t="s">
        <v>387</v>
      </c>
      <c r="J496" s="19" t="s">
        <v>36</v>
      </c>
      <c r="K496" s="19" t="s">
        <v>235</v>
      </c>
      <c r="L496" s="19" t="s">
        <v>126</v>
      </c>
      <c r="M496" s="19">
        <v>59</v>
      </c>
      <c r="N496" s="20">
        <v>0.47266203703703707</v>
      </c>
      <c r="O496" s="19" t="s">
        <v>305</v>
      </c>
      <c r="P496" s="19">
        <v>11</v>
      </c>
      <c r="Q496" s="19" t="s">
        <v>235</v>
      </c>
      <c r="R496" s="19">
        <v>92</v>
      </c>
      <c r="S496" s="19">
        <v>0</v>
      </c>
      <c r="T496" s="19">
        <v>0</v>
      </c>
      <c r="U496" s="19">
        <v>177</v>
      </c>
      <c r="V496" s="19" t="s">
        <v>385</v>
      </c>
      <c r="W496" s="19" t="s">
        <v>635</v>
      </c>
      <c r="X496" s="19" t="s">
        <v>128</v>
      </c>
      <c r="Y496" s="19" t="s">
        <v>94</v>
      </c>
    </row>
    <row r="497" spans="1:25" x14ac:dyDescent="0.25">
      <c r="A497" s="19">
        <v>1359</v>
      </c>
      <c r="B497" s="18">
        <v>44840</v>
      </c>
      <c r="C497" s="19">
        <v>10</v>
      </c>
      <c r="D497" s="19">
        <v>6</v>
      </c>
      <c r="E497" s="19">
        <v>4</v>
      </c>
      <c r="F497" s="18" t="s">
        <v>141</v>
      </c>
      <c r="G497" s="18" t="s">
        <v>470</v>
      </c>
      <c r="H497" s="19">
        <v>2</v>
      </c>
      <c r="I497" s="19" t="s">
        <v>388</v>
      </c>
      <c r="J497" s="19" t="s">
        <v>38</v>
      </c>
      <c r="K497" s="19" t="s">
        <v>235</v>
      </c>
      <c r="L497" s="19" t="s">
        <v>127</v>
      </c>
      <c r="M497" s="19">
        <v>60</v>
      </c>
      <c r="N497" s="20">
        <v>0.48738425925925927</v>
      </c>
      <c r="O497" s="19" t="s">
        <v>254</v>
      </c>
      <c r="P497" s="19">
        <v>11</v>
      </c>
      <c r="Q497" s="19" t="s">
        <v>235</v>
      </c>
      <c r="R497" s="19">
        <v>92</v>
      </c>
      <c r="S497" s="19">
        <v>1</v>
      </c>
      <c r="T497" s="19">
        <v>0</v>
      </c>
      <c r="U497" s="19">
        <v>177</v>
      </c>
      <c r="V497" s="19" t="s">
        <v>385</v>
      </c>
      <c r="W497" s="19" t="s">
        <v>616</v>
      </c>
      <c r="X497" s="19" t="s">
        <v>128</v>
      </c>
      <c r="Y497" s="19" t="s">
        <v>94</v>
      </c>
    </row>
    <row r="498" spans="1:25" x14ac:dyDescent="0.25">
      <c r="A498" s="19">
        <v>14295</v>
      </c>
      <c r="B498" s="18">
        <v>44838</v>
      </c>
      <c r="C498" s="19">
        <v>10</v>
      </c>
      <c r="D498" s="19">
        <v>4</v>
      </c>
      <c r="E498" s="19">
        <v>2</v>
      </c>
      <c r="F498" s="18" t="s">
        <v>139</v>
      </c>
      <c r="G498" s="18" t="s">
        <v>470</v>
      </c>
      <c r="H498" s="19">
        <v>2</v>
      </c>
      <c r="I498" s="19" t="s">
        <v>399</v>
      </c>
      <c r="J498" s="19" t="s">
        <v>400</v>
      </c>
      <c r="K498" s="19" t="s">
        <v>401</v>
      </c>
      <c r="L498" s="19" t="s">
        <v>126</v>
      </c>
      <c r="M498" s="19">
        <v>55</v>
      </c>
      <c r="N498" s="20">
        <v>0.29857638888888888</v>
      </c>
      <c r="O498" s="19" t="s">
        <v>309</v>
      </c>
      <c r="P498" s="19">
        <v>7</v>
      </c>
      <c r="Q498" s="19" t="s">
        <v>401</v>
      </c>
      <c r="R498" s="19">
        <v>91</v>
      </c>
      <c r="S498" s="19">
        <v>0</v>
      </c>
      <c r="T498" s="19">
        <v>0</v>
      </c>
      <c r="U498" s="19">
        <v>177</v>
      </c>
      <c r="V498" s="19" t="s">
        <v>385</v>
      </c>
      <c r="W498" s="19" t="s">
        <v>550</v>
      </c>
      <c r="X498" s="19" t="s">
        <v>100</v>
      </c>
      <c r="Y498" s="19" t="s">
        <v>100</v>
      </c>
    </row>
    <row r="499" spans="1:25" x14ac:dyDescent="0.25">
      <c r="A499" s="19">
        <v>14296</v>
      </c>
      <c r="B499" s="18">
        <v>44838</v>
      </c>
      <c r="C499" s="19">
        <v>10</v>
      </c>
      <c r="D499" s="19">
        <v>4</v>
      </c>
      <c r="E499" s="19">
        <v>2</v>
      </c>
      <c r="F499" s="18" t="s">
        <v>139</v>
      </c>
      <c r="G499" s="18" t="s">
        <v>470</v>
      </c>
      <c r="H499" s="19">
        <v>2</v>
      </c>
      <c r="I499" s="19" t="s">
        <v>390</v>
      </c>
      <c r="J499" s="19" t="s">
        <v>28</v>
      </c>
      <c r="K499" s="19" t="s">
        <v>255</v>
      </c>
      <c r="L499" s="19" t="s">
        <v>127</v>
      </c>
      <c r="M499" s="19">
        <v>54</v>
      </c>
      <c r="N499" s="20">
        <v>0.33359953703703704</v>
      </c>
      <c r="O499" s="19" t="s">
        <v>309</v>
      </c>
      <c r="P499" s="19">
        <v>8</v>
      </c>
      <c r="Q499" s="19" t="s">
        <v>255</v>
      </c>
      <c r="R499" s="19">
        <v>90</v>
      </c>
      <c r="S499" s="19">
        <v>1</v>
      </c>
      <c r="T499" s="19">
        <v>0</v>
      </c>
      <c r="U499" s="19">
        <v>177</v>
      </c>
      <c r="V499" s="19" t="s">
        <v>385</v>
      </c>
      <c r="W499" s="19" t="s">
        <v>551</v>
      </c>
      <c r="X499" s="19" t="s">
        <v>100</v>
      </c>
      <c r="Y499" s="19" t="s">
        <v>100</v>
      </c>
    </row>
    <row r="500" spans="1:25" x14ac:dyDescent="0.25">
      <c r="A500" s="19">
        <v>14319</v>
      </c>
      <c r="B500" s="18">
        <v>44840</v>
      </c>
      <c r="C500" s="19">
        <v>10</v>
      </c>
      <c r="D500" s="19">
        <v>6</v>
      </c>
      <c r="E500" s="19">
        <v>4</v>
      </c>
      <c r="F500" s="18" t="s">
        <v>141</v>
      </c>
      <c r="G500" s="18" t="s">
        <v>470</v>
      </c>
      <c r="H500" s="19">
        <v>2</v>
      </c>
      <c r="I500" s="19" t="s">
        <v>399</v>
      </c>
      <c r="J500" s="19" t="s">
        <v>400</v>
      </c>
      <c r="K500" s="19" t="s">
        <v>401</v>
      </c>
      <c r="L500" s="19" t="s">
        <v>126</v>
      </c>
      <c r="M500" s="19">
        <v>55</v>
      </c>
      <c r="N500" s="20">
        <v>0.29790509259259262</v>
      </c>
      <c r="O500" s="19" t="s">
        <v>309</v>
      </c>
      <c r="P500" s="19">
        <v>7</v>
      </c>
      <c r="Q500" s="19" t="s">
        <v>401</v>
      </c>
      <c r="R500" s="19">
        <v>91</v>
      </c>
      <c r="S500" s="19">
        <v>0</v>
      </c>
      <c r="T500" s="19">
        <v>0</v>
      </c>
      <c r="U500" s="19">
        <v>177</v>
      </c>
      <c r="V500" s="19" t="s">
        <v>385</v>
      </c>
      <c r="W500" s="19" t="s">
        <v>556</v>
      </c>
      <c r="X500" s="19" t="s">
        <v>100</v>
      </c>
      <c r="Y500" s="19" t="s">
        <v>100</v>
      </c>
    </row>
    <row r="501" spans="1:25" x14ac:dyDescent="0.25">
      <c r="A501" s="19">
        <v>766</v>
      </c>
      <c r="B501" s="18">
        <v>44840</v>
      </c>
      <c r="C501" s="19">
        <v>10</v>
      </c>
      <c r="D501" s="19">
        <v>6</v>
      </c>
      <c r="E501" s="19">
        <v>4</v>
      </c>
      <c r="F501" s="18" t="s">
        <v>141</v>
      </c>
      <c r="G501" s="18" t="s">
        <v>470</v>
      </c>
      <c r="H501" s="19">
        <v>2</v>
      </c>
      <c r="I501" s="19" t="s">
        <v>390</v>
      </c>
      <c r="J501" s="19" t="s">
        <v>28</v>
      </c>
      <c r="K501" s="19" t="s">
        <v>255</v>
      </c>
      <c r="L501" s="19" t="s">
        <v>127</v>
      </c>
      <c r="M501" s="19">
        <v>54</v>
      </c>
      <c r="N501" s="20">
        <v>0.47387731481481482</v>
      </c>
      <c r="O501" s="19" t="s">
        <v>332</v>
      </c>
      <c r="P501" s="19">
        <v>11</v>
      </c>
      <c r="Q501" s="19" t="s">
        <v>255</v>
      </c>
      <c r="R501" s="19">
        <v>90</v>
      </c>
      <c r="S501" s="19">
        <v>1</v>
      </c>
      <c r="T501" s="19">
        <v>0</v>
      </c>
      <c r="U501" s="19">
        <v>177</v>
      </c>
      <c r="V501" s="19" t="s">
        <v>385</v>
      </c>
      <c r="W501" s="19" t="s">
        <v>636</v>
      </c>
      <c r="X501" s="19" t="s">
        <v>128</v>
      </c>
      <c r="Y501" s="19" t="s">
        <v>94</v>
      </c>
    </row>
    <row r="502" spans="1:25" x14ac:dyDescent="0.25">
      <c r="A502" s="19">
        <v>36118</v>
      </c>
      <c r="B502" s="18">
        <v>44840</v>
      </c>
      <c r="C502" s="19">
        <v>10</v>
      </c>
      <c r="D502" s="19">
        <v>6</v>
      </c>
      <c r="E502" s="19">
        <v>4</v>
      </c>
      <c r="F502" s="18" t="s">
        <v>141</v>
      </c>
      <c r="G502" s="18" t="s">
        <v>470</v>
      </c>
      <c r="H502" s="19">
        <v>2</v>
      </c>
      <c r="I502" s="19" t="s">
        <v>393</v>
      </c>
      <c r="J502" s="19" t="s">
        <v>12</v>
      </c>
      <c r="K502" s="19" t="s">
        <v>266</v>
      </c>
      <c r="L502" s="19" t="s">
        <v>126</v>
      </c>
      <c r="M502" s="19">
        <v>47</v>
      </c>
      <c r="N502" s="20">
        <v>0.45069444444444445</v>
      </c>
      <c r="O502" s="19" t="s">
        <v>460</v>
      </c>
      <c r="P502" s="19">
        <v>10</v>
      </c>
      <c r="Q502" s="19" t="s">
        <v>266</v>
      </c>
      <c r="R502" s="19">
        <v>86</v>
      </c>
      <c r="S502" s="19">
        <v>0</v>
      </c>
      <c r="T502" s="19">
        <v>0</v>
      </c>
      <c r="U502" s="19">
        <v>177</v>
      </c>
      <c r="V502" s="19" t="s">
        <v>385</v>
      </c>
      <c r="W502" s="19" t="s">
        <v>614</v>
      </c>
      <c r="X502" s="19" t="s">
        <v>128</v>
      </c>
      <c r="Y502" s="19" t="s">
        <v>94</v>
      </c>
    </row>
    <row r="503" spans="1:25" x14ac:dyDescent="0.25">
      <c r="A503" s="19">
        <v>8927</v>
      </c>
      <c r="B503" s="18">
        <v>44840</v>
      </c>
      <c r="C503" s="19">
        <v>10</v>
      </c>
      <c r="D503" s="19">
        <v>6</v>
      </c>
      <c r="E503" s="19">
        <v>4</v>
      </c>
      <c r="F503" s="18" t="s">
        <v>141</v>
      </c>
      <c r="G503" s="18" t="s">
        <v>470</v>
      </c>
      <c r="H503" s="19">
        <v>2</v>
      </c>
      <c r="I503" s="19" t="s">
        <v>394</v>
      </c>
      <c r="J503" s="19" t="s">
        <v>16</v>
      </c>
      <c r="K503" s="19" t="s">
        <v>266</v>
      </c>
      <c r="L503" s="19" t="s">
        <v>127</v>
      </c>
      <c r="M503" s="19">
        <v>48</v>
      </c>
      <c r="N503" s="20">
        <v>0.49070601851851853</v>
      </c>
      <c r="O503" s="19" t="s">
        <v>340</v>
      </c>
      <c r="P503" s="19">
        <v>11</v>
      </c>
      <c r="Q503" s="19" t="s">
        <v>266</v>
      </c>
      <c r="R503" s="19">
        <v>86</v>
      </c>
      <c r="S503" s="19">
        <v>1</v>
      </c>
      <c r="T503" s="19">
        <v>0</v>
      </c>
      <c r="U503" s="19">
        <v>177</v>
      </c>
      <c r="V503" s="19" t="s">
        <v>385</v>
      </c>
      <c r="W503" s="19" t="s">
        <v>615</v>
      </c>
      <c r="X503" s="19" t="s">
        <v>128</v>
      </c>
      <c r="Y503" s="19" t="s">
        <v>94</v>
      </c>
    </row>
    <row r="504" spans="1:25" x14ac:dyDescent="0.25">
      <c r="A504" s="19">
        <v>14000</v>
      </c>
      <c r="B504" s="18">
        <v>44840</v>
      </c>
      <c r="C504" s="19">
        <v>10</v>
      </c>
      <c r="D504" s="19">
        <v>6</v>
      </c>
      <c r="E504" s="19">
        <v>4</v>
      </c>
      <c r="F504" s="18" t="s">
        <v>141</v>
      </c>
      <c r="G504" s="18" t="s">
        <v>470</v>
      </c>
      <c r="H504" s="19">
        <v>2</v>
      </c>
      <c r="I504" s="19" t="s">
        <v>394</v>
      </c>
      <c r="J504" s="19" t="s">
        <v>16</v>
      </c>
      <c r="K504" s="19" t="s">
        <v>266</v>
      </c>
      <c r="L504" s="19" t="s">
        <v>127</v>
      </c>
      <c r="M504" s="19">
        <v>48</v>
      </c>
      <c r="N504" s="20">
        <v>0.49611111111111111</v>
      </c>
      <c r="O504" s="19" t="s">
        <v>258</v>
      </c>
      <c r="P504" s="19">
        <v>11</v>
      </c>
      <c r="Q504" s="19" t="s">
        <v>266</v>
      </c>
      <c r="R504" s="19">
        <v>86</v>
      </c>
      <c r="S504" s="19">
        <v>1</v>
      </c>
      <c r="T504" s="19">
        <v>0</v>
      </c>
      <c r="U504" s="19">
        <v>177</v>
      </c>
      <c r="V504" s="19" t="s">
        <v>385</v>
      </c>
      <c r="W504" s="19" t="s">
        <v>615</v>
      </c>
      <c r="X504" s="19" t="s">
        <v>128</v>
      </c>
      <c r="Y504" s="19" t="s">
        <v>94</v>
      </c>
    </row>
    <row r="505" spans="1:25" x14ac:dyDescent="0.25">
      <c r="A505" s="19">
        <v>36119</v>
      </c>
      <c r="B505" s="18">
        <v>44840</v>
      </c>
      <c r="C505" s="19">
        <v>10</v>
      </c>
      <c r="D505" s="19">
        <v>6</v>
      </c>
      <c r="E505" s="19">
        <v>4</v>
      </c>
      <c r="F505" s="18" t="s">
        <v>141</v>
      </c>
      <c r="G505" s="18" t="s">
        <v>470</v>
      </c>
      <c r="H505" s="19">
        <v>2</v>
      </c>
      <c r="I505" s="19" t="s">
        <v>394</v>
      </c>
      <c r="J505" s="19" t="s">
        <v>16</v>
      </c>
      <c r="K505" s="19" t="s">
        <v>266</v>
      </c>
      <c r="L505" s="19" t="s">
        <v>127</v>
      </c>
      <c r="M505" s="19">
        <v>48</v>
      </c>
      <c r="N505" s="20">
        <v>0.50458333333333327</v>
      </c>
      <c r="O505" s="19" t="s">
        <v>460</v>
      </c>
      <c r="P505" s="19">
        <v>12</v>
      </c>
      <c r="Q505" s="19" t="s">
        <v>266</v>
      </c>
      <c r="R505" s="19">
        <v>86</v>
      </c>
      <c r="S505" s="19">
        <v>1</v>
      </c>
      <c r="T505" s="19">
        <v>0</v>
      </c>
      <c r="U505" s="19">
        <v>177</v>
      </c>
      <c r="V505" s="19" t="s">
        <v>385</v>
      </c>
      <c r="W505" s="19" t="s">
        <v>638</v>
      </c>
      <c r="X505" s="19" t="s">
        <v>128</v>
      </c>
      <c r="Y505" s="19" t="s">
        <v>94</v>
      </c>
    </row>
    <row r="506" spans="1:25" x14ac:dyDescent="0.25">
      <c r="A506" s="19">
        <v>20773</v>
      </c>
      <c r="B506" s="18">
        <v>44840</v>
      </c>
      <c r="C506" s="19">
        <v>10</v>
      </c>
      <c r="D506" s="19">
        <v>6</v>
      </c>
      <c r="E506" s="19">
        <v>4</v>
      </c>
      <c r="F506" s="18" t="s">
        <v>141</v>
      </c>
      <c r="G506" s="18" t="s">
        <v>470</v>
      </c>
      <c r="H506" s="19">
        <v>2</v>
      </c>
      <c r="I506" s="19" t="s">
        <v>387</v>
      </c>
      <c r="J506" s="19" t="s">
        <v>36</v>
      </c>
      <c r="K506" s="19" t="s">
        <v>235</v>
      </c>
      <c r="L506" s="19" t="s">
        <v>126</v>
      </c>
      <c r="M506" s="19">
        <v>59</v>
      </c>
      <c r="N506" s="20">
        <v>0.47618055555555555</v>
      </c>
      <c r="O506" s="19" t="s">
        <v>236</v>
      </c>
      <c r="P506" s="19">
        <v>11</v>
      </c>
      <c r="Q506" s="19" t="s">
        <v>235</v>
      </c>
      <c r="R506" s="19">
        <v>92</v>
      </c>
      <c r="S506" s="19">
        <v>0</v>
      </c>
      <c r="T506" s="19">
        <v>0</v>
      </c>
      <c r="U506" s="19">
        <v>177</v>
      </c>
      <c r="V506" s="19" t="s">
        <v>385</v>
      </c>
      <c r="W506" s="19" t="s">
        <v>635</v>
      </c>
      <c r="X506" s="19" t="s">
        <v>128</v>
      </c>
      <c r="Y506" s="19" t="s">
        <v>94</v>
      </c>
    </row>
    <row r="507" spans="1:25" x14ac:dyDescent="0.25">
      <c r="A507" s="19">
        <v>35084</v>
      </c>
      <c r="B507" s="18">
        <v>44840</v>
      </c>
      <c r="C507" s="19">
        <v>10</v>
      </c>
      <c r="D507" s="19">
        <v>6</v>
      </c>
      <c r="E507" s="19">
        <v>4</v>
      </c>
      <c r="F507" s="18" t="s">
        <v>141</v>
      </c>
      <c r="G507" s="18" t="s">
        <v>470</v>
      </c>
      <c r="H507" s="19">
        <v>2</v>
      </c>
      <c r="I507" s="19" t="s">
        <v>388</v>
      </c>
      <c r="J507" s="19" t="s">
        <v>38</v>
      </c>
      <c r="K507" s="19" t="s">
        <v>235</v>
      </c>
      <c r="L507" s="19" t="s">
        <v>127</v>
      </c>
      <c r="M507" s="19">
        <v>60</v>
      </c>
      <c r="N507" s="20">
        <v>0.49837962962962962</v>
      </c>
      <c r="O507" s="19" t="s">
        <v>243</v>
      </c>
      <c r="P507" s="19">
        <v>11</v>
      </c>
      <c r="Q507" s="19" t="s">
        <v>235</v>
      </c>
      <c r="R507" s="19">
        <v>92</v>
      </c>
      <c r="S507" s="19">
        <v>1</v>
      </c>
      <c r="T507" s="19">
        <v>0</v>
      </c>
      <c r="U507" s="19">
        <v>177</v>
      </c>
      <c r="V507" s="19" t="s">
        <v>385</v>
      </c>
      <c r="W507" s="19" t="s">
        <v>616</v>
      </c>
      <c r="X507" s="19" t="s">
        <v>128</v>
      </c>
      <c r="Y507" s="19" t="s">
        <v>94</v>
      </c>
    </row>
    <row r="508" spans="1:25" x14ac:dyDescent="0.25">
      <c r="A508" s="19">
        <v>14563</v>
      </c>
      <c r="B508" s="18">
        <v>44838</v>
      </c>
      <c r="C508" s="19">
        <v>10</v>
      </c>
      <c r="D508" s="19">
        <v>4</v>
      </c>
      <c r="E508" s="19">
        <v>2</v>
      </c>
      <c r="F508" s="18" t="s">
        <v>139</v>
      </c>
      <c r="G508" s="18" t="s">
        <v>470</v>
      </c>
      <c r="H508" s="19">
        <v>2</v>
      </c>
      <c r="I508" s="19" t="s">
        <v>393</v>
      </c>
      <c r="J508" s="19" t="s">
        <v>12</v>
      </c>
      <c r="K508" s="19" t="s">
        <v>266</v>
      </c>
      <c r="L508" s="19" t="s">
        <v>126</v>
      </c>
      <c r="M508" s="19">
        <v>47</v>
      </c>
      <c r="N508" s="20">
        <v>0.30539351851851854</v>
      </c>
      <c r="O508" s="19" t="s">
        <v>310</v>
      </c>
      <c r="P508" s="19">
        <v>7</v>
      </c>
      <c r="Q508" s="19" t="s">
        <v>266</v>
      </c>
      <c r="R508" s="19">
        <v>86</v>
      </c>
      <c r="S508" s="19">
        <v>0</v>
      </c>
      <c r="T508" s="19">
        <v>0</v>
      </c>
      <c r="U508" s="19">
        <v>177</v>
      </c>
      <c r="V508" s="19" t="s">
        <v>385</v>
      </c>
      <c r="W508" s="19" t="s">
        <v>547</v>
      </c>
      <c r="X508" s="19" t="s">
        <v>100</v>
      </c>
      <c r="Y508" s="19" t="s">
        <v>100</v>
      </c>
    </row>
    <row r="509" spans="1:25" x14ac:dyDescent="0.25">
      <c r="A509" s="19">
        <v>14564</v>
      </c>
      <c r="B509" s="18">
        <v>44838</v>
      </c>
      <c r="C509" s="19">
        <v>10</v>
      </c>
      <c r="D509" s="19">
        <v>4</v>
      </c>
      <c r="E509" s="19">
        <v>2</v>
      </c>
      <c r="F509" s="18" t="s">
        <v>139</v>
      </c>
      <c r="G509" s="18" t="s">
        <v>470</v>
      </c>
      <c r="H509" s="19">
        <v>2</v>
      </c>
      <c r="I509" s="19" t="s">
        <v>394</v>
      </c>
      <c r="J509" s="19" t="s">
        <v>16</v>
      </c>
      <c r="K509" s="19" t="s">
        <v>266</v>
      </c>
      <c r="L509" s="19" t="s">
        <v>127</v>
      </c>
      <c r="M509" s="19">
        <v>48</v>
      </c>
      <c r="N509" s="20">
        <v>0.3611226851851852</v>
      </c>
      <c r="O509" s="19" t="s">
        <v>310</v>
      </c>
      <c r="P509" s="19">
        <v>8</v>
      </c>
      <c r="Q509" s="19" t="s">
        <v>266</v>
      </c>
      <c r="R509" s="19">
        <v>86</v>
      </c>
      <c r="S509" s="19">
        <v>1</v>
      </c>
      <c r="T509" s="19">
        <v>0</v>
      </c>
      <c r="U509" s="19">
        <v>177</v>
      </c>
      <c r="V509" s="19" t="s">
        <v>385</v>
      </c>
      <c r="W509" s="19" t="s">
        <v>639</v>
      </c>
      <c r="X509" s="19" t="s">
        <v>100</v>
      </c>
      <c r="Y509" s="19" t="s">
        <v>100</v>
      </c>
    </row>
    <row r="510" spans="1:25" x14ac:dyDescent="0.25">
      <c r="A510" s="19">
        <v>14566</v>
      </c>
      <c r="B510" s="18">
        <v>44838</v>
      </c>
      <c r="C510" s="19">
        <v>10</v>
      </c>
      <c r="D510" s="19">
        <v>4</v>
      </c>
      <c r="E510" s="19">
        <v>2</v>
      </c>
      <c r="F510" s="18" t="s">
        <v>139</v>
      </c>
      <c r="G510" s="18" t="s">
        <v>470</v>
      </c>
      <c r="H510" s="19">
        <v>2</v>
      </c>
      <c r="I510" s="19" t="s">
        <v>384</v>
      </c>
      <c r="J510" s="19" t="s">
        <v>22</v>
      </c>
      <c r="K510" s="19" t="s">
        <v>233</v>
      </c>
      <c r="L510" s="19" t="s">
        <v>126</v>
      </c>
      <c r="M510" s="19">
        <v>51</v>
      </c>
      <c r="N510" s="20">
        <v>0.43263888888888885</v>
      </c>
      <c r="O510" s="19" t="s">
        <v>310</v>
      </c>
      <c r="P510" s="19">
        <v>10</v>
      </c>
      <c r="Q510" s="19" t="s">
        <v>233</v>
      </c>
      <c r="R510" s="19">
        <v>89</v>
      </c>
      <c r="S510" s="19">
        <v>0</v>
      </c>
      <c r="T510" s="19">
        <v>0</v>
      </c>
      <c r="U510" s="19">
        <v>177</v>
      </c>
      <c r="V510" s="19" t="s">
        <v>385</v>
      </c>
      <c r="W510" s="19" t="s">
        <v>640</v>
      </c>
      <c r="X510" s="19" t="s">
        <v>100</v>
      </c>
      <c r="Y510" s="19" t="s">
        <v>100</v>
      </c>
    </row>
    <row r="511" spans="1:25" x14ac:dyDescent="0.25">
      <c r="A511" s="19">
        <v>14567</v>
      </c>
      <c r="B511" s="18">
        <v>44838</v>
      </c>
      <c r="C511" s="19">
        <v>10</v>
      </c>
      <c r="D511" s="19">
        <v>4</v>
      </c>
      <c r="E511" s="19">
        <v>2</v>
      </c>
      <c r="F511" s="18" t="s">
        <v>139</v>
      </c>
      <c r="G511" s="18" t="s">
        <v>470</v>
      </c>
      <c r="H511" s="19">
        <v>2</v>
      </c>
      <c r="I511" s="19" t="s">
        <v>386</v>
      </c>
      <c r="J511" s="19" t="s">
        <v>24</v>
      </c>
      <c r="K511" s="19" t="s">
        <v>233</v>
      </c>
      <c r="L511" s="19" t="s">
        <v>127</v>
      </c>
      <c r="M511" s="19">
        <v>52</v>
      </c>
      <c r="N511" s="20">
        <v>0.47013888888888888</v>
      </c>
      <c r="O511" s="19" t="s">
        <v>310</v>
      </c>
      <c r="P511" s="19">
        <v>11</v>
      </c>
      <c r="Q511" s="19" t="s">
        <v>233</v>
      </c>
      <c r="R511" s="19">
        <v>89</v>
      </c>
      <c r="S511" s="19">
        <v>1</v>
      </c>
      <c r="T511" s="19">
        <v>0</v>
      </c>
      <c r="U511" s="19">
        <v>177</v>
      </c>
      <c r="V511" s="19" t="s">
        <v>385</v>
      </c>
      <c r="W511" s="19" t="s">
        <v>641</v>
      </c>
      <c r="X511" s="19" t="s">
        <v>100</v>
      </c>
      <c r="Y511" s="19" t="s">
        <v>100</v>
      </c>
    </row>
    <row r="512" spans="1:25" x14ac:dyDescent="0.25">
      <c r="A512" s="19">
        <v>14569</v>
      </c>
      <c r="B512" s="18">
        <v>44838</v>
      </c>
      <c r="C512" s="19">
        <v>10</v>
      </c>
      <c r="D512" s="19">
        <v>4</v>
      </c>
      <c r="E512" s="19">
        <v>2</v>
      </c>
      <c r="F512" s="18" t="s">
        <v>139</v>
      </c>
      <c r="G512" s="18" t="s">
        <v>470</v>
      </c>
      <c r="H512" s="19">
        <v>2</v>
      </c>
      <c r="I512" s="19" t="s">
        <v>387</v>
      </c>
      <c r="J512" s="19" t="s">
        <v>36</v>
      </c>
      <c r="K512" s="19" t="s">
        <v>235</v>
      </c>
      <c r="L512" s="19" t="s">
        <v>126</v>
      </c>
      <c r="M512" s="19">
        <v>59</v>
      </c>
      <c r="N512" s="20">
        <v>0.5245023148148148</v>
      </c>
      <c r="O512" s="19" t="s">
        <v>310</v>
      </c>
      <c r="P512" s="19">
        <v>12</v>
      </c>
      <c r="Q512" s="19" t="s">
        <v>235</v>
      </c>
      <c r="R512" s="19">
        <v>92</v>
      </c>
      <c r="S512" s="19">
        <v>0</v>
      </c>
      <c r="T512" s="19">
        <v>0</v>
      </c>
      <c r="U512" s="19">
        <v>177</v>
      </c>
      <c r="V512" s="19" t="s">
        <v>385</v>
      </c>
      <c r="W512" s="19" t="s">
        <v>642</v>
      </c>
      <c r="X512" s="19" t="s">
        <v>100</v>
      </c>
      <c r="Y512" s="19" t="s">
        <v>100</v>
      </c>
    </row>
    <row r="513" spans="1:25" x14ac:dyDescent="0.25">
      <c r="A513" s="19">
        <v>14570</v>
      </c>
      <c r="B513" s="18">
        <v>44838</v>
      </c>
      <c r="C513" s="19">
        <v>10</v>
      </c>
      <c r="D513" s="19">
        <v>4</v>
      </c>
      <c r="E513" s="19">
        <v>2</v>
      </c>
      <c r="F513" s="18" t="s">
        <v>139</v>
      </c>
      <c r="G513" s="18" t="s">
        <v>470</v>
      </c>
      <c r="H513" s="19">
        <v>2</v>
      </c>
      <c r="I513" s="19" t="s">
        <v>388</v>
      </c>
      <c r="J513" s="19" t="s">
        <v>38</v>
      </c>
      <c r="K513" s="19" t="s">
        <v>235</v>
      </c>
      <c r="L513" s="19" t="s">
        <v>127</v>
      </c>
      <c r="M513" s="19">
        <v>60</v>
      </c>
      <c r="N513" s="20">
        <v>0.57136574074074076</v>
      </c>
      <c r="O513" s="19" t="s">
        <v>310</v>
      </c>
      <c r="P513" s="19">
        <v>13</v>
      </c>
      <c r="Q513" s="19" t="s">
        <v>235</v>
      </c>
      <c r="R513" s="19">
        <v>92</v>
      </c>
      <c r="S513" s="19">
        <v>1</v>
      </c>
      <c r="T513" s="19">
        <v>0</v>
      </c>
      <c r="U513" s="19">
        <v>177</v>
      </c>
      <c r="V513" s="19" t="s">
        <v>385</v>
      </c>
      <c r="W513" s="19" t="s">
        <v>643</v>
      </c>
      <c r="X513" s="19" t="s">
        <v>100</v>
      </c>
      <c r="Y513" s="19" t="s">
        <v>100</v>
      </c>
    </row>
    <row r="514" spans="1:25" x14ac:dyDescent="0.25">
      <c r="A514" s="19">
        <v>14573</v>
      </c>
      <c r="B514" s="18">
        <v>44838</v>
      </c>
      <c r="C514" s="19">
        <v>10</v>
      </c>
      <c r="D514" s="19">
        <v>4</v>
      </c>
      <c r="E514" s="19">
        <v>2</v>
      </c>
      <c r="F514" s="18" t="s">
        <v>139</v>
      </c>
      <c r="G514" s="18" t="s">
        <v>470</v>
      </c>
      <c r="H514" s="19">
        <v>2</v>
      </c>
      <c r="I514" s="19" t="s">
        <v>389</v>
      </c>
      <c r="J514" s="19" t="s">
        <v>26</v>
      </c>
      <c r="K514" s="19" t="s">
        <v>255</v>
      </c>
      <c r="L514" s="19" t="s">
        <v>126</v>
      </c>
      <c r="M514" s="19">
        <v>53</v>
      </c>
      <c r="N514" s="20">
        <v>0.64192129629629624</v>
      </c>
      <c r="O514" s="19" t="s">
        <v>310</v>
      </c>
      <c r="P514" s="19">
        <v>15</v>
      </c>
      <c r="Q514" s="19" t="s">
        <v>255</v>
      </c>
      <c r="R514" s="19">
        <v>90</v>
      </c>
      <c r="S514" s="19">
        <v>0</v>
      </c>
      <c r="T514" s="19">
        <v>0</v>
      </c>
      <c r="U514" s="19">
        <v>177</v>
      </c>
      <c r="V514" s="19" t="s">
        <v>385</v>
      </c>
      <c r="W514" s="19" t="s">
        <v>644</v>
      </c>
      <c r="X514" s="19" t="s">
        <v>100</v>
      </c>
      <c r="Y514" s="19" t="s">
        <v>100</v>
      </c>
    </row>
    <row r="515" spans="1:25" x14ac:dyDescent="0.25">
      <c r="A515" s="19">
        <v>14574</v>
      </c>
      <c r="B515" s="18">
        <v>44838</v>
      </c>
      <c r="C515" s="19">
        <v>10</v>
      </c>
      <c r="D515" s="19">
        <v>4</v>
      </c>
      <c r="E515" s="19">
        <v>2</v>
      </c>
      <c r="F515" s="18" t="s">
        <v>139</v>
      </c>
      <c r="G515" s="18" t="s">
        <v>470</v>
      </c>
      <c r="H515" s="19">
        <v>2</v>
      </c>
      <c r="I515" s="19" t="s">
        <v>390</v>
      </c>
      <c r="J515" s="19" t="s">
        <v>28</v>
      </c>
      <c r="K515" s="19" t="s">
        <v>255</v>
      </c>
      <c r="L515" s="19" t="s">
        <v>127</v>
      </c>
      <c r="M515" s="19">
        <v>54</v>
      </c>
      <c r="N515" s="20">
        <v>0.69052083333333336</v>
      </c>
      <c r="O515" s="19" t="s">
        <v>310</v>
      </c>
      <c r="P515" s="19">
        <v>16</v>
      </c>
      <c r="Q515" s="19" t="s">
        <v>255</v>
      </c>
      <c r="R515" s="19">
        <v>90</v>
      </c>
      <c r="S515" s="19">
        <v>1</v>
      </c>
      <c r="T515" s="19">
        <v>0</v>
      </c>
      <c r="U515" s="19">
        <v>177</v>
      </c>
      <c r="V515" s="19" t="s">
        <v>385</v>
      </c>
      <c r="W515" s="19" t="s">
        <v>645</v>
      </c>
      <c r="X515" s="19" t="s">
        <v>100</v>
      </c>
      <c r="Y515" s="19" t="s">
        <v>100</v>
      </c>
    </row>
    <row r="516" spans="1:25" x14ac:dyDescent="0.25">
      <c r="A516" s="19">
        <v>14576</v>
      </c>
      <c r="B516" s="18">
        <v>44838</v>
      </c>
      <c r="C516" s="19">
        <v>10</v>
      </c>
      <c r="D516" s="19">
        <v>4</v>
      </c>
      <c r="E516" s="19">
        <v>2</v>
      </c>
      <c r="F516" s="18" t="s">
        <v>139</v>
      </c>
      <c r="G516" s="18" t="s">
        <v>470</v>
      </c>
      <c r="H516" s="19">
        <v>2</v>
      </c>
      <c r="I516" s="19" t="s">
        <v>391</v>
      </c>
      <c r="J516" s="19" t="s">
        <v>32</v>
      </c>
      <c r="K516" s="19" t="s">
        <v>247</v>
      </c>
      <c r="L516" s="19" t="s">
        <v>126</v>
      </c>
      <c r="M516" s="19">
        <v>57</v>
      </c>
      <c r="N516" s="20">
        <v>0.76288194444444446</v>
      </c>
      <c r="O516" s="19" t="s">
        <v>310</v>
      </c>
      <c r="P516" s="19">
        <v>18</v>
      </c>
      <c r="Q516" s="19" t="s">
        <v>247</v>
      </c>
      <c r="R516" s="19">
        <v>85</v>
      </c>
      <c r="S516" s="19">
        <v>0</v>
      </c>
      <c r="T516" s="19">
        <v>0</v>
      </c>
      <c r="U516" s="19">
        <v>177</v>
      </c>
      <c r="V516" s="19" t="s">
        <v>385</v>
      </c>
      <c r="W516" s="19" t="s">
        <v>621</v>
      </c>
      <c r="X516" s="19" t="s">
        <v>100</v>
      </c>
      <c r="Y516" s="19" t="s">
        <v>100</v>
      </c>
    </row>
    <row r="517" spans="1:25" x14ac:dyDescent="0.25">
      <c r="A517" s="19">
        <v>14578</v>
      </c>
      <c r="B517" s="18">
        <v>44838</v>
      </c>
      <c r="C517" s="19">
        <v>10</v>
      </c>
      <c r="D517" s="19">
        <v>4</v>
      </c>
      <c r="E517" s="19">
        <v>2</v>
      </c>
      <c r="F517" s="18" t="s">
        <v>139</v>
      </c>
      <c r="G517" s="18" t="s">
        <v>470</v>
      </c>
      <c r="H517" s="19">
        <v>2</v>
      </c>
      <c r="I517" s="19" t="s">
        <v>392</v>
      </c>
      <c r="J517" s="19" t="s">
        <v>34</v>
      </c>
      <c r="K517" s="19" t="s">
        <v>247</v>
      </c>
      <c r="L517" s="19" t="s">
        <v>127</v>
      </c>
      <c r="M517" s="19">
        <v>58</v>
      </c>
      <c r="N517" s="20">
        <v>0.80663194444444442</v>
      </c>
      <c r="O517" s="19" t="s">
        <v>310</v>
      </c>
      <c r="P517" s="19">
        <v>19</v>
      </c>
      <c r="Q517" s="19" t="s">
        <v>247</v>
      </c>
      <c r="R517" s="19">
        <v>85</v>
      </c>
      <c r="S517" s="19">
        <v>1</v>
      </c>
      <c r="T517" s="19">
        <v>0</v>
      </c>
      <c r="U517" s="19">
        <v>177</v>
      </c>
      <c r="V517" s="19" t="s">
        <v>385</v>
      </c>
      <c r="W517" s="19" t="s">
        <v>622</v>
      </c>
      <c r="X517" s="19" t="s">
        <v>100</v>
      </c>
      <c r="Y517" s="19" t="s">
        <v>100</v>
      </c>
    </row>
    <row r="518" spans="1:25" x14ac:dyDescent="0.25">
      <c r="A518" s="19">
        <v>31545</v>
      </c>
      <c r="B518" s="18">
        <v>44840</v>
      </c>
      <c r="C518" s="19">
        <v>10</v>
      </c>
      <c r="D518" s="19">
        <v>6</v>
      </c>
      <c r="E518" s="19">
        <v>4</v>
      </c>
      <c r="F518" s="18" t="s">
        <v>141</v>
      </c>
      <c r="G518" s="18" t="s">
        <v>470</v>
      </c>
      <c r="H518" s="19">
        <v>2</v>
      </c>
      <c r="I518" s="19" t="s">
        <v>387</v>
      </c>
      <c r="J518" s="19" t="s">
        <v>36</v>
      </c>
      <c r="K518" s="19" t="s">
        <v>235</v>
      </c>
      <c r="L518" s="19" t="s">
        <v>126</v>
      </c>
      <c r="M518" s="19">
        <v>59</v>
      </c>
      <c r="N518" s="20">
        <v>0.48686342592592591</v>
      </c>
      <c r="O518" s="19" t="s">
        <v>237</v>
      </c>
      <c r="P518" s="19">
        <v>11</v>
      </c>
      <c r="Q518" s="19" t="s">
        <v>235</v>
      </c>
      <c r="R518" s="19">
        <v>92</v>
      </c>
      <c r="S518" s="19">
        <v>0</v>
      </c>
      <c r="T518" s="19">
        <v>0</v>
      </c>
      <c r="U518" s="19">
        <v>177</v>
      </c>
      <c r="V518" s="19" t="s">
        <v>385</v>
      </c>
      <c r="W518" s="19" t="s">
        <v>635</v>
      </c>
      <c r="X518" s="19" t="s">
        <v>128</v>
      </c>
      <c r="Y518" s="19" t="s">
        <v>94</v>
      </c>
    </row>
    <row r="519" spans="1:25" x14ac:dyDescent="0.25">
      <c r="A519" s="19">
        <v>23761</v>
      </c>
      <c r="B519" s="18">
        <v>44840</v>
      </c>
      <c r="C519" s="19">
        <v>10</v>
      </c>
      <c r="D519" s="19">
        <v>6</v>
      </c>
      <c r="E519" s="19">
        <v>4</v>
      </c>
      <c r="F519" s="18" t="s">
        <v>141</v>
      </c>
      <c r="G519" s="18" t="s">
        <v>470</v>
      </c>
      <c r="H519" s="19">
        <v>2</v>
      </c>
      <c r="I519" s="19" t="s">
        <v>388</v>
      </c>
      <c r="J519" s="19" t="s">
        <v>38</v>
      </c>
      <c r="K519" s="19" t="s">
        <v>235</v>
      </c>
      <c r="L519" s="19" t="s">
        <v>127</v>
      </c>
      <c r="M519" s="19">
        <v>60</v>
      </c>
      <c r="N519" s="20">
        <v>0.50755787037037037</v>
      </c>
      <c r="O519" s="19" t="s">
        <v>375</v>
      </c>
      <c r="P519" s="19">
        <v>12</v>
      </c>
      <c r="Q519" s="19" t="s">
        <v>235</v>
      </c>
      <c r="R519" s="19">
        <v>92</v>
      </c>
      <c r="S519" s="19">
        <v>1</v>
      </c>
      <c r="T519" s="19">
        <v>0</v>
      </c>
      <c r="U519" s="19">
        <v>177</v>
      </c>
      <c r="V519" s="19" t="s">
        <v>385</v>
      </c>
      <c r="W519" s="19" t="s">
        <v>646</v>
      </c>
      <c r="X519" s="19" t="s">
        <v>128</v>
      </c>
      <c r="Y519" s="19" t="s">
        <v>94</v>
      </c>
    </row>
    <row r="520" spans="1:25" x14ac:dyDescent="0.25">
      <c r="A520" s="19">
        <v>23290</v>
      </c>
      <c r="B520" s="18">
        <v>44840</v>
      </c>
      <c r="C520" s="19">
        <v>10</v>
      </c>
      <c r="D520" s="19">
        <v>6</v>
      </c>
      <c r="E520" s="19">
        <v>4</v>
      </c>
      <c r="F520" s="18" t="s">
        <v>141</v>
      </c>
      <c r="G520" s="18" t="s">
        <v>470</v>
      </c>
      <c r="H520" s="19">
        <v>2</v>
      </c>
      <c r="I520" s="19" t="s">
        <v>389</v>
      </c>
      <c r="J520" s="19" t="s">
        <v>26</v>
      </c>
      <c r="K520" s="19" t="s">
        <v>255</v>
      </c>
      <c r="L520" s="19" t="s">
        <v>126</v>
      </c>
      <c r="M520" s="19">
        <v>53</v>
      </c>
      <c r="N520" s="20">
        <v>0.43883101851851852</v>
      </c>
      <c r="O520" s="19" t="s">
        <v>271</v>
      </c>
      <c r="P520" s="19">
        <v>10</v>
      </c>
      <c r="Q520" s="19" t="s">
        <v>255</v>
      </c>
      <c r="R520" s="19">
        <v>90</v>
      </c>
      <c r="S520" s="19">
        <v>0</v>
      </c>
      <c r="T520" s="19">
        <v>0</v>
      </c>
      <c r="U520" s="19">
        <v>177</v>
      </c>
      <c r="V520" s="19" t="s">
        <v>385</v>
      </c>
      <c r="W520" s="19" t="s">
        <v>623</v>
      </c>
      <c r="X520" s="19" t="s">
        <v>128</v>
      </c>
      <c r="Y520" s="19" t="s">
        <v>94</v>
      </c>
    </row>
    <row r="521" spans="1:25" x14ac:dyDescent="0.25">
      <c r="A521" s="19">
        <v>54</v>
      </c>
      <c r="B521" s="18">
        <v>44840</v>
      </c>
      <c r="C521" s="19">
        <v>10</v>
      </c>
      <c r="D521" s="19">
        <v>6</v>
      </c>
      <c r="E521" s="19">
        <v>4</v>
      </c>
      <c r="F521" s="18" t="s">
        <v>141</v>
      </c>
      <c r="G521" s="18" t="s">
        <v>470</v>
      </c>
      <c r="H521" s="19">
        <v>2</v>
      </c>
      <c r="I521" s="19" t="s">
        <v>390</v>
      </c>
      <c r="J521" s="19" t="s">
        <v>28</v>
      </c>
      <c r="K521" s="19" t="s">
        <v>255</v>
      </c>
      <c r="L521" s="19" t="s">
        <v>127</v>
      </c>
      <c r="M521" s="19">
        <v>54</v>
      </c>
      <c r="N521" s="20">
        <v>0.4806597222222222</v>
      </c>
      <c r="O521" s="19" t="s">
        <v>337</v>
      </c>
      <c r="P521" s="19">
        <v>11</v>
      </c>
      <c r="Q521" s="19" t="s">
        <v>255</v>
      </c>
      <c r="R521" s="19">
        <v>90</v>
      </c>
      <c r="S521" s="19">
        <v>1</v>
      </c>
      <c r="T521" s="19">
        <v>0</v>
      </c>
      <c r="U521" s="19">
        <v>177</v>
      </c>
      <c r="V521" s="19" t="s">
        <v>385</v>
      </c>
      <c r="W521" s="19" t="s">
        <v>636</v>
      </c>
      <c r="X521" s="19" t="s">
        <v>128</v>
      </c>
      <c r="Y521" s="19" t="s">
        <v>94</v>
      </c>
    </row>
    <row r="522" spans="1:25" x14ac:dyDescent="0.25">
      <c r="A522" s="19">
        <v>17966</v>
      </c>
      <c r="B522" s="18">
        <v>44840</v>
      </c>
      <c r="C522" s="19">
        <v>10</v>
      </c>
      <c r="D522" s="19">
        <v>6</v>
      </c>
      <c r="E522" s="19">
        <v>4</v>
      </c>
      <c r="F522" s="18" t="s">
        <v>141</v>
      </c>
      <c r="G522" s="18" t="s">
        <v>470</v>
      </c>
      <c r="H522" s="19">
        <v>2</v>
      </c>
      <c r="I522" s="19" t="s">
        <v>391</v>
      </c>
      <c r="J522" s="19" t="s">
        <v>32</v>
      </c>
      <c r="K522" s="19" t="s">
        <v>247</v>
      </c>
      <c r="L522" s="19" t="s">
        <v>126</v>
      </c>
      <c r="M522" s="19">
        <v>57</v>
      </c>
      <c r="N522" s="20">
        <v>0.4880902777777778</v>
      </c>
      <c r="O522" s="19" t="s">
        <v>295</v>
      </c>
      <c r="P522" s="19">
        <v>11</v>
      </c>
      <c r="Q522" s="19" t="s">
        <v>247</v>
      </c>
      <c r="R522" s="19">
        <v>85</v>
      </c>
      <c r="S522" s="19">
        <v>0</v>
      </c>
      <c r="T522" s="19">
        <v>0</v>
      </c>
      <c r="U522" s="19">
        <v>177</v>
      </c>
      <c r="V522" s="19" t="s">
        <v>385</v>
      </c>
      <c r="W522" s="19" t="s">
        <v>631</v>
      </c>
      <c r="X522" s="19" t="s">
        <v>128</v>
      </c>
      <c r="Y522" s="19" t="s">
        <v>94</v>
      </c>
    </row>
    <row r="523" spans="1:25" x14ac:dyDescent="0.25">
      <c r="A523" s="19">
        <v>17967</v>
      </c>
      <c r="B523" s="18">
        <v>44840</v>
      </c>
      <c r="C523" s="19">
        <v>10</v>
      </c>
      <c r="D523" s="19">
        <v>6</v>
      </c>
      <c r="E523" s="19">
        <v>4</v>
      </c>
      <c r="F523" s="18" t="s">
        <v>141</v>
      </c>
      <c r="G523" s="18" t="s">
        <v>470</v>
      </c>
      <c r="H523" s="19">
        <v>2</v>
      </c>
      <c r="I523" s="19" t="s">
        <v>392</v>
      </c>
      <c r="J523" s="19" t="s">
        <v>34</v>
      </c>
      <c r="K523" s="19" t="s">
        <v>247</v>
      </c>
      <c r="L523" s="19" t="s">
        <v>127</v>
      </c>
      <c r="M523" s="19">
        <v>58</v>
      </c>
      <c r="N523" s="20">
        <v>0.53366898148148145</v>
      </c>
      <c r="O523" s="19" t="s">
        <v>295</v>
      </c>
      <c r="P523" s="19">
        <v>12</v>
      </c>
      <c r="Q523" s="19" t="s">
        <v>247</v>
      </c>
      <c r="R523" s="19">
        <v>85</v>
      </c>
      <c r="S523" s="19">
        <v>1</v>
      </c>
      <c r="T523" s="19">
        <v>0</v>
      </c>
      <c r="U523" s="19">
        <v>177</v>
      </c>
      <c r="V523" s="19" t="s">
        <v>385</v>
      </c>
      <c r="W523" s="19" t="s">
        <v>632</v>
      </c>
      <c r="X523" s="19" t="s">
        <v>128</v>
      </c>
      <c r="Y523" s="19" t="s">
        <v>94</v>
      </c>
    </row>
    <row r="524" spans="1:25" x14ac:dyDescent="0.25">
      <c r="A524" s="19">
        <v>37564</v>
      </c>
      <c r="B524" s="18">
        <v>44840</v>
      </c>
      <c r="C524" s="19">
        <v>10</v>
      </c>
      <c r="D524" s="19">
        <v>6</v>
      </c>
      <c r="E524" s="19">
        <v>4</v>
      </c>
      <c r="F524" s="18" t="s">
        <v>141</v>
      </c>
      <c r="G524" s="18" t="s">
        <v>470</v>
      </c>
      <c r="H524" s="19">
        <v>2</v>
      </c>
      <c r="I524" s="19" t="s">
        <v>393</v>
      </c>
      <c r="J524" s="19" t="s">
        <v>12</v>
      </c>
      <c r="K524" s="19" t="s">
        <v>266</v>
      </c>
      <c r="L524" s="19" t="s">
        <v>126</v>
      </c>
      <c r="M524" s="19">
        <v>47</v>
      </c>
      <c r="N524" s="20">
        <v>0.45685185185185184</v>
      </c>
      <c r="O524" s="19" t="s">
        <v>297</v>
      </c>
      <c r="P524" s="19">
        <v>10</v>
      </c>
      <c r="Q524" s="19" t="s">
        <v>266</v>
      </c>
      <c r="R524" s="19">
        <v>86</v>
      </c>
      <c r="S524" s="19">
        <v>0</v>
      </c>
      <c r="T524" s="19">
        <v>0</v>
      </c>
      <c r="U524" s="19">
        <v>177</v>
      </c>
      <c r="V524" s="19" t="s">
        <v>385</v>
      </c>
      <c r="W524" s="19" t="s">
        <v>614</v>
      </c>
      <c r="X524" s="19" t="s">
        <v>128</v>
      </c>
      <c r="Y524" s="19" t="s">
        <v>94</v>
      </c>
    </row>
    <row r="525" spans="1:25" x14ac:dyDescent="0.25">
      <c r="A525" s="19">
        <v>37565</v>
      </c>
      <c r="B525" s="18">
        <v>44840</v>
      </c>
      <c r="C525" s="19">
        <v>10</v>
      </c>
      <c r="D525" s="19">
        <v>6</v>
      </c>
      <c r="E525" s="19">
        <v>4</v>
      </c>
      <c r="F525" s="18" t="s">
        <v>141</v>
      </c>
      <c r="G525" s="18" t="s">
        <v>470</v>
      </c>
      <c r="H525" s="19">
        <v>2</v>
      </c>
      <c r="I525" s="19" t="s">
        <v>394</v>
      </c>
      <c r="J525" s="19" t="s">
        <v>16</v>
      </c>
      <c r="K525" s="19" t="s">
        <v>266</v>
      </c>
      <c r="L525" s="19" t="s">
        <v>127</v>
      </c>
      <c r="M525" s="19">
        <v>48</v>
      </c>
      <c r="N525" s="20">
        <v>0.50761574074074078</v>
      </c>
      <c r="O525" s="19" t="s">
        <v>297</v>
      </c>
      <c r="P525" s="19">
        <v>12</v>
      </c>
      <c r="Q525" s="19" t="s">
        <v>266</v>
      </c>
      <c r="R525" s="19">
        <v>86</v>
      </c>
      <c r="S525" s="19">
        <v>1</v>
      </c>
      <c r="T525" s="19">
        <v>0</v>
      </c>
      <c r="U525" s="19">
        <v>177</v>
      </c>
      <c r="V525" s="19" t="s">
        <v>385</v>
      </c>
      <c r="W525" s="19" t="s">
        <v>638</v>
      </c>
      <c r="X525" s="19" t="s">
        <v>128</v>
      </c>
      <c r="Y525" s="19" t="s">
        <v>94</v>
      </c>
    </row>
    <row r="526" spans="1:25" x14ac:dyDescent="0.25">
      <c r="A526" s="19">
        <v>19014</v>
      </c>
      <c r="B526" s="18">
        <v>44840</v>
      </c>
      <c r="C526" s="19">
        <v>10</v>
      </c>
      <c r="D526" s="19">
        <v>6</v>
      </c>
      <c r="E526" s="19">
        <v>4</v>
      </c>
      <c r="F526" s="18" t="s">
        <v>141</v>
      </c>
      <c r="G526" s="18" t="s">
        <v>470</v>
      </c>
      <c r="H526" s="19">
        <v>2</v>
      </c>
      <c r="I526" s="19" t="s">
        <v>384</v>
      </c>
      <c r="J526" s="19" t="s">
        <v>22</v>
      </c>
      <c r="K526" s="19" t="s">
        <v>233</v>
      </c>
      <c r="L526" s="19" t="s">
        <v>126</v>
      </c>
      <c r="M526" s="19">
        <v>51</v>
      </c>
      <c r="N526" s="20">
        <v>0.43019675925925926</v>
      </c>
      <c r="O526" s="19" t="s">
        <v>265</v>
      </c>
      <c r="P526" s="19">
        <v>10</v>
      </c>
      <c r="Q526" s="19" t="s">
        <v>233</v>
      </c>
      <c r="R526" s="19">
        <v>89</v>
      </c>
      <c r="S526" s="19">
        <v>0</v>
      </c>
      <c r="T526" s="19">
        <v>0</v>
      </c>
      <c r="U526" s="19">
        <v>177</v>
      </c>
      <c r="V526" s="19" t="s">
        <v>385</v>
      </c>
      <c r="W526" s="19" t="s">
        <v>624</v>
      </c>
      <c r="X526" s="19" t="s">
        <v>128</v>
      </c>
      <c r="Y526" s="19" t="s">
        <v>94</v>
      </c>
    </row>
    <row r="527" spans="1:25" x14ac:dyDescent="0.25">
      <c r="A527" s="19">
        <v>19015</v>
      </c>
      <c r="B527" s="18">
        <v>44840</v>
      </c>
      <c r="C527" s="19">
        <v>10</v>
      </c>
      <c r="D527" s="19">
        <v>6</v>
      </c>
      <c r="E527" s="19">
        <v>4</v>
      </c>
      <c r="F527" s="18" t="s">
        <v>141</v>
      </c>
      <c r="G527" s="18" t="s">
        <v>470</v>
      </c>
      <c r="H527" s="19">
        <v>2</v>
      </c>
      <c r="I527" s="19" t="s">
        <v>386</v>
      </c>
      <c r="J527" s="19" t="s">
        <v>24</v>
      </c>
      <c r="K527" s="19" t="s">
        <v>233</v>
      </c>
      <c r="L527" s="19" t="s">
        <v>127</v>
      </c>
      <c r="M527" s="19">
        <v>52</v>
      </c>
      <c r="N527" s="20">
        <v>0.46637731481481487</v>
      </c>
      <c r="O527" s="19" t="s">
        <v>265</v>
      </c>
      <c r="P527" s="19">
        <v>11</v>
      </c>
      <c r="Q527" s="19" t="s">
        <v>233</v>
      </c>
      <c r="R527" s="19">
        <v>89</v>
      </c>
      <c r="S527" s="19">
        <v>1</v>
      </c>
      <c r="T527" s="19">
        <v>0</v>
      </c>
      <c r="U527" s="19">
        <v>177</v>
      </c>
      <c r="V527" s="19" t="s">
        <v>385</v>
      </c>
      <c r="W527" s="19" t="s">
        <v>637</v>
      </c>
      <c r="X527" s="19" t="s">
        <v>128</v>
      </c>
      <c r="Y527" s="19" t="s">
        <v>94</v>
      </c>
    </row>
    <row r="528" spans="1:25" x14ac:dyDescent="0.25">
      <c r="A528" s="19">
        <v>15093</v>
      </c>
      <c r="B528" s="18">
        <v>44838</v>
      </c>
      <c r="C528" s="19">
        <v>10</v>
      </c>
      <c r="D528" s="19">
        <v>4</v>
      </c>
      <c r="E528" s="19">
        <v>2</v>
      </c>
      <c r="F528" s="18" t="s">
        <v>139</v>
      </c>
      <c r="G528" s="18" t="s">
        <v>470</v>
      </c>
      <c r="H528" s="19">
        <v>2</v>
      </c>
      <c r="I528" s="19" t="s">
        <v>389</v>
      </c>
      <c r="J528" s="19" t="s">
        <v>26</v>
      </c>
      <c r="K528" s="19" t="s">
        <v>255</v>
      </c>
      <c r="L528" s="19" t="s">
        <v>126</v>
      </c>
      <c r="M528" s="19">
        <v>53</v>
      </c>
      <c r="N528" s="20">
        <v>0.34021990740740743</v>
      </c>
      <c r="O528" s="19" t="s">
        <v>415</v>
      </c>
      <c r="P528" s="19">
        <v>8</v>
      </c>
      <c r="Q528" s="19" t="s">
        <v>255</v>
      </c>
      <c r="R528" s="19">
        <v>90</v>
      </c>
      <c r="S528" s="19">
        <v>0</v>
      </c>
      <c r="T528" s="19">
        <v>1</v>
      </c>
      <c r="U528" s="19">
        <v>177</v>
      </c>
      <c r="V528" s="19" t="s">
        <v>385</v>
      </c>
      <c r="W528" s="19" t="s">
        <v>647</v>
      </c>
      <c r="X528" s="19" t="s">
        <v>100</v>
      </c>
      <c r="Y528" s="19" t="s">
        <v>100</v>
      </c>
    </row>
    <row r="529" spans="1:25" x14ac:dyDescent="0.25">
      <c r="A529" s="19">
        <v>15355</v>
      </c>
      <c r="B529" s="18">
        <v>44840</v>
      </c>
      <c r="C529" s="19">
        <v>10</v>
      </c>
      <c r="D529" s="19">
        <v>6</v>
      </c>
      <c r="E529" s="19">
        <v>4</v>
      </c>
      <c r="F529" s="18" t="s">
        <v>141</v>
      </c>
      <c r="G529" s="18" t="s">
        <v>470</v>
      </c>
      <c r="H529" s="19">
        <v>2</v>
      </c>
      <c r="I529" s="19" t="s">
        <v>416</v>
      </c>
      <c r="J529" s="19" t="s">
        <v>417</v>
      </c>
      <c r="K529" s="19" t="s">
        <v>418</v>
      </c>
      <c r="L529" s="19" t="s">
        <v>126</v>
      </c>
      <c r="M529" s="19">
        <v>61</v>
      </c>
      <c r="N529" s="20">
        <v>0.30246527777777776</v>
      </c>
      <c r="O529" s="19" t="s">
        <v>268</v>
      </c>
      <c r="P529" s="19">
        <v>7</v>
      </c>
      <c r="Q529" s="19" t="s">
        <v>418</v>
      </c>
      <c r="R529" s="19">
        <v>93</v>
      </c>
      <c r="S529" s="19">
        <v>0</v>
      </c>
      <c r="T529" s="19">
        <v>0</v>
      </c>
      <c r="U529" s="19">
        <v>177</v>
      </c>
      <c r="V529" s="19" t="s">
        <v>385</v>
      </c>
      <c r="W529" s="19" t="s">
        <v>648</v>
      </c>
      <c r="X529" s="19" t="s">
        <v>100</v>
      </c>
      <c r="Y529" s="19" t="s">
        <v>100</v>
      </c>
    </row>
    <row r="530" spans="1:25" x14ac:dyDescent="0.25">
      <c r="A530" s="19">
        <v>19337</v>
      </c>
      <c r="B530" s="18">
        <v>44840</v>
      </c>
      <c r="C530" s="19">
        <v>10</v>
      </c>
      <c r="D530" s="19">
        <v>6</v>
      </c>
      <c r="E530" s="19">
        <v>4</v>
      </c>
      <c r="F530" s="18" t="s">
        <v>141</v>
      </c>
      <c r="G530" s="18" t="s">
        <v>470</v>
      </c>
      <c r="H530" s="19">
        <v>2</v>
      </c>
      <c r="I530" s="19" t="s">
        <v>388</v>
      </c>
      <c r="J530" s="19" t="s">
        <v>38</v>
      </c>
      <c r="K530" s="19" t="s">
        <v>235</v>
      </c>
      <c r="L530" s="19" t="s">
        <v>127</v>
      </c>
      <c r="M530" s="19">
        <v>60</v>
      </c>
      <c r="N530" s="20">
        <v>0.51462962962962966</v>
      </c>
      <c r="O530" s="19" t="s">
        <v>305</v>
      </c>
      <c r="P530" s="19">
        <v>12</v>
      </c>
      <c r="Q530" s="19" t="s">
        <v>235</v>
      </c>
      <c r="R530" s="19">
        <v>92</v>
      </c>
      <c r="S530" s="19">
        <v>1</v>
      </c>
      <c r="T530" s="19">
        <v>0</v>
      </c>
      <c r="U530" s="19">
        <v>177</v>
      </c>
      <c r="V530" s="19" t="s">
        <v>385</v>
      </c>
      <c r="W530" s="19" t="s">
        <v>646</v>
      </c>
      <c r="X530" s="19" t="s">
        <v>128</v>
      </c>
      <c r="Y530" s="19" t="s">
        <v>94</v>
      </c>
    </row>
    <row r="531" spans="1:25" x14ac:dyDescent="0.25">
      <c r="A531" s="19">
        <v>16443</v>
      </c>
      <c r="B531" s="18">
        <v>44840</v>
      </c>
      <c r="C531" s="19">
        <v>10</v>
      </c>
      <c r="D531" s="19">
        <v>6</v>
      </c>
      <c r="E531" s="19">
        <v>4</v>
      </c>
      <c r="F531" s="18" t="s">
        <v>141</v>
      </c>
      <c r="G531" s="18" t="s">
        <v>470</v>
      </c>
      <c r="H531" s="19">
        <v>2</v>
      </c>
      <c r="I531" s="19" t="s">
        <v>387</v>
      </c>
      <c r="J531" s="19" t="s">
        <v>36</v>
      </c>
      <c r="K531" s="19" t="s">
        <v>235</v>
      </c>
      <c r="L531" s="19" t="s">
        <v>126</v>
      </c>
      <c r="M531" s="19">
        <v>59</v>
      </c>
      <c r="N531" s="20">
        <v>0.49331018518518516</v>
      </c>
      <c r="O531" s="19" t="s">
        <v>242</v>
      </c>
      <c r="P531" s="19">
        <v>11</v>
      </c>
      <c r="Q531" s="19" t="s">
        <v>235</v>
      </c>
      <c r="R531" s="19">
        <v>92</v>
      </c>
      <c r="S531" s="19">
        <v>0</v>
      </c>
      <c r="T531" s="19">
        <v>0</v>
      </c>
      <c r="U531" s="19">
        <v>177</v>
      </c>
      <c r="V531" s="19" t="s">
        <v>385</v>
      </c>
      <c r="W531" s="19" t="s">
        <v>635</v>
      </c>
      <c r="X531" s="19" t="s">
        <v>128</v>
      </c>
      <c r="Y531" s="19" t="s">
        <v>94</v>
      </c>
    </row>
    <row r="532" spans="1:25" x14ac:dyDescent="0.25">
      <c r="A532" s="19">
        <v>20775</v>
      </c>
      <c r="B532" s="18">
        <v>44840</v>
      </c>
      <c r="C532" s="19">
        <v>10</v>
      </c>
      <c r="D532" s="19">
        <v>6</v>
      </c>
      <c r="E532" s="19">
        <v>4</v>
      </c>
      <c r="F532" s="18" t="s">
        <v>141</v>
      </c>
      <c r="G532" s="18" t="s">
        <v>470</v>
      </c>
      <c r="H532" s="19">
        <v>2</v>
      </c>
      <c r="I532" s="19" t="s">
        <v>388</v>
      </c>
      <c r="J532" s="19" t="s">
        <v>38</v>
      </c>
      <c r="K532" s="19" t="s">
        <v>235</v>
      </c>
      <c r="L532" s="19" t="s">
        <v>127</v>
      </c>
      <c r="M532" s="19">
        <v>60</v>
      </c>
      <c r="N532" s="20">
        <v>0.51945601851851853</v>
      </c>
      <c r="O532" s="19" t="s">
        <v>236</v>
      </c>
      <c r="P532" s="19">
        <v>12</v>
      </c>
      <c r="Q532" s="19" t="s">
        <v>235</v>
      </c>
      <c r="R532" s="19">
        <v>92</v>
      </c>
      <c r="S532" s="19">
        <v>1</v>
      </c>
      <c r="T532" s="19">
        <v>0</v>
      </c>
      <c r="U532" s="19">
        <v>177</v>
      </c>
      <c r="V532" s="19" t="s">
        <v>385</v>
      </c>
      <c r="W532" s="19" t="s">
        <v>646</v>
      </c>
      <c r="X532" s="19" t="s">
        <v>128</v>
      </c>
      <c r="Y532" s="19" t="s">
        <v>94</v>
      </c>
    </row>
    <row r="533" spans="1:25" x14ac:dyDescent="0.25">
      <c r="A533" s="19">
        <v>9893</v>
      </c>
      <c r="B533" s="18">
        <v>44840</v>
      </c>
      <c r="C533" s="19">
        <v>10</v>
      </c>
      <c r="D533" s="19">
        <v>6</v>
      </c>
      <c r="E533" s="19">
        <v>4</v>
      </c>
      <c r="F533" s="18" t="s">
        <v>141</v>
      </c>
      <c r="G533" s="18" t="s">
        <v>470</v>
      </c>
      <c r="H533" s="19">
        <v>2</v>
      </c>
      <c r="I533" s="19" t="s">
        <v>389</v>
      </c>
      <c r="J533" s="19" t="s">
        <v>26</v>
      </c>
      <c r="K533" s="19" t="s">
        <v>255</v>
      </c>
      <c r="L533" s="19" t="s">
        <v>126</v>
      </c>
      <c r="M533" s="19">
        <v>53</v>
      </c>
      <c r="N533" s="20">
        <v>0.44503472222222223</v>
      </c>
      <c r="O533" s="19" t="s">
        <v>348</v>
      </c>
      <c r="P533" s="19">
        <v>10</v>
      </c>
      <c r="Q533" s="19" t="s">
        <v>255</v>
      </c>
      <c r="R533" s="19">
        <v>90</v>
      </c>
      <c r="S533" s="19">
        <v>0</v>
      </c>
      <c r="T533" s="19">
        <v>0</v>
      </c>
      <c r="U533" s="19">
        <v>177</v>
      </c>
      <c r="V533" s="19" t="s">
        <v>385</v>
      </c>
      <c r="W533" s="19" t="s">
        <v>623</v>
      </c>
      <c r="X533" s="19" t="s">
        <v>128</v>
      </c>
      <c r="Y533" s="19" t="s">
        <v>94</v>
      </c>
    </row>
    <row r="534" spans="1:25" x14ac:dyDescent="0.25">
      <c r="A534" s="19">
        <v>23291</v>
      </c>
      <c r="B534" s="18">
        <v>44840</v>
      </c>
      <c r="C534" s="19">
        <v>10</v>
      </c>
      <c r="D534" s="19">
        <v>6</v>
      </c>
      <c r="E534" s="19">
        <v>4</v>
      </c>
      <c r="F534" s="18" t="s">
        <v>141</v>
      </c>
      <c r="G534" s="18" t="s">
        <v>470</v>
      </c>
      <c r="H534" s="19">
        <v>2</v>
      </c>
      <c r="I534" s="19" t="s">
        <v>390</v>
      </c>
      <c r="J534" s="19" t="s">
        <v>28</v>
      </c>
      <c r="K534" s="19" t="s">
        <v>255</v>
      </c>
      <c r="L534" s="19" t="s">
        <v>127</v>
      </c>
      <c r="M534" s="19">
        <v>54</v>
      </c>
      <c r="N534" s="20">
        <v>0.48584490740740738</v>
      </c>
      <c r="O534" s="19" t="s">
        <v>271</v>
      </c>
      <c r="P534" s="19">
        <v>11</v>
      </c>
      <c r="Q534" s="19" t="s">
        <v>255</v>
      </c>
      <c r="R534" s="19">
        <v>90</v>
      </c>
      <c r="S534" s="19">
        <v>1</v>
      </c>
      <c r="T534" s="19">
        <v>0</v>
      </c>
      <c r="U534" s="19">
        <v>177</v>
      </c>
      <c r="V534" s="19" t="s">
        <v>385</v>
      </c>
      <c r="W534" s="19" t="s">
        <v>636</v>
      </c>
      <c r="X534" s="19" t="s">
        <v>128</v>
      </c>
      <c r="Y534" s="19" t="s">
        <v>94</v>
      </c>
    </row>
    <row r="535" spans="1:25" x14ac:dyDescent="0.25">
      <c r="A535" s="19">
        <v>13141</v>
      </c>
      <c r="B535" s="18">
        <v>44840</v>
      </c>
      <c r="C535" s="19">
        <v>10</v>
      </c>
      <c r="D535" s="19">
        <v>6</v>
      </c>
      <c r="E535" s="19">
        <v>4</v>
      </c>
      <c r="F535" s="18" t="s">
        <v>141</v>
      </c>
      <c r="G535" s="18" t="s">
        <v>470</v>
      </c>
      <c r="H535" s="19">
        <v>2</v>
      </c>
      <c r="I535" s="19" t="s">
        <v>391</v>
      </c>
      <c r="J535" s="19" t="s">
        <v>32</v>
      </c>
      <c r="K535" s="19" t="s">
        <v>247</v>
      </c>
      <c r="L535" s="19" t="s">
        <v>126</v>
      </c>
      <c r="M535" s="19">
        <v>57</v>
      </c>
      <c r="N535" s="20">
        <v>0.49438657407407405</v>
      </c>
      <c r="O535" s="19" t="s">
        <v>338</v>
      </c>
      <c r="P535" s="19">
        <v>11</v>
      </c>
      <c r="Q535" s="19" t="s">
        <v>247</v>
      </c>
      <c r="R535" s="19">
        <v>85</v>
      </c>
      <c r="S535" s="19">
        <v>0</v>
      </c>
      <c r="T535" s="19">
        <v>0</v>
      </c>
      <c r="U535" s="19">
        <v>177</v>
      </c>
      <c r="V535" s="19" t="s">
        <v>385</v>
      </c>
      <c r="W535" s="19" t="s">
        <v>631</v>
      </c>
      <c r="X535" s="19" t="s">
        <v>128</v>
      </c>
      <c r="Y535" s="19" t="s">
        <v>94</v>
      </c>
    </row>
    <row r="536" spans="1:25" x14ac:dyDescent="0.25">
      <c r="A536" s="19">
        <v>13143</v>
      </c>
      <c r="B536" s="18">
        <v>44840</v>
      </c>
      <c r="C536" s="19">
        <v>10</v>
      </c>
      <c r="D536" s="19">
        <v>6</v>
      </c>
      <c r="E536" s="19">
        <v>4</v>
      </c>
      <c r="F536" s="18" t="s">
        <v>141</v>
      </c>
      <c r="G536" s="18" t="s">
        <v>470</v>
      </c>
      <c r="H536" s="19">
        <v>2</v>
      </c>
      <c r="I536" s="19" t="s">
        <v>392</v>
      </c>
      <c r="J536" s="19" t="s">
        <v>34</v>
      </c>
      <c r="K536" s="19" t="s">
        <v>247</v>
      </c>
      <c r="L536" s="19" t="s">
        <v>127</v>
      </c>
      <c r="M536" s="19">
        <v>58</v>
      </c>
      <c r="N536" s="20">
        <v>0.54228009259259258</v>
      </c>
      <c r="O536" s="19" t="s">
        <v>338</v>
      </c>
      <c r="P536" s="19">
        <v>13</v>
      </c>
      <c r="Q536" s="19" t="s">
        <v>247</v>
      </c>
      <c r="R536" s="19">
        <v>85</v>
      </c>
      <c r="S536" s="19">
        <v>1</v>
      </c>
      <c r="T536" s="19">
        <v>0</v>
      </c>
      <c r="U536" s="19">
        <v>177</v>
      </c>
      <c r="V536" s="19" t="s">
        <v>385</v>
      </c>
      <c r="W536" s="19" t="s">
        <v>649</v>
      </c>
      <c r="X536" s="19" t="s">
        <v>128</v>
      </c>
      <c r="Y536" s="19" t="s">
        <v>94</v>
      </c>
    </row>
    <row r="537" spans="1:25" x14ac:dyDescent="0.25">
      <c r="A537" s="19">
        <v>20102</v>
      </c>
      <c r="B537" s="18">
        <v>44840</v>
      </c>
      <c r="C537" s="19">
        <v>10</v>
      </c>
      <c r="D537" s="19">
        <v>6</v>
      </c>
      <c r="E537" s="19">
        <v>4</v>
      </c>
      <c r="F537" s="18" t="s">
        <v>141</v>
      </c>
      <c r="G537" s="18" t="s">
        <v>470</v>
      </c>
      <c r="H537" s="19">
        <v>2</v>
      </c>
      <c r="I537" s="19" t="s">
        <v>393</v>
      </c>
      <c r="J537" s="19" t="s">
        <v>12</v>
      </c>
      <c r="K537" s="19" t="s">
        <v>266</v>
      </c>
      <c r="L537" s="19" t="s">
        <v>126</v>
      </c>
      <c r="M537" s="19">
        <v>47</v>
      </c>
      <c r="N537" s="20">
        <v>0.46363425925925927</v>
      </c>
      <c r="O537" s="19" t="s">
        <v>341</v>
      </c>
      <c r="P537" s="19">
        <v>11</v>
      </c>
      <c r="Q537" s="19" t="s">
        <v>266</v>
      </c>
      <c r="R537" s="19">
        <v>86</v>
      </c>
      <c r="S537" s="19">
        <v>0</v>
      </c>
      <c r="T537" s="19">
        <v>0</v>
      </c>
      <c r="U537" s="19">
        <v>177</v>
      </c>
      <c r="V537" s="19" t="s">
        <v>385</v>
      </c>
      <c r="W537" s="19" t="s">
        <v>650</v>
      </c>
      <c r="X537" s="19" t="s">
        <v>128</v>
      </c>
      <c r="Y537" s="19" t="s">
        <v>94</v>
      </c>
    </row>
    <row r="538" spans="1:25" x14ac:dyDescent="0.25">
      <c r="A538" s="19">
        <v>20104</v>
      </c>
      <c r="B538" s="18">
        <v>44840</v>
      </c>
      <c r="C538" s="19">
        <v>10</v>
      </c>
      <c r="D538" s="19">
        <v>6</v>
      </c>
      <c r="E538" s="19">
        <v>4</v>
      </c>
      <c r="F538" s="18" t="s">
        <v>141</v>
      </c>
      <c r="G538" s="18" t="s">
        <v>470</v>
      </c>
      <c r="H538" s="19">
        <v>2</v>
      </c>
      <c r="I538" s="19" t="s">
        <v>394</v>
      </c>
      <c r="J538" s="19" t="s">
        <v>16</v>
      </c>
      <c r="K538" s="19" t="s">
        <v>266</v>
      </c>
      <c r="L538" s="19" t="s">
        <v>127</v>
      </c>
      <c r="M538" s="19">
        <v>48</v>
      </c>
      <c r="N538" s="20">
        <v>0.51841435185185192</v>
      </c>
      <c r="O538" s="19" t="s">
        <v>341</v>
      </c>
      <c r="P538" s="19">
        <v>12</v>
      </c>
      <c r="Q538" s="19" t="s">
        <v>266</v>
      </c>
      <c r="R538" s="19">
        <v>86</v>
      </c>
      <c r="S538" s="19">
        <v>1</v>
      </c>
      <c r="T538" s="19">
        <v>0</v>
      </c>
      <c r="U538" s="19">
        <v>177</v>
      </c>
      <c r="V538" s="19" t="s">
        <v>385</v>
      </c>
      <c r="W538" s="19" t="s">
        <v>638</v>
      </c>
      <c r="X538" s="19" t="s">
        <v>128</v>
      </c>
      <c r="Y538" s="19" t="s">
        <v>94</v>
      </c>
    </row>
    <row r="539" spans="1:25" x14ac:dyDescent="0.25">
      <c r="A539" s="19">
        <v>15712</v>
      </c>
      <c r="B539" s="18">
        <v>44838</v>
      </c>
      <c r="C539" s="19">
        <v>10</v>
      </c>
      <c r="D539" s="19">
        <v>4</v>
      </c>
      <c r="E539" s="19">
        <v>2</v>
      </c>
      <c r="F539" s="18" t="s">
        <v>139</v>
      </c>
      <c r="G539" s="18" t="s">
        <v>470</v>
      </c>
      <c r="H539" s="19">
        <v>2</v>
      </c>
      <c r="I539" s="19" t="s">
        <v>384</v>
      </c>
      <c r="J539" s="19" t="s">
        <v>22</v>
      </c>
      <c r="K539" s="19" t="s">
        <v>233</v>
      </c>
      <c r="L539" s="19" t="s">
        <v>126</v>
      </c>
      <c r="M539" s="19">
        <v>51</v>
      </c>
      <c r="N539" s="20">
        <v>0.29340277777777779</v>
      </c>
      <c r="O539" s="19" t="s">
        <v>275</v>
      </c>
      <c r="P539" s="19">
        <v>7</v>
      </c>
      <c r="Q539" s="19" t="s">
        <v>233</v>
      </c>
      <c r="R539" s="19">
        <v>89</v>
      </c>
      <c r="S539" s="19">
        <v>0</v>
      </c>
      <c r="T539" s="19">
        <v>0</v>
      </c>
      <c r="U539" s="19">
        <v>177</v>
      </c>
      <c r="V539" s="19" t="s">
        <v>385</v>
      </c>
      <c r="W539" s="19" t="s">
        <v>483</v>
      </c>
      <c r="X539" s="19" t="s">
        <v>100</v>
      </c>
      <c r="Y539" s="19" t="s">
        <v>100</v>
      </c>
    </row>
    <row r="540" spans="1:25" x14ac:dyDescent="0.25">
      <c r="A540" s="19">
        <v>15713</v>
      </c>
      <c r="B540" s="18">
        <v>44838</v>
      </c>
      <c r="C540" s="19">
        <v>10</v>
      </c>
      <c r="D540" s="19">
        <v>4</v>
      </c>
      <c r="E540" s="19">
        <v>2</v>
      </c>
      <c r="F540" s="18" t="s">
        <v>139</v>
      </c>
      <c r="G540" s="18" t="s">
        <v>470</v>
      </c>
      <c r="H540" s="19">
        <v>2</v>
      </c>
      <c r="I540" s="19" t="s">
        <v>386</v>
      </c>
      <c r="J540" s="19" t="s">
        <v>24</v>
      </c>
      <c r="K540" s="19" t="s">
        <v>233</v>
      </c>
      <c r="L540" s="19" t="s">
        <v>127</v>
      </c>
      <c r="M540" s="19">
        <v>52</v>
      </c>
      <c r="N540" s="20">
        <v>0.33177083333333335</v>
      </c>
      <c r="O540" s="19" t="s">
        <v>275</v>
      </c>
      <c r="P540" s="19">
        <v>7</v>
      </c>
      <c r="Q540" s="19" t="s">
        <v>233</v>
      </c>
      <c r="R540" s="19">
        <v>89</v>
      </c>
      <c r="S540" s="19">
        <v>1</v>
      </c>
      <c r="T540" s="19">
        <v>0</v>
      </c>
      <c r="U540" s="19">
        <v>177</v>
      </c>
      <c r="V540" s="19" t="s">
        <v>385</v>
      </c>
      <c r="W540" s="19" t="s">
        <v>651</v>
      </c>
      <c r="X540" s="19" t="s">
        <v>100</v>
      </c>
      <c r="Y540" s="19" t="s">
        <v>100</v>
      </c>
    </row>
    <row r="541" spans="1:25" x14ac:dyDescent="0.25">
      <c r="A541" s="19">
        <v>15716</v>
      </c>
      <c r="B541" s="18">
        <v>44838</v>
      </c>
      <c r="C541" s="19">
        <v>10</v>
      </c>
      <c r="D541" s="19">
        <v>4</v>
      </c>
      <c r="E541" s="19">
        <v>2</v>
      </c>
      <c r="F541" s="18" t="s">
        <v>139</v>
      </c>
      <c r="G541" s="18" t="s">
        <v>470</v>
      </c>
      <c r="H541" s="19">
        <v>2</v>
      </c>
      <c r="I541" s="19" t="s">
        <v>387</v>
      </c>
      <c r="J541" s="19" t="s">
        <v>36</v>
      </c>
      <c r="K541" s="19" t="s">
        <v>235</v>
      </c>
      <c r="L541" s="19" t="s">
        <v>126</v>
      </c>
      <c r="M541" s="19">
        <v>59</v>
      </c>
      <c r="N541" s="20">
        <v>0.38931712962962961</v>
      </c>
      <c r="O541" s="19" t="s">
        <v>275</v>
      </c>
      <c r="P541" s="19">
        <v>9</v>
      </c>
      <c r="Q541" s="19" t="s">
        <v>235</v>
      </c>
      <c r="R541" s="19">
        <v>92</v>
      </c>
      <c r="S541" s="19">
        <v>0</v>
      </c>
      <c r="T541" s="19">
        <v>0</v>
      </c>
      <c r="U541" s="19">
        <v>177</v>
      </c>
      <c r="V541" s="19" t="s">
        <v>385</v>
      </c>
      <c r="W541" s="19" t="s">
        <v>519</v>
      </c>
      <c r="X541" s="19" t="s">
        <v>100</v>
      </c>
      <c r="Y541" s="19" t="s">
        <v>100</v>
      </c>
    </row>
    <row r="542" spans="1:25" x14ac:dyDescent="0.25">
      <c r="A542" s="19">
        <v>15717</v>
      </c>
      <c r="B542" s="18">
        <v>44838</v>
      </c>
      <c r="C542" s="19">
        <v>10</v>
      </c>
      <c r="D542" s="19">
        <v>4</v>
      </c>
      <c r="E542" s="19">
        <v>2</v>
      </c>
      <c r="F542" s="18" t="s">
        <v>139</v>
      </c>
      <c r="G542" s="18" t="s">
        <v>470</v>
      </c>
      <c r="H542" s="19">
        <v>2</v>
      </c>
      <c r="I542" s="19" t="s">
        <v>388</v>
      </c>
      <c r="J542" s="19" t="s">
        <v>38</v>
      </c>
      <c r="K542" s="19" t="s">
        <v>235</v>
      </c>
      <c r="L542" s="19" t="s">
        <v>127</v>
      </c>
      <c r="M542" s="19">
        <v>60</v>
      </c>
      <c r="N542" s="20">
        <v>0.42802083333333335</v>
      </c>
      <c r="O542" s="19" t="s">
        <v>275</v>
      </c>
      <c r="P542" s="19">
        <v>10</v>
      </c>
      <c r="Q542" s="19" t="s">
        <v>235</v>
      </c>
      <c r="R542" s="19">
        <v>92</v>
      </c>
      <c r="S542" s="19">
        <v>1</v>
      </c>
      <c r="T542" s="19">
        <v>0</v>
      </c>
      <c r="U542" s="19">
        <v>177</v>
      </c>
      <c r="V542" s="19" t="s">
        <v>385</v>
      </c>
      <c r="W542" s="19" t="s">
        <v>520</v>
      </c>
      <c r="X542" s="19" t="s">
        <v>100</v>
      </c>
      <c r="Y542" s="19" t="s">
        <v>100</v>
      </c>
    </row>
    <row r="543" spans="1:25" x14ac:dyDescent="0.25">
      <c r="A543" s="19">
        <v>15721</v>
      </c>
      <c r="B543" s="18">
        <v>44838</v>
      </c>
      <c r="C543" s="19">
        <v>10</v>
      </c>
      <c r="D543" s="19">
        <v>4</v>
      </c>
      <c r="E543" s="19">
        <v>2</v>
      </c>
      <c r="F543" s="18" t="s">
        <v>139</v>
      </c>
      <c r="G543" s="18" t="s">
        <v>470</v>
      </c>
      <c r="H543" s="19">
        <v>2</v>
      </c>
      <c r="I543" s="19" t="s">
        <v>389</v>
      </c>
      <c r="J543" s="19" t="s">
        <v>26</v>
      </c>
      <c r="K543" s="19" t="s">
        <v>255</v>
      </c>
      <c r="L543" s="19" t="s">
        <v>126</v>
      </c>
      <c r="M543" s="19">
        <v>53</v>
      </c>
      <c r="N543" s="20">
        <v>0.50347222222222221</v>
      </c>
      <c r="O543" s="19" t="s">
        <v>275</v>
      </c>
      <c r="P543" s="19">
        <v>12</v>
      </c>
      <c r="Q543" s="19" t="s">
        <v>255</v>
      </c>
      <c r="R543" s="19">
        <v>90</v>
      </c>
      <c r="S543" s="19">
        <v>0</v>
      </c>
      <c r="T543" s="19">
        <v>0</v>
      </c>
      <c r="U543" s="19">
        <v>177</v>
      </c>
      <c r="V543" s="19" t="s">
        <v>385</v>
      </c>
      <c r="W543" s="19" t="s">
        <v>487</v>
      </c>
      <c r="X543" s="19" t="s">
        <v>100</v>
      </c>
      <c r="Y543" s="19" t="s">
        <v>100</v>
      </c>
    </row>
    <row r="544" spans="1:25" x14ac:dyDescent="0.25">
      <c r="A544" s="19">
        <v>15722</v>
      </c>
      <c r="B544" s="18">
        <v>44838</v>
      </c>
      <c r="C544" s="19">
        <v>10</v>
      </c>
      <c r="D544" s="19">
        <v>4</v>
      </c>
      <c r="E544" s="19">
        <v>2</v>
      </c>
      <c r="F544" s="18" t="s">
        <v>139</v>
      </c>
      <c r="G544" s="18" t="s">
        <v>470</v>
      </c>
      <c r="H544" s="19">
        <v>2</v>
      </c>
      <c r="I544" s="19" t="s">
        <v>390</v>
      </c>
      <c r="J544" s="19" t="s">
        <v>28</v>
      </c>
      <c r="K544" s="19" t="s">
        <v>255</v>
      </c>
      <c r="L544" s="19" t="s">
        <v>127</v>
      </c>
      <c r="M544" s="19">
        <v>54</v>
      </c>
      <c r="N544" s="20">
        <v>0.55283564814814812</v>
      </c>
      <c r="O544" s="19" t="s">
        <v>275</v>
      </c>
      <c r="P544" s="19">
        <v>13</v>
      </c>
      <c r="Q544" s="19" t="s">
        <v>255</v>
      </c>
      <c r="R544" s="19">
        <v>90</v>
      </c>
      <c r="S544" s="19">
        <v>1</v>
      </c>
      <c r="T544" s="19">
        <v>0</v>
      </c>
      <c r="U544" s="19">
        <v>177</v>
      </c>
      <c r="V544" s="19" t="s">
        <v>385</v>
      </c>
      <c r="W544" s="19" t="s">
        <v>521</v>
      </c>
      <c r="X544" s="19" t="s">
        <v>100</v>
      </c>
      <c r="Y544" s="19" t="s">
        <v>100</v>
      </c>
    </row>
    <row r="545" spans="1:25" x14ac:dyDescent="0.25">
      <c r="A545" s="19">
        <v>15725</v>
      </c>
      <c r="B545" s="18">
        <v>44838</v>
      </c>
      <c r="C545" s="19">
        <v>10</v>
      </c>
      <c r="D545" s="19">
        <v>4</v>
      </c>
      <c r="E545" s="19">
        <v>2</v>
      </c>
      <c r="F545" s="18" t="s">
        <v>139</v>
      </c>
      <c r="G545" s="18" t="s">
        <v>470</v>
      </c>
      <c r="H545" s="19">
        <v>2</v>
      </c>
      <c r="I545" s="19" t="s">
        <v>391</v>
      </c>
      <c r="J545" s="19" t="s">
        <v>32</v>
      </c>
      <c r="K545" s="19" t="s">
        <v>247</v>
      </c>
      <c r="L545" s="19" t="s">
        <v>126</v>
      </c>
      <c r="M545" s="19">
        <v>57</v>
      </c>
      <c r="N545" s="20">
        <v>0.62716435185185182</v>
      </c>
      <c r="O545" s="19" t="s">
        <v>275</v>
      </c>
      <c r="P545" s="19">
        <v>15</v>
      </c>
      <c r="Q545" s="19" t="s">
        <v>247</v>
      </c>
      <c r="R545" s="19">
        <v>85</v>
      </c>
      <c r="S545" s="19">
        <v>0</v>
      </c>
      <c r="T545" s="19">
        <v>0</v>
      </c>
      <c r="U545" s="19">
        <v>177</v>
      </c>
      <c r="V545" s="19" t="s">
        <v>385</v>
      </c>
      <c r="W545" s="19" t="s">
        <v>489</v>
      </c>
      <c r="X545" s="19" t="s">
        <v>100</v>
      </c>
      <c r="Y545" s="19" t="s">
        <v>100</v>
      </c>
    </row>
    <row r="546" spans="1:25" x14ac:dyDescent="0.25">
      <c r="A546" s="19">
        <v>15726</v>
      </c>
      <c r="B546" s="18">
        <v>44838</v>
      </c>
      <c r="C546" s="19">
        <v>10</v>
      </c>
      <c r="D546" s="19">
        <v>4</v>
      </c>
      <c r="E546" s="19">
        <v>2</v>
      </c>
      <c r="F546" s="18" t="s">
        <v>139</v>
      </c>
      <c r="G546" s="18" t="s">
        <v>470</v>
      </c>
      <c r="H546" s="19">
        <v>2</v>
      </c>
      <c r="I546" s="19" t="s">
        <v>392</v>
      </c>
      <c r="J546" s="19" t="s">
        <v>34</v>
      </c>
      <c r="K546" s="19" t="s">
        <v>247</v>
      </c>
      <c r="L546" s="19" t="s">
        <v>127</v>
      </c>
      <c r="M546" s="19">
        <v>58</v>
      </c>
      <c r="N546" s="20">
        <v>0.67189814814814808</v>
      </c>
      <c r="O546" s="19" t="s">
        <v>275</v>
      </c>
      <c r="P546" s="19">
        <v>16</v>
      </c>
      <c r="Q546" s="19" t="s">
        <v>247</v>
      </c>
      <c r="R546" s="19">
        <v>85</v>
      </c>
      <c r="S546" s="19">
        <v>1</v>
      </c>
      <c r="T546" s="19">
        <v>0</v>
      </c>
      <c r="U546" s="19">
        <v>177</v>
      </c>
      <c r="V546" s="19" t="s">
        <v>385</v>
      </c>
      <c r="W546" s="19" t="s">
        <v>522</v>
      </c>
      <c r="X546" s="19" t="s">
        <v>100</v>
      </c>
      <c r="Y546" s="19" t="s">
        <v>100</v>
      </c>
    </row>
    <row r="547" spans="1:25" x14ac:dyDescent="0.25">
      <c r="A547" s="19">
        <v>15728</v>
      </c>
      <c r="B547" s="18">
        <v>44838</v>
      </c>
      <c r="C547" s="19">
        <v>10</v>
      </c>
      <c r="D547" s="19">
        <v>4</v>
      </c>
      <c r="E547" s="19">
        <v>2</v>
      </c>
      <c r="F547" s="18" t="s">
        <v>139</v>
      </c>
      <c r="G547" s="18" t="s">
        <v>470</v>
      </c>
      <c r="H547" s="19">
        <v>2</v>
      </c>
      <c r="I547" s="19" t="s">
        <v>393</v>
      </c>
      <c r="J547" s="19" t="s">
        <v>12</v>
      </c>
      <c r="K547" s="19" t="s">
        <v>266</v>
      </c>
      <c r="L547" s="19" t="s">
        <v>126</v>
      </c>
      <c r="M547" s="19">
        <v>47</v>
      </c>
      <c r="N547" s="20">
        <v>0.75168981481481489</v>
      </c>
      <c r="O547" s="19" t="s">
        <v>275</v>
      </c>
      <c r="P547" s="19">
        <v>18</v>
      </c>
      <c r="Q547" s="19" t="s">
        <v>266</v>
      </c>
      <c r="R547" s="19">
        <v>86</v>
      </c>
      <c r="S547" s="19">
        <v>0</v>
      </c>
      <c r="T547" s="19">
        <v>0</v>
      </c>
      <c r="U547" s="19">
        <v>177</v>
      </c>
      <c r="V547" s="19" t="s">
        <v>385</v>
      </c>
      <c r="W547" s="19" t="s">
        <v>580</v>
      </c>
      <c r="X547" s="19" t="s">
        <v>100</v>
      </c>
      <c r="Y547" s="19" t="s">
        <v>100</v>
      </c>
    </row>
    <row r="548" spans="1:25" x14ac:dyDescent="0.25">
      <c r="A548" s="19">
        <v>15729</v>
      </c>
      <c r="B548" s="18">
        <v>44838</v>
      </c>
      <c r="C548" s="19">
        <v>10</v>
      </c>
      <c r="D548" s="19">
        <v>4</v>
      </c>
      <c r="E548" s="19">
        <v>2</v>
      </c>
      <c r="F548" s="18" t="s">
        <v>139</v>
      </c>
      <c r="G548" s="18" t="s">
        <v>470</v>
      </c>
      <c r="H548" s="19">
        <v>2</v>
      </c>
      <c r="I548" s="19" t="s">
        <v>394</v>
      </c>
      <c r="J548" s="19" t="s">
        <v>16</v>
      </c>
      <c r="K548" s="19" t="s">
        <v>266</v>
      </c>
      <c r="L548" s="19" t="s">
        <v>127</v>
      </c>
      <c r="M548" s="19">
        <v>48</v>
      </c>
      <c r="N548" s="20">
        <v>0.80574074074074076</v>
      </c>
      <c r="O548" s="19" t="s">
        <v>275</v>
      </c>
      <c r="P548" s="19">
        <v>19</v>
      </c>
      <c r="Q548" s="19" t="s">
        <v>266</v>
      </c>
      <c r="R548" s="19">
        <v>86</v>
      </c>
      <c r="S548" s="19">
        <v>1</v>
      </c>
      <c r="T548" s="19">
        <v>0</v>
      </c>
      <c r="U548" s="19">
        <v>177</v>
      </c>
      <c r="V548" s="19" t="s">
        <v>385</v>
      </c>
      <c r="W548" s="19" t="s">
        <v>581</v>
      </c>
      <c r="X548" s="19" t="s">
        <v>100</v>
      </c>
      <c r="Y548" s="19" t="s">
        <v>100</v>
      </c>
    </row>
    <row r="549" spans="1:25" x14ac:dyDescent="0.25">
      <c r="A549" s="19">
        <v>10999</v>
      </c>
      <c r="B549" s="18">
        <v>44840</v>
      </c>
      <c r="C549" s="19">
        <v>10</v>
      </c>
      <c r="D549" s="19">
        <v>6</v>
      </c>
      <c r="E549" s="19">
        <v>4</v>
      </c>
      <c r="F549" s="18" t="s">
        <v>141</v>
      </c>
      <c r="G549" s="18" t="s">
        <v>470</v>
      </c>
      <c r="H549" s="19">
        <v>2</v>
      </c>
      <c r="I549" s="19" t="s">
        <v>389</v>
      </c>
      <c r="J549" s="19" t="s">
        <v>26</v>
      </c>
      <c r="K549" s="19" t="s">
        <v>255</v>
      </c>
      <c r="L549" s="19" t="s">
        <v>126</v>
      </c>
      <c r="M549" s="19">
        <v>53</v>
      </c>
      <c r="N549" s="20">
        <v>0.4526736111111111</v>
      </c>
      <c r="O549" s="19" t="s">
        <v>239</v>
      </c>
      <c r="P549" s="19">
        <v>10</v>
      </c>
      <c r="Q549" s="19" t="s">
        <v>255</v>
      </c>
      <c r="R549" s="19">
        <v>90</v>
      </c>
      <c r="S549" s="19">
        <v>0</v>
      </c>
      <c r="T549" s="19">
        <v>0</v>
      </c>
      <c r="U549" s="19">
        <v>177</v>
      </c>
      <c r="V549" s="19" t="s">
        <v>385</v>
      </c>
      <c r="W549" s="19" t="s">
        <v>623</v>
      </c>
      <c r="X549" s="19" t="s">
        <v>128</v>
      </c>
      <c r="Y549" s="19" t="s">
        <v>94</v>
      </c>
    </row>
    <row r="550" spans="1:25" x14ac:dyDescent="0.25">
      <c r="A550" s="19">
        <v>9894</v>
      </c>
      <c r="B550" s="18">
        <v>44840</v>
      </c>
      <c r="C550" s="19">
        <v>10</v>
      </c>
      <c r="D550" s="19">
        <v>6</v>
      </c>
      <c r="E550" s="19">
        <v>4</v>
      </c>
      <c r="F550" s="18" t="s">
        <v>141</v>
      </c>
      <c r="G550" s="18" t="s">
        <v>470</v>
      </c>
      <c r="H550" s="19">
        <v>2</v>
      </c>
      <c r="I550" s="19" t="s">
        <v>390</v>
      </c>
      <c r="J550" s="19" t="s">
        <v>28</v>
      </c>
      <c r="K550" s="19" t="s">
        <v>255</v>
      </c>
      <c r="L550" s="19" t="s">
        <v>127</v>
      </c>
      <c r="M550" s="19">
        <v>54</v>
      </c>
      <c r="N550" s="20">
        <v>0.4914351851851852</v>
      </c>
      <c r="O550" s="19" t="s">
        <v>348</v>
      </c>
      <c r="P550" s="19">
        <v>11</v>
      </c>
      <c r="Q550" s="19" t="s">
        <v>255</v>
      </c>
      <c r="R550" s="19">
        <v>90</v>
      </c>
      <c r="S550" s="19">
        <v>1</v>
      </c>
      <c r="T550" s="19">
        <v>0</v>
      </c>
      <c r="U550" s="19">
        <v>177</v>
      </c>
      <c r="V550" s="19" t="s">
        <v>385</v>
      </c>
      <c r="W550" s="19" t="s">
        <v>636</v>
      </c>
      <c r="X550" s="19" t="s">
        <v>128</v>
      </c>
      <c r="Y550" s="19" t="s">
        <v>94</v>
      </c>
    </row>
    <row r="551" spans="1:25" x14ac:dyDescent="0.25">
      <c r="A551" s="19">
        <v>28479</v>
      </c>
      <c r="B551" s="18">
        <v>44840</v>
      </c>
      <c r="C551" s="19">
        <v>10</v>
      </c>
      <c r="D551" s="19">
        <v>6</v>
      </c>
      <c r="E551" s="19">
        <v>4</v>
      </c>
      <c r="F551" s="18" t="s">
        <v>141</v>
      </c>
      <c r="G551" s="18" t="s">
        <v>470</v>
      </c>
      <c r="H551" s="19">
        <v>2</v>
      </c>
      <c r="I551" s="19" t="s">
        <v>391</v>
      </c>
      <c r="J551" s="19" t="s">
        <v>32</v>
      </c>
      <c r="K551" s="19" t="s">
        <v>247</v>
      </c>
      <c r="L551" s="19" t="s">
        <v>126</v>
      </c>
      <c r="M551" s="19">
        <v>57</v>
      </c>
      <c r="N551" s="20">
        <v>0.5018055555555555</v>
      </c>
      <c r="O551" s="19" t="s">
        <v>378</v>
      </c>
      <c r="P551" s="19">
        <v>12</v>
      </c>
      <c r="Q551" s="19" t="s">
        <v>247</v>
      </c>
      <c r="R551" s="19">
        <v>85</v>
      </c>
      <c r="S551" s="19">
        <v>0</v>
      </c>
      <c r="T551" s="19">
        <v>0</v>
      </c>
      <c r="U551" s="19">
        <v>177</v>
      </c>
      <c r="V551" s="19" t="s">
        <v>385</v>
      </c>
      <c r="W551" s="19" t="s">
        <v>652</v>
      </c>
      <c r="X551" s="19" t="s">
        <v>128</v>
      </c>
      <c r="Y551" s="19" t="s">
        <v>94</v>
      </c>
    </row>
    <row r="552" spans="1:25" x14ac:dyDescent="0.25">
      <c r="A552" s="19">
        <v>28480</v>
      </c>
      <c r="B552" s="18">
        <v>44840</v>
      </c>
      <c r="C552" s="19">
        <v>10</v>
      </c>
      <c r="D552" s="19">
        <v>6</v>
      </c>
      <c r="E552" s="19">
        <v>4</v>
      </c>
      <c r="F552" s="18" t="s">
        <v>141</v>
      </c>
      <c r="G552" s="18" t="s">
        <v>470</v>
      </c>
      <c r="H552" s="19">
        <v>2</v>
      </c>
      <c r="I552" s="19" t="s">
        <v>392</v>
      </c>
      <c r="J552" s="19" t="s">
        <v>34</v>
      </c>
      <c r="K552" s="19" t="s">
        <v>247</v>
      </c>
      <c r="L552" s="19" t="s">
        <v>127</v>
      </c>
      <c r="M552" s="19">
        <v>58</v>
      </c>
      <c r="N552" s="20">
        <v>0.54863425925925924</v>
      </c>
      <c r="O552" s="19" t="s">
        <v>378</v>
      </c>
      <c r="P552" s="19">
        <v>13</v>
      </c>
      <c r="Q552" s="19" t="s">
        <v>247</v>
      </c>
      <c r="R552" s="19">
        <v>85</v>
      </c>
      <c r="S552" s="19">
        <v>1</v>
      </c>
      <c r="T552" s="19">
        <v>0</v>
      </c>
      <c r="U552" s="19">
        <v>177</v>
      </c>
      <c r="V552" s="19" t="s">
        <v>385</v>
      </c>
      <c r="W552" s="19" t="s">
        <v>649</v>
      </c>
      <c r="X552" s="19" t="s">
        <v>128</v>
      </c>
      <c r="Y552" s="19" t="s">
        <v>94</v>
      </c>
    </row>
    <row r="553" spans="1:25" x14ac:dyDescent="0.25">
      <c r="A553" s="19">
        <v>30051</v>
      </c>
      <c r="B553" s="18">
        <v>44840</v>
      </c>
      <c r="C553" s="19">
        <v>10</v>
      </c>
      <c r="D553" s="19">
        <v>6</v>
      </c>
      <c r="E553" s="19">
        <v>4</v>
      </c>
      <c r="F553" s="18" t="s">
        <v>141</v>
      </c>
      <c r="G553" s="18" t="s">
        <v>470</v>
      </c>
      <c r="H553" s="19">
        <v>2</v>
      </c>
      <c r="I553" s="19" t="s">
        <v>393</v>
      </c>
      <c r="J553" s="19" t="s">
        <v>12</v>
      </c>
      <c r="K553" s="19" t="s">
        <v>266</v>
      </c>
      <c r="L553" s="19" t="s">
        <v>126</v>
      </c>
      <c r="M553" s="19">
        <v>47</v>
      </c>
      <c r="N553" s="20">
        <v>0.46656249999999999</v>
      </c>
      <c r="O553" s="19" t="s">
        <v>347</v>
      </c>
      <c r="P553" s="19">
        <v>11</v>
      </c>
      <c r="Q553" s="19" t="s">
        <v>266</v>
      </c>
      <c r="R553" s="19">
        <v>86</v>
      </c>
      <c r="S553" s="19">
        <v>0</v>
      </c>
      <c r="T553" s="19">
        <v>0</v>
      </c>
      <c r="U553" s="19">
        <v>177</v>
      </c>
      <c r="V553" s="19" t="s">
        <v>385</v>
      </c>
      <c r="W553" s="19" t="s">
        <v>650</v>
      </c>
      <c r="X553" s="19" t="s">
        <v>128</v>
      </c>
      <c r="Y553" s="19" t="s">
        <v>94</v>
      </c>
    </row>
    <row r="554" spans="1:25" x14ac:dyDescent="0.25">
      <c r="A554" s="19">
        <v>30052</v>
      </c>
      <c r="B554" s="18">
        <v>44840</v>
      </c>
      <c r="C554" s="19">
        <v>10</v>
      </c>
      <c r="D554" s="19">
        <v>6</v>
      </c>
      <c r="E554" s="19">
        <v>4</v>
      </c>
      <c r="F554" s="18" t="s">
        <v>141</v>
      </c>
      <c r="G554" s="18" t="s">
        <v>470</v>
      </c>
      <c r="H554" s="19">
        <v>2</v>
      </c>
      <c r="I554" s="19" t="s">
        <v>394</v>
      </c>
      <c r="J554" s="19" t="s">
        <v>16</v>
      </c>
      <c r="K554" s="19" t="s">
        <v>266</v>
      </c>
      <c r="L554" s="19" t="s">
        <v>127</v>
      </c>
      <c r="M554" s="19">
        <v>48</v>
      </c>
      <c r="N554" s="20">
        <v>0.5224537037037037</v>
      </c>
      <c r="O554" s="19" t="s">
        <v>347</v>
      </c>
      <c r="P554" s="19">
        <v>12</v>
      </c>
      <c r="Q554" s="19" t="s">
        <v>266</v>
      </c>
      <c r="R554" s="19">
        <v>86</v>
      </c>
      <c r="S554" s="19">
        <v>1</v>
      </c>
      <c r="T554" s="19">
        <v>0</v>
      </c>
      <c r="U554" s="19">
        <v>177</v>
      </c>
      <c r="V554" s="19" t="s">
        <v>385</v>
      </c>
      <c r="W554" s="19" t="s">
        <v>638</v>
      </c>
      <c r="X554" s="19" t="s">
        <v>128</v>
      </c>
      <c r="Y554" s="19" t="s">
        <v>94</v>
      </c>
    </row>
    <row r="555" spans="1:25" x14ac:dyDescent="0.25">
      <c r="A555" s="19">
        <v>5565</v>
      </c>
      <c r="B555" s="18">
        <v>44840</v>
      </c>
      <c r="C555" s="19">
        <v>10</v>
      </c>
      <c r="D555" s="19">
        <v>6</v>
      </c>
      <c r="E555" s="19">
        <v>4</v>
      </c>
      <c r="F555" s="18" t="s">
        <v>141</v>
      </c>
      <c r="G555" s="18" t="s">
        <v>470</v>
      </c>
      <c r="H555" s="19">
        <v>2</v>
      </c>
      <c r="I555" s="19" t="s">
        <v>384</v>
      </c>
      <c r="J555" s="19" t="s">
        <v>22</v>
      </c>
      <c r="K555" s="19" t="s">
        <v>233</v>
      </c>
      <c r="L555" s="19" t="s">
        <v>126</v>
      </c>
      <c r="M555" s="19">
        <v>51</v>
      </c>
      <c r="N555" s="20">
        <v>0.44408564814814816</v>
      </c>
      <c r="O555" s="19" t="s">
        <v>252</v>
      </c>
      <c r="P555" s="19">
        <v>10</v>
      </c>
      <c r="Q555" s="19" t="s">
        <v>233</v>
      </c>
      <c r="R555" s="19">
        <v>89</v>
      </c>
      <c r="S555" s="19">
        <v>0</v>
      </c>
      <c r="T555" s="19">
        <v>0</v>
      </c>
      <c r="U555" s="19">
        <v>177</v>
      </c>
      <c r="V555" s="19" t="s">
        <v>385</v>
      </c>
      <c r="W555" s="19" t="s">
        <v>624</v>
      </c>
      <c r="X555" s="19" t="s">
        <v>128</v>
      </c>
      <c r="Y555" s="19" t="s">
        <v>94</v>
      </c>
    </row>
    <row r="556" spans="1:25" x14ac:dyDescent="0.25">
      <c r="A556" s="19">
        <v>5566</v>
      </c>
      <c r="B556" s="18">
        <v>44840</v>
      </c>
      <c r="C556" s="19">
        <v>10</v>
      </c>
      <c r="D556" s="19">
        <v>6</v>
      </c>
      <c r="E556" s="19">
        <v>4</v>
      </c>
      <c r="F556" s="18" t="s">
        <v>141</v>
      </c>
      <c r="G556" s="18" t="s">
        <v>470</v>
      </c>
      <c r="H556" s="19">
        <v>2</v>
      </c>
      <c r="I556" s="19" t="s">
        <v>386</v>
      </c>
      <c r="J556" s="19" t="s">
        <v>24</v>
      </c>
      <c r="K556" s="19" t="s">
        <v>233</v>
      </c>
      <c r="L556" s="19" t="s">
        <v>127</v>
      </c>
      <c r="M556" s="19">
        <v>52</v>
      </c>
      <c r="N556" s="20">
        <v>0.4796643518518518</v>
      </c>
      <c r="O556" s="19" t="s">
        <v>252</v>
      </c>
      <c r="P556" s="19">
        <v>11</v>
      </c>
      <c r="Q556" s="19" t="s">
        <v>233</v>
      </c>
      <c r="R556" s="19">
        <v>89</v>
      </c>
      <c r="S556" s="19">
        <v>1</v>
      </c>
      <c r="T556" s="19">
        <v>0</v>
      </c>
      <c r="U556" s="19">
        <v>177</v>
      </c>
      <c r="V556" s="19" t="s">
        <v>385</v>
      </c>
      <c r="W556" s="19" t="s">
        <v>637</v>
      </c>
      <c r="X556" s="19" t="s">
        <v>128</v>
      </c>
      <c r="Y556" s="19" t="s">
        <v>94</v>
      </c>
    </row>
    <row r="557" spans="1:25" x14ac:dyDescent="0.25">
      <c r="A557" s="19">
        <v>18476</v>
      </c>
      <c r="B557" s="18">
        <v>44840</v>
      </c>
      <c r="C557" s="19">
        <v>10</v>
      </c>
      <c r="D557" s="19">
        <v>6</v>
      </c>
      <c r="E557" s="19">
        <v>4</v>
      </c>
      <c r="F557" s="18" t="s">
        <v>141</v>
      </c>
      <c r="G557" s="18" t="s">
        <v>470</v>
      </c>
      <c r="H557" s="19">
        <v>2</v>
      </c>
      <c r="I557" s="19" t="s">
        <v>387</v>
      </c>
      <c r="J557" s="19" t="s">
        <v>36</v>
      </c>
      <c r="K557" s="19" t="s">
        <v>235</v>
      </c>
      <c r="L557" s="19" t="s">
        <v>126</v>
      </c>
      <c r="M557" s="19">
        <v>59</v>
      </c>
      <c r="N557" s="20">
        <v>0.50127314814814816</v>
      </c>
      <c r="O557" s="19" t="s">
        <v>379</v>
      </c>
      <c r="P557" s="19">
        <v>12</v>
      </c>
      <c r="Q557" s="19" t="s">
        <v>235</v>
      </c>
      <c r="R557" s="19">
        <v>92</v>
      </c>
      <c r="S557" s="19">
        <v>0</v>
      </c>
      <c r="T557" s="19">
        <v>0</v>
      </c>
      <c r="U557" s="19">
        <v>177</v>
      </c>
      <c r="V557" s="19" t="s">
        <v>385</v>
      </c>
      <c r="W557" s="19" t="s">
        <v>653</v>
      </c>
      <c r="X557" s="19" t="s">
        <v>128</v>
      </c>
      <c r="Y557" s="19" t="s">
        <v>94</v>
      </c>
    </row>
    <row r="558" spans="1:25" x14ac:dyDescent="0.25">
      <c r="A558" s="19">
        <v>31546</v>
      </c>
      <c r="B558" s="18">
        <v>44840</v>
      </c>
      <c r="C558" s="19">
        <v>10</v>
      </c>
      <c r="D558" s="19">
        <v>6</v>
      </c>
      <c r="E558" s="19">
        <v>4</v>
      </c>
      <c r="F558" s="18" t="s">
        <v>141</v>
      </c>
      <c r="G558" s="18" t="s">
        <v>470</v>
      </c>
      <c r="H558" s="19">
        <v>2</v>
      </c>
      <c r="I558" s="19" t="s">
        <v>388</v>
      </c>
      <c r="J558" s="19" t="s">
        <v>38</v>
      </c>
      <c r="K558" s="19" t="s">
        <v>235</v>
      </c>
      <c r="L558" s="19" t="s">
        <v>127</v>
      </c>
      <c r="M558" s="19">
        <v>60</v>
      </c>
      <c r="N558" s="20">
        <v>0.52979166666666666</v>
      </c>
      <c r="O558" s="19" t="s">
        <v>237</v>
      </c>
      <c r="P558" s="19">
        <v>12</v>
      </c>
      <c r="Q558" s="19" t="s">
        <v>235</v>
      </c>
      <c r="R558" s="19">
        <v>92</v>
      </c>
      <c r="S558" s="19">
        <v>1</v>
      </c>
      <c r="T558" s="19">
        <v>0</v>
      </c>
      <c r="U558" s="19">
        <v>177</v>
      </c>
      <c r="V558" s="19" t="s">
        <v>385</v>
      </c>
      <c r="W558" s="19" t="s">
        <v>646</v>
      </c>
      <c r="X558" s="19" t="s">
        <v>128</v>
      </c>
      <c r="Y558" s="19" t="s">
        <v>94</v>
      </c>
    </row>
    <row r="559" spans="1:25" x14ac:dyDescent="0.25">
      <c r="A559" s="19">
        <v>16169</v>
      </c>
      <c r="B559" s="18">
        <v>44838</v>
      </c>
      <c r="C559" s="19">
        <v>10</v>
      </c>
      <c r="D559" s="19">
        <v>4</v>
      </c>
      <c r="E559" s="19">
        <v>2</v>
      </c>
      <c r="F559" s="18" t="s">
        <v>139</v>
      </c>
      <c r="G559" s="18" t="s">
        <v>470</v>
      </c>
      <c r="H559" s="19">
        <v>2</v>
      </c>
      <c r="I559" s="19" t="s">
        <v>391</v>
      </c>
      <c r="J559" s="19" t="s">
        <v>32</v>
      </c>
      <c r="K559" s="19" t="s">
        <v>247</v>
      </c>
      <c r="L559" s="19" t="s">
        <v>126</v>
      </c>
      <c r="M559" s="19">
        <v>57</v>
      </c>
      <c r="N559" s="20">
        <v>0.29521990740740739</v>
      </c>
      <c r="O559" s="19" t="s">
        <v>321</v>
      </c>
      <c r="P559" s="19">
        <v>7</v>
      </c>
      <c r="Q559" s="19" t="s">
        <v>247</v>
      </c>
      <c r="R559" s="19">
        <v>85</v>
      </c>
      <c r="S559" s="19">
        <v>0</v>
      </c>
      <c r="T559" s="19">
        <v>0</v>
      </c>
      <c r="U559" s="19">
        <v>177</v>
      </c>
      <c r="V559" s="19" t="s">
        <v>385</v>
      </c>
      <c r="W559" s="19" t="s">
        <v>505</v>
      </c>
      <c r="X559" s="19" t="s">
        <v>100</v>
      </c>
      <c r="Y559" s="19" t="s">
        <v>100</v>
      </c>
    </row>
    <row r="560" spans="1:25" x14ac:dyDescent="0.25">
      <c r="A560" s="19">
        <v>16170</v>
      </c>
      <c r="B560" s="18">
        <v>44838</v>
      </c>
      <c r="C560" s="19">
        <v>10</v>
      </c>
      <c r="D560" s="19">
        <v>4</v>
      </c>
      <c r="E560" s="19">
        <v>2</v>
      </c>
      <c r="F560" s="18" t="s">
        <v>139</v>
      </c>
      <c r="G560" s="18" t="s">
        <v>470</v>
      </c>
      <c r="H560" s="19">
        <v>2</v>
      </c>
      <c r="I560" s="19" t="s">
        <v>392</v>
      </c>
      <c r="J560" s="19" t="s">
        <v>34</v>
      </c>
      <c r="K560" s="19" t="s">
        <v>247</v>
      </c>
      <c r="L560" s="19" t="s">
        <v>127</v>
      </c>
      <c r="M560" s="19">
        <v>58</v>
      </c>
      <c r="N560" s="20">
        <v>0.34231481481481479</v>
      </c>
      <c r="O560" s="19" t="s">
        <v>321</v>
      </c>
      <c r="P560" s="19">
        <v>8</v>
      </c>
      <c r="Q560" s="19" t="s">
        <v>247</v>
      </c>
      <c r="R560" s="19">
        <v>85</v>
      </c>
      <c r="S560" s="19">
        <v>1</v>
      </c>
      <c r="T560" s="19">
        <v>0</v>
      </c>
      <c r="U560" s="19">
        <v>177</v>
      </c>
      <c r="V560" s="19" t="s">
        <v>385</v>
      </c>
      <c r="W560" s="19" t="s">
        <v>506</v>
      </c>
      <c r="X560" s="19" t="s">
        <v>100</v>
      </c>
      <c r="Y560" s="19" t="s">
        <v>100</v>
      </c>
    </row>
    <row r="561" spans="1:25" x14ac:dyDescent="0.25">
      <c r="A561" s="19">
        <v>16172</v>
      </c>
      <c r="B561" s="18">
        <v>44838</v>
      </c>
      <c r="C561" s="19">
        <v>10</v>
      </c>
      <c r="D561" s="19">
        <v>4</v>
      </c>
      <c r="E561" s="19">
        <v>2</v>
      </c>
      <c r="F561" s="18" t="s">
        <v>139</v>
      </c>
      <c r="G561" s="18" t="s">
        <v>470</v>
      </c>
      <c r="H561" s="19">
        <v>2</v>
      </c>
      <c r="I561" s="19" t="s">
        <v>393</v>
      </c>
      <c r="J561" s="19" t="s">
        <v>12</v>
      </c>
      <c r="K561" s="19" t="s">
        <v>266</v>
      </c>
      <c r="L561" s="19" t="s">
        <v>126</v>
      </c>
      <c r="M561" s="19">
        <v>47</v>
      </c>
      <c r="N561" s="20">
        <v>0.40214120370370371</v>
      </c>
      <c r="O561" s="19" t="s">
        <v>321</v>
      </c>
      <c r="P561" s="19">
        <v>9</v>
      </c>
      <c r="Q561" s="19" t="s">
        <v>266</v>
      </c>
      <c r="R561" s="19">
        <v>86</v>
      </c>
      <c r="S561" s="19">
        <v>0</v>
      </c>
      <c r="T561" s="19">
        <v>1</v>
      </c>
      <c r="U561" s="19">
        <v>177</v>
      </c>
      <c r="V561" s="19" t="s">
        <v>385</v>
      </c>
      <c r="W561" s="19" t="s">
        <v>507</v>
      </c>
      <c r="X561" s="19" t="s">
        <v>100</v>
      </c>
      <c r="Y561" s="19" t="s">
        <v>100</v>
      </c>
    </row>
    <row r="562" spans="1:25" x14ac:dyDescent="0.25">
      <c r="A562" s="19">
        <v>16173</v>
      </c>
      <c r="B562" s="18">
        <v>44838</v>
      </c>
      <c r="C562" s="19">
        <v>10</v>
      </c>
      <c r="D562" s="19">
        <v>4</v>
      </c>
      <c r="E562" s="19">
        <v>2</v>
      </c>
      <c r="F562" s="18" t="s">
        <v>139</v>
      </c>
      <c r="G562" s="18" t="s">
        <v>470</v>
      </c>
      <c r="H562" s="19">
        <v>2</v>
      </c>
      <c r="I562" s="19" t="s">
        <v>394</v>
      </c>
      <c r="J562" s="19" t="s">
        <v>16</v>
      </c>
      <c r="K562" s="19" t="s">
        <v>266</v>
      </c>
      <c r="L562" s="19" t="s">
        <v>127</v>
      </c>
      <c r="M562" s="19">
        <v>48</v>
      </c>
      <c r="N562" s="20">
        <v>0.44295138888888891</v>
      </c>
      <c r="O562" s="19" t="s">
        <v>321</v>
      </c>
      <c r="P562" s="19">
        <v>10</v>
      </c>
      <c r="Q562" s="19" t="s">
        <v>266</v>
      </c>
      <c r="R562" s="19">
        <v>86</v>
      </c>
      <c r="S562" s="19">
        <v>1</v>
      </c>
      <c r="T562" s="19">
        <v>0</v>
      </c>
      <c r="U562" s="19">
        <v>177</v>
      </c>
      <c r="V562" s="19" t="s">
        <v>385</v>
      </c>
      <c r="W562" s="19" t="s">
        <v>496</v>
      </c>
      <c r="X562" s="19" t="s">
        <v>100</v>
      </c>
      <c r="Y562" s="19" t="s">
        <v>100</v>
      </c>
    </row>
    <row r="563" spans="1:25" x14ac:dyDescent="0.25">
      <c r="A563" s="19">
        <v>16176</v>
      </c>
      <c r="B563" s="18">
        <v>44838</v>
      </c>
      <c r="C563" s="19">
        <v>10</v>
      </c>
      <c r="D563" s="19">
        <v>4</v>
      </c>
      <c r="E563" s="19">
        <v>2</v>
      </c>
      <c r="F563" s="18" t="s">
        <v>139</v>
      </c>
      <c r="G563" s="18" t="s">
        <v>470</v>
      </c>
      <c r="H563" s="19">
        <v>2</v>
      </c>
      <c r="I563" s="19" t="s">
        <v>384</v>
      </c>
      <c r="J563" s="19" t="s">
        <v>22</v>
      </c>
      <c r="K563" s="19" t="s">
        <v>233</v>
      </c>
      <c r="L563" s="19" t="s">
        <v>126</v>
      </c>
      <c r="M563" s="19">
        <v>51</v>
      </c>
      <c r="N563" s="20">
        <v>0.53887731481481482</v>
      </c>
      <c r="O563" s="19" t="s">
        <v>321</v>
      </c>
      <c r="P563" s="19">
        <v>12</v>
      </c>
      <c r="Q563" s="19" t="s">
        <v>233</v>
      </c>
      <c r="R563" s="19">
        <v>89</v>
      </c>
      <c r="S563" s="19">
        <v>0</v>
      </c>
      <c r="T563" s="19">
        <v>0</v>
      </c>
      <c r="U563" s="19">
        <v>177</v>
      </c>
      <c r="V563" s="19" t="s">
        <v>385</v>
      </c>
      <c r="W563" s="19" t="s">
        <v>497</v>
      </c>
      <c r="X563" s="19" t="s">
        <v>100</v>
      </c>
      <c r="Y563" s="19" t="s">
        <v>100</v>
      </c>
    </row>
    <row r="564" spans="1:25" x14ac:dyDescent="0.25">
      <c r="A564" s="19">
        <v>16178</v>
      </c>
      <c r="B564" s="18">
        <v>44838</v>
      </c>
      <c r="C564" s="19">
        <v>10</v>
      </c>
      <c r="D564" s="19">
        <v>4</v>
      </c>
      <c r="E564" s="19">
        <v>2</v>
      </c>
      <c r="F564" s="18" t="s">
        <v>139</v>
      </c>
      <c r="G564" s="18" t="s">
        <v>470</v>
      </c>
      <c r="H564" s="19">
        <v>2</v>
      </c>
      <c r="I564" s="19" t="s">
        <v>386</v>
      </c>
      <c r="J564" s="19" t="s">
        <v>24</v>
      </c>
      <c r="K564" s="19" t="s">
        <v>233</v>
      </c>
      <c r="L564" s="19" t="s">
        <v>127</v>
      </c>
      <c r="M564" s="19">
        <v>52</v>
      </c>
      <c r="N564" s="20">
        <v>0.58037037037037031</v>
      </c>
      <c r="O564" s="19" t="s">
        <v>321</v>
      </c>
      <c r="P564" s="19">
        <v>13</v>
      </c>
      <c r="Q564" s="19" t="s">
        <v>233</v>
      </c>
      <c r="R564" s="19">
        <v>89</v>
      </c>
      <c r="S564" s="19">
        <v>1</v>
      </c>
      <c r="T564" s="19">
        <v>0</v>
      </c>
      <c r="U564" s="19">
        <v>177</v>
      </c>
      <c r="V564" s="19" t="s">
        <v>385</v>
      </c>
      <c r="W564" s="19" t="s">
        <v>498</v>
      </c>
      <c r="X564" s="19" t="s">
        <v>100</v>
      </c>
      <c r="Y564" s="19" t="s">
        <v>100</v>
      </c>
    </row>
    <row r="565" spans="1:25" x14ac:dyDescent="0.25">
      <c r="A565" s="19">
        <v>16181</v>
      </c>
      <c r="B565" s="18">
        <v>44838</v>
      </c>
      <c r="C565" s="19">
        <v>10</v>
      </c>
      <c r="D565" s="19">
        <v>4</v>
      </c>
      <c r="E565" s="19">
        <v>2</v>
      </c>
      <c r="F565" s="18" t="s">
        <v>139</v>
      </c>
      <c r="G565" s="18" t="s">
        <v>470</v>
      </c>
      <c r="H565" s="19">
        <v>2</v>
      </c>
      <c r="I565" s="19" t="s">
        <v>387</v>
      </c>
      <c r="J565" s="19" t="s">
        <v>36</v>
      </c>
      <c r="K565" s="19" t="s">
        <v>235</v>
      </c>
      <c r="L565" s="19" t="s">
        <v>126</v>
      </c>
      <c r="M565" s="19">
        <v>59</v>
      </c>
      <c r="N565" s="20">
        <v>0.64210648148148153</v>
      </c>
      <c r="O565" s="19" t="s">
        <v>321</v>
      </c>
      <c r="P565" s="19">
        <v>15</v>
      </c>
      <c r="Q565" s="19" t="s">
        <v>235</v>
      </c>
      <c r="R565" s="19">
        <v>92</v>
      </c>
      <c r="S565" s="19">
        <v>0</v>
      </c>
      <c r="T565" s="19">
        <v>0</v>
      </c>
      <c r="U565" s="19">
        <v>177</v>
      </c>
      <c r="V565" s="19" t="s">
        <v>385</v>
      </c>
      <c r="W565" s="19" t="s">
        <v>511</v>
      </c>
      <c r="X565" s="19" t="s">
        <v>100</v>
      </c>
      <c r="Y565" s="19" t="s">
        <v>100</v>
      </c>
    </row>
    <row r="566" spans="1:25" x14ac:dyDescent="0.25">
      <c r="A566" s="19">
        <v>16182</v>
      </c>
      <c r="B566" s="18">
        <v>44838</v>
      </c>
      <c r="C566" s="19">
        <v>10</v>
      </c>
      <c r="D566" s="19">
        <v>4</v>
      </c>
      <c r="E566" s="19">
        <v>2</v>
      </c>
      <c r="F566" s="18" t="s">
        <v>139</v>
      </c>
      <c r="G566" s="18" t="s">
        <v>470</v>
      </c>
      <c r="H566" s="19">
        <v>2</v>
      </c>
      <c r="I566" s="19" t="s">
        <v>388</v>
      </c>
      <c r="J566" s="19" t="s">
        <v>38</v>
      </c>
      <c r="K566" s="19" t="s">
        <v>235</v>
      </c>
      <c r="L566" s="19" t="s">
        <v>127</v>
      </c>
      <c r="M566" s="19">
        <v>60</v>
      </c>
      <c r="N566" s="20">
        <v>0.68483796296296295</v>
      </c>
      <c r="O566" s="19" t="s">
        <v>321</v>
      </c>
      <c r="P566" s="19">
        <v>16</v>
      </c>
      <c r="Q566" s="19" t="s">
        <v>235</v>
      </c>
      <c r="R566" s="19">
        <v>92</v>
      </c>
      <c r="S566" s="19">
        <v>1</v>
      </c>
      <c r="T566" s="19">
        <v>0</v>
      </c>
      <c r="U566" s="19">
        <v>177</v>
      </c>
      <c r="V566" s="19" t="s">
        <v>385</v>
      </c>
      <c r="W566" s="19" t="s">
        <v>512</v>
      </c>
      <c r="X566" s="19" t="s">
        <v>100</v>
      </c>
      <c r="Y566" s="19" t="s">
        <v>100</v>
      </c>
    </row>
    <row r="567" spans="1:25" x14ac:dyDescent="0.25">
      <c r="A567" s="19">
        <v>16404</v>
      </c>
      <c r="B567" s="18">
        <v>44838</v>
      </c>
      <c r="C567" s="19">
        <v>10</v>
      </c>
      <c r="D567" s="19">
        <v>4</v>
      </c>
      <c r="E567" s="19">
        <v>2</v>
      </c>
      <c r="F567" s="18" t="s">
        <v>139</v>
      </c>
      <c r="G567" s="18" t="s">
        <v>470</v>
      </c>
      <c r="H567" s="19">
        <v>2</v>
      </c>
      <c r="I567" s="19" t="s">
        <v>391</v>
      </c>
      <c r="J567" s="19" t="s">
        <v>32</v>
      </c>
      <c r="K567" s="19" t="s">
        <v>247</v>
      </c>
      <c r="L567" s="19" t="s">
        <v>126</v>
      </c>
      <c r="M567" s="19">
        <v>57</v>
      </c>
      <c r="N567" s="20">
        <v>0.3261574074074074</v>
      </c>
      <c r="O567" s="19" t="s">
        <v>242</v>
      </c>
      <c r="P567" s="19">
        <v>7</v>
      </c>
      <c r="Q567" s="19" t="s">
        <v>247</v>
      </c>
      <c r="R567" s="19">
        <v>85</v>
      </c>
      <c r="S567" s="19">
        <v>0</v>
      </c>
      <c r="T567" s="19">
        <v>0</v>
      </c>
      <c r="U567" s="19">
        <v>177</v>
      </c>
      <c r="V567" s="19" t="s">
        <v>385</v>
      </c>
      <c r="W567" s="19" t="s">
        <v>505</v>
      </c>
      <c r="X567" s="19" t="s">
        <v>100</v>
      </c>
      <c r="Y567" s="19" t="s">
        <v>100</v>
      </c>
    </row>
    <row r="568" spans="1:25" x14ac:dyDescent="0.25">
      <c r="A568" s="19">
        <v>16406</v>
      </c>
      <c r="B568" s="18">
        <v>44838</v>
      </c>
      <c r="C568" s="19">
        <v>10</v>
      </c>
      <c r="D568" s="19">
        <v>4</v>
      </c>
      <c r="E568" s="19">
        <v>2</v>
      </c>
      <c r="F568" s="18" t="s">
        <v>139</v>
      </c>
      <c r="G568" s="18" t="s">
        <v>470</v>
      </c>
      <c r="H568" s="19">
        <v>2</v>
      </c>
      <c r="I568" s="19" t="s">
        <v>392</v>
      </c>
      <c r="J568" s="19" t="s">
        <v>34</v>
      </c>
      <c r="K568" s="19" t="s">
        <v>247</v>
      </c>
      <c r="L568" s="19" t="s">
        <v>127</v>
      </c>
      <c r="M568" s="19">
        <v>58</v>
      </c>
      <c r="N568" s="20">
        <v>0.37658564814814816</v>
      </c>
      <c r="O568" s="19" t="s">
        <v>242</v>
      </c>
      <c r="P568" s="19">
        <v>9</v>
      </c>
      <c r="Q568" s="19" t="s">
        <v>247</v>
      </c>
      <c r="R568" s="19">
        <v>85</v>
      </c>
      <c r="S568" s="19">
        <v>1</v>
      </c>
      <c r="T568" s="19">
        <v>0</v>
      </c>
      <c r="U568" s="19">
        <v>177</v>
      </c>
      <c r="V568" s="19" t="s">
        <v>385</v>
      </c>
      <c r="W568" s="19" t="s">
        <v>599</v>
      </c>
      <c r="X568" s="19" t="s">
        <v>100</v>
      </c>
      <c r="Y568" s="19" t="s">
        <v>100</v>
      </c>
    </row>
    <row r="569" spans="1:25" x14ac:dyDescent="0.25">
      <c r="A569" s="19">
        <v>16409</v>
      </c>
      <c r="B569" s="18">
        <v>44838</v>
      </c>
      <c r="C569" s="19">
        <v>10</v>
      </c>
      <c r="D569" s="19">
        <v>4</v>
      </c>
      <c r="E569" s="19">
        <v>2</v>
      </c>
      <c r="F569" s="18" t="s">
        <v>139</v>
      </c>
      <c r="G569" s="18" t="s">
        <v>470</v>
      </c>
      <c r="H569" s="19">
        <v>2</v>
      </c>
      <c r="I569" s="19" t="s">
        <v>393</v>
      </c>
      <c r="J569" s="19" t="s">
        <v>12</v>
      </c>
      <c r="K569" s="19" t="s">
        <v>266</v>
      </c>
      <c r="L569" s="19" t="s">
        <v>126</v>
      </c>
      <c r="M569" s="19">
        <v>47</v>
      </c>
      <c r="N569" s="20">
        <v>0.44196759259259261</v>
      </c>
      <c r="O569" s="19" t="s">
        <v>242</v>
      </c>
      <c r="P569" s="19">
        <v>10</v>
      </c>
      <c r="Q569" s="19" t="s">
        <v>266</v>
      </c>
      <c r="R569" s="19">
        <v>86</v>
      </c>
      <c r="S569" s="19">
        <v>0</v>
      </c>
      <c r="T569" s="19">
        <v>0</v>
      </c>
      <c r="U569" s="19">
        <v>177</v>
      </c>
      <c r="V569" s="19" t="s">
        <v>385</v>
      </c>
      <c r="W569" s="19" t="s">
        <v>585</v>
      </c>
      <c r="X569" s="19" t="s">
        <v>100</v>
      </c>
      <c r="Y569" s="19" t="s">
        <v>100</v>
      </c>
    </row>
    <row r="570" spans="1:25" x14ac:dyDescent="0.25">
      <c r="A570" s="19">
        <v>16410</v>
      </c>
      <c r="B570" s="18">
        <v>44838</v>
      </c>
      <c r="C570" s="19">
        <v>10</v>
      </c>
      <c r="D570" s="19">
        <v>4</v>
      </c>
      <c r="E570" s="19">
        <v>2</v>
      </c>
      <c r="F570" s="18" t="s">
        <v>139</v>
      </c>
      <c r="G570" s="18" t="s">
        <v>470</v>
      </c>
      <c r="H570" s="19">
        <v>2</v>
      </c>
      <c r="I570" s="19" t="s">
        <v>394</v>
      </c>
      <c r="J570" s="19" t="s">
        <v>16</v>
      </c>
      <c r="K570" s="19" t="s">
        <v>266</v>
      </c>
      <c r="L570" s="19" t="s">
        <v>127</v>
      </c>
      <c r="M570" s="19">
        <v>48</v>
      </c>
      <c r="N570" s="20">
        <v>0.4942361111111111</v>
      </c>
      <c r="O570" s="19" t="s">
        <v>242</v>
      </c>
      <c r="P570" s="19">
        <v>11</v>
      </c>
      <c r="Q570" s="19" t="s">
        <v>266</v>
      </c>
      <c r="R570" s="19">
        <v>86</v>
      </c>
      <c r="S570" s="19">
        <v>1</v>
      </c>
      <c r="T570" s="19">
        <v>0</v>
      </c>
      <c r="U570" s="19">
        <v>177</v>
      </c>
      <c r="V570" s="19" t="s">
        <v>385</v>
      </c>
      <c r="W570" s="19" t="s">
        <v>508</v>
      </c>
      <c r="X570" s="19" t="s">
        <v>100</v>
      </c>
      <c r="Y570" s="19" t="s">
        <v>100</v>
      </c>
    </row>
    <row r="571" spans="1:25" x14ac:dyDescent="0.25">
      <c r="A571" s="19">
        <v>16413</v>
      </c>
      <c r="B571" s="18">
        <v>44838</v>
      </c>
      <c r="C571" s="19">
        <v>10</v>
      </c>
      <c r="D571" s="19">
        <v>4</v>
      </c>
      <c r="E571" s="19">
        <v>2</v>
      </c>
      <c r="F571" s="18" t="s">
        <v>139</v>
      </c>
      <c r="G571" s="18" t="s">
        <v>470</v>
      </c>
      <c r="H571" s="19">
        <v>2</v>
      </c>
      <c r="I571" s="19" t="s">
        <v>384</v>
      </c>
      <c r="J571" s="19" t="s">
        <v>22</v>
      </c>
      <c r="K571" s="19" t="s">
        <v>233</v>
      </c>
      <c r="L571" s="19" t="s">
        <v>126</v>
      </c>
      <c r="M571" s="19">
        <v>51</v>
      </c>
      <c r="N571" s="20">
        <v>0.58591435185185181</v>
      </c>
      <c r="O571" s="19" t="s">
        <v>242</v>
      </c>
      <c r="P571" s="19">
        <v>14</v>
      </c>
      <c r="Q571" s="19" t="s">
        <v>233</v>
      </c>
      <c r="R571" s="19">
        <v>89</v>
      </c>
      <c r="S571" s="19">
        <v>0</v>
      </c>
      <c r="T571" s="19">
        <v>0</v>
      </c>
      <c r="U571" s="19">
        <v>177</v>
      </c>
      <c r="V571" s="19" t="s">
        <v>385</v>
      </c>
      <c r="W571" s="19" t="s">
        <v>601</v>
      </c>
      <c r="X571" s="19" t="s">
        <v>100</v>
      </c>
      <c r="Y571" s="19" t="s">
        <v>100</v>
      </c>
    </row>
    <row r="572" spans="1:25" x14ac:dyDescent="0.25">
      <c r="A572" s="19">
        <v>16414</v>
      </c>
      <c r="B572" s="18">
        <v>44838</v>
      </c>
      <c r="C572" s="19">
        <v>10</v>
      </c>
      <c r="D572" s="19">
        <v>4</v>
      </c>
      <c r="E572" s="19">
        <v>2</v>
      </c>
      <c r="F572" s="18" t="s">
        <v>139</v>
      </c>
      <c r="G572" s="18" t="s">
        <v>470</v>
      </c>
      <c r="H572" s="19">
        <v>2</v>
      </c>
      <c r="I572" s="19" t="s">
        <v>386</v>
      </c>
      <c r="J572" s="19" t="s">
        <v>24</v>
      </c>
      <c r="K572" s="19" t="s">
        <v>233</v>
      </c>
      <c r="L572" s="19" t="s">
        <v>127</v>
      </c>
      <c r="M572" s="19">
        <v>52</v>
      </c>
      <c r="N572" s="20">
        <v>0.62677083333333339</v>
      </c>
      <c r="O572" s="19" t="s">
        <v>242</v>
      </c>
      <c r="P572" s="19">
        <v>15</v>
      </c>
      <c r="Q572" s="19" t="s">
        <v>233</v>
      </c>
      <c r="R572" s="19">
        <v>89</v>
      </c>
      <c r="S572" s="19">
        <v>1</v>
      </c>
      <c r="T572" s="19">
        <v>0</v>
      </c>
      <c r="U572" s="19">
        <v>177</v>
      </c>
      <c r="V572" s="19" t="s">
        <v>385</v>
      </c>
      <c r="W572" s="19" t="s">
        <v>602</v>
      </c>
      <c r="X572" s="19" t="s">
        <v>100</v>
      </c>
      <c r="Y572" s="19" t="s">
        <v>100</v>
      </c>
    </row>
    <row r="573" spans="1:25" x14ac:dyDescent="0.25">
      <c r="A573" s="19">
        <v>16418</v>
      </c>
      <c r="B573" s="18">
        <v>44838</v>
      </c>
      <c r="C573" s="19">
        <v>10</v>
      </c>
      <c r="D573" s="19">
        <v>4</v>
      </c>
      <c r="E573" s="19">
        <v>2</v>
      </c>
      <c r="F573" s="18" t="s">
        <v>139</v>
      </c>
      <c r="G573" s="18" t="s">
        <v>470</v>
      </c>
      <c r="H573" s="19">
        <v>2</v>
      </c>
      <c r="I573" s="19" t="s">
        <v>387</v>
      </c>
      <c r="J573" s="19" t="s">
        <v>36</v>
      </c>
      <c r="K573" s="19" t="s">
        <v>235</v>
      </c>
      <c r="L573" s="19" t="s">
        <v>126</v>
      </c>
      <c r="M573" s="19">
        <v>59</v>
      </c>
      <c r="N573" s="20">
        <v>0.68806712962962957</v>
      </c>
      <c r="O573" s="19" t="s">
        <v>242</v>
      </c>
      <c r="P573" s="19">
        <v>16</v>
      </c>
      <c r="Q573" s="19" t="s">
        <v>235</v>
      </c>
      <c r="R573" s="19">
        <v>92</v>
      </c>
      <c r="S573" s="19">
        <v>0</v>
      </c>
      <c r="T573" s="19">
        <v>0</v>
      </c>
      <c r="U573" s="19">
        <v>177</v>
      </c>
      <c r="V573" s="19" t="s">
        <v>385</v>
      </c>
      <c r="W573" s="19" t="s">
        <v>586</v>
      </c>
      <c r="X573" s="19" t="s">
        <v>100</v>
      </c>
      <c r="Y573" s="19" t="s">
        <v>100</v>
      </c>
    </row>
    <row r="574" spans="1:25" x14ac:dyDescent="0.25">
      <c r="A574" s="19">
        <v>16419</v>
      </c>
      <c r="B574" s="18">
        <v>44838</v>
      </c>
      <c r="C574" s="19">
        <v>10</v>
      </c>
      <c r="D574" s="19">
        <v>4</v>
      </c>
      <c r="E574" s="19">
        <v>2</v>
      </c>
      <c r="F574" s="18" t="s">
        <v>139</v>
      </c>
      <c r="G574" s="18" t="s">
        <v>470</v>
      </c>
      <c r="H574" s="19">
        <v>2</v>
      </c>
      <c r="I574" s="19" t="s">
        <v>388</v>
      </c>
      <c r="J574" s="19" t="s">
        <v>38</v>
      </c>
      <c r="K574" s="19" t="s">
        <v>235</v>
      </c>
      <c r="L574" s="19" t="s">
        <v>127</v>
      </c>
      <c r="M574" s="19">
        <v>60</v>
      </c>
      <c r="N574" s="20">
        <v>0.7322685185185186</v>
      </c>
      <c r="O574" s="19" t="s">
        <v>242</v>
      </c>
      <c r="P574" s="19">
        <v>17</v>
      </c>
      <c r="Q574" s="19" t="s">
        <v>235</v>
      </c>
      <c r="R574" s="19">
        <v>92</v>
      </c>
      <c r="S574" s="19">
        <v>1</v>
      </c>
      <c r="T574" s="19">
        <v>0</v>
      </c>
      <c r="U574" s="19">
        <v>177</v>
      </c>
      <c r="V574" s="19" t="s">
        <v>385</v>
      </c>
      <c r="W574" s="19" t="s">
        <v>587</v>
      </c>
      <c r="X574" s="19" t="s">
        <v>100</v>
      </c>
      <c r="Y574" s="19" t="s">
        <v>100</v>
      </c>
    </row>
    <row r="575" spans="1:25" x14ac:dyDescent="0.25">
      <c r="A575" s="19">
        <v>11351</v>
      </c>
      <c r="B575" s="18">
        <v>44840</v>
      </c>
      <c r="C575" s="19">
        <v>10</v>
      </c>
      <c r="D575" s="19">
        <v>6</v>
      </c>
      <c r="E575" s="19">
        <v>4</v>
      </c>
      <c r="F575" s="18" t="s">
        <v>141</v>
      </c>
      <c r="G575" s="18" t="s">
        <v>470</v>
      </c>
      <c r="H575" s="19">
        <v>2</v>
      </c>
      <c r="I575" s="19" t="s">
        <v>384</v>
      </c>
      <c r="J575" s="19" t="s">
        <v>22</v>
      </c>
      <c r="K575" s="19" t="s">
        <v>233</v>
      </c>
      <c r="L575" s="19" t="s">
        <v>126</v>
      </c>
      <c r="M575" s="19">
        <v>51</v>
      </c>
      <c r="N575" s="20">
        <v>0.44846064814814812</v>
      </c>
      <c r="O575" s="19" t="s">
        <v>249</v>
      </c>
      <c r="P575" s="19">
        <v>10</v>
      </c>
      <c r="Q575" s="19" t="s">
        <v>233</v>
      </c>
      <c r="R575" s="19">
        <v>89</v>
      </c>
      <c r="S575" s="19">
        <v>0</v>
      </c>
      <c r="T575" s="19">
        <v>0</v>
      </c>
      <c r="U575" s="19">
        <v>177</v>
      </c>
      <c r="V575" s="19" t="s">
        <v>385</v>
      </c>
      <c r="W575" s="19" t="s">
        <v>624</v>
      </c>
      <c r="X575" s="19" t="s">
        <v>128</v>
      </c>
      <c r="Y575" s="19" t="s">
        <v>94</v>
      </c>
    </row>
    <row r="576" spans="1:25" x14ac:dyDescent="0.25">
      <c r="A576" s="19">
        <v>11352</v>
      </c>
      <c r="B576" s="18">
        <v>44840</v>
      </c>
      <c r="C576" s="19">
        <v>10</v>
      </c>
      <c r="D576" s="19">
        <v>6</v>
      </c>
      <c r="E576" s="19">
        <v>4</v>
      </c>
      <c r="F576" s="18" t="s">
        <v>141</v>
      </c>
      <c r="G576" s="18" t="s">
        <v>470</v>
      </c>
      <c r="H576" s="19">
        <v>2</v>
      </c>
      <c r="I576" s="19" t="s">
        <v>386</v>
      </c>
      <c r="J576" s="19" t="s">
        <v>24</v>
      </c>
      <c r="K576" s="19" t="s">
        <v>233</v>
      </c>
      <c r="L576" s="19" t="s">
        <v>127</v>
      </c>
      <c r="M576" s="19">
        <v>52</v>
      </c>
      <c r="N576" s="20">
        <v>0.48682870370370374</v>
      </c>
      <c r="O576" s="19" t="s">
        <v>249</v>
      </c>
      <c r="P576" s="19">
        <v>11</v>
      </c>
      <c r="Q576" s="19" t="s">
        <v>233</v>
      </c>
      <c r="R576" s="19">
        <v>89</v>
      </c>
      <c r="S576" s="19">
        <v>1</v>
      </c>
      <c r="T576" s="19">
        <v>0</v>
      </c>
      <c r="U576" s="19">
        <v>177</v>
      </c>
      <c r="V576" s="19" t="s">
        <v>385</v>
      </c>
      <c r="W576" s="19" t="s">
        <v>637</v>
      </c>
      <c r="X576" s="19" t="s">
        <v>128</v>
      </c>
      <c r="Y576" s="19" t="s">
        <v>94</v>
      </c>
    </row>
    <row r="577" spans="1:25" x14ac:dyDescent="0.25">
      <c r="A577" s="19">
        <v>30639</v>
      </c>
      <c r="B577" s="18">
        <v>44840</v>
      </c>
      <c r="C577" s="19">
        <v>10</v>
      </c>
      <c r="D577" s="19">
        <v>6</v>
      </c>
      <c r="E577" s="19">
        <v>4</v>
      </c>
      <c r="F577" s="18" t="s">
        <v>141</v>
      </c>
      <c r="G577" s="18" t="s">
        <v>470</v>
      </c>
      <c r="H577" s="19">
        <v>2</v>
      </c>
      <c r="I577" s="19" t="s">
        <v>384</v>
      </c>
      <c r="J577" s="19" t="s">
        <v>22</v>
      </c>
      <c r="K577" s="19" t="s">
        <v>233</v>
      </c>
      <c r="L577" s="19" t="s">
        <v>126</v>
      </c>
      <c r="M577" s="19">
        <v>51</v>
      </c>
      <c r="N577" s="20">
        <v>0.4533564814814815</v>
      </c>
      <c r="O577" s="19" t="s">
        <v>276</v>
      </c>
      <c r="P577" s="19">
        <v>10</v>
      </c>
      <c r="Q577" s="19" t="s">
        <v>233</v>
      </c>
      <c r="R577" s="19">
        <v>89</v>
      </c>
      <c r="S577" s="19">
        <v>0</v>
      </c>
      <c r="T577" s="19">
        <v>0</v>
      </c>
      <c r="U577" s="19">
        <v>177</v>
      </c>
      <c r="V577" s="19" t="s">
        <v>385</v>
      </c>
      <c r="W577" s="19" t="s">
        <v>624</v>
      </c>
      <c r="X577" s="19" t="s">
        <v>128</v>
      </c>
      <c r="Y577" s="19" t="s">
        <v>94</v>
      </c>
    </row>
    <row r="578" spans="1:25" x14ac:dyDescent="0.25">
      <c r="A578" s="19">
        <v>30640</v>
      </c>
      <c r="B578" s="18">
        <v>44840</v>
      </c>
      <c r="C578" s="19">
        <v>10</v>
      </c>
      <c r="D578" s="19">
        <v>6</v>
      </c>
      <c r="E578" s="19">
        <v>4</v>
      </c>
      <c r="F578" s="18" t="s">
        <v>141</v>
      </c>
      <c r="G578" s="18" t="s">
        <v>470</v>
      </c>
      <c r="H578" s="19">
        <v>2</v>
      </c>
      <c r="I578" s="19" t="s">
        <v>386</v>
      </c>
      <c r="J578" s="19" t="s">
        <v>24</v>
      </c>
      <c r="K578" s="19" t="s">
        <v>233</v>
      </c>
      <c r="L578" s="19" t="s">
        <v>127</v>
      </c>
      <c r="M578" s="19">
        <v>52</v>
      </c>
      <c r="N578" s="20">
        <v>0.49267361111111113</v>
      </c>
      <c r="O578" s="19" t="s">
        <v>276</v>
      </c>
      <c r="P578" s="19">
        <v>11</v>
      </c>
      <c r="Q578" s="19" t="s">
        <v>233</v>
      </c>
      <c r="R578" s="19">
        <v>89</v>
      </c>
      <c r="S578" s="19">
        <v>1</v>
      </c>
      <c r="T578" s="19">
        <v>0</v>
      </c>
      <c r="U578" s="19">
        <v>177</v>
      </c>
      <c r="V578" s="19" t="s">
        <v>385</v>
      </c>
      <c r="W578" s="19" t="s">
        <v>637</v>
      </c>
      <c r="X578" s="19" t="s">
        <v>128</v>
      </c>
      <c r="Y578" s="19" t="s">
        <v>94</v>
      </c>
    </row>
    <row r="579" spans="1:25" x14ac:dyDescent="0.25">
      <c r="A579" s="19">
        <v>3975</v>
      </c>
      <c r="B579" s="18">
        <v>44840</v>
      </c>
      <c r="C579" s="19">
        <v>10</v>
      </c>
      <c r="D579" s="19">
        <v>6</v>
      </c>
      <c r="E579" s="19">
        <v>4</v>
      </c>
      <c r="F579" s="18" t="s">
        <v>141</v>
      </c>
      <c r="G579" s="18" t="s">
        <v>470</v>
      </c>
      <c r="H579" s="19">
        <v>2</v>
      </c>
      <c r="I579" s="19" t="s">
        <v>387</v>
      </c>
      <c r="J579" s="19" t="s">
        <v>36</v>
      </c>
      <c r="K579" s="19" t="s">
        <v>235</v>
      </c>
      <c r="L579" s="19" t="s">
        <v>126</v>
      </c>
      <c r="M579" s="19">
        <v>59</v>
      </c>
      <c r="N579" s="20">
        <v>0.50820601851851854</v>
      </c>
      <c r="O579" s="19" t="s">
        <v>326</v>
      </c>
      <c r="P579" s="19">
        <v>12</v>
      </c>
      <c r="Q579" s="19" t="s">
        <v>235</v>
      </c>
      <c r="R579" s="19">
        <v>92</v>
      </c>
      <c r="S579" s="19">
        <v>0</v>
      </c>
      <c r="T579" s="19">
        <v>0</v>
      </c>
      <c r="U579" s="19">
        <v>177</v>
      </c>
      <c r="V579" s="19" t="s">
        <v>385</v>
      </c>
      <c r="W579" s="19" t="s">
        <v>653</v>
      </c>
      <c r="X579" s="19" t="s">
        <v>128</v>
      </c>
      <c r="Y579" s="19" t="s">
        <v>94</v>
      </c>
    </row>
    <row r="580" spans="1:25" x14ac:dyDescent="0.25">
      <c r="A580" s="19">
        <v>16444</v>
      </c>
      <c r="B580" s="18">
        <v>44840</v>
      </c>
      <c r="C580" s="19">
        <v>10</v>
      </c>
      <c r="D580" s="19">
        <v>6</v>
      </c>
      <c r="E580" s="19">
        <v>4</v>
      </c>
      <c r="F580" s="18" t="s">
        <v>141</v>
      </c>
      <c r="G580" s="18" t="s">
        <v>470</v>
      </c>
      <c r="H580" s="19">
        <v>2</v>
      </c>
      <c r="I580" s="19" t="s">
        <v>388</v>
      </c>
      <c r="J580" s="19" t="s">
        <v>38</v>
      </c>
      <c r="K580" s="19" t="s">
        <v>235</v>
      </c>
      <c r="L580" s="19" t="s">
        <v>127</v>
      </c>
      <c r="M580" s="19">
        <v>60</v>
      </c>
      <c r="N580" s="20">
        <v>0.5388425925925926</v>
      </c>
      <c r="O580" s="19" t="s">
        <v>242</v>
      </c>
      <c r="P580" s="19">
        <v>12</v>
      </c>
      <c r="Q580" s="19" t="s">
        <v>235</v>
      </c>
      <c r="R580" s="19">
        <v>92</v>
      </c>
      <c r="S580" s="19">
        <v>1</v>
      </c>
      <c r="T580" s="19">
        <v>0</v>
      </c>
      <c r="U580" s="19">
        <v>177</v>
      </c>
      <c r="V580" s="19" t="s">
        <v>385</v>
      </c>
      <c r="W580" s="19" t="s">
        <v>646</v>
      </c>
      <c r="X580" s="19" t="s">
        <v>128</v>
      </c>
      <c r="Y580" s="19" t="s">
        <v>94</v>
      </c>
    </row>
    <row r="581" spans="1:25" x14ac:dyDescent="0.25">
      <c r="A581" s="19">
        <v>13628</v>
      </c>
      <c r="B581" s="18">
        <v>44840</v>
      </c>
      <c r="C581" s="19">
        <v>10</v>
      </c>
      <c r="D581" s="19">
        <v>6</v>
      </c>
      <c r="E581" s="19">
        <v>4</v>
      </c>
      <c r="F581" s="18" t="s">
        <v>141</v>
      </c>
      <c r="G581" s="18" t="s">
        <v>470</v>
      </c>
      <c r="H581" s="19">
        <v>2</v>
      </c>
      <c r="I581" s="19" t="s">
        <v>389</v>
      </c>
      <c r="J581" s="19" t="s">
        <v>26</v>
      </c>
      <c r="K581" s="19" t="s">
        <v>255</v>
      </c>
      <c r="L581" s="19" t="s">
        <v>126</v>
      </c>
      <c r="M581" s="19">
        <v>53</v>
      </c>
      <c r="N581" s="20">
        <v>0.45688657407407413</v>
      </c>
      <c r="O581" s="19" t="s">
        <v>253</v>
      </c>
      <c r="P581" s="19">
        <v>10</v>
      </c>
      <c r="Q581" s="19" t="s">
        <v>255</v>
      </c>
      <c r="R581" s="19">
        <v>90</v>
      </c>
      <c r="S581" s="19">
        <v>0</v>
      </c>
      <c r="T581" s="19">
        <v>0</v>
      </c>
      <c r="U581" s="19">
        <v>177</v>
      </c>
      <c r="V581" s="19" t="s">
        <v>385</v>
      </c>
      <c r="W581" s="19" t="s">
        <v>623</v>
      </c>
      <c r="X581" s="19" t="s">
        <v>128</v>
      </c>
      <c r="Y581" s="19" t="s">
        <v>94</v>
      </c>
    </row>
    <row r="582" spans="1:25" x14ac:dyDescent="0.25">
      <c r="A582" s="19">
        <v>11000</v>
      </c>
      <c r="B582" s="18">
        <v>44840</v>
      </c>
      <c r="C582" s="19">
        <v>10</v>
      </c>
      <c r="D582" s="19">
        <v>6</v>
      </c>
      <c r="E582" s="19">
        <v>4</v>
      </c>
      <c r="F582" s="18" t="s">
        <v>141</v>
      </c>
      <c r="G582" s="18" t="s">
        <v>470</v>
      </c>
      <c r="H582" s="19">
        <v>2</v>
      </c>
      <c r="I582" s="19" t="s">
        <v>390</v>
      </c>
      <c r="J582" s="19" t="s">
        <v>28</v>
      </c>
      <c r="K582" s="19" t="s">
        <v>255</v>
      </c>
      <c r="L582" s="19" t="s">
        <v>127</v>
      </c>
      <c r="M582" s="19">
        <v>54</v>
      </c>
      <c r="N582" s="20">
        <v>0.49762731481481487</v>
      </c>
      <c r="O582" s="19" t="s">
        <v>239</v>
      </c>
      <c r="P582" s="19">
        <v>11</v>
      </c>
      <c r="Q582" s="19" t="s">
        <v>255</v>
      </c>
      <c r="R582" s="19">
        <v>90</v>
      </c>
      <c r="S582" s="19">
        <v>1</v>
      </c>
      <c r="T582" s="19">
        <v>0</v>
      </c>
      <c r="U582" s="19">
        <v>177</v>
      </c>
      <c r="V582" s="19" t="s">
        <v>385</v>
      </c>
      <c r="W582" s="19" t="s">
        <v>636</v>
      </c>
      <c r="X582" s="19" t="s">
        <v>128</v>
      </c>
      <c r="Y582" s="19" t="s">
        <v>94</v>
      </c>
    </row>
    <row r="583" spans="1:25" x14ac:dyDescent="0.25">
      <c r="A583" s="19">
        <v>22020</v>
      </c>
      <c r="B583" s="18">
        <v>44840</v>
      </c>
      <c r="C583" s="19">
        <v>10</v>
      </c>
      <c r="D583" s="19">
        <v>6</v>
      </c>
      <c r="E583" s="19">
        <v>4</v>
      </c>
      <c r="F583" s="18" t="s">
        <v>141</v>
      </c>
      <c r="G583" s="18" t="s">
        <v>470</v>
      </c>
      <c r="H583" s="19">
        <v>2</v>
      </c>
      <c r="I583" s="19" t="s">
        <v>391</v>
      </c>
      <c r="J583" s="19" t="s">
        <v>32</v>
      </c>
      <c r="K583" s="19" t="s">
        <v>247</v>
      </c>
      <c r="L583" s="19" t="s">
        <v>126</v>
      </c>
      <c r="M583" s="19">
        <v>57</v>
      </c>
      <c r="N583" s="20">
        <v>0.50677083333333328</v>
      </c>
      <c r="O583" s="19" t="s">
        <v>245</v>
      </c>
      <c r="P583" s="19">
        <v>12</v>
      </c>
      <c r="Q583" s="19" t="s">
        <v>247</v>
      </c>
      <c r="R583" s="19">
        <v>85</v>
      </c>
      <c r="S583" s="19">
        <v>0</v>
      </c>
      <c r="T583" s="19">
        <v>0</v>
      </c>
      <c r="U583" s="19">
        <v>177</v>
      </c>
      <c r="V583" s="19" t="s">
        <v>385</v>
      </c>
      <c r="W583" s="19" t="s">
        <v>652</v>
      </c>
      <c r="X583" s="19" t="s">
        <v>128</v>
      </c>
      <c r="Y583" s="19" t="s">
        <v>94</v>
      </c>
    </row>
    <row r="584" spans="1:25" x14ac:dyDescent="0.25">
      <c r="A584" s="19">
        <v>22021</v>
      </c>
      <c r="B584" s="18">
        <v>44840</v>
      </c>
      <c r="C584" s="19">
        <v>10</v>
      </c>
      <c r="D584" s="19">
        <v>6</v>
      </c>
      <c r="E584" s="19">
        <v>4</v>
      </c>
      <c r="F584" s="18" t="s">
        <v>141</v>
      </c>
      <c r="G584" s="18" t="s">
        <v>470</v>
      </c>
      <c r="H584" s="19">
        <v>2</v>
      </c>
      <c r="I584" s="19" t="s">
        <v>392</v>
      </c>
      <c r="J584" s="19" t="s">
        <v>34</v>
      </c>
      <c r="K584" s="19" t="s">
        <v>247</v>
      </c>
      <c r="L584" s="19" t="s">
        <v>127</v>
      </c>
      <c r="M584" s="19">
        <v>58</v>
      </c>
      <c r="N584" s="20">
        <v>0.55677083333333333</v>
      </c>
      <c r="O584" s="19" t="s">
        <v>245</v>
      </c>
      <c r="P584" s="19">
        <v>13</v>
      </c>
      <c r="Q584" s="19" t="s">
        <v>247</v>
      </c>
      <c r="R584" s="19">
        <v>85</v>
      </c>
      <c r="S584" s="19">
        <v>1</v>
      </c>
      <c r="T584" s="19">
        <v>0</v>
      </c>
      <c r="U584" s="19">
        <v>177</v>
      </c>
      <c r="V584" s="19" t="s">
        <v>385</v>
      </c>
      <c r="W584" s="19" t="s">
        <v>649</v>
      </c>
      <c r="X584" s="19" t="s">
        <v>128</v>
      </c>
      <c r="Y584" s="19" t="s">
        <v>94</v>
      </c>
    </row>
    <row r="585" spans="1:25" x14ac:dyDescent="0.25">
      <c r="A585" s="19">
        <v>16748</v>
      </c>
      <c r="B585" s="18">
        <v>44838</v>
      </c>
      <c r="C585" s="19">
        <v>10</v>
      </c>
      <c r="D585" s="19">
        <v>4</v>
      </c>
      <c r="E585" s="19">
        <v>2</v>
      </c>
      <c r="F585" s="18" t="s">
        <v>139</v>
      </c>
      <c r="G585" s="18" t="s">
        <v>470</v>
      </c>
      <c r="H585" s="19">
        <v>2</v>
      </c>
      <c r="I585" s="19" t="s">
        <v>389</v>
      </c>
      <c r="J585" s="19" t="s">
        <v>26</v>
      </c>
      <c r="K585" s="19" t="s">
        <v>255</v>
      </c>
      <c r="L585" s="19" t="s">
        <v>126</v>
      </c>
      <c r="M585" s="19">
        <v>53</v>
      </c>
      <c r="N585" s="20">
        <v>0.3006597222222222</v>
      </c>
      <c r="O585" s="19" t="s">
        <v>303</v>
      </c>
      <c r="P585" s="19">
        <v>7</v>
      </c>
      <c r="Q585" s="19" t="s">
        <v>255</v>
      </c>
      <c r="R585" s="19">
        <v>90</v>
      </c>
      <c r="S585" s="19">
        <v>0</v>
      </c>
      <c r="T585" s="19">
        <v>0</v>
      </c>
      <c r="U585" s="19">
        <v>177</v>
      </c>
      <c r="V585" s="19" t="s">
        <v>385</v>
      </c>
      <c r="W585" s="19" t="s">
        <v>565</v>
      </c>
      <c r="X585" s="19" t="s">
        <v>100</v>
      </c>
      <c r="Y585" s="19" t="s">
        <v>100</v>
      </c>
    </row>
    <row r="586" spans="1:25" x14ac:dyDescent="0.25">
      <c r="A586" s="19">
        <v>16749</v>
      </c>
      <c r="B586" s="18">
        <v>44838</v>
      </c>
      <c r="C586" s="19">
        <v>10</v>
      </c>
      <c r="D586" s="19">
        <v>4</v>
      </c>
      <c r="E586" s="19">
        <v>2</v>
      </c>
      <c r="F586" s="18" t="s">
        <v>139</v>
      </c>
      <c r="G586" s="18" t="s">
        <v>470</v>
      </c>
      <c r="H586" s="19">
        <v>2</v>
      </c>
      <c r="I586" s="19" t="s">
        <v>390</v>
      </c>
      <c r="J586" s="19" t="s">
        <v>28</v>
      </c>
      <c r="K586" s="19" t="s">
        <v>255</v>
      </c>
      <c r="L586" s="19" t="s">
        <v>127</v>
      </c>
      <c r="M586" s="19">
        <v>54</v>
      </c>
      <c r="N586" s="20">
        <v>0.35409722222222223</v>
      </c>
      <c r="O586" s="19" t="s">
        <v>303</v>
      </c>
      <c r="P586" s="19">
        <v>8</v>
      </c>
      <c r="Q586" s="19" t="s">
        <v>255</v>
      </c>
      <c r="R586" s="19">
        <v>90</v>
      </c>
      <c r="S586" s="19">
        <v>1</v>
      </c>
      <c r="T586" s="19">
        <v>1</v>
      </c>
      <c r="U586" s="19">
        <v>177</v>
      </c>
      <c r="V586" s="19" t="s">
        <v>385</v>
      </c>
      <c r="W586" s="19" t="s">
        <v>551</v>
      </c>
      <c r="X586" s="19" t="s">
        <v>100</v>
      </c>
      <c r="Y586" s="19" t="s">
        <v>100</v>
      </c>
    </row>
    <row r="587" spans="1:25" x14ac:dyDescent="0.25">
      <c r="A587" s="19">
        <v>16752</v>
      </c>
      <c r="B587" s="18">
        <v>44838</v>
      </c>
      <c r="C587" s="19">
        <v>10</v>
      </c>
      <c r="D587" s="19">
        <v>4</v>
      </c>
      <c r="E587" s="19">
        <v>2</v>
      </c>
      <c r="F587" s="18" t="s">
        <v>139</v>
      </c>
      <c r="G587" s="18" t="s">
        <v>470</v>
      </c>
      <c r="H587" s="19">
        <v>2</v>
      </c>
      <c r="I587" s="19" t="s">
        <v>391</v>
      </c>
      <c r="J587" s="19" t="s">
        <v>32</v>
      </c>
      <c r="K587" s="19" t="s">
        <v>247</v>
      </c>
      <c r="L587" s="19" t="s">
        <v>126</v>
      </c>
      <c r="M587" s="19">
        <v>57</v>
      </c>
      <c r="N587" s="20">
        <v>0.41961805555555554</v>
      </c>
      <c r="O587" s="19" t="s">
        <v>303</v>
      </c>
      <c r="P587" s="19">
        <v>10</v>
      </c>
      <c r="Q587" s="19" t="s">
        <v>247</v>
      </c>
      <c r="R587" s="19">
        <v>85</v>
      </c>
      <c r="S587" s="19">
        <v>0</v>
      </c>
      <c r="T587" s="19">
        <v>0</v>
      </c>
      <c r="U587" s="19">
        <v>177</v>
      </c>
      <c r="V587" s="19" t="s">
        <v>385</v>
      </c>
      <c r="W587" s="19" t="s">
        <v>566</v>
      </c>
      <c r="X587" s="19" t="s">
        <v>100</v>
      </c>
      <c r="Y587" s="19" t="s">
        <v>100</v>
      </c>
    </row>
    <row r="588" spans="1:25" x14ac:dyDescent="0.25">
      <c r="A588" s="19">
        <v>16753</v>
      </c>
      <c r="B588" s="18">
        <v>44838</v>
      </c>
      <c r="C588" s="19">
        <v>10</v>
      </c>
      <c r="D588" s="19">
        <v>4</v>
      </c>
      <c r="E588" s="19">
        <v>2</v>
      </c>
      <c r="F588" s="18" t="s">
        <v>139</v>
      </c>
      <c r="G588" s="18" t="s">
        <v>470</v>
      </c>
      <c r="H588" s="19">
        <v>2</v>
      </c>
      <c r="I588" s="19" t="s">
        <v>392</v>
      </c>
      <c r="J588" s="19" t="s">
        <v>34</v>
      </c>
      <c r="K588" s="19" t="s">
        <v>247</v>
      </c>
      <c r="L588" s="19" t="s">
        <v>127</v>
      </c>
      <c r="M588" s="19">
        <v>58</v>
      </c>
      <c r="N588" s="20">
        <v>0.46398148148148149</v>
      </c>
      <c r="O588" s="19" t="s">
        <v>303</v>
      </c>
      <c r="P588" s="19">
        <v>11</v>
      </c>
      <c r="Q588" s="19" t="s">
        <v>247</v>
      </c>
      <c r="R588" s="19">
        <v>85</v>
      </c>
      <c r="S588" s="19">
        <v>1</v>
      </c>
      <c r="T588" s="19">
        <v>0</v>
      </c>
      <c r="U588" s="19">
        <v>177</v>
      </c>
      <c r="V588" s="19" t="s">
        <v>385</v>
      </c>
      <c r="W588" s="19" t="s">
        <v>567</v>
      </c>
      <c r="X588" s="19" t="s">
        <v>100</v>
      </c>
      <c r="Y588" s="19" t="s">
        <v>100</v>
      </c>
    </row>
    <row r="589" spans="1:25" x14ac:dyDescent="0.25">
      <c r="A589" s="19">
        <v>16758</v>
      </c>
      <c r="B589" s="18">
        <v>44838</v>
      </c>
      <c r="C589" s="19">
        <v>10</v>
      </c>
      <c r="D589" s="19">
        <v>4</v>
      </c>
      <c r="E589" s="19">
        <v>2</v>
      </c>
      <c r="F589" s="18" t="s">
        <v>139</v>
      </c>
      <c r="G589" s="18" t="s">
        <v>470</v>
      </c>
      <c r="H589" s="19">
        <v>2</v>
      </c>
      <c r="I589" s="19" t="s">
        <v>393</v>
      </c>
      <c r="J589" s="19" t="s">
        <v>12</v>
      </c>
      <c r="K589" s="19" t="s">
        <v>266</v>
      </c>
      <c r="L589" s="19" t="s">
        <v>126</v>
      </c>
      <c r="M589" s="19">
        <v>47</v>
      </c>
      <c r="N589" s="20">
        <v>0.54625000000000001</v>
      </c>
      <c r="O589" s="19" t="s">
        <v>303</v>
      </c>
      <c r="P589" s="19">
        <v>13</v>
      </c>
      <c r="Q589" s="19" t="s">
        <v>266</v>
      </c>
      <c r="R589" s="19">
        <v>86</v>
      </c>
      <c r="S589" s="19">
        <v>0</v>
      </c>
      <c r="T589" s="19">
        <v>0</v>
      </c>
      <c r="U589" s="19">
        <v>177</v>
      </c>
      <c r="V589" s="19" t="s">
        <v>385</v>
      </c>
      <c r="W589" s="19" t="s">
        <v>568</v>
      </c>
      <c r="X589" s="19" t="s">
        <v>100</v>
      </c>
      <c r="Y589" s="19" t="s">
        <v>100</v>
      </c>
    </row>
    <row r="590" spans="1:25" x14ac:dyDescent="0.25">
      <c r="A590" s="19">
        <v>16760</v>
      </c>
      <c r="B590" s="18">
        <v>44838</v>
      </c>
      <c r="C590" s="19">
        <v>10</v>
      </c>
      <c r="D590" s="19">
        <v>4</v>
      </c>
      <c r="E590" s="19">
        <v>2</v>
      </c>
      <c r="F590" s="18" t="s">
        <v>139</v>
      </c>
      <c r="G590" s="18" t="s">
        <v>470</v>
      </c>
      <c r="H590" s="19">
        <v>2</v>
      </c>
      <c r="I590" s="19" t="s">
        <v>394</v>
      </c>
      <c r="J590" s="19" t="s">
        <v>16</v>
      </c>
      <c r="K590" s="19" t="s">
        <v>266</v>
      </c>
      <c r="L590" s="19" t="s">
        <v>127</v>
      </c>
      <c r="M590" s="19">
        <v>48</v>
      </c>
      <c r="N590" s="20">
        <v>0.60296296296296303</v>
      </c>
      <c r="O590" s="19" t="s">
        <v>303</v>
      </c>
      <c r="P590" s="19">
        <v>14</v>
      </c>
      <c r="Q590" s="19" t="s">
        <v>266</v>
      </c>
      <c r="R590" s="19">
        <v>86</v>
      </c>
      <c r="S590" s="19">
        <v>1</v>
      </c>
      <c r="T590" s="19">
        <v>0</v>
      </c>
      <c r="U590" s="19">
        <v>177</v>
      </c>
      <c r="V590" s="19" t="s">
        <v>385</v>
      </c>
      <c r="W590" s="19" t="s">
        <v>569</v>
      </c>
      <c r="X590" s="19" t="s">
        <v>100</v>
      </c>
      <c r="Y590" s="19" t="s">
        <v>100</v>
      </c>
    </row>
    <row r="591" spans="1:25" x14ac:dyDescent="0.25">
      <c r="A591" s="19">
        <v>29816</v>
      </c>
      <c r="B591" s="18">
        <v>44840</v>
      </c>
      <c r="C591" s="19">
        <v>10</v>
      </c>
      <c r="D591" s="19">
        <v>6</v>
      </c>
      <c r="E591" s="19">
        <v>4</v>
      </c>
      <c r="F591" s="18" t="s">
        <v>141</v>
      </c>
      <c r="G591" s="18" t="s">
        <v>470</v>
      </c>
      <c r="H591" s="19">
        <v>2</v>
      </c>
      <c r="I591" s="19" t="s">
        <v>393</v>
      </c>
      <c r="J591" s="19" t="s">
        <v>12</v>
      </c>
      <c r="K591" s="19" t="s">
        <v>266</v>
      </c>
      <c r="L591" s="19" t="s">
        <v>126</v>
      </c>
      <c r="M591" s="19">
        <v>47</v>
      </c>
      <c r="N591" s="20">
        <v>0.47680555555555554</v>
      </c>
      <c r="O591" s="19" t="s">
        <v>314</v>
      </c>
      <c r="P591" s="19">
        <v>11</v>
      </c>
      <c r="Q591" s="19" t="s">
        <v>266</v>
      </c>
      <c r="R591" s="19">
        <v>86</v>
      </c>
      <c r="S591" s="19">
        <v>0</v>
      </c>
      <c r="T591" s="19">
        <v>0</v>
      </c>
      <c r="U591" s="19">
        <v>177</v>
      </c>
      <c r="V591" s="19" t="s">
        <v>385</v>
      </c>
      <c r="W591" s="19" t="s">
        <v>650</v>
      </c>
      <c r="X591" s="19" t="s">
        <v>128</v>
      </c>
      <c r="Y591" s="19" t="s">
        <v>94</v>
      </c>
    </row>
    <row r="592" spans="1:25" x14ac:dyDescent="0.25">
      <c r="A592" s="19">
        <v>29817</v>
      </c>
      <c r="B592" s="18">
        <v>44840</v>
      </c>
      <c r="C592" s="19">
        <v>10</v>
      </c>
      <c r="D592" s="19">
        <v>6</v>
      </c>
      <c r="E592" s="19">
        <v>4</v>
      </c>
      <c r="F592" s="18" t="s">
        <v>141</v>
      </c>
      <c r="G592" s="18" t="s">
        <v>470</v>
      </c>
      <c r="H592" s="19">
        <v>2</v>
      </c>
      <c r="I592" s="19" t="s">
        <v>394</v>
      </c>
      <c r="J592" s="19" t="s">
        <v>16</v>
      </c>
      <c r="K592" s="19" t="s">
        <v>266</v>
      </c>
      <c r="L592" s="19" t="s">
        <v>127</v>
      </c>
      <c r="M592" s="19">
        <v>48</v>
      </c>
      <c r="N592" s="20">
        <v>0.52879629629629632</v>
      </c>
      <c r="O592" s="19" t="s">
        <v>314</v>
      </c>
      <c r="P592" s="19">
        <v>12</v>
      </c>
      <c r="Q592" s="19" t="s">
        <v>266</v>
      </c>
      <c r="R592" s="19">
        <v>86</v>
      </c>
      <c r="S592" s="19">
        <v>1</v>
      </c>
      <c r="T592" s="19">
        <v>0</v>
      </c>
      <c r="U592" s="19">
        <v>177</v>
      </c>
      <c r="V592" s="19" t="s">
        <v>385</v>
      </c>
      <c r="W592" s="19" t="s">
        <v>638</v>
      </c>
      <c r="X592" s="19" t="s">
        <v>128</v>
      </c>
      <c r="Y592" s="19" t="s">
        <v>94</v>
      </c>
    </row>
    <row r="593" spans="1:25" x14ac:dyDescent="0.25">
      <c r="A593" s="19">
        <v>25627</v>
      </c>
      <c r="B593" s="18">
        <v>44840</v>
      </c>
      <c r="C593" s="19">
        <v>10</v>
      </c>
      <c r="D593" s="19">
        <v>6</v>
      </c>
      <c r="E593" s="19">
        <v>4</v>
      </c>
      <c r="F593" s="18" t="s">
        <v>141</v>
      </c>
      <c r="G593" s="18" t="s">
        <v>470</v>
      </c>
      <c r="H593" s="19">
        <v>2</v>
      </c>
      <c r="I593" s="19" t="s">
        <v>384</v>
      </c>
      <c r="J593" s="19" t="s">
        <v>22</v>
      </c>
      <c r="K593" s="19" t="s">
        <v>233</v>
      </c>
      <c r="L593" s="19" t="s">
        <v>126</v>
      </c>
      <c r="M593" s="19">
        <v>51</v>
      </c>
      <c r="N593" s="20">
        <v>0.46354166666666669</v>
      </c>
      <c r="O593" s="19" t="s">
        <v>319</v>
      </c>
      <c r="P593" s="19">
        <v>11</v>
      </c>
      <c r="Q593" s="19" t="s">
        <v>233</v>
      </c>
      <c r="R593" s="19">
        <v>89</v>
      </c>
      <c r="S593" s="19">
        <v>0</v>
      </c>
      <c r="T593" s="19">
        <v>0</v>
      </c>
      <c r="U593" s="19">
        <v>177</v>
      </c>
      <c r="V593" s="19" t="s">
        <v>385</v>
      </c>
      <c r="W593" s="19" t="s">
        <v>654</v>
      </c>
      <c r="X593" s="19" t="s">
        <v>128</v>
      </c>
      <c r="Y593" s="19" t="s">
        <v>94</v>
      </c>
    </row>
    <row r="594" spans="1:25" x14ac:dyDescent="0.25">
      <c r="A594" s="19">
        <v>25628</v>
      </c>
      <c r="B594" s="18">
        <v>44840</v>
      </c>
      <c r="C594" s="19">
        <v>10</v>
      </c>
      <c r="D594" s="19">
        <v>6</v>
      </c>
      <c r="E594" s="19">
        <v>4</v>
      </c>
      <c r="F594" s="18" t="s">
        <v>141</v>
      </c>
      <c r="G594" s="18" t="s">
        <v>470</v>
      </c>
      <c r="H594" s="19">
        <v>2</v>
      </c>
      <c r="I594" s="19" t="s">
        <v>386</v>
      </c>
      <c r="J594" s="19" t="s">
        <v>24</v>
      </c>
      <c r="K594" s="19" t="s">
        <v>233</v>
      </c>
      <c r="L594" s="19" t="s">
        <v>127</v>
      </c>
      <c r="M594" s="19">
        <v>52</v>
      </c>
      <c r="N594" s="20">
        <v>0.50170138888888893</v>
      </c>
      <c r="O594" s="19" t="s">
        <v>319</v>
      </c>
      <c r="P594" s="19">
        <v>12</v>
      </c>
      <c r="Q594" s="19" t="s">
        <v>233</v>
      </c>
      <c r="R594" s="19">
        <v>89</v>
      </c>
      <c r="S594" s="19">
        <v>1</v>
      </c>
      <c r="T594" s="19">
        <v>0</v>
      </c>
      <c r="U594" s="19">
        <v>177</v>
      </c>
      <c r="V594" s="19" t="s">
        <v>385</v>
      </c>
      <c r="W594" s="19" t="s">
        <v>655</v>
      </c>
      <c r="X594" s="19" t="s">
        <v>128</v>
      </c>
      <c r="Y594" s="19" t="s">
        <v>94</v>
      </c>
    </row>
    <row r="595" spans="1:25" x14ac:dyDescent="0.25">
      <c r="A595" s="19">
        <v>12642</v>
      </c>
      <c r="B595" s="18">
        <v>44840</v>
      </c>
      <c r="C595" s="19">
        <v>10</v>
      </c>
      <c r="D595" s="19">
        <v>6</v>
      </c>
      <c r="E595" s="19">
        <v>4</v>
      </c>
      <c r="F595" s="18" t="s">
        <v>141</v>
      </c>
      <c r="G595" s="18" t="s">
        <v>470</v>
      </c>
      <c r="H595" s="19">
        <v>2</v>
      </c>
      <c r="I595" s="19" t="s">
        <v>387</v>
      </c>
      <c r="J595" s="19" t="s">
        <v>36</v>
      </c>
      <c r="K595" s="19" t="s">
        <v>235</v>
      </c>
      <c r="L595" s="19" t="s">
        <v>126</v>
      </c>
      <c r="M595" s="19">
        <v>59</v>
      </c>
      <c r="N595" s="20">
        <v>0.51203703703703707</v>
      </c>
      <c r="O595" s="19" t="s">
        <v>278</v>
      </c>
      <c r="P595" s="19">
        <v>12</v>
      </c>
      <c r="Q595" s="19" t="s">
        <v>235</v>
      </c>
      <c r="R595" s="19">
        <v>92</v>
      </c>
      <c r="S595" s="19">
        <v>0</v>
      </c>
      <c r="T595" s="19">
        <v>0</v>
      </c>
      <c r="U595" s="19">
        <v>177</v>
      </c>
      <c r="V595" s="19" t="s">
        <v>385</v>
      </c>
      <c r="W595" s="19" t="s">
        <v>653</v>
      </c>
      <c r="X595" s="19" t="s">
        <v>128</v>
      </c>
      <c r="Y595" s="19" t="s">
        <v>94</v>
      </c>
    </row>
    <row r="596" spans="1:25" x14ac:dyDescent="0.25">
      <c r="A596" s="19">
        <v>18478</v>
      </c>
      <c r="B596" s="18">
        <v>44840</v>
      </c>
      <c r="C596" s="19">
        <v>10</v>
      </c>
      <c r="D596" s="19">
        <v>6</v>
      </c>
      <c r="E596" s="19">
        <v>4</v>
      </c>
      <c r="F596" s="18" t="s">
        <v>141</v>
      </c>
      <c r="G596" s="18" t="s">
        <v>470</v>
      </c>
      <c r="H596" s="19">
        <v>2</v>
      </c>
      <c r="I596" s="19" t="s">
        <v>388</v>
      </c>
      <c r="J596" s="19" t="s">
        <v>38</v>
      </c>
      <c r="K596" s="19" t="s">
        <v>235</v>
      </c>
      <c r="L596" s="19" t="s">
        <v>127</v>
      </c>
      <c r="M596" s="19">
        <v>60</v>
      </c>
      <c r="N596" s="20">
        <v>0.54802083333333329</v>
      </c>
      <c r="O596" s="19" t="s">
        <v>379</v>
      </c>
      <c r="P596" s="19">
        <v>13</v>
      </c>
      <c r="Q596" s="19" t="s">
        <v>235</v>
      </c>
      <c r="R596" s="19">
        <v>92</v>
      </c>
      <c r="S596" s="19">
        <v>1</v>
      </c>
      <c r="T596" s="19">
        <v>0</v>
      </c>
      <c r="U596" s="19">
        <v>177</v>
      </c>
      <c r="V596" s="19" t="s">
        <v>385</v>
      </c>
      <c r="W596" s="19" t="s">
        <v>656</v>
      </c>
      <c r="X596" s="19" t="s">
        <v>128</v>
      </c>
      <c r="Y596" s="19" t="s">
        <v>94</v>
      </c>
    </row>
    <row r="597" spans="1:25" x14ac:dyDescent="0.25">
      <c r="A597" s="19">
        <v>37170</v>
      </c>
      <c r="B597" s="18">
        <v>44840</v>
      </c>
      <c r="C597" s="19">
        <v>10</v>
      </c>
      <c r="D597" s="19">
        <v>6</v>
      </c>
      <c r="E597" s="19">
        <v>4</v>
      </c>
      <c r="F597" s="18" t="s">
        <v>141</v>
      </c>
      <c r="G597" s="18" t="s">
        <v>470</v>
      </c>
      <c r="H597" s="19">
        <v>2</v>
      </c>
      <c r="I597" s="19" t="s">
        <v>389</v>
      </c>
      <c r="J597" s="19" t="s">
        <v>26</v>
      </c>
      <c r="K597" s="19" t="s">
        <v>255</v>
      </c>
      <c r="L597" s="19" t="s">
        <v>126</v>
      </c>
      <c r="M597" s="19">
        <v>53</v>
      </c>
      <c r="N597" s="20">
        <v>0.46254629629629629</v>
      </c>
      <c r="O597" s="19" t="s">
        <v>238</v>
      </c>
      <c r="P597" s="19">
        <v>11</v>
      </c>
      <c r="Q597" s="19" t="s">
        <v>255</v>
      </c>
      <c r="R597" s="19">
        <v>90</v>
      </c>
      <c r="S597" s="19">
        <v>0</v>
      </c>
      <c r="T597" s="19">
        <v>0</v>
      </c>
      <c r="U597" s="19">
        <v>177</v>
      </c>
      <c r="V597" s="19" t="s">
        <v>385</v>
      </c>
      <c r="W597" s="19" t="s">
        <v>657</v>
      </c>
      <c r="X597" s="19" t="s">
        <v>128</v>
      </c>
      <c r="Y597" s="19" t="s">
        <v>94</v>
      </c>
    </row>
    <row r="598" spans="1:25" x14ac:dyDescent="0.25">
      <c r="A598" s="19">
        <v>13629</v>
      </c>
      <c r="B598" s="18">
        <v>44840</v>
      </c>
      <c r="C598" s="19">
        <v>10</v>
      </c>
      <c r="D598" s="19">
        <v>6</v>
      </c>
      <c r="E598" s="19">
        <v>4</v>
      </c>
      <c r="F598" s="18" t="s">
        <v>141</v>
      </c>
      <c r="G598" s="18" t="s">
        <v>470</v>
      </c>
      <c r="H598" s="19">
        <v>2</v>
      </c>
      <c r="I598" s="19" t="s">
        <v>390</v>
      </c>
      <c r="J598" s="19" t="s">
        <v>28</v>
      </c>
      <c r="K598" s="19" t="s">
        <v>255</v>
      </c>
      <c r="L598" s="19" t="s">
        <v>127</v>
      </c>
      <c r="M598" s="19">
        <v>54</v>
      </c>
      <c r="N598" s="20">
        <v>0.50516203703703699</v>
      </c>
      <c r="O598" s="19" t="s">
        <v>253</v>
      </c>
      <c r="P598" s="19">
        <v>12</v>
      </c>
      <c r="Q598" s="19" t="s">
        <v>255</v>
      </c>
      <c r="R598" s="19">
        <v>90</v>
      </c>
      <c r="S598" s="19">
        <v>1</v>
      </c>
      <c r="T598" s="19">
        <v>0</v>
      </c>
      <c r="U598" s="19">
        <v>177</v>
      </c>
      <c r="V598" s="19" t="s">
        <v>385</v>
      </c>
      <c r="W598" s="19" t="s">
        <v>658</v>
      </c>
      <c r="X598" s="19" t="s">
        <v>128</v>
      </c>
      <c r="Y598" s="19" t="s">
        <v>94</v>
      </c>
    </row>
    <row r="599" spans="1:25" x14ac:dyDescent="0.25">
      <c r="A599" s="19">
        <v>17013</v>
      </c>
      <c r="B599" s="18">
        <v>44838</v>
      </c>
      <c r="C599" s="19">
        <v>10</v>
      </c>
      <c r="D599" s="19">
        <v>4</v>
      </c>
      <c r="E599" s="19">
        <v>2</v>
      </c>
      <c r="F599" s="18" t="s">
        <v>139</v>
      </c>
      <c r="G599" s="18" t="s">
        <v>470</v>
      </c>
      <c r="H599" s="19">
        <v>2</v>
      </c>
      <c r="I599" s="19" t="s">
        <v>412</v>
      </c>
      <c r="J599" s="19" t="s">
        <v>413</v>
      </c>
      <c r="K599" s="19" t="s">
        <v>414</v>
      </c>
      <c r="L599" s="19" t="s">
        <v>127</v>
      </c>
      <c r="M599" s="19">
        <v>62</v>
      </c>
      <c r="N599" s="20">
        <v>0.30872685185185184</v>
      </c>
      <c r="O599" s="19" t="s">
        <v>246</v>
      </c>
      <c r="P599" s="19">
        <v>7</v>
      </c>
      <c r="Q599" s="19" t="s">
        <v>414</v>
      </c>
      <c r="R599" s="19">
        <v>537</v>
      </c>
      <c r="S599" s="19">
        <v>1</v>
      </c>
      <c r="T599" s="19">
        <v>1</v>
      </c>
      <c r="U599" s="19">
        <v>177</v>
      </c>
      <c r="V599" s="19" t="s">
        <v>385</v>
      </c>
      <c r="W599" s="19" t="s">
        <v>633</v>
      </c>
      <c r="X599" s="19" t="s">
        <v>100</v>
      </c>
      <c r="Y599" s="19" t="s">
        <v>100</v>
      </c>
    </row>
    <row r="600" spans="1:25" x14ac:dyDescent="0.25">
      <c r="A600" s="19">
        <v>17014</v>
      </c>
      <c r="B600" s="18">
        <v>44838</v>
      </c>
      <c r="C600" s="19">
        <v>10</v>
      </c>
      <c r="D600" s="19">
        <v>4</v>
      </c>
      <c r="E600" s="19">
        <v>2</v>
      </c>
      <c r="F600" s="18" t="s">
        <v>139</v>
      </c>
      <c r="G600" s="18" t="s">
        <v>470</v>
      </c>
      <c r="H600" s="19">
        <v>2</v>
      </c>
      <c r="I600" s="19" t="s">
        <v>412</v>
      </c>
      <c r="J600" s="19" t="s">
        <v>413</v>
      </c>
      <c r="K600" s="19" t="s">
        <v>414</v>
      </c>
      <c r="L600" s="19" t="s">
        <v>127</v>
      </c>
      <c r="M600" s="19">
        <v>62</v>
      </c>
      <c r="N600" s="20">
        <v>0.31190972222222219</v>
      </c>
      <c r="O600" s="19" t="s">
        <v>246</v>
      </c>
      <c r="P600" s="19">
        <v>7</v>
      </c>
      <c r="Q600" s="19" t="s">
        <v>414</v>
      </c>
      <c r="R600" s="19">
        <v>537</v>
      </c>
      <c r="S600" s="19">
        <v>1</v>
      </c>
      <c r="T600" s="19">
        <v>0</v>
      </c>
      <c r="U600" s="19">
        <v>177</v>
      </c>
      <c r="V600" s="19" t="s">
        <v>385</v>
      </c>
      <c r="W600" s="19" t="s">
        <v>633</v>
      </c>
      <c r="X600" s="19" t="s">
        <v>100</v>
      </c>
      <c r="Y600" s="19" t="s">
        <v>100</v>
      </c>
    </row>
    <row r="601" spans="1:25" x14ac:dyDescent="0.25">
      <c r="A601" s="19">
        <v>17016</v>
      </c>
      <c r="B601" s="18">
        <v>44838</v>
      </c>
      <c r="C601" s="19">
        <v>10</v>
      </c>
      <c r="D601" s="19">
        <v>4</v>
      </c>
      <c r="E601" s="19">
        <v>2</v>
      </c>
      <c r="F601" s="18" t="s">
        <v>139</v>
      </c>
      <c r="G601" s="18" t="s">
        <v>470</v>
      </c>
      <c r="H601" s="19">
        <v>2</v>
      </c>
      <c r="I601" s="19" t="s">
        <v>393</v>
      </c>
      <c r="J601" s="19" t="s">
        <v>12</v>
      </c>
      <c r="K601" s="19" t="s">
        <v>266</v>
      </c>
      <c r="L601" s="19" t="s">
        <v>126</v>
      </c>
      <c r="M601" s="19">
        <v>47</v>
      </c>
      <c r="N601" s="20">
        <v>0.36218750000000005</v>
      </c>
      <c r="O601" s="19" t="s">
        <v>246</v>
      </c>
      <c r="P601" s="19">
        <v>8</v>
      </c>
      <c r="Q601" s="19" t="s">
        <v>266</v>
      </c>
      <c r="R601" s="19">
        <v>86</v>
      </c>
      <c r="S601" s="19">
        <v>0</v>
      </c>
      <c r="T601" s="19">
        <v>0</v>
      </c>
      <c r="U601" s="19">
        <v>177</v>
      </c>
      <c r="V601" s="19" t="s">
        <v>385</v>
      </c>
      <c r="W601" s="19" t="s">
        <v>495</v>
      </c>
      <c r="X601" s="19" t="s">
        <v>100</v>
      </c>
      <c r="Y601" s="19" t="s">
        <v>100</v>
      </c>
    </row>
    <row r="602" spans="1:25" x14ac:dyDescent="0.25">
      <c r="A602" s="19">
        <v>17017</v>
      </c>
      <c r="B602" s="18">
        <v>44838</v>
      </c>
      <c r="C602" s="19">
        <v>10</v>
      </c>
      <c r="D602" s="19">
        <v>4</v>
      </c>
      <c r="E602" s="19">
        <v>2</v>
      </c>
      <c r="F602" s="18" t="s">
        <v>139</v>
      </c>
      <c r="G602" s="18" t="s">
        <v>470</v>
      </c>
      <c r="H602" s="19">
        <v>2</v>
      </c>
      <c r="I602" s="19" t="s">
        <v>394</v>
      </c>
      <c r="J602" s="19" t="s">
        <v>16</v>
      </c>
      <c r="K602" s="19" t="s">
        <v>266</v>
      </c>
      <c r="L602" s="19" t="s">
        <v>127</v>
      </c>
      <c r="M602" s="19">
        <v>48</v>
      </c>
      <c r="N602" s="20">
        <v>0.41440972222222222</v>
      </c>
      <c r="O602" s="19" t="s">
        <v>246</v>
      </c>
      <c r="P602" s="19">
        <v>9</v>
      </c>
      <c r="Q602" s="19" t="s">
        <v>266</v>
      </c>
      <c r="R602" s="19">
        <v>86</v>
      </c>
      <c r="S602" s="19">
        <v>1</v>
      </c>
      <c r="T602" s="19">
        <v>0</v>
      </c>
      <c r="U602" s="19">
        <v>177</v>
      </c>
      <c r="V602" s="19" t="s">
        <v>385</v>
      </c>
      <c r="W602" s="19" t="s">
        <v>563</v>
      </c>
      <c r="X602" s="19" t="s">
        <v>100</v>
      </c>
      <c r="Y602" s="19" t="s">
        <v>100</v>
      </c>
    </row>
    <row r="603" spans="1:25" x14ac:dyDescent="0.25">
      <c r="A603" s="19">
        <v>17020</v>
      </c>
      <c r="B603" s="18">
        <v>44838</v>
      </c>
      <c r="C603" s="19">
        <v>10</v>
      </c>
      <c r="D603" s="19">
        <v>4</v>
      </c>
      <c r="E603" s="19">
        <v>2</v>
      </c>
      <c r="F603" s="18" t="s">
        <v>139</v>
      </c>
      <c r="G603" s="18" t="s">
        <v>470</v>
      </c>
      <c r="H603" s="19">
        <v>2</v>
      </c>
      <c r="I603" s="19" t="s">
        <v>384</v>
      </c>
      <c r="J603" s="19" t="s">
        <v>22</v>
      </c>
      <c r="K603" s="19" t="s">
        <v>233</v>
      </c>
      <c r="L603" s="19" t="s">
        <v>126</v>
      </c>
      <c r="M603" s="19">
        <v>51</v>
      </c>
      <c r="N603" s="20">
        <v>0.49629629629629629</v>
      </c>
      <c r="O603" s="19" t="s">
        <v>246</v>
      </c>
      <c r="P603" s="19">
        <v>11</v>
      </c>
      <c r="Q603" s="19" t="s">
        <v>233</v>
      </c>
      <c r="R603" s="19">
        <v>89</v>
      </c>
      <c r="S603" s="19">
        <v>0</v>
      </c>
      <c r="T603" s="19">
        <v>0</v>
      </c>
      <c r="U603" s="19">
        <v>177</v>
      </c>
      <c r="V603" s="19" t="s">
        <v>385</v>
      </c>
      <c r="W603" s="19" t="s">
        <v>564</v>
      </c>
      <c r="X603" s="19" t="s">
        <v>100</v>
      </c>
      <c r="Y603" s="19" t="s">
        <v>100</v>
      </c>
    </row>
    <row r="604" spans="1:25" x14ac:dyDescent="0.25">
      <c r="A604" s="19">
        <v>17021</v>
      </c>
      <c r="B604" s="18">
        <v>44838</v>
      </c>
      <c r="C604" s="19">
        <v>10</v>
      </c>
      <c r="D604" s="19">
        <v>4</v>
      </c>
      <c r="E604" s="19">
        <v>2</v>
      </c>
      <c r="F604" s="18" t="s">
        <v>139</v>
      </c>
      <c r="G604" s="18" t="s">
        <v>470</v>
      </c>
      <c r="H604" s="19">
        <v>2</v>
      </c>
      <c r="I604" s="19" t="s">
        <v>386</v>
      </c>
      <c r="J604" s="19" t="s">
        <v>24</v>
      </c>
      <c r="K604" s="19" t="s">
        <v>233</v>
      </c>
      <c r="L604" s="19" t="s">
        <v>127</v>
      </c>
      <c r="M604" s="19">
        <v>52</v>
      </c>
      <c r="N604" s="20">
        <v>0.53576388888888882</v>
      </c>
      <c r="O604" s="19" t="s">
        <v>246</v>
      </c>
      <c r="P604" s="19">
        <v>12</v>
      </c>
      <c r="Q604" s="19" t="s">
        <v>233</v>
      </c>
      <c r="R604" s="19">
        <v>89</v>
      </c>
      <c r="S604" s="19">
        <v>1</v>
      </c>
      <c r="T604" s="19">
        <v>0</v>
      </c>
      <c r="U604" s="19">
        <v>177</v>
      </c>
      <c r="V604" s="19" t="s">
        <v>385</v>
      </c>
      <c r="W604" s="19" t="s">
        <v>605</v>
      </c>
      <c r="X604" s="19" t="s">
        <v>100</v>
      </c>
      <c r="Y604" s="19" t="s">
        <v>100</v>
      </c>
    </row>
    <row r="605" spans="1:25" x14ac:dyDescent="0.25">
      <c r="A605" s="19">
        <v>17023</v>
      </c>
      <c r="B605" s="18">
        <v>44838</v>
      </c>
      <c r="C605" s="19">
        <v>10</v>
      </c>
      <c r="D605" s="19">
        <v>4</v>
      </c>
      <c r="E605" s="19">
        <v>2</v>
      </c>
      <c r="F605" s="18" t="s">
        <v>139</v>
      </c>
      <c r="G605" s="18" t="s">
        <v>470</v>
      </c>
      <c r="H605" s="19">
        <v>2</v>
      </c>
      <c r="I605" s="19" t="s">
        <v>387</v>
      </c>
      <c r="J605" s="19" t="s">
        <v>36</v>
      </c>
      <c r="K605" s="19" t="s">
        <v>235</v>
      </c>
      <c r="L605" s="19" t="s">
        <v>126</v>
      </c>
      <c r="M605" s="19">
        <v>59</v>
      </c>
      <c r="N605" s="20">
        <v>0.5892708333333333</v>
      </c>
      <c r="O605" s="19" t="s">
        <v>246</v>
      </c>
      <c r="P605" s="19">
        <v>14</v>
      </c>
      <c r="Q605" s="19" t="s">
        <v>235</v>
      </c>
      <c r="R605" s="19">
        <v>92</v>
      </c>
      <c r="S605" s="19">
        <v>0</v>
      </c>
      <c r="T605" s="19">
        <v>0</v>
      </c>
      <c r="U605" s="19">
        <v>177</v>
      </c>
      <c r="V605" s="19" t="s">
        <v>385</v>
      </c>
      <c r="W605" s="19" t="s">
        <v>499</v>
      </c>
      <c r="X605" s="19" t="s">
        <v>100</v>
      </c>
      <c r="Y605" s="19" t="s">
        <v>100</v>
      </c>
    </row>
    <row r="606" spans="1:25" x14ac:dyDescent="0.25">
      <c r="A606" s="19">
        <v>17024</v>
      </c>
      <c r="B606" s="18">
        <v>44838</v>
      </c>
      <c r="C606" s="19">
        <v>10</v>
      </c>
      <c r="D606" s="19">
        <v>4</v>
      </c>
      <c r="E606" s="19">
        <v>2</v>
      </c>
      <c r="F606" s="18" t="s">
        <v>139</v>
      </c>
      <c r="G606" s="18" t="s">
        <v>470</v>
      </c>
      <c r="H606" s="19">
        <v>2</v>
      </c>
      <c r="I606" s="19" t="s">
        <v>388</v>
      </c>
      <c r="J606" s="19" t="s">
        <v>38</v>
      </c>
      <c r="K606" s="19" t="s">
        <v>235</v>
      </c>
      <c r="L606" s="19" t="s">
        <v>127</v>
      </c>
      <c r="M606" s="19">
        <v>60</v>
      </c>
      <c r="N606" s="20">
        <v>0.63215277777777779</v>
      </c>
      <c r="O606" s="19" t="s">
        <v>246</v>
      </c>
      <c r="P606" s="19">
        <v>15</v>
      </c>
      <c r="Q606" s="19" t="s">
        <v>235</v>
      </c>
      <c r="R606" s="19">
        <v>92</v>
      </c>
      <c r="S606" s="19">
        <v>1</v>
      </c>
      <c r="T606" s="19">
        <v>0</v>
      </c>
      <c r="U606" s="19">
        <v>177</v>
      </c>
      <c r="V606" s="19" t="s">
        <v>385</v>
      </c>
      <c r="W606" s="19" t="s">
        <v>500</v>
      </c>
      <c r="X606" s="19" t="s">
        <v>100</v>
      </c>
      <c r="Y606" s="19" t="s">
        <v>100</v>
      </c>
    </row>
    <row r="607" spans="1:25" x14ac:dyDescent="0.25">
      <c r="A607" s="19">
        <v>17026</v>
      </c>
      <c r="B607" s="18">
        <v>44838</v>
      </c>
      <c r="C607" s="19">
        <v>10</v>
      </c>
      <c r="D607" s="19">
        <v>4</v>
      </c>
      <c r="E607" s="19">
        <v>2</v>
      </c>
      <c r="F607" s="18" t="s">
        <v>139</v>
      </c>
      <c r="G607" s="18" t="s">
        <v>470</v>
      </c>
      <c r="H607" s="19">
        <v>2</v>
      </c>
      <c r="I607" s="19" t="s">
        <v>389</v>
      </c>
      <c r="J607" s="19" t="s">
        <v>26</v>
      </c>
      <c r="K607" s="19" t="s">
        <v>255</v>
      </c>
      <c r="L607" s="19" t="s">
        <v>126</v>
      </c>
      <c r="M607" s="19">
        <v>53</v>
      </c>
      <c r="N607" s="20">
        <v>0.69111111111111112</v>
      </c>
      <c r="O607" s="19" t="s">
        <v>246</v>
      </c>
      <c r="P607" s="19">
        <v>16</v>
      </c>
      <c r="Q607" s="19" t="s">
        <v>255</v>
      </c>
      <c r="R607" s="19">
        <v>90</v>
      </c>
      <c r="S607" s="19">
        <v>0</v>
      </c>
      <c r="T607" s="19">
        <v>0</v>
      </c>
      <c r="U607" s="19">
        <v>177</v>
      </c>
      <c r="V607" s="19" t="s">
        <v>385</v>
      </c>
      <c r="W607" s="19" t="s">
        <v>501</v>
      </c>
      <c r="X607" s="19" t="s">
        <v>100</v>
      </c>
      <c r="Y607" s="19" t="s">
        <v>100</v>
      </c>
    </row>
    <row r="608" spans="1:25" x14ac:dyDescent="0.25">
      <c r="A608" s="19">
        <v>17027</v>
      </c>
      <c r="B608" s="18">
        <v>44838</v>
      </c>
      <c r="C608" s="19">
        <v>10</v>
      </c>
      <c r="D608" s="19">
        <v>4</v>
      </c>
      <c r="E608" s="19">
        <v>2</v>
      </c>
      <c r="F608" s="18" t="s">
        <v>139</v>
      </c>
      <c r="G608" s="18" t="s">
        <v>470</v>
      </c>
      <c r="H608" s="19">
        <v>2</v>
      </c>
      <c r="I608" s="19" t="s">
        <v>390</v>
      </c>
      <c r="J608" s="19" t="s">
        <v>28</v>
      </c>
      <c r="K608" s="19" t="s">
        <v>255</v>
      </c>
      <c r="L608" s="19" t="s">
        <v>127</v>
      </c>
      <c r="M608" s="19">
        <v>54</v>
      </c>
      <c r="N608" s="20">
        <v>0.74079861111111101</v>
      </c>
      <c r="O608" s="19" t="s">
        <v>246</v>
      </c>
      <c r="P608" s="19">
        <v>17</v>
      </c>
      <c r="Q608" s="19" t="s">
        <v>255</v>
      </c>
      <c r="R608" s="19">
        <v>90</v>
      </c>
      <c r="S608" s="19">
        <v>1</v>
      </c>
      <c r="T608" s="19">
        <v>0</v>
      </c>
      <c r="U608" s="19">
        <v>177</v>
      </c>
      <c r="V608" s="19" t="s">
        <v>385</v>
      </c>
      <c r="W608" s="19" t="s">
        <v>608</v>
      </c>
      <c r="X608" s="19" t="s">
        <v>100</v>
      </c>
      <c r="Y608" s="19" t="s">
        <v>100</v>
      </c>
    </row>
    <row r="609" spans="1:25" x14ac:dyDescent="0.25">
      <c r="A609" s="19">
        <v>17050</v>
      </c>
      <c r="B609" s="18">
        <v>44840</v>
      </c>
      <c r="C609" s="19">
        <v>10</v>
      </c>
      <c r="D609" s="19">
        <v>6</v>
      </c>
      <c r="E609" s="19">
        <v>4</v>
      </c>
      <c r="F609" s="18" t="s">
        <v>141</v>
      </c>
      <c r="G609" s="18" t="s">
        <v>470</v>
      </c>
      <c r="H609" s="19">
        <v>2</v>
      </c>
      <c r="I609" s="19" t="s">
        <v>412</v>
      </c>
      <c r="J609" s="19" t="s">
        <v>413</v>
      </c>
      <c r="K609" s="19" t="s">
        <v>414</v>
      </c>
      <c r="L609" s="19" t="s">
        <v>127</v>
      </c>
      <c r="M609" s="19">
        <v>62</v>
      </c>
      <c r="N609" s="20">
        <v>0.3087037037037037</v>
      </c>
      <c r="O609" s="19" t="s">
        <v>246</v>
      </c>
      <c r="P609" s="19">
        <v>7</v>
      </c>
      <c r="Q609" s="19" t="s">
        <v>414</v>
      </c>
      <c r="R609" s="19">
        <v>537</v>
      </c>
      <c r="S609" s="19">
        <v>1</v>
      </c>
      <c r="T609" s="19">
        <v>1</v>
      </c>
      <c r="U609" s="19">
        <v>177</v>
      </c>
      <c r="V609" s="19" t="s">
        <v>385</v>
      </c>
      <c r="W609" s="19" t="s">
        <v>634</v>
      </c>
      <c r="X609" s="19" t="s">
        <v>100</v>
      </c>
      <c r="Y609" s="19" t="s">
        <v>100</v>
      </c>
    </row>
    <row r="610" spans="1:25" x14ac:dyDescent="0.25">
      <c r="A610" s="19">
        <v>17051</v>
      </c>
      <c r="B610" s="18">
        <v>44840</v>
      </c>
      <c r="C610" s="19">
        <v>10</v>
      </c>
      <c r="D610" s="19">
        <v>6</v>
      </c>
      <c r="E610" s="19">
        <v>4</v>
      </c>
      <c r="F610" s="18" t="s">
        <v>141</v>
      </c>
      <c r="G610" s="18" t="s">
        <v>470</v>
      </c>
      <c r="H610" s="19">
        <v>2</v>
      </c>
      <c r="I610" s="19" t="s">
        <v>412</v>
      </c>
      <c r="J610" s="19" t="s">
        <v>413</v>
      </c>
      <c r="K610" s="19" t="s">
        <v>414</v>
      </c>
      <c r="L610" s="19" t="s">
        <v>127</v>
      </c>
      <c r="M610" s="19">
        <v>62</v>
      </c>
      <c r="N610" s="20">
        <v>0.31254629629629632</v>
      </c>
      <c r="O610" s="19" t="s">
        <v>246</v>
      </c>
      <c r="P610" s="19">
        <v>7</v>
      </c>
      <c r="Q610" s="19" t="s">
        <v>414</v>
      </c>
      <c r="R610" s="19">
        <v>537</v>
      </c>
      <c r="S610" s="19">
        <v>1</v>
      </c>
      <c r="T610" s="19">
        <v>0</v>
      </c>
      <c r="U610" s="19">
        <v>177</v>
      </c>
      <c r="V610" s="19" t="s">
        <v>385</v>
      </c>
      <c r="W610" s="19" t="s">
        <v>634</v>
      </c>
      <c r="X610" s="19" t="s">
        <v>100</v>
      </c>
      <c r="Y610" s="19" t="s">
        <v>100</v>
      </c>
    </row>
    <row r="611" spans="1:25" x14ac:dyDescent="0.25">
      <c r="A611" s="19">
        <v>10630</v>
      </c>
      <c r="B611" s="18">
        <v>44840</v>
      </c>
      <c r="C611" s="19">
        <v>10</v>
      </c>
      <c r="D611" s="19">
        <v>6</v>
      </c>
      <c r="E611" s="19">
        <v>4</v>
      </c>
      <c r="F611" s="18" t="s">
        <v>141</v>
      </c>
      <c r="G611" s="18" t="s">
        <v>470</v>
      </c>
      <c r="H611" s="19">
        <v>2</v>
      </c>
      <c r="I611" s="19" t="s">
        <v>387</v>
      </c>
      <c r="J611" s="19" t="s">
        <v>36</v>
      </c>
      <c r="K611" s="19" t="s">
        <v>235</v>
      </c>
      <c r="L611" s="19" t="s">
        <v>126</v>
      </c>
      <c r="M611" s="19">
        <v>59</v>
      </c>
      <c r="N611" s="20">
        <v>0.52265046296296302</v>
      </c>
      <c r="O611" s="19" t="s">
        <v>328</v>
      </c>
      <c r="P611" s="19">
        <v>12</v>
      </c>
      <c r="Q611" s="19" t="s">
        <v>235</v>
      </c>
      <c r="R611" s="19">
        <v>92</v>
      </c>
      <c r="S611" s="19">
        <v>0</v>
      </c>
      <c r="T611" s="19">
        <v>0</v>
      </c>
      <c r="U611" s="19">
        <v>177</v>
      </c>
      <c r="V611" s="19" t="s">
        <v>385</v>
      </c>
      <c r="W611" s="19" t="s">
        <v>653</v>
      </c>
      <c r="X611" s="19" t="s">
        <v>128</v>
      </c>
      <c r="Y611" s="19" t="s">
        <v>94</v>
      </c>
    </row>
    <row r="612" spans="1:25" x14ac:dyDescent="0.25">
      <c r="A612" s="19">
        <v>3976</v>
      </c>
      <c r="B612" s="18">
        <v>44840</v>
      </c>
      <c r="C612" s="19">
        <v>10</v>
      </c>
      <c r="D612" s="19">
        <v>6</v>
      </c>
      <c r="E612" s="19">
        <v>4</v>
      </c>
      <c r="F612" s="18" t="s">
        <v>141</v>
      </c>
      <c r="G612" s="18" t="s">
        <v>470</v>
      </c>
      <c r="H612" s="19">
        <v>2</v>
      </c>
      <c r="I612" s="19" t="s">
        <v>388</v>
      </c>
      <c r="J612" s="19" t="s">
        <v>38</v>
      </c>
      <c r="K612" s="19" t="s">
        <v>235</v>
      </c>
      <c r="L612" s="19" t="s">
        <v>127</v>
      </c>
      <c r="M612" s="19">
        <v>60</v>
      </c>
      <c r="N612" s="20">
        <v>0.5549074074074074</v>
      </c>
      <c r="O612" s="19" t="s">
        <v>326</v>
      </c>
      <c r="P612" s="19">
        <v>13</v>
      </c>
      <c r="Q612" s="19" t="s">
        <v>235</v>
      </c>
      <c r="R612" s="19">
        <v>92</v>
      </c>
      <c r="S612" s="19">
        <v>1</v>
      </c>
      <c r="T612" s="19">
        <v>0</v>
      </c>
      <c r="U612" s="19">
        <v>177</v>
      </c>
      <c r="V612" s="19" t="s">
        <v>385</v>
      </c>
      <c r="W612" s="19" t="s">
        <v>656</v>
      </c>
      <c r="X612" s="19" t="s">
        <v>128</v>
      </c>
      <c r="Y612" s="19" t="s">
        <v>94</v>
      </c>
    </row>
    <row r="613" spans="1:25" x14ac:dyDescent="0.25">
      <c r="A613" s="19">
        <v>17057</v>
      </c>
      <c r="B613" s="18">
        <v>44840</v>
      </c>
      <c r="C613" s="19">
        <v>10</v>
      </c>
      <c r="D613" s="19">
        <v>6</v>
      </c>
      <c r="E613" s="19">
        <v>4</v>
      </c>
      <c r="F613" s="18" t="s">
        <v>141</v>
      </c>
      <c r="G613" s="18" t="s">
        <v>470</v>
      </c>
      <c r="H613" s="19">
        <v>2</v>
      </c>
      <c r="I613" s="19" t="s">
        <v>389</v>
      </c>
      <c r="J613" s="19" t="s">
        <v>26</v>
      </c>
      <c r="K613" s="19" t="s">
        <v>255</v>
      </c>
      <c r="L613" s="19" t="s">
        <v>126</v>
      </c>
      <c r="M613" s="19">
        <v>53</v>
      </c>
      <c r="N613" s="20">
        <v>0.46949074074074071</v>
      </c>
      <c r="O613" s="19" t="s">
        <v>246</v>
      </c>
      <c r="P613" s="19">
        <v>11</v>
      </c>
      <c r="Q613" s="19" t="s">
        <v>255</v>
      </c>
      <c r="R613" s="19">
        <v>90</v>
      </c>
      <c r="S613" s="19">
        <v>0</v>
      </c>
      <c r="T613" s="19">
        <v>0</v>
      </c>
      <c r="U613" s="19">
        <v>177</v>
      </c>
      <c r="V613" s="19" t="s">
        <v>385</v>
      </c>
      <c r="W613" s="19" t="s">
        <v>657</v>
      </c>
      <c r="X613" s="19" t="s">
        <v>128</v>
      </c>
      <c r="Y613" s="19" t="s">
        <v>94</v>
      </c>
    </row>
    <row r="614" spans="1:25" x14ac:dyDescent="0.25">
      <c r="A614" s="19">
        <v>37171</v>
      </c>
      <c r="B614" s="18">
        <v>44840</v>
      </c>
      <c r="C614" s="19">
        <v>10</v>
      </c>
      <c r="D614" s="19">
        <v>6</v>
      </c>
      <c r="E614" s="19">
        <v>4</v>
      </c>
      <c r="F614" s="18" t="s">
        <v>141</v>
      </c>
      <c r="G614" s="18" t="s">
        <v>470</v>
      </c>
      <c r="H614" s="19">
        <v>2</v>
      </c>
      <c r="I614" s="19" t="s">
        <v>390</v>
      </c>
      <c r="J614" s="19" t="s">
        <v>28</v>
      </c>
      <c r="K614" s="19" t="s">
        <v>255</v>
      </c>
      <c r="L614" s="19" t="s">
        <v>127</v>
      </c>
      <c r="M614" s="19">
        <v>54</v>
      </c>
      <c r="N614" s="20">
        <v>0.51097222222222227</v>
      </c>
      <c r="O614" s="19" t="s">
        <v>238</v>
      </c>
      <c r="P614" s="19">
        <v>12</v>
      </c>
      <c r="Q614" s="19" t="s">
        <v>255</v>
      </c>
      <c r="R614" s="19">
        <v>90</v>
      </c>
      <c r="S614" s="19">
        <v>1</v>
      </c>
      <c r="T614" s="19">
        <v>0</v>
      </c>
      <c r="U614" s="19">
        <v>177</v>
      </c>
      <c r="V614" s="19" t="s">
        <v>385</v>
      </c>
      <c r="W614" s="19" t="s">
        <v>658</v>
      </c>
      <c r="X614" s="19" t="s">
        <v>128</v>
      </c>
      <c r="Y614" s="19" t="s">
        <v>94</v>
      </c>
    </row>
    <row r="615" spans="1:25" x14ac:dyDescent="0.25">
      <c r="A615" s="19">
        <v>38005</v>
      </c>
      <c r="B615" s="18">
        <v>44840</v>
      </c>
      <c r="C615" s="19">
        <v>10</v>
      </c>
      <c r="D615" s="19">
        <v>6</v>
      </c>
      <c r="E615" s="19">
        <v>4</v>
      </c>
      <c r="F615" s="18" t="s">
        <v>141</v>
      </c>
      <c r="G615" s="18" t="s">
        <v>470</v>
      </c>
      <c r="H615" s="19">
        <v>2</v>
      </c>
      <c r="I615" s="19" t="s">
        <v>391</v>
      </c>
      <c r="J615" s="19" t="s">
        <v>32</v>
      </c>
      <c r="K615" s="19" t="s">
        <v>247</v>
      </c>
      <c r="L615" s="19" t="s">
        <v>126</v>
      </c>
      <c r="M615" s="19">
        <v>57</v>
      </c>
      <c r="N615" s="20">
        <v>0.51394675925925926</v>
      </c>
      <c r="O615" s="19" t="s">
        <v>318</v>
      </c>
      <c r="P615" s="19">
        <v>12</v>
      </c>
      <c r="Q615" s="19" t="s">
        <v>247</v>
      </c>
      <c r="R615" s="19">
        <v>85</v>
      </c>
      <c r="S615" s="19">
        <v>0</v>
      </c>
      <c r="T615" s="19">
        <v>0</v>
      </c>
      <c r="U615" s="19">
        <v>177</v>
      </c>
      <c r="V615" s="19" t="s">
        <v>385</v>
      </c>
      <c r="W615" s="19" t="s">
        <v>652</v>
      </c>
      <c r="X615" s="19" t="s">
        <v>128</v>
      </c>
      <c r="Y615" s="19" t="s">
        <v>94</v>
      </c>
    </row>
    <row r="616" spans="1:25" x14ac:dyDescent="0.25">
      <c r="A616" s="19">
        <v>38006</v>
      </c>
      <c r="B616" s="18">
        <v>44840</v>
      </c>
      <c r="C616" s="19">
        <v>10</v>
      </c>
      <c r="D616" s="19">
        <v>6</v>
      </c>
      <c r="E616" s="19">
        <v>4</v>
      </c>
      <c r="F616" s="18" t="s">
        <v>141</v>
      </c>
      <c r="G616" s="18" t="s">
        <v>470</v>
      </c>
      <c r="H616" s="19">
        <v>2</v>
      </c>
      <c r="I616" s="19" t="s">
        <v>392</v>
      </c>
      <c r="J616" s="19" t="s">
        <v>34</v>
      </c>
      <c r="K616" s="19" t="s">
        <v>247</v>
      </c>
      <c r="L616" s="19" t="s">
        <v>127</v>
      </c>
      <c r="M616" s="19">
        <v>58</v>
      </c>
      <c r="N616" s="20">
        <v>0.56071759259259257</v>
      </c>
      <c r="O616" s="19" t="s">
        <v>318</v>
      </c>
      <c r="P616" s="19">
        <v>13</v>
      </c>
      <c r="Q616" s="19" t="s">
        <v>247</v>
      </c>
      <c r="R616" s="19">
        <v>85</v>
      </c>
      <c r="S616" s="19">
        <v>1</v>
      </c>
      <c r="T616" s="19">
        <v>0</v>
      </c>
      <c r="U616" s="19">
        <v>177</v>
      </c>
      <c r="V616" s="19" t="s">
        <v>385</v>
      </c>
      <c r="W616" s="19" t="s">
        <v>649</v>
      </c>
      <c r="X616" s="19" t="s">
        <v>128</v>
      </c>
      <c r="Y616" s="19" t="s">
        <v>94</v>
      </c>
    </row>
    <row r="617" spans="1:25" x14ac:dyDescent="0.25">
      <c r="A617" s="19">
        <v>5783</v>
      </c>
      <c r="B617" s="18">
        <v>44840</v>
      </c>
      <c r="C617" s="19">
        <v>10</v>
      </c>
      <c r="D617" s="19">
        <v>6</v>
      </c>
      <c r="E617" s="19">
        <v>4</v>
      </c>
      <c r="F617" s="18" t="s">
        <v>141</v>
      </c>
      <c r="G617" s="18" t="s">
        <v>470</v>
      </c>
      <c r="H617" s="19">
        <v>2</v>
      </c>
      <c r="I617" s="19" t="s">
        <v>393</v>
      </c>
      <c r="J617" s="19" t="s">
        <v>12</v>
      </c>
      <c r="K617" s="19" t="s">
        <v>266</v>
      </c>
      <c r="L617" s="19" t="s">
        <v>126</v>
      </c>
      <c r="M617" s="19">
        <v>47</v>
      </c>
      <c r="N617" s="20">
        <v>0.48245370370370372</v>
      </c>
      <c r="O617" s="19" t="s">
        <v>343</v>
      </c>
      <c r="P617" s="19">
        <v>11</v>
      </c>
      <c r="Q617" s="19" t="s">
        <v>266</v>
      </c>
      <c r="R617" s="19">
        <v>86</v>
      </c>
      <c r="S617" s="19">
        <v>0</v>
      </c>
      <c r="T617" s="19">
        <v>0</v>
      </c>
      <c r="U617" s="19">
        <v>177</v>
      </c>
      <c r="V617" s="19" t="s">
        <v>385</v>
      </c>
      <c r="W617" s="19" t="s">
        <v>650</v>
      </c>
      <c r="X617" s="19" t="s">
        <v>128</v>
      </c>
      <c r="Y617" s="19" t="s">
        <v>94</v>
      </c>
    </row>
    <row r="618" spans="1:25" x14ac:dyDescent="0.25">
      <c r="A618" s="19">
        <v>14330</v>
      </c>
      <c r="B618" s="18">
        <v>44840</v>
      </c>
      <c r="C618" s="19">
        <v>10</v>
      </c>
      <c r="D618" s="19">
        <v>6</v>
      </c>
      <c r="E618" s="19">
        <v>4</v>
      </c>
      <c r="F618" s="18" t="s">
        <v>141</v>
      </c>
      <c r="G618" s="18" t="s">
        <v>470</v>
      </c>
      <c r="H618" s="19">
        <v>2</v>
      </c>
      <c r="I618" s="19" t="s">
        <v>394</v>
      </c>
      <c r="J618" s="19" t="s">
        <v>16</v>
      </c>
      <c r="K618" s="19" t="s">
        <v>266</v>
      </c>
      <c r="L618" s="19" t="s">
        <v>127</v>
      </c>
      <c r="M618" s="19">
        <v>48</v>
      </c>
      <c r="N618" s="20">
        <v>0.5309490740740741</v>
      </c>
      <c r="O618" s="19" t="s">
        <v>309</v>
      </c>
      <c r="P618" s="19">
        <v>12</v>
      </c>
      <c r="Q618" s="19" t="s">
        <v>266</v>
      </c>
      <c r="R618" s="19">
        <v>86</v>
      </c>
      <c r="S618" s="19">
        <v>1</v>
      </c>
      <c r="T618" s="19">
        <v>1</v>
      </c>
      <c r="U618" s="19">
        <v>177</v>
      </c>
      <c r="V618" s="19" t="s">
        <v>385</v>
      </c>
      <c r="W618" s="19" t="s">
        <v>638</v>
      </c>
      <c r="X618" s="19" t="s">
        <v>128</v>
      </c>
      <c r="Y618" s="19" t="s">
        <v>94</v>
      </c>
    </row>
    <row r="619" spans="1:25" x14ac:dyDescent="0.25">
      <c r="A619" s="19">
        <v>17355</v>
      </c>
      <c r="B619" s="18">
        <v>44838</v>
      </c>
      <c r="C619" s="19">
        <v>10</v>
      </c>
      <c r="D619" s="19">
        <v>4</v>
      </c>
      <c r="E619" s="19">
        <v>2</v>
      </c>
      <c r="F619" s="18" t="s">
        <v>139</v>
      </c>
      <c r="G619" s="18" t="s">
        <v>470</v>
      </c>
      <c r="H619" s="19">
        <v>2</v>
      </c>
      <c r="I619" s="19" t="s">
        <v>404</v>
      </c>
      <c r="J619" s="19" t="s">
        <v>405</v>
      </c>
      <c r="K619" s="19" t="s">
        <v>406</v>
      </c>
      <c r="L619" s="19" t="s">
        <v>126</v>
      </c>
      <c r="M619" s="19">
        <v>49</v>
      </c>
      <c r="N619" s="20">
        <v>0.30412037037037037</v>
      </c>
      <c r="O619" s="19" t="s">
        <v>251</v>
      </c>
      <c r="P619" s="19">
        <v>7</v>
      </c>
      <c r="Q619" s="19" t="s">
        <v>406</v>
      </c>
      <c r="R619" s="19">
        <v>88</v>
      </c>
      <c r="S619" s="19">
        <v>0</v>
      </c>
      <c r="T619" s="19">
        <v>0</v>
      </c>
      <c r="U619" s="19">
        <v>177</v>
      </c>
      <c r="V619" s="19" t="s">
        <v>385</v>
      </c>
      <c r="W619" s="19" t="s">
        <v>659</v>
      </c>
      <c r="X619" s="19" t="s">
        <v>100</v>
      </c>
      <c r="Y619" s="19" t="s">
        <v>100</v>
      </c>
    </row>
    <row r="620" spans="1:25" x14ac:dyDescent="0.25">
      <c r="A620" s="19">
        <v>17356</v>
      </c>
      <c r="B620" s="18">
        <v>44838</v>
      </c>
      <c r="C620" s="19">
        <v>10</v>
      </c>
      <c r="D620" s="19">
        <v>4</v>
      </c>
      <c r="E620" s="19">
        <v>2</v>
      </c>
      <c r="F620" s="18" t="s">
        <v>139</v>
      </c>
      <c r="G620" s="18" t="s">
        <v>470</v>
      </c>
      <c r="H620" s="19">
        <v>2</v>
      </c>
      <c r="I620" s="19" t="s">
        <v>394</v>
      </c>
      <c r="J620" s="19" t="s">
        <v>16</v>
      </c>
      <c r="K620" s="19" t="s">
        <v>266</v>
      </c>
      <c r="L620" s="19" t="s">
        <v>127</v>
      </c>
      <c r="M620" s="19">
        <v>48</v>
      </c>
      <c r="N620" s="20">
        <v>0.33796296296296297</v>
      </c>
      <c r="O620" s="19" t="s">
        <v>251</v>
      </c>
      <c r="P620" s="19">
        <v>8</v>
      </c>
      <c r="Q620" s="19" t="s">
        <v>266</v>
      </c>
      <c r="R620" s="19">
        <v>86</v>
      </c>
      <c r="S620" s="19">
        <v>1</v>
      </c>
      <c r="T620" s="19">
        <v>0</v>
      </c>
      <c r="U620" s="19">
        <v>177</v>
      </c>
      <c r="V620" s="19" t="s">
        <v>385</v>
      </c>
      <c r="W620" s="19" t="s">
        <v>639</v>
      </c>
      <c r="X620" s="19" t="s">
        <v>100</v>
      </c>
      <c r="Y620" s="19" t="s">
        <v>100</v>
      </c>
    </row>
    <row r="621" spans="1:25" x14ac:dyDescent="0.25">
      <c r="A621" s="19">
        <v>17358</v>
      </c>
      <c r="B621" s="18">
        <v>44838</v>
      </c>
      <c r="C621" s="19">
        <v>10</v>
      </c>
      <c r="D621" s="19">
        <v>4</v>
      </c>
      <c r="E621" s="19">
        <v>2</v>
      </c>
      <c r="F621" s="18" t="s">
        <v>139</v>
      </c>
      <c r="G621" s="18" t="s">
        <v>470</v>
      </c>
      <c r="H621" s="19">
        <v>2</v>
      </c>
      <c r="I621" s="19" t="s">
        <v>384</v>
      </c>
      <c r="J621" s="19" t="s">
        <v>22</v>
      </c>
      <c r="K621" s="19" t="s">
        <v>233</v>
      </c>
      <c r="L621" s="19" t="s">
        <v>126</v>
      </c>
      <c r="M621" s="19">
        <v>51</v>
      </c>
      <c r="N621" s="20">
        <v>0.39932870370370371</v>
      </c>
      <c r="O621" s="19" t="s">
        <v>251</v>
      </c>
      <c r="P621" s="19">
        <v>9</v>
      </c>
      <c r="Q621" s="19" t="s">
        <v>233</v>
      </c>
      <c r="R621" s="19">
        <v>89</v>
      </c>
      <c r="S621" s="19">
        <v>0</v>
      </c>
      <c r="T621" s="19">
        <v>0</v>
      </c>
      <c r="U621" s="19">
        <v>177</v>
      </c>
      <c r="V621" s="19" t="s">
        <v>385</v>
      </c>
      <c r="W621" s="19" t="s">
        <v>660</v>
      </c>
      <c r="X621" s="19" t="s">
        <v>100</v>
      </c>
      <c r="Y621" s="19" t="s">
        <v>100</v>
      </c>
    </row>
    <row r="622" spans="1:25" x14ac:dyDescent="0.25">
      <c r="A622" s="19">
        <v>17359</v>
      </c>
      <c r="B622" s="18">
        <v>44838</v>
      </c>
      <c r="C622" s="19">
        <v>10</v>
      </c>
      <c r="D622" s="19">
        <v>4</v>
      </c>
      <c r="E622" s="19">
        <v>2</v>
      </c>
      <c r="F622" s="18" t="s">
        <v>139</v>
      </c>
      <c r="G622" s="18" t="s">
        <v>470</v>
      </c>
      <c r="H622" s="19">
        <v>2</v>
      </c>
      <c r="I622" s="19" t="s">
        <v>386</v>
      </c>
      <c r="J622" s="19" t="s">
        <v>24</v>
      </c>
      <c r="K622" s="19" t="s">
        <v>233</v>
      </c>
      <c r="L622" s="19" t="s">
        <v>127</v>
      </c>
      <c r="M622" s="19">
        <v>52</v>
      </c>
      <c r="N622" s="20">
        <v>0.4347569444444444</v>
      </c>
      <c r="O622" s="19" t="s">
        <v>251</v>
      </c>
      <c r="P622" s="19">
        <v>10</v>
      </c>
      <c r="Q622" s="19" t="s">
        <v>233</v>
      </c>
      <c r="R622" s="19">
        <v>89</v>
      </c>
      <c r="S622" s="19">
        <v>1</v>
      </c>
      <c r="T622" s="19">
        <v>0</v>
      </c>
      <c r="U622" s="19">
        <v>177</v>
      </c>
      <c r="V622" s="19" t="s">
        <v>385</v>
      </c>
      <c r="W622" s="19" t="s">
        <v>661</v>
      </c>
      <c r="X622" s="19" t="s">
        <v>100</v>
      </c>
      <c r="Y622" s="19" t="s">
        <v>100</v>
      </c>
    </row>
    <row r="623" spans="1:25" x14ac:dyDescent="0.25">
      <c r="A623" s="19">
        <v>17361</v>
      </c>
      <c r="B623" s="18">
        <v>44838</v>
      </c>
      <c r="C623" s="19">
        <v>10</v>
      </c>
      <c r="D623" s="19">
        <v>4</v>
      </c>
      <c r="E623" s="19">
        <v>2</v>
      </c>
      <c r="F623" s="18" t="s">
        <v>139</v>
      </c>
      <c r="G623" s="18" t="s">
        <v>470</v>
      </c>
      <c r="H623" s="19">
        <v>2</v>
      </c>
      <c r="I623" s="19" t="s">
        <v>387</v>
      </c>
      <c r="J623" s="19" t="s">
        <v>36</v>
      </c>
      <c r="K623" s="19" t="s">
        <v>235</v>
      </c>
      <c r="L623" s="19" t="s">
        <v>126</v>
      </c>
      <c r="M623" s="19">
        <v>59</v>
      </c>
      <c r="N623" s="20">
        <v>0.49961805555555555</v>
      </c>
      <c r="O623" s="19" t="s">
        <v>251</v>
      </c>
      <c r="P623" s="19">
        <v>11</v>
      </c>
      <c r="Q623" s="19" t="s">
        <v>235</v>
      </c>
      <c r="R623" s="19">
        <v>92</v>
      </c>
      <c r="S623" s="19">
        <v>0</v>
      </c>
      <c r="T623" s="19">
        <v>0</v>
      </c>
      <c r="U623" s="19">
        <v>177</v>
      </c>
      <c r="V623" s="19" t="s">
        <v>385</v>
      </c>
      <c r="W623" s="19" t="s">
        <v>627</v>
      </c>
      <c r="X623" s="19" t="s">
        <v>100</v>
      </c>
      <c r="Y623" s="19" t="s">
        <v>100</v>
      </c>
    </row>
    <row r="624" spans="1:25" x14ac:dyDescent="0.25">
      <c r="A624" s="19">
        <v>17363</v>
      </c>
      <c r="B624" s="18">
        <v>44838</v>
      </c>
      <c r="C624" s="19">
        <v>10</v>
      </c>
      <c r="D624" s="19">
        <v>4</v>
      </c>
      <c r="E624" s="19">
        <v>2</v>
      </c>
      <c r="F624" s="18" t="s">
        <v>139</v>
      </c>
      <c r="G624" s="18" t="s">
        <v>470</v>
      </c>
      <c r="H624" s="19">
        <v>2</v>
      </c>
      <c r="I624" s="19" t="s">
        <v>388</v>
      </c>
      <c r="J624" s="19" t="s">
        <v>38</v>
      </c>
      <c r="K624" s="19" t="s">
        <v>235</v>
      </c>
      <c r="L624" s="19" t="s">
        <v>127</v>
      </c>
      <c r="M624" s="19">
        <v>60</v>
      </c>
      <c r="N624" s="20">
        <v>0.54418981481481488</v>
      </c>
      <c r="O624" s="19" t="s">
        <v>251</v>
      </c>
      <c r="P624" s="19">
        <v>13</v>
      </c>
      <c r="Q624" s="19" t="s">
        <v>235</v>
      </c>
      <c r="R624" s="19">
        <v>92</v>
      </c>
      <c r="S624" s="19">
        <v>1</v>
      </c>
      <c r="T624" s="19">
        <v>0</v>
      </c>
      <c r="U624" s="19">
        <v>177</v>
      </c>
      <c r="V624" s="19" t="s">
        <v>385</v>
      </c>
      <c r="W624" s="19" t="s">
        <v>643</v>
      </c>
      <c r="X624" s="19" t="s">
        <v>100</v>
      </c>
      <c r="Y624" s="19" t="s">
        <v>100</v>
      </c>
    </row>
    <row r="625" spans="1:25" x14ac:dyDescent="0.25">
      <c r="A625" s="19">
        <v>17365</v>
      </c>
      <c r="B625" s="18">
        <v>44838</v>
      </c>
      <c r="C625" s="19">
        <v>10</v>
      </c>
      <c r="D625" s="19">
        <v>4</v>
      </c>
      <c r="E625" s="19">
        <v>2</v>
      </c>
      <c r="F625" s="18" t="s">
        <v>139</v>
      </c>
      <c r="G625" s="18" t="s">
        <v>470</v>
      </c>
      <c r="H625" s="19">
        <v>2</v>
      </c>
      <c r="I625" s="19" t="s">
        <v>389</v>
      </c>
      <c r="J625" s="19" t="s">
        <v>26</v>
      </c>
      <c r="K625" s="19" t="s">
        <v>255</v>
      </c>
      <c r="L625" s="19" t="s">
        <v>126</v>
      </c>
      <c r="M625" s="19">
        <v>53</v>
      </c>
      <c r="N625" s="20">
        <v>0.61034722222222226</v>
      </c>
      <c r="O625" s="19" t="s">
        <v>251</v>
      </c>
      <c r="P625" s="19">
        <v>14</v>
      </c>
      <c r="Q625" s="19" t="s">
        <v>255</v>
      </c>
      <c r="R625" s="19">
        <v>90</v>
      </c>
      <c r="S625" s="19">
        <v>0</v>
      </c>
      <c r="T625" s="19">
        <v>0</v>
      </c>
      <c r="U625" s="19">
        <v>177</v>
      </c>
      <c r="V625" s="19" t="s">
        <v>385</v>
      </c>
      <c r="W625" s="19" t="s">
        <v>662</v>
      </c>
      <c r="X625" s="19" t="s">
        <v>100</v>
      </c>
      <c r="Y625" s="19" t="s">
        <v>100</v>
      </c>
    </row>
    <row r="626" spans="1:25" x14ac:dyDescent="0.25">
      <c r="A626" s="19">
        <v>17366</v>
      </c>
      <c r="B626" s="18">
        <v>44838</v>
      </c>
      <c r="C626" s="19">
        <v>10</v>
      </c>
      <c r="D626" s="19">
        <v>4</v>
      </c>
      <c r="E626" s="19">
        <v>2</v>
      </c>
      <c r="F626" s="18" t="s">
        <v>139</v>
      </c>
      <c r="G626" s="18" t="s">
        <v>470</v>
      </c>
      <c r="H626" s="19">
        <v>2</v>
      </c>
      <c r="I626" s="19" t="s">
        <v>390</v>
      </c>
      <c r="J626" s="19" t="s">
        <v>28</v>
      </c>
      <c r="K626" s="19" t="s">
        <v>255</v>
      </c>
      <c r="L626" s="19" t="s">
        <v>127</v>
      </c>
      <c r="M626" s="19">
        <v>54</v>
      </c>
      <c r="N626" s="20">
        <v>0.65656250000000005</v>
      </c>
      <c r="O626" s="19" t="s">
        <v>251</v>
      </c>
      <c r="P626" s="19">
        <v>15</v>
      </c>
      <c r="Q626" s="19" t="s">
        <v>255</v>
      </c>
      <c r="R626" s="19">
        <v>90</v>
      </c>
      <c r="S626" s="19">
        <v>1</v>
      </c>
      <c r="T626" s="19">
        <v>0</v>
      </c>
      <c r="U626" s="19">
        <v>177</v>
      </c>
      <c r="V626" s="19" t="s">
        <v>385</v>
      </c>
      <c r="W626" s="19" t="s">
        <v>663</v>
      </c>
      <c r="X626" s="19" t="s">
        <v>100</v>
      </c>
      <c r="Y626" s="19" t="s">
        <v>100</v>
      </c>
    </row>
    <row r="627" spans="1:25" x14ac:dyDescent="0.25">
      <c r="A627" s="19">
        <v>17368</v>
      </c>
      <c r="B627" s="18">
        <v>44838</v>
      </c>
      <c r="C627" s="19">
        <v>10</v>
      </c>
      <c r="D627" s="19">
        <v>4</v>
      </c>
      <c r="E627" s="19">
        <v>2</v>
      </c>
      <c r="F627" s="18" t="s">
        <v>139</v>
      </c>
      <c r="G627" s="18" t="s">
        <v>470</v>
      </c>
      <c r="H627" s="19">
        <v>2</v>
      </c>
      <c r="I627" s="19" t="s">
        <v>391</v>
      </c>
      <c r="J627" s="19" t="s">
        <v>32</v>
      </c>
      <c r="K627" s="19" t="s">
        <v>247</v>
      </c>
      <c r="L627" s="19" t="s">
        <v>126</v>
      </c>
      <c r="M627" s="19">
        <v>57</v>
      </c>
      <c r="N627" s="20">
        <v>0.73349537037037038</v>
      </c>
      <c r="O627" s="19" t="s">
        <v>251</v>
      </c>
      <c r="P627" s="19">
        <v>17</v>
      </c>
      <c r="Q627" s="19" t="s">
        <v>247</v>
      </c>
      <c r="R627" s="19">
        <v>85</v>
      </c>
      <c r="S627" s="19">
        <v>0</v>
      </c>
      <c r="T627" s="19">
        <v>0</v>
      </c>
      <c r="U627" s="19">
        <v>177</v>
      </c>
      <c r="V627" s="19" t="s">
        <v>385</v>
      </c>
      <c r="W627" s="19" t="s">
        <v>664</v>
      </c>
      <c r="X627" s="19" t="s">
        <v>100</v>
      </c>
      <c r="Y627" s="19" t="s">
        <v>100</v>
      </c>
    </row>
    <row r="628" spans="1:25" x14ac:dyDescent="0.25">
      <c r="A628" s="19">
        <v>17369</v>
      </c>
      <c r="B628" s="18">
        <v>44838</v>
      </c>
      <c r="C628" s="19">
        <v>10</v>
      </c>
      <c r="D628" s="19">
        <v>4</v>
      </c>
      <c r="E628" s="19">
        <v>2</v>
      </c>
      <c r="F628" s="18" t="s">
        <v>139</v>
      </c>
      <c r="G628" s="18" t="s">
        <v>470</v>
      </c>
      <c r="H628" s="19">
        <v>2</v>
      </c>
      <c r="I628" s="19" t="s">
        <v>392</v>
      </c>
      <c r="J628" s="19" t="s">
        <v>34</v>
      </c>
      <c r="K628" s="19" t="s">
        <v>247</v>
      </c>
      <c r="L628" s="19" t="s">
        <v>127</v>
      </c>
      <c r="M628" s="19">
        <v>58</v>
      </c>
      <c r="N628" s="20">
        <v>0.7769907407407407</v>
      </c>
      <c r="O628" s="19" t="s">
        <v>251</v>
      </c>
      <c r="P628" s="19">
        <v>18</v>
      </c>
      <c r="Q628" s="19" t="s">
        <v>247</v>
      </c>
      <c r="R628" s="19">
        <v>85</v>
      </c>
      <c r="S628" s="19">
        <v>1</v>
      </c>
      <c r="T628" s="19">
        <v>0</v>
      </c>
      <c r="U628" s="19">
        <v>177</v>
      </c>
      <c r="V628" s="19" t="s">
        <v>385</v>
      </c>
      <c r="W628" s="19" t="s">
        <v>665</v>
      </c>
      <c r="X628" s="19" t="s">
        <v>100</v>
      </c>
      <c r="Y628" s="19" t="s">
        <v>100</v>
      </c>
    </row>
    <row r="629" spans="1:25" x14ac:dyDescent="0.25">
      <c r="A629" s="19">
        <v>17372</v>
      </c>
      <c r="B629" s="18">
        <v>44838</v>
      </c>
      <c r="C629" s="19">
        <v>10</v>
      </c>
      <c r="D629" s="19">
        <v>4</v>
      </c>
      <c r="E629" s="19">
        <v>2</v>
      </c>
      <c r="F629" s="18" t="s">
        <v>139</v>
      </c>
      <c r="G629" s="18" t="s">
        <v>470</v>
      </c>
      <c r="H629" s="19">
        <v>2</v>
      </c>
      <c r="I629" s="19" t="s">
        <v>393</v>
      </c>
      <c r="J629" s="19" t="s">
        <v>12</v>
      </c>
      <c r="K629" s="19" t="s">
        <v>266</v>
      </c>
      <c r="L629" s="19" t="s">
        <v>126</v>
      </c>
      <c r="M629" s="19">
        <v>47</v>
      </c>
      <c r="N629" s="20">
        <v>0.84234953703703708</v>
      </c>
      <c r="O629" s="19" t="s">
        <v>251</v>
      </c>
      <c r="P629" s="19">
        <v>20</v>
      </c>
      <c r="Q629" s="19" t="s">
        <v>266</v>
      </c>
      <c r="R629" s="19">
        <v>86</v>
      </c>
      <c r="S629" s="19">
        <v>0</v>
      </c>
      <c r="T629" s="19">
        <v>1</v>
      </c>
      <c r="U629" s="19">
        <v>177</v>
      </c>
      <c r="V629" s="19" t="s">
        <v>385</v>
      </c>
      <c r="W629" s="19" t="s">
        <v>549</v>
      </c>
      <c r="X629" s="19" t="s">
        <v>100</v>
      </c>
      <c r="Y629" s="19" t="s">
        <v>100</v>
      </c>
    </row>
    <row r="630" spans="1:25" x14ac:dyDescent="0.25">
      <c r="A630" s="19">
        <v>17398</v>
      </c>
      <c r="B630" s="18">
        <v>44840</v>
      </c>
      <c r="C630" s="19">
        <v>10</v>
      </c>
      <c r="D630" s="19">
        <v>6</v>
      </c>
      <c r="E630" s="19">
        <v>4</v>
      </c>
      <c r="F630" s="18" t="s">
        <v>141</v>
      </c>
      <c r="G630" s="18" t="s">
        <v>470</v>
      </c>
      <c r="H630" s="19">
        <v>2</v>
      </c>
      <c r="I630" s="19" t="s">
        <v>404</v>
      </c>
      <c r="J630" s="19" t="s">
        <v>405</v>
      </c>
      <c r="K630" s="19" t="s">
        <v>406</v>
      </c>
      <c r="L630" s="19" t="s">
        <v>126</v>
      </c>
      <c r="M630" s="19">
        <v>49</v>
      </c>
      <c r="N630" s="20">
        <v>0.31016203703703704</v>
      </c>
      <c r="O630" s="19" t="s">
        <v>251</v>
      </c>
      <c r="P630" s="19">
        <v>7</v>
      </c>
      <c r="Q630" s="19" t="s">
        <v>406</v>
      </c>
      <c r="R630" s="19">
        <v>88</v>
      </c>
      <c r="S630" s="19">
        <v>0</v>
      </c>
      <c r="T630" s="19">
        <v>1</v>
      </c>
      <c r="U630" s="19">
        <v>177</v>
      </c>
      <c r="V630" s="19" t="s">
        <v>385</v>
      </c>
      <c r="W630" s="19" t="s">
        <v>666</v>
      </c>
      <c r="X630" s="19" t="s">
        <v>100</v>
      </c>
      <c r="Y630" s="19" t="s">
        <v>100</v>
      </c>
    </row>
    <row r="631" spans="1:25" x14ac:dyDescent="0.25">
      <c r="A631" s="19">
        <v>5784</v>
      </c>
      <c r="B631" s="18">
        <v>44840</v>
      </c>
      <c r="C631" s="19">
        <v>10</v>
      </c>
      <c r="D631" s="19">
        <v>6</v>
      </c>
      <c r="E631" s="19">
        <v>4</v>
      </c>
      <c r="F631" s="18" t="s">
        <v>141</v>
      </c>
      <c r="G631" s="18" t="s">
        <v>470</v>
      </c>
      <c r="H631" s="19">
        <v>2</v>
      </c>
      <c r="I631" s="19" t="s">
        <v>394</v>
      </c>
      <c r="J631" s="19" t="s">
        <v>16</v>
      </c>
      <c r="K631" s="19" t="s">
        <v>266</v>
      </c>
      <c r="L631" s="19" t="s">
        <v>127</v>
      </c>
      <c r="M631" s="19">
        <v>48</v>
      </c>
      <c r="N631" s="20">
        <v>0.53711805555555558</v>
      </c>
      <c r="O631" s="19" t="s">
        <v>343</v>
      </c>
      <c r="P631" s="19">
        <v>12</v>
      </c>
      <c r="Q631" s="19" t="s">
        <v>266</v>
      </c>
      <c r="R631" s="19">
        <v>86</v>
      </c>
      <c r="S631" s="19">
        <v>1</v>
      </c>
      <c r="T631" s="19">
        <v>0</v>
      </c>
      <c r="U631" s="19">
        <v>177</v>
      </c>
      <c r="V631" s="19" t="s">
        <v>385</v>
      </c>
      <c r="W631" s="19" t="s">
        <v>638</v>
      </c>
      <c r="X631" s="19" t="s">
        <v>128</v>
      </c>
      <c r="Y631" s="19" t="s">
        <v>94</v>
      </c>
    </row>
    <row r="632" spans="1:25" x14ac:dyDescent="0.25">
      <c r="A632" s="19">
        <v>20565</v>
      </c>
      <c r="B632" s="18">
        <v>44840</v>
      </c>
      <c r="C632" s="19">
        <v>10</v>
      </c>
      <c r="D632" s="19">
        <v>6</v>
      </c>
      <c r="E632" s="19">
        <v>4</v>
      </c>
      <c r="F632" s="18" t="s">
        <v>141</v>
      </c>
      <c r="G632" s="18" t="s">
        <v>470</v>
      </c>
      <c r="H632" s="19">
        <v>2</v>
      </c>
      <c r="I632" s="19" t="s">
        <v>389</v>
      </c>
      <c r="J632" s="19" t="s">
        <v>26</v>
      </c>
      <c r="K632" s="19" t="s">
        <v>255</v>
      </c>
      <c r="L632" s="19" t="s">
        <v>126</v>
      </c>
      <c r="M632" s="19">
        <v>53</v>
      </c>
      <c r="N632" s="20">
        <v>0.47412037037037041</v>
      </c>
      <c r="O632" s="19" t="s">
        <v>419</v>
      </c>
      <c r="P632" s="19">
        <v>11</v>
      </c>
      <c r="Q632" s="19" t="s">
        <v>255</v>
      </c>
      <c r="R632" s="19">
        <v>90</v>
      </c>
      <c r="S632" s="19">
        <v>0</v>
      </c>
      <c r="T632" s="19">
        <v>0</v>
      </c>
      <c r="U632" s="19">
        <v>177</v>
      </c>
      <c r="V632" s="19" t="s">
        <v>385</v>
      </c>
      <c r="W632" s="19" t="s">
        <v>657</v>
      </c>
      <c r="X632" s="19" t="s">
        <v>128</v>
      </c>
      <c r="Y632" s="19" t="s">
        <v>94</v>
      </c>
    </row>
    <row r="633" spans="1:25" x14ac:dyDescent="0.25">
      <c r="A633" s="19">
        <v>17059</v>
      </c>
      <c r="B633" s="18">
        <v>44840</v>
      </c>
      <c r="C633" s="19">
        <v>10</v>
      </c>
      <c r="D633" s="19">
        <v>6</v>
      </c>
      <c r="E633" s="19">
        <v>4</v>
      </c>
      <c r="F633" s="18" t="s">
        <v>141</v>
      </c>
      <c r="G633" s="18" t="s">
        <v>470</v>
      </c>
      <c r="H633" s="19">
        <v>2</v>
      </c>
      <c r="I633" s="19" t="s">
        <v>390</v>
      </c>
      <c r="J633" s="19" t="s">
        <v>28</v>
      </c>
      <c r="K633" s="19" t="s">
        <v>255</v>
      </c>
      <c r="L633" s="19" t="s">
        <v>127</v>
      </c>
      <c r="M633" s="19">
        <v>54</v>
      </c>
      <c r="N633" s="20">
        <v>0.51729166666666659</v>
      </c>
      <c r="O633" s="19" t="s">
        <v>246</v>
      </c>
      <c r="P633" s="19">
        <v>12</v>
      </c>
      <c r="Q633" s="19" t="s">
        <v>255</v>
      </c>
      <c r="R633" s="19">
        <v>90</v>
      </c>
      <c r="S633" s="19">
        <v>1</v>
      </c>
      <c r="T633" s="19">
        <v>0</v>
      </c>
      <c r="U633" s="19">
        <v>177</v>
      </c>
      <c r="V633" s="19" t="s">
        <v>385</v>
      </c>
      <c r="W633" s="19" t="s">
        <v>658</v>
      </c>
      <c r="X633" s="19" t="s">
        <v>128</v>
      </c>
      <c r="Y633" s="19" t="s">
        <v>94</v>
      </c>
    </row>
    <row r="634" spans="1:25" x14ac:dyDescent="0.25">
      <c r="A634" s="19">
        <v>17404</v>
      </c>
      <c r="B634" s="18">
        <v>44840</v>
      </c>
      <c r="C634" s="19">
        <v>10</v>
      </c>
      <c r="D634" s="19">
        <v>6</v>
      </c>
      <c r="E634" s="19">
        <v>4</v>
      </c>
      <c r="F634" s="18" t="s">
        <v>141</v>
      </c>
      <c r="G634" s="18" t="s">
        <v>470</v>
      </c>
      <c r="H634" s="19">
        <v>2</v>
      </c>
      <c r="I634" s="19" t="s">
        <v>391</v>
      </c>
      <c r="J634" s="19" t="s">
        <v>32</v>
      </c>
      <c r="K634" s="19" t="s">
        <v>247</v>
      </c>
      <c r="L634" s="19" t="s">
        <v>126</v>
      </c>
      <c r="M634" s="19">
        <v>57</v>
      </c>
      <c r="N634" s="20">
        <v>0.52112268518518523</v>
      </c>
      <c r="O634" s="19" t="s">
        <v>251</v>
      </c>
      <c r="P634" s="19">
        <v>12</v>
      </c>
      <c r="Q634" s="19" t="s">
        <v>247</v>
      </c>
      <c r="R634" s="19">
        <v>85</v>
      </c>
      <c r="S634" s="19">
        <v>0</v>
      </c>
      <c r="T634" s="19">
        <v>0</v>
      </c>
      <c r="U634" s="19">
        <v>177</v>
      </c>
      <c r="V634" s="19" t="s">
        <v>385</v>
      </c>
      <c r="W634" s="19" t="s">
        <v>652</v>
      </c>
      <c r="X634" s="19" t="s">
        <v>128</v>
      </c>
      <c r="Y634" s="19" t="s">
        <v>94</v>
      </c>
    </row>
    <row r="635" spans="1:25" x14ac:dyDescent="0.25">
      <c r="A635" s="19">
        <v>17405</v>
      </c>
      <c r="B635" s="18">
        <v>44840</v>
      </c>
      <c r="C635" s="19">
        <v>10</v>
      </c>
      <c r="D635" s="19">
        <v>6</v>
      </c>
      <c r="E635" s="19">
        <v>4</v>
      </c>
      <c r="F635" s="18" t="s">
        <v>141</v>
      </c>
      <c r="G635" s="18" t="s">
        <v>470</v>
      </c>
      <c r="H635" s="19">
        <v>2</v>
      </c>
      <c r="I635" s="19" t="s">
        <v>392</v>
      </c>
      <c r="J635" s="19" t="s">
        <v>34</v>
      </c>
      <c r="K635" s="19" t="s">
        <v>247</v>
      </c>
      <c r="L635" s="19" t="s">
        <v>127</v>
      </c>
      <c r="M635" s="19">
        <v>58</v>
      </c>
      <c r="N635" s="20">
        <v>0.5669791666666667</v>
      </c>
      <c r="O635" s="19" t="s">
        <v>251</v>
      </c>
      <c r="P635" s="19">
        <v>13</v>
      </c>
      <c r="Q635" s="19" t="s">
        <v>247</v>
      </c>
      <c r="R635" s="19">
        <v>85</v>
      </c>
      <c r="S635" s="19">
        <v>1</v>
      </c>
      <c r="T635" s="19">
        <v>0</v>
      </c>
      <c r="U635" s="19">
        <v>177</v>
      </c>
      <c r="V635" s="19" t="s">
        <v>385</v>
      </c>
      <c r="W635" s="19" t="s">
        <v>649</v>
      </c>
      <c r="X635" s="19" t="s">
        <v>128</v>
      </c>
      <c r="Y635" s="19" t="s">
        <v>94</v>
      </c>
    </row>
    <row r="636" spans="1:25" x14ac:dyDescent="0.25">
      <c r="A636" s="19">
        <v>9591</v>
      </c>
      <c r="B636" s="18">
        <v>44840</v>
      </c>
      <c r="C636" s="19">
        <v>10</v>
      </c>
      <c r="D636" s="19">
        <v>6</v>
      </c>
      <c r="E636" s="19">
        <v>4</v>
      </c>
      <c r="F636" s="18" t="s">
        <v>141</v>
      </c>
      <c r="G636" s="18" t="s">
        <v>470</v>
      </c>
      <c r="H636" s="19">
        <v>2</v>
      </c>
      <c r="I636" s="19" t="s">
        <v>393</v>
      </c>
      <c r="J636" s="19" t="s">
        <v>12</v>
      </c>
      <c r="K636" s="19" t="s">
        <v>266</v>
      </c>
      <c r="L636" s="19" t="s">
        <v>126</v>
      </c>
      <c r="M636" s="19">
        <v>47</v>
      </c>
      <c r="N636" s="20">
        <v>0.49384259259259261</v>
      </c>
      <c r="O636" s="19" t="s">
        <v>317</v>
      </c>
      <c r="P636" s="19">
        <v>11</v>
      </c>
      <c r="Q636" s="19" t="s">
        <v>266</v>
      </c>
      <c r="R636" s="19">
        <v>86</v>
      </c>
      <c r="S636" s="19">
        <v>0</v>
      </c>
      <c r="T636" s="19">
        <v>0</v>
      </c>
      <c r="U636" s="19">
        <v>177</v>
      </c>
      <c r="V636" s="19" t="s">
        <v>385</v>
      </c>
      <c r="W636" s="19" t="s">
        <v>650</v>
      </c>
      <c r="X636" s="19" t="s">
        <v>128</v>
      </c>
      <c r="Y636" s="19" t="s">
        <v>94</v>
      </c>
    </row>
    <row r="637" spans="1:25" x14ac:dyDescent="0.25">
      <c r="A637" s="19">
        <v>9592</v>
      </c>
      <c r="B637" s="18">
        <v>44840</v>
      </c>
      <c r="C637" s="19">
        <v>10</v>
      </c>
      <c r="D637" s="19">
        <v>6</v>
      </c>
      <c r="E637" s="19">
        <v>4</v>
      </c>
      <c r="F637" s="18" t="s">
        <v>141</v>
      </c>
      <c r="G637" s="18" t="s">
        <v>470</v>
      </c>
      <c r="H637" s="19">
        <v>2</v>
      </c>
      <c r="I637" s="19" t="s">
        <v>394</v>
      </c>
      <c r="J637" s="19" t="s">
        <v>16</v>
      </c>
      <c r="K637" s="19" t="s">
        <v>266</v>
      </c>
      <c r="L637" s="19" t="s">
        <v>127</v>
      </c>
      <c r="M637" s="19">
        <v>48</v>
      </c>
      <c r="N637" s="20">
        <v>0.54711805555555559</v>
      </c>
      <c r="O637" s="19" t="s">
        <v>317</v>
      </c>
      <c r="P637" s="19">
        <v>13</v>
      </c>
      <c r="Q637" s="19" t="s">
        <v>266</v>
      </c>
      <c r="R637" s="19">
        <v>86</v>
      </c>
      <c r="S637" s="19">
        <v>1</v>
      </c>
      <c r="T637" s="19">
        <v>0</v>
      </c>
      <c r="U637" s="19">
        <v>177</v>
      </c>
      <c r="V637" s="19" t="s">
        <v>385</v>
      </c>
      <c r="W637" s="19" t="s">
        <v>667</v>
      </c>
      <c r="X637" s="19" t="s">
        <v>128</v>
      </c>
      <c r="Y637" s="19" t="s">
        <v>94</v>
      </c>
    </row>
    <row r="638" spans="1:25" x14ac:dyDescent="0.25">
      <c r="A638" s="19">
        <v>4407</v>
      </c>
      <c r="B638" s="18">
        <v>44840</v>
      </c>
      <c r="C638" s="19">
        <v>10</v>
      </c>
      <c r="D638" s="19">
        <v>6</v>
      </c>
      <c r="E638" s="19">
        <v>4</v>
      </c>
      <c r="F638" s="18" t="s">
        <v>141</v>
      </c>
      <c r="G638" s="18" t="s">
        <v>470</v>
      </c>
      <c r="H638" s="19">
        <v>2</v>
      </c>
      <c r="I638" s="19" t="s">
        <v>384</v>
      </c>
      <c r="J638" s="19" t="s">
        <v>22</v>
      </c>
      <c r="K638" s="19" t="s">
        <v>233</v>
      </c>
      <c r="L638" s="19" t="s">
        <v>126</v>
      </c>
      <c r="M638" s="19">
        <v>51</v>
      </c>
      <c r="N638" s="20">
        <v>0.47134259259259265</v>
      </c>
      <c r="O638" s="19" t="s">
        <v>323</v>
      </c>
      <c r="P638" s="19">
        <v>11</v>
      </c>
      <c r="Q638" s="19" t="s">
        <v>233</v>
      </c>
      <c r="R638" s="19">
        <v>89</v>
      </c>
      <c r="S638" s="19">
        <v>0</v>
      </c>
      <c r="T638" s="19">
        <v>0</v>
      </c>
      <c r="U638" s="19">
        <v>177</v>
      </c>
      <c r="V638" s="19" t="s">
        <v>385</v>
      </c>
      <c r="W638" s="19" t="s">
        <v>654</v>
      </c>
      <c r="X638" s="19" t="s">
        <v>128</v>
      </c>
      <c r="Y638" s="19" t="s">
        <v>94</v>
      </c>
    </row>
    <row r="639" spans="1:25" x14ac:dyDescent="0.25">
      <c r="A639" s="19">
        <v>4408</v>
      </c>
      <c r="B639" s="18">
        <v>44840</v>
      </c>
      <c r="C639" s="19">
        <v>10</v>
      </c>
      <c r="D639" s="19">
        <v>6</v>
      </c>
      <c r="E639" s="19">
        <v>4</v>
      </c>
      <c r="F639" s="18" t="s">
        <v>141</v>
      </c>
      <c r="G639" s="18" t="s">
        <v>470</v>
      </c>
      <c r="H639" s="19">
        <v>2</v>
      </c>
      <c r="I639" s="19" t="s">
        <v>386</v>
      </c>
      <c r="J639" s="19" t="s">
        <v>24</v>
      </c>
      <c r="K639" s="19" t="s">
        <v>233</v>
      </c>
      <c r="L639" s="19" t="s">
        <v>127</v>
      </c>
      <c r="M639" s="19">
        <v>52</v>
      </c>
      <c r="N639" s="20">
        <v>0.51116898148148149</v>
      </c>
      <c r="O639" s="19" t="s">
        <v>323</v>
      </c>
      <c r="P639" s="19">
        <v>12</v>
      </c>
      <c r="Q639" s="19" t="s">
        <v>233</v>
      </c>
      <c r="R639" s="19">
        <v>89</v>
      </c>
      <c r="S639" s="19">
        <v>1</v>
      </c>
      <c r="T639" s="19">
        <v>0</v>
      </c>
      <c r="U639" s="19">
        <v>177</v>
      </c>
      <c r="V639" s="19" t="s">
        <v>385</v>
      </c>
      <c r="W639" s="19" t="s">
        <v>655</v>
      </c>
      <c r="X639" s="19" t="s">
        <v>128</v>
      </c>
      <c r="Y639" s="19" t="s">
        <v>94</v>
      </c>
    </row>
    <row r="640" spans="1:25" x14ac:dyDescent="0.25">
      <c r="A640" s="19">
        <v>17418</v>
      </c>
      <c r="B640" s="18">
        <v>44840</v>
      </c>
      <c r="C640" s="19">
        <v>10</v>
      </c>
      <c r="D640" s="19">
        <v>6</v>
      </c>
      <c r="E640" s="19">
        <v>4</v>
      </c>
      <c r="F640" s="18" t="s">
        <v>141</v>
      </c>
      <c r="G640" s="18" t="s">
        <v>470</v>
      </c>
      <c r="H640" s="19">
        <v>2</v>
      </c>
      <c r="I640" s="19" t="s">
        <v>393</v>
      </c>
      <c r="J640" s="19" t="s">
        <v>12</v>
      </c>
      <c r="K640" s="19" t="s">
        <v>266</v>
      </c>
      <c r="L640" s="19" t="s">
        <v>126</v>
      </c>
      <c r="M640" s="19">
        <v>47</v>
      </c>
      <c r="N640" s="20">
        <v>0.85760416666666661</v>
      </c>
      <c r="O640" s="19" t="s">
        <v>251</v>
      </c>
      <c r="P640" s="19">
        <v>20</v>
      </c>
      <c r="Q640" s="19" t="s">
        <v>266</v>
      </c>
      <c r="R640" s="19">
        <v>86</v>
      </c>
      <c r="S640" s="19">
        <v>0</v>
      </c>
      <c r="T640" s="19">
        <v>1</v>
      </c>
      <c r="U640" s="19">
        <v>177</v>
      </c>
      <c r="V640" s="19" t="s">
        <v>385</v>
      </c>
      <c r="W640" s="19" t="s">
        <v>482</v>
      </c>
      <c r="X640" s="19" t="s">
        <v>100</v>
      </c>
      <c r="Y640" s="19" t="s">
        <v>100</v>
      </c>
    </row>
    <row r="641" spans="1:25" x14ac:dyDescent="0.25">
      <c r="A641" s="19">
        <v>17924</v>
      </c>
      <c r="B641" s="18">
        <v>44838</v>
      </c>
      <c r="C641" s="19">
        <v>10</v>
      </c>
      <c r="D641" s="19">
        <v>4</v>
      </c>
      <c r="E641" s="19">
        <v>2</v>
      </c>
      <c r="F641" s="18" t="s">
        <v>139</v>
      </c>
      <c r="G641" s="18" t="s">
        <v>470</v>
      </c>
      <c r="H641" s="19">
        <v>2</v>
      </c>
      <c r="I641" s="19" t="s">
        <v>408</v>
      </c>
      <c r="J641" s="19" t="s">
        <v>409</v>
      </c>
      <c r="K641" s="19" t="s">
        <v>410</v>
      </c>
      <c r="L641" s="19" t="s">
        <v>127</v>
      </c>
      <c r="M641" s="19">
        <v>50</v>
      </c>
      <c r="N641" s="20">
        <v>0.31287037037037035</v>
      </c>
      <c r="O641" s="19" t="s">
        <v>295</v>
      </c>
      <c r="P641" s="19">
        <v>7</v>
      </c>
      <c r="Q641" s="19" t="s">
        <v>410</v>
      </c>
      <c r="R641" s="19">
        <v>535</v>
      </c>
      <c r="S641" s="19">
        <v>1</v>
      </c>
      <c r="T641" s="19">
        <v>0</v>
      </c>
      <c r="U641" s="19">
        <v>177</v>
      </c>
      <c r="V641" s="19" t="s">
        <v>385</v>
      </c>
      <c r="W641" s="19" t="s">
        <v>617</v>
      </c>
      <c r="X641" s="19" t="s">
        <v>100</v>
      </c>
      <c r="Y641" s="19" t="s">
        <v>100</v>
      </c>
    </row>
    <row r="642" spans="1:25" x14ac:dyDescent="0.25">
      <c r="A642" s="19">
        <v>17927</v>
      </c>
      <c r="B642" s="18">
        <v>44838</v>
      </c>
      <c r="C642" s="19">
        <v>10</v>
      </c>
      <c r="D642" s="19">
        <v>4</v>
      </c>
      <c r="E642" s="19">
        <v>2</v>
      </c>
      <c r="F642" s="18" t="s">
        <v>139</v>
      </c>
      <c r="G642" s="18" t="s">
        <v>470</v>
      </c>
      <c r="H642" s="19">
        <v>2</v>
      </c>
      <c r="I642" s="19" t="s">
        <v>384</v>
      </c>
      <c r="J642" s="19" t="s">
        <v>22</v>
      </c>
      <c r="K642" s="19" t="s">
        <v>233</v>
      </c>
      <c r="L642" s="19" t="s">
        <v>126</v>
      </c>
      <c r="M642" s="19">
        <v>51</v>
      </c>
      <c r="N642" s="20">
        <v>0.36561342592592588</v>
      </c>
      <c r="O642" s="19" t="s">
        <v>295</v>
      </c>
      <c r="P642" s="19">
        <v>8</v>
      </c>
      <c r="Q642" s="19" t="s">
        <v>233</v>
      </c>
      <c r="R642" s="19">
        <v>89</v>
      </c>
      <c r="S642" s="19">
        <v>0</v>
      </c>
      <c r="T642" s="19">
        <v>0</v>
      </c>
      <c r="U642" s="19">
        <v>177</v>
      </c>
      <c r="V642" s="19" t="s">
        <v>385</v>
      </c>
      <c r="W642" s="19" t="s">
        <v>625</v>
      </c>
      <c r="X642" s="19" t="s">
        <v>100</v>
      </c>
      <c r="Y642" s="19" t="s">
        <v>100</v>
      </c>
    </row>
    <row r="643" spans="1:25" x14ac:dyDescent="0.25">
      <c r="A643" s="19">
        <v>17928</v>
      </c>
      <c r="B643" s="18">
        <v>44838</v>
      </c>
      <c r="C643" s="19">
        <v>10</v>
      </c>
      <c r="D643" s="19">
        <v>4</v>
      </c>
      <c r="E643" s="19">
        <v>2</v>
      </c>
      <c r="F643" s="18" t="s">
        <v>139</v>
      </c>
      <c r="G643" s="18" t="s">
        <v>470</v>
      </c>
      <c r="H643" s="19">
        <v>2</v>
      </c>
      <c r="I643" s="19" t="s">
        <v>386</v>
      </c>
      <c r="J643" s="19" t="s">
        <v>24</v>
      </c>
      <c r="K643" s="19" t="s">
        <v>233</v>
      </c>
      <c r="L643" s="19" t="s">
        <v>127</v>
      </c>
      <c r="M643" s="19">
        <v>52</v>
      </c>
      <c r="N643" s="20">
        <v>0.40158564814814812</v>
      </c>
      <c r="O643" s="19" t="s">
        <v>295</v>
      </c>
      <c r="P643" s="19">
        <v>9</v>
      </c>
      <c r="Q643" s="19" t="s">
        <v>233</v>
      </c>
      <c r="R643" s="19">
        <v>89</v>
      </c>
      <c r="S643" s="19">
        <v>1</v>
      </c>
      <c r="T643" s="19">
        <v>0</v>
      </c>
      <c r="U643" s="19">
        <v>177</v>
      </c>
      <c r="V643" s="19" t="s">
        <v>385</v>
      </c>
      <c r="W643" s="19" t="s">
        <v>626</v>
      </c>
      <c r="X643" s="19" t="s">
        <v>100</v>
      </c>
      <c r="Y643" s="19" t="s">
        <v>100</v>
      </c>
    </row>
    <row r="644" spans="1:25" x14ac:dyDescent="0.25">
      <c r="A644" s="19">
        <v>17930</v>
      </c>
      <c r="B644" s="18">
        <v>44838</v>
      </c>
      <c r="C644" s="19">
        <v>10</v>
      </c>
      <c r="D644" s="19">
        <v>4</v>
      </c>
      <c r="E644" s="19">
        <v>2</v>
      </c>
      <c r="F644" s="18" t="s">
        <v>139</v>
      </c>
      <c r="G644" s="18" t="s">
        <v>470</v>
      </c>
      <c r="H644" s="19">
        <v>2</v>
      </c>
      <c r="I644" s="19" t="s">
        <v>387</v>
      </c>
      <c r="J644" s="19" t="s">
        <v>36</v>
      </c>
      <c r="K644" s="19" t="s">
        <v>235</v>
      </c>
      <c r="L644" s="19" t="s">
        <v>126</v>
      </c>
      <c r="M644" s="19">
        <v>59</v>
      </c>
      <c r="N644" s="20">
        <v>0.45658564814814812</v>
      </c>
      <c r="O644" s="19" t="s">
        <v>295</v>
      </c>
      <c r="P644" s="19">
        <v>10</v>
      </c>
      <c r="Q644" s="19" t="s">
        <v>235</v>
      </c>
      <c r="R644" s="19">
        <v>92</v>
      </c>
      <c r="S644" s="19">
        <v>0</v>
      </c>
      <c r="T644" s="19">
        <v>0</v>
      </c>
      <c r="U644" s="19">
        <v>177</v>
      </c>
      <c r="V644" s="19" t="s">
        <v>385</v>
      </c>
      <c r="W644" s="19" t="s">
        <v>485</v>
      </c>
      <c r="X644" s="19" t="s">
        <v>100</v>
      </c>
      <c r="Y644" s="19" t="s">
        <v>100</v>
      </c>
    </row>
    <row r="645" spans="1:25" x14ac:dyDescent="0.25">
      <c r="A645" s="19">
        <v>17931</v>
      </c>
      <c r="B645" s="18">
        <v>44838</v>
      </c>
      <c r="C645" s="19">
        <v>10</v>
      </c>
      <c r="D645" s="19">
        <v>4</v>
      </c>
      <c r="E645" s="19">
        <v>2</v>
      </c>
      <c r="F645" s="18" t="s">
        <v>139</v>
      </c>
      <c r="G645" s="18" t="s">
        <v>470</v>
      </c>
      <c r="H645" s="19">
        <v>2</v>
      </c>
      <c r="I645" s="19" t="s">
        <v>388</v>
      </c>
      <c r="J645" s="19" t="s">
        <v>38</v>
      </c>
      <c r="K645" s="19" t="s">
        <v>235</v>
      </c>
      <c r="L645" s="19" t="s">
        <v>127</v>
      </c>
      <c r="M645" s="19">
        <v>60</v>
      </c>
      <c r="N645" s="20">
        <v>0.49927083333333333</v>
      </c>
      <c r="O645" s="19" t="s">
        <v>295</v>
      </c>
      <c r="P645" s="19">
        <v>11</v>
      </c>
      <c r="Q645" s="19" t="s">
        <v>235</v>
      </c>
      <c r="R645" s="19">
        <v>92</v>
      </c>
      <c r="S645" s="19">
        <v>1</v>
      </c>
      <c r="T645" s="19">
        <v>0</v>
      </c>
      <c r="U645" s="19">
        <v>177</v>
      </c>
      <c r="V645" s="19" t="s">
        <v>385</v>
      </c>
      <c r="W645" s="19" t="s">
        <v>486</v>
      </c>
      <c r="X645" s="19" t="s">
        <v>100</v>
      </c>
      <c r="Y645" s="19" t="s">
        <v>100</v>
      </c>
    </row>
    <row r="646" spans="1:25" x14ac:dyDescent="0.25">
      <c r="A646" s="19">
        <v>17934</v>
      </c>
      <c r="B646" s="18">
        <v>44838</v>
      </c>
      <c r="C646" s="19">
        <v>10</v>
      </c>
      <c r="D646" s="19">
        <v>4</v>
      </c>
      <c r="E646" s="19">
        <v>2</v>
      </c>
      <c r="F646" s="18" t="s">
        <v>139</v>
      </c>
      <c r="G646" s="18" t="s">
        <v>470</v>
      </c>
      <c r="H646" s="19">
        <v>2</v>
      </c>
      <c r="I646" s="19" t="s">
        <v>389</v>
      </c>
      <c r="J646" s="19" t="s">
        <v>26</v>
      </c>
      <c r="K646" s="19" t="s">
        <v>255</v>
      </c>
      <c r="L646" s="19" t="s">
        <v>126</v>
      </c>
      <c r="M646" s="19">
        <v>53</v>
      </c>
      <c r="N646" s="20">
        <v>0.56738425925925928</v>
      </c>
      <c r="O646" s="19" t="s">
        <v>295</v>
      </c>
      <c r="P646" s="19">
        <v>13</v>
      </c>
      <c r="Q646" s="19" t="s">
        <v>255</v>
      </c>
      <c r="R646" s="19">
        <v>90</v>
      </c>
      <c r="S646" s="19">
        <v>0</v>
      </c>
      <c r="T646" s="19">
        <v>0</v>
      </c>
      <c r="U646" s="19">
        <v>177</v>
      </c>
      <c r="V646" s="19" t="s">
        <v>385</v>
      </c>
      <c r="W646" s="19" t="s">
        <v>629</v>
      </c>
      <c r="X646" s="19" t="s">
        <v>100</v>
      </c>
      <c r="Y646" s="19" t="s">
        <v>100</v>
      </c>
    </row>
    <row r="647" spans="1:25" x14ac:dyDescent="0.25">
      <c r="A647" s="19">
        <v>17935</v>
      </c>
      <c r="B647" s="18">
        <v>44838</v>
      </c>
      <c r="C647" s="19">
        <v>10</v>
      </c>
      <c r="D647" s="19">
        <v>4</v>
      </c>
      <c r="E647" s="19">
        <v>2</v>
      </c>
      <c r="F647" s="18" t="s">
        <v>139</v>
      </c>
      <c r="G647" s="18" t="s">
        <v>470</v>
      </c>
      <c r="H647" s="19">
        <v>2</v>
      </c>
      <c r="I647" s="19" t="s">
        <v>390</v>
      </c>
      <c r="J647" s="19" t="s">
        <v>28</v>
      </c>
      <c r="K647" s="19" t="s">
        <v>255</v>
      </c>
      <c r="L647" s="19" t="s">
        <v>127</v>
      </c>
      <c r="M647" s="19">
        <v>54</v>
      </c>
      <c r="N647" s="20">
        <v>0.61716435185185181</v>
      </c>
      <c r="O647" s="19" t="s">
        <v>295</v>
      </c>
      <c r="P647" s="19">
        <v>14</v>
      </c>
      <c r="Q647" s="19" t="s">
        <v>255</v>
      </c>
      <c r="R647" s="19">
        <v>90</v>
      </c>
      <c r="S647" s="19">
        <v>1</v>
      </c>
      <c r="T647" s="19">
        <v>0</v>
      </c>
      <c r="U647" s="19">
        <v>177</v>
      </c>
      <c r="V647" s="19" t="s">
        <v>385</v>
      </c>
      <c r="W647" s="19" t="s">
        <v>488</v>
      </c>
      <c r="X647" s="19" t="s">
        <v>100</v>
      </c>
      <c r="Y647" s="19" t="s">
        <v>100</v>
      </c>
    </row>
    <row r="648" spans="1:25" x14ac:dyDescent="0.25">
      <c r="A648" s="19">
        <v>17938</v>
      </c>
      <c r="B648" s="18">
        <v>44838</v>
      </c>
      <c r="C648" s="19">
        <v>10</v>
      </c>
      <c r="D648" s="19">
        <v>4</v>
      </c>
      <c r="E648" s="19">
        <v>2</v>
      </c>
      <c r="F648" s="18" t="s">
        <v>139</v>
      </c>
      <c r="G648" s="18" t="s">
        <v>470</v>
      </c>
      <c r="H648" s="19">
        <v>2</v>
      </c>
      <c r="I648" s="19" t="s">
        <v>391</v>
      </c>
      <c r="J648" s="19" t="s">
        <v>32</v>
      </c>
      <c r="K648" s="19" t="s">
        <v>247</v>
      </c>
      <c r="L648" s="19" t="s">
        <v>126</v>
      </c>
      <c r="M648" s="19">
        <v>57</v>
      </c>
      <c r="N648" s="20">
        <v>0.69065972222222216</v>
      </c>
      <c r="O648" s="19" t="s">
        <v>295</v>
      </c>
      <c r="P648" s="19">
        <v>16</v>
      </c>
      <c r="Q648" s="19" t="s">
        <v>247</v>
      </c>
      <c r="R648" s="19">
        <v>85</v>
      </c>
      <c r="S648" s="19">
        <v>0</v>
      </c>
      <c r="T648" s="19">
        <v>0</v>
      </c>
      <c r="U648" s="19">
        <v>177</v>
      </c>
      <c r="V648" s="19" t="s">
        <v>385</v>
      </c>
      <c r="W648" s="19" t="s">
        <v>630</v>
      </c>
      <c r="X648" s="19" t="s">
        <v>100</v>
      </c>
      <c r="Y648" s="19" t="s">
        <v>100</v>
      </c>
    </row>
    <row r="649" spans="1:25" x14ac:dyDescent="0.25">
      <c r="A649" s="19">
        <v>17939</v>
      </c>
      <c r="B649" s="18">
        <v>44838</v>
      </c>
      <c r="C649" s="19">
        <v>10</v>
      </c>
      <c r="D649" s="19">
        <v>4</v>
      </c>
      <c r="E649" s="19">
        <v>2</v>
      </c>
      <c r="F649" s="18" t="s">
        <v>139</v>
      </c>
      <c r="G649" s="18" t="s">
        <v>470</v>
      </c>
      <c r="H649" s="19">
        <v>2</v>
      </c>
      <c r="I649" s="19" t="s">
        <v>392</v>
      </c>
      <c r="J649" s="19" t="s">
        <v>34</v>
      </c>
      <c r="K649" s="19" t="s">
        <v>247</v>
      </c>
      <c r="L649" s="19" t="s">
        <v>127</v>
      </c>
      <c r="M649" s="19">
        <v>58</v>
      </c>
      <c r="N649" s="20">
        <v>0.73553240740740744</v>
      </c>
      <c r="O649" s="19" t="s">
        <v>295</v>
      </c>
      <c r="P649" s="19">
        <v>17</v>
      </c>
      <c r="Q649" s="19" t="s">
        <v>247</v>
      </c>
      <c r="R649" s="19">
        <v>85</v>
      </c>
      <c r="S649" s="19">
        <v>1</v>
      </c>
      <c r="T649" s="19">
        <v>0</v>
      </c>
      <c r="U649" s="19">
        <v>177</v>
      </c>
      <c r="V649" s="19" t="s">
        <v>385</v>
      </c>
      <c r="W649" s="19" t="s">
        <v>490</v>
      </c>
      <c r="X649" s="19" t="s">
        <v>100</v>
      </c>
      <c r="Y649" s="19" t="s">
        <v>100</v>
      </c>
    </row>
    <row r="650" spans="1:25" x14ac:dyDescent="0.25">
      <c r="A650" s="19">
        <v>17959</v>
      </c>
      <c r="B650" s="18">
        <v>44840</v>
      </c>
      <c r="C650" s="19">
        <v>10</v>
      </c>
      <c r="D650" s="19">
        <v>6</v>
      </c>
      <c r="E650" s="19">
        <v>4</v>
      </c>
      <c r="F650" s="18" t="s">
        <v>141</v>
      </c>
      <c r="G650" s="18" t="s">
        <v>470</v>
      </c>
      <c r="H650" s="19">
        <v>2</v>
      </c>
      <c r="I650" s="19" t="s">
        <v>408</v>
      </c>
      <c r="J650" s="19" t="s">
        <v>409</v>
      </c>
      <c r="K650" s="19" t="s">
        <v>410</v>
      </c>
      <c r="L650" s="19" t="s">
        <v>127</v>
      </c>
      <c r="M650" s="19">
        <v>50</v>
      </c>
      <c r="N650" s="20">
        <v>0.31195601851851851</v>
      </c>
      <c r="O650" s="19" t="s">
        <v>295</v>
      </c>
      <c r="P650" s="19">
        <v>7</v>
      </c>
      <c r="Q650" s="19" t="s">
        <v>410</v>
      </c>
      <c r="R650" s="19">
        <v>535</v>
      </c>
      <c r="S650" s="19">
        <v>1</v>
      </c>
      <c r="T650" s="19">
        <v>0</v>
      </c>
      <c r="U650" s="19">
        <v>177</v>
      </c>
      <c r="V650" s="19" t="s">
        <v>385</v>
      </c>
      <c r="W650" s="19" t="s">
        <v>618</v>
      </c>
      <c r="X650" s="19" t="s">
        <v>100</v>
      </c>
      <c r="Y650" s="19" t="s">
        <v>100</v>
      </c>
    </row>
    <row r="651" spans="1:25" x14ac:dyDescent="0.25">
      <c r="A651" s="19">
        <v>13422</v>
      </c>
      <c r="B651" s="18">
        <v>44840</v>
      </c>
      <c r="C651" s="19">
        <v>10</v>
      </c>
      <c r="D651" s="19">
        <v>6</v>
      </c>
      <c r="E651" s="19">
        <v>4</v>
      </c>
      <c r="F651" s="18" t="s">
        <v>141</v>
      </c>
      <c r="G651" s="18" t="s">
        <v>470</v>
      </c>
      <c r="H651" s="19">
        <v>2</v>
      </c>
      <c r="I651" s="19" t="s">
        <v>389</v>
      </c>
      <c r="J651" s="19" t="s">
        <v>26</v>
      </c>
      <c r="K651" s="19" t="s">
        <v>255</v>
      </c>
      <c r="L651" s="19" t="s">
        <v>126</v>
      </c>
      <c r="M651" s="19">
        <v>53</v>
      </c>
      <c r="N651" s="20">
        <v>0.47973379629629626</v>
      </c>
      <c r="O651" s="19" t="s">
        <v>270</v>
      </c>
      <c r="P651" s="19">
        <v>11</v>
      </c>
      <c r="Q651" s="19" t="s">
        <v>255</v>
      </c>
      <c r="R651" s="19">
        <v>90</v>
      </c>
      <c r="S651" s="19">
        <v>0</v>
      </c>
      <c r="T651" s="19">
        <v>0</v>
      </c>
      <c r="U651" s="19">
        <v>177</v>
      </c>
      <c r="V651" s="19" t="s">
        <v>385</v>
      </c>
      <c r="W651" s="19" t="s">
        <v>657</v>
      </c>
      <c r="X651" s="19" t="s">
        <v>128</v>
      </c>
      <c r="Y651" s="19" t="s">
        <v>94</v>
      </c>
    </row>
    <row r="652" spans="1:25" x14ac:dyDescent="0.25">
      <c r="A652" s="19">
        <v>20566</v>
      </c>
      <c r="B652" s="18">
        <v>44840</v>
      </c>
      <c r="C652" s="19">
        <v>10</v>
      </c>
      <c r="D652" s="19">
        <v>6</v>
      </c>
      <c r="E652" s="19">
        <v>4</v>
      </c>
      <c r="F652" s="18" t="s">
        <v>141</v>
      </c>
      <c r="G652" s="18" t="s">
        <v>470</v>
      </c>
      <c r="H652" s="19">
        <v>2</v>
      </c>
      <c r="I652" s="19" t="s">
        <v>390</v>
      </c>
      <c r="J652" s="19" t="s">
        <v>28</v>
      </c>
      <c r="K652" s="19" t="s">
        <v>255</v>
      </c>
      <c r="L652" s="19" t="s">
        <v>127</v>
      </c>
      <c r="M652" s="19">
        <v>54</v>
      </c>
      <c r="N652" s="20">
        <v>0.52363425925925922</v>
      </c>
      <c r="O652" s="19" t="s">
        <v>419</v>
      </c>
      <c r="P652" s="19">
        <v>12</v>
      </c>
      <c r="Q652" s="19" t="s">
        <v>255</v>
      </c>
      <c r="R652" s="19">
        <v>90</v>
      </c>
      <c r="S652" s="19">
        <v>1</v>
      </c>
      <c r="T652" s="19">
        <v>0</v>
      </c>
      <c r="U652" s="19">
        <v>177</v>
      </c>
      <c r="V652" s="19" t="s">
        <v>385</v>
      </c>
      <c r="W652" s="19" t="s">
        <v>658</v>
      </c>
      <c r="X652" s="19" t="s">
        <v>128</v>
      </c>
      <c r="Y652" s="19" t="s">
        <v>94</v>
      </c>
    </row>
    <row r="653" spans="1:25" x14ac:dyDescent="0.25">
      <c r="A653" s="19">
        <v>14606</v>
      </c>
      <c r="B653" s="18">
        <v>44840</v>
      </c>
      <c r="C653" s="19">
        <v>10</v>
      </c>
      <c r="D653" s="19">
        <v>6</v>
      </c>
      <c r="E653" s="19">
        <v>4</v>
      </c>
      <c r="F653" s="18" t="s">
        <v>141</v>
      </c>
      <c r="G653" s="18" t="s">
        <v>470</v>
      </c>
      <c r="H653" s="19">
        <v>2</v>
      </c>
      <c r="I653" s="19" t="s">
        <v>391</v>
      </c>
      <c r="J653" s="19" t="s">
        <v>32</v>
      </c>
      <c r="K653" s="19" t="s">
        <v>247</v>
      </c>
      <c r="L653" s="19" t="s">
        <v>126</v>
      </c>
      <c r="M653" s="19">
        <v>57</v>
      </c>
      <c r="N653" s="20">
        <v>0.52476851851851858</v>
      </c>
      <c r="O653" s="19" t="s">
        <v>310</v>
      </c>
      <c r="P653" s="19">
        <v>12</v>
      </c>
      <c r="Q653" s="19" t="s">
        <v>247</v>
      </c>
      <c r="R653" s="19">
        <v>85</v>
      </c>
      <c r="S653" s="19">
        <v>0</v>
      </c>
      <c r="T653" s="19">
        <v>0</v>
      </c>
      <c r="U653" s="19">
        <v>177</v>
      </c>
      <c r="V653" s="19" t="s">
        <v>385</v>
      </c>
      <c r="W653" s="19" t="s">
        <v>652</v>
      </c>
      <c r="X653" s="19" t="s">
        <v>128</v>
      </c>
      <c r="Y653" s="19" t="s">
        <v>94</v>
      </c>
    </row>
    <row r="654" spans="1:25" x14ac:dyDescent="0.25">
      <c r="A654" s="19">
        <v>14608</v>
      </c>
      <c r="B654" s="18">
        <v>44840</v>
      </c>
      <c r="C654" s="19">
        <v>10</v>
      </c>
      <c r="D654" s="19">
        <v>6</v>
      </c>
      <c r="E654" s="19">
        <v>4</v>
      </c>
      <c r="F654" s="18" t="s">
        <v>141</v>
      </c>
      <c r="G654" s="18" t="s">
        <v>470</v>
      </c>
      <c r="H654" s="19">
        <v>2</v>
      </c>
      <c r="I654" s="19" t="s">
        <v>392</v>
      </c>
      <c r="J654" s="19" t="s">
        <v>34</v>
      </c>
      <c r="K654" s="19" t="s">
        <v>247</v>
      </c>
      <c r="L654" s="19" t="s">
        <v>127</v>
      </c>
      <c r="M654" s="19">
        <v>58</v>
      </c>
      <c r="N654" s="20">
        <v>0.57229166666666664</v>
      </c>
      <c r="O654" s="19" t="s">
        <v>310</v>
      </c>
      <c r="P654" s="19">
        <v>13</v>
      </c>
      <c r="Q654" s="19" t="s">
        <v>247</v>
      </c>
      <c r="R654" s="19">
        <v>85</v>
      </c>
      <c r="S654" s="19">
        <v>1</v>
      </c>
      <c r="T654" s="19">
        <v>0</v>
      </c>
      <c r="U654" s="19">
        <v>177</v>
      </c>
      <c r="V654" s="19" t="s">
        <v>385</v>
      </c>
      <c r="W654" s="19" t="s">
        <v>649</v>
      </c>
      <c r="X654" s="19" t="s">
        <v>128</v>
      </c>
      <c r="Y654" s="19" t="s">
        <v>94</v>
      </c>
    </row>
    <row r="655" spans="1:25" x14ac:dyDescent="0.25">
      <c r="A655" s="19">
        <v>32472</v>
      </c>
      <c r="B655" s="18">
        <v>44840</v>
      </c>
      <c r="C655" s="19">
        <v>10</v>
      </c>
      <c r="D655" s="19">
        <v>6</v>
      </c>
      <c r="E655" s="19">
        <v>4</v>
      </c>
      <c r="F655" s="18" t="s">
        <v>141</v>
      </c>
      <c r="G655" s="18" t="s">
        <v>470</v>
      </c>
      <c r="H655" s="19">
        <v>2</v>
      </c>
      <c r="I655" s="19" t="s">
        <v>393</v>
      </c>
      <c r="J655" s="19" t="s">
        <v>12</v>
      </c>
      <c r="K655" s="19" t="s">
        <v>266</v>
      </c>
      <c r="L655" s="19" t="s">
        <v>126</v>
      </c>
      <c r="M655" s="19">
        <v>47</v>
      </c>
      <c r="N655" s="20">
        <v>0.50097222222222226</v>
      </c>
      <c r="O655" s="19" t="s">
        <v>234</v>
      </c>
      <c r="P655" s="19">
        <v>12</v>
      </c>
      <c r="Q655" s="19" t="s">
        <v>266</v>
      </c>
      <c r="R655" s="19">
        <v>86</v>
      </c>
      <c r="S655" s="19">
        <v>0</v>
      </c>
      <c r="T655" s="19">
        <v>0</v>
      </c>
      <c r="U655" s="19">
        <v>177</v>
      </c>
      <c r="V655" s="19" t="s">
        <v>385</v>
      </c>
      <c r="W655" s="19" t="s">
        <v>668</v>
      </c>
      <c r="X655" s="19" t="s">
        <v>128</v>
      </c>
      <c r="Y655" s="19" t="s">
        <v>94</v>
      </c>
    </row>
    <row r="656" spans="1:25" x14ac:dyDescent="0.25">
      <c r="A656" s="19">
        <v>14333</v>
      </c>
      <c r="B656" s="18">
        <v>44840</v>
      </c>
      <c r="C656" s="19">
        <v>10</v>
      </c>
      <c r="D656" s="19">
        <v>6</v>
      </c>
      <c r="E656" s="19">
        <v>4</v>
      </c>
      <c r="F656" s="18" t="s">
        <v>141</v>
      </c>
      <c r="G656" s="18" t="s">
        <v>470</v>
      </c>
      <c r="H656" s="19">
        <v>2</v>
      </c>
      <c r="I656" s="19" t="s">
        <v>394</v>
      </c>
      <c r="J656" s="19" t="s">
        <v>16</v>
      </c>
      <c r="K656" s="19" t="s">
        <v>266</v>
      </c>
      <c r="L656" s="19" t="s">
        <v>127</v>
      </c>
      <c r="M656" s="19">
        <v>48</v>
      </c>
      <c r="N656" s="20">
        <v>0.54996527777777782</v>
      </c>
      <c r="O656" s="19" t="s">
        <v>309</v>
      </c>
      <c r="P656" s="19">
        <v>13</v>
      </c>
      <c r="Q656" s="19" t="s">
        <v>266</v>
      </c>
      <c r="R656" s="19">
        <v>86</v>
      </c>
      <c r="S656" s="19">
        <v>1</v>
      </c>
      <c r="T656" s="19">
        <v>1</v>
      </c>
      <c r="U656" s="19">
        <v>177</v>
      </c>
      <c r="V656" s="19" t="s">
        <v>385</v>
      </c>
      <c r="W656" s="19" t="s">
        <v>667</v>
      </c>
      <c r="X656" s="19" t="s">
        <v>128</v>
      </c>
      <c r="Y656" s="19" t="s">
        <v>94</v>
      </c>
    </row>
    <row r="657" spans="1:25" x14ac:dyDescent="0.25">
      <c r="A657" s="19">
        <v>35243</v>
      </c>
      <c r="B657" s="18">
        <v>44840</v>
      </c>
      <c r="C657" s="19">
        <v>10</v>
      </c>
      <c r="D657" s="19">
        <v>6</v>
      </c>
      <c r="E657" s="19">
        <v>4</v>
      </c>
      <c r="F657" s="18" t="s">
        <v>141</v>
      </c>
      <c r="G657" s="18" t="s">
        <v>470</v>
      </c>
      <c r="H657" s="19">
        <v>2</v>
      </c>
      <c r="I657" s="19" t="s">
        <v>384</v>
      </c>
      <c r="J657" s="19" t="s">
        <v>22</v>
      </c>
      <c r="K657" s="19" t="s">
        <v>233</v>
      </c>
      <c r="L657" s="19" t="s">
        <v>126</v>
      </c>
      <c r="M657" s="19">
        <v>51</v>
      </c>
      <c r="N657" s="20">
        <v>0.47956018518518517</v>
      </c>
      <c r="O657" s="19" t="s">
        <v>313</v>
      </c>
      <c r="P657" s="19">
        <v>11</v>
      </c>
      <c r="Q657" s="19" t="s">
        <v>233</v>
      </c>
      <c r="R657" s="19">
        <v>89</v>
      </c>
      <c r="S657" s="19">
        <v>0</v>
      </c>
      <c r="T657" s="19">
        <v>0</v>
      </c>
      <c r="U657" s="19">
        <v>177</v>
      </c>
      <c r="V657" s="19" t="s">
        <v>385</v>
      </c>
      <c r="W657" s="19" t="s">
        <v>654</v>
      </c>
      <c r="X657" s="19" t="s">
        <v>128</v>
      </c>
      <c r="Y657" s="19" t="s">
        <v>94</v>
      </c>
    </row>
    <row r="658" spans="1:25" x14ac:dyDescent="0.25">
      <c r="A658" s="19">
        <v>34015</v>
      </c>
      <c r="B658" s="18">
        <v>44840</v>
      </c>
      <c r="C658" s="19">
        <v>10</v>
      </c>
      <c r="D658" s="19">
        <v>6</v>
      </c>
      <c r="E658" s="19">
        <v>4</v>
      </c>
      <c r="F658" s="18" t="s">
        <v>141</v>
      </c>
      <c r="G658" s="18" t="s">
        <v>470</v>
      </c>
      <c r="H658" s="19">
        <v>2</v>
      </c>
      <c r="I658" s="19" t="s">
        <v>386</v>
      </c>
      <c r="J658" s="19" t="s">
        <v>24</v>
      </c>
      <c r="K658" s="19" t="s">
        <v>233</v>
      </c>
      <c r="L658" s="19" t="s">
        <v>127</v>
      </c>
      <c r="M658" s="19">
        <v>52</v>
      </c>
      <c r="N658" s="20">
        <v>0.52407407407407403</v>
      </c>
      <c r="O658" s="19" t="s">
        <v>431</v>
      </c>
      <c r="P658" s="19">
        <v>12</v>
      </c>
      <c r="Q658" s="19" t="s">
        <v>233</v>
      </c>
      <c r="R658" s="19">
        <v>89</v>
      </c>
      <c r="S658" s="19">
        <v>1</v>
      </c>
      <c r="T658" s="19">
        <v>0</v>
      </c>
      <c r="U658" s="19">
        <v>177</v>
      </c>
      <c r="V658" s="19" t="s">
        <v>385</v>
      </c>
      <c r="W658" s="19" t="s">
        <v>655</v>
      </c>
      <c r="X658" s="19" t="s">
        <v>128</v>
      </c>
      <c r="Y658" s="19" t="s">
        <v>94</v>
      </c>
    </row>
    <row r="659" spans="1:25" x14ac:dyDescent="0.25">
      <c r="A659" s="19">
        <v>18331</v>
      </c>
      <c r="B659" s="18">
        <v>44838</v>
      </c>
      <c r="C659" s="19">
        <v>10</v>
      </c>
      <c r="D659" s="19">
        <v>4</v>
      </c>
      <c r="E659" s="19">
        <v>2</v>
      </c>
      <c r="F659" s="18" t="s">
        <v>139</v>
      </c>
      <c r="G659" s="18" t="s">
        <v>470</v>
      </c>
      <c r="H659" s="19">
        <v>2</v>
      </c>
      <c r="I659" s="19" t="s">
        <v>387</v>
      </c>
      <c r="J659" s="19" t="s">
        <v>36</v>
      </c>
      <c r="K659" s="19" t="s">
        <v>235</v>
      </c>
      <c r="L659" s="19" t="s">
        <v>126</v>
      </c>
      <c r="M659" s="19">
        <v>59</v>
      </c>
      <c r="N659" s="20">
        <v>0.30699074074074073</v>
      </c>
      <c r="O659" s="19" t="s">
        <v>308</v>
      </c>
      <c r="P659" s="19">
        <v>7</v>
      </c>
      <c r="Q659" s="19" t="s">
        <v>235</v>
      </c>
      <c r="R659" s="19">
        <v>92</v>
      </c>
      <c r="S659" s="19">
        <v>0</v>
      </c>
      <c r="T659" s="19">
        <v>0</v>
      </c>
      <c r="U659" s="19">
        <v>177</v>
      </c>
      <c r="V659" s="19" t="s">
        <v>385</v>
      </c>
      <c r="W659" s="19" t="s">
        <v>523</v>
      </c>
      <c r="X659" s="19" t="s">
        <v>100</v>
      </c>
      <c r="Y659" s="19" t="s">
        <v>100</v>
      </c>
    </row>
    <row r="660" spans="1:25" x14ac:dyDescent="0.25">
      <c r="A660" s="19">
        <v>18332</v>
      </c>
      <c r="B660" s="18">
        <v>44838</v>
      </c>
      <c r="C660" s="19">
        <v>10</v>
      </c>
      <c r="D660" s="19">
        <v>4</v>
      </c>
      <c r="E660" s="19">
        <v>2</v>
      </c>
      <c r="F660" s="18" t="s">
        <v>139</v>
      </c>
      <c r="G660" s="18" t="s">
        <v>470</v>
      </c>
      <c r="H660" s="19">
        <v>2</v>
      </c>
      <c r="I660" s="19" t="s">
        <v>388</v>
      </c>
      <c r="J660" s="19" t="s">
        <v>38</v>
      </c>
      <c r="K660" s="19" t="s">
        <v>235</v>
      </c>
      <c r="L660" s="19" t="s">
        <v>127</v>
      </c>
      <c r="M660" s="19">
        <v>60</v>
      </c>
      <c r="N660" s="20">
        <v>0.34953703703703703</v>
      </c>
      <c r="O660" s="19" t="s">
        <v>308</v>
      </c>
      <c r="P660" s="19">
        <v>8</v>
      </c>
      <c r="Q660" s="19" t="s">
        <v>235</v>
      </c>
      <c r="R660" s="19">
        <v>92</v>
      </c>
      <c r="S660" s="19">
        <v>1</v>
      </c>
      <c r="T660" s="19">
        <v>0</v>
      </c>
      <c r="U660" s="19">
        <v>177</v>
      </c>
      <c r="V660" s="19" t="s">
        <v>385</v>
      </c>
      <c r="W660" s="19" t="s">
        <v>524</v>
      </c>
      <c r="X660" s="19" t="s">
        <v>100</v>
      </c>
      <c r="Y660" s="19" t="s">
        <v>100</v>
      </c>
    </row>
    <row r="661" spans="1:25" x14ac:dyDescent="0.25">
      <c r="A661" s="19">
        <v>18337</v>
      </c>
      <c r="B661" s="18">
        <v>44838</v>
      </c>
      <c r="C661" s="19">
        <v>10</v>
      </c>
      <c r="D661" s="19">
        <v>4</v>
      </c>
      <c r="E661" s="19">
        <v>2</v>
      </c>
      <c r="F661" s="18" t="s">
        <v>139</v>
      </c>
      <c r="G661" s="18" t="s">
        <v>470</v>
      </c>
      <c r="H661" s="19">
        <v>2</v>
      </c>
      <c r="I661" s="19" t="s">
        <v>389</v>
      </c>
      <c r="J661" s="19" t="s">
        <v>26</v>
      </c>
      <c r="K661" s="19" t="s">
        <v>255</v>
      </c>
      <c r="L661" s="19" t="s">
        <v>126</v>
      </c>
      <c r="M661" s="19">
        <v>53</v>
      </c>
      <c r="N661" s="20">
        <v>0.41513888888888889</v>
      </c>
      <c r="O661" s="19" t="s">
        <v>308</v>
      </c>
      <c r="P661" s="19">
        <v>9</v>
      </c>
      <c r="Q661" s="19" t="s">
        <v>255</v>
      </c>
      <c r="R661" s="19">
        <v>90</v>
      </c>
      <c r="S661" s="19">
        <v>0</v>
      </c>
      <c r="T661" s="19">
        <v>0</v>
      </c>
      <c r="U661" s="19">
        <v>177</v>
      </c>
      <c r="V661" s="19" t="s">
        <v>385</v>
      </c>
      <c r="W661" s="19" t="s">
        <v>575</v>
      </c>
      <c r="X661" s="19" t="s">
        <v>100</v>
      </c>
      <c r="Y661" s="19" t="s">
        <v>100</v>
      </c>
    </row>
    <row r="662" spans="1:25" x14ac:dyDescent="0.25">
      <c r="A662" s="19">
        <v>18338</v>
      </c>
      <c r="B662" s="18">
        <v>44838</v>
      </c>
      <c r="C662" s="19">
        <v>10</v>
      </c>
      <c r="D662" s="19">
        <v>4</v>
      </c>
      <c r="E662" s="19">
        <v>2</v>
      </c>
      <c r="F662" s="18" t="s">
        <v>139</v>
      </c>
      <c r="G662" s="18" t="s">
        <v>470</v>
      </c>
      <c r="H662" s="19">
        <v>2</v>
      </c>
      <c r="I662" s="19" t="s">
        <v>390</v>
      </c>
      <c r="J662" s="19" t="s">
        <v>28</v>
      </c>
      <c r="K662" s="19" t="s">
        <v>255</v>
      </c>
      <c r="L662" s="19" t="s">
        <v>127</v>
      </c>
      <c r="M662" s="19">
        <v>54</v>
      </c>
      <c r="N662" s="20">
        <v>0.46039351851851856</v>
      </c>
      <c r="O662" s="19" t="s">
        <v>308</v>
      </c>
      <c r="P662" s="19">
        <v>11</v>
      </c>
      <c r="Q662" s="19" t="s">
        <v>255</v>
      </c>
      <c r="R662" s="19">
        <v>90</v>
      </c>
      <c r="S662" s="19">
        <v>1</v>
      </c>
      <c r="T662" s="19">
        <v>0</v>
      </c>
      <c r="U662" s="19">
        <v>177</v>
      </c>
      <c r="V662" s="19" t="s">
        <v>385</v>
      </c>
      <c r="W662" s="19" t="s">
        <v>526</v>
      </c>
      <c r="X662" s="19" t="s">
        <v>100</v>
      </c>
      <c r="Y662" s="19" t="s">
        <v>100</v>
      </c>
    </row>
    <row r="663" spans="1:25" x14ac:dyDescent="0.25">
      <c r="A663" s="19">
        <v>18340</v>
      </c>
      <c r="B663" s="18">
        <v>44838</v>
      </c>
      <c r="C663" s="19">
        <v>10</v>
      </c>
      <c r="D663" s="19">
        <v>4</v>
      </c>
      <c r="E663" s="19">
        <v>2</v>
      </c>
      <c r="F663" s="18" t="s">
        <v>139</v>
      </c>
      <c r="G663" s="18" t="s">
        <v>470</v>
      </c>
      <c r="H663" s="19">
        <v>2</v>
      </c>
      <c r="I663" s="19" t="s">
        <v>391</v>
      </c>
      <c r="J663" s="19" t="s">
        <v>32</v>
      </c>
      <c r="K663" s="19" t="s">
        <v>247</v>
      </c>
      <c r="L663" s="19" t="s">
        <v>126</v>
      </c>
      <c r="M663" s="19">
        <v>57</v>
      </c>
      <c r="N663" s="20">
        <v>0.53047453703703706</v>
      </c>
      <c r="O663" s="19" t="s">
        <v>308</v>
      </c>
      <c r="P663" s="19">
        <v>12</v>
      </c>
      <c r="Q663" s="19" t="s">
        <v>247</v>
      </c>
      <c r="R663" s="19">
        <v>85</v>
      </c>
      <c r="S663" s="19">
        <v>0</v>
      </c>
      <c r="T663" s="19">
        <v>0</v>
      </c>
      <c r="U663" s="19">
        <v>177</v>
      </c>
      <c r="V663" s="19" t="s">
        <v>385</v>
      </c>
      <c r="W663" s="19" t="s">
        <v>558</v>
      </c>
      <c r="X663" s="19" t="s">
        <v>100</v>
      </c>
      <c r="Y663" s="19" t="s">
        <v>100</v>
      </c>
    </row>
    <row r="664" spans="1:25" x14ac:dyDescent="0.25">
      <c r="A664" s="19">
        <v>18341</v>
      </c>
      <c r="B664" s="18">
        <v>44838</v>
      </c>
      <c r="C664" s="19">
        <v>10</v>
      </c>
      <c r="D664" s="19">
        <v>4</v>
      </c>
      <c r="E664" s="19">
        <v>2</v>
      </c>
      <c r="F664" s="18" t="s">
        <v>139</v>
      </c>
      <c r="G664" s="18" t="s">
        <v>470</v>
      </c>
      <c r="H664" s="19">
        <v>2</v>
      </c>
      <c r="I664" s="19" t="s">
        <v>392</v>
      </c>
      <c r="J664" s="19" t="s">
        <v>34</v>
      </c>
      <c r="K664" s="19" t="s">
        <v>247</v>
      </c>
      <c r="L664" s="19" t="s">
        <v>127</v>
      </c>
      <c r="M664" s="19">
        <v>58</v>
      </c>
      <c r="N664" s="20">
        <v>0.57762731481481489</v>
      </c>
      <c r="O664" s="19" t="s">
        <v>308</v>
      </c>
      <c r="P664" s="19">
        <v>13</v>
      </c>
      <c r="Q664" s="19" t="s">
        <v>247</v>
      </c>
      <c r="R664" s="19">
        <v>85</v>
      </c>
      <c r="S664" s="19">
        <v>1</v>
      </c>
      <c r="T664" s="19">
        <v>0</v>
      </c>
      <c r="U664" s="19">
        <v>177</v>
      </c>
      <c r="V664" s="19" t="s">
        <v>385</v>
      </c>
      <c r="W664" s="19" t="s">
        <v>559</v>
      </c>
      <c r="X664" s="19" t="s">
        <v>100</v>
      </c>
      <c r="Y664" s="19" t="s">
        <v>100</v>
      </c>
    </row>
    <row r="665" spans="1:25" x14ac:dyDescent="0.25">
      <c r="A665" s="19">
        <v>18344</v>
      </c>
      <c r="B665" s="18">
        <v>44838</v>
      </c>
      <c r="C665" s="19">
        <v>10</v>
      </c>
      <c r="D665" s="19">
        <v>4</v>
      </c>
      <c r="E665" s="19">
        <v>2</v>
      </c>
      <c r="F665" s="18" t="s">
        <v>139</v>
      </c>
      <c r="G665" s="18" t="s">
        <v>470</v>
      </c>
      <c r="H665" s="19">
        <v>2</v>
      </c>
      <c r="I665" s="19" t="s">
        <v>393</v>
      </c>
      <c r="J665" s="19" t="s">
        <v>12</v>
      </c>
      <c r="K665" s="19" t="s">
        <v>266</v>
      </c>
      <c r="L665" s="19" t="s">
        <v>126</v>
      </c>
      <c r="M665" s="19">
        <v>47</v>
      </c>
      <c r="N665" s="20">
        <v>0.65796296296296297</v>
      </c>
      <c r="O665" s="19" t="s">
        <v>308</v>
      </c>
      <c r="P665" s="19">
        <v>15</v>
      </c>
      <c r="Q665" s="19" t="s">
        <v>266</v>
      </c>
      <c r="R665" s="19">
        <v>86</v>
      </c>
      <c r="S665" s="19">
        <v>0</v>
      </c>
      <c r="T665" s="19">
        <v>0</v>
      </c>
      <c r="U665" s="19">
        <v>177</v>
      </c>
      <c r="V665" s="19" t="s">
        <v>385</v>
      </c>
      <c r="W665" s="19" t="s">
        <v>560</v>
      </c>
      <c r="X665" s="19" t="s">
        <v>100</v>
      </c>
      <c r="Y665" s="19" t="s">
        <v>100</v>
      </c>
    </row>
    <row r="666" spans="1:25" x14ac:dyDescent="0.25">
      <c r="A666" s="19">
        <v>18345</v>
      </c>
      <c r="B666" s="18">
        <v>44838</v>
      </c>
      <c r="C666" s="19">
        <v>10</v>
      </c>
      <c r="D666" s="19">
        <v>4</v>
      </c>
      <c r="E666" s="19">
        <v>2</v>
      </c>
      <c r="F666" s="18" t="s">
        <v>139</v>
      </c>
      <c r="G666" s="18" t="s">
        <v>470</v>
      </c>
      <c r="H666" s="19">
        <v>2</v>
      </c>
      <c r="I666" s="19" t="s">
        <v>394</v>
      </c>
      <c r="J666" s="19" t="s">
        <v>16</v>
      </c>
      <c r="K666" s="19" t="s">
        <v>266</v>
      </c>
      <c r="L666" s="19" t="s">
        <v>127</v>
      </c>
      <c r="M666" s="19">
        <v>48</v>
      </c>
      <c r="N666" s="20">
        <v>0.71057870370370368</v>
      </c>
      <c r="O666" s="19" t="s">
        <v>308</v>
      </c>
      <c r="P666" s="19">
        <v>17</v>
      </c>
      <c r="Q666" s="19" t="s">
        <v>266</v>
      </c>
      <c r="R666" s="19">
        <v>86</v>
      </c>
      <c r="S666" s="19">
        <v>1</v>
      </c>
      <c r="T666" s="19">
        <v>0</v>
      </c>
      <c r="U666" s="19">
        <v>177</v>
      </c>
      <c r="V666" s="19" t="s">
        <v>385</v>
      </c>
      <c r="W666" s="19" t="s">
        <v>530</v>
      </c>
      <c r="X666" s="19" t="s">
        <v>100</v>
      </c>
      <c r="Y666" s="19" t="s">
        <v>100</v>
      </c>
    </row>
    <row r="667" spans="1:25" x14ac:dyDescent="0.25">
      <c r="A667" s="19">
        <v>18347</v>
      </c>
      <c r="B667" s="18">
        <v>44838</v>
      </c>
      <c r="C667" s="19">
        <v>10</v>
      </c>
      <c r="D667" s="19">
        <v>4</v>
      </c>
      <c r="E667" s="19">
        <v>2</v>
      </c>
      <c r="F667" s="18" t="s">
        <v>139</v>
      </c>
      <c r="G667" s="18" t="s">
        <v>470</v>
      </c>
      <c r="H667" s="19">
        <v>2</v>
      </c>
      <c r="I667" s="19" t="s">
        <v>389</v>
      </c>
      <c r="J667" s="19" t="s">
        <v>26</v>
      </c>
      <c r="K667" s="19" t="s">
        <v>255</v>
      </c>
      <c r="L667" s="19" t="s">
        <v>126</v>
      </c>
      <c r="M667" s="19">
        <v>53</v>
      </c>
      <c r="N667" s="20">
        <v>0.76523148148148146</v>
      </c>
      <c r="O667" s="19" t="s">
        <v>308</v>
      </c>
      <c r="P667" s="19">
        <v>18</v>
      </c>
      <c r="Q667" s="19" t="s">
        <v>255</v>
      </c>
      <c r="R667" s="19">
        <v>90</v>
      </c>
      <c r="S667" s="19">
        <v>0</v>
      </c>
      <c r="T667" s="19">
        <v>0</v>
      </c>
      <c r="U667" s="19">
        <v>177</v>
      </c>
      <c r="V667" s="19" t="s">
        <v>385</v>
      </c>
      <c r="W667" s="19" t="s">
        <v>669</v>
      </c>
      <c r="X667" s="19" t="s">
        <v>100</v>
      </c>
      <c r="Y667" s="19" t="s">
        <v>100</v>
      </c>
    </row>
    <row r="668" spans="1:25" x14ac:dyDescent="0.25">
      <c r="A668" s="19">
        <v>18350</v>
      </c>
      <c r="B668" s="18">
        <v>44838</v>
      </c>
      <c r="C668" s="19">
        <v>10</v>
      </c>
      <c r="D668" s="19">
        <v>4</v>
      </c>
      <c r="E668" s="19">
        <v>2</v>
      </c>
      <c r="F668" s="18" t="s">
        <v>139</v>
      </c>
      <c r="G668" s="18" t="s">
        <v>470</v>
      </c>
      <c r="H668" s="19">
        <v>2</v>
      </c>
      <c r="I668" s="19" t="s">
        <v>390</v>
      </c>
      <c r="J668" s="19" t="s">
        <v>28</v>
      </c>
      <c r="K668" s="19" t="s">
        <v>255</v>
      </c>
      <c r="L668" s="19" t="s">
        <v>127</v>
      </c>
      <c r="M668" s="19">
        <v>54</v>
      </c>
      <c r="N668" s="20">
        <v>0.81344907407407396</v>
      </c>
      <c r="O668" s="19" t="s">
        <v>308</v>
      </c>
      <c r="P668" s="19">
        <v>19</v>
      </c>
      <c r="Q668" s="19" t="s">
        <v>255</v>
      </c>
      <c r="R668" s="19">
        <v>90</v>
      </c>
      <c r="S668" s="19">
        <v>1</v>
      </c>
      <c r="T668" s="19">
        <v>0</v>
      </c>
      <c r="U668" s="19">
        <v>177</v>
      </c>
      <c r="V668" s="19" t="s">
        <v>385</v>
      </c>
      <c r="W668" s="19" t="s">
        <v>670</v>
      </c>
      <c r="X668" s="19" t="s">
        <v>100</v>
      </c>
      <c r="Y668" s="19" t="s">
        <v>100</v>
      </c>
    </row>
    <row r="669" spans="1:25" x14ac:dyDescent="0.25">
      <c r="A669" s="19">
        <v>18458</v>
      </c>
      <c r="B669" s="18">
        <v>44838</v>
      </c>
      <c r="C669" s="19">
        <v>10</v>
      </c>
      <c r="D669" s="19">
        <v>4</v>
      </c>
      <c r="E669" s="19">
        <v>2</v>
      </c>
      <c r="F669" s="18" t="s">
        <v>139</v>
      </c>
      <c r="G669" s="18" t="s">
        <v>470</v>
      </c>
      <c r="H669" s="19">
        <v>2</v>
      </c>
      <c r="I669" s="19" t="s">
        <v>391</v>
      </c>
      <c r="J669" s="19" t="s">
        <v>32</v>
      </c>
      <c r="K669" s="19" t="s">
        <v>247</v>
      </c>
      <c r="L669" s="19" t="s">
        <v>126</v>
      </c>
      <c r="M669" s="19">
        <v>57</v>
      </c>
      <c r="N669" s="20">
        <v>0.47380787037037037</v>
      </c>
      <c r="O669" s="19" t="s">
        <v>379</v>
      </c>
      <c r="P669" s="19">
        <v>11</v>
      </c>
      <c r="Q669" s="19" t="s">
        <v>247</v>
      </c>
      <c r="R669" s="19">
        <v>85</v>
      </c>
      <c r="S669" s="19">
        <v>0</v>
      </c>
      <c r="T669" s="19">
        <v>0</v>
      </c>
      <c r="U669" s="19">
        <v>177</v>
      </c>
      <c r="V669" s="19" t="s">
        <v>385</v>
      </c>
      <c r="W669" s="19" t="s">
        <v>671</v>
      </c>
      <c r="X669" s="19" t="s">
        <v>100</v>
      </c>
      <c r="Y669" s="19" t="s">
        <v>100</v>
      </c>
    </row>
    <row r="670" spans="1:25" x14ac:dyDescent="0.25">
      <c r="A670" s="19">
        <v>18459</v>
      </c>
      <c r="B670" s="18">
        <v>44838</v>
      </c>
      <c r="C670" s="19">
        <v>10</v>
      </c>
      <c r="D670" s="19">
        <v>4</v>
      </c>
      <c r="E670" s="19">
        <v>2</v>
      </c>
      <c r="F670" s="18" t="s">
        <v>139</v>
      </c>
      <c r="G670" s="18" t="s">
        <v>470</v>
      </c>
      <c r="H670" s="19">
        <v>2</v>
      </c>
      <c r="I670" s="19" t="s">
        <v>392</v>
      </c>
      <c r="J670" s="19" t="s">
        <v>34</v>
      </c>
      <c r="K670" s="19" t="s">
        <v>247</v>
      </c>
      <c r="L670" s="19" t="s">
        <v>127</v>
      </c>
      <c r="M670" s="19">
        <v>58</v>
      </c>
      <c r="N670" s="20">
        <v>0.52228009259259256</v>
      </c>
      <c r="O670" s="19" t="s">
        <v>379</v>
      </c>
      <c r="P670" s="19">
        <v>12</v>
      </c>
      <c r="Q670" s="19" t="s">
        <v>247</v>
      </c>
      <c r="R670" s="19">
        <v>85</v>
      </c>
      <c r="S670" s="19">
        <v>1</v>
      </c>
      <c r="T670" s="19">
        <v>0</v>
      </c>
      <c r="U670" s="19">
        <v>177</v>
      </c>
      <c r="V670" s="19" t="s">
        <v>385</v>
      </c>
      <c r="W670" s="19" t="s">
        <v>672</v>
      </c>
      <c r="X670" s="19" t="s">
        <v>100</v>
      </c>
      <c r="Y670" s="19" t="s">
        <v>100</v>
      </c>
    </row>
    <row r="671" spans="1:25" x14ac:dyDescent="0.25">
      <c r="A671" s="19">
        <v>18462</v>
      </c>
      <c r="B671" s="18">
        <v>44838</v>
      </c>
      <c r="C671" s="19">
        <v>10</v>
      </c>
      <c r="D671" s="19">
        <v>4</v>
      </c>
      <c r="E671" s="19">
        <v>2</v>
      </c>
      <c r="F671" s="18" t="s">
        <v>139</v>
      </c>
      <c r="G671" s="18" t="s">
        <v>470</v>
      </c>
      <c r="H671" s="19">
        <v>2</v>
      </c>
      <c r="I671" s="19" t="s">
        <v>393</v>
      </c>
      <c r="J671" s="19" t="s">
        <v>12</v>
      </c>
      <c r="K671" s="19" t="s">
        <v>266</v>
      </c>
      <c r="L671" s="19" t="s">
        <v>126</v>
      </c>
      <c r="M671" s="19">
        <v>47</v>
      </c>
      <c r="N671" s="20">
        <v>0.60184027777777771</v>
      </c>
      <c r="O671" s="19" t="s">
        <v>379</v>
      </c>
      <c r="P671" s="19">
        <v>14</v>
      </c>
      <c r="Q671" s="19" t="s">
        <v>266</v>
      </c>
      <c r="R671" s="19">
        <v>86</v>
      </c>
      <c r="S671" s="19">
        <v>0</v>
      </c>
      <c r="T671" s="19">
        <v>0</v>
      </c>
      <c r="U671" s="19">
        <v>177</v>
      </c>
      <c r="V671" s="19" t="s">
        <v>385</v>
      </c>
      <c r="W671" s="19" t="s">
        <v>620</v>
      </c>
      <c r="X671" s="19" t="s">
        <v>100</v>
      </c>
      <c r="Y671" s="19" t="s">
        <v>100</v>
      </c>
    </row>
    <row r="672" spans="1:25" x14ac:dyDescent="0.25">
      <c r="A672" s="19">
        <v>18463</v>
      </c>
      <c r="B672" s="18">
        <v>44838</v>
      </c>
      <c r="C672" s="19">
        <v>10</v>
      </c>
      <c r="D672" s="19">
        <v>4</v>
      </c>
      <c r="E672" s="19">
        <v>2</v>
      </c>
      <c r="F672" s="18" t="s">
        <v>139</v>
      </c>
      <c r="G672" s="18" t="s">
        <v>470</v>
      </c>
      <c r="H672" s="19">
        <v>2</v>
      </c>
      <c r="I672" s="19" t="s">
        <v>394</v>
      </c>
      <c r="J672" s="19" t="s">
        <v>16</v>
      </c>
      <c r="K672" s="19" t="s">
        <v>266</v>
      </c>
      <c r="L672" s="19" t="s">
        <v>127</v>
      </c>
      <c r="M672" s="19">
        <v>48</v>
      </c>
      <c r="N672" s="20">
        <v>0.6542824074074074</v>
      </c>
      <c r="O672" s="19" t="s">
        <v>379</v>
      </c>
      <c r="P672" s="19">
        <v>15</v>
      </c>
      <c r="Q672" s="19" t="s">
        <v>266</v>
      </c>
      <c r="R672" s="19">
        <v>86</v>
      </c>
      <c r="S672" s="19">
        <v>1</v>
      </c>
      <c r="T672" s="19">
        <v>0</v>
      </c>
      <c r="U672" s="19">
        <v>177</v>
      </c>
      <c r="V672" s="19" t="s">
        <v>385</v>
      </c>
      <c r="W672" s="19" t="s">
        <v>673</v>
      </c>
      <c r="X672" s="19" t="s">
        <v>100</v>
      </c>
      <c r="Y672" s="19" t="s">
        <v>100</v>
      </c>
    </row>
    <row r="673" spans="1:25" x14ac:dyDescent="0.25">
      <c r="A673" s="19">
        <v>18467</v>
      </c>
      <c r="B673" s="18">
        <v>44838</v>
      </c>
      <c r="C673" s="19">
        <v>10</v>
      </c>
      <c r="D673" s="19">
        <v>4</v>
      </c>
      <c r="E673" s="19">
        <v>2</v>
      </c>
      <c r="F673" s="18" t="s">
        <v>139</v>
      </c>
      <c r="G673" s="18" t="s">
        <v>470</v>
      </c>
      <c r="H673" s="19">
        <v>2</v>
      </c>
      <c r="I673" s="19" t="s">
        <v>384</v>
      </c>
      <c r="J673" s="19" t="s">
        <v>22</v>
      </c>
      <c r="K673" s="19" t="s">
        <v>233</v>
      </c>
      <c r="L673" s="19" t="s">
        <v>126</v>
      </c>
      <c r="M673" s="19">
        <v>51</v>
      </c>
      <c r="N673" s="20">
        <v>0.74709490740740747</v>
      </c>
      <c r="O673" s="19" t="s">
        <v>379</v>
      </c>
      <c r="P673" s="19">
        <v>17</v>
      </c>
      <c r="Q673" s="19" t="s">
        <v>233</v>
      </c>
      <c r="R673" s="19">
        <v>89</v>
      </c>
      <c r="S673" s="19">
        <v>0</v>
      </c>
      <c r="T673" s="19">
        <v>0</v>
      </c>
      <c r="U673" s="19">
        <v>177</v>
      </c>
      <c r="V673" s="19" t="s">
        <v>385</v>
      </c>
      <c r="W673" s="19" t="s">
        <v>570</v>
      </c>
      <c r="X673" s="19" t="s">
        <v>100</v>
      </c>
      <c r="Y673" s="19" t="s">
        <v>100</v>
      </c>
    </row>
    <row r="674" spans="1:25" x14ac:dyDescent="0.25">
      <c r="A674" s="19">
        <v>18471</v>
      </c>
      <c r="B674" s="18">
        <v>44838</v>
      </c>
      <c r="C674" s="19">
        <v>10</v>
      </c>
      <c r="D674" s="19">
        <v>4</v>
      </c>
      <c r="E674" s="19">
        <v>2</v>
      </c>
      <c r="F674" s="18" t="s">
        <v>139</v>
      </c>
      <c r="G674" s="18" t="s">
        <v>470</v>
      </c>
      <c r="H674" s="19">
        <v>2</v>
      </c>
      <c r="I674" s="19" t="s">
        <v>386</v>
      </c>
      <c r="J674" s="19" t="s">
        <v>24</v>
      </c>
      <c r="K674" s="19" t="s">
        <v>233</v>
      </c>
      <c r="L674" s="19" t="s">
        <v>127</v>
      </c>
      <c r="M674" s="19">
        <v>52</v>
      </c>
      <c r="N674" s="20">
        <v>0.7882407407407408</v>
      </c>
      <c r="O674" s="19" t="s">
        <v>379</v>
      </c>
      <c r="P674" s="19">
        <v>18</v>
      </c>
      <c r="Q674" s="19" t="s">
        <v>233</v>
      </c>
      <c r="R674" s="19">
        <v>89</v>
      </c>
      <c r="S674" s="19">
        <v>1</v>
      </c>
      <c r="T674" s="19">
        <v>1</v>
      </c>
      <c r="U674" s="19">
        <v>177</v>
      </c>
      <c r="V674" s="19" t="s">
        <v>385</v>
      </c>
      <c r="W674" s="19" t="s">
        <v>571</v>
      </c>
      <c r="X674" s="19" t="s">
        <v>100</v>
      </c>
      <c r="Y674" s="19" t="s">
        <v>100</v>
      </c>
    </row>
    <row r="675" spans="1:25" x14ac:dyDescent="0.25">
      <c r="A675" s="19">
        <v>34014</v>
      </c>
      <c r="B675" s="18">
        <v>44840</v>
      </c>
      <c r="C675" s="19">
        <v>10</v>
      </c>
      <c r="D675" s="19">
        <v>6</v>
      </c>
      <c r="E675" s="19">
        <v>4</v>
      </c>
      <c r="F675" s="18" t="s">
        <v>141</v>
      </c>
      <c r="G675" s="18" t="s">
        <v>470</v>
      </c>
      <c r="H675" s="19">
        <v>2</v>
      </c>
      <c r="I675" s="19" t="s">
        <v>384</v>
      </c>
      <c r="J675" s="19" t="s">
        <v>22</v>
      </c>
      <c r="K675" s="19" t="s">
        <v>233</v>
      </c>
      <c r="L675" s="19" t="s">
        <v>126</v>
      </c>
      <c r="M675" s="19">
        <v>51</v>
      </c>
      <c r="N675" s="20">
        <v>0.48649305555555555</v>
      </c>
      <c r="O675" s="19" t="s">
        <v>431</v>
      </c>
      <c r="P675" s="19">
        <v>11</v>
      </c>
      <c r="Q675" s="19" t="s">
        <v>233</v>
      </c>
      <c r="R675" s="19">
        <v>89</v>
      </c>
      <c r="S675" s="19">
        <v>0</v>
      </c>
      <c r="T675" s="19">
        <v>0</v>
      </c>
      <c r="U675" s="19">
        <v>177</v>
      </c>
      <c r="V675" s="19" t="s">
        <v>385</v>
      </c>
      <c r="W675" s="19" t="s">
        <v>654</v>
      </c>
      <c r="X675" s="19" t="s">
        <v>128</v>
      </c>
      <c r="Y675" s="19" t="s">
        <v>94</v>
      </c>
    </row>
    <row r="676" spans="1:25" x14ac:dyDescent="0.25">
      <c r="A676" s="19">
        <v>24966</v>
      </c>
      <c r="B676" s="18">
        <v>44840</v>
      </c>
      <c r="C676" s="19">
        <v>10</v>
      </c>
      <c r="D676" s="19">
        <v>6</v>
      </c>
      <c r="E676" s="19">
        <v>4</v>
      </c>
      <c r="F676" s="18" t="s">
        <v>141</v>
      </c>
      <c r="G676" s="18" t="s">
        <v>470</v>
      </c>
      <c r="H676" s="19">
        <v>2</v>
      </c>
      <c r="I676" s="19" t="s">
        <v>386</v>
      </c>
      <c r="J676" s="19" t="s">
        <v>24</v>
      </c>
      <c r="K676" s="19" t="s">
        <v>233</v>
      </c>
      <c r="L676" s="19" t="s">
        <v>127</v>
      </c>
      <c r="M676" s="19">
        <v>52</v>
      </c>
      <c r="N676" s="20">
        <v>0.53</v>
      </c>
      <c r="O676" s="19" t="s">
        <v>263</v>
      </c>
      <c r="P676" s="19">
        <v>12</v>
      </c>
      <c r="Q676" s="19" t="s">
        <v>233</v>
      </c>
      <c r="R676" s="19">
        <v>89</v>
      </c>
      <c r="S676" s="19">
        <v>1</v>
      </c>
      <c r="T676" s="19">
        <v>0</v>
      </c>
      <c r="U676" s="19">
        <v>177</v>
      </c>
      <c r="V676" s="19" t="s">
        <v>385</v>
      </c>
      <c r="W676" s="19" t="s">
        <v>655</v>
      </c>
      <c r="X676" s="19" t="s">
        <v>128</v>
      </c>
      <c r="Y676" s="19" t="s">
        <v>94</v>
      </c>
    </row>
    <row r="677" spans="1:25" x14ac:dyDescent="0.25">
      <c r="A677" s="19">
        <v>35524</v>
      </c>
      <c r="B677" s="18">
        <v>44840</v>
      </c>
      <c r="C677" s="19">
        <v>10</v>
      </c>
      <c r="D677" s="19">
        <v>6</v>
      </c>
      <c r="E677" s="19">
        <v>4</v>
      </c>
      <c r="F677" s="18" t="s">
        <v>141</v>
      </c>
      <c r="G677" s="18" t="s">
        <v>470</v>
      </c>
      <c r="H677" s="19">
        <v>2</v>
      </c>
      <c r="I677" s="19" t="s">
        <v>387</v>
      </c>
      <c r="J677" s="19" t="s">
        <v>36</v>
      </c>
      <c r="K677" s="19" t="s">
        <v>235</v>
      </c>
      <c r="L677" s="19" t="s">
        <v>126</v>
      </c>
      <c r="M677" s="19">
        <v>59</v>
      </c>
      <c r="N677" s="20">
        <v>0.52631944444444445</v>
      </c>
      <c r="O677" s="19" t="s">
        <v>327</v>
      </c>
      <c r="P677" s="19">
        <v>12</v>
      </c>
      <c r="Q677" s="19" t="s">
        <v>235</v>
      </c>
      <c r="R677" s="19">
        <v>92</v>
      </c>
      <c r="S677" s="19">
        <v>0</v>
      </c>
      <c r="T677" s="19">
        <v>0</v>
      </c>
      <c r="U677" s="19">
        <v>177</v>
      </c>
      <c r="V677" s="19" t="s">
        <v>385</v>
      </c>
      <c r="W677" s="19" t="s">
        <v>653</v>
      </c>
      <c r="X677" s="19" t="s">
        <v>128</v>
      </c>
      <c r="Y677" s="19" t="s">
        <v>94</v>
      </c>
    </row>
    <row r="678" spans="1:25" x14ac:dyDescent="0.25">
      <c r="A678" s="19">
        <v>12643</v>
      </c>
      <c r="B678" s="18">
        <v>44840</v>
      </c>
      <c r="C678" s="19">
        <v>10</v>
      </c>
      <c r="D678" s="19">
        <v>6</v>
      </c>
      <c r="E678" s="19">
        <v>4</v>
      </c>
      <c r="F678" s="18" t="s">
        <v>141</v>
      </c>
      <c r="G678" s="18" t="s">
        <v>470</v>
      </c>
      <c r="H678" s="19">
        <v>2</v>
      </c>
      <c r="I678" s="19" t="s">
        <v>388</v>
      </c>
      <c r="J678" s="19" t="s">
        <v>38</v>
      </c>
      <c r="K678" s="19" t="s">
        <v>235</v>
      </c>
      <c r="L678" s="19" t="s">
        <v>127</v>
      </c>
      <c r="M678" s="19">
        <v>60</v>
      </c>
      <c r="N678" s="20">
        <v>0.55966435185185182</v>
      </c>
      <c r="O678" s="19" t="s">
        <v>278</v>
      </c>
      <c r="P678" s="19">
        <v>13</v>
      </c>
      <c r="Q678" s="19" t="s">
        <v>235</v>
      </c>
      <c r="R678" s="19">
        <v>92</v>
      </c>
      <c r="S678" s="19">
        <v>1</v>
      </c>
      <c r="T678" s="19">
        <v>0</v>
      </c>
      <c r="U678" s="19">
        <v>177</v>
      </c>
      <c r="V678" s="19" t="s">
        <v>385</v>
      </c>
      <c r="W678" s="19" t="s">
        <v>656</v>
      </c>
      <c r="X678" s="19" t="s">
        <v>128</v>
      </c>
      <c r="Y678" s="19" t="s">
        <v>94</v>
      </c>
    </row>
    <row r="679" spans="1:25" x14ac:dyDescent="0.25">
      <c r="A679" s="19">
        <v>3225</v>
      </c>
      <c r="B679" s="18">
        <v>44840</v>
      </c>
      <c r="C679" s="19">
        <v>10</v>
      </c>
      <c r="D679" s="19">
        <v>6</v>
      </c>
      <c r="E679" s="19">
        <v>4</v>
      </c>
      <c r="F679" s="18" t="s">
        <v>141</v>
      </c>
      <c r="G679" s="18" t="s">
        <v>470</v>
      </c>
      <c r="H679" s="19">
        <v>2</v>
      </c>
      <c r="I679" s="19" t="s">
        <v>393</v>
      </c>
      <c r="J679" s="19" t="s">
        <v>12</v>
      </c>
      <c r="K679" s="19" t="s">
        <v>266</v>
      </c>
      <c r="L679" s="19" t="s">
        <v>126</v>
      </c>
      <c r="M679" s="19">
        <v>47</v>
      </c>
      <c r="N679" s="20">
        <v>0.5080324074074074</v>
      </c>
      <c r="O679" s="19" t="s">
        <v>272</v>
      </c>
      <c r="P679" s="19">
        <v>12</v>
      </c>
      <c r="Q679" s="19" t="s">
        <v>266</v>
      </c>
      <c r="R679" s="19">
        <v>86</v>
      </c>
      <c r="S679" s="19">
        <v>0</v>
      </c>
      <c r="T679" s="19">
        <v>0</v>
      </c>
      <c r="U679" s="19">
        <v>177</v>
      </c>
      <c r="V679" s="19" t="s">
        <v>385</v>
      </c>
      <c r="W679" s="19" t="s">
        <v>668</v>
      </c>
      <c r="X679" s="19" t="s">
        <v>128</v>
      </c>
      <c r="Y679" s="19" t="s">
        <v>94</v>
      </c>
    </row>
    <row r="680" spans="1:25" x14ac:dyDescent="0.25">
      <c r="A680" s="19">
        <v>32473</v>
      </c>
      <c r="B680" s="18">
        <v>44840</v>
      </c>
      <c r="C680" s="19">
        <v>10</v>
      </c>
      <c r="D680" s="19">
        <v>6</v>
      </c>
      <c r="E680" s="19">
        <v>4</v>
      </c>
      <c r="F680" s="19" t="s">
        <v>141</v>
      </c>
      <c r="G680" s="19" t="s">
        <v>470</v>
      </c>
      <c r="H680" s="19">
        <v>2</v>
      </c>
      <c r="I680" s="19" t="s">
        <v>394</v>
      </c>
      <c r="J680" s="19" t="s">
        <v>16</v>
      </c>
      <c r="K680" s="19" t="s">
        <v>266</v>
      </c>
      <c r="L680" s="19" t="s">
        <v>127</v>
      </c>
      <c r="M680" s="19">
        <v>48</v>
      </c>
      <c r="N680" s="20">
        <v>0.55487268518518518</v>
      </c>
      <c r="O680" s="19" t="s">
        <v>234</v>
      </c>
      <c r="P680" s="19">
        <v>13</v>
      </c>
      <c r="Q680" s="19" t="s">
        <v>266</v>
      </c>
      <c r="R680" s="19">
        <v>86</v>
      </c>
      <c r="S680" s="19">
        <v>1</v>
      </c>
      <c r="T680" s="19">
        <v>0</v>
      </c>
      <c r="U680" s="19">
        <v>177</v>
      </c>
      <c r="V680" s="19" t="s">
        <v>385</v>
      </c>
      <c r="W680" s="19" t="s">
        <v>667</v>
      </c>
      <c r="X680" s="19" t="s">
        <v>128</v>
      </c>
      <c r="Y680" s="19" t="s">
        <v>94</v>
      </c>
    </row>
    <row r="681" spans="1:25" x14ac:dyDescent="0.25">
      <c r="A681" s="19">
        <v>18993</v>
      </c>
      <c r="B681" s="18">
        <v>44838</v>
      </c>
      <c r="C681" s="19">
        <v>10</v>
      </c>
      <c r="D681" s="19">
        <v>4</v>
      </c>
      <c r="E681" s="19">
        <v>2</v>
      </c>
      <c r="F681" s="18" t="s">
        <v>139</v>
      </c>
      <c r="G681" s="18" t="s">
        <v>470</v>
      </c>
      <c r="H681" s="19">
        <v>2</v>
      </c>
      <c r="I681" s="19" t="s">
        <v>384</v>
      </c>
      <c r="J681" s="19" t="s">
        <v>22</v>
      </c>
      <c r="K681" s="19" t="s">
        <v>233</v>
      </c>
      <c r="L681" s="19" t="s">
        <v>126</v>
      </c>
      <c r="M681" s="19">
        <v>51</v>
      </c>
      <c r="N681" s="20">
        <v>0.3944097222222222</v>
      </c>
      <c r="O681" s="19" t="s">
        <v>265</v>
      </c>
      <c r="P681" s="19">
        <v>9</v>
      </c>
      <c r="Q681" s="19" t="s">
        <v>233</v>
      </c>
      <c r="R681" s="19">
        <v>89</v>
      </c>
      <c r="S681" s="19">
        <v>0</v>
      </c>
      <c r="T681" s="19">
        <v>0</v>
      </c>
      <c r="U681" s="19">
        <v>177</v>
      </c>
      <c r="V681" s="19" t="s">
        <v>385</v>
      </c>
      <c r="W681" s="19" t="s">
        <v>660</v>
      </c>
      <c r="X681" s="19" t="s">
        <v>100</v>
      </c>
      <c r="Y681" s="19" t="s">
        <v>100</v>
      </c>
    </row>
    <row r="682" spans="1:25" x14ac:dyDescent="0.25">
      <c r="A682" s="19">
        <v>18994</v>
      </c>
      <c r="B682" s="18">
        <v>44838</v>
      </c>
      <c r="C682" s="19">
        <v>10</v>
      </c>
      <c r="D682" s="19">
        <v>4</v>
      </c>
      <c r="E682" s="19">
        <v>2</v>
      </c>
      <c r="F682" s="18" t="s">
        <v>139</v>
      </c>
      <c r="G682" s="18" t="s">
        <v>470</v>
      </c>
      <c r="H682" s="19">
        <v>2</v>
      </c>
      <c r="I682" s="19" t="s">
        <v>386</v>
      </c>
      <c r="J682" s="19" t="s">
        <v>24</v>
      </c>
      <c r="K682" s="19" t="s">
        <v>233</v>
      </c>
      <c r="L682" s="19" t="s">
        <v>127</v>
      </c>
      <c r="M682" s="19">
        <v>52</v>
      </c>
      <c r="N682" s="20">
        <v>0.42962962962962964</v>
      </c>
      <c r="O682" s="19" t="s">
        <v>265</v>
      </c>
      <c r="P682" s="19">
        <v>10</v>
      </c>
      <c r="Q682" s="19" t="s">
        <v>233</v>
      </c>
      <c r="R682" s="19">
        <v>89</v>
      </c>
      <c r="S682" s="19">
        <v>1</v>
      </c>
      <c r="T682" s="19">
        <v>0</v>
      </c>
      <c r="U682" s="19">
        <v>177</v>
      </c>
      <c r="V682" s="19" t="s">
        <v>385</v>
      </c>
      <c r="W682" s="19" t="s">
        <v>661</v>
      </c>
      <c r="X682" s="19" t="s">
        <v>100</v>
      </c>
      <c r="Y682" s="19" t="s">
        <v>100</v>
      </c>
    </row>
    <row r="683" spans="1:25" x14ac:dyDescent="0.25">
      <c r="A683" s="19">
        <v>18997</v>
      </c>
      <c r="B683" s="18">
        <v>44838</v>
      </c>
      <c r="C683" s="19">
        <v>10</v>
      </c>
      <c r="D683" s="19">
        <v>4</v>
      </c>
      <c r="E683" s="19">
        <v>2</v>
      </c>
      <c r="F683" s="18" t="s">
        <v>139</v>
      </c>
      <c r="G683" s="18" t="s">
        <v>470</v>
      </c>
      <c r="H683" s="19">
        <v>2</v>
      </c>
      <c r="I683" s="19" t="s">
        <v>387</v>
      </c>
      <c r="J683" s="19" t="s">
        <v>36</v>
      </c>
      <c r="K683" s="19" t="s">
        <v>235</v>
      </c>
      <c r="L683" s="19" t="s">
        <v>126</v>
      </c>
      <c r="M683" s="19">
        <v>59</v>
      </c>
      <c r="N683" s="20">
        <v>0.49214120370370368</v>
      </c>
      <c r="O683" s="19" t="s">
        <v>265</v>
      </c>
      <c r="P683" s="19">
        <v>11</v>
      </c>
      <c r="Q683" s="19" t="s">
        <v>235</v>
      </c>
      <c r="R683" s="19">
        <v>92</v>
      </c>
      <c r="S683" s="19">
        <v>0</v>
      </c>
      <c r="T683" s="19">
        <v>0</v>
      </c>
      <c r="U683" s="19">
        <v>177</v>
      </c>
      <c r="V683" s="19" t="s">
        <v>385</v>
      </c>
      <c r="W683" s="19" t="s">
        <v>627</v>
      </c>
      <c r="X683" s="19" t="s">
        <v>100</v>
      </c>
      <c r="Y683" s="19" t="s">
        <v>100</v>
      </c>
    </row>
    <row r="684" spans="1:25" x14ac:dyDescent="0.25">
      <c r="A684" s="19">
        <v>18998</v>
      </c>
      <c r="B684" s="18">
        <v>44838</v>
      </c>
      <c r="C684" s="19">
        <v>10</v>
      </c>
      <c r="D684" s="19">
        <v>4</v>
      </c>
      <c r="E684" s="19">
        <v>2</v>
      </c>
      <c r="F684" s="18" t="s">
        <v>139</v>
      </c>
      <c r="G684" s="18" t="s">
        <v>470</v>
      </c>
      <c r="H684" s="19">
        <v>2</v>
      </c>
      <c r="I684" s="19" t="s">
        <v>388</v>
      </c>
      <c r="J684" s="19" t="s">
        <v>38</v>
      </c>
      <c r="K684" s="19" t="s">
        <v>235</v>
      </c>
      <c r="L684" s="19" t="s">
        <v>127</v>
      </c>
      <c r="M684" s="19">
        <v>60</v>
      </c>
      <c r="N684" s="20">
        <v>0.53549768518518526</v>
      </c>
      <c r="O684" s="19" t="s">
        <v>265</v>
      </c>
      <c r="P684" s="19">
        <v>12</v>
      </c>
      <c r="Q684" s="19" t="s">
        <v>235</v>
      </c>
      <c r="R684" s="19">
        <v>92</v>
      </c>
      <c r="S684" s="19">
        <v>1</v>
      </c>
      <c r="T684" s="19">
        <v>0</v>
      </c>
      <c r="U684" s="19">
        <v>177</v>
      </c>
      <c r="V684" s="19" t="s">
        <v>385</v>
      </c>
      <c r="W684" s="19" t="s">
        <v>628</v>
      </c>
      <c r="X684" s="19" t="s">
        <v>100</v>
      </c>
      <c r="Y684" s="19" t="s">
        <v>100</v>
      </c>
    </row>
    <row r="685" spans="1:25" x14ac:dyDescent="0.25">
      <c r="A685" s="19">
        <v>19001</v>
      </c>
      <c r="B685" s="18">
        <v>44838</v>
      </c>
      <c r="C685" s="19">
        <v>10</v>
      </c>
      <c r="D685" s="19">
        <v>4</v>
      </c>
      <c r="E685" s="19">
        <v>2</v>
      </c>
      <c r="F685" s="18" t="s">
        <v>139</v>
      </c>
      <c r="G685" s="18" t="s">
        <v>470</v>
      </c>
      <c r="H685" s="19">
        <v>2</v>
      </c>
      <c r="I685" s="19" t="s">
        <v>389</v>
      </c>
      <c r="J685" s="19" t="s">
        <v>26</v>
      </c>
      <c r="K685" s="19" t="s">
        <v>255</v>
      </c>
      <c r="L685" s="19" t="s">
        <v>126</v>
      </c>
      <c r="M685" s="19">
        <v>53</v>
      </c>
      <c r="N685" s="20">
        <v>0.60410879629629632</v>
      </c>
      <c r="O685" s="19" t="s">
        <v>265</v>
      </c>
      <c r="P685" s="19">
        <v>14</v>
      </c>
      <c r="Q685" s="19" t="s">
        <v>255</v>
      </c>
      <c r="R685" s="19">
        <v>90</v>
      </c>
      <c r="S685" s="19">
        <v>0</v>
      </c>
      <c r="T685" s="19">
        <v>0</v>
      </c>
      <c r="U685" s="19">
        <v>177</v>
      </c>
      <c r="V685" s="19" t="s">
        <v>385</v>
      </c>
      <c r="W685" s="19" t="s">
        <v>662</v>
      </c>
      <c r="X685" s="19" t="s">
        <v>100</v>
      </c>
      <c r="Y685" s="19" t="s">
        <v>100</v>
      </c>
    </row>
    <row r="686" spans="1:25" x14ac:dyDescent="0.25">
      <c r="A686" s="19">
        <v>19003</v>
      </c>
      <c r="B686" s="18">
        <v>44838</v>
      </c>
      <c r="C686" s="19">
        <v>10</v>
      </c>
      <c r="D686" s="19">
        <v>4</v>
      </c>
      <c r="E686" s="19">
        <v>2</v>
      </c>
      <c r="F686" s="18" t="s">
        <v>139</v>
      </c>
      <c r="G686" s="18" t="s">
        <v>470</v>
      </c>
      <c r="H686" s="19">
        <v>2</v>
      </c>
      <c r="I686" s="19" t="s">
        <v>390</v>
      </c>
      <c r="J686" s="19" t="s">
        <v>28</v>
      </c>
      <c r="K686" s="19" t="s">
        <v>255</v>
      </c>
      <c r="L686" s="19" t="s">
        <v>127</v>
      </c>
      <c r="M686" s="19">
        <v>54</v>
      </c>
      <c r="N686" s="20">
        <v>0.6519907407407407</v>
      </c>
      <c r="O686" s="19" t="s">
        <v>265</v>
      </c>
      <c r="P686" s="19">
        <v>15</v>
      </c>
      <c r="Q686" s="19" t="s">
        <v>255</v>
      </c>
      <c r="R686" s="19">
        <v>90</v>
      </c>
      <c r="S686" s="19">
        <v>1</v>
      </c>
      <c r="T686" s="19">
        <v>0</v>
      </c>
      <c r="U686" s="19">
        <v>177</v>
      </c>
      <c r="V686" s="19" t="s">
        <v>385</v>
      </c>
      <c r="W686" s="19" t="s">
        <v>663</v>
      </c>
      <c r="X686" s="19" t="s">
        <v>100</v>
      </c>
      <c r="Y686" s="19" t="s">
        <v>100</v>
      </c>
    </row>
    <row r="687" spans="1:25" x14ac:dyDescent="0.25">
      <c r="A687" s="19">
        <v>19006</v>
      </c>
      <c r="B687" s="18">
        <v>44838</v>
      </c>
      <c r="C687" s="19">
        <v>10</v>
      </c>
      <c r="D687" s="19">
        <v>4</v>
      </c>
      <c r="E687" s="19">
        <v>2</v>
      </c>
      <c r="F687" s="18" t="s">
        <v>139</v>
      </c>
      <c r="G687" s="18" t="s">
        <v>470</v>
      </c>
      <c r="H687" s="19">
        <v>2</v>
      </c>
      <c r="I687" s="19" t="s">
        <v>391</v>
      </c>
      <c r="J687" s="19" t="s">
        <v>32</v>
      </c>
      <c r="K687" s="19" t="s">
        <v>247</v>
      </c>
      <c r="L687" s="19" t="s">
        <v>126</v>
      </c>
      <c r="M687" s="19">
        <v>57</v>
      </c>
      <c r="N687" s="20">
        <v>0.72719907407407414</v>
      </c>
      <c r="O687" s="19" t="s">
        <v>265</v>
      </c>
      <c r="P687" s="19">
        <v>17</v>
      </c>
      <c r="Q687" s="19" t="s">
        <v>247</v>
      </c>
      <c r="R687" s="19">
        <v>85</v>
      </c>
      <c r="S687" s="19">
        <v>0</v>
      </c>
      <c r="T687" s="19">
        <v>0</v>
      </c>
      <c r="U687" s="19">
        <v>177</v>
      </c>
      <c r="V687" s="19" t="s">
        <v>385</v>
      </c>
      <c r="W687" s="19" t="s">
        <v>664</v>
      </c>
      <c r="X687" s="19" t="s">
        <v>100</v>
      </c>
      <c r="Y687" s="19" t="s">
        <v>100</v>
      </c>
    </row>
    <row r="688" spans="1:25" x14ac:dyDescent="0.25">
      <c r="A688" s="19">
        <v>19007</v>
      </c>
      <c r="B688" s="18">
        <v>44838</v>
      </c>
      <c r="C688" s="19">
        <v>10</v>
      </c>
      <c r="D688" s="19">
        <v>4</v>
      </c>
      <c r="E688" s="19">
        <v>2</v>
      </c>
      <c r="F688" s="18" t="s">
        <v>139</v>
      </c>
      <c r="G688" s="18" t="s">
        <v>470</v>
      </c>
      <c r="H688" s="19">
        <v>2</v>
      </c>
      <c r="I688" s="19" t="s">
        <v>392</v>
      </c>
      <c r="J688" s="19" t="s">
        <v>34</v>
      </c>
      <c r="K688" s="19" t="s">
        <v>247</v>
      </c>
      <c r="L688" s="19" t="s">
        <v>127</v>
      </c>
      <c r="M688" s="19">
        <v>58</v>
      </c>
      <c r="N688" s="20">
        <v>0.77032407407407411</v>
      </c>
      <c r="O688" s="19" t="s">
        <v>265</v>
      </c>
      <c r="P688" s="19">
        <v>18</v>
      </c>
      <c r="Q688" s="19" t="s">
        <v>247</v>
      </c>
      <c r="R688" s="19">
        <v>85</v>
      </c>
      <c r="S688" s="19">
        <v>1</v>
      </c>
      <c r="T688" s="19">
        <v>0</v>
      </c>
      <c r="U688" s="19">
        <v>177</v>
      </c>
      <c r="V688" s="19" t="s">
        <v>385</v>
      </c>
      <c r="W688" s="19" t="s">
        <v>665</v>
      </c>
      <c r="X688" s="19" t="s">
        <v>100</v>
      </c>
      <c r="Y688" s="19" t="s">
        <v>100</v>
      </c>
    </row>
    <row r="689" spans="1:25" x14ac:dyDescent="0.25">
      <c r="A689" s="19">
        <v>29440</v>
      </c>
      <c r="B689" s="18">
        <v>44840</v>
      </c>
      <c r="C689" s="19">
        <v>10</v>
      </c>
      <c r="D689" s="19">
        <v>6</v>
      </c>
      <c r="E689" s="19">
        <v>4</v>
      </c>
      <c r="F689" s="18" t="s">
        <v>141</v>
      </c>
      <c r="G689" s="18" t="s">
        <v>470</v>
      </c>
      <c r="H689" s="19">
        <v>2</v>
      </c>
      <c r="I689" s="19" t="s">
        <v>393</v>
      </c>
      <c r="J689" s="19" t="s">
        <v>12</v>
      </c>
      <c r="K689" s="19" t="s">
        <v>266</v>
      </c>
      <c r="L689" s="19" t="s">
        <v>126</v>
      </c>
      <c r="M689" s="19">
        <v>47</v>
      </c>
      <c r="N689" s="20">
        <v>0.51675925925925925</v>
      </c>
      <c r="O689" s="19" t="s">
        <v>336</v>
      </c>
      <c r="P689" s="19">
        <v>12</v>
      </c>
      <c r="Q689" s="19" t="s">
        <v>266</v>
      </c>
      <c r="R689" s="19">
        <v>86</v>
      </c>
      <c r="S689" s="19">
        <v>0</v>
      </c>
      <c r="T689" s="19">
        <v>0</v>
      </c>
      <c r="U689" s="19">
        <v>177</v>
      </c>
      <c r="V689" s="19" t="s">
        <v>385</v>
      </c>
      <c r="W689" s="19" t="s">
        <v>668</v>
      </c>
      <c r="X689" s="19" t="s">
        <v>128</v>
      </c>
      <c r="Y689" s="19" t="s">
        <v>94</v>
      </c>
    </row>
    <row r="690" spans="1:25" x14ac:dyDescent="0.25">
      <c r="A690" s="19">
        <v>3226</v>
      </c>
      <c r="B690" s="18">
        <v>44840</v>
      </c>
      <c r="C690" s="19">
        <v>10</v>
      </c>
      <c r="D690" s="19">
        <v>6</v>
      </c>
      <c r="E690" s="19">
        <v>4</v>
      </c>
      <c r="F690" s="18" t="s">
        <v>141</v>
      </c>
      <c r="G690" s="18" t="s">
        <v>470</v>
      </c>
      <c r="H690" s="19">
        <v>2</v>
      </c>
      <c r="I690" s="19" t="s">
        <v>394</v>
      </c>
      <c r="J690" s="19" t="s">
        <v>16</v>
      </c>
      <c r="K690" s="19" t="s">
        <v>266</v>
      </c>
      <c r="L690" s="19" t="s">
        <v>127</v>
      </c>
      <c r="M690" s="19">
        <v>48</v>
      </c>
      <c r="N690" s="20">
        <v>0.56349537037037034</v>
      </c>
      <c r="O690" s="19" t="s">
        <v>272</v>
      </c>
      <c r="P690" s="19">
        <v>13</v>
      </c>
      <c r="Q690" s="19" t="s">
        <v>266</v>
      </c>
      <c r="R690" s="19">
        <v>86</v>
      </c>
      <c r="S690" s="19">
        <v>1</v>
      </c>
      <c r="T690" s="19">
        <v>0</v>
      </c>
      <c r="U690" s="19">
        <v>177</v>
      </c>
      <c r="V690" s="19" t="s">
        <v>385</v>
      </c>
      <c r="W690" s="19" t="s">
        <v>667</v>
      </c>
      <c r="X690" s="19" t="s">
        <v>128</v>
      </c>
      <c r="Y690" s="19" t="s">
        <v>94</v>
      </c>
    </row>
    <row r="691" spans="1:25" x14ac:dyDescent="0.25">
      <c r="A691" s="19">
        <v>24963</v>
      </c>
      <c r="B691" s="18">
        <v>44840</v>
      </c>
      <c r="C691" s="19">
        <v>10</v>
      </c>
      <c r="D691" s="19">
        <v>6</v>
      </c>
      <c r="E691" s="19">
        <v>4</v>
      </c>
      <c r="F691" s="18" t="s">
        <v>141</v>
      </c>
      <c r="G691" s="18" t="s">
        <v>470</v>
      </c>
      <c r="H691" s="19">
        <v>2</v>
      </c>
      <c r="I691" s="19" t="s">
        <v>384</v>
      </c>
      <c r="J691" s="19" t="s">
        <v>22</v>
      </c>
      <c r="K691" s="19" t="s">
        <v>233</v>
      </c>
      <c r="L691" s="19" t="s">
        <v>126</v>
      </c>
      <c r="M691" s="19">
        <v>51</v>
      </c>
      <c r="N691" s="20">
        <v>0.49285879629629631</v>
      </c>
      <c r="O691" s="19" t="s">
        <v>263</v>
      </c>
      <c r="P691" s="19">
        <v>11</v>
      </c>
      <c r="Q691" s="19" t="s">
        <v>233</v>
      </c>
      <c r="R691" s="19">
        <v>89</v>
      </c>
      <c r="S691" s="19">
        <v>0</v>
      </c>
      <c r="T691" s="19">
        <v>0</v>
      </c>
      <c r="U691" s="19">
        <v>177</v>
      </c>
      <c r="V691" s="19" t="s">
        <v>385</v>
      </c>
      <c r="W691" s="19" t="s">
        <v>654</v>
      </c>
      <c r="X691" s="19" t="s">
        <v>128</v>
      </c>
      <c r="Y691" s="19" t="s">
        <v>94</v>
      </c>
    </row>
    <row r="692" spans="1:25" x14ac:dyDescent="0.25">
      <c r="A692" s="19">
        <v>12276</v>
      </c>
      <c r="B692" s="18">
        <v>44840</v>
      </c>
      <c r="C692" s="19">
        <v>10</v>
      </c>
      <c r="D692" s="19">
        <v>6</v>
      </c>
      <c r="E692" s="19">
        <v>4</v>
      </c>
      <c r="F692" s="18" t="s">
        <v>141</v>
      </c>
      <c r="G692" s="18" t="s">
        <v>470</v>
      </c>
      <c r="H692" s="19">
        <v>2</v>
      </c>
      <c r="I692" s="19" t="s">
        <v>386</v>
      </c>
      <c r="J692" s="19" t="s">
        <v>24</v>
      </c>
      <c r="K692" s="19" t="s">
        <v>233</v>
      </c>
      <c r="L692" s="19" t="s">
        <v>127</v>
      </c>
      <c r="M692" s="19">
        <v>52</v>
      </c>
      <c r="N692" s="20">
        <v>0.53763888888888889</v>
      </c>
      <c r="O692" s="19" t="s">
        <v>256</v>
      </c>
      <c r="P692" s="19">
        <v>12</v>
      </c>
      <c r="Q692" s="19" t="s">
        <v>233</v>
      </c>
      <c r="R692" s="19">
        <v>89</v>
      </c>
      <c r="S692" s="19">
        <v>1</v>
      </c>
      <c r="T692" s="19">
        <v>0</v>
      </c>
      <c r="U692" s="19">
        <v>177</v>
      </c>
      <c r="V692" s="19" t="s">
        <v>385</v>
      </c>
      <c r="W692" s="19" t="s">
        <v>655</v>
      </c>
      <c r="X692" s="19" t="s">
        <v>128</v>
      </c>
      <c r="Y692" s="19" t="s">
        <v>94</v>
      </c>
    </row>
    <row r="693" spans="1:25" x14ac:dyDescent="0.25">
      <c r="A693" s="19">
        <v>16792</v>
      </c>
      <c r="B693" s="18">
        <v>44840</v>
      </c>
      <c r="C693" s="19">
        <v>10</v>
      </c>
      <c r="D693" s="19">
        <v>6</v>
      </c>
      <c r="E693" s="19">
        <v>4</v>
      </c>
      <c r="F693" s="18" t="s">
        <v>141</v>
      </c>
      <c r="G693" s="18" t="s">
        <v>470</v>
      </c>
      <c r="H693" s="19">
        <v>2</v>
      </c>
      <c r="I693" s="19" t="s">
        <v>387</v>
      </c>
      <c r="J693" s="19" t="s">
        <v>36</v>
      </c>
      <c r="K693" s="19" t="s">
        <v>235</v>
      </c>
      <c r="L693" s="19" t="s">
        <v>126</v>
      </c>
      <c r="M693" s="19">
        <v>59</v>
      </c>
      <c r="N693" s="20">
        <v>0.5332986111111111</v>
      </c>
      <c r="O693" s="19" t="s">
        <v>303</v>
      </c>
      <c r="P693" s="19">
        <v>12</v>
      </c>
      <c r="Q693" s="19" t="s">
        <v>235</v>
      </c>
      <c r="R693" s="19">
        <v>92</v>
      </c>
      <c r="S693" s="19">
        <v>0</v>
      </c>
      <c r="T693" s="19">
        <v>0</v>
      </c>
      <c r="U693" s="19">
        <v>177</v>
      </c>
      <c r="V693" s="19" t="s">
        <v>385</v>
      </c>
      <c r="W693" s="19" t="s">
        <v>653</v>
      </c>
      <c r="X693" s="19" t="s">
        <v>128</v>
      </c>
      <c r="Y693" s="19" t="s">
        <v>94</v>
      </c>
    </row>
    <row r="694" spans="1:25" x14ac:dyDescent="0.25">
      <c r="A694" s="19">
        <v>19300</v>
      </c>
      <c r="B694" s="18">
        <v>44838</v>
      </c>
      <c r="C694" s="19">
        <v>10</v>
      </c>
      <c r="D694" s="19">
        <v>4</v>
      </c>
      <c r="E694" s="19">
        <v>2</v>
      </c>
      <c r="F694" s="18" t="s">
        <v>139</v>
      </c>
      <c r="G694" s="18" t="s">
        <v>470</v>
      </c>
      <c r="H694" s="19">
        <v>2</v>
      </c>
      <c r="I694" s="19" t="s">
        <v>391</v>
      </c>
      <c r="J694" s="19" t="s">
        <v>32</v>
      </c>
      <c r="K694" s="19" t="s">
        <v>247</v>
      </c>
      <c r="L694" s="19" t="s">
        <v>126</v>
      </c>
      <c r="M694" s="19">
        <v>57</v>
      </c>
      <c r="N694" s="20">
        <v>0.37884259259259262</v>
      </c>
      <c r="O694" s="19" t="s">
        <v>305</v>
      </c>
      <c r="P694" s="19">
        <v>9</v>
      </c>
      <c r="Q694" s="19" t="s">
        <v>247</v>
      </c>
      <c r="R694" s="19">
        <v>85</v>
      </c>
      <c r="S694" s="19">
        <v>0</v>
      </c>
      <c r="T694" s="19">
        <v>0</v>
      </c>
      <c r="U694" s="19">
        <v>177</v>
      </c>
      <c r="V694" s="19" t="s">
        <v>385</v>
      </c>
      <c r="W694" s="19" t="s">
        <v>552</v>
      </c>
      <c r="X694" s="19" t="s">
        <v>100</v>
      </c>
      <c r="Y694" s="19" t="s">
        <v>100</v>
      </c>
    </row>
    <row r="695" spans="1:25" x14ac:dyDescent="0.25">
      <c r="A695" s="19">
        <v>19302</v>
      </c>
      <c r="B695" s="18">
        <v>44838</v>
      </c>
      <c r="C695" s="19">
        <v>10</v>
      </c>
      <c r="D695" s="19">
        <v>4</v>
      </c>
      <c r="E695" s="19">
        <v>2</v>
      </c>
      <c r="F695" s="18" t="s">
        <v>139</v>
      </c>
      <c r="G695" s="18" t="s">
        <v>470</v>
      </c>
      <c r="H695" s="19">
        <v>2</v>
      </c>
      <c r="I695" s="19" t="s">
        <v>392</v>
      </c>
      <c r="J695" s="19" t="s">
        <v>34</v>
      </c>
      <c r="K695" s="19" t="s">
        <v>247</v>
      </c>
      <c r="L695" s="19" t="s">
        <v>127</v>
      </c>
      <c r="M695" s="19">
        <v>58</v>
      </c>
      <c r="N695" s="20">
        <v>0.42289351851851853</v>
      </c>
      <c r="O695" s="19" t="s">
        <v>305</v>
      </c>
      <c r="P695" s="19">
        <v>10</v>
      </c>
      <c r="Q695" s="19" t="s">
        <v>247</v>
      </c>
      <c r="R695" s="19">
        <v>85</v>
      </c>
      <c r="S695" s="19">
        <v>1</v>
      </c>
      <c r="T695" s="19">
        <v>0</v>
      </c>
      <c r="U695" s="19">
        <v>177</v>
      </c>
      <c r="V695" s="19" t="s">
        <v>385</v>
      </c>
      <c r="W695" s="19" t="s">
        <v>532</v>
      </c>
      <c r="X695" s="19" t="s">
        <v>100</v>
      </c>
      <c r="Y695" s="19" t="s">
        <v>100</v>
      </c>
    </row>
    <row r="696" spans="1:25" x14ac:dyDescent="0.25">
      <c r="A696" s="19">
        <v>19304</v>
      </c>
      <c r="B696" s="18">
        <v>44838</v>
      </c>
      <c r="C696" s="19">
        <v>10</v>
      </c>
      <c r="D696" s="19">
        <v>4</v>
      </c>
      <c r="E696" s="19">
        <v>2</v>
      </c>
      <c r="F696" s="18" t="s">
        <v>139</v>
      </c>
      <c r="G696" s="18" t="s">
        <v>470</v>
      </c>
      <c r="H696" s="19">
        <v>2</v>
      </c>
      <c r="I696" s="19" t="s">
        <v>393</v>
      </c>
      <c r="J696" s="19" t="s">
        <v>12</v>
      </c>
      <c r="K696" s="19" t="s">
        <v>266</v>
      </c>
      <c r="L696" s="19" t="s">
        <v>126</v>
      </c>
      <c r="M696" s="19">
        <v>47</v>
      </c>
      <c r="N696" s="20">
        <v>0.50583333333333336</v>
      </c>
      <c r="O696" s="19" t="s">
        <v>305</v>
      </c>
      <c r="P696" s="19">
        <v>12</v>
      </c>
      <c r="Q696" s="19" t="s">
        <v>266</v>
      </c>
      <c r="R696" s="19">
        <v>86</v>
      </c>
      <c r="S696" s="19">
        <v>0</v>
      </c>
      <c r="T696" s="19">
        <v>0</v>
      </c>
      <c r="U696" s="19">
        <v>177</v>
      </c>
      <c r="V696" s="19" t="s">
        <v>385</v>
      </c>
      <c r="W696" s="19" t="s">
        <v>553</v>
      </c>
      <c r="X696" s="19" t="s">
        <v>100</v>
      </c>
      <c r="Y696" s="19" t="s">
        <v>100</v>
      </c>
    </row>
    <row r="697" spans="1:25" x14ac:dyDescent="0.25">
      <c r="A697" s="19">
        <v>19305</v>
      </c>
      <c r="B697" s="18">
        <v>44838</v>
      </c>
      <c r="C697" s="19">
        <v>10</v>
      </c>
      <c r="D697" s="19">
        <v>4</v>
      </c>
      <c r="E697" s="19">
        <v>2</v>
      </c>
      <c r="F697" s="18" t="s">
        <v>139</v>
      </c>
      <c r="G697" s="18" t="s">
        <v>470</v>
      </c>
      <c r="H697" s="19">
        <v>2</v>
      </c>
      <c r="I697" s="19" t="s">
        <v>394</v>
      </c>
      <c r="J697" s="19" t="s">
        <v>16</v>
      </c>
      <c r="K697" s="19" t="s">
        <v>266</v>
      </c>
      <c r="L697" s="19" t="s">
        <v>127</v>
      </c>
      <c r="M697" s="19">
        <v>48</v>
      </c>
      <c r="N697" s="20">
        <v>0.56039351851851849</v>
      </c>
      <c r="O697" s="19" t="s">
        <v>305</v>
      </c>
      <c r="P697" s="19">
        <v>13</v>
      </c>
      <c r="Q697" s="19" t="s">
        <v>266</v>
      </c>
      <c r="R697" s="19">
        <v>86</v>
      </c>
      <c r="S697" s="19">
        <v>1</v>
      </c>
      <c r="T697" s="19">
        <v>0</v>
      </c>
      <c r="U697" s="19">
        <v>177</v>
      </c>
      <c r="V697" s="19" t="s">
        <v>385</v>
      </c>
      <c r="W697" s="19" t="s">
        <v>534</v>
      </c>
      <c r="X697" s="19" t="s">
        <v>100</v>
      </c>
      <c r="Y697" s="19" t="s">
        <v>100</v>
      </c>
    </row>
    <row r="698" spans="1:25" x14ac:dyDescent="0.25">
      <c r="A698" s="19">
        <v>19307</v>
      </c>
      <c r="B698" s="18">
        <v>44838</v>
      </c>
      <c r="C698" s="19">
        <v>10</v>
      </c>
      <c r="D698" s="19">
        <v>4</v>
      </c>
      <c r="E698" s="19">
        <v>2</v>
      </c>
      <c r="F698" s="18" t="s">
        <v>139</v>
      </c>
      <c r="G698" s="18" t="s">
        <v>470</v>
      </c>
      <c r="H698" s="19">
        <v>2</v>
      </c>
      <c r="I698" s="19" t="s">
        <v>384</v>
      </c>
      <c r="J698" s="19" t="s">
        <v>22</v>
      </c>
      <c r="K698" s="19" t="s">
        <v>233</v>
      </c>
      <c r="L698" s="19" t="s">
        <v>126</v>
      </c>
      <c r="M698" s="19">
        <v>51</v>
      </c>
      <c r="N698" s="20">
        <v>0.64380787037037035</v>
      </c>
      <c r="O698" s="19" t="s">
        <v>305</v>
      </c>
      <c r="P698" s="19">
        <v>15</v>
      </c>
      <c r="Q698" s="19" t="s">
        <v>233</v>
      </c>
      <c r="R698" s="19">
        <v>89</v>
      </c>
      <c r="S698" s="19">
        <v>0</v>
      </c>
      <c r="T698" s="19">
        <v>0</v>
      </c>
      <c r="U698" s="19">
        <v>177</v>
      </c>
      <c r="V698" s="19" t="s">
        <v>385</v>
      </c>
      <c r="W698" s="19" t="s">
        <v>535</v>
      </c>
      <c r="X698" s="19" t="s">
        <v>100</v>
      </c>
      <c r="Y698" s="19" t="s">
        <v>100</v>
      </c>
    </row>
    <row r="699" spans="1:25" x14ac:dyDescent="0.25">
      <c r="A699" s="19">
        <v>19311</v>
      </c>
      <c r="B699" s="18">
        <v>44838</v>
      </c>
      <c r="C699" s="19">
        <v>10</v>
      </c>
      <c r="D699" s="19">
        <v>4</v>
      </c>
      <c r="E699" s="19">
        <v>2</v>
      </c>
      <c r="F699" s="18" t="s">
        <v>139</v>
      </c>
      <c r="G699" s="18" t="s">
        <v>470</v>
      </c>
      <c r="H699" s="19">
        <v>2</v>
      </c>
      <c r="I699" s="19" t="s">
        <v>386</v>
      </c>
      <c r="J699" s="19" t="s">
        <v>24</v>
      </c>
      <c r="K699" s="19" t="s">
        <v>233</v>
      </c>
      <c r="L699" s="19" t="s">
        <v>127</v>
      </c>
      <c r="M699" s="19">
        <v>52</v>
      </c>
      <c r="N699" s="20">
        <v>0.68344907407407407</v>
      </c>
      <c r="O699" s="19" t="s">
        <v>305</v>
      </c>
      <c r="P699" s="19">
        <v>16</v>
      </c>
      <c r="Q699" s="19" t="s">
        <v>233</v>
      </c>
      <c r="R699" s="19">
        <v>89</v>
      </c>
      <c r="S699" s="19">
        <v>1</v>
      </c>
      <c r="T699" s="19">
        <v>0</v>
      </c>
      <c r="U699" s="19">
        <v>177</v>
      </c>
      <c r="V699" s="19" t="s">
        <v>385</v>
      </c>
      <c r="W699" s="19" t="s">
        <v>536</v>
      </c>
      <c r="X699" s="19" t="s">
        <v>100</v>
      </c>
      <c r="Y699" s="19" t="s">
        <v>100</v>
      </c>
    </row>
    <row r="700" spans="1:25" x14ac:dyDescent="0.25">
      <c r="A700" s="19">
        <v>19313</v>
      </c>
      <c r="B700" s="18">
        <v>44838</v>
      </c>
      <c r="C700" s="19">
        <v>10</v>
      </c>
      <c r="D700" s="19">
        <v>4</v>
      </c>
      <c r="E700" s="19">
        <v>2</v>
      </c>
      <c r="F700" s="19" t="s">
        <v>139</v>
      </c>
      <c r="G700" s="19" t="s">
        <v>470</v>
      </c>
      <c r="H700" s="19">
        <v>2</v>
      </c>
      <c r="I700" s="19" t="s">
        <v>387</v>
      </c>
      <c r="J700" s="19" t="s">
        <v>36</v>
      </c>
      <c r="K700" s="19" t="s">
        <v>235</v>
      </c>
      <c r="L700" s="19" t="s">
        <v>126</v>
      </c>
      <c r="M700" s="19">
        <v>59</v>
      </c>
      <c r="N700" s="20">
        <v>0.74740740740740741</v>
      </c>
      <c r="O700" s="19" t="s">
        <v>305</v>
      </c>
      <c r="P700" s="19">
        <v>17</v>
      </c>
      <c r="Q700" s="19" t="s">
        <v>235</v>
      </c>
      <c r="R700" s="19">
        <v>92</v>
      </c>
      <c r="S700" s="19">
        <v>0</v>
      </c>
      <c r="T700" s="19">
        <v>0</v>
      </c>
      <c r="U700" s="19">
        <v>177</v>
      </c>
      <c r="V700" s="19" t="s">
        <v>385</v>
      </c>
      <c r="W700" s="19" t="s">
        <v>537</v>
      </c>
      <c r="X700" s="19" t="s">
        <v>100</v>
      </c>
      <c r="Y700" s="19" t="s">
        <v>100</v>
      </c>
    </row>
    <row r="701" spans="1:25" x14ac:dyDescent="0.25">
      <c r="A701" s="19">
        <v>19314</v>
      </c>
      <c r="B701" s="18">
        <v>44838</v>
      </c>
      <c r="C701" s="19">
        <v>10</v>
      </c>
      <c r="D701" s="19">
        <v>4</v>
      </c>
      <c r="E701" s="19">
        <v>2</v>
      </c>
      <c r="F701" s="18" t="s">
        <v>139</v>
      </c>
      <c r="G701" s="18" t="s">
        <v>470</v>
      </c>
      <c r="H701" s="19">
        <v>2</v>
      </c>
      <c r="I701" s="19" t="s">
        <v>388</v>
      </c>
      <c r="J701" s="19" t="s">
        <v>38</v>
      </c>
      <c r="K701" s="19" t="s">
        <v>235</v>
      </c>
      <c r="L701" s="19" t="s">
        <v>127</v>
      </c>
      <c r="M701" s="19">
        <v>60</v>
      </c>
      <c r="N701" s="20">
        <v>0.78888888888888886</v>
      </c>
      <c r="O701" s="19" t="s">
        <v>305</v>
      </c>
      <c r="P701" s="19">
        <v>18</v>
      </c>
      <c r="Q701" s="19" t="s">
        <v>235</v>
      </c>
      <c r="R701" s="19">
        <v>92</v>
      </c>
      <c r="S701" s="19">
        <v>1</v>
      </c>
      <c r="T701" s="19">
        <v>0</v>
      </c>
      <c r="U701" s="19">
        <v>177</v>
      </c>
      <c r="V701" s="19" t="s">
        <v>385</v>
      </c>
      <c r="W701" s="19" t="s">
        <v>538</v>
      </c>
      <c r="X701" s="19" t="s">
        <v>100</v>
      </c>
      <c r="Y701" s="19" t="s">
        <v>100</v>
      </c>
    </row>
    <row r="702" spans="1:25" x14ac:dyDescent="0.25">
      <c r="A702" s="19">
        <v>12273</v>
      </c>
      <c r="B702" s="18">
        <v>44840</v>
      </c>
      <c r="C702" s="19">
        <v>10</v>
      </c>
      <c r="D702" s="19">
        <v>6</v>
      </c>
      <c r="E702" s="19">
        <v>4</v>
      </c>
      <c r="F702" s="18" t="s">
        <v>141</v>
      </c>
      <c r="G702" s="18" t="s">
        <v>470</v>
      </c>
      <c r="H702" s="19">
        <v>2</v>
      </c>
      <c r="I702" s="19" t="s">
        <v>384</v>
      </c>
      <c r="J702" s="19" t="s">
        <v>22</v>
      </c>
      <c r="K702" s="19" t="s">
        <v>233</v>
      </c>
      <c r="L702" s="19" t="s">
        <v>126</v>
      </c>
      <c r="M702" s="19">
        <v>51</v>
      </c>
      <c r="N702" s="20">
        <v>0.50011574074074072</v>
      </c>
      <c r="O702" s="19" t="s">
        <v>256</v>
      </c>
      <c r="P702" s="19">
        <v>12</v>
      </c>
      <c r="Q702" s="19" t="s">
        <v>233</v>
      </c>
      <c r="R702" s="19">
        <v>89</v>
      </c>
      <c r="S702" s="19">
        <v>0</v>
      </c>
      <c r="T702" s="19">
        <v>0</v>
      </c>
      <c r="U702" s="19">
        <v>177</v>
      </c>
      <c r="V702" s="19" t="s">
        <v>385</v>
      </c>
      <c r="W702" s="19" t="s">
        <v>674</v>
      </c>
      <c r="X702" s="19" t="s">
        <v>128</v>
      </c>
      <c r="Y702" s="19" t="s">
        <v>94</v>
      </c>
    </row>
    <row r="703" spans="1:25" x14ac:dyDescent="0.25">
      <c r="A703" s="19">
        <v>27755</v>
      </c>
      <c r="B703" s="18">
        <v>44840</v>
      </c>
      <c r="C703" s="19">
        <v>10</v>
      </c>
      <c r="D703" s="19">
        <v>6</v>
      </c>
      <c r="E703" s="19">
        <v>4</v>
      </c>
      <c r="F703" s="19" t="s">
        <v>141</v>
      </c>
      <c r="G703" s="19" t="s">
        <v>470</v>
      </c>
      <c r="H703" s="19">
        <v>2</v>
      </c>
      <c r="I703" s="19" t="s">
        <v>386</v>
      </c>
      <c r="J703" s="19" t="s">
        <v>24</v>
      </c>
      <c r="K703" s="19" t="s">
        <v>233</v>
      </c>
      <c r="L703" s="19" t="s">
        <v>127</v>
      </c>
      <c r="M703" s="19">
        <v>52</v>
      </c>
      <c r="N703" s="20">
        <v>0.54472222222222222</v>
      </c>
      <c r="O703" s="19" t="s">
        <v>302</v>
      </c>
      <c r="P703" s="19">
        <v>13</v>
      </c>
      <c r="Q703" s="19" t="s">
        <v>233</v>
      </c>
      <c r="R703" s="19">
        <v>89</v>
      </c>
      <c r="S703" s="19">
        <v>1</v>
      </c>
      <c r="T703" s="19">
        <v>0</v>
      </c>
      <c r="U703" s="19">
        <v>177</v>
      </c>
      <c r="V703" s="19" t="s">
        <v>385</v>
      </c>
      <c r="W703" s="19" t="s">
        <v>675</v>
      </c>
      <c r="X703" s="19" t="s">
        <v>128</v>
      </c>
      <c r="Y703" s="19" t="s">
        <v>94</v>
      </c>
    </row>
    <row r="704" spans="1:25" x14ac:dyDescent="0.25">
      <c r="A704" s="19">
        <v>19018</v>
      </c>
      <c r="B704" s="18">
        <v>44840</v>
      </c>
      <c r="C704" s="19">
        <v>10</v>
      </c>
      <c r="D704" s="19">
        <v>6</v>
      </c>
      <c r="E704" s="19">
        <v>4</v>
      </c>
      <c r="F704" s="18" t="s">
        <v>141</v>
      </c>
      <c r="G704" s="18" t="s">
        <v>470</v>
      </c>
      <c r="H704" s="19">
        <v>2</v>
      </c>
      <c r="I704" s="19" t="s">
        <v>387</v>
      </c>
      <c r="J704" s="19" t="s">
        <v>36</v>
      </c>
      <c r="K704" s="19" t="s">
        <v>235</v>
      </c>
      <c r="L704" s="19" t="s">
        <v>126</v>
      </c>
      <c r="M704" s="19">
        <v>59</v>
      </c>
      <c r="N704" s="20">
        <v>0.53910879629629627</v>
      </c>
      <c r="O704" s="19" t="s">
        <v>265</v>
      </c>
      <c r="P704" s="19">
        <v>12</v>
      </c>
      <c r="Q704" s="19" t="s">
        <v>235</v>
      </c>
      <c r="R704" s="19">
        <v>92</v>
      </c>
      <c r="S704" s="19">
        <v>0</v>
      </c>
      <c r="T704" s="19">
        <v>0</v>
      </c>
      <c r="U704" s="19">
        <v>177</v>
      </c>
      <c r="V704" s="19" t="s">
        <v>385</v>
      </c>
      <c r="W704" s="19" t="s">
        <v>653</v>
      </c>
      <c r="X704" s="19" t="s">
        <v>128</v>
      </c>
      <c r="Y704" s="19" t="s">
        <v>94</v>
      </c>
    </row>
    <row r="705" spans="1:25" x14ac:dyDescent="0.25">
      <c r="A705" s="19">
        <v>10631</v>
      </c>
      <c r="B705" s="18">
        <v>44840</v>
      </c>
      <c r="C705" s="19">
        <v>10</v>
      </c>
      <c r="D705" s="19">
        <v>6</v>
      </c>
      <c r="E705" s="19">
        <v>4</v>
      </c>
      <c r="F705" s="18" t="s">
        <v>141</v>
      </c>
      <c r="G705" s="18" t="s">
        <v>470</v>
      </c>
      <c r="H705" s="19">
        <v>2</v>
      </c>
      <c r="I705" s="19" t="s">
        <v>388</v>
      </c>
      <c r="J705" s="19" t="s">
        <v>38</v>
      </c>
      <c r="K705" s="19" t="s">
        <v>235</v>
      </c>
      <c r="L705" s="19" t="s">
        <v>127</v>
      </c>
      <c r="M705" s="19">
        <v>60</v>
      </c>
      <c r="N705" s="20">
        <v>0.56600694444444444</v>
      </c>
      <c r="O705" s="19" t="s">
        <v>328</v>
      </c>
      <c r="P705" s="19">
        <v>13</v>
      </c>
      <c r="Q705" s="19" t="s">
        <v>235</v>
      </c>
      <c r="R705" s="19">
        <v>92</v>
      </c>
      <c r="S705" s="19">
        <v>1</v>
      </c>
      <c r="T705" s="19">
        <v>0</v>
      </c>
      <c r="U705" s="19">
        <v>177</v>
      </c>
      <c r="V705" s="19" t="s">
        <v>385</v>
      </c>
      <c r="W705" s="19" t="s">
        <v>656</v>
      </c>
      <c r="X705" s="19" t="s">
        <v>128</v>
      </c>
      <c r="Y705" s="19" t="s">
        <v>94</v>
      </c>
    </row>
    <row r="706" spans="1:25" x14ac:dyDescent="0.25">
      <c r="A706" s="19">
        <v>15362</v>
      </c>
      <c r="B706" s="18">
        <v>44840</v>
      </c>
      <c r="C706" s="19">
        <v>10</v>
      </c>
      <c r="D706" s="19">
        <v>6</v>
      </c>
      <c r="E706" s="19">
        <v>4</v>
      </c>
      <c r="F706" s="18" t="s">
        <v>141</v>
      </c>
      <c r="G706" s="18" t="s">
        <v>470</v>
      </c>
      <c r="H706" s="19">
        <v>2</v>
      </c>
      <c r="I706" s="19" t="s">
        <v>389</v>
      </c>
      <c r="J706" s="19" t="s">
        <v>26</v>
      </c>
      <c r="K706" s="19" t="s">
        <v>255</v>
      </c>
      <c r="L706" s="19" t="s">
        <v>126</v>
      </c>
      <c r="M706" s="19">
        <v>53</v>
      </c>
      <c r="N706" s="20">
        <v>0.48762731481481486</v>
      </c>
      <c r="O706" s="19" t="s">
        <v>268</v>
      </c>
      <c r="P706" s="19">
        <v>11</v>
      </c>
      <c r="Q706" s="19" t="s">
        <v>255</v>
      </c>
      <c r="R706" s="19">
        <v>90</v>
      </c>
      <c r="S706" s="19">
        <v>0</v>
      </c>
      <c r="T706" s="19">
        <v>0</v>
      </c>
      <c r="U706" s="19">
        <v>177</v>
      </c>
      <c r="V706" s="19" t="s">
        <v>385</v>
      </c>
      <c r="W706" s="19" t="s">
        <v>657</v>
      </c>
      <c r="X706" s="19" t="s">
        <v>128</v>
      </c>
      <c r="Y706" s="19" t="s">
        <v>94</v>
      </c>
    </row>
    <row r="707" spans="1:25" x14ac:dyDescent="0.25">
      <c r="A707" s="19">
        <v>13423</v>
      </c>
      <c r="B707" s="18">
        <v>44840</v>
      </c>
      <c r="C707" s="19">
        <v>10</v>
      </c>
      <c r="D707" s="19">
        <v>6</v>
      </c>
      <c r="E707" s="19">
        <v>4</v>
      </c>
      <c r="F707" s="18" t="s">
        <v>141</v>
      </c>
      <c r="G707" s="18" t="s">
        <v>470</v>
      </c>
      <c r="H707" s="19">
        <v>2</v>
      </c>
      <c r="I707" s="19" t="s">
        <v>390</v>
      </c>
      <c r="J707" s="19" t="s">
        <v>28</v>
      </c>
      <c r="K707" s="19" t="s">
        <v>255</v>
      </c>
      <c r="L707" s="19" t="s">
        <v>127</v>
      </c>
      <c r="M707" s="19">
        <v>54</v>
      </c>
      <c r="N707" s="20">
        <v>0.53003472222222225</v>
      </c>
      <c r="O707" s="19" t="s">
        <v>270</v>
      </c>
      <c r="P707" s="19">
        <v>12</v>
      </c>
      <c r="Q707" s="19" t="s">
        <v>255</v>
      </c>
      <c r="R707" s="19">
        <v>90</v>
      </c>
      <c r="S707" s="19">
        <v>1</v>
      </c>
      <c r="T707" s="19">
        <v>0</v>
      </c>
      <c r="U707" s="19">
        <v>177</v>
      </c>
      <c r="V707" s="19" t="s">
        <v>385</v>
      </c>
      <c r="W707" s="19" t="s">
        <v>658</v>
      </c>
      <c r="X707" s="19" t="s">
        <v>128</v>
      </c>
      <c r="Y707" s="19" t="s">
        <v>94</v>
      </c>
    </row>
    <row r="708" spans="1:25" x14ac:dyDescent="0.25">
      <c r="A708" s="19">
        <v>5569</v>
      </c>
      <c r="B708" s="18">
        <v>44840</v>
      </c>
      <c r="C708" s="19">
        <v>10</v>
      </c>
      <c r="D708" s="19">
        <v>6</v>
      </c>
      <c r="E708" s="19">
        <v>4</v>
      </c>
      <c r="F708" s="18" t="s">
        <v>141</v>
      </c>
      <c r="G708" s="18" t="s">
        <v>470</v>
      </c>
      <c r="H708" s="19">
        <v>2</v>
      </c>
      <c r="I708" s="19" t="s">
        <v>387</v>
      </c>
      <c r="J708" s="19" t="s">
        <v>36</v>
      </c>
      <c r="K708" s="19" t="s">
        <v>235</v>
      </c>
      <c r="L708" s="19" t="s">
        <v>126</v>
      </c>
      <c r="M708" s="19">
        <v>59</v>
      </c>
      <c r="N708" s="20">
        <v>0.54473379629629626</v>
      </c>
      <c r="O708" s="19" t="s">
        <v>252</v>
      </c>
      <c r="P708" s="19">
        <v>13</v>
      </c>
      <c r="Q708" s="19" t="s">
        <v>235</v>
      </c>
      <c r="R708" s="19">
        <v>92</v>
      </c>
      <c r="S708" s="19">
        <v>0</v>
      </c>
      <c r="T708" s="19">
        <v>0</v>
      </c>
      <c r="U708" s="19">
        <v>177</v>
      </c>
      <c r="V708" s="19" t="s">
        <v>385</v>
      </c>
      <c r="W708" s="19" t="s">
        <v>676</v>
      </c>
      <c r="X708" s="19" t="s">
        <v>128</v>
      </c>
      <c r="Y708" s="19" t="s">
        <v>94</v>
      </c>
    </row>
    <row r="709" spans="1:25" x14ac:dyDescent="0.25">
      <c r="A709" s="19">
        <v>35525</v>
      </c>
      <c r="B709" s="18">
        <v>44840</v>
      </c>
      <c r="C709" s="19">
        <v>10</v>
      </c>
      <c r="D709" s="19">
        <v>6</v>
      </c>
      <c r="E709" s="19">
        <v>4</v>
      </c>
      <c r="F709" s="18" t="s">
        <v>141</v>
      </c>
      <c r="G709" s="18" t="s">
        <v>470</v>
      </c>
      <c r="H709" s="19">
        <v>2</v>
      </c>
      <c r="I709" s="19" t="s">
        <v>388</v>
      </c>
      <c r="J709" s="19" t="s">
        <v>38</v>
      </c>
      <c r="K709" s="19" t="s">
        <v>235</v>
      </c>
      <c r="L709" s="19" t="s">
        <v>127</v>
      </c>
      <c r="M709" s="19">
        <v>60</v>
      </c>
      <c r="N709" s="20">
        <v>0.57300925925925927</v>
      </c>
      <c r="O709" s="19" t="s">
        <v>327</v>
      </c>
      <c r="P709" s="19">
        <v>13</v>
      </c>
      <c r="Q709" s="19" t="s">
        <v>235</v>
      </c>
      <c r="R709" s="19">
        <v>92</v>
      </c>
      <c r="S709" s="19">
        <v>1</v>
      </c>
      <c r="T709" s="19">
        <v>0</v>
      </c>
      <c r="U709" s="19">
        <v>177</v>
      </c>
      <c r="V709" s="19" t="s">
        <v>385</v>
      </c>
      <c r="W709" s="19" t="s">
        <v>656</v>
      </c>
      <c r="X709" s="19" t="s">
        <v>128</v>
      </c>
      <c r="Y709" s="19" t="s">
        <v>94</v>
      </c>
    </row>
    <row r="710" spans="1:25" x14ac:dyDescent="0.25">
      <c r="A710" s="19">
        <v>19560</v>
      </c>
      <c r="B710" s="18">
        <v>44838</v>
      </c>
      <c r="C710" s="19">
        <v>10</v>
      </c>
      <c r="D710" s="19">
        <v>4</v>
      </c>
      <c r="E710" s="19">
        <v>2</v>
      </c>
      <c r="F710" s="18" t="s">
        <v>139</v>
      </c>
      <c r="G710" s="18" t="s">
        <v>470</v>
      </c>
      <c r="H710" s="19">
        <v>2</v>
      </c>
      <c r="I710" s="19" t="s">
        <v>389</v>
      </c>
      <c r="J710" s="19" t="s">
        <v>26</v>
      </c>
      <c r="K710" s="19" t="s">
        <v>255</v>
      </c>
      <c r="L710" s="19" t="s">
        <v>126</v>
      </c>
      <c r="M710" s="19">
        <v>53</v>
      </c>
      <c r="N710" s="20">
        <v>0.33118055555555553</v>
      </c>
      <c r="O710" s="19" t="s">
        <v>335</v>
      </c>
      <c r="P710" s="19">
        <v>7</v>
      </c>
      <c r="Q710" s="19" t="s">
        <v>255</v>
      </c>
      <c r="R710" s="19">
        <v>90</v>
      </c>
      <c r="S710" s="19">
        <v>0</v>
      </c>
      <c r="T710" s="19">
        <v>0</v>
      </c>
      <c r="U710" s="19">
        <v>177</v>
      </c>
      <c r="V710" s="19" t="s">
        <v>385</v>
      </c>
      <c r="W710" s="19" t="s">
        <v>565</v>
      </c>
      <c r="X710" s="19" t="s">
        <v>100</v>
      </c>
      <c r="Y710" s="19" t="s">
        <v>100</v>
      </c>
    </row>
    <row r="711" spans="1:25" x14ac:dyDescent="0.25">
      <c r="A711" s="19">
        <v>19561</v>
      </c>
      <c r="B711" s="18">
        <v>44838</v>
      </c>
      <c r="C711" s="19">
        <v>10</v>
      </c>
      <c r="D711" s="19">
        <v>4</v>
      </c>
      <c r="E711" s="19">
        <v>2</v>
      </c>
      <c r="F711" s="18" t="s">
        <v>139</v>
      </c>
      <c r="G711" s="18" t="s">
        <v>470</v>
      </c>
      <c r="H711" s="19">
        <v>2</v>
      </c>
      <c r="I711" s="19" t="s">
        <v>390</v>
      </c>
      <c r="J711" s="19" t="s">
        <v>28</v>
      </c>
      <c r="K711" s="19" t="s">
        <v>255</v>
      </c>
      <c r="L711" s="19" t="s">
        <v>127</v>
      </c>
      <c r="M711" s="19">
        <v>54</v>
      </c>
      <c r="N711" s="20">
        <v>0.38289351851851849</v>
      </c>
      <c r="O711" s="19" t="s">
        <v>335</v>
      </c>
      <c r="P711" s="19">
        <v>9</v>
      </c>
      <c r="Q711" s="19" t="s">
        <v>255</v>
      </c>
      <c r="R711" s="19">
        <v>90</v>
      </c>
      <c r="S711" s="19">
        <v>1</v>
      </c>
      <c r="T711" s="19">
        <v>0</v>
      </c>
      <c r="U711" s="19">
        <v>177</v>
      </c>
      <c r="V711" s="19" t="s">
        <v>385</v>
      </c>
      <c r="W711" s="19" t="s">
        <v>677</v>
      </c>
      <c r="X711" s="19" t="s">
        <v>100</v>
      </c>
      <c r="Y711" s="19" t="s">
        <v>100</v>
      </c>
    </row>
    <row r="712" spans="1:25" x14ac:dyDescent="0.25">
      <c r="A712" s="19">
        <v>19564</v>
      </c>
      <c r="B712" s="18">
        <v>44838</v>
      </c>
      <c r="C712" s="19">
        <v>10</v>
      </c>
      <c r="D712" s="19">
        <v>4</v>
      </c>
      <c r="E712" s="19">
        <v>2</v>
      </c>
      <c r="F712" s="18" t="s">
        <v>139</v>
      </c>
      <c r="G712" s="18" t="s">
        <v>470</v>
      </c>
      <c r="H712" s="19">
        <v>2</v>
      </c>
      <c r="I712" s="19" t="s">
        <v>391</v>
      </c>
      <c r="J712" s="19" t="s">
        <v>32</v>
      </c>
      <c r="K712" s="19" t="s">
        <v>247</v>
      </c>
      <c r="L712" s="19" t="s">
        <v>126</v>
      </c>
      <c r="M712" s="19">
        <v>57</v>
      </c>
      <c r="N712" s="20">
        <v>0.44688657407407412</v>
      </c>
      <c r="O712" s="19" t="s">
        <v>335</v>
      </c>
      <c r="P712" s="19">
        <v>10</v>
      </c>
      <c r="Q712" s="19" t="s">
        <v>247</v>
      </c>
      <c r="R712" s="19">
        <v>85</v>
      </c>
      <c r="S712" s="19">
        <v>0</v>
      </c>
      <c r="T712" s="19">
        <v>0</v>
      </c>
      <c r="U712" s="19">
        <v>177</v>
      </c>
      <c r="V712" s="19" t="s">
        <v>385</v>
      </c>
      <c r="W712" s="19" t="s">
        <v>566</v>
      </c>
      <c r="X712" s="19" t="s">
        <v>100</v>
      </c>
      <c r="Y712" s="19" t="s">
        <v>100</v>
      </c>
    </row>
    <row r="713" spans="1:25" x14ac:dyDescent="0.25">
      <c r="A713" s="19">
        <v>19565</v>
      </c>
      <c r="B713" s="18">
        <v>44838</v>
      </c>
      <c r="C713" s="19">
        <v>10</v>
      </c>
      <c r="D713" s="19">
        <v>4</v>
      </c>
      <c r="E713" s="19">
        <v>2</v>
      </c>
      <c r="F713" s="18" t="s">
        <v>139</v>
      </c>
      <c r="G713" s="18" t="s">
        <v>470</v>
      </c>
      <c r="H713" s="19">
        <v>2</v>
      </c>
      <c r="I713" s="19" t="s">
        <v>392</v>
      </c>
      <c r="J713" s="19" t="s">
        <v>34</v>
      </c>
      <c r="K713" s="19" t="s">
        <v>247</v>
      </c>
      <c r="L713" s="19" t="s">
        <v>127</v>
      </c>
      <c r="M713" s="19">
        <v>58</v>
      </c>
      <c r="N713" s="20">
        <v>0.48994212962962963</v>
      </c>
      <c r="O713" s="19" t="s">
        <v>335</v>
      </c>
      <c r="P713" s="19">
        <v>11</v>
      </c>
      <c r="Q713" s="19" t="s">
        <v>247</v>
      </c>
      <c r="R713" s="19">
        <v>85</v>
      </c>
      <c r="S713" s="19">
        <v>1</v>
      </c>
      <c r="T713" s="19">
        <v>0</v>
      </c>
      <c r="U713" s="19">
        <v>177</v>
      </c>
      <c r="V713" s="19" t="s">
        <v>385</v>
      </c>
      <c r="W713" s="19" t="s">
        <v>567</v>
      </c>
      <c r="X713" s="19" t="s">
        <v>100</v>
      </c>
      <c r="Y713" s="19" t="s">
        <v>100</v>
      </c>
    </row>
    <row r="714" spans="1:25" x14ac:dyDescent="0.25">
      <c r="A714" s="19">
        <v>19568</v>
      </c>
      <c r="B714" s="18">
        <v>44838</v>
      </c>
      <c r="C714" s="19">
        <v>10</v>
      </c>
      <c r="D714" s="19">
        <v>4</v>
      </c>
      <c r="E714" s="19">
        <v>2</v>
      </c>
      <c r="F714" s="18" t="s">
        <v>139</v>
      </c>
      <c r="G714" s="18" t="s">
        <v>470</v>
      </c>
      <c r="H714" s="19">
        <v>2</v>
      </c>
      <c r="I714" s="19" t="s">
        <v>393</v>
      </c>
      <c r="J714" s="19" t="s">
        <v>12</v>
      </c>
      <c r="K714" s="19" t="s">
        <v>266</v>
      </c>
      <c r="L714" s="19" t="s">
        <v>126</v>
      </c>
      <c r="M714" s="19">
        <v>47</v>
      </c>
      <c r="N714" s="20">
        <v>0.57342592592592589</v>
      </c>
      <c r="O714" s="19" t="s">
        <v>335</v>
      </c>
      <c r="P714" s="19">
        <v>13</v>
      </c>
      <c r="Q714" s="19" t="s">
        <v>266</v>
      </c>
      <c r="R714" s="19">
        <v>86</v>
      </c>
      <c r="S714" s="19">
        <v>0</v>
      </c>
      <c r="T714" s="19">
        <v>0</v>
      </c>
      <c r="U714" s="19">
        <v>177</v>
      </c>
      <c r="V714" s="19" t="s">
        <v>385</v>
      </c>
      <c r="W714" s="19" t="s">
        <v>568</v>
      </c>
      <c r="X714" s="19" t="s">
        <v>100</v>
      </c>
      <c r="Y714" s="19" t="s">
        <v>100</v>
      </c>
    </row>
    <row r="715" spans="1:25" x14ac:dyDescent="0.25">
      <c r="A715" s="19">
        <v>19569</v>
      </c>
      <c r="B715" s="18">
        <v>44838</v>
      </c>
      <c r="C715" s="19">
        <v>10</v>
      </c>
      <c r="D715" s="19">
        <v>4</v>
      </c>
      <c r="E715" s="19">
        <v>2</v>
      </c>
      <c r="F715" s="18" t="s">
        <v>139</v>
      </c>
      <c r="G715" s="18" t="s">
        <v>470</v>
      </c>
      <c r="H715" s="19">
        <v>2</v>
      </c>
      <c r="I715" s="19" t="s">
        <v>394</v>
      </c>
      <c r="J715" s="19" t="s">
        <v>16</v>
      </c>
      <c r="K715" s="19" t="s">
        <v>266</v>
      </c>
      <c r="L715" s="19" t="s">
        <v>127</v>
      </c>
      <c r="M715" s="19">
        <v>48</v>
      </c>
      <c r="N715" s="20">
        <v>0.6287962962962963</v>
      </c>
      <c r="O715" s="19" t="s">
        <v>335</v>
      </c>
      <c r="P715" s="19">
        <v>15</v>
      </c>
      <c r="Q715" s="19" t="s">
        <v>266</v>
      </c>
      <c r="R715" s="19">
        <v>86</v>
      </c>
      <c r="S715" s="19">
        <v>1</v>
      </c>
      <c r="T715" s="19">
        <v>0</v>
      </c>
      <c r="U715" s="19">
        <v>177</v>
      </c>
      <c r="V715" s="19" t="s">
        <v>385</v>
      </c>
      <c r="W715" s="19" t="s">
        <v>673</v>
      </c>
      <c r="X715" s="19" t="s">
        <v>100</v>
      </c>
      <c r="Y715" s="19" t="s">
        <v>100</v>
      </c>
    </row>
    <row r="716" spans="1:25" x14ac:dyDescent="0.25">
      <c r="A716" s="19">
        <v>19573</v>
      </c>
      <c r="B716" s="18">
        <v>44838</v>
      </c>
      <c r="C716" s="19">
        <v>10</v>
      </c>
      <c r="D716" s="19">
        <v>4</v>
      </c>
      <c r="E716" s="19">
        <v>2</v>
      </c>
      <c r="F716" s="18" t="s">
        <v>139</v>
      </c>
      <c r="G716" s="18" t="s">
        <v>470</v>
      </c>
      <c r="H716" s="19">
        <v>2</v>
      </c>
      <c r="I716" s="19" t="s">
        <v>391</v>
      </c>
      <c r="J716" s="19" t="s">
        <v>32</v>
      </c>
      <c r="K716" s="19" t="s">
        <v>247</v>
      </c>
      <c r="L716" s="19" t="s">
        <v>126</v>
      </c>
      <c r="M716" s="19">
        <v>57</v>
      </c>
      <c r="N716" s="20">
        <v>0.70362268518518523</v>
      </c>
      <c r="O716" s="19" t="s">
        <v>335</v>
      </c>
      <c r="P716" s="19">
        <v>16</v>
      </c>
      <c r="Q716" s="19" t="s">
        <v>247</v>
      </c>
      <c r="R716" s="19">
        <v>85</v>
      </c>
      <c r="S716" s="19">
        <v>0</v>
      </c>
      <c r="T716" s="19">
        <v>0</v>
      </c>
      <c r="U716" s="19">
        <v>177</v>
      </c>
      <c r="V716" s="19" t="s">
        <v>385</v>
      </c>
      <c r="W716" s="19" t="s">
        <v>630</v>
      </c>
      <c r="X716" s="19" t="s">
        <v>100</v>
      </c>
      <c r="Y716" s="19" t="s">
        <v>100</v>
      </c>
    </row>
    <row r="717" spans="1:25" x14ac:dyDescent="0.25">
      <c r="A717" s="19">
        <v>19574</v>
      </c>
      <c r="B717" s="18">
        <v>44838</v>
      </c>
      <c r="C717" s="19">
        <v>10</v>
      </c>
      <c r="D717" s="19">
        <v>4</v>
      </c>
      <c r="E717" s="19">
        <v>2</v>
      </c>
      <c r="F717" s="18" t="s">
        <v>139</v>
      </c>
      <c r="G717" s="18" t="s">
        <v>470</v>
      </c>
      <c r="H717" s="19">
        <v>2</v>
      </c>
      <c r="I717" s="19" t="s">
        <v>392</v>
      </c>
      <c r="J717" s="19" t="s">
        <v>34</v>
      </c>
      <c r="K717" s="19" t="s">
        <v>247</v>
      </c>
      <c r="L717" s="19" t="s">
        <v>127</v>
      </c>
      <c r="M717" s="19">
        <v>58</v>
      </c>
      <c r="N717" s="20">
        <v>0.74848379629629624</v>
      </c>
      <c r="O717" s="19" t="s">
        <v>335</v>
      </c>
      <c r="P717" s="19">
        <v>17</v>
      </c>
      <c r="Q717" s="19" t="s">
        <v>247</v>
      </c>
      <c r="R717" s="19">
        <v>85</v>
      </c>
      <c r="S717" s="19">
        <v>1</v>
      </c>
      <c r="T717" s="19">
        <v>0</v>
      </c>
      <c r="U717" s="19">
        <v>177</v>
      </c>
      <c r="V717" s="19" t="s">
        <v>385</v>
      </c>
      <c r="W717" s="19" t="s">
        <v>490</v>
      </c>
      <c r="X717" s="19" t="s">
        <v>100</v>
      </c>
      <c r="Y717" s="19" t="s">
        <v>100</v>
      </c>
    </row>
    <row r="718" spans="1:25" x14ac:dyDescent="0.25">
      <c r="A718" s="19">
        <v>27754</v>
      </c>
      <c r="B718" s="18">
        <v>44840</v>
      </c>
      <c r="C718" s="19">
        <v>10</v>
      </c>
      <c r="D718" s="19">
        <v>6</v>
      </c>
      <c r="E718" s="19">
        <v>4</v>
      </c>
      <c r="F718" s="19" t="s">
        <v>141</v>
      </c>
      <c r="G718" s="19" t="s">
        <v>470</v>
      </c>
      <c r="H718" s="19">
        <v>2</v>
      </c>
      <c r="I718" s="19" t="s">
        <v>384</v>
      </c>
      <c r="J718" s="19" t="s">
        <v>22</v>
      </c>
      <c r="K718" s="19" t="s">
        <v>233</v>
      </c>
      <c r="L718" s="19" t="s">
        <v>126</v>
      </c>
      <c r="M718" s="19">
        <v>51</v>
      </c>
      <c r="N718" s="20">
        <v>0.50523148148148145</v>
      </c>
      <c r="O718" s="19" t="s">
        <v>302</v>
      </c>
      <c r="P718" s="19">
        <v>12</v>
      </c>
      <c r="Q718" s="19" t="s">
        <v>233</v>
      </c>
      <c r="R718" s="19">
        <v>89</v>
      </c>
      <c r="S718" s="19">
        <v>0</v>
      </c>
      <c r="T718" s="19">
        <v>0</v>
      </c>
      <c r="U718" s="19">
        <v>177</v>
      </c>
      <c r="V718" s="19" t="s">
        <v>385</v>
      </c>
      <c r="W718" s="19" t="s">
        <v>674</v>
      </c>
      <c r="X718" s="19" t="s">
        <v>128</v>
      </c>
      <c r="Y718" s="19" t="s">
        <v>94</v>
      </c>
    </row>
    <row r="719" spans="1:25" x14ac:dyDescent="0.25">
      <c r="A719" s="19">
        <v>33316</v>
      </c>
      <c r="B719" s="18">
        <v>44840</v>
      </c>
      <c r="C719" s="19">
        <v>10</v>
      </c>
      <c r="D719" s="19">
        <v>6</v>
      </c>
      <c r="E719" s="19">
        <v>4</v>
      </c>
      <c r="F719" s="18" t="s">
        <v>141</v>
      </c>
      <c r="G719" s="18" t="s">
        <v>470</v>
      </c>
      <c r="H719" s="19">
        <v>2</v>
      </c>
      <c r="I719" s="19" t="s">
        <v>386</v>
      </c>
      <c r="J719" s="19" t="s">
        <v>24</v>
      </c>
      <c r="K719" s="19" t="s">
        <v>233</v>
      </c>
      <c r="L719" s="19" t="s">
        <v>127</v>
      </c>
      <c r="M719" s="19">
        <v>52</v>
      </c>
      <c r="N719" s="20">
        <v>0.55134259259259266</v>
      </c>
      <c r="O719" s="19" t="s">
        <v>331</v>
      </c>
      <c r="P719" s="19">
        <v>13</v>
      </c>
      <c r="Q719" s="19" t="s">
        <v>233</v>
      </c>
      <c r="R719" s="19">
        <v>89</v>
      </c>
      <c r="S719" s="19">
        <v>1</v>
      </c>
      <c r="T719" s="19">
        <v>0</v>
      </c>
      <c r="U719" s="19">
        <v>177</v>
      </c>
      <c r="V719" s="19" t="s">
        <v>385</v>
      </c>
      <c r="W719" s="19" t="s">
        <v>675</v>
      </c>
      <c r="X719" s="19" t="s">
        <v>128</v>
      </c>
      <c r="Y719" s="19" t="s">
        <v>94</v>
      </c>
    </row>
    <row r="720" spans="1:25" x14ac:dyDescent="0.25">
      <c r="A720" s="19">
        <v>11355</v>
      </c>
      <c r="B720" s="18">
        <v>44840</v>
      </c>
      <c r="C720" s="19">
        <v>10</v>
      </c>
      <c r="D720" s="19">
        <v>6</v>
      </c>
      <c r="E720" s="19">
        <v>4</v>
      </c>
      <c r="F720" s="18" t="s">
        <v>141</v>
      </c>
      <c r="G720" s="18" t="s">
        <v>470</v>
      </c>
      <c r="H720" s="19">
        <v>2</v>
      </c>
      <c r="I720" s="19" t="s">
        <v>387</v>
      </c>
      <c r="J720" s="19" t="s">
        <v>36</v>
      </c>
      <c r="K720" s="19" t="s">
        <v>235</v>
      </c>
      <c r="L720" s="19" t="s">
        <v>126</v>
      </c>
      <c r="M720" s="19">
        <v>59</v>
      </c>
      <c r="N720" s="20">
        <v>0.55269675925925921</v>
      </c>
      <c r="O720" s="19" t="s">
        <v>249</v>
      </c>
      <c r="P720" s="19">
        <v>13</v>
      </c>
      <c r="Q720" s="19" t="s">
        <v>235</v>
      </c>
      <c r="R720" s="19">
        <v>92</v>
      </c>
      <c r="S720" s="19">
        <v>0</v>
      </c>
      <c r="T720" s="19">
        <v>0</v>
      </c>
      <c r="U720" s="19">
        <v>177</v>
      </c>
      <c r="V720" s="19" t="s">
        <v>385</v>
      </c>
      <c r="W720" s="19" t="s">
        <v>676</v>
      </c>
      <c r="X720" s="19" t="s">
        <v>128</v>
      </c>
      <c r="Y720" s="19" t="s">
        <v>94</v>
      </c>
    </row>
    <row r="721" spans="1:25" x14ac:dyDescent="0.25">
      <c r="A721" s="19">
        <v>34825</v>
      </c>
      <c r="B721" s="18">
        <v>44840</v>
      </c>
      <c r="C721" s="19">
        <v>10</v>
      </c>
      <c r="D721" s="19">
        <v>6</v>
      </c>
      <c r="E721" s="19">
        <v>4</v>
      </c>
      <c r="F721" s="18" t="s">
        <v>141</v>
      </c>
      <c r="G721" s="18" t="s">
        <v>470</v>
      </c>
      <c r="H721" s="19">
        <v>2</v>
      </c>
      <c r="I721" s="19" t="s">
        <v>388</v>
      </c>
      <c r="J721" s="19" t="s">
        <v>38</v>
      </c>
      <c r="K721" s="19" t="s">
        <v>235</v>
      </c>
      <c r="L721" s="19" t="s">
        <v>127</v>
      </c>
      <c r="M721" s="19">
        <v>60</v>
      </c>
      <c r="N721" s="20">
        <v>0.57642361111111107</v>
      </c>
      <c r="O721" s="19" t="s">
        <v>350</v>
      </c>
      <c r="P721" s="19">
        <v>13</v>
      </c>
      <c r="Q721" s="19" t="s">
        <v>235</v>
      </c>
      <c r="R721" s="19">
        <v>92</v>
      </c>
      <c r="S721" s="19">
        <v>1</v>
      </c>
      <c r="T721" s="19">
        <v>1</v>
      </c>
      <c r="U721" s="19">
        <v>177</v>
      </c>
      <c r="V721" s="19" t="s">
        <v>385</v>
      </c>
      <c r="W721" s="19" t="s">
        <v>656</v>
      </c>
      <c r="X721" s="19" t="s">
        <v>128</v>
      </c>
      <c r="Y721" s="19" t="s">
        <v>94</v>
      </c>
    </row>
    <row r="722" spans="1:25" x14ac:dyDescent="0.25">
      <c r="A722" s="19">
        <v>21643</v>
      </c>
      <c r="B722" s="18">
        <v>44840</v>
      </c>
      <c r="C722" s="19">
        <v>10</v>
      </c>
      <c r="D722" s="19">
        <v>6</v>
      </c>
      <c r="E722" s="19">
        <v>4</v>
      </c>
      <c r="F722" s="18" t="s">
        <v>141</v>
      </c>
      <c r="G722" s="18" t="s">
        <v>470</v>
      </c>
      <c r="H722" s="19">
        <v>2</v>
      </c>
      <c r="I722" s="19" t="s">
        <v>389</v>
      </c>
      <c r="J722" s="19" t="s">
        <v>26</v>
      </c>
      <c r="K722" s="19" t="s">
        <v>255</v>
      </c>
      <c r="L722" s="19" t="s">
        <v>126</v>
      </c>
      <c r="M722" s="19">
        <v>53</v>
      </c>
      <c r="N722" s="20">
        <v>0.49344907407407407</v>
      </c>
      <c r="O722" s="19" t="s">
        <v>420</v>
      </c>
      <c r="P722" s="19">
        <v>11</v>
      </c>
      <c r="Q722" s="19" t="s">
        <v>255</v>
      </c>
      <c r="R722" s="19">
        <v>90</v>
      </c>
      <c r="S722" s="19">
        <v>0</v>
      </c>
      <c r="T722" s="19">
        <v>0</v>
      </c>
      <c r="U722" s="19">
        <v>177</v>
      </c>
      <c r="V722" s="19" t="s">
        <v>385</v>
      </c>
      <c r="W722" s="19" t="s">
        <v>657</v>
      </c>
      <c r="X722" s="19" t="s">
        <v>128</v>
      </c>
      <c r="Y722" s="19" t="s">
        <v>94</v>
      </c>
    </row>
    <row r="723" spans="1:25" x14ac:dyDescent="0.25">
      <c r="A723" s="19">
        <v>15363</v>
      </c>
      <c r="B723" s="18">
        <v>44840</v>
      </c>
      <c r="C723" s="19">
        <v>10</v>
      </c>
      <c r="D723" s="19">
        <v>6</v>
      </c>
      <c r="E723" s="19">
        <v>4</v>
      </c>
      <c r="F723" s="18" t="s">
        <v>141</v>
      </c>
      <c r="G723" s="18" t="s">
        <v>470</v>
      </c>
      <c r="H723" s="19">
        <v>2</v>
      </c>
      <c r="I723" s="19" t="s">
        <v>390</v>
      </c>
      <c r="J723" s="19" t="s">
        <v>28</v>
      </c>
      <c r="K723" s="19" t="s">
        <v>255</v>
      </c>
      <c r="L723" s="19" t="s">
        <v>127</v>
      </c>
      <c r="M723" s="19">
        <v>54</v>
      </c>
      <c r="N723" s="20">
        <v>0.53822916666666665</v>
      </c>
      <c r="O723" s="19" t="s">
        <v>268</v>
      </c>
      <c r="P723" s="19">
        <v>12</v>
      </c>
      <c r="Q723" s="19" t="s">
        <v>255</v>
      </c>
      <c r="R723" s="19">
        <v>90</v>
      </c>
      <c r="S723" s="19">
        <v>1</v>
      </c>
      <c r="T723" s="19">
        <v>1</v>
      </c>
      <c r="U723" s="19">
        <v>177</v>
      </c>
      <c r="V723" s="19" t="s">
        <v>385</v>
      </c>
      <c r="W723" s="19" t="s">
        <v>658</v>
      </c>
      <c r="X723" s="19" t="s">
        <v>128</v>
      </c>
      <c r="Y723" s="19" t="s">
        <v>94</v>
      </c>
    </row>
    <row r="724" spans="1:25" x14ac:dyDescent="0.25">
      <c r="A724" s="19">
        <v>21387</v>
      </c>
      <c r="B724" s="18">
        <v>44840</v>
      </c>
      <c r="C724" s="19">
        <v>10</v>
      </c>
      <c r="D724" s="19">
        <v>6</v>
      </c>
      <c r="E724" s="19">
        <v>4</v>
      </c>
      <c r="F724" s="18" t="s">
        <v>141</v>
      </c>
      <c r="G724" s="18" t="s">
        <v>470</v>
      </c>
      <c r="H724" s="19">
        <v>2</v>
      </c>
      <c r="I724" s="19" t="s">
        <v>391</v>
      </c>
      <c r="J724" s="19" t="s">
        <v>32</v>
      </c>
      <c r="K724" s="19" t="s">
        <v>247</v>
      </c>
      <c r="L724" s="19" t="s">
        <v>126</v>
      </c>
      <c r="M724" s="19">
        <v>57</v>
      </c>
      <c r="N724" s="20">
        <v>0.53043981481481484</v>
      </c>
      <c r="O724" s="19" t="s">
        <v>299</v>
      </c>
      <c r="P724" s="19">
        <v>12</v>
      </c>
      <c r="Q724" s="19" t="s">
        <v>247</v>
      </c>
      <c r="R724" s="19">
        <v>85</v>
      </c>
      <c r="S724" s="19">
        <v>0</v>
      </c>
      <c r="T724" s="19">
        <v>0</v>
      </c>
      <c r="U724" s="19">
        <v>177</v>
      </c>
      <c r="V724" s="19" t="s">
        <v>385</v>
      </c>
      <c r="W724" s="19" t="s">
        <v>652</v>
      </c>
      <c r="X724" s="19" t="s">
        <v>128</v>
      </c>
      <c r="Y724" s="19" t="s">
        <v>94</v>
      </c>
    </row>
    <row r="725" spans="1:25" x14ac:dyDescent="0.25">
      <c r="A725" s="19">
        <v>21389</v>
      </c>
      <c r="B725" s="18">
        <v>44840</v>
      </c>
      <c r="C725" s="19">
        <v>10</v>
      </c>
      <c r="D725" s="19">
        <v>6</v>
      </c>
      <c r="E725" s="19">
        <v>4</v>
      </c>
      <c r="F725" s="18" t="s">
        <v>141</v>
      </c>
      <c r="G725" s="18" t="s">
        <v>470</v>
      </c>
      <c r="H725" s="19">
        <v>2</v>
      </c>
      <c r="I725" s="19" t="s">
        <v>392</v>
      </c>
      <c r="J725" s="19" t="s">
        <v>34</v>
      </c>
      <c r="K725" s="19" t="s">
        <v>247</v>
      </c>
      <c r="L725" s="19" t="s">
        <v>127</v>
      </c>
      <c r="M725" s="19">
        <v>58</v>
      </c>
      <c r="N725" s="20">
        <v>0.57982638888888893</v>
      </c>
      <c r="O725" s="19" t="s">
        <v>299</v>
      </c>
      <c r="P725" s="19">
        <v>13</v>
      </c>
      <c r="Q725" s="19" t="s">
        <v>247</v>
      </c>
      <c r="R725" s="19">
        <v>85</v>
      </c>
      <c r="S725" s="19">
        <v>1</v>
      </c>
      <c r="T725" s="19">
        <v>0</v>
      </c>
      <c r="U725" s="19">
        <v>177</v>
      </c>
      <c r="V725" s="19" t="s">
        <v>385</v>
      </c>
      <c r="W725" s="19" t="s">
        <v>649</v>
      </c>
      <c r="X725" s="19" t="s">
        <v>128</v>
      </c>
      <c r="Y725" s="19" t="s">
        <v>94</v>
      </c>
    </row>
    <row r="726" spans="1:25" x14ac:dyDescent="0.25">
      <c r="A726" s="19">
        <v>20073</v>
      </c>
      <c r="B726" s="18">
        <v>44838</v>
      </c>
      <c r="C726" s="19">
        <v>10</v>
      </c>
      <c r="D726" s="19">
        <v>4</v>
      </c>
      <c r="E726" s="19">
        <v>2</v>
      </c>
      <c r="F726" s="18" t="s">
        <v>139</v>
      </c>
      <c r="G726" s="18" t="s">
        <v>470</v>
      </c>
      <c r="H726" s="19">
        <v>2</v>
      </c>
      <c r="I726" s="19" t="s">
        <v>408</v>
      </c>
      <c r="J726" s="19" t="s">
        <v>409</v>
      </c>
      <c r="K726" s="19" t="s">
        <v>410</v>
      </c>
      <c r="L726" s="19" t="s">
        <v>127</v>
      </c>
      <c r="M726" s="19">
        <v>50</v>
      </c>
      <c r="N726" s="20">
        <v>0.30366898148148147</v>
      </c>
      <c r="O726" s="19" t="s">
        <v>341</v>
      </c>
      <c r="P726" s="19">
        <v>7</v>
      </c>
      <c r="Q726" s="19" t="s">
        <v>410</v>
      </c>
      <c r="R726" s="19">
        <v>535</v>
      </c>
      <c r="S726" s="19">
        <v>1</v>
      </c>
      <c r="T726" s="19">
        <v>0</v>
      </c>
      <c r="U726" s="19">
        <v>177</v>
      </c>
      <c r="V726" s="19" t="s">
        <v>385</v>
      </c>
      <c r="W726" s="19" t="s">
        <v>617</v>
      </c>
      <c r="X726" s="19" t="s">
        <v>100</v>
      </c>
      <c r="Y726" s="19" t="s">
        <v>100</v>
      </c>
    </row>
    <row r="727" spans="1:25" x14ac:dyDescent="0.25">
      <c r="A727" s="19">
        <v>20095</v>
      </c>
      <c r="B727" s="18">
        <v>44840</v>
      </c>
      <c r="C727" s="19">
        <v>10</v>
      </c>
      <c r="D727" s="19">
        <v>6</v>
      </c>
      <c r="E727" s="19">
        <v>4</v>
      </c>
      <c r="F727" s="18" t="s">
        <v>141</v>
      </c>
      <c r="G727" s="18" t="s">
        <v>470</v>
      </c>
      <c r="H727" s="19">
        <v>2</v>
      </c>
      <c r="I727" s="19" t="s">
        <v>408</v>
      </c>
      <c r="J727" s="19" t="s">
        <v>409</v>
      </c>
      <c r="K727" s="19" t="s">
        <v>410</v>
      </c>
      <c r="L727" s="19" t="s">
        <v>127</v>
      </c>
      <c r="M727" s="19">
        <v>50</v>
      </c>
      <c r="N727" s="20">
        <v>0.30408564814814815</v>
      </c>
      <c r="O727" s="19" t="s">
        <v>341</v>
      </c>
      <c r="P727" s="19">
        <v>7</v>
      </c>
      <c r="Q727" s="19" t="s">
        <v>410</v>
      </c>
      <c r="R727" s="19">
        <v>535</v>
      </c>
      <c r="S727" s="19">
        <v>1</v>
      </c>
      <c r="T727" s="19">
        <v>0</v>
      </c>
      <c r="U727" s="19">
        <v>177</v>
      </c>
      <c r="V727" s="19" t="s">
        <v>385</v>
      </c>
      <c r="W727" s="19" t="s">
        <v>618</v>
      </c>
      <c r="X727" s="19" t="s">
        <v>100</v>
      </c>
      <c r="Y727" s="19" t="s">
        <v>100</v>
      </c>
    </row>
    <row r="728" spans="1:25" x14ac:dyDescent="0.25">
      <c r="A728" s="19">
        <v>769</v>
      </c>
      <c r="B728" s="18">
        <v>44840</v>
      </c>
      <c r="C728" s="19">
        <v>10</v>
      </c>
      <c r="D728" s="19">
        <v>6</v>
      </c>
      <c r="E728" s="19">
        <v>4</v>
      </c>
      <c r="F728" s="18" t="s">
        <v>141</v>
      </c>
      <c r="G728" s="18" t="s">
        <v>470</v>
      </c>
      <c r="H728" s="19">
        <v>2</v>
      </c>
      <c r="I728" s="19" t="s">
        <v>391</v>
      </c>
      <c r="J728" s="19" t="s">
        <v>32</v>
      </c>
      <c r="K728" s="19" t="s">
        <v>247</v>
      </c>
      <c r="L728" s="19" t="s">
        <v>126</v>
      </c>
      <c r="M728" s="19">
        <v>57</v>
      </c>
      <c r="N728" s="20">
        <v>0.54016203703703702</v>
      </c>
      <c r="O728" s="19" t="s">
        <v>332</v>
      </c>
      <c r="P728" s="19">
        <v>12</v>
      </c>
      <c r="Q728" s="19" t="s">
        <v>247</v>
      </c>
      <c r="R728" s="19">
        <v>85</v>
      </c>
      <c r="S728" s="19">
        <v>0</v>
      </c>
      <c r="T728" s="19">
        <v>0</v>
      </c>
      <c r="U728" s="19">
        <v>177</v>
      </c>
      <c r="V728" s="19" t="s">
        <v>385</v>
      </c>
      <c r="W728" s="19" t="s">
        <v>652</v>
      </c>
      <c r="X728" s="19" t="s">
        <v>128</v>
      </c>
      <c r="Y728" s="19" t="s">
        <v>94</v>
      </c>
    </row>
    <row r="729" spans="1:25" x14ac:dyDescent="0.25">
      <c r="A729" s="19">
        <v>771</v>
      </c>
      <c r="B729" s="18">
        <v>44840</v>
      </c>
      <c r="C729" s="19">
        <v>10</v>
      </c>
      <c r="D729" s="19">
        <v>6</v>
      </c>
      <c r="E729" s="19">
        <v>4</v>
      </c>
      <c r="F729" s="18" t="s">
        <v>141</v>
      </c>
      <c r="G729" s="18" t="s">
        <v>470</v>
      </c>
      <c r="H729" s="19">
        <v>2</v>
      </c>
      <c r="I729" s="19" t="s">
        <v>392</v>
      </c>
      <c r="J729" s="19" t="s">
        <v>34</v>
      </c>
      <c r="K729" s="19" t="s">
        <v>247</v>
      </c>
      <c r="L729" s="19" t="s">
        <v>127</v>
      </c>
      <c r="M729" s="19">
        <v>58</v>
      </c>
      <c r="N729" s="20">
        <v>0.58758101851851852</v>
      </c>
      <c r="O729" s="19" t="s">
        <v>332</v>
      </c>
      <c r="P729" s="19">
        <v>14</v>
      </c>
      <c r="Q729" s="19" t="s">
        <v>247</v>
      </c>
      <c r="R729" s="19">
        <v>85</v>
      </c>
      <c r="S729" s="19">
        <v>1</v>
      </c>
      <c r="T729" s="19">
        <v>0</v>
      </c>
      <c r="U729" s="19">
        <v>177</v>
      </c>
      <c r="V729" s="19" t="s">
        <v>385</v>
      </c>
      <c r="W729" s="19" t="s">
        <v>678</v>
      </c>
      <c r="X729" s="19" t="s">
        <v>128</v>
      </c>
      <c r="Y729" s="19" t="s">
        <v>94</v>
      </c>
    </row>
    <row r="730" spans="1:25" x14ac:dyDescent="0.25">
      <c r="A730" s="19">
        <v>15755</v>
      </c>
      <c r="B730" s="18">
        <v>44840</v>
      </c>
      <c r="C730" s="19">
        <v>10</v>
      </c>
      <c r="D730" s="19">
        <v>6</v>
      </c>
      <c r="E730" s="19">
        <v>4</v>
      </c>
      <c r="F730" s="18" t="s">
        <v>141</v>
      </c>
      <c r="G730" s="18" t="s">
        <v>470</v>
      </c>
      <c r="H730" s="19">
        <v>2</v>
      </c>
      <c r="I730" s="19" t="s">
        <v>393</v>
      </c>
      <c r="J730" s="19" t="s">
        <v>12</v>
      </c>
      <c r="K730" s="19" t="s">
        <v>266</v>
      </c>
      <c r="L730" s="19" t="s">
        <v>126</v>
      </c>
      <c r="M730" s="19">
        <v>47</v>
      </c>
      <c r="N730" s="20">
        <v>0.52231481481481479</v>
      </c>
      <c r="O730" s="19" t="s">
        <v>275</v>
      </c>
      <c r="P730" s="19">
        <v>12</v>
      </c>
      <c r="Q730" s="19" t="s">
        <v>266</v>
      </c>
      <c r="R730" s="19">
        <v>86</v>
      </c>
      <c r="S730" s="19">
        <v>0</v>
      </c>
      <c r="T730" s="19">
        <v>0</v>
      </c>
      <c r="U730" s="19">
        <v>177</v>
      </c>
      <c r="V730" s="19" t="s">
        <v>385</v>
      </c>
      <c r="W730" s="19" t="s">
        <v>668</v>
      </c>
      <c r="X730" s="19" t="s">
        <v>128</v>
      </c>
      <c r="Y730" s="19" t="s">
        <v>94</v>
      </c>
    </row>
    <row r="731" spans="1:25" x14ac:dyDescent="0.25">
      <c r="A731" s="19">
        <v>29441</v>
      </c>
      <c r="B731" s="18">
        <v>44840</v>
      </c>
      <c r="C731" s="19">
        <v>10</v>
      </c>
      <c r="D731" s="19">
        <v>6</v>
      </c>
      <c r="E731" s="19">
        <v>4</v>
      </c>
      <c r="F731" s="18" t="s">
        <v>141</v>
      </c>
      <c r="G731" s="18" t="s">
        <v>470</v>
      </c>
      <c r="H731" s="19">
        <v>2</v>
      </c>
      <c r="I731" s="19" t="s">
        <v>394</v>
      </c>
      <c r="J731" s="19" t="s">
        <v>16</v>
      </c>
      <c r="K731" s="19" t="s">
        <v>266</v>
      </c>
      <c r="L731" s="19" t="s">
        <v>127</v>
      </c>
      <c r="M731" s="19">
        <v>48</v>
      </c>
      <c r="N731" s="20">
        <v>0.56843750000000004</v>
      </c>
      <c r="O731" s="19" t="s">
        <v>336</v>
      </c>
      <c r="P731" s="19">
        <v>13</v>
      </c>
      <c r="Q731" s="19" t="s">
        <v>266</v>
      </c>
      <c r="R731" s="19">
        <v>86</v>
      </c>
      <c r="S731" s="19">
        <v>1</v>
      </c>
      <c r="T731" s="19">
        <v>0</v>
      </c>
      <c r="U731" s="19">
        <v>177</v>
      </c>
      <c r="V731" s="19" t="s">
        <v>385</v>
      </c>
      <c r="W731" s="19" t="s">
        <v>667</v>
      </c>
      <c r="X731" s="19" t="s">
        <v>128</v>
      </c>
      <c r="Y731" s="19" t="s">
        <v>94</v>
      </c>
    </row>
    <row r="732" spans="1:25" x14ac:dyDescent="0.25">
      <c r="A732" s="19">
        <v>33315</v>
      </c>
      <c r="B732" s="18">
        <v>44840</v>
      </c>
      <c r="C732" s="19">
        <v>10</v>
      </c>
      <c r="D732" s="19">
        <v>6</v>
      </c>
      <c r="E732" s="19">
        <v>4</v>
      </c>
      <c r="F732" s="18" t="s">
        <v>141</v>
      </c>
      <c r="G732" s="18" t="s">
        <v>470</v>
      </c>
      <c r="H732" s="19">
        <v>2</v>
      </c>
      <c r="I732" s="19" t="s">
        <v>384</v>
      </c>
      <c r="J732" s="19" t="s">
        <v>22</v>
      </c>
      <c r="K732" s="19" t="s">
        <v>233</v>
      </c>
      <c r="L732" s="19" t="s">
        <v>126</v>
      </c>
      <c r="M732" s="19">
        <v>51</v>
      </c>
      <c r="N732" s="20">
        <v>0.5113078703703704</v>
      </c>
      <c r="O732" s="19" t="s">
        <v>331</v>
      </c>
      <c r="P732" s="19">
        <v>12</v>
      </c>
      <c r="Q732" s="19" t="s">
        <v>233</v>
      </c>
      <c r="R732" s="19">
        <v>89</v>
      </c>
      <c r="S732" s="19">
        <v>0</v>
      </c>
      <c r="T732" s="19">
        <v>0</v>
      </c>
      <c r="U732" s="19">
        <v>177</v>
      </c>
      <c r="V732" s="19" t="s">
        <v>385</v>
      </c>
      <c r="W732" s="19" t="s">
        <v>674</v>
      </c>
      <c r="X732" s="19" t="s">
        <v>128</v>
      </c>
      <c r="Y732" s="19" t="s">
        <v>94</v>
      </c>
    </row>
    <row r="733" spans="1:25" x14ac:dyDescent="0.25">
      <c r="A733" s="19">
        <v>8359</v>
      </c>
      <c r="B733" s="18">
        <v>44840</v>
      </c>
      <c r="C733" s="19">
        <v>10</v>
      </c>
      <c r="D733" s="19">
        <v>6</v>
      </c>
      <c r="E733" s="19">
        <v>4</v>
      </c>
      <c r="F733" s="18" t="s">
        <v>141</v>
      </c>
      <c r="G733" s="18" t="s">
        <v>470</v>
      </c>
      <c r="H733" s="19">
        <v>2</v>
      </c>
      <c r="I733" s="19" t="s">
        <v>386</v>
      </c>
      <c r="J733" s="19" t="s">
        <v>24</v>
      </c>
      <c r="K733" s="19" t="s">
        <v>233</v>
      </c>
      <c r="L733" s="19" t="s">
        <v>127</v>
      </c>
      <c r="M733" s="19">
        <v>52</v>
      </c>
      <c r="N733" s="20">
        <v>0.55650462962962965</v>
      </c>
      <c r="O733" s="19" t="s">
        <v>339</v>
      </c>
      <c r="P733" s="19">
        <v>13</v>
      </c>
      <c r="Q733" s="19" t="s">
        <v>233</v>
      </c>
      <c r="R733" s="19">
        <v>89</v>
      </c>
      <c r="S733" s="19">
        <v>1</v>
      </c>
      <c r="T733" s="19">
        <v>0</v>
      </c>
      <c r="U733" s="19">
        <v>177</v>
      </c>
      <c r="V733" s="19" t="s">
        <v>385</v>
      </c>
      <c r="W733" s="19" t="s">
        <v>675</v>
      </c>
      <c r="X733" s="19" t="s">
        <v>128</v>
      </c>
      <c r="Y733" s="19" t="s">
        <v>94</v>
      </c>
    </row>
    <row r="734" spans="1:25" x14ac:dyDescent="0.25">
      <c r="A734" s="19">
        <v>30644</v>
      </c>
      <c r="B734" s="18">
        <v>44840</v>
      </c>
      <c r="C734" s="19">
        <v>10</v>
      </c>
      <c r="D734" s="19">
        <v>6</v>
      </c>
      <c r="E734" s="19">
        <v>4</v>
      </c>
      <c r="F734" s="18" t="s">
        <v>141</v>
      </c>
      <c r="G734" s="18" t="s">
        <v>470</v>
      </c>
      <c r="H734" s="19">
        <v>2</v>
      </c>
      <c r="I734" s="19" t="s">
        <v>387</v>
      </c>
      <c r="J734" s="19" t="s">
        <v>36</v>
      </c>
      <c r="K734" s="19" t="s">
        <v>235</v>
      </c>
      <c r="L734" s="19" t="s">
        <v>126</v>
      </c>
      <c r="M734" s="19">
        <v>59</v>
      </c>
      <c r="N734" s="20">
        <v>0.55812499999999998</v>
      </c>
      <c r="O734" s="19" t="s">
        <v>276</v>
      </c>
      <c r="P734" s="19">
        <v>13</v>
      </c>
      <c r="Q734" s="19" t="s">
        <v>235</v>
      </c>
      <c r="R734" s="19">
        <v>92</v>
      </c>
      <c r="S734" s="19">
        <v>0</v>
      </c>
      <c r="T734" s="19">
        <v>0</v>
      </c>
      <c r="U734" s="19">
        <v>177</v>
      </c>
      <c r="V734" s="19" t="s">
        <v>385</v>
      </c>
      <c r="W734" s="19" t="s">
        <v>676</v>
      </c>
      <c r="X734" s="19" t="s">
        <v>128</v>
      </c>
      <c r="Y734" s="19" t="s">
        <v>94</v>
      </c>
    </row>
    <row r="735" spans="1:25" x14ac:dyDescent="0.25">
      <c r="A735" s="19">
        <v>16794</v>
      </c>
      <c r="B735" s="18">
        <v>44840</v>
      </c>
      <c r="C735" s="19">
        <v>10</v>
      </c>
      <c r="D735" s="19">
        <v>6</v>
      </c>
      <c r="E735" s="19">
        <v>4</v>
      </c>
      <c r="F735" s="18" t="s">
        <v>141</v>
      </c>
      <c r="G735" s="18" t="s">
        <v>470</v>
      </c>
      <c r="H735" s="19">
        <v>2</v>
      </c>
      <c r="I735" s="19" t="s">
        <v>388</v>
      </c>
      <c r="J735" s="19" t="s">
        <v>38</v>
      </c>
      <c r="K735" s="19" t="s">
        <v>235</v>
      </c>
      <c r="L735" s="19" t="s">
        <v>127</v>
      </c>
      <c r="M735" s="19">
        <v>60</v>
      </c>
      <c r="N735" s="20">
        <v>0.57907407407407407</v>
      </c>
      <c r="O735" s="19" t="s">
        <v>303</v>
      </c>
      <c r="P735" s="19">
        <v>13</v>
      </c>
      <c r="Q735" s="19" t="s">
        <v>235</v>
      </c>
      <c r="R735" s="19">
        <v>92</v>
      </c>
      <c r="S735" s="19">
        <v>1</v>
      </c>
      <c r="T735" s="19">
        <v>0</v>
      </c>
      <c r="U735" s="19">
        <v>177</v>
      </c>
      <c r="V735" s="19" t="s">
        <v>385</v>
      </c>
      <c r="W735" s="19" t="s">
        <v>656</v>
      </c>
      <c r="X735" s="19" t="s">
        <v>128</v>
      </c>
      <c r="Y735" s="19" t="s">
        <v>94</v>
      </c>
    </row>
    <row r="736" spans="1:25" x14ac:dyDescent="0.25">
      <c r="A736" s="19">
        <v>34824</v>
      </c>
      <c r="B736" s="18">
        <v>44840</v>
      </c>
      <c r="C736" s="19">
        <v>10</v>
      </c>
      <c r="D736" s="19">
        <v>6</v>
      </c>
      <c r="E736" s="19">
        <v>4</v>
      </c>
      <c r="F736" s="18" t="s">
        <v>141</v>
      </c>
      <c r="G736" s="18" t="s">
        <v>470</v>
      </c>
      <c r="H736" s="19">
        <v>2</v>
      </c>
      <c r="I736" s="19" t="s">
        <v>387</v>
      </c>
      <c r="J736" s="19" t="s">
        <v>36</v>
      </c>
      <c r="K736" s="19" t="s">
        <v>235</v>
      </c>
      <c r="L736" s="19" t="s">
        <v>126</v>
      </c>
      <c r="M736" s="19">
        <v>59</v>
      </c>
      <c r="N736" s="20">
        <v>0.55931712962962965</v>
      </c>
      <c r="O736" s="19" t="s">
        <v>350</v>
      </c>
      <c r="P736" s="19">
        <v>13</v>
      </c>
      <c r="Q736" s="19" t="s">
        <v>235</v>
      </c>
      <c r="R736" s="19">
        <v>92</v>
      </c>
      <c r="S736" s="19">
        <v>0</v>
      </c>
      <c r="T736" s="19">
        <v>1</v>
      </c>
      <c r="U736" s="19">
        <v>177</v>
      </c>
      <c r="V736" s="19" t="s">
        <v>385</v>
      </c>
      <c r="W736" s="19" t="s">
        <v>676</v>
      </c>
      <c r="X736" s="19" t="s">
        <v>128</v>
      </c>
      <c r="Y736" s="19" t="s">
        <v>94</v>
      </c>
    </row>
    <row r="737" spans="1:25" x14ac:dyDescent="0.25">
      <c r="A737" s="19">
        <v>5570</v>
      </c>
      <c r="B737" s="18">
        <v>44840</v>
      </c>
      <c r="C737" s="19">
        <v>10</v>
      </c>
      <c r="D737" s="19">
        <v>6</v>
      </c>
      <c r="E737" s="19">
        <v>4</v>
      </c>
      <c r="F737" s="19" t="s">
        <v>141</v>
      </c>
      <c r="G737" s="19" t="s">
        <v>470</v>
      </c>
      <c r="H737" s="19">
        <v>2</v>
      </c>
      <c r="I737" s="19" t="s">
        <v>388</v>
      </c>
      <c r="J737" s="19" t="s">
        <v>38</v>
      </c>
      <c r="K737" s="19" t="s">
        <v>235</v>
      </c>
      <c r="L737" s="19" t="s">
        <v>127</v>
      </c>
      <c r="M737" s="19">
        <v>60</v>
      </c>
      <c r="N737" s="20">
        <v>0.59168981481481475</v>
      </c>
      <c r="O737" s="19" t="s">
        <v>252</v>
      </c>
      <c r="P737" s="19">
        <v>14</v>
      </c>
      <c r="Q737" s="19" t="s">
        <v>235</v>
      </c>
      <c r="R737" s="19">
        <v>92</v>
      </c>
      <c r="S737" s="19">
        <v>1</v>
      </c>
      <c r="T737" s="19">
        <v>0</v>
      </c>
      <c r="U737" s="19">
        <v>177</v>
      </c>
      <c r="V737" s="19" t="s">
        <v>385</v>
      </c>
      <c r="W737" s="19" t="s">
        <v>679</v>
      </c>
      <c r="X737" s="19" t="s">
        <v>128</v>
      </c>
      <c r="Y737" s="19" t="s">
        <v>94</v>
      </c>
    </row>
    <row r="738" spans="1:25" x14ac:dyDescent="0.25">
      <c r="A738" s="19">
        <v>614</v>
      </c>
      <c r="B738" s="18">
        <v>44840</v>
      </c>
      <c r="C738" s="19">
        <v>10</v>
      </c>
      <c r="D738" s="19">
        <v>6</v>
      </c>
      <c r="E738" s="19">
        <v>4</v>
      </c>
      <c r="F738" s="19" t="s">
        <v>141</v>
      </c>
      <c r="G738" s="19" t="s">
        <v>470</v>
      </c>
      <c r="H738" s="19">
        <v>2</v>
      </c>
      <c r="I738" s="19" t="s">
        <v>389</v>
      </c>
      <c r="J738" s="19" t="s">
        <v>26</v>
      </c>
      <c r="K738" s="19" t="s">
        <v>255</v>
      </c>
      <c r="L738" s="19" t="s">
        <v>126</v>
      </c>
      <c r="M738" s="19">
        <v>53</v>
      </c>
      <c r="N738" s="20">
        <v>0.50045138888888896</v>
      </c>
      <c r="O738" s="19" t="s">
        <v>240</v>
      </c>
      <c r="P738" s="19">
        <v>12</v>
      </c>
      <c r="Q738" s="19" t="s">
        <v>255</v>
      </c>
      <c r="R738" s="19">
        <v>90</v>
      </c>
      <c r="S738" s="19">
        <v>0</v>
      </c>
      <c r="T738" s="19">
        <v>0</v>
      </c>
      <c r="U738" s="19">
        <v>177</v>
      </c>
      <c r="V738" s="19" t="s">
        <v>385</v>
      </c>
      <c r="W738" s="19" t="s">
        <v>680</v>
      </c>
      <c r="X738" s="19" t="s">
        <v>128</v>
      </c>
      <c r="Y738" s="19" t="s">
        <v>94</v>
      </c>
    </row>
    <row r="739" spans="1:25" x14ac:dyDescent="0.25">
      <c r="A739" s="19">
        <v>21644</v>
      </c>
      <c r="B739" s="18">
        <v>44840</v>
      </c>
      <c r="C739" s="19">
        <v>10</v>
      </c>
      <c r="D739" s="19">
        <v>6</v>
      </c>
      <c r="E739" s="19">
        <v>4</v>
      </c>
      <c r="F739" s="18" t="s">
        <v>141</v>
      </c>
      <c r="G739" s="18" t="s">
        <v>470</v>
      </c>
      <c r="H739" s="19">
        <v>2</v>
      </c>
      <c r="I739" s="19" t="s">
        <v>390</v>
      </c>
      <c r="J739" s="19" t="s">
        <v>28</v>
      </c>
      <c r="K739" s="19" t="s">
        <v>255</v>
      </c>
      <c r="L739" s="19" t="s">
        <v>127</v>
      </c>
      <c r="M739" s="19">
        <v>54</v>
      </c>
      <c r="N739" s="20">
        <v>0.54290509259259256</v>
      </c>
      <c r="O739" s="19" t="s">
        <v>420</v>
      </c>
      <c r="P739" s="19">
        <v>13</v>
      </c>
      <c r="Q739" s="19" t="s">
        <v>255</v>
      </c>
      <c r="R739" s="19">
        <v>90</v>
      </c>
      <c r="S739" s="19">
        <v>1</v>
      </c>
      <c r="T739" s="19">
        <v>1</v>
      </c>
      <c r="U739" s="19">
        <v>177</v>
      </c>
      <c r="V739" s="19" t="s">
        <v>385</v>
      </c>
      <c r="W739" s="19" t="s">
        <v>681</v>
      </c>
      <c r="X739" s="19" t="s">
        <v>128</v>
      </c>
      <c r="Y739" s="19" t="s">
        <v>94</v>
      </c>
    </row>
    <row r="740" spans="1:25" x14ac:dyDescent="0.25">
      <c r="A740" s="19">
        <v>57</v>
      </c>
      <c r="B740" s="18">
        <v>44840</v>
      </c>
      <c r="C740" s="19">
        <v>10</v>
      </c>
      <c r="D740" s="19">
        <v>6</v>
      </c>
      <c r="E740" s="19">
        <v>4</v>
      </c>
      <c r="F740" s="18" t="s">
        <v>141</v>
      </c>
      <c r="G740" s="18" t="s">
        <v>470</v>
      </c>
      <c r="H740" s="19">
        <v>2</v>
      </c>
      <c r="I740" s="19" t="s">
        <v>391</v>
      </c>
      <c r="J740" s="19" t="s">
        <v>32</v>
      </c>
      <c r="K740" s="19" t="s">
        <v>247</v>
      </c>
      <c r="L740" s="19" t="s">
        <v>126</v>
      </c>
      <c r="M740" s="19">
        <v>57</v>
      </c>
      <c r="N740" s="20">
        <v>0.54540509259259262</v>
      </c>
      <c r="O740" s="19" t="s">
        <v>337</v>
      </c>
      <c r="P740" s="19">
        <v>13</v>
      </c>
      <c r="Q740" s="19" t="s">
        <v>247</v>
      </c>
      <c r="R740" s="19">
        <v>85</v>
      </c>
      <c r="S740" s="19">
        <v>0</v>
      </c>
      <c r="T740" s="19">
        <v>0</v>
      </c>
      <c r="U740" s="19">
        <v>177</v>
      </c>
      <c r="V740" s="19" t="s">
        <v>385</v>
      </c>
      <c r="W740" s="19" t="s">
        <v>682</v>
      </c>
      <c r="X740" s="19" t="s">
        <v>128</v>
      </c>
      <c r="Y740" s="19" t="s">
        <v>94</v>
      </c>
    </row>
    <row r="741" spans="1:25" x14ac:dyDescent="0.25">
      <c r="A741" s="19">
        <v>23293</v>
      </c>
      <c r="B741" s="18">
        <v>44840</v>
      </c>
      <c r="C741" s="19">
        <v>10</v>
      </c>
      <c r="D741" s="19">
        <v>6</v>
      </c>
      <c r="E741" s="19">
        <v>4</v>
      </c>
      <c r="F741" s="18" t="s">
        <v>141</v>
      </c>
      <c r="G741" s="18" t="s">
        <v>470</v>
      </c>
      <c r="H741" s="19">
        <v>2</v>
      </c>
      <c r="I741" s="19" t="s">
        <v>391</v>
      </c>
      <c r="J741" s="19" t="s">
        <v>32</v>
      </c>
      <c r="K741" s="19" t="s">
        <v>247</v>
      </c>
      <c r="L741" s="19" t="s">
        <v>126</v>
      </c>
      <c r="M741" s="19">
        <v>57</v>
      </c>
      <c r="N741" s="20">
        <v>0.55369212962962966</v>
      </c>
      <c r="O741" s="19" t="s">
        <v>271</v>
      </c>
      <c r="P741" s="19">
        <v>13</v>
      </c>
      <c r="Q741" s="19" t="s">
        <v>247</v>
      </c>
      <c r="R741" s="19">
        <v>85</v>
      </c>
      <c r="S741" s="19">
        <v>0</v>
      </c>
      <c r="T741" s="19">
        <v>0</v>
      </c>
      <c r="U741" s="19">
        <v>177</v>
      </c>
      <c r="V741" s="19" t="s">
        <v>385</v>
      </c>
      <c r="W741" s="19" t="s">
        <v>682</v>
      </c>
      <c r="X741" s="19" t="s">
        <v>128</v>
      </c>
      <c r="Y741" s="19" t="s">
        <v>94</v>
      </c>
    </row>
    <row r="742" spans="1:25" x14ac:dyDescent="0.25">
      <c r="A742" s="19">
        <v>59</v>
      </c>
      <c r="B742" s="18">
        <v>44840</v>
      </c>
      <c r="C742" s="19">
        <v>10</v>
      </c>
      <c r="D742" s="19">
        <v>6</v>
      </c>
      <c r="E742" s="19">
        <v>4</v>
      </c>
      <c r="F742" s="18" t="s">
        <v>141</v>
      </c>
      <c r="G742" s="18" t="s">
        <v>470</v>
      </c>
      <c r="H742" s="19">
        <v>2</v>
      </c>
      <c r="I742" s="19" t="s">
        <v>392</v>
      </c>
      <c r="J742" s="19" t="s">
        <v>34</v>
      </c>
      <c r="K742" s="19" t="s">
        <v>247</v>
      </c>
      <c r="L742" s="19" t="s">
        <v>127</v>
      </c>
      <c r="M742" s="19">
        <v>58</v>
      </c>
      <c r="N742" s="20">
        <v>0.59446759259259263</v>
      </c>
      <c r="O742" s="19" t="s">
        <v>337</v>
      </c>
      <c r="P742" s="19">
        <v>14</v>
      </c>
      <c r="Q742" s="19" t="s">
        <v>247</v>
      </c>
      <c r="R742" s="19">
        <v>85</v>
      </c>
      <c r="S742" s="19">
        <v>1</v>
      </c>
      <c r="T742" s="19">
        <v>0</v>
      </c>
      <c r="U742" s="19">
        <v>177</v>
      </c>
      <c r="V742" s="19" t="s">
        <v>385</v>
      </c>
      <c r="W742" s="19" t="s">
        <v>678</v>
      </c>
      <c r="X742" s="19" t="s">
        <v>128</v>
      </c>
      <c r="Y742" s="19" t="s">
        <v>94</v>
      </c>
    </row>
    <row r="743" spans="1:25" x14ac:dyDescent="0.25">
      <c r="A743" s="19">
        <v>25246</v>
      </c>
      <c r="B743" s="18">
        <v>44840</v>
      </c>
      <c r="C743" s="19">
        <v>10</v>
      </c>
      <c r="D743" s="19">
        <v>6</v>
      </c>
      <c r="E743" s="19">
        <v>4</v>
      </c>
      <c r="F743" s="18" t="s">
        <v>141</v>
      </c>
      <c r="G743" s="18" t="s">
        <v>470</v>
      </c>
      <c r="H743" s="19">
        <v>2</v>
      </c>
      <c r="I743" s="19" t="s">
        <v>393</v>
      </c>
      <c r="J743" s="19" t="s">
        <v>12</v>
      </c>
      <c r="K743" s="19" t="s">
        <v>266</v>
      </c>
      <c r="L743" s="19" t="s">
        <v>126</v>
      </c>
      <c r="M743" s="19">
        <v>47</v>
      </c>
      <c r="N743" s="20">
        <v>0.53471064814814817</v>
      </c>
      <c r="O743" s="19" t="s">
        <v>315</v>
      </c>
      <c r="P743" s="19">
        <v>12</v>
      </c>
      <c r="Q743" s="19" t="s">
        <v>266</v>
      </c>
      <c r="R743" s="19">
        <v>86</v>
      </c>
      <c r="S743" s="19">
        <v>0</v>
      </c>
      <c r="T743" s="19">
        <v>0</v>
      </c>
      <c r="U743" s="19">
        <v>177</v>
      </c>
      <c r="V743" s="19" t="s">
        <v>385</v>
      </c>
      <c r="W743" s="19" t="s">
        <v>668</v>
      </c>
      <c r="X743" s="19" t="s">
        <v>128</v>
      </c>
      <c r="Y743" s="19" t="s">
        <v>94</v>
      </c>
    </row>
    <row r="744" spans="1:25" x14ac:dyDescent="0.25">
      <c r="A744" s="19">
        <v>15756</v>
      </c>
      <c r="B744" s="18">
        <v>44840</v>
      </c>
      <c r="C744" s="19">
        <v>10</v>
      </c>
      <c r="D744" s="19">
        <v>6</v>
      </c>
      <c r="E744" s="19">
        <v>4</v>
      </c>
      <c r="F744" s="18" t="s">
        <v>141</v>
      </c>
      <c r="G744" s="18" t="s">
        <v>470</v>
      </c>
      <c r="H744" s="19">
        <v>2</v>
      </c>
      <c r="I744" s="19" t="s">
        <v>394</v>
      </c>
      <c r="J744" s="19" t="s">
        <v>16</v>
      </c>
      <c r="K744" s="19" t="s">
        <v>266</v>
      </c>
      <c r="L744" s="19" t="s">
        <v>127</v>
      </c>
      <c r="M744" s="19">
        <v>48</v>
      </c>
      <c r="N744" s="20">
        <v>0.58041666666666669</v>
      </c>
      <c r="O744" s="19" t="s">
        <v>275</v>
      </c>
      <c r="P744" s="19">
        <v>13</v>
      </c>
      <c r="Q744" s="19" t="s">
        <v>266</v>
      </c>
      <c r="R744" s="19">
        <v>86</v>
      </c>
      <c r="S744" s="19">
        <v>1</v>
      </c>
      <c r="T744" s="19">
        <v>0</v>
      </c>
      <c r="U744" s="19">
        <v>177</v>
      </c>
      <c r="V744" s="19" t="s">
        <v>385</v>
      </c>
      <c r="W744" s="19" t="s">
        <v>667</v>
      </c>
      <c r="X744" s="19" t="s">
        <v>128</v>
      </c>
      <c r="Y744" s="19" t="s">
        <v>94</v>
      </c>
    </row>
    <row r="745" spans="1:25" x14ac:dyDescent="0.25">
      <c r="A745" s="19">
        <v>20732</v>
      </c>
      <c r="B745" s="18">
        <v>44838</v>
      </c>
      <c r="C745" s="19">
        <v>10</v>
      </c>
      <c r="D745" s="19">
        <v>4</v>
      </c>
      <c r="E745" s="19">
        <v>2</v>
      </c>
      <c r="F745" s="18" t="s">
        <v>139</v>
      </c>
      <c r="G745" s="18" t="s">
        <v>470</v>
      </c>
      <c r="H745" s="19">
        <v>2</v>
      </c>
      <c r="I745" s="19" t="s">
        <v>389</v>
      </c>
      <c r="J745" s="19" t="s">
        <v>26</v>
      </c>
      <c r="K745" s="19" t="s">
        <v>255</v>
      </c>
      <c r="L745" s="19" t="s">
        <v>126</v>
      </c>
      <c r="M745" s="19">
        <v>53</v>
      </c>
      <c r="N745" s="20">
        <v>0.36716435185185187</v>
      </c>
      <c r="O745" s="19" t="s">
        <v>236</v>
      </c>
      <c r="P745" s="19">
        <v>8</v>
      </c>
      <c r="Q745" s="19" t="s">
        <v>255</v>
      </c>
      <c r="R745" s="19">
        <v>90</v>
      </c>
      <c r="S745" s="19">
        <v>0</v>
      </c>
      <c r="T745" s="19">
        <v>0</v>
      </c>
      <c r="U745" s="19">
        <v>177</v>
      </c>
      <c r="V745" s="19" t="s">
        <v>385</v>
      </c>
      <c r="W745" s="19" t="s">
        <v>647</v>
      </c>
      <c r="X745" s="19" t="s">
        <v>100</v>
      </c>
      <c r="Y745" s="19" t="s">
        <v>100</v>
      </c>
    </row>
    <row r="746" spans="1:25" x14ac:dyDescent="0.25">
      <c r="A746" s="19">
        <v>20733</v>
      </c>
      <c r="B746" s="18">
        <v>44838</v>
      </c>
      <c r="C746" s="19">
        <v>10</v>
      </c>
      <c r="D746" s="19">
        <v>4</v>
      </c>
      <c r="E746" s="19">
        <v>2</v>
      </c>
      <c r="F746" s="18" t="s">
        <v>139</v>
      </c>
      <c r="G746" s="18" t="s">
        <v>470</v>
      </c>
      <c r="H746" s="19">
        <v>2</v>
      </c>
      <c r="I746" s="19" t="s">
        <v>390</v>
      </c>
      <c r="J746" s="19" t="s">
        <v>28</v>
      </c>
      <c r="K746" s="19" t="s">
        <v>255</v>
      </c>
      <c r="L746" s="19" t="s">
        <v>127</v>
      </c>
      <c r="M746" s="19">
        <v>54</v>
      </c>
      <c r="N746" s="20">
        <v>0.41423611111111108</v>
      </c>
      <c r="O746" s="19" t="s">
        <v>236</v>
      </c>
      <c r="P746" s="19">
        <v>9</v>
      </c>
      <c r="Q746" s="19" t="s">
        <v>255</v>
      </c>
      <c r="R746" s="19">
        <v>90</v>
      </c>
      <c r="S746" s="19">
        <v>1</v>
      </c>
      <c r="T746" s="19">
        <v>0</v>
      </c>
      <c r="U746" s="19">
        <v>177</v>
      </c>
      <c r="V746" s="19" t="s">
        <v>385</v>
      </c>
      <c r="W746" s="19" t="s">
        <v>677</v>
      </c>
      <c r="X746" s="19" t="s">
        <v>100</v>
      </c>
      <c r="Y746" s="19" t="s">
        <v>100</v>
      </c>
    </row>
    <row r="747" spans="1:25" x14ac:dyDescent="0.25">
      <c r="A747" s="19">
        <v>20735</v>
      </c>
      <c r="B747" s="18">
        <v>44838</v>
      </c>
      <c r="C747" s="19">
        <v>10</v>
      </c>
      <c r="D747" s="19">
        <v>4</v>
      </c>
      <c r="E747" s="19">
        <v>2</v>
      </c>
      <c r="F747" s="19" t="s">
        <v>139</v>
      </c>
      <c r="G747" s="19" t="s">
        <v>470</v>
      </c>
      <c r="H747" s="19">
        <v>2</v>
      </c>
      <c r="I747" s="19" t="s">
        <v>391</v>
      </c>
      <c r="J747" s="19" t="s">
        <v>32</v>
      </c>
      <c r="K747" s="19" t="s">
        <v>247</v>
      </c>
      <c r="L747" s="19" t="s">
        <v>126</v>
      </c>
      <c r="M747" s="19">
        <v>57</v>
      </c>
      <c r="N747" s="20">
        <v>0.48978009259259259</v>
      </c>
      <c r="O747" s="19" t="s">
        <v>236</v>
      </c>
      <c r="P747" s="19">
        <v>11</v>
      </c>
      <c r="Q747" s="19" t="s">
        <v>247</v>
      </c>
      <c r="R747" s="19">
        <v>85</v>
      </c>
      <c r="S747" s="19">
        <v>0</v>
      </c>
      <c r="T747" s="19">
        <v>0</v>
      </c>
      <c r="U747" s="19">
        <v>177</v>
      </c>
      <c r="V747" s="19" t="s">
        <v>385</v>
      </c>
      <c r="W747" s="19" t="s">
        <v>671</v>
      </c>
      <c r="X747" s="19" t="s">
        <v>100</v>
      </c>
      <c r="Y747" s="19" t="s">
        <v>100</v>
      </c>
    </row>
    <row r="748" spans="1:25" x14ac:dyDescent="0.25">
      <c r="A748" s="19">
        <v>20737</v>
      </c>
      <c r="B748" s="18">
        <v>44838</v>
      </c>
      <c r="C748" s="19">
        <v>10</v>
      </c>
      <c r="D748" s="19">
        <v>4</v>
      </c>
      <c r="E748" s="19">
        <v>2</v>
      </c>
      <c r="F748" s="18" t="s">
        <v>139</v>
      </c>
      <c r="G748" s="18" t="s">
        <v>470</v>
      </c>
      <c r="H748" s="19">
        <v>2</v>
      </c>
      <c r="I748" s="19" t="s">
        <v>392</v>
      </c>
      <c r="J748" s="19" t="s">
        <v>34</v>
      </c>
      <c r="K748" s="19" t="s">
        <v>247</v>
      </c>
      <c r="L748" s="19" t="s">
        <v>127</v>
      </c>
      <c r="M748" s="19">
        <v>58</v>
      </c>
      <c r="N748" s="20">
        <v>0.53621527777777778</v>
      </c>
      <c r="O748" s="19" t="s">
        <v>236</v>
      </c>
      <c r="P748" s="19">
        <v>12</v>
      </c>
      <c r="Q748" s="19" t="s">
        <v>247</v>
      </c>
      <c r="R748" s="19">
        <v>85</v>
      </c>
      <c r="S748" s="19">
        <v>1</v>
      </c>
      <c r="T748" s="19">
        <v>0</v>
      </c>
      <c r="U748" s="19">
        <v>177</v>
      </c>
      <c r="V748" s="19" t="s">
        <v>385</v>
      </c>
      <c r="W748" s="19" t="s">
        <v>672</v>
      </c>
      <c r="X748" s="19" t="s">
        <v>100</v>
      </c>
      <c r="Y748" s="19" t="s">
        <v>100</v>
      </c>
    </row>
    <row r="749" spans="1:25" x14ac:dyDescent="0.25">
      <c r="A749" s="19">
        <v>20740</v>
      </c>
      <c r="B749" s="18">
        <v>44838</v>
      </c>
      <c r="C749" s="19">
        <v>10</v>
      </c>
      <c r="D749" s="19">
        <v>4</v>
      </c>
      <c r="E749" s="19">
        <v>2</v>
      </c>
      <c r="F749" s="18" t="s">
        <v>139</v>
      </c>
      <c r="G749" s="18" t="s">
        <v>470</v>
      </c>
      <c r="H749" s="19">
        <v>2</v>
      </c>
      <c r="I749" s="19" t="s">
        <v>393</v>
      </c>
      <c r="J749" s="19" t="s">
        <v>12</v>
      </c>
      <c r="K749" s="19" t="s">
        <v>266</v>
      </c>
      <c r="L749" s="19" t="s">
        <v>126</v>
      </c>
      <c r="M749" s="19">
        <v>47</v>
      </c>
      <c r="N749" s="20">
        <v>0.61581018518518515</v>
      </c>
      <c r="O749" s="19" t="s">
        <v>236</v>
      </c>
      <c r="P749" s="19">
        <v>14</v>
      </c>
      <c r="Q749" s="19" t="s">
        <v>266</v>
      </c>
      <c r="R749" s="19">
        <v>86</v>
      </c>
      <c r="S749" s="19">
        <v>0</v>
      </c>
      <c r="T749" s="19">
        <v>0</v>
      </c>
      <c r="U749" s="19">
        <v>177</v>
      </c>
      <c r="V749" s="19" t="s">
        <v>385</v>
      </c>
      <c r="W749" s="19" t="s">
        <v>620</v>
      </c>
      <c r="X749" s="19" t="s">
        <v>100</v>
      </c>
      <c r="Y749" s="19" t="s">
        <v>100</v>
      </c>
    </row>
    <row r="750" spans="1:25" x14ac:dyDescent="0.25">
      <c r="A750" s="19">
        <v>20741</v>
      </c>
      <c r="B750" s="18">
        <v>44838</v>
      </c>
      <c r="C750" s="19">
        <v>10</v>
      </c>
      <c r="D750" s="19">
        <v>4</v>
      </c>
      <c r="E750" s="19">
        <v>2</v>
      </c>
      <c r="F750" s="18" t="s">
        <v>139</v>
      </c>
      <c r="G750" s="18" t="s">
        <v>470</v>
      </c>
      <c r="H750" s="19">
        <v>2</v>
      </c>
      <c r="I750" s="19" t="s">
        <v>394</v>
      </c>
      <c r="J750" s="19" t="s">
        <v>16</v>
      </c>
      <c r="K750" s="19" t="s">
        <v>266</v>
      </c>
      <c r="L750" s="19" t="s">
        <v>127</v>
      </c>
      <c r="M750" s="19">
        <v>48</v>
      </c>
      <c r="N750" s="20">
        <v>0.66951388888888885</v>
      </c>
      <c r="O750" s="19" t="s">
        <v>236</v>
      </c>
      <c r="P750" s="19">
        <v>16</v>
      </c>
      <c r="Q750" s="19" t="s">
        <v>266</v>
      </c>
      <c r="R750" s="19">
        <v>86</v>
      </c>
      <c r="S750" s="19">
        <v>1</v>
      </c>
      <c r="T750" s="19">
        <v>0</v>
      </c>
      <c r="U750" s="19">
        <v>177</v>
      </c>
      <c r="V750" s="19" t="s">
        <v>385</v>
      </c>
      <c r="W750" s="19" t="s">
        <v>577</v>
      </c>
      <c r="X750" s="19" t="s">
        <v>100</v>
      </c>
      <c r="Y750" s="19" t="s">
        <v>100</v>
      </c>
    </row>
    <row r="751" spans="1:25" x14ac:dyDescent="0.25">
      <c r="A751" s="19">
        <v>20744</v>
      </c>
      <c r="B751" s="18">
        <v>44838</v>
      </c>
      <c r="C751" s="19">
        <v>10</v>
      </c>
      <c r="D751" s="19">
        <v>4</v>
      </c>
      <c r="E751" s="19">
        <v>2</v>
      </c>
      <c r="F751" s="18" t="s">
        <v>139</v>
      </c>
      <c r="G751" s="18" t="s">
        <v>470</v>
      </c>
      <c r="H751" s="19">
        <v>2</v>
      </c>
      <c r="I751" s="19" t="s">
        <v>384</v>
      </c>
      <c r="J751" s="19" t="s">
        <v>22</v>
      </c>
      <c r="K751" s="19" t="s">
        <v>233</v>
      </c>
      <c r="L751" s="19" t="s">
        <v>126</v>
      </c>
      <c r="M751" s="19">
        <v>51</v>
      </c>
      <c r="N751" s="20">
        <v>0.76391203703703703</v>
      </c>
      <c r="O751" s="19" t="s">
        <v>236</v>
      </c>
      <c r="P751" s="19">
        <v>18</v>
      </c>
      <c r="Q751" s="19" t="s">
        <v>233</v>
      </c>
      <c r="R751" s="19">
        <v>89</v>
      </c>
      <c r="S751" s="19">
        <v>0</v>
      </c>
      <c r="T751" s="19">
        <v>0</v>
      </c>
      <c r="U751" s="19">
        <v>177</v>
      </c>
      <c r="V751" s="19" t="s">
        <v>385</v>
      </c>
      <c r="W751" s="19" t="s">
        <v>683</v>
      </c>
      <c r="X751" s="19" t="s">
        <v>100</v>
      </c>
      <c r="Y751" s="19" t="s">
        <v>100</v>
      </c>
    </row>
    <row r="752" spans="1:25" x14ac:dyDescent="0.25">
      <c r="A752" s="19">
        <v>20745</v>
      </c>
      <c r="B752" s="18">
        <v>44838</v>
      </c>
      <c r="C752" s="19">
        <v>10</v>
      </c>
      <c r="D752" s="19">
        <v>4</v>
      </c>
      <c r="E752" s="19">
        <v>2</v>
      </c>
      <c r="F752" s="18" t="s">
        <v>139</v>
      </c>
      <c r="G752" s="18" t="s">
        <v>470</v>
      </c>
      <c r="H752" s="19">
        <v>2</v>
      </c>
      <c r="I752" s="19" t="s">
        <v>386</v>
      </c>
      <c r="J752" s="19" t="s">
        <v>24</v>
      </c>
      <c r="K752" s="19" t="s">
        <v>233</v>
      </c>
      <c r="L752" s="19" t="s">
        <v>127</v>
      </c>
      <c r="M752" s="19">
        <v>52</v>
      </c>
      <c r="N752" s="20">
        <v>0.80677083333333333</v>
      </c>
      <c r="O752" s="19" t="s">
        <v>236</v>
      </c>
      <c r="P752" s="19">
        <v>19</v>
      </c>
      <c r="Q752" s="19" t="s">
        <v>233</v>
      </c>
      <c r="R752" s="19">
        <v>89</v>
      </c>
      <c r="S752" s="19">
        <v>1</v>
      </c>
      <c r="T752" s="19">
        <v>0</v>
      </c>
      <c r="U752" s="19">
        <v>177</v>
      </c>
      <c r="V752" s="19" t="s">
        <v>385</v>
      </c>
      <c r="W752" s="19" t="s">
        <v>684</v>
      </c>
      <c r="X752" s="19" t="s">
        <v>100</v>
      </c>
      <c r="Y752" s="19" t="s">
        <v>100</v>
      </c>
    </row>
    <row r="753" spans="1:25" x14ac:dyDescent="0.25">
      <c r="A753" s="19">
        <v>8358</v>
      </c>
      <c r="B753" s="18">
        <v>44840</v>
      </c>
      <c r="C753" s="19">
        <v>10</v>
      </c>
      <c r="D753" s="19">
        <v>6</v>
      </c>
      <c r="E753" s="19">
        <v>4</v>
      </c>
      <c r="F753" s="18" t="s">
        <v>141</v>
      </c>
      <c r="G753" s="18" t="s">
        <v>470</v>
      </c>
      <c r="H753" s="19">
        <v>2</v>
      </c>
      <c r="I753" s="19" t="s">
        <v>384</v>
      </c>
      <c r="J753" s="19" t="s">
        <v>22</v>
      </c>
      <c r="K753" s="19" t="s">
        <v>233</v>
      </c>
      <c r="L753" s="19" t="s">
        <v>126</v>
      </c>
      <c r="M753" s="19">
        <v>51</v>
      </c>
      <c r="N753" s="20">
        <v>0.51517361111111104</v>
      </c>
      <c r="O753" s="19" t="s">
        <v>339</v>
      </c>
      <c r="P753" s="19">
        <v>12</v>
      </c>
      <c r="Q753" s="19" t="s">
        <v>233</v>
      </c>
      <c r="R753" s="19">
        <v>89</v>
      </c>
      <c r="S753" s="19">
        <v>0</v>
      </c>
      <c r="T753" s="19">
        <v>0</v>
      </c>
      <c r="U753" s="19">
        <v>177</v>
      </c>
      <c r="V753" s="19" t="s">
        <v>385</v>
      </c>
      <c r="W753" s="19" t="s">
        <v>674</v>
      </c>
      <c r="X753" s="19" t="s">
        <v>128</v>
      </c>
      <c r="Y753" s="19" t="s">
        <v>94</v>
      </c>
    </row>
    <row r="754" spans="1:25" x14ac:dyDescent="0.25">
      <c r="A754" s="19">
        <v>30845</v>
      </c>
      <c r="B754" s="18">
        <v>44840</v>
      </c>
      <c r="C754" s="19">
        <v>10</v>
      </c>
      <c r="D754" s="19">
        <v>6</v>
      </c>
      <c r="E754" s="19">
        <v>4</v>
      </c>
      <c r="F754" s="18" t="s">
        <v>141</v>
      </c>
      <c r="G754" s="18" t="s">
        <v>470</v>
      </c>
      <c r="H754" s="19">
        <v>2</v>
      </c>
      <c r="I754" s="19" t="s">
        <v>386</v>
      </c>
      <c r="J754" s="19" t="s">
        <v>24</v>
      </c>
      <c r="K754" s="19" t="s">
        <v>233</v>
      </c>
      <c r="L754" s="19" t="s">
        <v>127</v>
      </c>
      <c r="M754" s="19">
        <v>52</v>
      </c>
      <c r="N754" s="20">
        <v>0.56395833333333334</v>
      </c>
      <c r="O754" s="19" t="s">
        <v>250</v>
      </c>
      <c r="P754" s="19">
        <v>13</v>
      </c>
      <c r="Q754" s="19" t="s">
        <v>233</v>
      </c>
      <c r="R754" s="19">
        <v>89</v>
      </c>
      <c r="S754" s="19">
        <v>1</v>
      </c>
      <c r="T754" s="19">
        <v>0</v>
      </c>
      <c r="U754" s="19">
        <v>177</v>
      </c>
      <c r="V754" s="19" t="s">
        <v>385</v>
      </c>
      <c r="W754" s="19" t="s">
        <v>675</v>
      </c>
      <c r="X754" s="19" t="s">
        <v>128</v>
      </c>
      <c r="Y754" s="19" t="s">
        <v>94</v>
      </c>
    </row>
    <row r="755" spans="1:25" x14ac:dyDescent="0.25">
      <c r="A755" s="19">
        <v>25630</v>
      </c>
      <c r="B755" s="18">
        <v>44840</v>
      </c>
      <c r="C755" s="19">
        <v>10</v>
      </c>
      <c r="D755" s="19">
        <v>6</v>
      </c>
      <c r="E755" s="19">
        <v>4</v>
      </c>
      <c r="F755" s="18" t="s">
        <v>141</v>
      </c>
      <c r="G755" s="18" t="s">
        <v>470</v>
      </c>
      <c r="H755" s="19">
        <v>2</v>
      </c>
      <c r="I755" s="19" t="s">
        <v>387</v>
      </c>
      <c r="J755" s="19" t="s">
        <v>36</v>
      </c>
      <c r="K755" s="19" t="s">
        <v>235</v>
      </c>
      <c r="L755" s="19" t="s">
        <v>126</v>
      </c>
      <c r="M755" s="19">
        <v>59</v>
      </c>
      <c r="N755" s="20">
        <v>0.5675810185185185</v>
      </c>
      <c r="O755" s="19" t="s">
        <v>319</v>
      </c>
      <c r="P755" s="19">
        <v>13</v>
      </c>
      <c r="Q755" s="19" t="s">
        <v>235</v>
      </c>
      <c r="R755" s="19">
        <v>92</v>
      </c>
      <c r="S755" s="19">
        <v>0</v>
      </c>
      <c r="T755" s="19">
        <v>0</v>
      </c>
      <c r="U755" s="19">
        <v>177</v>
      </c>
      <c r="V755" s="19" t="s">
        <v>385</v>
      </c>
      <c r="W755" s="19" t="s">
        <v>676</v>
      </c>
      <c r="X755" s="19" t="s">
        <v>128</v>
      </c>
      <c r="Y755" s="19" t="s">
        <v>94</v>
      </c>
    </row>
    <row r="756" spans="1:25" x14ac:dyDescent="0.25">
      <c r="A756" s="19">
        <v>11357</v>
      </c>
      <c r="B756" s="18">
        <v>44840</v>
      </c>
      <c r="C756" s="19">
        <v>10</v>
      </c>
      <c r="D756" s="19">
        <v>6</v>
      </c>
      <c r="E756" s="19">
        <v>4</v>
      </c>
      <c r="F756" s="18" t="s">
        <v>141</v>
      </c>
      <c r="G756" s="18" t="s">
        <v>470</v>
      </c>
      <c r="H756" s="19">
        <v>2</v>
      </c>
      <c r="I756" s="19" t="s">
        <v>388</v>
      </c>
      <c r="J756" s="19" t="s">
        <v>38</v>
      </c>
      <c r="K756" s="19" t="s">
        <v>235</v>
      </c>
      <c r="L756" s="19" t="s">
        <v>127</v>
      </c>
      <c r="M756" s="19">
        <v>60</v>
      </c>
      <c r="N756" s="20">
        <v>0.59777777777777785</v>
      </c>
      <c r="O756" s="19" t="s">
        <v>249</v>
      </c>
      <c r="P756" s="19">
        <v>14</v>
      </c>
      <c r="Q756" s="19" t="s">
        <v>235</v>
      </c>
      <c r="R756" s="19">
        <v>92</v>
      </c>
      <c r="S756" s="19">
        <v>1</v>
      </c>
      <c r="T756" s="19">
        <v>0</v>
      </c>
      <c r="U756" s="19">
        <v>177</v>
      </c>
      <c r="V756" s="19" t="s">
        <v>385</v>
      </c>
      <c r="W756" s="19" t="s">
        <v>679</v>
      </c>
      <c r="X756" s="19" t="s">
        <v>128</v>
      </c>
      <c r="Y756" s="19" t="s">
        <v>94</v>
      </c>
    </row>
    <row r="757" spans="1:25" x14ac:dyDescent="0.25">
      <c r="A757" s="19">
        <v>3625</v>
      </c>
      <c r="B757" s="18">
        <v>44840</v>
      </c>
      <c r="C757" s="19">
        <v>10</v>
      </c>
      <c r="D757" s="19">
        <v>6</v>
      </c>
      <c r="E757" s="19">
        <v>4</v>
      </c>
      <c r="F757" s="18" t="s">
        <v>141</v>
      </c>
      <c r="G757" s="18" t="s">
        <v>470</v>
      </c>
      <c r="H757" s="19">
        <v>2</v>
      </c>
      <c r="I757" s="19" t="s">
        <v>389</v>
      </c>
      <c r="J757" s="19" t="s">
        <v>26</v>
      </c>
      <c r="K757" s="19" t="s">
        <v>255</v>
      </c>
      <c r="L757" s="19" t="s">
        <v>126</v>
      </c>
      <c r="M757" s="19">
        <v>53</v>
      </c>
      <c r="N757" s="20">
        <v>0.5064467592592593</v>
      </c>
      <c r="O757" s="19" t="s">
        <v>257</v>
      </c>
      <c r="P757" s="19">
        <v>12</v>
      </c>
      <c r="Q757" s="19" t="s">
        <v>255</v>
      </c>
      <c r="R757" s="19">
        <v>90</v>
      </c>
      <c r="S757" s="19">
        <v>0</v>
      </c>
      <c r="T757" s="19">
        <v>0</v>
      </c>
      <c r="U757" s="19">
        <v>177</v>
      </c>
      <c r="V757" s="19" t="s">
        <v>385</v>
      </c>
      <c r="W757" s="19" t="s">
        <v>680</v>
      </c>
      <c r="X757" s="19" t="s">
        <v>128</v>
      </c>
      <c r="Y757" s="19" t="s">
        <v>94</v>
      </c>
    </row>
    <row r="758" spans="1:25" x14ac:dyDescent="0.25">
      <c r="A758" s="19">
        <v>616</v>
      </c>
      <c r="B758" s="18">
        <v>44840</v>
      </c>
      <c r="C758" s="19">
        <v>10</v>
      </c>
      <c r="D758" s="19">
        <v>6</v>
      </c>
      <c r="E758" s="19">
        <v>4</v>
      </c>
      <c r="F758" s="18" t="s">
        <v>141</v>
      </c>
      <c r="G758" s="18" t="s">
        <v>470</v>
      </c>
      <c r="H758" s="19">
        <v>2</v>
      </c>
      <c r="I758" s="19" t="s">
        <v>390</v>
      </c>
      <c r="J758" s="19" t="s">
        <v>28</v>
      </c>
      <c r="K758" s="19" t="s">
        <v>255</v>
      </c>
      <c r="L758" s="19" t="s">
        <v>127</v>
      </c>
      <c r="M758" s="19">
        <v>54</v>
      </c>
      <c r="N758" s="20">
        <v>0.55009259259259258</v>
      </c>
      <c r="O758" s="19" t="s">
        <v>240</v>
      </c>
      <c r="P758" s="19">
        <v>13</v>
      </c>
      <c r="Q758" s="19" t="s">
        <v>255</v>
      </c>
      <c r="R758" s="19">
        <v>90</v>
      </c>
      <c r="S758" s="19">
        <v>1</v>
      </c>
      <c r="T758" s="19">
        <v>0</v>
      </c>
      <c r="U758" s="19">
        <v>177</v>
      </c>
      <c r="V758" s="19" t="s">
        <v>385</v>
      </c>
      <c r="W758" s="19" t="s">
        <v>681</v>
      </c>
      <c r="X758" s="19" t="s">
        <v>128</v>
      </c>
      <c r="Y758" s="19" t="s">
        <v>94</v>
      </c>
    </row>
    <row r="759" spans="1:25" x14ac:dyDescent="0.25">
      <c r="A759" s="19">
        <v>9896</v>
      </c>
      <c r="B759" s="18">
        <v>44840</v>
      </c>
      <c r="C759" s="19">
        <v>10</v>
      </c>
      <c r="D759" s="19">
        <v>6</v>
      </c>
      <c r="E759" s="19">
        <v>4</v>
      </c>
      <c r="F759" s="18" t="s">
        <v>141</v>
      </c>
      <c r="G759" s="18" t="s">
        <v>470</v>
      </c>
      <c r="H759" s="19">
        <v>2</v>
      </c>
      <c r="I759" s="19" t="s">
        <v>391</v>
      </c>
      <c r="J759" s="19" t="s">
        <v>32</v>
      </c>
      <c r="K759" s="19" t="s">
        <v>247</v>
      </c>
      <c r="L759" s="19" t="s">
        <v>126</v>
      </c>
      <c r="M759" s="19">
        <v>57</v>
      </c>
      <c r="N759" s="20">
        <v>0.55973379629629627</v>
      </c>
      <c r="O759" s="19" t="s">
        <v>348</v>
      </c>
      <c r="P759" s="19">
        <v>13</v>
      </c>
      <c r="Q759" s="19" t="s">
        <v>247</v>
      </c>
      <c r="R759" s="19">
        <v>85</v>
      </c>
      <c r="S759" s="19">
        <v>0</v>
      </c>
      <c r="T759" s="19">
        <v>0</v>
      </c>
      <c r="U759" s="19">
        <v>177</v>
      </c>
      <c r="V759" s="19" t="s">
        <v>385</v>
      </c>
      <c r="W759" s="19" t="s">
        <v>682</v>
      </c>
      <c r="X759" s="19" t="s">
        <v>128</v>
      </c>
      <c r="Y759" s="19" t="s">
        <v>94</v>
      </c>
    </row>
    <row r="760" spans="1:25" x14ac:dyDescent="0.25">
      <c r="A760" s="19">
        <v>23294</v>
      </c>
      <c r="B760" s="18">
        <v>44840</v>
      </c>
      <c r="C760" s="19">
        <v>10</v>
      </c>
      <c r="D760" s="19">
        <v>6</v>
      </c>
      <c r="E760" s="19">
        <v>4</v>
      </c>
      <c r="F760" s="18" t="s">
        <v>141</v>
      </c>
      <c r="G760" s="18" t="s">
        <v>470</v>
      </c>
      <c r="H760" s="19">
        <v>2</v>
      </c>
      <c r="I760" s="19" t="s">
        <v>392</v>
      </c>
      <c r="J760" s="19" t="s">
        <v>34</v>
      </c>
      <c r="K760" s="19" t="s">
        <v>247</v>
      </c>
      <c r="L760" s="19" t="s">
        <v>127</v>
      </c>
      <c r="M760" s="19">
        <v>58</v>
      </c>
      <c r="N760" s="20">
        <v>0.60053240740740743</v>
      </c>
      <c r="O760" s="19" t="s">
        <v>271</v>
      </c>
      <c r="P760" s="19">
        <v>14</v>
      </c>
      <c r="Q760" s="19" t="s">
        <v>247</v>
      </c>
      <c r="R760" s="19">
        <v>85</v>
      </c>
      <c r="S760" s="19">
        <v>1</v>
      </c>
      <c r="T760" s="19">
        <v>0</v>
      </c>
      <c r="U760" s="19">
        <v>177</v>
      </c>
      <c r="V760" s="19" t="s">
        <v>385</v>
      </c>
      <c r="W760" s="19" t="s">
        <v>678</v>
      </c>
      <c r="X760" s="19" t="s">
        <v>128</v>
      </c>
      <c r="Y760" s="19" t="s">
        <v>94</v>
      </c>
    </row>
    <row r="761" spans="1:25" x14ac:dyDescent="0.25">
      <c r="A761" s="19">
        <v>20995</v>
      </c>
      <c r="B761" s="18">
        <v>44838</v>
      </c>
      <c r="C761" s="19">
        <v>10</v>
      </c>
      <c r="D761" s="19">
        <v>4</v>
      </c>
      <c r="E761" s="19">
        <v>2</v>
      </c>
      <c r="F761" s="18" t="s">
        <v>139</v>
      </c>
      <c r="G761" s="18" t="s">
        <v>470</v>
      </c>
      <c r="H761" s="19">
        <v>2</v>
      </c>
      <c r="I761" s="19" t="s">
        <v>384</v>
      </c>
      <c r="J761" s="19" t="s">
        <v>22</v>
      </c>
      <c r="K761" s="19" t="s">
        <v>233</v>
      </c>
      <c r="L761" s="19" t="s">
        <v>126</v>
      </c>
      <c r="M761" s="19">
        <v>51</v>
      </c>
      <c r="N761" s="20">
        <v>0.30304398148148148</v>
      </c>
      <c r="O761" s="19" t="s">
        <v>296</v>
      </c>
      <c r="P761" s="19">
        <v>7</v>
      </c>
      <c r="Q761" s="19" t="s">
        <v>233</v>
      </c>
      <c r="R761" s="19">
        <v>89</v>
      </c>
      <c r="S761" s="19">
        <v>0</v>
      </c>
      <c r="T761" s="19">
        <v>0</v>
      </c>
      <c r="U761" s="19">
        <v>177</v>
      </c>
      <c r="V761" s="19" t="s">
        <v>385</v>
      </c>
      <c r="W761" s="19" t="s">
        <v>483</v>
      </c>
      <c r="X761" s="19" t="s">
        <v>100</v>
      </c>
      <c r="Y761" s="19" t="s">
        <v>100</v>
      </c>
    </row>
    <row r="762" spans="1:25" x14ac:dyDescent="0.25">
      <c r="A762" s="19">
        <v>20996</v>
      </c>
      <c r="B762" s="18">
        <v>44838</v>
      </c>
      <c r="C762" s="19">
        <v>10</v>
      </c>
      <c r="D762" s="19">
        <v>4</v>
      </c>
      <c r="E762" s="19">
        <v>2</v>
      </c>
      <c r="F762" s="18" t="s">
        <v>139</v>
      </c>
      <c r="G762" s="18" t="s">
        <v>470</v>
      </c>
      <c r="H762" s="19">
        <v>2</v>
      </c>
      <c r="I762" s="19" t="s">
        <v>386</v>
      </c>
      <c r="J762" s="19" t="s">
        <v>24</v>
      </c>
      <c r="K762" s="19" t="s">
        <v>233</v>
      </c>
      <c r="L762" s="19" t="s">
        <v>127</v>
      </c>
      <c r="M762" s="19">
        <v>52</v>
      </c>
      <c r="N762" s="20">
        <v>0.3447453703703704</v>
      </c>
      <c r="O762" s="19" t="s">
        <v>296</v>
      </c>
      <c r="P762" s="19">
        <v>8</v>
      </c>
      <c r="Q762" s="19" t="s">
        <v>233</v>
      </c>
      <c r="R762" s="19">
        <v>89</v>
      </c>
      <c r="S762" s="19">
        <v>1</v>
      </c>
      <c r="T762" s="19">
        <v>0</v>
      </c>
      <c r="U762" s="19">
        <v>177</v>
      </c>
      <c r="V762" s="19" t="s">
        <v>385</v>
      </c>
      <c r="W762" s="19" t="s">
        <v>518</v>
      </c>
      <c r="X762" s="19" t="s">
        <v>100</v>
      </c>
      <c r="Y762" s="19" t="s">
        <v>100</v>
      </c>
    </row>
    <row r="763" spans="1:25" x14ac:dyDescent="0.25">
      <c r="A763" s="19">
        <v>20999</v>
      </c>
      <c r="B763" s="18">
        <v>44838</v>
      </c>
      <c r="C763" s="19">
        <v>10</v>
      </c>
      <c r="D763" s="19">
        <v>4</v>
      </c>
      <c r="E763" s="19">
        <v>2</v>
      </c>
      <c r="F763" s="18" t="s">
        <v>139</v>
      </c>
      <c r="G763" s="18" t="s">
        <v>470</v>
      </c>
      <c r="H763" s="19">
        <v>2</v>
      </c>
      <c r="I763" s="19" t="s">
        <v>387</v>
      </c>
      <c r="J763" s="19" t="s">
        <v>36</v>
      </c>
      <c r="K763" s="19" t="s">
        <v>235</v>
      </c>
      <c r="L763" s="19" t="s">
        <v>126</v>
      </c>
      <c r="M763" s="19">
        <v>59</v>
      </c>
      <c r="N763" s="20">
        <v>0.39480324074074075</v>
      </c>
      <c r="O763" s="19" t="s">
        <v>296</v>
      </c>
      <c r="P763" s="19">
        <v>9</v>
      </c>
      <c r="Q763" s="19" t="s">
        <v>235</v>
      </c>
      <c r="R763" s="19">
        <v>92</v>
      </c>
      <c r="S763" s="19">
        <v>0</v>
      </c>
      <c r="T763" s="19">
        <v>0</v>
      </c>
      <c r="U763" s="19">
        <v>177</v>
      </c>
      <c r="V763" s="19" t="s">
        <v>385</v>
      </c>
      <c r="W763" s="19" t="s">
        <v>519</v>
      </c>
      <c r="X763" s="19" t="s">
        <v>100</v>
      </c>
      <c r="Y763" s="19" t="s">
        <v>100</v>
      </c>
    </row>
    <row r="764" spans="1:25" x14ac:dyDescent="0.25">
      <c r="A764" s="19">
        <v>21000</v>
      </c>
      <c r="B764" s="18">
        <v>44838</v>
      </c>
      <c r="C764" s="19">
        <v>10</v>
      </c>
      <c r="D764" s="19">
        <v>4</v>
      </c>
      <c r="E764" s="19">
        <v>2</v>
      </c>
      <c r="F764" s="18" t="s">
        <v>139</v>
      </c>
      <c r="G764" s="18" t="s">
        <v>470</v>
      </c>
      <c r="H764" s="19">
        <v>2</v>
      </c>
      <c r="I764" s="19" t="s">
        <v>388</v>
      </c>
      <c r="J764" s="19" t="s">
        <v>38</v>
      </c>
      <c r="K764" s="19" t="s">
        <v>235</v>
      </c>
      <c r="L764" s="19" t="s">
        <v>127</v>
      </c>
      <c r="M764" s="19">
        <v>60</v>
      </c>
      <c r="N764" s="20">
        <v>0.43468749999999995</v>
      </c>
      <c r="O764" s="19" t="s">
        <v>296</v>
      </c>
      <c r="P764" s="19">
        <v>10</v>
      </c>
      <c r="Q764" s="19" t="s">
        <v>235</v>
      </c>
      <c r="R764" s="19">
        <v>92</v>
      </c>
      <c r="S764" s="19">
        <v>1</v>
      </c>
      <c r="T764" s="19">
        <v>0</v>
      </c>
      <c r="U764" s="19">
        <v>177</v>
      </c>
      <c r="V764" s="19" t="s">
        <v>385</v>
      </c>
      <c r="W764" s="19" t="s">
        <v>520</v>
      </c>
      <c r="X764" s="19" t="s">
        <v>100</v>
      </c>
      <c r="Y764" s="19" t="s">
        <v>100</v>
      </c>
    </row>
    <row r="765" spans="1:25" x14ac:dyDescent="0.25">
      <c r="A765" s="19">
        <v>21003</v>
      </c>
      <c r="B765" s="18">
        <v>44838</v>
      </c>
      <c r="C765" s="19">
        <v>10</v>
      </c>
      <c r="D765" s="19">
        <v>4</v>
      </c>
      <c r="E765" s="19">
        <v>2</v>
      </c>
      <c r="F765" s="19" t="s">
        <v>139</v>
      </c>
      <c r="G765" s="19" t="s">
        <v>470</v>
      </c>
      <c r="H765" s="19">
        <v>2</v>
      </c>
      <c r="I765" s="19" t="s">
        <v>389</v>
      </c>
      <c r="J765" s="19" t="s">
        <v>26</v>
      </c>
      <c r="K765" s="19" t="s">
        <v>255</v>
      </c>
      <c r="L765" s="19" t="s">
        <v>126</v>
      </c>
      <c r="M765" s="19">
        <v>53</v>
      </c>
      <c r="N765" s="20">
        <v>0.50878472222222226</v>
      </c>
      <c r="O765" s="19" t="s">
        <v>296</v>
      </c>
      <c r="P765" s="19">
        <v>12</v>
      </c>
      <c r="Q765" s="19" t="s">
        <v>255</v>
      </c>
      <c r="R765" s="19">
        <v>90</v>
      </c>
      <c r="S765" s="19">
        <v>0</v>
      </c>
      <c r="T765" s="19">
        <v>0</v>
      </c>
      <c r="U765" s="19">
        <v>177</v>
      </c>
      <c r="V765" s="19" t="s">
        <v>385</v>
      </c>
      <c r="W765" s="19" t="s">
        <v>487</v>
      </c>
      <c r="X765" s="19" t="s">
        <v>100</v>
      </c>
      <c r="Y765" s="19" t="s">
        <v>100</v>
      </c>
    </row>
    <row r="766" spans="1:25" x14ac:dyDescent="0.25">
      <c r="A766" s="19">
        <v>21004</v>
      </c>
      <c r="B766" s="18">
        <v>44838</v>
      </c>
      <c r="C766" s="19">
        <v>10</v>
      </c>
      <c r="D766" s="19">
        <v>4</v>
      </c>
      <c r="E766" s="19">
        <v>2</v>
      </c>
      <c r="F766" s="18" t="s">
        <v>139</v>
      </c>
      <c r="G766" s="18" t="s">
        <v>470</v>
      </c>
      <c r="H766" s="19">
        <v>2</v>
      </c>
      <c r="I766" s="19" t="s">
        <v>390</v>
      </c>
      <c r="J766" s="19" t="s">
        <v>28</v>
      </c>
      <c r="K766" s="19" t="s">
        <v>255</v>
      </c>
      <c r="L766" s="19" t="s">
        <v>127</v>
      </c>
      <c r="M766" s="19">
        <v>54</v>
      </c>
      <c r="N766" s="20">
        <v>0.56046296296296294</v>
      </c>
      <c r="O766" s="19" t="s">
        <v>296</v>
      </c>
      <c r="P766" s="19">
        <v>13</v>
      </c>
      <c r="Q766" s="19" t="s">
        <v>255</v>
      </c>
      <c r="R766" s="19">
        <v>90</v>
      </c>
      <c r="S766" s="19">
        <v>1</v>
      </c>
      <c r="T766" s="19">
        <v>0</v>
      </c>
      <c r="U766" s="19">
        <v>177</v>
      </c>
      <c r="V766" s="19" t="s">
        <v>385</v>
      </c>
      <c r="W766" s="19" t="s">
        <v>521</v>
      </c>
      <c r="X766" s="19" t="s">
        <v>100</v>
      </c>
      <c r="Y766" s="19" t="s">
        <v>100</v>
      </c>
    </row>
    <row r="767" spans="1:25" x14ac:dyDescent="0.25">
      <c r="A767" s="19">
        <v>21007</v>
      </c>
      <c r="B767" s="18">
        <v>44838</v>
      </c>
      <c r="C767" s="19">
        <v>10</v>
      </c>
      <c r="D767" s="19">
        <v>4</v>
      </c>
      <c r="E767" s="19">
        <v>2</v>
      </c>
      <c r="F767" s="18" t="s">
        <v>139</v>
      </c>
      <c r="G767" s="18" t="s">
        <v>470</v>
      </c>
      <c r="H767" s="19">
        <v>2</v>
      </c>
      <c r="I767" s="19" t="s">
        <v>391</v>
      </c>
      <c r="J767" s="19" t="s">
        <v>32</v>
      </c>
      <c r="K767" s="19" t="s">
        <v>247</v>
      </c>
      <c r="L767" s="19" t="s">
        <v>126</v>
      </c>
      <c r="M767" s="19">
        <v>57</v>
      </c>
      <c r="N767" s="20">
        <v>0.63460648148148147</v>
      </c>
      <c r="O767" s="19" t="s">
        <v>296</v>
      </c>
      <c r="P767" s="19">
        <v>15</v>
      </c>
      <c r="Q767" s="19" t="s">
        <v>247</v>
      </c>
      <c r="R767" s="19">
        <v>85</v>
      </c>
      <c r="S767" s="19">
        <v>0</v>
      </c>
      <c r="T767" s="19">
        <v>0</v>
      </c>
      <c r="U767" s="19">
        <v>177</v>
      </c>
      <c r="V767" s="19" t="s">
        <v>385</v>
      </c>
      <c r="W767" s="19" t="s">
        <v>489</v>
      </c>
      <c r="X767" s="19" t="s">
        <v>100</v>
      </c>
      <c r="Y767" s="19" t="s">
        <v>100</v>
      </c>
    </row>
    <row r="768" spans="1:25" x14ac:dyDescent="0.25">
      <c r="A768" s="19">
        <v>21008</v>
      </c>
      <c r="B768" s="18">
        <v>44838</v>
      </c>
      <c r="C768" s="19">
        <v>10</v>
      </c>
      <c r="D768" s="19">
        <v>4</v>
      </c>
      <c r="E768" s="19">
        <v>2</v>
      </c>
      <c r="F768" s="19" t="s">
        <v>139</v>
      </c>
      <c r="G768" s="19" t="s">
        <v>470</v>
      </c>
      <c r="H768" s="19">
        <v>2</v>
      </c>
      <c r="I768" s="19" t="s">
        <v>392</v>
      </c>
      <c r="J768" s="19" t="s">
        <v>34</v>
      </c>
      <c r="K768" s="19" t="s">
        <v>247</v>
      </c>
      <c r="L768" s="19" t="s">
        <v>127</v>
      </c>
      <c r="M768" s="19">
        <v>58</v>
      </c>
      <c r="N768" s="20">
        <v>0.68077546296296287</v>
      </c>
      <c r="O768" s="19" t="s">
        <v>296</v>
      </c>
      <c r="P768" s="19">
        <v>16</v>
      </c>
      <c r="Q768" s="19" t="s">
        <v>247</v>
      </c>
      <c r="R768" s="19">
        <v>85</v>
      </c>
      <c r="S768" s="19">
        <v>1</v>
      </c>
      <c r="T768" s="19">
        <v>0</v>
      </c>
      <c r="U768" s="19">
        <v>177</v>
      </c>
      <c r="V768" s="19" t="s">
        <v>385</v>
      </c>
      <c r="W768" s="19" t="s">
        <v>522</v>
      </c>
      <c r="X768" s="19" t="s">
        <v>100</v>
      </c>
      <c r="Y768" s="19" t="s">
        <v>100</v>
      </c>
    </row>
    <row r="769" spans="1:25" x14ac:dyDescent="0.25">
      <c r="A769" s="19">
        <v>21010</v>
      </c>
      <c r="B769" s="18">
        <v>44838</v>
      </c>
      <c r="C769" s="19">
        <v>10</v>
      </c>
      <c r="D769" s="19">
        <v>4</v>
      </c>
      <c r="E769" s="19">
        <v>2</v>
      </c>
      <c r="F769" s="18" t="s">
        <v>139</v>
      </c>
      <c r="G769" s="18" t="s">
        <v>470</v>
      </c>
      <c r="H769" s="19">
        <v>2</v>
      </c>
      <c r="I769" s="19" t="s">
        <v>393</v>
      </c>
      <c r="J769" s="19" t="s">
        <v>12</v>
      </c>
      <c r="K769" s="19" t="s">
        <v>266</v>
      </c>
      <c r="L769" s="19" t="s">
        <v>126</v>
      </c>
      <c r="M769" s="19">
        <v>47</v>
      </c>
      <c r="N769" s="20">
        <v>0.76317129629629632</v>
      </c>
      <c r="O769" s="19" t="s">
        <v>296</v>
      </c>
      <c r="P769" s="19">
        <v>18</v>
      </c>
      <c r="Q769" s="19" t="s">
        <v>266</v>
      </c>
      <c r="R769" s="19">
        <v>86</v>
      </c>
      <c r="S769" s="19">
        <v>0</v>
      </c>
      <c r="T769" s="19">
        <v>0</v>
      </c>
      <c r="U769" s="19">
        <v>177</v>
      </c>
      <c r="V769" s="19" t="s">
        <v>385</v>
      </c>
      <c r="W769" s="19" t="s">
        <v>580</v>
      </c>
      <c r="X769" s="19" t="s">
        <v>100</v>
      </c>
      <c r="Y769" s="19" t="s">
        <v>100</v>
      </c>
    </row>
    <row r="770" spans="1:25" x14ac:dyDescent="0.25">
      <c r="A770" s="19">
        <v>21011</v>
      </c>
      <c r="B770" s="18">
        <v>44838</v>
      </c>
      <c r="C770" s="19">
        <v>10</v>
      </c>
      <c r="D770" s="19">
        <v>4</v>
      </c>
      <c r="E770" s="19">
        <v>2</v>
      </c>
      <c r="F770" s="18" t="s">
        <v>139</v>
      </c>
      <c r="G770" s="18" t="s">
        <v>470</v>
      </c>
      <c r="H770" s="19">
        <v>2</v>
      </c>
      <c r="I770" s="19" t="s">
        <v>394</v>
      </c>
      <c r="J770" s="19" t="s">
        <v>16</v>
      </c>
      <c r="K770" s="19" t="s">
        <v>266</v>
      </c>
      <c r="L770" s="19" t="s">
        <v>127</v>
      </c>
      <c r="M770" s="19">
        <v>48</v>
      </c>
      <c r="N770" s="20">
        <v>0.81680555555555545</v>
      </c>
      <c r="O770" s="19" t="s">
        <v>296</v>
      </c>
      <c r="P770" s="19">
        <v>19</v>
      </c>
      <c r="Q770" s="19" t="s">
        <v>266</v>
      </c>
      <c r="R770" s="19">
        <v>86</v>
      </c>
      <c r="S770" s="19">
        <v>1</v>
      </c>
      <c r="T770" s="19">
        <v>0</v>
      </c>
      <c r="U770" s="19">
        <v>177</v>
      </c>
      <c r="V770" s="19" t="s">
        <v>385</v>
      </c>
      <c r="W770" s="19" t="s">
        <v>581</v>
      </c>
      <c r="X770" s="19" t="s">
        <v>100</v>
      </c>
      <c r="Y770" s="19" t="s">
        <v>100</v>
      </c>
    </row>
    <row r="771" spans="1:25" x14ac:dyDescent="0.25">
      <c r="A771" s="19">
        <v>21356</v>
      </c>
      <c r="B771" s="18">
        <v>44838</v>
      </c>
      <c r="C771" s="19">
        <v>10</v>
      </c>
      <c r="D771" s="19">
        <v>4</v>
      </c>
      <c r="E771" s="19">
        <v>2</v>
      </c>
      <c r="F771" s="18" t="s">
        <v>139</v>
      </c>
      <c r="G771" s="18" t="s">
        <v>470</v>
      </c>
      <c r="H771" s="19">
        <v>2</v>
      </c>
      <c r="I771" s="19" t="s">
        <v>393</v>
      </c>
      <c r="J771" s="19" t="s">
        <v>12</v>
      </c>
      <c r="K771" s="19" t="s">
        <v>266</v>
      </c>
      <c r="L771" s="19" t="s">
        <v>126</v>
      </c>
      <c r="M771" s="19">
        <v>47</v>
      </c>
      <c r="N771" s="20">
        <v>0.4065509259259259</v>
      </c>
      <c r="O771" s="19" t="s">
        <v>299</v>
      </c>
      <c r="P771" s="19">
        <v>9</v>
      </c>
      <c r="Q771" s="19" t="s">
        <v>266</v>
      </c>
      <c r="R771" s="19">
        <v>86</v>
      </c>
      <c r="S771" s="19">
        <v>0</v>
      </c>
      <c r="T771" s="19">
        <v>0</v>
      </c>
      <c r="U771" s="19">
        <v>177</v>
      </c>
      <c r="V771" s="19" t="s">
        <v>385</v>
      </c>
      <c r="W771" s="19" t="s">
        <v>507</v>
      </c>
      <c r="X771" s="19" t="s">
        <v>100</v>
      </c>
      <c r="Y771" s="19" t="s">
        <v>100</v>
      </c>
    </row>
    <row r="772" spans="1:25" x14ac:dyDescent="0.25">
      <c r="A772" s="19">
        <v>21357</v>
      </c>
      <c r="B772" s="18">
        <v>44838</v>
      </c>
      <c r="C772" s="19">
        <v>10</v>
      </c>
      <c r="D772" s="19">
        <v>4</v>
      </c>
      <c r="E772" s="19">
        <v>2</v>
      </c>
      <c r="F772" s="18" t="s">
        <v>139</v>
      </c>
      <c r="G772" s="18" t="s">
        <v>470</v>
      </c>
      <c r="H772" s="19">
        <v>2</v>
      </c>
      <c r="I772" s="19" t="s">
        <v>394</v>
      </c>
      <c r="J772" s="19" t="s">
        <v>16</v>
      </c>
      <c r="K772" s="19" t="s">
        <v>266</v>
      </c>
      <c r="L772" s="19" t="s">
        <v>127</v>
      </c>
      <c r="M772" s="19">
        <v>48</v>
      </c>
      <c r="N772" s="20">
        <v>0.45636574074074071</v>
      </c>
      <c r="O772" s="19" t="s">
        <v>299</v>
      </c>
      <c r="P772" s="19">
        <v>10</v>
      </c>
      <c r="Q772" s="19" t="s">
        <v>266</v>
      </c>
      <c r="R772" s="19">
        <v>86</v>
      </c>
      <c r="S772" s="19">
        <v>1</v>
      </c>
      <c r="T772" s="19">
        <v>0</v>
      </c>
      <c r="U772" s="19">
        <v>177</v>
      </c>
      <c r="V772" s="19" t="s">
        <v>385</v>
      </c>
      <c r="W772" s="19" t="s">
        <v>496</v>
      </c>
      <c r="X772" s="19" t="s">
        <v>100</v>
      </c>
      <c r="Y772" s="19" t="s">
        <v>100</v>
      </c>
    </row>
    <row r="773" spans="1:25" x14ac:dyDescent="0.25">
      <c r="A773" s="19">
        <v>21359</v>
      </c>
      <c r="B773" s="18">
        <v>44838</v>
      </c>
      <c r="C773" s="19">
        <v>10</v>
      </c>
      <c r="D773" s="19">
        <v>4</v>
      </c>
      <c r="E773" s="19">
        <v>2</v>
      </c>
      <c r="F773" s="18" t="s">
        <v>139</v>
      </c>
      <c r="G773" s="18" t="s">
        <v>470</v>
      </c>
      <c r="H773" s="19">
        <v>2</v>
      </c>
      <c r="I773" s="19" t="s">
        <v>384</v>
      </c>
      <c r="J773" s="19" t="s">
        <v>22</v>
      </c>
      <c r="K773" s="19" t="s">
        <v>233</v>
      </c>
      <c r="L773" s="19" t="s">
        <v>126</v>
      </c>
      <c r="M773" s="19">
        <v>51</v>
      </c>
      <c r="N773" s="20">
        <v>0.5510532407407408</v>
      </c>
      <c r="O773" s="19" t="s">
        <v>299</v>
      </c>
      <c r="P773" s="19">
        <v>13</v>
      </c>
      <c r="Q773" s="19" t="s">
        <v>233</v>
      </c>
      <c r="R773" s="19">
        <v>89</v>
      </c>
      <c r="S773" s="19">
        <v>0</v>
      </c>
      <c r="T773" s="19">
        <v>0</v>
      </c>
      <c r="U773" s="19">
        <v>177</v>
      </c>
      <c r="V773" s="19" t="s">
        <v>385</v>
      </c>
      <c r="W773" s="19" t="s">
        <v>509</v>
      </c>
      <c r="X773" s="19" t="s">
        <v>100</v>
      </c>
      <c r="Y773" s="19" t="s">
        <v>100</v>
      </c>
    </row>
    <row r="774" spans="1:25" x14ac:dyDescent="0.25">
      <c r="A774" s="19">
        <v>21360</v>
      </c>
      <c r="B774" s="18">
        <v>44838</v>
      </c>
      <c r="C774" s="19">
        <v>10</v>
      </c>
      <c r="D774" s="19">
        <v>4</v>
      </c>
      <c r="E774" s="19">
        <v>2</v>
      </c>
      <c r="F774" s="18" t="s">
        <v>139</v>
      </c>
      <c r="G774" s="18" t="s">
        <v>470</v>
      </c>
      <c r="H774" s="19">
        <v>2</v>
      </c>
      <c r="I774" s="19" t="s">
        <v>386</v>
      </c>
      <c r="J774" s="19" t="s">
        <v>24</v>
      </c>
      <c r="K774" s="19" t="s">
        <v>233</v>
      </c>
      <c r="L774" s="19" t="s">
        <v>127</v>
      </c>
      <c r="M774" s="19">
        <v>52</v>
      </c>
      <c r="N774" s="20">
        <v>0.59151620370370372</v>
      </c>
      <c r="O774" s="19" t="s">
        <v>299</v>
      </c>
      <c r="P774" s="19">
        <v>14</v>
      </c>
      <c r="Q774" s="19" t="s">
        <v>233</v>
      </c>
      <c r="R774" s="19">
        <v>89</v>
      </c>
      <c r="S774" s="19">
        <v>1</v>
      </c>
      <c r="T774" s="19">
        <v>0</v>
      </c>
      <c r="U774" s="19">
        <v>177</v>
      </c>
      <c r="V774" s="19" t="s">
        <v>385</v>
      </c>
      <c r="W774" s="19" t="s">
        <v>510</v>
      </c>
      <c r="X774" s="19" t="s">
        <v>100</v>
      </c>
      <c r="Y774" s="19" t="s">
        <v>100</v>
      </c>
    </row>
    <row r="775" spans="1:25" x14ac:dyDescent="0.25">
      <c r="A775" s="19">
        <v>21363</v>
      </c>
      <c r="B775" s="18">
        <v>44838</v>
      </c>
      <c r="C775" s="19">
        <v>10</v>
      </c>
      <c r="D775" s="19">
        <v>4</v>
      </c>
      <c r="E775" s="19">
        <v>2</v>
      </c>
      <c r="F775" s="18" t="s">
        <v>139</v>
      </c>
      <c r="G775" s="18" t="s">
        <v>470</v>
      </c>
      <c r="H775" s="19">
        <v>2</v>
      </c>
      <c r="I775" s="19" t="s">
        <v>387</v>
      </c>
      <c r="J775" s="19" t="s">
        <v>36</v>
      </c>
      <c r="K775" s="19" t="s">
        <v>235</v>
      </c>
      <c r="L775" s="19" t="s">
        <v>126</v>
      </c>
      <c r="M775" s="19">
        <v>59</v>
      </c>
      <c r="N775" s="20">
        <v>0.65505787037037033</v>
      </c>
      <c r="O775" s="19" t="s">
        <v>299</v>
      </c>
      <c r="P775" s="19">
        <v>15</v>
      </c>
      <c r="Q775" s="19" t="s">
        <v>235</v>
      </c>
      <c r="R775" s="19">
        <v>92</v>
      </c>
      <c r="S775" s="19">
        <v>0</v>
      </c>
      <c r="T775" s="19">
        <v>0</v>
      </c>
      <c r="U775" s="19">
        <v>177</v>
      </c>
      <c r="V775" s="19" t="s">
        <v>385</v>
      </c>
      <c r="W775" s="19" t="s">
        <v>511</v>
      </c>
      <c r="X775" s="19" t="s">
        <v>100</v>
      </c>
      <c r="Y775" s="19" t="s">
        <v>100</v>
      </c>
    </row>
    <row r="776" spans="1:25" x14ac:dyDescent="0.25">
      <c r="A776" s="19">
        <v>21364</v>
      </c>
      <c r="B776" s="18">
        <v>44838</v>
      </c>
      <c r="C776" s="19">
        <v>10</v>
      </c>
      <c r="D776" s="19">
        <v>4</v>
      </c>
      <c r="E776" s="19">
        <v>2</v>
      </c>
      <c r="F776" s="18" t="s">
        <v>139</v>
      </c>
      <c r="G776" s="18" t="s">
        <v>470</v>
      </c>
      <c r="H776" s="19">
        <v>2</v>
      </c>
      <c r="I776" s="19" t="s">
        <v>388</v>
      </c>
      <c r="J776" s="19" t="s">
        <v>38</v>
      </c>
      <c r="K776" s="19" t="s">
        <v>235</v>
      </c>
      <c r="L776" s="19" t="s">
        <v>127</v>
      </c>
      <c r="M776" s="19">
        <v>60</v>
      </c>
      <c r="N776" s="20">
        <v>0.6980439814814815</v>
      </c>
      <c r="O776" s="19" t="s">
        <v>299</v>
      </c>
      <c r="P776" s="19">
        <v>16</v>
      </c>
      <c r="Q776" s="19" t="s">
        <v>235</v>
      </c>
      <c r="R776" s="19">
        <v>92</v>
      </c>
      <c r="S776" s="19">
        <v>1</v>
      </c>
      <c r="T776" s="19">
        <v>0</v>
      </c>
      <c r="U776" s="19">
        <v>177</v>
      </c>
      <c r="V776" s="19" t="s">
        <v>385</v>
      </c>
      <c r="W776" s="19" t="s">
        <v>512</v>
      </c>
      <c r="X776" s="19" t="s">
        <v>100</v>
      </c>
      <c r="Y776" s="19" t="s">
        <v>100</v>
      </c>
    </row>
    <row r="777" spans="1:25" x14ac:dyDescent="0.25">
      <c r="A777" s="19">
        <v>21365</v>
      </c>
      <c r="B777" s="18">
        <v>44838</v>
      </c>
      <c r="C777" s="19">
        <v>10</v>
      </c>
      <c r="D777" s="19">
        <v>4</v>
      </c>
      <c r="E777" s="19">
        <v>2</v>
      </c>
      <c r="F777" s="18" t="s">
        <v>139</v>
      </c>
      <c r="G777" s="18" t="s">
        <v>470</v>
      </c>
      <c r="H777" s="19">
        <v>2</v>
      </c>
      <c r="I777" s="19" t="s">
        <v>391</v>
      </c>
      <c r="J777" s="19" t="s">
        <v>32</v>
      </c>
      <c r="K777" s="19" t="s">
        <v>247</v>
      </c>
      <c r="L777" s="19" t="s">
        <v>126</v>
      </c>
      <c r="M777" s="19">
        <v>57</v>
      </c>
      <c r="N777" s="20">
        <v>0.79359953703703701</v>
      </c>
      <c r="O777" s="19" t="s">
        <v>299</v>
      </c>
      <c r="P777" s="19">
        <v>19</v>
      </c>
      <c r="Q777" s="19" t="s">
        <v>247</v>
      </c>
      <c r="R777" s="19">
        <v>85</v>
      </c>
      <c r="S777" s="19">
        <v>0</v>
      </c>
      <c r="T777" s="19">
        <v>0</v>
      </c>
      <c r="U777" s="19">
        <v>177</v>
      </c>
      <c r="V777" s="19" t="s">
        <v>385</v>
      </c>
      <c r="W777" s="19" t="s">
        <v>685</v>
      </c>
      <c r="X777" s="19" t="s">
        <v>100</v>
      </c>
      <c r="Y777" s="19" t="s">
        <v>100</v>
      </c>
    </row>
    <row r="778" spans="1:25" x14ac:dyDescent="0.25">
      <c r="A778" s="19">
        <v>21366</v>
      </c>
      <c r="B778" s="18">
        <v>44838</v>
      </c>
      <c r="C778" s="19">
        <v>10</v>
      </c>
      <c r="D778" s="19">
        <v>4</v>
      </c>
      <c r="E778" s="19">
        <v>2</v>
      </c>
      <c r="F778" s="18" t="s">
        <v>139</v>
      </c>
      <c r="G778" s="18" t="s">
        <v>470</v>
      </c>
      <c r="H778" s="19">
        <v>2</v>
      </c>
      <c r="I778" s="19" t="s">
        <v>392</v>
      </c>
      <c r="J778" s="19" t="s">
        <v>34</v>
      </c>
      <c r="K778" s="19" t="s">
        <v>247</v>
      </c>
      <c r="L778" s="19" t="s">
        <v>127</v>
      </c>
      <c r="M778" s="19">
        <v>58</v>
      </c>
      <c r="N778" s="20">
        <v>0.83524305555555556</v>
      </c>
      <c r="O778" s="19" t="s">
        <v>299</v>
      </c>
      <c r="P778" s="19">
        <v>20</v>
      </c>
      <c r="Q778" s="19" t="s">
        <v>247</v>
      </c>
      <c r="R778" s="19">
        <v>85</v>
      </c>
      <c r="S778" s="19">
        <v>1</v>
      </c>
      <c r="T778" s="19">
        <v>1</v>
      </c>
      <c r="U778" s="19">
        <v>177</v>
      </c>
      <c r="V778" s="19" t="s">
        <v>385</v>
      </c>
      <c r="W778" s="19" t="s">
        <v>686</v>
      </c>
      <c r="X778" s="19" t="s">
        <v>100</v>
      </c>
      <c r="Y778" s="19" t="s">
        <v>100</v>
      </c>
    </row>
    <row r="779" spans="1:25" x14ac:dyDescent="0.25">
      <c r="A779" s="19">
        <v>26662</v>
      </c>
      <c r="B779" s="18">
        <v>44840</v>
      </c>
      <c r="C779" s="19">
        <v>10</v>
      </c>
      <c r="D779" s="19">
        <v>6</v>
      </c>
      <c r="E779" s="19">
        <v>4</v>
      </c>
      <c r="F779" s="18" t="s">
        <v>141</v>
      </c>
      <c r="G779" s="18" t="s">
        <v>470</v>
      </c>
      <c r="H779" s="19">
        <v>2</v>
      </c>
      <c r="I779" s="19" t="s">
        <v>389</v>
      </c>
      <c r="J779" s="19" t="s">
        <v>26</v>
      </c>
      <c r="K779" s="19" t="s">
        <v>255</v>
      </c>
      <c r="L779" s="19" t="s">
        <v>126</v>
      </c>
      <c r="M779" s="19">
        <v>53</v>
      </c>
      <c r="N779" s="20">
        <v>0.51300925925925933</v>
      </c>
      <c r="O779" s="19" t="s">
        <v>241</v>
      </c>
      <c r="P779" s="19">
        <v>12</v>
      </c>
      <c r="Q779" s="19" t="s">
        <v>255</v>
      </c>
      <c r="R779" s="19">
        <v>90</v>
      </c>
      <c r="S779" s="19">
        <v>0</v>
      </c>
      <c r="T779" s="19">
        <v>0</v>
      </c>
      <c r="U779" s="19">
        <v>177</v>
      </c>
      <c r="V779" s="19" t="s">
        <v>385</v>
      </c>
      <c r="W779" s="19" t="s">
        <v>680</v>
      </c>
      <c r="X779" s="19" t="s">
        <v>128</v>
      </c>
      <c r="Y779" s="19" t="s">
        <v>94</v>
      </c>
    </row>
    <row r="780" spans="1:25" x14ac:dyDescent="0.25">
      <c r="A780" s="19">
        <v>3626</v>
      </c>
      <c r="B780" s="18">
        <v>44840</v>
      </c>
      <c r="C780" s="19">
        <v>10</v>
      </c>
      <c r="D780" s="19">
        <v>6</v>
      </c>
      <c r="E780" s="19">
        <v>4</v>
      </c>
      <c r="F780" s="18" t="s">
        <v>141</v>
      </c>
      <c r="G780" s="18" t="s">
        <v>470</v>
      </c>
      <c r="H780" s="19">
        <v>2</v>
      </c>
      <c r="I780" s="19" t="s">
        <v>390</v>
      </c>
      <c r="J780" s="19" t="s">
        <v>28</v>
      </c>
      <c r="K780" s="19" t="s">
        <v>255</v>
      </c>
      <c r="L780" s="19" t="s">
        <v>127</v>
      </c>
      <c r="M780" s="19">
        <v>54</v>
      </c>
      <c r="N780" s="20">
        <v>0.55505787037037035</v>
      </c>
      <c r="O780" s="19" t="s">
        <v>257</v>
      </c>
      <c r="P780" s="19">
        <v>13</v>
      </c>
      <c r="Q780" s="19" t="s">
        <v>255</v>
      </c>
      <c r="R780" s="19">
        <v>90</v>
      </c>
      <c r="S780" s="19">
        <v>1</v>
      </c>
      <c r="T780" s="19">
        <v>1</v>
      </c>
      <c r="U780" s="19">
        <v>177</v>
      </c>
      <c r="V780" s="19" t="s">
        <v>385</v>
      </c>
      <c r="W780" s="19" t="s">
        <v>681</v>
      </c>
      <c r="X780" s="19" t="s">
        <v>128</v>
      </c>
      <c r="Y780" s="19" t="s">
        <v>94</v>
      </c>
    </row>
    <row r="781" spans="1:25" x14ac:dyDescent="0.25">
      <c r="A781" s="19">
        <v>11003</v>
      </c>
      <c r="B781" s="18">
        <v>44840</v>
      </c>
      <c r="C781" s="19">
        <v>10</v>
      </c>
      <c r="D781" s="19">
        <v>6</v>
      </c>
      <c r="E781" s="19">
        <v>4</v>
      </c>
      <c r="F781" s="18" t="s">
        <v>141</v>
      </c>
      <c r="G781" s="18" t="s">
        <v>470</v>
      </c>
      <c r="H781" s="19">
        <v>2</v>
      </c>
      <c r="I781" s="19" t="s">
        <v>391</v>
      </c>
      <c r="J781" s="19" t="s">
        <v>32</v>
      </c>
      <c r="K781" s="19" t="s">
        <v>247</v>
      </c>
      <c r="L781" s="19" t="s">
        <v>126</v>
      </c>
      <c r="M781" s="19">
        <v>57</v>
      </c>
      <c r="N781" s="20">
        <v>0.57016203703703705</v>
      </c>
      <c r="O781" s="19" t="s">
        <v>239</v>
      </c>
      <c r="P781" s="19">
        <v>13</v>
      </c>
      <c r="Q781" s="19" t="s">
        <v>247</v>
      </c>
      <c r="R781" s="19">
        <v>85</v>
      </c>
      <c r="S781" s="19">
        <v>0</v>
      </c>
      <c r="T781" s="19">
        <v>0</v>
      </c>
      <c r="U781" s="19">
        <v>177</v>
      </c>
      <c r="V781" s="19" t="s">
        <v>385</v>
      </c>
      <c r="W781" s="19" t="s">
        <v>682</v>
      </c>
      <c r="X781" s="19" t="s">
        <v>128</v>
      </c>
      <c r="Y781" s="19" t="s">
        <v>94</v>
      </c>
    </row>
    <row r="782" spans="1:25" x14ac:dyDescent="0.25">
      <c r="A782" s="19">
        <v>9898</v>
      </c>
      <c r="B782" s="18">
        <v>44840</v>
      </c>
      <c r="C782" s="19">
        <v>10</v>
      </c>
      <c r="D782" s="19">
        <v>6</v>
      </c>
      <c r="E782" s="19">
        <v>4</v>
      </c>
      <c r="F782" s="18" t="s">
        <v>141</v>
      </c>
      <c r="G782" s="18" t="s">
        <v>470</v>
      </c>
      <c r="H782" s="19">
        <v>2</v>
      </c>
      <c r="I782" s="19" t="s">
        <v>392</v>
      </c>
      <c r="J782" s="19" t="s">
        <v>34</v>
      </c>
      <c r="K782" s="19" t="s">
        <v>247</v>
      </c>
      <c r="L782" s="19" t="s">
        <v>127</v>
      </c>
      <c r="M782" s="19">
        <v>58</v>
      </c>
      <c r="N782" s="20">
        <v>0.60931712962962969</v>
      </c>
      <c r="O782" s="19" t="s">
        <v>348</v>
      </c>
      <c r="P782" s="19">
        <v>14</v>
      </c>
      <c r="Q782" s="19" t="s">
        <v>247</v>
      </c>
      <c r="R782" s="19">
        <v>85</v>
      </c>
      <c r="S782" s="19">
        <v>1</v>
      </c>
      <c r="T782" s="19">
        <v>0</v>
      </c>
      <c r="U782" s="19">
        <v>177</v>
      </c>
      <c r="V782" s="19" t="s">
        <v>385</v>
      </c>
      <c r="W782" s="19" t="s">
        <v>678</v>
      </c>
      <c r="X782" s="19" t="s">
        <v>128</v>
      </c>
      <c r="Y782" s="19" t="s">
        <v>94</v>
      </c>
    </row>
    <row r="783" spans="1:25" x14ac:dyDescent="0.25">
      <c r="A783" s="19">
        <v>2938</v>
      </c>
      <c r="B783" s="18">
        <v>44840</v>
      </c>
      <c r="C783" s="19">
        <v>10</v>
      </c>
      <c r="D783" s="19">
        <v>6</v>
      </c>
      <c r="E783" s="19">
        <v>4</v>
      </c>
      <c r="F783" s="18" t="s">
        <v>141</v>
      </c>
      <c r="G783" s="18" t="s">
        <v>470</v>
      </c>
      <c r="H783" s="19">
        <v>2</v>
      </c>
      <c r="I783" s="19" t="s">
        <v>393</v>
      </c>
      <c r="J783" s="19" t="s">
        <v>12</v>
      </c>
      <c r="K783" s="19" t="s">
        <v>266</v>
      </c>
      <c r="L783" s="19" t="s">
        <v>126</v>
      </c>
      <c r="M783" s="19">
        <v>47</v>
      </c>
      <c r="N783" s="20">
        <v>0.55127314814814821</v>
      </c>
      <c r="O783" s="19" t="s">
        <v>264</v>
      </c>
      <c r="P783" s="19">
        <v>13</v>
      </c>
      <c r="Q783" s="19" t="s">
        <v>266</v>
      </c>
      <c r="R783" s="19">
        <v>86</v>
      </c>
      <c r="S783" s="19">
        <v>0</v>
      </c>
      <c r="T783" s="19">
        <v>0</v>
      </c>
      <c r="U783" s="19">
        <v>177</v>
      </c>
      <c r="V783" s="19" t="s">
        <v>385</v>
      </c>
      <c r="W783" s="19" t="s">
        <v>687</v>
      </c>
      <c r="X783" s="19" t="s">
        <v>128</v>
      </c>
      <c r="Y783" s="19" t="s">
        <v>94</v>
      </c>
    </row>
    <row r="784" spans="1:25" x14ac:dyDescent="0.25">
      <c r="A784" s="19">
        <v>25247</v>
      </c>
      <c r="B784" s="18">
        <v>44840</v>
      </c>
      <c r="C784" s="19">
        <v>10</v>
      </c>
      <c r="D784" s="19">
        <v>6</v>
      </c>
      <c r="E784" s="19">
        <v>4</v>
      </c>
      <c r="F784" s="18" t="s">
        <v>141</v>
      </c>
      <c r="G784" s="18" t="s">
        <v>470</v>
      </c>
      <c r="H784" s="19">
        <v>2</v>
      </c>
      <c r="I784" s="19" t="s">
        <v>394</v>
      </c>
      <c r="J784" s="19" t="s">
        <v>16</v>
      </c>
      <c r="K784" s="19" t="s">
        <v>266</v>
      </c>
      <c r="L784" s="19" t="s">
        <v>127</v>
      </c>
      <c r="M784" s="19">
        <v>48</v>
      </c>
      <c r="N784" s="20">
        <v>0.58827546296296296</v>
      </c>
      <c r="O784" s="19" t="s">
        <v>315</v>
      </c>
      <c r="P784" s="19">
        <v>14</v>
      </c>
      <c r="Q784" s="19" t="s">
        <v>266</v>
      </c>
      <c r="R784" s="19">
        <v>86</v>
      </c>
      <c r="S784" s="19">
        <v>1</v>
      </c>
      <c r="T784" s="19">
        <v>0</v>
      </c>
      <c r="U784" s="19">
        <v>177</v>
      </c>
      <c r="V784" s="19" t="s">
        <v>385</v>
      </c>
      <c r="W784" s="19" t="s">
        <v>688</v>
      </c>
      <c r="X784" s="19" t="s">
        <v>128</v>
      </c>
      <c r="Y784" s="19" t="s">
        <v>94</v>
      </c>
    </row>
    <row r="785" spans="1:25" x14ac:dyDescent="0.25">
      <c r="A785" s="19">
        <v>1675</v>
      </c>
      <c r="B785" s="18">
        <v>44840</v>
      </c>
      <c r="C785" s="19">
        <v>10</v>
      </c>
      <c r="D785" s="19">
        <v>6</v>
      </c>
      <c r="E785" s="19">
        <v>4</v>
      </c>
      <c r="F785" s="18" t="s">
        <v>141</v>
      </c>
      <c r="G785" s="18" t="s">
        <v>470</v>
      </c>
      <c r="H785" s="19">
        <v>2</v>
      </c>
      <c r="I785" s="19" t="s">
        <v>389</v>
      </c>
      <c r="J785" s="19" t="s">
        <v>26</v>
      </c>
      <c r="K785" s="19" t="s">
        <v>255</v>
      </c>
      <c r="L785" s="19" t="s">
        <v>126</v>
      </c>
      <c r="M785" s="19">
        <v>53</v>
      </c>
      <c r="N785" s="20">
        <v>0.51936342592592599</v>
      </c>
      <c r="O785" s="19" t="s">
        <v>322</v>
      </c>
      <c r="P785" s="19">
        <v>12</v>
      </c>
      <c r="Q785" s="19" t="s">
        <v>255</v>
      </c>
      <c r="R785" s="19">
        <v>90</v>
      </c>
      <c r="S785" s="19">
        <v>0</v>
      </c>
      <c r="T785" s="19">
        <v>0</v>
      </c>
      <c r="U785" s="19">
        <v>177</v>
      </c>
      <c r="V785" s="19" t="s">
        <v>385</v>
      </c>
      <c r="W785" s="19" t="s">
        <v>680</v>
      </c>
      <c r="X785" s="19" t="s">
        <v>128</v>
      </c>
      <c r="Y785" s="19" t="s">
        <v>94</v>
      </c>
    </row>
    <row r="786" spans="1:25" x14ac:dyDescent="0.25">
      <c r="A786" s="19">
        <v>26663</v>
      </c>
      <c r="B786" s="18">
        <v>44840</v>
      </c>
      <c r="C786" s="19">
        <v>10</v>
      </c>
      <c r="D786" s="19">
        <v>6</v>
      </c>
      <c r="E786" s="19">
        <v>4</v>
      </c>
      <c r="F786" s="18" t="s">
        <v>141</v>
      </c>
      <c r="G786" s="18" t="s">
        <v>470</v>
      </c>
      <c r="H786" s="19">
        <v>2</v>
      </c>
      <c r="I786" s="19" t="s">
        <v>390</v>
      </c>
      <c r="J786" s="19" t="s">
        <v>28</v>
      </c>
      <c r="K786" s="19" t="s">
        <v>255</v>
      </c>
      <c r="L786" s="19" t="s">
        <v>127</v>
      </c>
      <c r="M786" s="19">
        <v>54</v>
      </c>
      <c r="N786" s="20">
        <v>0.56146990740740743</v>
      </c>
      <c r="O786" s="19" t="s">
        <v>241</v>
      </c>
      <c r="P786" s="19">
        <v>13</v>
      </c>
      <c r="Q786" s="19" t="s">
        <v>255</v>
      </c>
      <c r="R786" s="19">
        <v>90</v>
      </c>
      <c r="S786" s="19">
        <v>1</v>
      </c>
      <c r="T786" s="19">
        <v>0</v>
      </c>
      <c r="U786" s="19">
        <v>177</v>
      </c>
      <c r="V786" s="19" t="s">
        <v>385</v>
      </c>
      <c r="W786" s="19" t="s">
        <v>681</v>
      </c>
      <c r="X786" s="19" t="s">
        <v>128</v>
      </c>
      <c r="Y786" s="19" t="s">
        <v>94</v>
      </c>
    </row>
    <row r="787" spans="1:25" x14ac:dyDescent="0.25">
      <c r="A787" s="19">
        <v>4411</v>
      </c>
      <c r="B787" s="18">
        <v>44840</v>
      </c>
      <c r="C787" s="19">
        <v>10</v>
      </c>
      <c r="D787" s="19">
        <v>6</v>
      </c>
      <c r="E787" s="19">
        <v>4</v>
      </c>
      <c r="F787" s="18" t="s">
        <v>141</v>
      </c>
      <c r="G787" s="18" t="s">
        <v>470</v>
      </c>
      <c r="H787" s="19">
        <v>2</v>
      </c>
      <c r="I787" s="19" t="s">
        <v>387</v>
      </c>
      <c r="J787" s="19" t="s">
        <v>36</v>
      </c>
      <c r="K787" s="19" t="s">
        <v>235</v>
      </c>
      <c r="L787" s="19" t="s">
        <v>126</v>
      </c>
      <c r="M787" s="19">
        <v>59</v>
      </c>
      <c r="N787" s="20">
        <v>0.57532407407407404</v>
      </c>
      <c r="O787" s="19" t="s">
        <v>323</v>
      </c>
      <c r="P787" s="19">
        <v>13</v>
      </c>
      <c r="Q787" s="19" t="s">
        <v>235</v>
      </c>
      <c r="R787" s="19">
        <v>92</v>
      </c>
      <c r="S787" s="19">
        <v>0</v>
      </c>
      <c r="T787" s="19">
        <v>0</v>
      </c>
      <c r="U787" s="19">
        <v>177</v>
      </c>
      <c r="V787" s="19" t="s">
        <v>385</v>
      </c>
      <c r="W787" s="19" t="s">
        <v>676</v>
      </c>
      <c r="X787" s="19" t="s">
        <v>128</v>
      </c>
      <c r="Y787" s="19" t="s">
        <v>94</v>
      </c>
    </row>
    <row r="788" spans="1:25" x14ac:dyDescent="0.25">
      <c r="A788" s="19">
        <v>30645</v>
      </c>
      <c r="B788" s="18">
        <v>44840</v>
      </c>
      <c r="C788" s="19">
        <v>10</v>
      </c>
      <c r="D788" s="19">
        <v>6</v>
      </c>
      <c r="E788" s="19">
        <v>4</v>
      </c>
      <c r="F788" s="18" t="s">
        <v>141</v>
      </c>
      <c r="G788" s="18" t="s">
        <v>470</v>
      </c>
      <c r="H788" s="19">
        <v>2</v>
      </c>
      <c r="I788" s="19" t="s">
        <v>388</v>
      </c>
      <c r="J788" s="19" t="s">
        <v>38</v>
      </c>
      <c r="K788" s="19" t="s">
        <v>235</v>
      </c>
      <c r="L788" s="19" t="s">
        <v>127</v>
      </c>
      <c r="M788" s="19">
        <v>60</v>
      </c>
      <c r="N788" s="20">
        <v>0.60425925925925927</v>
      </c>
      <c r="O788" s="19" t="s">
        <v>276</v>
      </c>
      <c r="P788" s="19">
        <v>14</v>
      </c>
      <c r="Q788" s="19" t="s">
        <v>235</v>
      </c>
      <c r="R788" s="19">
        <v>92</v>
      </c>
      <c r="S788" s="19">
        <v>1</v>
      </c>
      <c r="T788" s="19">
        <v>0</v>
      </c>
      <c r="U788" s="19">
        <v>177</v>
      </c>
      <c r="V788" s="19" t="s">
        <v>385</v>
      </c>
      <c r="W788" s="19" t="s">
        <v>679</v>
      </c>
      <c r="X788" s="19" t="s">
        <v>128</v>
      </c>
      <c r="Y788" s="19" t="s">
        <v>94</v>
      </c>
    </row>
    <row r="789" spans="1:25" x14ac:dyDescent="0.25">
      <c r="A789" s="19">
        <v>35857</v>
      </c>
      <c r="B789" s="18">
        <v>44840</v>
      </c>
      <c r="C789" s="19">
        <v>10</v>
      </c>
      <c r="D789" s="19">
        <v>6</v>
      </c>
      <c r="E789" s="19">
        <v>4</v>
      </c>
      <c r="F789" s="18" t="s">
        <v>141</v>
      </c>
      <c r="G789" s="18" t="s">
        <v>470</v>
      </c>
      <c r="H789" s="19">
        <v>2</v>
      </c>
      <c r="I789" s="19" t="s">
        <v>389</v>
      </c>
      <c r="J789" s="19" t="s">
        <v>26</v>
      </c>
      <c r="K789" s="19" t="s">
        <v>255</v>
      </c>
      <c r="L789" s="19" t="s">
        <v>126</v>
      </c>
      <c r="M789" s="19">
        <v>53</v>
      </c>
      <c r="N789" s="20">
        <v>0.5251851851851852</v>
      </c>
      <c r="O789" s="19" t="s">
        <v>459</v>
      </c>
      <c r="P789" s="19">
        <v>12</v>
      </c>
      <c r="Q789" s="19" t="s">
        <v>255</v>
      </c>
      <c r="R789" s="19">
        <v>90</v>
      </c>
      <c r="S789" s="19">
        <v>0</v>
      </c>
      <c r="T789" s="19">
        <v>0</v>
      </c>
      <c r="U789" s="19">
        <v>177</v>
      </c>
      <c r="V789" s="19" t="s">
        <v>385</v>
      </c>
      <c r="W789" s="19" t="s">
        <v>680</v>
      </c>
      <c r="X789" s="19" t="s">
        <v>128</v>
      </c>
      <c r="Y789" s="19" t="s">
        <v>94</v>
      </c>
    </row>
    <row r="790" spans="1:25" x14ac:dyDescent="0.25">
      <c r="A790" s="19">
        <v>1676</v>
      </c>
      <c r="B790" s="18">
        <v>44840</v>
      </c>
      <c r="C790" s="19">
        <v>10</v>
      </c>
      <c r="D790" s="19">
        <v>6</v>
      </c>
      <c r="E790" s="19">
        <v>4</v>
      </c>
      <c r="F790" s="18" t="s">
        <v>141</v>
      </c>
      <c r="G790" s="18" t="s">
        <v>470</v>
      </c>
      <c r="H790" s="19">
        <v>2</v>
      </c>
      <c r="I790" s="19" t="s">
        <v>390</v>
      </c>
      <c r="J790" s="19" t="s">
        <v>28</v>
      </c>
      <c r="K790" s="19" t="s">
        <v>255</v>
      </c>
      <c r="L790" s="19" t="s">
        <v>127</v>
      </c>
      <c r="M790" s="19">
        <v>54</v>
      </c>
      <c r="N790" s="20">
        <v>0.56800925925925927</v>
      </c>
      <c r="O790" s="19" t="s">
        <v>322</v>
      </c>
      <c r="P790" s="19">
        <v>13</v>
      </c>
      <c r="Q790" s="19" t="s">
        <v>255</v>
      </c>
      <c r="R790" s="19">
        <v>90</v>
      </c>
      <c r="S790" s="19">
        <v>1</v>
      </c>
      <c r="T790" s="19">
        <v>0</v>
      </c>
      <c r="U790" s="19">
        <v>177</v>
      </c>
      <c r="V790" s="19" t="s">
        <v>385</v>
      </c>
      <c r="W790" s="19" t="s">
        <v>681</v>
      </c>
      <c r="X790" s="19" t="s">
        <v>128</v>
      </c>
      <c r="Y790" s="19" t="s">
        <v>94</v>
      </c>
    </row>
    <row r="791" spans="1:25" x14ac:dyDescent="0.25">
      <c r="A791" s="19">
        <v>20568</v>
      </c>
      <c r="B791" s="18">
        <v>44840</v>
      </c>
      <c r="C791" s="19">
        <v>10</v>
      </c>
      <c r="D791" s="19">
        <v>6</v>
      </c>
      <c r="E791" s="19">
        <v>4</v>
      </c>
      <c r="F791" s="18" t="s">
        <v>141</v>
      </c>
      <c r="G791" s="18" t="s">
        <v>470</v>
      </c>
      <c r="H791" s="19">
        <v>2</v>
      </c>
      <c r="I791" s="19" t="s">
        <v>391</v>
      </c>
      <c r="J791" s="19" t="s">
        <v>32</v>
      </c>
      <c r="K791" s="19" t="s">
        <v>247</v>
      </c>
      <c r="L791" s="19" t="s">
        <v>126</v>
      </c>
      <c r="M791" s="19">
        <v>57</v>
      </c>
      <c r="N791" s="20">
        <v>0.57803240740740736</v>
      </c>
      <c r="O791" s="19" t="s">
        <v>419</v>
      </c>
      <c r="P791" s="19">
        <v>13</v>
      </c>
      <c r="Q791" s="19" t="s">
        <v>247</v>
      </c>
      <c r="R791" s="19">
        <v>85</v>
      </c>
      <c r="S791" s="19">
        <v>0</v>
      </c>
      <c r="T791" s="19">
        <v>1</v>
      </c>
      <c r="U791" s="19">
        <v>177</v>
      </c>
      <c r="V791" s="19" t="s">
        <v>385</v>
      </c>
      <c r="W791" s="19" t="s">
        <v>682</v>
      </c>
      <c r="X791" s="19" t="s">
        <v>128</v>
      </c>
      <c r="Y791" s="19" t="s">
        <v>94</v>
      </c>
    </row>
    <row r="792" spans="1:25" x14ac:dyDescent="0.25">
      <c r="A792" s="19">
        <v>11004</v>
      </c>
      <c r="B792" s="18">
        <v>44840</v>
      </c>
      <c r="C792" s="19">
        <v>10</v>
      </c>
      <c r="D792" s="19">
        <v>6</v>
      </c>
      <c r="E792" s="19">
        <v>4</v>
      </c>
      <c r="F792" s="18" t="s">
        <v>141</v>
      </c>
      <c r="G792" s="18" t="s">
        <v>470</v>
      </c>
      <c r="H792" s="19">
        <v>2</v>
      </c>
      <c r="I792" s="19" t="s">
        <v>392</v>
      </c>
      <c r="J792" s="19" t="s">
        <v>34</v>
      </c>
      <c r="K792" s="19" t="s">
        <v>247</v>
      </c>
      <c r="L792" s="19" t="s">
        <v>127</v>
      </c>
      <c r="M792" s="19">
        <v>58</v>
      </c>
      <c r="N792" s="20">
        <v>0.61592592592592588</v>
      </c>
      <c r="O792" s="19" t="s">
        <v>239</v>
      </c>
      <c r="P792" s="19">
        <v>14</v>
      </c>
      <c r="Q792" s="19" t="s">
        <v>247</v>
      </c>
      <c r="R792" s="19">
        <v>85</v>
      </c>
      <c r="S792" s="19">
        <v>1</v>
      </c>
      <c r="T792" s="19">
        <v>0</v>
      </c>
      <c r="U792" s="19">
        <v>177</v>
      </c>
      <c r="V792" s="19" t="s">
        <v>385</v>
      </c>
      <c r="W792" s="19" t="s">
        <v>678</v>
      </c>
      <c r="X792" s="19" t="s">
        <v>128</v>
      </c>
      <c r="Y792" s="19" t="s">
        <v>94</v>
      </c>
    </row>
    <row r="793" spans="1:25" x14ac:dyDescent="0.25">
      <c r="A793" s="19">
        <v>22251</v>
      </c>
      <c r="B793" s="18">
        <v>44840</v>
      </c>
      <c r="C793" s="19">
        <v>10</v>
      </c>
      <c r="D793" s="19">
        <v>6</v>
      </c>
      <c r="E793" s="19">
        <v>4</v>
      </c>
      <c r="F793" s="18" t="s">
        <v>141</v>
      </c>
      <c r="G793" s="18" t="s">
        <v>470</v>
      </c>
      <c r="H793" s="19">
        <v>2</v>
      </c>
      <c r="I793" s="19" t="s">
        <v>393</v>
      </c>
      <c r="J793" s="19" t="s">
        <v>12</v>
      </c>
      <c r="K793" s="19" t="s">
        <v>266</v>
      </c>
      <c r="L793" s="19" t="s">
        <v>126</v>
      </c>
      <c r="M793" s="19">
        <v>47</v>
      </c>
      <c r="N793" s="20">
        <v>0.55942129629629633</v>
      </c>
      <c r="O793" s="19" t="s">
        <v>377</v>
      </c>
      <c r="P793" s="19">
        <v>13</v>
      </c>
      <c r="Q793" s="19" t="s">
        <v>266</v>
      </c>
      <c r="R793" s="19">
        <v>86</v>
      </c>
      <c r="S793" s="19">
        <v>0</v>
      </c>
      <c r="T793" s="19">
        <v>0</v>
      </c>
      <c r="U793" s="19">
        <v>177</v>
      </c>
      <c r="V793" s="19" t="s">
        <v>385</v>
      </c>
      <c r="W793" s="19" t="s">
        <v>687</v>
      </c>
      <c r="X793" s="19" t="s">
        <v>128</v>
      </c>
      <c r="Y793" s="19" t="s">
        <v>94</v>
      </c>
    </row>
    <row r="794" spans="1:25" x14ac:dyDescent="0.25">
      <c r="A794" s="19">
        <v>2939</v>
      </c>
      <c r="B794" s="18">
        <v>44840</v>
      </c>
      <c r="C794" s="19">
        <v>10</v>
      </c>
      <c r="D794" s="19">
        <v>6</v>
      </c>
      <c r="E794" s="19">
        <v>4</v>
      </c>
      <c r="F794" s="18" t="s">
        <v>141</v>
      </c>
      <c r="G794" s="18" t="s">
        <v>470</v>
      </c>
      <c r="H794" s="19">
        <v>2</v>
      </c>
      <c r="I794" s="19" t="s">
        <v>394</v>
      </c>
      <c r="J794" s="19" t="s">
        <v>16</v>
      </c>
      <c r="K794" s="19" t="s">
        <v>266</v>
      </c>
      <c r="L794" s="19" t="s">
        <v>127</v>
      </c>
      <c r="M794" s="19">
        <v>48</v>
      </c>
      <c r="N794" s="20">
        <v>0.60783564814814817</v>
      </c>
      <c r="O794" s="19" t="s">
        <v>264</v>
      </c>
      <c r="P794" s="19">
        <v>14</v>
      </c>
      <c r="Q794" s="19" t="s">
        <v>266</v>
      </c>
      <c r="R794" s="19">
        <v>86</v>
      </c>
      <c r="S794" s="19">
        <v>1</v>
      </c>
      <c r="T794" s="19">
        <v>0</v>
      </c>
      <c r="U794" s="19">
        <v>177</v>
      </c>
      <c r="V794" s="19" t="s">
        <v>385</v>
      </c>
      <c r="W794" s="19" t="s">
        <v>688</v>
      </c>
      <c r="X794" s="19" t="s">
        <v>128</v>
      </c>
      <c r="Y794" s="19" t="s">
        <v>94</v>
      </c>
    </row>
    <row r="795" spans="1:25" x14ac:dyDescent="0.25">
      <c r="A795" s="19">
        <v>21990</v>
      </c>
      <c r="B795" s="18">
        <v>44838</v>
      </c>
      <c r="C795" s="19">
        <v>10</v>
      </c>
      <c r="D795" s="19">
        <v>4</v>
      </c>
      <c r="E795" s="19">
        <v>2</v>
      </c>
      <c r="F795" s="18" t="s">
        <v>139</v>
      </c>
      <c r="G795" s="18" t="s">
        <v>470</v>
      </c>
      <c r="H795" s="19">
        <v>2</v>
      </c>
      <c r="I795" s="19" t="s">
        <v>387</v>
      </c>
      <c r="J795" s="19" t="s">
        <v>36</v>
      </c>
      <c r="K795" s="19" t="s">
        <v>235</v>
      </c>
      <c r="L795" s="19" t="s">
        <v>126</v>
      </c>
      <c r="M795" s="19">
        <v>59</v>
      </c>
      <c r="N795" s="20">
        <v>0.37686342592592598</v>
      </c>
      <c r="O795" s="19" t="s">
        <v>245</v>
      </c>
      <c r="P795" s="19">
        <v>9</v>
      </c>
      <c r="Q795" s="19" t="s">
        <v>235</v>
      </c>
      <c r="R795" s="19">
        <v>92</v>
      </c>
      <c r="S795" s="19">
        <v>0</v>
      </c>
      <c r="T795" s="19">
        <v>0</v>
      </c>
      <c r="U795" s="19">
        <v>177</v>
      </c>
      <c r="V795" s="19" t="s">
        <v>385</v>
      </c>
      <c r="W795" s="19" t="s">
        <v>519</v>
      </c>
      <c r="X795" s="19" t="s">
        <v>100</v>
      </c>
      <c r="Y795" s="19" t="s">
        <v>100</v>
      </c>
    </row>
    <row r="796" spans="1:25" x14ac:dyDescent="0.25">
      <c r="A796" s="19">
        <v>21991</v>
      </c>
      <c r="B796" s="18">
        <v>44838</v>
      </c>
      <c r="C796" s="19">
        <v>10</v>
      </c>
      <c r="D796" s="19">
        <v>4</v>
      </c>
      <c r="E796" s="19">
        <v>2</v>
      </c>
      <c r="F796" s="18" t="s">
        <v>139</v>
      </c>
      <c r="G796" s="18" t="s">
        <v>470</v>
      </c>
      <c r="H796" s="19">
        <v>2</v>
      </c>
      <c r="I796" s="19" t="s">
        <v>388</v>
      </c>
      <c r="J796" s="19" t="s">
        <v>38</v>
      </c>
      <c r="K796" s="19" t="s">
        <v>235</v>
      </c>
      <c r="L796" s="19" t="s">
        <v>127</v>
      </c>
      <c r="M796" s="19">
        <v>60</v>
      </c>
      <c r="N796" s="20">
        <v>0.41847222222222219</v>
      </c>
      <c r="O796" s="19" t="s">
        <v>245</v>
      </c>
      <c r="P796" s="19">
        <v>10</v>
      </c>
      <c r="Q796" s="19" t="s">
        <v>235</v>
      </c>
      <c r="R796" s="19">
        <v>92</v>
      </c>
      <c r="S796" s="19">
        <v>1</v>
      </c>
      <c r="T796" s="19">
        <v>0</v>
      </c>
      <c r="U796" s="19">
        <v>177</v>
      </c>
      <c r="V796" s="19" t="s">
        <v>385</v>
      </c>
      <c r="W796" s="19" t="s">
        <v>520</v>
      </c>
      <c r="X796" s="19" t="s">
        <v>100</v>
      </c>
      <c r="Y796" s="19" t="s">
        <v>100</v>
      </c>
    </row>
    <row r="797" spans="1:25" x14ac:dyDescent="0.25">
      <c r="A797" s="19">
        <v>21993</v>
      </c>
      <c r="B797" s="18">
        <v>44838</v>
      </c>
      <c r="C797" s="19">
        <v>10</v>
      </c>
      <c r="D797" s="19">
        <v>4</v>
      </c>
      <c r="E797" s="19">
        <v>2</v>
      </c>
      <c r="F797" s="18" t="s">
        <v>139</v>
      </c>
      <c r="G797" s="18" t="s">
        <v>470</v>
      </c>
      <c r="H797" s="19">
        <v>2</v>
      </c>
      <c r="I797" s="19" t="s">
        <v>389</v>
      </c>
      <c r="J797" s="19" t="s">
        <v>26</v>
      </c>
      <c r="K797" s="19" t="s">
        <v>255</v>
      </c>
      <c r="L797" s="19" t="s">
        <v>126</v>
      </c>
      <c r="M797" s="19">
        <v>53</v>
      </c>
      <c r="N797" s="20">
        <v>0.49203703703703705</v>
      </c>
      <c r="O797" s="19" t="s">
        <v>245</v>
      </c>
      <c r="P797" s="19">
        <v>11</v>
      </c>
      <c r="Q797" s="19" t="s">
        <v>255</v>
      </c>
      <c r="R797" s="19">
        <v>90</v>
      </c>
      <c r="S797" s="19">
        <v>0</v>
      </c>
      <c r="T797" s="19">
        <v>0</v>
      </c>
      <c r="U797" s="19">
        <v>177</v>
      </c>
      <c r="V797" s="19" t="s">
        <v>385</v>
      </c>
      <c r="W797" s="19" t="s">
        <v>593</v>
      </c>
      <c r="X797" s="19" t="s">
        <v>100</v>
      </c>
      <c r="Y797" s="19" t="s">
        <v>100</v>
      </c>
    </row>
    <row r="798" spans="1:25" x14ac:dyDescent="0.25">
      <c r="A798" s="19">
        <v>21994</v>
      </c>
      <c r="B798" s="18">
        <v>44838</v>
      </c>
      <c r="C798" s="19">
        <v>10</v>
      </c>
      <c r="D798" s="19">
        <v>4</v>
      </c>
      <c r="E798" s="19">
        <v>2</v>
      </c>
      <c r="F798" s="18" t="s">
        <v>139</v>
      </c>
      <c r="G798" s="18" t="s">
        <v>470</v>
      </c>
      <c r="H798" s="19">
        <v>2</v>
      </c>
      <c r="I798" s="19" t="s">
        <v>390</v>
      </c>
      <c r="J798" s="19" t="s">
        <v>28</v>
      </c>
      <c r="K798" s="19" t="s">
        <v>255</v>
      </c>
      <c r="L798" s="19" t="s">
        <v>127</v>
      </c>
      <c r="M798" s="19">
        <v>54</v>
      </c>
      <c r="N798" s="20">
        <v>0.54140046296296296</v>
      </c>
      <c r="O798" s="19" t="s">
        <v>245</v>
      </c>
      <c r="P798" s="19">
        <v>12</v>
      </c>
      <c r="Q798" s="19" t="s">
        <v>255</v>
      </c>
      <c r="R798" s="19">
        <v>90</v>
      </c>
      <c r="S798" s="19">
        <v>1</v>
      </c>
      <c r="T798" s="19">
        <v>0</v>
      </c>
      <c r="U798" s="19">
        <v>177</v>
      </c>
      <c r="V798" s="19" t="s">
        <v>385</v>
      </c>
      <c r="W798" s="19" t="s">
        <v>541</v>
      </c>
      <c r="X798" s="19" t="s">
        <v>100</v>
      </c>
      <c r="Y798" s="19" t="s">
        <v>100</v>
      </c>
    </row>
    <row r="799" spans="1:25" x14ac:dyDescent="0.25">
      <c r="A799" s="19">
        <v>21997</v>
      </c>
      <c r="B799" s="18">
        <v>44838</v>
      </c>
      <c r="C799" s="19">
        <v>10</v>
      </c>
      <c r="D799" s="19">
        <v>4</v>
      </c>
      <c r="E799" s="19">
        <v>2</v>
      </c>
      <c r="F799" s="18" t="s">
        <v>139</v>
      </c>
      <c r="G799" s="18" t="s">
        <v>470</v>
      </c>
      <c r="H799" s="19">
        <v>2</v>
      </c>
      <c r="I799" s="19" t="s">
        <v>391</v>
      </c>
      <c r="J799" s="19" t="s">
        <v>32</v>
      </c>
      <c r="K799" s="19" t="s">
        <v>247</v>
      </c>
      <c r="L799" s="19" t="s">
        <v>126</v>
      </c>
      <c r="M799" s="19">
        <v>57</v>
      </c>
      <c r="N799" s="20">
        <v>0.61653935185185182</v>
      </c>
      <c r="O799" s="19" t="s">
        <v>245</v>
      </c>
      <c r="P799" s="19">
        <v>14</v>
      </c>
      <c r="Q799" s="19" t="s">
        <v>247</v>
      </c>
      <c r="R799" s="19">
        <v>85</v>
      </c>
      <c r="S799" s="19">
        <v>0</v>
      </c>
      <c r="T799" s="19">
        <v>0</v>
      </c>
      <c r="U799" s="19">
        <v>177</v>
      </c>
      <c r="V799" s="19" t="s">
        <v>385</v>
      </c>
      <c r="W799" s="19" t="s">
        <v>594</v>
      </c>
      <c r="X799" s="19" t="s">
        <v>100</v>
      </c>
      <c r="Y799" s="19" t="s">
        <v>100</v>
      </c>
    </row>
    <row r="800" spans="1:25" x14ac:dyDescent="0.25">
      <c r="A800" s="19">
        <v>21998</v>
      </c>
      <c r="B800" s="18">
        <v>44838</v>
      </c>
      <c r="C800" s="19">
        <v>10</v>
      </c>
      <c r="D800" s="19">
        <v>4</v>
      </c>
      <c r="E800" s="19">
        <v>2</v>
      </c>
      <c r="F800" s="18" t="s">
        <v>139</v>
      </c>
      <c r="G800" s="18" t="s">
        <v>470</v>
      </c>
      <c r="H800" s="19">
        <v>2</v>
      </c>
      <c r="I800" s="19" t="s">
        <v>392</v>
      </c>
      <c r="J800" s="19" t="s">
        <v>34</v>
      </c>
      <c r="K800" s="19" t="s">
        <v>247</v>
      </c>
      <c r="L800" s="19" t="s">
        <v>127</v>
      </c>
      <c r="M800" s="19">
        <v>58</v>
      </c>
      <c r="N800" s="20">
        <v>0.65843750000000001</v>
      </c>
      <c r="O800" s="19" t="s">
        <v>245</v>
      </c>
      <c r="P800" s="19">
        <v>15</v>
      </c>
      <c r="Q800" s="19" t="s">
        <v>247</v>
      </c>
      <c r="R800" s="19">
        <v>85</v>
      </c>
      <c r="S800" s="19">
        <v>1</v>
      </c>
      <c r="T800" s="19">
        <v>0</v>
      </c>
      <c r="U800" s="19">
        <v>177</v>
      </c>
      <c r="V800" s="19" t="s">
        <v>385</v>
      </c>
      <c r="W800" s="19" t="s">
        <v>542</v>
      </c>
      <c r="X800" s="19" t="s">
        <v>100</v>
      </c>
      <c r="Y800" s="19" t="s">
        <v>100</v>
      </c>
    </row>
    <row r="801" spans="1:25" x14ac:dyDescent="0.25">
      <c r="A801" s="19">
        <v>21999</v>
      </c>
      <c r="B801" s="18">
        <v>44838</v>
      </c>
      <c r="C801" s="19">
        <v>10</v>
      </c>
      <c r="D801" s="19">
        <v>4</v>
      </c>
      <c r="E801" s="19">
        <v>2</v>
      </c>
      <c r="F801" s="18" t="s">
        <v>139</v>
      </c>
      <c r="G801" s="18" t="s">
        <v>470</v>
      </c>
      <c r="H801" s="19">
        <v>2</v>
      </c>
      <c r="I801" s="19" t="s">
        <v>392</v>
      </c>
      <c r="J801" s="19" t="s">
        <v>34</v>
      </c>
      <c r="K801" s="19" t="s">
        <v>247</v>
      </c>
      <c r="L801" s="19" t="s">
        <v>127</v>
      </c>
      <c r="M801" s="19">
        <v>58</v>
      </c>
      <c r="N801" s="20">
        <v>0.6985069444444445</v>
      </c>
      <c r="O801" s="19" t="s">
        <v>245</v>
      </c>
      <c r="P801" s="19">
        <v>16</v>
      </c>
      <c r="Q801" s="19" t="s">
        <v>247</v>
      </c>
      <c r="R801" s="19">
        <v>85</v>
      </c>
      <c r="S801" s="19">
        <v>1</v>
      </c>
      <c r="T801" s="19">
        <v>1</v>
      </c>
      <c r="U801" s="19">
        <v>177</v>
      </c>
      <c r="V801" s="19" t="s">
        <v>385</v>
      </c>
      <c r="W801" s="19" t="s">
        <v>522</v>
      </c>
      <c r="X801" s="19" t="s">
        <v>100</v>
      </c>
      <c r="Y801" s="19" t="s">
        <v>100</v>
      </c>
    </row>
    <row r="802" spans="1:25" x14ac:dyDescent="0.25">
      <c r="A802" s="19">
        <v>22000</v>
      </c>
      <c r="B802" s="18">
        <v>44838</v>
      </c>
      <c r="C802" s="19">
        <v>10</v>
      </c>
      <c r="D802" s="19">
        <v>4</v>
      </c>
      <c r="E802" s="19">
        <v>2</v>
      </c>
      <c r="F802" s="18" t="s">
        <v>139</v>
      </c>
      <c r="G802" s="18" t="s">
        <v>470</v>
      </c>
      <c r="H802" s="19">
        <v>2</v>
      </c>
      <c r="I802" s="19" t="s">
        <v>393</v>
      </c>
      <c r="J802" s="19" t="s">
        <v>12</v>
      </c>
      <c r="K802" s="19" t="s">
        <v>266</v>
      </c>
      <c r="L802" s="19" t="s">
        <v>126</v>
      </c>
      <c r="M802" s="19">
        <v>47</v>
      </c>
      <c r="N802" s="20">
        <v>0.72728009259259263</v>
      </c>
      <c r="O802" s="19" t="s">
        <v>245</v>
      </c>
      <c r="P802" s="19">
        <v>17</v>
      </c>
      <c r="Q802" s="19" t="s">
        <v>266</v>
      </c>
      <c r="R802" s="19">
        <v>86</v>
      </c>
      <c r="S802" s="19">
        <v>0</v>
      </c>
      <c r="T802" s="19">
        <v>0</v>
      </c>
      <c r="U802" s="19">
        <v>177</v>
      </c>
      <c r="V802" s="19" t="s">
        <v>385</v>
      </c>
      <c r="W802" s="19" t="s">
        <v>595</v>
      </c>
      <c r="X802" s="19" t="s">
        <v>100</v>
      </c>
      <c r="Y802" s="19" t="s">
        <v>100</v>
      </c>
    </row>
    <row r="803" spans="1:25" x14ac:dyDescent="0.25">
      <c r="A803" s="19">
        <v>22001</v>
      </c>
      <c r="B803" s="18">
        <v>44838</v>
      </c>
      <c r="C803" s="19">
        <v>10</v>
      </c>
      <c r="D803" s="19">
        <v>4</v>
      </c>
      <c r="E803" s="19">
        <v>2</v>
      </c>
      <c r="F803" s="18" t="s">
        <v>139</v>
      </c>
      <c r="G803" s="18" t="s">
        <v>470</v>
      </c>
      <c r="H803" s="19">
        <v>2</v>
      </c>
      <c r="I803" s="19" t="s">
        <v>394</v>
      </c>
      <c r="J803" s="19" t="s">
        <v>16</v>
      </c>
      <c r="K803" s="19" t="s">
        <v>266</v>
      </c>
      <c r="L803" s="19" t="s">
        <v>127</v>
      </c>
      <c r="M803" s="19">
        <v>48</v>
      </c>
      <c r="N803" s="20">
        <v>0.781712962962963</v>
      </c>
      <c r="O803" s="19" t="s">
        <v>245</v>
      </c>
      <c r="P803" s="19">
        <v>18</v>
      </c>
      <c r="Q803" s="19" t="s">
        <v>266</v>
      </c>
      <c r="R803" s="19">
        <v>86</v>
      </c>
      <c r="S803" s="19">
        <v>1</v>
      </c>
      <c r="T803" s="19">
        <v>0</v>
      </c>
      <c r="U803" s="19">
        <v>177</v>
      </c>
      <c r="V803" s="19" t="s">
        <v>385</v>
      </c>
      <c r="W803" s="19" t="s">
        <v>543</v>
      </c>
      <c r="X803" s="19" t="s">
        <v>100</v>
      </c>
      <c r="Y803" s="19" t="s">
        <v>100</v>
      </c>
    </row>
    <row r="804" spans="1:25" x14ac:dyDescent="0.25">
      <c r="A804" s="19">
        <v>28831</v>
      </c>
      <c r="B804" s="18">
        <v>44840</v>
      </c>
      <c r="C804" s="19">
        <v>10</v>
      </c>
      <c r="D804" s="19">
        <v>6</v>
      </c>
      <c r="E804" s="19">
        <v>4</v>
      </c>
      <c r="F804" s="18" t="s">
        <v>141</v>
      </c>
      <c r="G804" s="18" t="s">
        <v>470</v>
      </c>
      <c r="H804" s="19">
        <v>2</v>
      </c>
      <c r="I804" s="19" t="s">
        <v>389</v>
      </c>
      <c r="J804" s="19" t="s">
        <v>26</v>
      </c>
      <c r="K804" s="19" t="s">
        <v>255</v>
      </c>
      <c r="L804" s="19" t="s">
        <v>126</v>
      </c>
      <c r="M804" s="19">
        <v>53</v>
      </c>
      <c r="N804" s="20">
        <v>0.53069444444444447</v>
      </c>
      <c r="O804" s="19" t="s">
        <v>425</v>
      </c>
      <c r="P804" s="19">
        <v>12</v>
      </c>
      <c r="Q804" s="19" t="s">
        <v>255</v>
      </c>
      <c r="R804" s="19">
        <v>90</v>
      </c>
      <c r="S804" s="19">
        <v>0</v>
      </c>
      <c r="T804" s="19">
        <v>0</v>
      </c>
      <c r="U804" s="19">
        <v>177</v>
      </c>
      <c r="V804" s="19" t="s">
        <v>385</v>
      </c>
      <c r="W804" s="19" t="s">
        <v>680</v>
      </c>
      <c r="X804" s="19" t="s">
        <v>128</v>
      </c>
      <c r="Y804" s="19" t="s">
        <v>94</v>
      </c>
    </row>
    <row r="805" spans="1:25" x14ac:dyDescent="0.25">
      <c r="A805" s="19">
        <v>35858</v>
      </c>
      <c r="B805" s="18">
        <v>44840</v>
      </c>
      <c r="C805" s="19">
        <v>10</v>
      </c>
      <c r="D805" s="19">
        <v>6</v>
      </c>
      <c r="E805" s="19">
        <v>4</v>
      </c>
      <c r="F805" s="18" t="s">
        <v>141</v>
      </c>
      <c r="G805" s="18" t="s">
        <v>470</v>
      </c>
      <c r="H805" s="19">
        <v>2</v>
      </c>
      <c r="I805" s="19" t="s">
        <v>390</v>
      </c>
      <c r="J805" s="19" t="s">
        <v>28</v>
      </c>
      <c r="K805" s="19" t="s">
        <v>255</v>
      </c>
      <c r="L805" s="19" t="s">
        <v>127</v>
      </c>
      <c r="M805" s="19">
        <v>54</v>
      </c>
      <c r="N805" s="20">
        <v>0.57532407407407404</v>
      </c>
      <c r="O805" s="19" t="s">
        <v>459</v>
      </c>
      <c r="P805" s="19">
        <v>13</v>
      </c>
      <c r="Q805" s="19" t="s">
        <v>255</v>
      </c>
      <c r="R805" s="19">
        <v>90</v>
      </c>
      <c r="S805" s="19">
        <v>1</v>
      </c>
      <c r="T805" s="19">
        <v>0</v>
      </c>
      <c r="U805" s="19">
        <v>177</v>
      </c>
      <c r="V805" s="19" t="s">
        <v>385</v>
      </c>
      <c r="W805" s="19" t="s">
        <v>681</v>
      </c>
      <c r="X805" s="19" t="s">
        <v>128</v>
      </c>
      <c r="Y805" s="19" t="s">
        <v>94</v>
      </c>
    </row>
    <row r="806" spans="1:25" x14ac:dyDescent="0.25">
      <c r="A806" s="19">
        <v>13631</v>
      </c>
      <c r="B806" s="18">
        <v>44840</v>
      </c>
      <c r="C806" s="19">
        <v>10</v>
      </c>
      <c r="D806" s="19">
        <v>6</v>
      </c>
      <c r="E806" s="19">
        <v>4</v>
      </c>
      <c r="F806" s="18" t="s">
        <v>141</v>
      </c>
      <c r="G806" s="18" t="s">
        <v>470</v>
      </c>
      <c r="H806" s="19">
        <v>2</v>
      </c>
      <c r="I806" s="19" t="s">
        <v>391</v>
      </c>
      <c r="J806" s="19" t="s">
        <v>32</v>
      </c>
      <c r="K806" s="19" t="s">
        <v>247</v>
      </c>
      <c r="L806" s="19" t="s">
        <v>126</v>
      </c>
      <c r="M806" s="19">
        <v>57</v>
      </c>
      <c r="N806" s="20">
        <v>0.5786458333333333</v>
      </c>
      <c r="O806" s="19" t="s">
        <v>253</v>
      </c>
      <c r="P806" s="19">
        <v>13</v>
      </c>
      <c r="Q806" s="19" t="s">
        <v>247</v>
      </c>
      <c r="R806" s="19">
        <v>85</v>
      </c>
      <c r="S806" s="19">
        <v>0</v>
      </c>
      <c r="T806" s="19">
        <v>0</v>
      </c>
      <c r="U806" s="19">
        <v>177</v>
      </c>
      <c r="V806" s="19" t="s">
        <v>385</v>
      </c>
      <c r="W806" s="19" t="s">
        <v>682</v>
      </c>
      <c r="X806" s="19" t="s">
        <v>128</v>
      </c>
      <c r="Y806" s="19" t="s">
        <v>94</v>
      </c>
    </row>
    <row r="807" spans="1:25" x14ac:dyDescent="0.25">
      <c r="A807" s="19">
        <v>13633</v>
      </c>
      <c r="B807" s="18">
        <v>44840</v>
      </c>
      <c r="C807" s="19">
        <v>10</v>
      </c>
      <c r="D807" s="19">
        <v>6</v>
      </c>
      <c r="E807" s="19">
        <v>4</v>
      </c>
      <c r="F807" s="18" t="s">
        <v>141</v>
      </c>
      <c r="G807" s="18" t="s">
        <v>470</v>
      </c>
      <c r="H807" s="19">
        <v>2</v>
      </c>
      <c r="I807" s="19" t="s">
        <v>392</v>
      </c>
      <c r="J807" s="19" t="s">
        <v>34</v>
      </c>
      <c r="K807" s="19" t="s">
        <v>247</v>
      </c>
      <c r="L807" s="19" t="s">
        <v>127</v>
      </c>
      <c r="M807" s="19">
        <v>58</v>
      </c>
      <c r="N807" s="20">
        <v>0.62422453703703706</v>
      </c>
      <c r="O807" s="19" t="s">
        <v>253</v>
      </c>
      <c r="P807" s="19">
        <v>14</v>
      </c>
      <c r="Q807" s="19" t="s">
        <v>247</v>
      </c>
      <c r="R807" s="19">
        <v>85</v>
      </c>
      <c r="S807" s="19">
        <v>1</v>
      </c>
      <c r="T807" s="19">
        <v>0</v>
      </c>
      <c r="U807" s="19">
        <v>177</v>
      </c>
      <c r="V807" s="19" t="s">
        <v>385</v>
      </c>
      <c r="W807" s="19" t="s">
        <v>678</v>
      </c>
      <c r="X807" s="19" t="s">
        <v>128</v>
      </c>
      <c r="Y807" s="19" t="s">
        <v>94</v>
      </c>
    </row>
    <row r="808" spans="1:25" x14ac:dyDescent="0.25">
      <c r="A808" s="19">
        <v>32758</v>
      </c>
      <c r="B808" s="18">
        <v>44840</v>
      </c>
      <c r="C808" s="19">
        <v>10</v>
      </c>
      <c r="D808" s="19">
        <v>6</v>
      </c>
      <c r="E808" s="19">
        <v>4</v>
      </c>
      <c r="F808" s="18" t="s">
        <v>141</v>
      </c>
      <c r="G808" s="18" t="s">
        <v>470</v>
      </c>
      <c r="H808" s="19">
        <v>2</v>
      </c>
      <c r="I808" s="19" t="s">
        <v>393</v>
      </c>
      <c r="J808" s="19" t="s">
        <v>12</v>
      </c>
      <c r="K808" s="19" t="s">
        <v>266</v>
      </c>
      <c r="L808" s="19" t="s">
        <v>126</v>
      </c>
      <c r="M808" s="19">
        <v>47</v>
      </c>
      <c r="N808" s="20">
        <v>0.56782407407407409</v>
      </c>
      <c r="O808" s="19" t="s">
        <v>325</v>
      </c>
      <c r="P808" s="19">
        <v>13</v>
      </c>
      <c r="Q808" s="19" t="s">
        <v>266</v>
      </c>
      <c r="R808" s="19">
        <v>86</v>
      </c>
      <c r="S808" s="19">
        <v>0</v>
      </c>
      <c r="T808" s="19">
        <v>0</v>
      </c>
      <c r="U808" s="19">
        <v>177</v>
      </c>
      <c r="V808" s="19" t="s">
        <v>385</v>
      </c>
      <c r="W808" s="19" t="s">
        <v>687</v>
      </c>
      <c r="X808" s="19" t="s">
        <v>128</v>
      </c>
      <c r="Y808" s="19" t="s">
        <v>94</v>
      </c>
    </row>
    <row r="809" spans="1:25" x14ac:dyDescent="0.25">
      <c r="A809" s="19">
        <v>22252</v>
      </c>
      <c r="B809" s="18">
        <v>44840</v>
      </c>
      <c r="C809" s="19">
        <v>10</v>
      </c>
      <c r="D809" s="19">
        <v>6</v>
      </c>
      <c r="E809" s="19">
        <v>4</v>
      </c>
      <c r="F809" s="18" t="s">
        <v>141</v>
      </c>
      <c r="G809" s="18" t="s">
        <v>470</v>
      </c>
      <c r="H809" s="19">
        <v>2</v>
      </c>
      <c r="I809" s="19" t="s">
        <v>394</v>
      </c>
      <c r="J809" s="19" t="s">
        <v>16</v>
      </c>
      <c r="K809" s="19" t="s">
        <v>266</v>
      </c>
      <c r="L809" s="19" t="s">
        <v>127</v>
      </c>
      <c r="M809" s="19">
        <v>48</v>
      </c>
      <c r="N809" s="20">
        <v>0.61399305555555561</v>
      </c>
      <c r="O809" s="19" t="s">
        <v>377</v>
      </c>
      <c r="P809" s="19">
        <v>14</v>
      </c>
      <c r="Q809" s="19" t="s">
        <v>266</v>
      </c>
      <c r="R809" s="19">
        <v>86</v>
      </c>
      <c r="S809" s="19">
        <v>1</v>
      </c>
      <c r="T809" s="19">
        <v>0</v>
      </c>
      <c r="U809" s="19">
        <v>177</v>
      </c>
      <c r="V809" s="19" t="s">
        <v>385</v>
      </c>
      <c r="W809" s="19" t="s">
        <v>688</v>
      </c>
      <c r="X809" s="19" t="s">
        <v>128</v>
      </c>
      <c r="Y809" s="19" t="s">
        <v>94</v>
      </c>
    </row>
    <row r="810" spans="1:25" x14ac:dyDescent="0.25">
      <c r="A810" s="19">
        <v>30844</v>
      </c>
      <c r="B810" s="18">
        <v>44840</v>
      </c>
      <c r="C810" s="19">
        <v>10</v>
      </c>
      <c r="D810" s="19">
        <v>6</v>
      </c>
      <c r="E810" s="19">
        <v>4</v>
      </c>
      <c r="F810" s="18" t="s">
        <v>141</v>
      </c>
      <c r="G810" s="18" t="s">
        <v>470</v>
      </c>
      <c r="H810" s="19">
        <v>2</v>
      </c>
      <c r="I810" s="19" t="s">
        <v>384</v>
      </c>
      <c r="J810" s="19" t="s">
        <v>22</v>
      </c>
      <c r="K810" s="19" t="s">
        <v>233</v>
      </c>
      <c r="L810" s="19" t="s">
        <v>126</v>
      </c>
      <c r="M810" s="19">
        <v>51</v>
      </c>
      <c r="N810" s="20">
        <v>0.52218750000000003</v>
      </c>
      <c r="O810" s="19" t="s">
        <v>250</v>
      </c>
      <c r="P810" s="19">
        <v>12</v>
      </c>
      <c r="Q810" s="19" t="s">
        <v>233</v>
      </c>
      <c r="R810" s="19">
        <v>89</v>
      </c>
      <c r="S810" s="19">
        <v>0</v>
      </c>
      <c r="T810" s="19">
        <v>0</v>
      </c>
      <c r="U810" s="19">
        <v>177</v>
      </c>
      <c r="V810" s="19" t="s">
        <v>385</v>
      </c>
      <c r="W810" s="19" t="s">
        <v>674</v>
      </c>
      <c r="X810" s="19" t="s">
        <v>128</v>
      </c>
      <c r="Y810" s="19" t="s">
        <v>94</v>
      </c>
    </row>
    <row r="811" spans="1:25" x14ac:dyDescent="0.25">
      <c r="A811" s="19">
        <v>12175</v>
      </c>
      <c r="B811" s="18">
        <v>44840</v>
      </c>
      <c r="C811" s="19">
        <v>10</v>
      </c>
      <c r="D811" s="19">
        <v>6</v>
      </c>
      <c r="E811" s="19">
        <v>4</v>
      </c>
      <c r="F811" s="18" t="s">
        <v>141</v>
      </c>
      <c r="G811" s="18" t="s">
        <v>470</v>
      </c>
      <c r="H811" s="19">
        <v>2</v>
      </c>
      <c r="I811" s="19" t="s">
        <v>386</v>
      </c>
      <c r="J811" s="19" t="s">
        <v>24</v>
      </c>
      <c r="K811" s="19" t="s">
        <v>233</v>
      </c>
      <c r="L811" s="19" t="s">
        <v>127</v>
      </c>
      <c r="M811" s="19">
        <v>52</v>
      </c>
      <c r="N811" s="20">
        <v>0.56903935185185184</v>
      </c>
      <c r="O811" s="19" t="s">
        <v>261</v>
      </c>
      <c r="P811" s="19">
        <v>13</v>
      </c>
      <c r="Q811" s="19" t="s">
        <v>233</v>
      </c>
      <c r="R811" s="19">
        <v>89</v>
      </c>
      <c r="S811" s="19">
        <v>1</v>
      </c>
      <c r="T811" s="19">
        <v>0</v>
      </c>
      <c r="U811" s="19">
        <v>177</v>
      </c>
      <c r="V811" s="19" t="s">
        <v>385</v>
      </c>
      <c r="W811" s="19" t="s">
        <v>675</v>
      </c>
      <c r="X811" s="19" t="s">
        <v>128</v>
      </c>
      <c r="Y811" s="19" t="s">
        <v>94</v>
      </c>
    </row>
    <row r="812" spans="1:25" x14ac:dyDescent="0.25">
      <c r="A812" s="19">
        <v>22242</v>
      </c>
      <c r="B812" s="18">
        <v>44840</v>
      </c>
      <c r="C812" s="19">
        <v>10</v>
      </c>
      <c r="D812" s="19">
        <v>6</v>
      </c>
      <c r="E812" s="19">
        <v>4</v>
      </c>
      <c r="F812" s="18" t="s">
        <v>141</v>
      </c>
      <c r="G812" s="18" t="s">
        <v>470</v>
      </c>
      <c r="H812" s="19">
        <v>2</v>
      </c>
      <c r="I812" s="19" t="s">
        <v>395</v>
      </c>
      <c r="J812" s="19" t="s">
        <v>396</v>
      </c>
      <c r="K812" s="19" t="s">
        <v>397</v>
      </c>
      <c r="L812" s="19" t="s">
        <v>127</v>
      </c>
      <c r="M812" s="19">
        <v>56</v>
      </c>
      <c r="N812" s="20">
        <v>0.29879629629629628</v>
      </c>
      <c r="O812" s="19" t="s">
        <v>377</v>
      </c>
      <c r="P812" s="19">
        <v>7</v>
      </c>
      <c r="Q812" s="19" t="s">
        <v>397</v>
      </c>
      <c r="R812" s="19">
        <v>536</v>
      </c>
      <c r="S812" s="19">
        <v>1</v>
      </c>
      <c r="T812" s="19">
        <v>0</v>
      </c>
      <c r="U812" s="19">
        <v>177</v>
      </c>
      <c r="V812" s="19" t="s">
        <v>385</v>
      </c>
      <c r="W812" s="19" t="s">
        <v>689</v>
      </c>
      <c r="X812" s="19" t="s">
        <v>100</v>
      </c>
      <c r="Y812" s="19" t="s">
        <v>100</v>
      </c>
    </row>
    <row r="813" spans="1:25" x14ac:dyDescent="0.25">
      <c r="A813" s="19">
        <v>9206</v>
      </c>
      <c r="B813" s="18">
        <v>44840</v>
      </c>
      <c r="C813" s="19">
        <v>10</v>
      </c>
      <c r="D813" s="19">
        <v>6</v>
      </c>
      <c r="E813" s="19">
        <v>4</v>
      </c>
      <c r="F813" s="18" t="s">
        <v>141</v>
      </c>
      <c r="G813" s="18" t="s">
        <v>470</v>
      </c>
      <c r="H813" s="19">
        <v>2</v>
      </c>
      <c r="I813" s="19" t="s">
        <v>389</v>
      </c>
      <c r="J813" s="19" t="s">
        <v>26</v>
      </c>
      <c r="K813" s="19" t="s">
        <v>255</v>
      </c>
      <c r="L813" s="19" t="s">
        <v>126</v>
      </c>
      <c r="M813" s="19">
        <v>53</v>
      </c>
      <c r="N813" s="20">
        <v>0.54019675925925925</v>
      </c>
      <c r="O813" s="19" t="s">
        <v>301</v>
      </c>
      <c r="P813" s="19">
        <v>12</v>
      </c>
      <c r="Q813" s="19" t="s">
        <v>255</v>
      </c>
      <c r="R813" s="19">
        <v>90</v>
      </c>
      <c r="S813" s="19">
        <v>0</v>
      </c>
      <c r="T813" s="19">
        <v>0</v>
      </c>
      <c r="U813" s="19">
        <v>177</v>
      </c>
      <c r="V813" s="19" t="s">
        <v>385</v>
      </c>
      <c r="W813" s="19" t="s">
        <v>680</v>
      </c>
      <c r="X813" s="19" t="s">
        <v>128</v>
      </c>
      <c r="Y813" s="19" t="s">
        <v>94</v>
      </c>
    </row>
    <row r="814" spans="1:25" x14ac:dyDescent="0.25">
      <c r="A814" s="19">
        <v>28832</v>
      </c>
      <c r="B814" s="18">
        <v>44840</v>
      </c>
      <c r="C814" s="19">
        <v>10</v>
      </c>
      <c r="D814" s="19">
        <v>6</v>
      </c>
      <c r="E814" s="19">
        <v>4</v>
      </c>
      <c r="F814" s="18" t="s">
        <v>141</v>
      </c>
      <c r="G814" s="18" t="s">
        <v>470</v>
      </c>
      <c r="H814" s="19">
        <v>2</v>
      </c>
      <c r="I814" s="19" t="s">
        <v>390</v>
      </c>
      <c r="J814" s="19" t="s">
        <v>28</v>
      </c>
      <c r="K814" s="19" t="s">
        <v>255</v>
      </c>
      <c r="L814" s="19" t="s">
        <v>127</v>
      </c>
      <c r="M814" s="19">
        <v>54</v>
      </c>
      <c r="N814" s="20">
        <v>0.58056712962962964</v>
      </c>
      <c r="O814" s="19" t="s">
        <v>425</v>
      </c>
      <c r="P814" s="19">
        <v>13</v>
      </c>
      <c r="Q814" s="19" t="s">
        <v>255</v>
      </c>
      <c r="R814" s="19">
        <v>90</v>
      </c>
      <c r="S814" s="19">
        <v>1</v>
      </c>
      <c r="T814" s="19">
        <v>0</v>
      </c>
      <c r="U814" s="19">
        <v>177</v>
      </c>
      <c r="V814" s="19" t="s">
        <v>385</v>
      </c>
      <c r="W814" s="19" t="s">
        <v>681</v>
      </c>
      <c r="X814" s="19" t="s">
        <v>128</v>
      </c>
      <c r="Y814" s="19" t="s">
        <v>94</v>
      </c>
    </row>
    <row r="815" spans="1:25" x14ac:dyDescent="0.25">
      <c r="A815" s="19">
        <v>37174</v>
      </c>
      <c r="B815" s="18">
        <v>44840</v>
      </c>
      <c r="C815" s="19">
        <v>10</v>
      </c>
      <c r="D815" s="19">
        <v>6</v>
      </c>
      <c r="E815" s="19">
        <v>4</v>
      </c>
      <c r="F815" s="18" t="s">
        <v>141</v>
      </c>
      <c r="G815" s="18" t="s">
        <v>470</v>
      </c>
      <c r="H815" s="19">
        <v>2</v>
      </c>
      <c r="I815" s="19" t="s">
        <v>391</v>
      </c>
      <c r="J815" s="19" t="s">
        <v>32</v>
      </c>
      <c r="K815" s="19" t="s">
        <v>247</v>
      </c>
      <c r="L815" s="19" t="s">
        <v>126</v>
      </c>
      <c r="M815" s="19">
        <v>57</v>
      </c>
      <c r="N815" s="20">
        <v>0.58606481481481476</v>
      </c>
      <c r="O815" s="19" t="s">
        <v>238</v>
      </c>
      <c r="P815" s="19">
        <v>14</v>
      </c>
      <c r="Q815" s="19" t="s">
        <v>247</v>
      </c>
      <c r="R815" s="19">
        <v>85</v>
      </c>
      <c r="S815" s="19">
        <v>0</v>
      </c>
      <c r="T815" s="19">
        <v>0</v>
      </c>
      <c r="U815" s="19">
        <v>177</v>
      </c>
      <c r="V815" s="19" t="s">
        <v>385</v>
      </c>
      <c r="W815" s="19" t="s">
        <v>690</v>
      </c>
      <c r="X815" s="19" t="s">
        <v>128</v>
      </c>
      <c r="Y815" s="19" t="s">
        <v>94</v>
      </c>
    </row>
    <row r="816" spans="1:25" x14ac:dyDescent="0.25">
      <c r="A816" s="19">
        <v>37175</v>
      </c>
      <c r="B816" s="18">
        <v>44840</v>
      </c>
      <c r="C816" s="19">
        <v>10</v>
      </c>
      <c r="D816" s="19">
        <v>6</v>
      </c>
      <c r="E816" s="19">
        <v>4</v>
      </c>
      <c r="F816" s="18" t="s">
        <v>141</v>
      </c>
      <c r="G816" s="18" t="s">
        <v>470</v>
      </c>
      <c r="H816" s="19">
        <v>2</v>
      </c>
      <c r="I816" s="19" t="s">
        <v>392</v>
      </c>
      <c r="J816" s="19" t="s">
        <v>34</v>
      </c>
      <c r="K816" s="19" t="s">
        <v>247</v>
      </c>
      <c r="L816" s="19" t="s">
        <v>127</v>
      </c>
      <c r="M816" s="19">
        <v>58</v>
      </c>
      <c r="N816" s="20">
        <v>0.63310185185185186</v>
      </c>
      <c r="O816" s="19" t="s">
        <v>238</v>
      </c>
      <c r="P816" s="19">
        <v>15</v>
      </c>
      <c r="Q816" s="19" t="s">
        <v>247</v>
      </c>
      <c r="R816" s="19">
        <v>85</v>
      </c>
      <c r="S816" s="19">
        <v>1</v>
      </c>
      <c r="T816" s="19">
        <v>0</v>
      </c>
      <c r="U816" s="19">
        <v>177</v>
      </c>
      <c r="V816" s="19" t="s">
        <v>385</v>
      </c>
      <c r="W816" s="19" t="s">
        <v>691</v>
      </c>
      <c r="X816" s="19" t="s">
        <v>128</v>
      </c>
      <c r="Y816" s="19" t="s">
        <v>94</v>
      </c>
    </row>
    <row r="817" spans="1:25" x14ac:dyDescent="0.25">
      <c r="A817" s="19">
        <v>11859</v>
      </c>
      <c r="B817" s="18">
        <v>44840</v>
      </c>
      <c r="C817" s="19">
        <v>10</v>
      </c>
      <c r="D817" s="19">
        <v>6</v>
      </c>
      <c r="E817" s="19">
        <v>4</v>
      </c>
      <c r="F817" s="18" t="s">
        <v>141</v>
      </c>
      <c r="G817" s="18" t="s">
        <v>470</v>
      </c>
      <c r="H817" s="19">
        <v>2</v>
      </c>
      <c r="I817" s="19" t="s">
        <v>393</v>
      </c>
      <c r="J817" s="19" t="s">
        <v>12</v>
      </c>
      <c r="K817" s="19" t="s">
        <v>266</v>
      </c>
      <c r="L817" s="19" t="s">
        <v>126</v>
      </c>
      <c r="M817" s="19">
        <v>47</v>
      </c>
      <c r="N817" s="20">
        <v>0.57605324074074071</v>
      </c>
      <c r="O817" s="19" t="s">
        <v>376</v>
      </c>
      <c r="P817" s="19">
        <v>13</v>
      </c>
      <c r="Q817" s="19" t="s">
        <v>266</v>
      </c>
      <c r="R817" s="19">
        <v>86</v>
      </c>
      <c r="S817" s="19">
        <v>0</v>
      </c>
      <c r="T817" s="19">
        <v>0</v>
      </c>
      <c r="U817" s="19">
        <v>177</v>
      </c>
      <c r="V817" s="19" t="s">
        <v>385</v>
      </c>
      <c r="W817" s="19" t="s">
        <v>687</v>
      </c>
      <c r="X817" s="19" t="s">
        <v>128</v>
      </c>
      <c r="Y817" s="19" t="s">
        <v>94</v>
      </c>
    </row>
    <row r="818" spans="1:25" x14ac:dyDescent="0.25">
      <c r="A818" s="19">
        <v>32759</v>
      </c>
      <c r="B818" s="18">
        <v>44840</v>
      </c>
      <c r="C818" s="19">
        <v>10</v>
      </c>
      <c r="D818" s="19">
        <v>6</v>
      </c>
      <c r="E818" s="19">
        <v>4</v>
      </c>
      <c r="F818" s="18" t="s">
        <v>141</v>
      </c>
      <c r="G818" s="18" t="s">
        <v>470</v>
      </c>
      <c r="H818" s="19">
        <v>2</v>
      </c>
      <c r="I818" s="19" t="s">
        <v>394</v>
      </c>
      <c r="J818" s="19" t="s">
        <v>16</v>
      </c>
      <c r="K818" s="19" t="s">
        <v>266</v>
      </c>
      <c r="L818" s="19" t="s">
        <v>127</v>
      </c>
      <c r="M818" s="19">
        <v>48</v>
      </c>
      <c r="N818" s="20">
        <v>0.62163194444444447</v>
      </c>
      <c r="O818" s="19" t="s">
        <v>325</v>
      </c>
      <c r="P818" s="19">
        <v>14</v>
      </c>
      <c r="Q818" s="19" t="s">
        <v>266</v>
      </c>
      <c r="R818" s="19">
        <v>86</v>
      </c>
      <c r="S818" s="19">
        <v>1</v>
      </c>
      <c r="T818" s="19">
        <v>0</v>
      </c>
      <c r="U818" s="19">
        <v>177</v>
      </c>
      <c r="V818" s="19" t="s">
        <v>385</v>
      </c>
      <c r="W818" s="19" t="s">
        <v>688</v>
      </c>
      <c r="X818" s="19" t="s">
        <v>128</v>
      </c>
      <c r="Y818" s="19" t="s">
        <v>94</v>
      </c>
    </row>
    <row r="819" spans="1:25" x14ac:dyDescent="0.25">
      <c r="A819" s="19">
        <v>12174</v>
      </c>
      <c r="B819" s="18">
        <v>44840</v>
      </c>
      <c r="C819" s="19">
        <v>10</v>
      </c>
      <c r="D819" s="19">
        <v>6</v>
      </c>
      <c r="E819" s="19">
        <v>4</v>
      </c>
      <c r="F819" s="18" t="s">
        <v>141</v>
      </c>
      <c r="G819" s="18" t="s">
        <v>470</v>
      </c>
      <c r="H819" s="19">
        <v>2</v>
      </c>
      <c r="I819" s="19" t="s">
        <v>384</v>
      </c>
      <c r="J819" s="19" t="s">
        <v>22</v>
      </c>
      <c r="K819" s="19" t="s">
        <v>233</v>
      </c>
      <c r="L819" s="19" t="s">
        <v>126</v>
      </c>
      <c r="M819" s="19">
        <v>51</v>
      </c>
      <c r="N819" s="20">
        <v>0.53039351851851857</v>
      </c>
      <c r="O819" s="19" t="s">
        <v>261</v>
      </c>
      <c r="P819" s="19">
        <v>12</v>
      </c>
      <c r="Q819" s="19" t="s">
        <v>233</v>
      </c>
      <c r="R819" s="19">
        <v>89</v>
      </c>
      <c r="S819" s="19">
        <v>0</v>
      </c>
      <c r="T819" s="19">
        <v>0</v>
      </c>
      <c r="U819" s="19">
        <v>177</v>
      </c>
      <c r="V819" s="19" t="s">
        <v>385</v>
      </c>
      <c r="W819" s="19" t="s">
        <v>674</v>
      </c>
      <c r="X819" s="19" t="s">
        <v>128</v>
      </c>
      <c r="Y819" s="19" t="s">
        <v>94</v>
      </c>
    </row>
    <row r="820" spans="1:25" x14ac:dyDescent="0.25">
      <c r="A820" s="19">
        <v>22625</v>
      </c>
      <c r="B820" s="18">
        <v>44840</v>
      </c>
      <c r="C820" s="19">
        <v>10</v>
      </c>
      <c r="D820" s="19">
        <v>6</v>
      </c>
      <c r="E820" s="19">
        <v>4</v>
      </c>
      <c r="F820" s="18" t="s">
        <v>141</v>
      </c>
      <c r="G820" s="18" t="s">
        <v>470</v>
      </c>
      <c r="H820" s="19">
        <v>2</v>
      </c>
      <c r="I820" s="19" t="s">
        <v>386</v>
      </c>
      <c r="J820" s="19" t="s">
        <v>24</v>
      </c>
      <c r="K820" s="19" t="s">
        <v>233</v>
      </c>
      <c r="L820" s="19" t="s">
        <v>127</v>
      </c>
      <c r="M820" s="19">
        <v>52</v>
      </c>
      <c r="N820" s="20">
        <v>0.57424768518518521</v>
      </c>
      <c r="O820" s="19" t="s">
        <v>334</v>
      </c>
      <c r="P820" s="19">
        <v>13</v>
      </c>
      <c r="Q820" s="19" t="s">
        <v>233</v>
      </c>
      <c r="R820" s="19">
        <v>89</v>
      </c>
      <c r="S820" s="19">
        <v>1</v>
      </c>
      <c r="T820" s="19">
        <v>0</v>
      </c>
      <c r="U820" s="19">
        <v>177</v>
      </c>
      <c r="V820" s="19" t="s">
        <v>385</v>
      </c>
      <c r="W820" s="19" t="s">
        <v>675</v>
      </c>
      <c r="X820" s="19" t="s">
        <v>128</v>
      </c>
      <c r="Y820" s="19" t="s">
        <v>94</v>
      </c>
    </row>
    <row r="821" spans="1:25" x14ac:dyDescent="0.25">
      <c r="A821" s="19">
        <v>22587</v>
      </c>
      <c r="B821" s="18">
        <v>44838</v>
      </c>
      <c r="C821" s="19">
        <v>10</v>
      </c>
      <c r="D821" s="19">
        <v>4</v>
      </c>
      <c r="E821" s="19">
        <v>2</v>
      </c>
      <c r="F821" s="18" t="s">
        <v>139</v>
      </c>
      <c r="G821" s="18" t="s">
        <v>470</v>
      </c>
      <c r="H821" s="19">
        <v>2</v>
      </c>
      <c r="I821" s="19" t="s">
        <v>393</v>
      </c>
      <c r="J821" s="19" t="s">
        <v>12</v>
      </c>
      <c r="K821" s="19" t="s">
        <v>266</v>
      </c>
      <c r="L821" s="19" t="s">
        <v>126</v>
      </c>
      <c r="M821" s="19">
        <v>47</v>
      </c>
      <c r="N821" s="20">
        <v>0.30953703703703705</v>
      </c>
      <c r="O821" s="19" t="s">
        <v>334</v>
      </c>
      <c r="P821" s="19">
        <v>7</v>
      </c>
      <c r="Q821" s="19" t="s">
        <v>266</v>
      </c>
      <c r="R821" s="19">
        <v>86</v>
      </c>
      <c r="S821" s="19">
        <v>0</v>
      </c>
      <c r="T821" s="19">
        <v>0</v>
      </c>
      <c r="U821" s="19">
        <v>177</v>
      </c>
      <c r="V821" s="19" t="s">
        <v>385</v>
      </c>
      <c r="W821" s="19" t="s">
        <v>547</v>
      </c>
      <c r="X821" s="19" t="s">
        <v>100</v>
      </c>
      <c r="Y821" s="19" t="s">
        <v>100</v>
      </c>
    </row>
    <row r="822" spans="1:25" x14ac:dyDescent="0.25">
      <c r="A822" s="19">
        <v>22588</v>
      </c>
      <c r="B822" s="18">
        <v>44838</v>
      </c>
      <c r="C822" s="19">
        <v>10</v>
      </c>
      <c r="D822" s="19">
        <v>4</v>
      </c>
      <c r="E822" s="19">
        <v>2</v>
      </c>
      <c r="F822" s="18" t="s">
        <v>139</v>
      </c>
      <c r="G822" s="18" t="s">
        <v>470</v>
      </c>
      <c r="H822" s="19">
        <v>2</v>
      </c>
      <c r="I822" s="19" t="s">
        <v>394</v>
      </c>
      <c r="J822" s="19" t="s">
        <v>16</v>
      </c>
      <c r="K822" s="19" t="s">
        <v>266</v>
      </c>
      <c r="L822" s="19" t="s">
        <v>127</v>
      </c>
      <c r="M822" s="19">
        <v>48</v>
      </c>
      <c r="N822" s="20">
        <v>0.36656249999999996</v>
      </c>
      <c r="O822" s="19" t="s">
        <v>334</v>
      </c>
      <c r="P822" s="19">
        <v>8</v>
      </c>
      <c r="Q822" s="19" t="s">
        <v>266</v>
      </c>
      <c r="R822" s="19">
        <v>86</v>
      </c>
      <c r="S822" s="19">
        <v>1</v>
      </c>
      <c r="T822" s="19">
        <v>0</v>
      </c>
      <c r="U822" s="19">
        <v>177</v>
      </c>
      <c r="V822" s="19" t="s">
        <v>385</v>
      </c>
      <c r="W822" s="19" t="s">
        <v>639</v>
      </c>
      <c r="X822" s="19" t="s">
        <v>100</v>
      </c>
      <c r="Y822" s="19" t="s">
        <v>100</v>
      </c>
    </row>
    <row r="823" spans="1:25" x14ac:dyDescent="0.25">
      <c r="A823" s="19">
        <v>22591</v>
      </c>
      <c r="B823" s="18">
        <v>44838</v>
      </c>
      <c r="C823" s="19">
        <v>10</v>
      </c>
      <c r="D823" s="19">
        <v>4</v>
      </c>
      <c r="E823" s="19">
        <v>2</v>
      </c>
      <c r="F823" s="18" t="s">
        <v>139</v>
      </c>
      <c r="G823" s="18" t="s">
        <v>470</v>
      </c>
      <c r="H823" s="19">
        <v>2</v>
      </c>
      <c r="I823" s="19" t="s">
        <v>384</v>
      </c>
      <c r="J823" s="19" t="s">
        <v>22</v>
      </c>
      <c r="K823" s="19" t="s">
        <v>233</v>
      </c>
      <c r="L823" s="19" t="s">
        <v>126</v>
      </c>
      <c r="M823" s="19">
        <v>51</v>
      </c>
      <c r="N823" s="20">
        <v>0.43796296296296294</v>
      </c>
      <c r="O823" s="19" t="s">
        <v>334</v>
      </c>
      <c r="P823" s="19">
        <v>10</v>
      </c>
      <c r="Q823" s="19" t="s">
        <v>233</v>
      </c>
      <c r="R823" s="19">
        <v>89</v>
      </c>
      <c r="S823" s="19">
        <v>0</v>
      </c>
      <c r="T823" s="19">
        <v>0</v>
      </c>
      <c r="U823" s="19">
        <v>177</v>
      </c>
      <c r="V823" s="19" t="s">
        <v>385</v>
      </c>
      <c r="W823" s="19" t="s">
        <v>640</v>
      </c>
      <c r="X823" s="19" t="s">
        <v>100</v>
      </c>
      <c r="Y823" s="19" t="s">
        <v>100</v>
      </c>
    </row>
    <row r="824" spans="1:25" x14ac:dyDescent="0.25">
      <c r="A824" s="19">
        <v>22592</v>
      </c>
      <c r="B824" s="18">
        <v>44838</v>
      </c>
      <c r="C824" s="19">
        <v>10</v>
      </c>
      <c r="D824" s="19">
        <v>4</v>
      </c>
      <c r="E824" s="19">
        <v>2</v>
      </c>
      <c r="F824" s="18" t="s">
        <v>139</v>
      </c>
      <c r="G824" s="18" t="s">
        <v>470</v>
      </c>
      <c r="H824" s="19">
        <v>2</v>
      </c>
      <c r="I824" s="19" t="s">
        <v>386</v>
      </c>
      <c r="J824" s="19" t="s">
        <v>24</v>
      </c>
      <c r="K824" s="19" t="s">
        <v>233</v>
      </c>
      <c r="L824" s="19" t="s">
        <v>127</v>
      </c>
      <c r="M824" s="19">
        <v>52</v>
      </c>
      <c r="N824" s="20">
        <v>0.47443287037037035</v>
      </c>
      <c r="O824" s="19" t="s">
        <v>334</v>
      </c>
      <c r="P824" s="19">
        <v>11</v>
      </c>
      <c r="Q824" s="19" t="s">
        <v>233</v>
      </c>
      <c r="R824" s="19">
        <v>89</v>
      </c>
      <c r="S824" s="19">
        <v>1</v>
      </c>
      <c r="T824" s="19">
        <v>0</v>
      </c>
      <c r="U824" s="19">
        <v>177</v>
      </c>
      <c r="V824" s="19" t="s">
        <v>385</v>
      </c>
      <c r="W824" s="19" t="s">
        <v>641</v>
      </c>
      <c r="X824" s="19" t="s">
        <v>100</v>
      </c>
      <c r="Y824" s="19" t="s">
        <v>100</v>
      </c>
    </row>
    <row r="825" spans="1:25" x14ac:dyDescent="0.25">
      <c r="A825" s="19">
        <v>22594</v>
      </c>
      <c r="B825" s="18">
        <v>44838</v>
      </c>
      <c r="C825" s="19">
        <v>10</v>
      </c>
      <c r="D825" s="19">
        <v>4</v>
      </c>
      <c r="E825" s="19">
        <v>2</v>
      </c>
      <c r="F825" s="18" t="s">
        <v>139</v>
      </c>
      <c r="G825" s="18" t="s">
        <v>470</v>
      </c>
      <c r="H825" s="19">
        <v>2</v>
      </c>
      <c r="I825" s="19" t="s">
        <v>387</v>
      </c>
      <c r="J825" s="19" t="s">
        <v>36</v>
      </c>
      <c r="K825" s="19" t="s">
        <v>235</v>
      </c>
      <c r="L825" s="19" t="s">
        <v>126</v>
      </c>
      <c r="M825" s="19">
        <v>59</v>
      </c>
      <c r="N825" s="20">
        <v>0.53060185185185182</v>
      </c>
      <c r="O825" s="19" t="s">
        <v>334</v>
      </c>
      <c r="P825" s="19">
        <v>12</v>
      </c>
      <c r="Q825" s="19" t="s">
        <v>235</v>
      </c>
      <c r="R825" s="19">
        <v>92</v>
      </c>
      <c r="S825" s="19">
        <v>0</v>
      </c>
      <c r="T825" s="19">
        <v>0</v>
      </c>
      <c r="U825" s="19">
        <v>177</v>
      </c>
      <c r="V825" s="19" t="s">
        <v>385</v>
      </c>
      <c r="W825" s="19" t="s">
        <v>642</v>
      </c>
      <c r="X825" s="19" t="s">
        <v>100</v>
      </c>
      <c r="Y825" s="19" t="s">
        <v>100</v>
      </c>
    </row>
    <row r="826" spans="1:25" x14ac:dyDescent="0.25">
      <c r="A826" s="19">
        <v>22595</v>
      </c>
      <c r="B826" s="18">
        <v>44838</v>
      </c>
      <c r="C826" s="19">
        <v>10</v>
      </c>
      <c r="D826" s="19">
        <v>4</v>
      </c>
      <c r="E826" s="19">
        <v>2</v>
      </c>
      <c r="F826" s="18" t="s">
        <v>139</v>
      </c>
      <c r="G826" s="18" t="s">
        <v>470</v>
      </c>
      <c r="H826" s="19">
        <v>2</v>
      </c>
      <c r="I826" s="19" t="s">
        <v>388</v>
      </c>
      <c r="J826" s="19" t="s">
        <v>38</v>
      </c>
      <c r="K826" s="19" t="s">
        <v>235</v>
      </c>
      <c r="L826" s="19" t="s">
        <v>127</v>
      </c>
      <c r="M826" s="19">
        <v>60</v>
      </c>
      <c r="N826" s="20">
        <v>0.57704861111111116</v>
      </c>
      <c r="O826" s="19" t="s">
        <v>334</v>
      </c>
      <c r="P826" s="19">
        <v>13</v>
      </c>
      <c r="Q826" s="19" t="s">
        <v>235</v>
      </c>
      <c r="R826" s="19">
        <v>92</v>
      </c>
      <c r="S826" s="19">
        <v>1</v>
      </c>
      <c r="T826" s="19">
        <v>0</v>
      </c>
      <c r="U826" s="19">
        <v>177</v>
      </c>
      <c r="V826" s="19" t="s">
        <v>385</v>
      </c>
      <c r="W826" s="19" t="s">
        <v>643</v>
      </c>
      <c r="X826" s="19" t="s">
        <v>100</v>
      </c>
      <c r="Y826" s="19" t="s">
        <v>100</v>
      </c>
    </row>
    <row r="827" spans="1:25" x14ac:dyDescent="0.25">
      <c r="A827" s="19">
        <v>22598</v>
      </c>
      <c r="B827" s="18">
        <v>44838</v>
      </c>
      <c r="C827" s="19">
        <v>10</v>
      </c>
      <c r="D827" s="19">
        <v>4</v>
      </c>
      <c r="E827" s="19">
        <v>2</v>
      </c>
      <c r="F827" s="18" t="s">
        <v>139</v>
      </c>
      <c r="G827" s="18" t="s">
        <v>470</v>
      </c>
      <c r="H827" s="19">
        <v>2</v>
      </c>
      <c r="I827" s="19" t="s">
        <v>389</v>
      </c>
      <c r="J827" s="19" t="s">
        <v>26</v>
      </c>
      <c r="K827" s="19" t="s">
        <v>255</v>
      </c>
      <c r="L827" s="19" t="s">
        <v>126</v>
      </c>
      <c r="M827" s="19">
        <v>53</v>
      </c>
      <c r="N827" s="20">
        <v>0.65565972222222224</v>
      </c>
      <c r="O827" s="19" t="s">
        <v>334</v>
      </c>
      <c r="P827" s="19">
        <v>15</v>
      </c>
      <c r="Q827" s="19" t="s">
        <v>255</v>
      </c>
      <c r="R827" s="19">
        <v>90</v>
      </c>
      <c r="S827" s="19">
        <v>0</v>
      </c>
      <c r="T827" s="19">
        <v>0</v>
      </c>
      <c r="U827" s="19">
        <v>177</v>
      </c>
      <c r="V827" s="19" t="s">
        <v>385</v>
      </c>
      <c r="W827" s="19" t="s">
        <v>644</v>
      </c>
      <c r="X827" s="19" t="s">
        <v>100</v>
      </c>
      <c r="Y827" s="19" t="s">
        <v>100</v>
      </c>
    </row>
    <row r="828" spans="1:25" x14ac:dyDescent="0.25">
      <c r="A828" s="19">
        <v>22599</v>
      </c>
      <c r="B828" s="18">
        <v>44838</v>
      </c>
      <c r="C828" s="19">
        <v>10</v>
      </c>
      <c r="D828" s="19">
        <v>4</v>
      </c>
      <c r="E828" s="19">
        <v>2</v>
      </c>
      <c r="F828" s="18" t="s">
        <v>139</v>
      </c>
      <c r="G828" s="18" t="s">
        <v>470</v>
      </c>
      <c r="H828" s="19">
        <v>2</v>
      </c>
      <c r="I828" s="19" t="s">
        <v>390</v>
      </c>
      <c r="J828" s="19" t="s">
        <v>28</v>
      </c>
      <c r="K828" s="19" t="s">
        <v>255</v>
      </c>
      <c r="L828" s="19" t="s">
        <v>127</v>
      </c>
      <c r="M828" s="19">
        <v>54</v>
      </c>
      <c r="N828" s="20">
        <v>0.70383101851851848</v>
      </c>
      <c r="O828" s="19" t="s">
        <v>334</v>
      </c>
      <c r="P828" s="19">
        <v>16</v>
      </c>
      <c r="Q828" s="19" t="s">
        <v>255</v>
      </c>
      <c r="R828" s="19">
        <v>90</v>
      </c>
      <c r="S828" s="19">
        <v>1</v>
      </c>
      <c r="T828" s="19">
        <v>1</v>
      </c>
      <c r="U828" s="19">
        <v>177</v>
      </c>
      <c r="V828" s="19" t="s">
        <v>385</v>
      </c>
      <c r="W828" s="19" t="s">
        <v>645</v>
      </c>
      <c r="X828" s="19" t="s">
        <v>100</v>
      </c>
      <c r="Y828" s="19" t="s">
        <v>100</v>
      </c>
    </row>
    <row r="829" spans="1:25" x14ac:dyDescent="0.25">
      <c r="A829" s="19">
        <v>13425</v>
      </c>
      <c r="B829" s="18">
        <v>44840</v>
      </c>
      <c r="C829" s="19">
        <v>10</v>
      </c>
      <c r="D829" s="19">
        <v>6</v>
      </c>
      <c r="E829" s="19">
        <v>4</v>
      </c>
      <c r="F829" s="18" t="s">
        <v>141</v>
      </c>
      <c r="G829" s="18" t="s">
        <v>470</v>
      </c>
      <c r="H829" s="19">
        <v>2</v>
      </c>
      <c r="I829" s="19" t="s">
        <v>391</v>
      </c>
      <c r="J829" s="19" t="s">
        <v>32</v>
      </c>
      <c r="K829" s="19" t="s">
        <v>247</v>
      </c>
      <c r="L829" s="19" t="s">
        <v>126</v>
      </c>
      <c r="M829" s="19">
        <v>57</v>
      </c>
      <c r="N829" s="20">
        <v>0.58800925925925929</v>
      </c>
      <c r="O829" s="19" t="s">
        <v>270</v>
      </c>
      <c r="P829" s="19">
        <v>14</v>
      </c>
      <c r="Q829" s="19" t="s">
        <v>247</v>
      </c>
      <c r="R829" s="19">
        <v>85</v>
      </c>
      <c r="S829" s="19">
        <v>0</v>
      </c>
      <c r="T829" s="19">
        <v>1</v>
      </c>
      <c r="U829" s="19">
        <v>177</v>
      </c>
      <c r="V829" s="19" t="s">
        <v>385</v>
      </c>
      <c r="W829" s="19" t="s">
        <v>690</v>
      </c>
      <c r="X829" s="19" t="s">
        <v>128</v>
      </c>
      <c r="Y829" s="19" t="s">
        <v>94</v>
      </c>
    </row>
    <row r="830" spans="1:25" x14ac:dyDescent="0.25">
      <c r="A830" s="19">
        <v>17062</v>
      </c>
      <c r="B830" s="18">
        <v>44840</v>
      </c>
      <c r="C830" s="19">
        <v>10</v>
      </c>
      <c r="D830" s="19">
        <v>6</v>
      </c>
      <c r="E830" s="19">
        <v>4</v>
      </c>
      <c r="F830" s="18" t="s">
        <v>141</v>
      </c>
      <c r="G830" s="18" t="s">
        <v>470</v>
      </c>
      <c r="H830" s="19">
        <v>2</v>
      </c>
      <c r="I830" s="19" t="s">
        <v>392</v>
      </c>
      <c r="J830" s="19" t="s">
        <v>34</v>
      </c>
      <c r="K830" s="19" t="s">
        <v>247</v>
      </c>
      <c r="L830" s="19" t="s">
        <v>127</v>
      </c>
      <c r="M830" s="19">
        <v>58</v>
      </c>
      <c r="N830" s="20">
        <v>0.64121527777777776</v>
      </c>
      <c r="O830" s="19" t="s">
        <v>246</v>
      </c>
      <c r="P830" s="19">
        <v>15</v>
      </c>
      <c r="Q830" s="19" t="s">
        <v>247</v>
      </c>
      <c r="R830" s="19">
        <v>85</v>
      </c>
      <c r="S830" s="19">
        <v>1</v>
      </c>
      <c r="T830" s="19">
        <v>0</v>
      </c>
      <c r="U830" s="19">
        <v>177</v>
      </c>
      <c r="V830" s="19" t="s">
        <v>385</v>
      </c>
      <c r="W830" s="19" t="s">
        <v>691</v>
      </c>
      <c r="X830" s="19" t="s">
        <v>128</v>
      </c>
      <c r="Y830" s="19" t="s">
        <v>94</v>
      </c>
    </row>
    <row r="831" spans="1:25" x14ac:dyDescent="0.25">
      <c r="A831" s="19">
        <v>17968</v>
      </c>
      <c r="B831" s="18">
        <v>44840</v>
      </c>
      <c r="C831" s="19">
        <v>10</v>
      </c>
      <c r="D831" s="19">
        <v>6</v>
      </c>
      <c r="E831" s="19">
        <v>4</v>
      </c>
      <c r="F831" s="18" t="s">
        <v>141</v>
      </c>
      <c r="G831" s="18" t="s">
        <v>470</v>
      </c>
      <c r="H831" s="19">
        <v>2</v>
      </c>
      <c r="I831" s="19" t="s">
        <v>393</v>
      </c>
      <c r="J831" s="19" t="s">
        <v>12</v>
      </c>
      <c r="K831" s="19" t="s">
        <v>266</v>
      </c>
      <c r="L831" s="19" t="s">
        <v>126</v>
      </c>
      <c r="M831" s="19">
        <v>47</v>
      </c>
      <c r="N831" s="20">
        <v>0.59202546296296299</v>
      </c>
      <c r="O831" s="19" t="s">
        <v>295</v>
      </c>
      <c r="P831" s="19">
        <v>14</v>
      </c>
      <c r="Q831" s="19" t="s">
        <v>266</v>
      </c>
      <c r="R831" s="19">
        <v>86</v>
      </c>
      <c r="S831" s="19">
        <v>0</v>
      </c>
      <c r="T831" s="19">
        <v>0</v>
      </c>
      <c r="U831" s="19">
        <v>177</v>
      </c>
      <c r="V831" s="19" t="s">
        <v>385</v>
      </c>
      <c r="W831" s="19" t="s">
        <v>692</v>
      </c>
      <c r="X831" s="19" t="s">
        <v>128</v>
      </c>
      <c r="Y831" s="19" t="s">
        <v>94</v>
      </c>
    </row>
    <row r="832" spans="1:25" x14ac:dyDescent="0.25">
      <c r="A832" s="19">
        <v>11860</v>
      </c>
      <c r="B832" s="18">
        <v>44840</v>
      </c>
      <c r="C832" s="19">
        <v>10</v>
      </c>
      <c r="D832" s="19">
        <v>6</v>
      </c>
      <c r="E832" s="19">
        <v>4</v>
      </c>
      <c r="F832" s="18" t="s">
        <v>141</v>
      </c>
      <c r="G832" s="18" t="s">
        <v>470</v>
      </c>
      <c r="H832" s="19">
        <v>2</v>
      </c>
      <c r="I832" s="19" t="s">
        <v>394</v>
      </c>
      <c r="J832" s="19" t="s">
        <v>16</v>
      </c>
      <c r="K832" s="19" t="s">
        <v>266</v>
      </c>
      <c r="L832" s="19" t="s">
        <v>127</v>
      </c>
      <c r="M832" s="19">
        <v>48</v>
      </c>
      <c r="N832" s="20">
        <v>0.62759259259259259</v>
      </c>
      <c r="O832" s="19" t="s">
        <v>376</v>
      </c>
      <c r="P832" s="19">
        <v>15</v>
      </c>
      <c r="Q832" s="19" t="s">
        <v>266</v>
      </c>
      <c r="R832" s="19">
        <v>86</v>
      </c>
      <c r="S832" s="19">
        <v>1</v>
      </c>
      <c r="T832" s="19">
        <v>0</v>
      </c>
      <c r="U832" s="19">
        <v>177</v>
      </c>
      <c r="V832" s="19" t="s">
        <v>385</v>
      </c>
      <c r="W832" s="19" t="s">
        <v>693</v>
      </c>
      <c r="X832" s="19" t="s">
        <v>128</v>
      </c>
      <c r="Y832" s="19" t="s">
        <v>94</v>
      </c>
    </row>
    <row r="833" spans="1:25" x14ac:dyDescent="0.25">
      <c r="A833" s="19">
        <v>22624</v>
      </c>
      <c r="B833" s="18">
        <v>44840</v>
      </c>
      <c r="C833" s="19">
        <v>10</v>
      </c>
      <c r="D833" s="19">
        <v>6</v>
      </c>
      <c r="E833" s="19">
        <v>4</v>
      </c>
      <c r="F833" s="18" t="s">
        <v>141</v>
      </c>
      <c r="G833" s="18" t="s">
        <v>470</v>
      </c>
      <c r="H833" s="19">
        <v>2</v>
      </c>
      <c r="I833" s="19" t="s">
        <v>384</v>
      </c>
      <c r="J833" s="19" t="s">
        <v>22</v>
      </c>
      <c r="K833" s="19" t="s">
        <v>233</v>
      </c>
      <c r="L833" s="19" t="s">
        <v>126</v>
      </c>
      <c r="M833" s="19">
        <v>51</v>
      </c>
      <c r="N833" s="20">
        <v>0.53405092592592596</v>
      </c>
      <c r="O833" s="19" t="s">
        <v>334</v>
      </c>
      <c r="P833" s="19">
        <v>12</v>
      </c>
      <c r="Q833" s="19" t="s">
        <v>233</v>
      </c>
      <c r="R833" s="19">
        <v>89</v>
      </c>
      <c r="S833" s="19">
        <v>0</v>
      </c>
      <c r="T833" s="19">
        <v>0</v>
      </c>
      <c r="U833" s="19">
        <v>177</v>
      </c>
      <c r="V833" s="19" t="s">
        <v>385</v>
      </c>
      <c r="W833" s="19" t="s">
        <v>674</v>
      </c>
      <c r="X833" s="19" t="s">
        <v>128</v>
      </c>
      <c r="Y833" s="19" t="s">
        <v>94</v>
      </c>
    </row>
    <row r="834" spans="1:25" x14ac:dyDescent="0.25">
      <c r="A834" s="19">
        <v>24054</v>
      </c>
      <c r="B834" s="18">
        <v>44840</v>
      </c>
      <c r="C834" s="19">
        <v>10</v>
      </c>
      <c r="D834" s="19">
        <v>6</v>
      </c>
      <c r="E834" s="19">
        <v>4</v>
      </c>
      <c r="F834" s="18" t="s">
        <v>141</v>
      </c>
      <c r="G834" s="18" t="s">
        <v>470</v>
      </c>
      <c r="H834" s="19">
        <v>2</v>
      </c>
      <c r="I834" s="19" t="s">
        <v>386</v>
      </c>
      <c r="J834" s="19" t="s">
        <v>24</v>
      </c>
      <c r="K834" s="19" t="s">
        <v>233</v>
      </c>
      <c r="L834" s="19" t="s">
        <v>127</v>
      </c>
      <c r="M834" s="19">
        <v>52</v>
      </c>
      <c r="N834" s="20">
        <v>0.58258101851851851</v>
      </c>
      <c r="O834" s="19" t="s">
        <v>504</v>
      </c>
      <c r="P834" s="19">
        <v>13</v>
      </c>
      <c r="Q834" s="19" t="s">
        <v>233</v>
      </c>
      <c r="R834" s="19">
        <v>89</v>
      </c>
      <c r="S834" s="19">
        <v>1</v>
      </c>
      <c r="T834" s="19">
        <v>0</v>
      </c>
      <c r="U834" s="19">
        <v>177</v>
      </c>
      <c r="V834" s="19" t="s">
        <v>385</v>
      </c>
      <c r="W834" s="19" t="s">
        <v>675</v>
      </c>
      <c r="X834" s="19" t="s">
        <v>128</v>
      </c>
      <c r="Y834" s="19" t="s">
        <v>94</v>
      </c>
    </row>
    <row r="835" spans="1:25" x14ac:dyDescent="0.25">
      <c r="A835" s="19">
        <v>24968</v>
      </c>
      <c r="B835" s="18">
        <v>44840</v>
      </c>
      <c r="C835" s="19">
        <v>10</v>
      </c>
      <c r="D835" s="19">
        <v>6</v>
      </c>
      <c r="E835" s="19">
        <v>4</v>
      </c>
      <c r="F835" s="18" t="s">
        <v>141</v>
      </c>
      <c r="G835" s="18" t="s">
        <v>470</v>
      </c>
      <c r="H835" s="19">
        <v>2</v>
      </c>
      <c r="I835" s="19" t="s">
        <v>387</v>
      </c>
      <c r="J835" s="19" t="s">
        <v>36</v>
      </c>
      <c r="K835" s="19" t="s">
        <v>235</v>
      </c>
      <c r="L835" s="19" t="s">
        <v>126</v>
      </c>
      <c r="M835" s="19">
        <v>59</v>
      </c>
      <c r="N835" s="20">
        <v>0.59107638888888892</v>
      </c>
      <c r="O835" s="19" t="s">
        <v>263</v>
      </c>
      <c r="P835" s="19">
        <v>14</v>
      </c>
      <c r="Q835" s="19" t="s">
        <v>235</v>
      </c>
      <c r="R835" s="19">
        <v>92</v>
      </c>
      <c r="S835" s="19">
        <v>0</v>
      </c>
      <c r="T835" s="19">
        <v>0</v>
      </c>
      <c r="U835" s="19">
        <v>177</v>
      </c>
      <c r="V835" s="19" t="s">
        <v>385</v>
      </c>
      <c r="W835" s="19" t="s">
        <v>694</v>
      </c>
      <c r="X835" s="19" t="s">
        <v>128</v>
      </c>
      <c r="Y835" s="19" t="s">
        <v>94</v>
      </c>
    </row>
    <row r="836" spans="1:25" x14ac:dyDescent="0.25">
      <c r="A836" s="19">
        <v>25632</v>
      </c>
      <c r="B836" s="18">
        <v>44840</v>
      </c>
      <c r="C836" s="19">
        <v>10</v>
      </c>
      <c r="D836" s="19">
        <v>6</v>
      </c>
      <c r="E836" s="19">
        <v>4</v>
      </c>
      <c r="F836" s="18" t="s">
        <v>141</v>
      </c>
      <c r="G836" s="18" t="s">
        <v>470</v>
      </c>
      <c r="H836" s="19">
        <v>2</v>
      </c>
      <c r="I836" s="19" t="s">
        <v>388</v>
      </c>
      <c r="J836" s="19" t="s">
        <v>38</v>
      </c>
      <c r="K836" s="19" t="s">
        <v>235</v>
      </c>
      <c r="L836" s="19" t="s">
        <v>127</v>
      </c>
      <c r="M836" s="19">
        <v>60</v>
      </c>
      <c r="N836" s="20">
        <v>0.61307870370370365</v>
      </c>
      <c r="O836" s="19" t="s">
        <v>319</v>
      </c>
      <c r="P836" s="19">
        <v>14</v>
      </c>
      <c r="Q836" s="19" t="s">
        <v>235</v>
      </c>
      <c r="R836" s="19">
        <v>92</v>
      </c>
      <c r="S836" s="19">
        <v>1</v>
      </c>
      <c r="T836" s="19">
        <v>0</v>
      </c>
      <c r="U836" s="19">
        <v>177</v>
      </c>
      <c r="V836" s="19" t="s">
        <v>385</v>
      </c>
      <c r="W836" s="19" t="s">
        <v>679</v>
      </c>
      <c r="X836" s="19" t="s">
        <v>128</v>
      </c>
      <c r="Y836" s="19" t="s">
        <v>94</v>
      </c>
    </row>
    <row r="837" spans="1:25" x14ac:dyDescent="0.25">
      <c r="A837" s="19">
        <v>19598</v>
      </c>
      <c r="B837" s="18">
        <v>44840</v>
      </c>
      <c r="C837" s="19">
        <v>10</v>
      </c>
      <c r="D837" s="19">
        <v>6</v>
      </c>
      <c r="E837" s="19">
        <v>4</v>
      </c>
      <c r="F837" s="18" t="s">
        <v>141</v>
      </c>
      <c r="G837" s="18" t="s">
        <v>470</v>
      </c>
      <c r="H837" s="19">
        <v>2</v>
      </c>
      <c r="I837" s="19" t="s">
        <v>389</v>
      </c>
      <c r="J837" s="19" t="s">
        <v>26</v>
      </c>
      <c r="K837" s="19" t="s">
        <v>255</v>
      </c>
      <c r="L837" s="19" t="s">
        <v>126</v>
      </c>
      <c r="M837" s="19">
        <v>53</v>
      </c>
      <c r="N837" s="20">
        <v>0.54432870370370368</v>
      </c>
      <c r="O837" s="19" t="s">
        <v>335</v>
      </c>
      <c r="P837" s="19">
        <v>13</v>
      </c>
      <c r="Q837" s="19" t="s">
        <v>255</v>
      </c>
      <c r="R837" s="19">
        <v>90</v>
      </c>
      <c r="S837" s="19">
        <v>0</v>
      </c>
      <c r="T837" s="19">
        <v>0</v>
      </c>
      <c r="U837" s="19">
        <v>177</v>
      </c>
      <c r="V837" s="19" t="s">
        <v>385</v>
      </c>
      <c r="W837" s="19" t="s">
        <v>695</v>
      </c>
      <c r="X837" s="19" t="s">
        <v>128</v>
      </c>
      <c r="Y837" s="19" t="s">
        <v>94</v>
      </c>
    </row>
    <row r="838" spans="1:25" x14ac:dyDescent="0.25">
      <c r="A838" s="19">
        <v>9207</v>
      </c>
      <c r="B838" s="18">
        <v>44840</v>
      </c>
      <c r="C838" s="19">
        <v>10</v>
      </c>
      <c r="D838" s="19">
        <v>6</v>
      </c>
      <c r="E838" s="19">
        <v>4</v>
      </c>
      <c r="F838" s="18" t="s">
        <v>141</v>
      </c>
      <c r="G838" s="18" t="s">
        <v>470</v>
      </c>
      <c r="H838" s="19">
        <v>2</v>
      </c>
      <c r="I838" s="19" t="s">
        <v>390</v>
      </c>
      <c r="J838" s="19" t="s">
        <v>28</v>
      </c>
      <c r="K838" s="19" t="s">
        <v>255</v>
      </c>
      <c r="L838" s="19" t="s">
        <v>127</v>
      </c>
      <c r="M838" s="19">
        <v>54</v>
      </c>
      <c r="N838" s="20">
        <v>0.58884259259259253</v>
      </c>
      <c r="O838" s="19" t="s">
        <v>301</v>
      </c>
      <c r="P838" s="19">
        <v>14</v>
      </c>
      <c r="Q838" s="19" t="s">
        <v>255</v>
      </c>
      <c r="R838" s="19">
        <v>90</v>
      </c>
      <c r="S838" s="19">
        <v>1</v>
      </c>
      <c r="T838" s="19">
        <v>0</v>
      </c>
      <c r="U838" s="19">
        <v>177</v>
      </c>
      <c r="V838" s="19" t="s">
        <v>385</v>
      </c>
      <c r="W838" s="19" t="s">
        <v>696</v>
      </c>
      <c r="X838" s="19" t="s">
        <v>128</v>
      </c>
      <c r="Y838" s="19" t="s">
        <v>94</v>
      </c>
    </row>
    <row r="839" spans="1:25" x14ac:dyDescent="0.25">
      <c r="A839" s="19">
        <v>17061</v>
      </c>
      <c r="B839" s="18">
        <v>44840</v>
      </c>
      <c r="C839" s="19">
        <v>10</v>
      </c>
      <c r="D839" s="19">
        <v>6</v>
      </c>
      <c r="E839" s="19">
        <v>4</v>
      </c>
      <c r="F839" s="18" t="s">
        <v>141</v>
      </c>
      <c r="G839" s="18" t="s">
        <v>470</v>
      </c>
      <c r="H839" s="19">
        <v>2</v>
      </c>
      <c r="I839" s="19" t="s">
        <v>391</v>
      </c>
      <c r="J839" s="19" t="s">
        <v>32</v>
      </c>
      <c r="K839" s="19" t="s">
        <v>247</v>
      </c>
      <c r="L839" s="19" t="s">
        <v>126</v>
      </c>
      <c r="M839" s="19">
        <v>57</v>
      </c>
      <c r="N839" s="20">
        <v>0.59557870370370369</v>
      </c>
      <c r="O839" s="19" t="s">
        <v>246</v>
      </c>
      <c r="P839" s="19">
        <v>14</v>
      </c>
      <c r="Q839" s="19" t="s">
        <v>247</v>
      </c>
      <c r="R839" s="19">
        <v>85</v>
      </c>
      <c r="S839" s="19">
        <v>0</v>
      </c>
      <c r="T839" s="19">
        <v>0</v>
      </c>
      <c r="U839" s="19">
        <v>177</v>
      </c>
      <c r="V839" s="19" t="s">
        <v>385</v>
      </c>
      <c r="W839" s="19" t="s">
        <v>690</v>
      </c>
      <c r="X839" s="19" t="s">
        <v>128</v>
      </c>
      <c r="Y839" s="19" t="s">
        <v>94</v>
      </c>
    </row>
    <row r="840" spans="1:25" x14ac:dyDescent="0.25">
      <c r="A840" s="19">
        <v>20571</v>
      </c>
      <c r="B840" s="18">
        <v>44840</v>
      </c>
      <c r="C840" s="19">
        <v>10</v>
      </c>
      <c r="D840" s="19">
        <v>6</v>
      </c>
      <c r="E840" s="19">
        <v>4</v>
      </c>
      <c r="F840" s="18" t="s">
        <v>141</v>
      </c>
      <c r="G840" s="18" t="s">
        <v>470</v>
      </c>
      <c r="H840" s="19">
        <v>2</v>
      </c>
      <c r="I840" s="19" t="s">
        <v>392</v>
      </c>
      <c r="J840" s="19" t="s">
        <v>34</v>
      </c>
      <c r="K840" s="19" t="s">
        <v>247</v>
      </c>
      <c r="L840" s="19" t="s">
        <v>127</v>
      </c>
      <c r="M840" s="19">
        <v>58</v>
      </c>
      <c r="N840" s="20">
        <v>0.64880787037037035</v>
      </c>
      <c r="O840" s="19" t="s">
        <v>419</v>
      </c>
      <c r="P840" s="19">
        <v>15</v>
      </c>
      <c r="Q840" s="19" t="s">
        <v>247</v>
      </c>
      <c r="R840" s="19">
        <v>85</v>
      </c>
      <c r="S840" s="19">
        <v>1</v>
      </c>
      <c r="T840" s="19">
        <v>0</v>
      </c>
      <c r="U840" s="19">
        <v>177</v>
      </c>
      <c r="V840" s="19" t="s">
        <v>385</v>
      </c>
      <c r="W840" s="19" t="s">
        <v>691</v>
      </c>
      <c r="X840" s="19" t="s">
        <v>128</v>
      </c>
      <c r="Y840" s="19" t="s">
        <v>94</v>
      </c>
    </row>
    <row r="841" spans="1:25" x14ac:dyDescent="0.25">
      <c r="A841" s="19">
        <v>13145</v>
      </c>
      <c r="B841" s="18">
        <v>44840</v>
      </c>
      <c r="C841" s="19">
        <v>10</v>
      </c>
      <c r="D841" s="19">
        <v>6</v>
      </c>
      <c r="E841" s="19">
        <v>4</v>
      </c>
      <c r="F841" s="18" t="s">
        <v>141</v>
      </c>
      <c r="G841" s="18" t="s">
        <v>470</v>
      </c>
      <c r="H841" s="19">
        <v>2</v>
      </c>
      <c r="I841" s="19" t="s">
        <v>393</v>
      </c>
      <c r="J841" s="19" t="s">
        <v>12</v>
      </c>
      <c r="K841" s="19" t="s">
        <v>266</v>
      </c>
      <c r="L841" s="19" t="s">
        <v>126</v>
      </c>
      <c r="M841" s="19">
        <v>47</v>
      </c>
      <c r="N841" s="20">
        <v>0.60082175925925929</v>
      </c>
      <c r="O841" s="19" t="s">
        <v>338</v>
      </c>
      <c r="P841" s="19">
        <v>14</v>
      </c>
      <c r="Q841" s="19" t="s">
        <v>266</v>
      </c>
      <c r="R841" s="19">
        <v>86</v>
      </c>
      <c r="S841" s="19">
        <v>0</v>
      </c>
      <c r="T841" s="19">
        <v>0</v>
      </c>
      <c r="U841" s="19">
        <v>177</v>
      </c>
      <c r="V841" s="19" t="s">
        <v>385</v>
      </c>
      <c r="W841" s="19" t="s">
        <v>692</v>
      </c>
      <c r="X841" s="19" t="s">
        <v>128</v>
      </c>
      <c r="Y841" s="19" t="s">
        <v>94</v>
      </c>
    </row>
    <row r="842" spans="1:25" x14ac:dyDescent="0.25">
      <c r="A842" s="19">
        <v>23554</v>
      </c>
      <c r="B842" s="18">
        <v>44838</v>
      </c>
      <c r="C842" s="19">
        <v>10</v>
      </c>
      <c r="D842" s="19">
        <v>4</v>
      </c>
      <c r="E842" s="19">
        <v>2</v>
      </c>
      <c r="F842" s="18" t="s">
        <v>139</v>
      </c>
      <c r="G842" s="18" t="s">
        <v>470</v>
      </c>
      <c r="H842" s="19">
        <v>2</v>
      </c>
      <c r="I842" s="19" t="s">
        <v>393</v>
      </c>
      <c r="J842" s="19" t="s">
        <v>12</v>
      </c>
      <c r="K842" s="19" t="s">
        <v>266</v>
      </c>
      <c r="L842" s="19" t="s">
        <v>126</v>
      </c>
      <c r="M842" s="19">
        <v>47</v>
      </c>
      <c r="N842" s="20">
        <v>0.37559027777777776</v>
      </c>
      <c r="O842" s="19" t="s">
        <v>248</v>
      </c>
      <c r="P842" s="19">
        <v>9</v>
      </c>
      <c r="Q842" s="19" t="s">
        <v>266</v>
      </c>
      <c r="R842" s="19">
        <v>86</v>
      </c>
      <c r="S842" s="19">
        <v>0</v>
      </c>
      <c r="T842" s="19">
        <v>0</v>
      </c>
      <c r="U842" s="19">
        <v>177</v>
      </c>
      <c r="V842" s="19" t="s">
        <v>385</v>
      </c>
      <c r="W842" s="19" t="s">
        <v>507</v>
      </c>
      <c r="X842" s="19" t="s">
        <v>100</v>
      </c>
      <c r="Y842" s="19" t="s">
        <v>100</v>
      </c>
    </row>
    <row r="843" spans="1:25" x14ac:dyDescent="0.25">
      <c r="A843" s="19">
        <v>23555</v>
      </c>
      <c r="B843" s="18">
        <v>44838</v>
      </c>
      <c r="C843" s="19">
        <v>10</v>
      </c>
      <c r="D843" s="19">
        <v>4</v>
      </c>
      <c r="E843" s="19">
        <v>2</v>
      </c>
      <c r="F843" s="18" t="s">
        <v>139</v>
      </c>
      <c r="G843" s="18" t="s">
        <v>470</v>
      </c>
      <c r="H843" s="19">
        <v>2</v>
      </c>
      <c r="I843" s="19" t="s">
        <v>394</v>
      </c>
      <c r="J843" s="19" t="s">
        <v>16</v>
      </c>
      <c r="K843" s="19" t="s">
        <v>266</v>
      </c>
      <c r="L843" s="19" t="s">
        <v>127</v>
      </c>
      <c r="M843" s="19">
        <v>48</v>
      </c>
      <c r="N843" s="20">
        <v>0.42494212962962963</v>
      </c>
      <c r="O843" s="19" t="s">
        <v>248</v>
      </c>
      <c r="P843" s="19">
        <v>10</v>
      </c>
      <c r="Q843" s="19" t="s">
        <v>266</v>
      </c>
      <c r="R843" s="19">
        <v>86</v>
      </c>
      <c r="S843" s="19">
        <v>1</v>
      </c>
      <c r="T843" s="19">
        <v>1</v>
      </c>
      <c r="U843" s="19">
        <v>177</v>
      </c>
      <c r="V843" s="19" t="s">
        <v>385</v>
      </c>
      <c r="W843" s="19" t="s">
        <v>496</v>
      </c>
      <c r="X843" s="19" t="s">
        <v>100</v>
      </c>
      <c r="Y843" s="19" t="s">
        <v>100</v>
      </c>
    </row>
    <row r="844" spans="1:25" x14ac:dyDescent="0.25">
      <c r="A844" s="19">
        <v>23558</v>
      </c>
      <c r="B844" s="18">
        <v>44838</v>
      </c>
      <c r="C844" s="19">
        <v>10</v>
      </c>
      <c r="D844" s="19">
        <v>4</v>
      </c>
      <c r="E844" s="19">
        <v>2</v>
      </c>
      <c r="F844" s="18" t="s">
        <v>139</v>
      </c>
      <c r="G844" s="18" t="s">
        <v>470</v>
      </c>
      <c r="H844" s="19">
        <v>2</v>
      </c>
      <c r="I844" s="19" t="s">
        <v>384</v>
      </c>
      <c r="J844" s="19" t="s">
        <v>22</v>
      </c>
      <c r="K844" s="19" t="s">
        <v>233</v>
      </c>
      <c r="L844" s="19" t="s">
        <v>126</v>
      </c>
      <c r="M844" s="19">
        <v>51</v>
      </c>
      <c r="N844" s="20">
        <v>0.51079861111111113</v>
      </c>
      <c r="O844" s="19" t="s">
        <v>248</v>
      </c>
      <c r="P844" s="19">
        <v>12</v>
      </c>
      <c r="Q844" s="19" t="s">
        <v>233</v>
      </c>
      <c r="R844" s="19">
        <v>89</v>
      </c>
      <c r="S844" s="19">
        <v>0</v>
      </c>
      <c r="T844" s="19">
        <v>0</v>
      </c>
      <c r="U844" s="19">
        <v>177</v>
      </c>
      <c r="V844" s="19" t="s">
        <v>385</v>
      </c>
      <c r="W844" s="19" t="s">
        <v>497</v>
      </c>
      <c r="X844" s="19" t="s">
        <v>100</v>
      </c>
      <c r="Y844" s="19" t="s">
        <v>100</v>
      </c>
    </row>
    <row r="845" spans="1:25" x14ac:dyDescent="0.25">
      <c r="A845" s="19">
        <v>23561</v>
      </c>
      <c r="B845" s="18">
        <v>44838</v>
      </c>
      <c r="C845" s="19">
        <v>10</v>
      </c>
      <c r="D845" s="19">
        <v>4</v>
      </c>
      <c r="E845" s="19">
        <v>2</v>
      </c>
      <c r="F845" s="18" t="s">
        <v>139</v>
      </c>
      <c r="G845" s="18" t="s">
        <v>470</v>
      </c>
      <c r="H845" s="19">
        <v>2</v>
      </c>
      <c r="I845" s="19" t="s">
        <v>386</v>
      </c>
      <c r="J845" s="19" t="s">
        <v>24</v>
      </c>
      <c r="K845" s="19" t="s">
        <v>233</v>
      </c>
      <c r="L845" s="19" t="s">
        <v>127</v>
      </c>
      <c r="M845" s="19">
        <v>52</v>
      </c>
      <c r="N845" s="20">
        <v>0.55045138888888889</v>
      </c>
      <c r="O845" s="19" t="s">
        <v>248</v>
      </c>
      <c r="P845" s="19">
        <v>13</v>
      </c>
      <c r="Q845" s="19" t="s">
        <v>233</v>
      </c>
      <c r="R845" s="19">
        <v>89</v>
      </c>
      <c r="S845" s="19">
        <v>1</v>
      </c>
      <c r="T845" s="19">
        <v>0</v>
      </c>
      <c r="U845" s="19">
        <v>177</v>
      </c>
      <c r="V845" s="19" t="s">
        <v>385</v>
      </c>
      <c r="W845" s="19" t="s">
        <v>498</v>
      </c>
      <c r="X845" s="19" t="s">
        <v>100</v>
      </c>
      <c r="Y845" s="19" t="s">
        <v>100</v>
      </c>
    </row>
    <row r="846" spans="1:25" x14ac:dyDescent="0.25">
      <c r="A846" s="19">
        <v>23564</v>
      </c>
      <c r="B846" s="18">
        <v>44838</v>
      </c>
      <c r="C846" s="19">
        <v>10</v>
      </c>
      <c r="D846" s="19">
        <v>4</v>
      </c>
      <c r="E846" s="19">
        <v>2</v>
      </c>
      <c r="F846" s="18" t="s">
        <v>139</v>
      </c>
      <c r="G846" s="18" t="s">
        <v>470</v>
      </c>
      <c r="H846" s="19">
        <v>2</v>
      </c>
      <c r="I846" s="19" t="s">
        <v>387</v>
      </c>
      <c r="J846" s="19" t="s">
        <v>36</v>
      </c>
      <c r="K846" s="19" t="s">
        <v>235</v>
      </c>
      <c r="L846" s="19" t="s">
        <v>126</v>
      </c>
      <c r="M846" s="19">
        <v>59</v>
      </c>
      <c r="N846" s="20">
        <v>0.61424768518518513</v>
      </c>
      <c r="O846" s="19" t="s">
        <v>248</v>
      </c>
      <c r="P846" s="19">
        <v>14</v>
      </c>
      <c r="Q846" s="19" t="s">
        <v>235</v>
      </c>
      <c r="R846" s="19">
        <v>92</v>
      </c>
      <c r="S846" s="19">
        <v>0</v>
      </c>
      <c r="T846" s="19">
        <v>0</v>
      </c>
      <c r="U846" s="19">
        <v>177</v>
      </c>
      <c r="V846" s="19" t="s">
        <v>385</v>
      </c>
      <c r="W846" s="19" t="s">
        <v>499</v>
      </c>
      <c r="X846" s="19" t="s">
        <v>100</v>
      </c>
      <c r="Y846" s="19" t="s">
        <v>100</v>
      </c>
    </row>
    <row r="847" spans="1:25" x14ac:dyDescent="0.25">
      <c r="A847" s="19">
        <v>23565</v>
      </c>
      <c r="B847" s="18">
        <v>44838</v>
      </c>
      <c r="C847" s="19">
        <v>10</v>
      </c>
      <c r="D847" s="19">
        <v>4</v>
      </c>
      <c r="E847" s="19">
        <v>2</v>
      </c>
      <c r="F847" s="18" t="s">
        <v>139</v>
      </c>
      <c r="G847" s="18" t="s">
        <v>470</v>
      </c>
      <c r="H847" s="19">
        <v>2</v>
      </c>
      <c r="I847" s="19" t="s">
        <v>388</v>
      </c>
      <c r="J847" s="19" t="s">
        <v>38</v>
      </c>
      <c r="K847" s="19" t="s">
        <v>235</v>
      </c>
      <c r="L847" s="19" t="s">
        <v>127</v>
      </c>
      <c r="M847" s="19">
        <v>60</v>
      </c>
      <c r="N847" s="20">
        <v>0.6540393518518518</v>
      </c>
      <c r="O847" s="19" t="s">
        <v>248</v>
      </c>
      <c r="P847" s="19">
        <v>15</v>
      </c>
      <c r="Q847" s="19" t="s">
        <v>235</v>
      </c>
      <c r="R847" s="19">
        <v>92</v>
      </c>
      <c r="S847" s="19">
        <v>1</v>
      </c>
      <c r="T847" s="19">
        <v>0</v>
      </c>
      <c r="U847" s="19">
        <v>177</v>
      </c>
      <c r="V847" s="19" t="s">
        <v>385</v>
      </c>
      <c r="W847" s="19" t="s">
        <v>500</v>
      </c>
      <c r="X847" s="19" t="s">
        <v>100</v>
      </c>
      <c r="Y847" s="19" t="s">
        <v>100</v>
      </c>
    </row>
    <row r="848" spans="1:25" x14ac:dyDescent="0.25">
      <c r="A848" s="19">
        <v>23570</v>
      </c>
      <c r="B848" s="18">
        <v>44838</v>
      </c>
      <c r="C848" s="19">
        <v>10</v>
      </c>
      <c r="D848" s="19">
        <v>4</v>
      </c>
      <c r="E848" s="19">
        <v>2</v>
      </c>
      <c r="F848" s="18" t="s">
        <v>139</v>
      </c>
      <c r="G848" s="18" t="s">
        <v>470</v>
      </c>
      <c r="H848" s="19">
        <v>2</v>
      </c>
      <c r="I848" s="19" t="s">
        <v>389</v>
      </c>
      <c r="J848" s="19" t="s">
        <v>26</v>
      </c>
      <c r="K848" s="19" t="s">
        <v>255</v>
      </c>
      <c r="L848" s="19" t="s">
        <v>126</v>
      </c>
      <c r="M848" s="19">
        <v>53</v>
      </c>
      <c r="N848" s="20">
        <v>0.71989583333333329</v>
      </c>
      <c r="O848" s="19" t="s">
        <v>248</v>
      </c>
      <c r="P848" s="19">
        <v>17</v>
      </c>
      <c r="Q848" s="19" t="s">
        <v>255</v>
      </c>
      <c r="R848" s="19">
        <v>90</v>
      </c>
      <c r="S848" s="19">
        <v>0</v>
      </c>
      <c r="T848" s="19">
        <v>0</v>
      </c>
      <c r="U848" s="19">
        <v>177</v>
      </c>
      <c r="V848" s="19" t="s">
        <v>385</v>
      </c>
      <c r="W848" s="19" t="s">
        <v>548</v>
      </c>
      <c r="X848" s="19" t="s">
        <v>100</v>
      </c>
      <c r="Y848" s="19" t="s">
        <v>100</v>
      </c>
    </row>
    <row r="849" spans="1:25" x14ac:dyDescent="0.25">
      <c r="A849" s="19">
        <v>23571</v>
      </c>
      <c r="B849" s="18">
        <v>44838</v>
      </c>
      <c r="C849" s="19">
        <v>10</v>
      </c>
      <c r="D849" s="19">
        <v>4</v>
      </c>
      <c r="E849" s="19">
        <v>2</v>
      </c>
      <c r="F849" s="18" t="s">
        <v>139</v>
      </c>
      <c r="G849" s="18" t="s">
        <v>470</v>
      </c>
      <c r="H849" s="19">
        <v>2</v>
      </c>
      <c r="I849" s="19" t="s">
        <v>390</v>
      </c>
      <c r="J849" s="19" t="s">
        <v>28</v>
      </c>
      <c r="K849" s="19" t="s">
        <v>255</v>
      </c>
      <c r="L849" s="19" t="s">
        <v>127</v>
      </c>
      <c r="M849" s="19">
        <v>54</v>
      </c>
      <c r="N849" s="20">
        <v>0.76678240740740744</v>
      </c>
      <c r="O849" s="19" t="s">
        <v>248</v>
      </c>
      <c r="P849" s="19">
        <v>18</v>
      </c>
      <c r="Q849" s="19" t="s">
        <v>255</v>
      </c>
      <c r="R849" s="19">
        <v>90</v>
      </c>
      <c r="S849" s="19">
        <v>1</v>
      </c>
      <c r="T849" s="19">
        <v>0</v>
      </c>
      <c r="U849" s="19">
        <v>177</v>
      </c>
      <c r="V849" s="19" t="s">
        <v>385</v>
      </c>
      <c r="W849" s="19" t="s">
        <v>502</v>
      </c>
      <c r="X849" s="19" t="s">
        <v>100</v>
      </c>
      <c r="Y849" s="19" t="s">
        <v>100</v>
      </c>
    </row>
    <row r="850" spans="1:25" x14ac:dyDescent="0.25">
      <c r="A850" s="19">
        <v>24053</v>
      </c>
      <c r="B850" s="18">
        <v>44840</v>
      </c>
      <c r="C850" s="19">
        <v>10</v>
      </c>
      <c r="D850" s="19">
        <v>6</v>
      </c>
      <c r="E850" s="19">
        <v>4</v>
      </c>
      <c r="F850" s="18" t="s">
        <v>141</v>
      </c>
      <c r="G850" s="18" t="s">
        <v>470</v>
      </c>
      <c r="H850" s="19">
        <v>2</v>
      </c>
      <c r="I850" s="19" t="s">
        <v>384</v>
      </c>
      <c r="J850" s="19" t="s">
        <v>22</v>
      </c>
      <c r="K850" s="19" t="s">
        <v>233</v>
      </c>
      <c r="L850" s="19" t="s">
        <v>126</v>
      </c>
      <c r="M850" s="19">
        <v>51</v>
      </c>
      <c r="N850" s="20">
        <v>0.54365740740740742</v>
      </c>
      <c r="O850" s="19" t="s">
        <v>504</v>
      </c>
      <c r="P850" s="19">
        <v>13</v>
      </c>
      <c r="Q850" s="19" t="s">
        <v>233</v>
      </c>
      <c r="R850" s="19">
        <v>89</v>
      </c>
      <c r="S850" s="19">
        <v>0</v>
      </c>
      <c r="T850" s="19">
        <v>0</v>
      </c>
      <c r="U850" s="19">
        <v>177</v>
      </c>
      <c r="V850" s="19" t="s">
        <v>385</v>
      </c>
      <c r="W850" s="19" t="s">
        <v>697</v>
      </c>
      <c r="X850" s="19" t="s">
        <v>128</v>
      </c>
      <c r="Y850" s="19" t="s">
        <v>94</v>
      </c>
    </row>
    <row r="851" spans="1:25" x14ac:dyDescent="0.25">
      <c r="A851" s="19">
        <v>8116</v>
      </c>
      <c r="B851" s="18">
        <v>44840</v>
      </c>
      <c r="C851" s="19">
        <v>10</v>
      </c>
      <c r="D851" s="19">
        <v>6</v>
      </c>
      <c r="E851" s="19">
        <v>4</v>
      </c>
      <c r="F851" s="18" t="s">
        <v>141</v>
      </c>
      <c r="G851" s="18" t="s">
        <v>470</v>
      </c>
      <c r="H851" s="19">
        <v>2</v>
      </c>
      <c r="I851" s="19" t="s">
        <v>386</v>
      </c>
      <c r="J851" s="19" t="s">
        <v>24</v>
      </c>
      <c r="K851" s="19" t="s">
        <v>233</v>
      </c>
      <c r="L851" s="19" t="s">
        <v>127</v>
      </c>
      <c r="M851" s="19">
        <v>52</v>
      </c>
      <c r="N851" s="20">
        <v>0.5904166666666667</v>
      </c>
      <c r="O851" s="19" t="s">
        <v>262</v>
      </c>
      <c r="P851" s="19">
        <v>14</v>
      </c>
      <c r="Q851" s="19" t="s">
        <v>233</v>
      </c>
      <c r="R851" s="19">
        <v>89</v>
      </c>
      <c r="S851" s="19">
        <v>1</v>
      </c>
      <c r="T851" s="19">
        <v>0</v>
      </c>
      <c r="U851" s="19">
        <v>177</v>
      </c>
      <c r="V851" s="19" t="s">
        <v>385</v>
      </c>
      <c r="W851" s="19" t="s">
        <v>698</v>
      </c>
      <c r="X851" s="19" t="s">
        <v>128</v>
      </c>
      <c r="Y851" s="19" t="s">
        <v>94</v>
      </c>
    </row>
    <row r="852" spans="1:25" x14ac:dyDescent="0.25">
      <c r="A852" s="19">
        <v>12279</v>
      </c>
      <c r="B852" s="18">
        <v>44840</v>
      </c>
      <c r="C852" s="19">
        <v>10</v>
      </c>
      <c r="D852" s="19">
        <v>6</v>
      </c>
      <c r="E852" s="19">
        <v>4</v>
      </c>
      <c r="F852" s="18" t="s">
        <v>141</v>
      </c>
      <c r="G852" s="18" t="s">
        <v>470</v>
      </c>
      <c r="H852" s="19">
        <v>2</v>
      </c>
      <c r="I852" s="19" t="s">
        <v>387</v>
      </c>
      <c r="J852" s="19" t="s">
        <v>36</v>
      </c>
      <c r="K852" s="19" t="s">
        <v>235</v>
      </c>
      <c r="L852" s="19" t="s">
        <v>126</v>
      </c>
      <c r="M852" s="19">
        <v>59</v>
      </c>
      <c r="N852" s="20">
        <v>0.60313657407407406</v>
      </c>
      <c r="O852" s="19" t="s">
        <v>256</v>
      </c>
      <c r="P852" s="19">
        <v>14</v>
      </c>
      <c r="Q852" s="19" t="s">
        <v>235</v>
      </c>
      <c r="R852" s="19">
        <v>92</v>
      </c>
      <c r="S852" s="19">
        <v>0</v>
      </c>
      <c r="T852" s="19">
        <v>0</v>
      </c>
      <c r="U852" s="19">
        <v>177</v>
      </c>
      <c r="V852" s="19" t="s">
        <v>385</v>
      </c>
      <c r="W852" s="19" t="s">
        <v>694</v>
      </c>
      <c r="X852" s="19" t="s">
        <v>128</v>
      </c>
      <c r="Y852" s="19" t="s">
        <v>94</v>
      </c>
    </row>
    <row r="853" spans="1:25" x14ac:dyDescent="0.25">
      <c r="A853" s="19">
        <v>4412</v>
      </c>
      <c r="B853" s="18">
        <v>44840</v>
      </c>
      <c r="C853" s="19">
        <v>10</v>
      </c>
      <c r="D853" s="19">
        <v>6</v>
      </c>
      <c r="E853" s="19">
        <v>4</v>
      </c>
      <c r="F853" s="18" t="s">
        <v>141</v>
      </c>
      <c r="G853" s="18" t="s">
        <v>470</v>
      </c>
      <c r="H853" s="19">
        <v>2</v>
      </c>
      <c r="I853" s="19" t="s">
        <v>388</v>
      </c>
      <c r="J853" s="19" t="s">
        <v>38</v>
      </c>
      <c r="K853" s="19" t="s">
        <v>235</v>
      </c>
      <c r="L853" s="19" t="s">
        <v>127</v>
      </c>
      <c r="M853" s="19">
        <v>60</v>
      </c>
      <c r="N853" s="20">
        <v>0.62127314814814816</v>
      </c>
      <c r="O853" s="19" t="s">
        <v>323</v>
      </c>
      <c r="P853" s="19">
        <v>14</v>
      </c>
      <c r="Q853" s="19" t="s">
        <v>235</v>
      </c>
      <c r="R853" s="19">
        <v>92</v>
      </c>
      <c r="S853" s="19">
        <v>1</v>
      </c>
      <c r="T853" s="19">
        <v>0</v>
      </c>
      <c r="U853" s="19">
        <v>177</v>
      </c>
      <c r="V853" s="19" t="s">
        <v>385</v>
      </c>
      <c r="W853" s="19" t="s">
        <v>679</v>
      </c>
      <c r="X853" s="19" t="s">
        <v>128</v>
      </c>
      <c r="Y853" s="19" t="s">
        <v>94</v>
      </c>
    </row>
    <row r="854" spans="1:25" x14ac:dyDescent="0.25">
      <c r="A854" s="19">
        <v>36692</v>
      </c>
      <c r="B854" s="18">
        <v>44840</v>
      </c>
      <c r="C854" s="19">
        <v>10</v>
      </c>
      <c r="D854" s="19">
        <v>6</v>
      </c>
      <c r="E854" s="19">
        <v>4</v>
      </c>
      <c r="F854" s="18" t="s">
        <v>141</v>
      </c>
      <c r="G854" s="18" t="s">
        <v>470</v>
      </c>
      <c r="H854" s="19">
        <v>2</v>
      </c>
      <c r="I854" s="19" t="s">
        <v>389</v>
      </c>
      <c r="J854" s="19" t="s">
        <v>26</v>
      </c>
      <c r="K854" s="19" t="s">
        <v>255</v>
      </c>
      <c r="L854" s="19" t="s">
        <v>126</v>
      </c>
      <c r="M854" s="19">
        <v>53</v>
      </c>
      <c r="N854" s="20">
        <v>0.55017361111111118</v>
      </c>
      <c r="O854" s="19" t="s">
        <v>344</v>
      </c>
      <c r="P854" s="19">
        <v>13</v>
      </c>
      <c r="Q854" s="19" t="s">
        <v>255</v>
      </c>
      <c r="R854" s="19">
        <v>90</v>
      </c>
      <c r="S854" s="19">
        <v>0</v>
      </c>
      <c r="T854" s="19">
        <v>0</v>
      </c>
      <c r="U854" s="19">
        <v>177</v>
      </c>
      <c r="V854" s="19" t="s">
        <v>385</v>
      </c>
      <c r="W854" s="19" t="s">
        <v>695</v>
      </c>
      <c r="X854" s="19" t="s">
        <v>128</v>
      </c>
      <c r="Y854" s="19" t="s">
        <v>94</v>
      </c>
    </row>
    <row r="855" spans="1:25" x14ac:dyDescent="0.25">
      <c r="A855" s="19">
        <v>19599</v>
      </c>
      <c r="B855" s="18">
        <v>44840</v>
      </c>
      <c r="C855" s="19">
        <v>10</v>
      </c>
      <c r="D855" s="19">
        <v>6</v>
      </c>
      <c r="E855" s="19">
        <v>4</v>
      </c>
      <c r="F855" s="18" t="s">
        <v>141</v>
      </c>
      <c r="G855" s="18" t="s">
        <v>470</v>
      </c>
      <c r="H855" s="19">
        <v>2</v>
      </c>
      <c r="I855" s="19" t="s">
        <v>390</v>
      </c>
      <c r="J855" s="19" t="s">
        <v>28</v>
      </c>
      <c r="K855" s="19" t="s">
        <v>255</v>
      </c>
      <c r="L855" s="19" t="s">
        <v>127</v>
      </c>
      <c r="M855" s="19">
        <v>54</v>
      </c>
      <c r="N855" s="20">
        <v>0.59184027777777781</v>
      </c>
      <c r="O855" s="19" t="s">
        <v>335</v>
      </c>
      <c r="P855" s="19">
        <v>14</v>
      </c>
      <c r="Q855" s="19" t="s">
        <v>255</v>
      </c>
      <c r="R855" s="19">
        <v>90</v>
      </c>
      <c r="S855" s="19">
        <v>1</v>
      </c>
      <c r="T855" s="19">
        <v>0</v>
      </c>
      <c r="U855" s="19">
        <v>177</v>
      </c>
      <c r="V855" s="19" t="s">
        <v>385</v>
      </c>
      <c r="W855" s="19" t="s">
        <v>696</v>
      </c>
      <c r="X855" s="19" t="s">
        <v>128</v>
      </c>
      <c r="Y855" s="19" t="s">
        <v>94</v>
      </c>
    </row>
    <row r="856" spans="1:25" x14ac:dyDescent="0.25">
      <c r="A856" s="19">
        <v>20570</v>
      </c>
      <c r="B856" s="18">
        <v>44840</v>
      </c>
      <c r="C856" s="19">
        <v>10</v>
      </c>
      <c r="D856" s="19">
        <v>6</v>
      </c>
      <c r="E856" s="19">
        <v>4</v>
      </c>
      <c r="F856" s="18" t="s">
        <v>141</v>
      </c>
      <c r="G856" s="18" t="s">
        <v>470</v>
      </c>
      <c r="H856" s="19">
        <v>2</v>
      </c>
      <c r="I856" s="19" t="s">
        <v>391</v>
      </c>
      <c r="J856" s="19" t="s">
        <v>32</v>
      </c>
      <c r="K856" s="19" t="s">
        <v>247</v>
      </c>
      <c r="L856" s="19" t="s">
        <v>126</v>
      </c>
      <c r="M856" s="19">
        <v>57</v>
      </c>
      <c r="N856" s="20">
        <v>0.60219907407407403</v>
      </c>
      <c r="O856" s="19" t="s">
        <v>419</v>
      </c>
      <c r="P856" s="19">
        <v>14</v>
      </c>
      <c r="Q856" s="19" t="s">
        <v>247</v>
      </c>
      <c r="R856" s="19">
        <v>85</v>
      </c>
      <c r="S856" s="19">
        <v>0</v>
      </c>
      <c r="T856" s="19">
        <v>0</v>
      </c>
      <c r="U856" s="19">
        <v>177</v>
      </c>
      <c r="V856" s="19" t="s">
        <v>385</v>
      </c>
      <c r="W856" s="19" t="s">
        <v>690</v>
      </c>
      <c r="X856" s="19" t="s">
        <v>128</v>
      </c>
      <c r="Y856" s="19" t="s">
        <v>94</v>
      </c>
    </row>
    <row r="857" spans="1:25" x14ac:dyDescent="0.25">
      <c r="A857" s="19">
        <v>13428</v>
      </c>
      <c r="B857" s="18">
        <v>44840</v>
      </c>
      <c r="C857" s="19">
        <v>10</v>
      </c>
      <c r="D857" s="19">
        <v>6</v>
      </c>
      <c r="E857" s="19">
        <v>4</v>
      </c>
      <c r="F857" s="18" t="s">
        <v>141</v>
      </c>
      <c r="G857" s="18" t="s">
        <v>470</v>
      </c>
      <c r="H857" s="19">
        <v>2</v>
      </c>
      <c r="I857" s="19" t="s">
        <v>392</v>
      </c>
      <c r="J857" s="19" t="s">
        <v>34</v>
      </c>
      <c r="K857" s="19" t="s">
        <v>247</v>
      </c>
      <c r="L857" s="19" t="s">
        <v>127</v>
      </c>
      <c r="M857" s="19">
        <v>58</v>
      </c>
      <c r="N857" s="20">
        <v>0.6567708333333333</v>
      </c>
      <c r="O857" s="19" t="s">
        <v>270</v>
      </c>
      <c r="P857" s="19">
        <v>15</v>
      </c>
      <c r="Q857" s="19" t="s">
        <v>247</v>
      </c>
      <c r="R857" s="19">
        <v>85</v>
      </c>
      <c r="S857" s="19">
        <v>1</v>
      </c>
      <c r="T857" s="19">
        <v>0</v>
      </c>
      <c r="U857" s="19">
        <v>177</v>
      </c>
      <c r="V857" s="19" t="s">
        <v>385</v>
      </c>
      <c r="W857" s="19" t="s">
        <v>691</v>
      </c>
      <c r="X857" s="19" t="s">
        <v>128</v>
      </c>
      <c r="Y857" s="19" t="s">
        <v>94</v>
      </c>
    </row>
    <row r="858" spans="1:25" x14ac:dyDescent="0.25">
      <c r="A858" s="19">
        <v>23891</v>
      </c>
      <c r="B858" s="18">
        <v>44838</v>
      </c>
      <c r="C858" s="19">
        <v>10</v>
      </c>
      <c r="D858" s="19">
        <v>4</v>
      </c>
      <c r="E858" s="19">
        <v>2</v>
      </c>
      <c r="F858" s="18" t="s">
        <v>139</v>
      </c>
      <c r="G858" s="18" t="s">
        <v>470</v>
      </c>
      <c r="H858" s="19">
        <v>2</v>
      </c>
      <c r="I858" s="19" t="s">
        <v>389</v>
      </c>
      <c r="J858" s="19" t="s">
        <v>26</v>
      </c>
      <c r="K858" s="19" t="s">
        <v>255</v>
      </c>
      <c r="L858" s="19" t="s">
        <v>126</v>
      </c>
      <c r="M858" s="19">
        <v>53</v>
      </c>
      <c r="N858" s="20">
        <v>0.38039351851851855</v>
      </c>
      <c r="O858" s="19" t="s">
        <v>273</v>
      </c>
      <c r="P858" s="19">
        <v>9</v>
      </c>
      <c r="Q858" s="19" t="s">
        <v>255</v>
      </c>
      <c r="R858" s="19">
        <v>90</v>
      </c>
      <c r="S858" s="19">
        <v>0</v>
      </c>
      <c r="T858" s="19">
        <v>0</v>
      </c>
      <c r="U858" s="19">
        <v>177</v>
      </c>
      <c r="V858" s="19" t="s">
        <v>385</v>
      </c>
      <c r="W858" s="19" t="s">
        <v>575</v>
      </c>
      <c r="X858" s="19" t="s">
        <v>100</v>
      </c>
      <c r="Y858" s="19" t="s">
        <v>100</v>
      </c>
    </row>
    <row r="859" spans="1:25" x14ac:dyDescent="0.25">
      <c r="A859" s="19">
        <v>23894</v>
      </c>
      <c r="B859" s="18">
        <v>44838</v>
      </c>
      <c r="C859" s="19">
        <v>10</v>
      </c>
      <c r="D859" s="19">
        <v>4</v>
      </c>
      <c r="E859" s="19">
        <v>2</v>
      </c>
      <c r="F859" s="18" t="s">
        <v>139</v>
      </c>
      <c r="G859" s="18" t="s">
        <v>470</v>
      </c>
      <c r="H859" s="19">
        <v>2</v>
      </c>
      <c r="I859" s="19" t="s">
        <v>390</v>
      </c>
      <c r="J859" s="19" t="s">
        <v>28</v>
      </c>
      <c r="K859" s="19" t="s">
        <v>255</v>
      </c>
      <c r="L859" s="19" t="s">
        <v>127</v>
      </c>
      <c r="M859" s="19">
        <v>54</v>
      </c>
      <c r="N859" s="20">
        <v>0.42587962962962966</v>
      </c>
      <c r="O859" s="19" t="s">
        <v>273</v>
      </c>
      <c r="P859" s="19">
        <v>10</v>
      </c>
      <c r="Q859" s="19" t="s">
        <v>255</v>
      </c>
      <c r="R859" s="19">
        <v>90</v>
      </c>
      <c r="S859" s="19">
        <v>1</v>
      </c>
      <c r="T859" s="19">
        <v>0</v>
      </c>
      <c r="U859" s="19">
        <v>177</v>
      </c>
      <c r="V859" s="19" t="s">
        <v>385</v>
      </c>
      <c r="W859" s="19" t="s">
        <v>576</v>
      </c>
      <c r="X859" s="19" t="s">
        <v>100</v>
      </c>
      <c r="Y859" s="19" t="s">
        <v>100</v>
      </c>
    </row>
    <row r="860" spans="1:25" x14ac:dyDescent="0.25">
      <c r="A860" s="19">
        <v>23896</v>
      </c>
      <c r="B860" s="18">
        <v>44838</v>
      </c>
      <c r="C860" s="19">
        <v>10</v>
      </c>
      <c r="D860" s="19">
        <v>4</v>
      </c>
      <c r="E860" s="19">
        <v>2</v>
      </c>
      <c r="F860" s="18" t="s">
        <v>139</v>
      </c>
      <c r="G860" s="18" t="s">
        <v>470</v>
      </c>
      <c r="H860" s="19">
        <v>2</v>
      </c>
      <c r="I860" s="19" t="s">
        <v>391</v>
      </c>
      <c r="J860" s="19" t="s">
        <v>32</v>
      </c>
      <c r="K860" s="19" t="s">
        <v>247</v>
      </c>
      <c r="L860" s="19" t="s">
        <v>126</v>
      </c>
      <c r="M860" s="19">
        <v>57</v>
      </c>
      <c r="N860" s="20">
        <v>0.49637731481481479</v>
      </c>
      <c r="O860" s="19" t="s">
        <v>273</v>
      </c>
      <c r="P860" s="19">
        <v>11</v>
      </c>
      <c r="Q860" s="19" t="s">
        <v>247</v>
      </c>
      <c r="R860" s="19">
        <v>85</v>
      </c>
      <c r="S860" s="19">
        <v>0</v>
      </c>
      <c r="T860" s="19">
        <v>0</v>
      </c>
      <c r="U860" s="19">
        <v>177</v>
      </c>
      <c r="V860" s="19" t="s">
        <v>385</v>
      </c>
      <c r="W860" s="19" t="s">
        <v>671</v>
      </c>
      <c r="X860" s="19" t="s">
        <v>100</v>
      </c>
      <c r="Y860" s="19" t="s">
        <v>100</v>
      </c>
    </row>
    <row r="861" spans="1:25" x14ac:dyDescent="0.25">
      <c r="A861" s="19">
        <v>23897</v>
      </c>
      <c r="B861" s="18">
        <v>44838</v>
      </c>
      <c r="C861" s="19">
        <v>10</v>
      </c>
      <c r="D861" s="19">
        <v>4</v>
      </c>
      <c r="E861" s="19">
        <v>2</v>
      </c>
      <c r="F861" s="18" t="s">
        <v>139</v>
      </c>
      <c r="G861" s="18" t="s">
        <v>470</v>
      </c>
      <c r="H861" s="19">
        <v>2</v>
      </c>
      <c r="I861" s="19" t="s">
        <v>392</v>
      </c>
      <c r="J861" s="19" t="s">
        <v>34</v>
      </c>
      <c r="K861" s="19" t="s">
        <v>247</v>
      </c>
      <c r="L861" s="19" t="s">
        <v>127</v>
      </c>
      <c r="M861" s="19">
        <v>58</v>
      </c>
      <c r="N861" s="20">
        <v>0.54178240740740746</v>
      </c>
      <c r="O861" s="19" t="s">
        <v>273</v>
      </c>
      <c r="P861" s="19">
        <v>13</v>
      </c>
      <c r="Q861" s="19" t="s">
        <v>247</v>
      </c>
      <c r="R861" s="19">
        <v>85</v>
      </c>
      <c r="S861" s="19">
        <v>1</v>
      </c>
      <c r="T861" s="19">
        <v>0</v>
      </c>
      <c r="U861" s="19">
        <v>177</v>
      </c>
      <c r="V861" s="19" t="s">
        <v>385</v>
      </c>
      <c r="W861" s="19" t="s">
        <v>559</v>
      </c>
      <c r="X861" s="19" t="s">
        <v>100</v>
      </c>
      <c r="Y861" s="19" t="s">
        <v>100</v>
      </c>
    </row>
    <row r="862" spans="1:25" x14ac:dyDescent="0.25">
      <c r="A862" s="19">
        <v>23900</v>
      </c>
      <c r="B862" s="18">
        <v>44838</v>
      </c>
      <c r="C862" s="19">
        <v>10</v>
      </c>
      <c r="D862" s="19">
        <v>4</v>
      </c>
      <c r="E862" s="19">
        <v>2</v>
      </c>
      <c r="F862" s="18" t="s">
        <v>139</v>
      </c>
      <c r="G862" s="18" t="s">
        <v>470</v>
      </c>
      <c r="H862" s="19">
        <v>2</v>
      </c>
      <c r="I862" s="19" t="s">
        <v>393</v>
      </c>
      <c r="J862" s="19" t="s">
        <v>12</v>
      </c>
      <c r="K862" s="19" t="s">
        <v>266</v>
      </c>
      <c r="L862" s="19" t="s">
        <v>126</v>
      </c>
      <c r="M862" s="19">
        <v>47</v>
      </c>
      <c r="N862" s="20">
        <v>0.62391203703703701</v>
      </c>
      <c r="O862" s="19" t="s">
        <v>273</v>
      </c>
      <c r="P862" s="19">
        <v>14</v>
      </c>
      <c r="Q862" s="19" t="s">
        <v>266</v>
      </c>
      <c r="R862" s="19">
        <v>86</v>
      </c>
      <c r="S862" s="19">
        <v>0</v>
      </c>
      <c r="T862" s="19">
        <v>0</v>
      </c>
      <c r="U862" s="19">
        <v>177</v>
      </c>
      <c r="V862" s="19" t="s">
        <v>385</v>
      </c>
      <c r="W862" s="19" t="s">
        <v>620</v>
      </c>
      <c r="X862" s="19" t="s">
        <v>100</v>
      </c>
      <c r="Y862" s="19" t="s">
        <v>100</v>
      </c>
    </row>
    <row r="863" spans="1:25" x14ac:dyDescent="0.25">
      <c r="A863" s="19">
        <v>23901</v>
      </c>
      <c r="B863" s="18">
        <v>44838</v>
      </c>
      <c r="C863" s="19">
        <v>10</v>
      </c>
      <c r="D863" s="19">
        <v>4</v>
      </c>
      <c r="E863" s="19">
        <v>2</v>
      </c>
      <c r="F863" s="18" t="s">
        <v>139</v>
      </c>
      <c r="G863" s="18" t="s">
        <v>470</v>
      </c>
      <c r="H863" s="19">
        <v>2</v>
      </c>
      <c r="I863" s="19" t="s">
        <v>394</v>
      </c>
      <c r="J863" s="19" t="s">
        <v>16</v>
      </c>
      <c r="K863" s="19" t="s">
        <v>266</v>
      </c>
      <c r="L863" s="19" t="s">
        <v>127</v>
      </c>
      <c r="M863" s="19">
        <v>48</v>
      </c>
      <c r="N863" s="20">
        <v>0.67525462962962957</v>
      </c>
      <c r="O863" s="19" t="s">
        <v>273</v>
      </c>
      <c r="P863" s="19">
        <v>16</v>
      </c>
      <c r="Q863" s="19" t="s">
        <v>266</v>
      </c>
      <c r="R863" s="19">
        <v>86</v>
      </c>
      <c r="S863" s="19">
        <v>1</v>
      </c>
      <c r="T863" s="19">
        <v>0</v>
      </c>
      <c r="U863" s="19">
        <v>177</v>
      </c>
      <c r="V863" s="19" t="s">
        <v>385</v>
      </c>
      <c r="W863" s="19" t="s">
        <v>577</v>
      </c>
      <c r="X863" s="19" t="s">
        <v>100</v>
      </c>
      <c r="Y863" s="19" t="s">
        <v>100</v>
      </c>
    </row>
    <row r="864" spans="1:25" x14ac:dyDescent="0.25">
      <c r="A864" s="19">
        <v>23903</v>
      </c>
      <c r="B864" s="18">
        <v>44838</v>
      </c>
      <c r="C864" s="19">
        <v>10</v>
      </c>
      <c r="D864" s="19">
        <v>4</v>
      </c>
      <c r="E864" s="19">
        <v>2</v>
      </c>
      <c r="F864" s="18" t="s">
        <v>139</v>
      </c>
      <c r="G864" s="18" t="s">
        <v>470</v>
      </c>
      <c r="H864" s="19">
        <v>2</v>
      </c>
      <c r="I864" s="19" t="s">
        <v>384</v>
      </c>
      <c r="J864" s="19" t="s">
        <v>22</v>
      </c>
      <c r="K864" s="19" t="s">
        <v>233</v>
      </c>
      <c r="L864" s="19" t="s">
        <v>126</v>
      </c>
      <c r="M864" s="19">
        <v>51</v>
      </c>
      <c r="N864" s="20">
        <v>0.77437500000000004</v>
      </c>
      <c r="O864" s="19" t="s">
        <v>273</v>
      </c>
      <c r="P864" s="19">
        <v>18</v>
      </c>
      <c r="Q864" s="19" t="s">
        <v>233</v>
      </c>
      <c r="R864" s="19">
        <v>89</v>
      </c>
      <c r="S864" s="19">
        <v>0</v>
      </c>
      <c r="T864" s="19">
        <v>0</v>
      </c>
      <c r="U864" s="19">
        <v>177</v>
      </c>
      <c r="V864" s="19" t="s">
        <v>385</v>
      </c>
      <c r="W864" s="19" t="s">
        <v>683</v>
      </c>
      <c r="X864" s="19" t="s">
        <v>100</v>
      </c>
      <c r="Y864" s="19" t="s">
        <v>100</v>
      </c>
    </row>
    <row r="865" spans="1:25" x14ac:dyDescent="0.25">
      <c r="A865" s="19">
        <v>23904</v>
      </c>
      <c r="B865" s="18">
        <v>44838</v>
      </c>
      <c r="C865" s="19">
        <v>10</v>
      </c>
      <c r="D865" s="19">
        <v>4</v>
      </c>
      <c r="E865" s="19">
        <v>2</v>
      </c>
      <c r="F865" s="18" t="s">
        <v>139</v>
      </c>
      <c r="G865" s="18" t="s">
        <v>470</v>
      </c>
      <c r="H865" s="19">
        <v>2</v>
      </c>
      <c r="I865" s="19" t="s">
        <v>386</v>
      </c>
      <c r="J865" s="19" t="s">
        <v>24</v>
      </c>
      <c r="K865" s="19" t="s">
        <v>233</v>
      </c>
      <c r="L865" s="19" t="s">
        <v>127</v>
      </c>
      <c r="M865" s="19">
        <v>52</v>
      </c>
      <c r="N865" s="20">
        <v>0.81670138888888888</v>
      </c>
      <c r="O865" s="19" t="s">
        <v>273</v>
      </c>
      <c r="P865" s="19">
        <v>19</v>
      </c>
      <c r="Q865" s="19" t="s">
        <v>233</v>
      </c>
      <c r="R865" s="19">
        <v>89</v>
      </c>
      <c r="S865" s="19">
        <v>1</v>
      </c>
      <c r="T865" s="19">
        <v>0</v>
      </c>
      <c r="U865" s="19">
        <v>177</v>
      </c>
      <c r="V865" s="19" t="s">
        <v>385</v>
      </c>
      <c r="W865" s="19" t="s">
        <v>684</v>
      </c>
      <c r="X865" s="19" t="s">
        <v>100</v>
      </c>
      <c r="Y865" s="19" t="s">
        <v>100</v>
      </c>
    </row>
    <row r="866" spans="1:25" x14ac:dyDescent="0.25">
      <c r="A866" s="19">
        <v>23905</v>
      </c>
      <c r="B866" s="18">
        <v>44838</v>
      </c>
      <c r="C866" s="19">
        <v>10</v>
      </c>
      <c r="D866" s="19">
        <v>4</v>
      </c>
      <c r="E866" s="19">
        <v>2</v>
      </c>
      <c r="F866" s="18" t="s">
        <v>139</v>
      </c>
      <c r="G866" s="18" t="s">
        <v>470</v>
      </c>
      <c r="H866" s="19">
        <v>2</v>
      </c>
      <c r="I866" s="19" t="s">
        <v>384</v>
      </c>
      <c r="J866" s="19" t="s">
        <v>22</v>
      </c>
      <c r="K866" s="19" t="s">
        <v>233</v>
      </c>
      <c r="L866" s="19" t="s">
        <v>126</v>
      </c>
      <c r="M866" s="19">
        <v>51</v>
      </c>
      <c r="N866" s="20">
        <v>0.85788194444444443</v>
      </c>
      <c r="O866" s="19" t="s">
        <v>273</v>
      </c>
      <c r="P866" s="19">
        <v>20</v>
      </c>
      <c r="Q866" s="19" t="s">
        <v>233</v>
      </c>
      <c r="R866" s="19">
        <v>89</v>
      </c>
      <c r="S866" s="19">
        <v>0</v>
      </c>
      <c r="T866" s="19">
        <v>1</v>
      </c>
      <c r="U866" s="19">
        <v>177</v>
      </c>
      <c r="V866" s="19" t="s">
        <v>385</v>
      </c>
      <c r="W866" s="19" t="s">
        <v>699</v>
      </c>
      <c r="X866" s="19" t="s">
        <v>100</v>
      </c>
      <c r="Y866" s="19" t="s">
        <v>100</v>
      </c>
    </row>
    <row r="867" spans="1:25" x14ac:dyDescent="0.25">
      <c r="A867" s="19">
        <v>13427</v>
      </c>
      <c r="B867" s="18">
        <v>44840</v>
      </c>
      <c r="C867" s="19">
        <v>10</v>
      </c>
      <c r="D867" s="19">
        <v>6</v>
      </c>
      <c r="E867" s="19">
        <v>4</v>
      </c>
      <c r="F867" s="18" t="s">
        <v>141</v>
      </c>
      <c r="G867" s="18" t="s">
        <v>470</v>
      </c>
      <c r="H867" s="19">
        <v>2</v>
      </c>
      <c r="I867" s="19" t="s">
        <v>391</v>
      </c>
      <c r="J867" s="19" t="s">
        <v>32</v>
      </c>
      <c r="K867" s="19" t="s">
        <v>247</v>
      </c>
      <c r="L867" s="19" t="s">
        <v>126</v>
      </c>
      <c r="M867" s="19">
        <v>57</v>
      </c>
      <c r="N867" s="20">
        <v>0.60946759259259264</v>
      </c>
      <c r="O867" s="19" t="s">
        <v>270</v>
      </c>
      <c r="P867" s="19">
        <v>14</v>
      </c>
      <c r="Q867" s="19" t="s">
        <v>247</v>
      </c>
      <c r="R867" s="19">
        <v>85</v>
      </c>
      <c r="S867" s="19">
        <v>0</v>
      </c>
      <c r="T867" s="19">
        <v>0</v>
      </c>
      <c r="U867" s="19">
        <v>177</v>
      </c>
      <c r="V867" s="19" t="s">
        <v>385</v>
      </c>
      <c r="W867" s="19" t="s">
        <v>690</v>
      </c>
      <c r="X867" s="19" t="s">
        <v>128</v>
      </c>
      <c r="Y867" s="19" t="s">
        <v>94</v>
      </c>
    </row>
    <row r="868" spans="1:25" x14ac:dyDescent="0.25">
      <c r="A868" s="19">
        <v>15369</v>
      </c>
      <c r="B868" s="18">
        <v>44840</v>
      </c>
      <c r="C868" s="19">
        <v>10</v>
      </c>
      <c r="D868" s="19">
        <v>6</v>
      </c>
      <c r="E868" s="19">
        <v>4</v>
      </c>
      <c r="F868" s="18" t="s">
        <v>141</v>
      </c>
      <c r="G868" s="18" t="s">
        <v>470</v>
      </c>
      <c r="H868" s="19">
        <v>2</v>
      </c>
      <c r="I868" s="19" t="s">
        <v>392</v>
      </c>
      <c r="J868" s="19" t="s">
        <v>34</v>
      </c>
      <c r="K868" s="19" t="s">
        <v>247</v>
      </c>
      <c r="L868" s="19" t="s">
        <v>127</v>
      </c>
      <c r="M868" s="19">
        <v>58</v>
      </c>
      <c r="N868" s="20">
        <v>0.66429398148148155</v>
      </c>
      <c r="O868" s="19" t="s">
        <v>268</v>
      </c>
      <c r="P868" s="19">
        <v>15</v>
      </c>
      <c r="Q868" s="19" t="s">
        <v>247</v>
      </c>
      <c r="R868" s="19">
        <v>85</v>
      </c>
      <c r="S868" s="19">
        <v>1</v>
      </c>
      <c r="T868" s="19">
        <v>0</v>
      </c>
      <c r="U868" s="19">
        <v>177</v>
      </c>
      <c r="V868" s="19" t="s">
        <v>385</v>
      </c>
      <c r="W868" s="19" t="s">
        <v>691</v>
      </c>
      <c r="X868" s="19" t="s">
        <v>128</v>
      </c>
      <c r="Y868" s="19" t="s">
        <v>94</v>
      </c>
    </row>
    <row r="869" spans="1:25" x14ac:dyDescent="0.25">
      <c r="A869" s="19">
        <v>28482</v>
      </c>
      <c r="B869" s="18">
        <v>44840</v>
      </c>
      <c r="C869" s="19">
        <v>10</v>
      </c>
      <c r="D869" s="19">
        <v>6</v>
      </c>
      <c r="E869" s="19">
        <v>4</v>
      </c>
      <c r="F869" s="18" t="s">
        <v>141</v>
      </c>
      <c r="G869" s="18" t="s">
        <v>470</v>
      </c>
      <c r="H869" s="19">
        <v>2</v>
      </c>
      <c r="I869" s="19" t="s">
        <v>393</v>
      </c>
      <c r="J869" s="19" t="s">
        <v>12</v>
      </c>
      <c r="K869" s="19" t="s">
        <v>266</v>
      </c>
      <c r="L869" s="19" t="s">
        <v>126</v>
      </c>
      <c r="M869" s="19">
        <v>47</v>
      </c>
      <c r="N869" s="20">
        <v>0.60804398148148142</v>
      </c>
      <c r="O869" s="19" t="s">
        <v>378</v>
      </c>
      <c r="P869" s="19">
        <v>14</v>
      </c>
      <c r="Q869" s="19" t="s">
        <v>266</v>
      </c>
      <c r="R869" s="19">
        <v>86</v>
      </c>
      <c r="S869" s="19">
        <v>0</v>
      </c>
      <c r="T869" s="19">
        <v>0</v>
      </c>
      <c r="U869" s="19">
        <v>177</v>
      </c>
      <c r="V869" s="19" t="s">
        <v>385</v>
      </c>
      <c r="W869" s="19" t="s">
        <v>692</v>
      </c>
      <c r="X869" s="19" t="s">
        <v>128</v>
      </c>
      <c r="Y869" s="19" t="s">
        <v>94</v>
      </c>
    </row>
    <row r="870" spans="1:25" x14ac:dyDescent="0.25">
      <c r="A870" s="19">
        <v>17969</v>
      </c>
      <c r="B870" s="18">
        <v>44840</v>
      </c>
      <c r="C870" s="19">
        <v>10</v>
      </c>
      <c r="D870" s="19">
        <v>6</v>
      </c>
      <c r="E870" s="19">
        <v>4</v>
      </c>
      <c r="F870" s="18" t="s">
        <v>141</v>
      </c>
      <c r="G870" s="18" t="s">
        <v>470</v>
      </c>
      <c r="H870" s="19">
        <v>2</v>
      </c>
      <c r="I870" s="19" t="s">
        <v>394</v>
      </c>
      <c r="J870" s="19" t="s">
        <v>16</v>
      </c>
      <c r="K870" s="19" t="s">
        <v>266</v>
      </c>
      <c r="L870" s="19" t="s">
        <v>127</v>
      </c>
      <c r="M870" s="19">
        <v>48</v>
      </c>
      <c r="N870" s="20">
        <v>0.64515046296296297</v>
      </c>
      <c r="O870" s="19" t="s">
        <v>295</v>
      </c>
      <c r="P870" s="19">
        <v>15</v>
      </c>
      <c r="Q870" s="19" t="s">
        <v>266</v>
      </c>
      <c r="R870" s="19">
        <v>86</v>
      </c>
      <c r="S870" s="19">
        <v>1</v>
      </c>
      <c r="T870" s="19">
        <v>0</v>
      </c>
      <c r="U870" s="19">
        <v>177</v>
      </c>
      <c r="V870" s="19" t="s">
        <v>385</v>
      </c>
      <c r="W870" s="19" t="s">
        <v>693</v>
      </c>
      <c r="X870" s="19" t="s">
        <v>128</v>
      </c>
      <c r="Y870" s="19" t="s">
        <v>94</v>
      </c>
    </row>
    <row r="871" spans="1:25" x14ac:dyDescent="0.25">
      <c r="A871" s="19">
        <v>8115</v>
      </c>
      <c r="B871" s="18">
        <v>44840</v>
      </c>
      <c r="C871" s="19">
        <v>10</v>
      </c>
      <c r="D871" s="19">
        <v>6</v>
      </c>
      <c r="E871" s="19">
        <v>4</v>
      </c>
      <c r="F871" s="18" t="s">
        <v>141</v>
      </c>
      <c r="G871" s="18" t="s">
        <v>470</v>
      </c>
      <c r="H871" s="19">
        <v>2</v>
      </c>
      <c r="I871" s="19" t="s">
        <v>384</v>
      </c>
      <c r="J871" s="19" t="s">
        <v>22</v>
      </c>
      <c r="K871" s="19" t="s">
        <v>233</v>
      </c>
      <c r="L871" s="19" t="s">
        <v>126</v>
      </c>
      <c r="M871" s="19">
        <v>51</v>
      </c>
      <c r="N871" s="20">
        <v>0.55188657407407404</v>
      </c>
      <c r="O871" s="19" t="s">
        <v>262</v>
      </c>
      <c r="P871" s="19">
        <v>13</v>
      </c>
      <c r="Q871" s="19" t="s">
        <v>233</v>
      </c>
      <c r="R871" s="19">
        <v>89</v>
      </c>
      <c r="S871" s="19">
        <v>0</v>
      </c>
      <c r="T871" s="19">
        <v>0</v>
      </c>
      <c r="U871" s="19">
        <v>177</v>
      </c>
      <c r="V871" s="19" t="s">
        <v>385</v>
      </c>
      <c r="W871" s="19" t="s">
        <v>697</v>
      </c>
      <c r="X871" s="19" t="s">
        <v>128</v>
      </c>
      <c r="Y871" s="19" t="s">
        <v>94</v>
      </c>
    </row>
    <row r="872" spans="1:25" x14ac:dyDescent="0.25">
      <c r="A872" s="19">
        <v>8931</v>
      </c>
      <c r="B872" s="18">
        <v>44840</v>
      </c>
      <c r="C872" s="19">
        <v>10</v>
      </c>
      <c r="D872" s="19">
        <v>6</v>
      </c>
      <c r="E872" s="19">
        <v>4</v>
      </c>
      <c r="F872" s="18" t="s">
        <v>141</v>
      </c>
      <c r="G872" s="18" t="s">
        <v>470</v>
      </c>
      <c r="H872" s="19">
        <v>2</v>
      </c>
      <c r="I872" s="19" t="s">
        <v>386</v>
      </c>
      <c r="J872" s="19" t="s">
        <v>24</v>
      </c>
      <c r="K872" s="19" t="s">
        <v>233</v>
      </c>
      <c r="L872" s="19" t="s">
        <v>127</v>
      </c>
      <c r="M872" s="19">
        <v>52</v>
      </c>
      <c r="N872" s="20">
        <v>0.59917824074074078</v>
      </c>
      <c r="O872" s="19" t="s">
        <v>340</v>
      </c>
      <c r="P872" s="19">
        <v>14</v>
      </c>
      <c r="Q872" s="19" t="s">
        <v>233</v>
      </c>
      <c r="R872" s="19">
        <v>89</v>
      </c>
      <c r="S872" s="19">
        <v>1</v>
      </c>
      <c r="T872" s="19">
        <v>0</v>
      </c>
      <c r="U872" s="19">
        <v>177</v>
      </c>
      <c r="V872" s="19" t="s">
        <v>385</v>
      </c>
      <c r="W872" s="19" t="s">
        <v>698</v>
      </c>
      <c r="X872" s="19" t="s">
        <v>128</v>
      </c>
      <c r="Y872" s="19" t="s">
        <v>94</v>
      </c>
    </row>
    <row r="873" spans="1:25" x14ac:dyDescent="0.25">
      <c r="A873" s="19">
        <v>27758</v>
      </c>
      <c r="B873" s="18">
        <v>44840</v>
      </c>
      <c r="C873" s="19">
        <v>10</v>
      </c>
      <c r="D873" s="19">
        <v>6</v>
      </c>
      <c r="E873" s="19">
        <v>4</v>
      </c>
      <c r="F873" s="18" t="s">
        <v>141</v>
      </c>
      <c r="G873" s="18" t="s">
        <v>470</v>
      </c>
      <c r="H873" s="19">
        <v>2</v>
      </c>
      <c r="I873" s="19" t="s">
        <v>387</v>
      </c>
      <c r="J873" s="19" t="s">
        <v>36</v>
      </c>
      <c r="K873" s="19" t="s">
        <v>235</v>
      </c>
      <c r="L873" s="19" t="s">
        <v>126</v>
      </c>
      <c r="M873" s="19">
        <v>59</v>
      </c>
      <c r="N873" s="20">
        <v>0.61099537037037044</v>
      </c>
      <c r="O873" s="19" t="s">
        <v>302</v>
      </c>
      <c r="P873" s="19">
        <v>14</v>
      </c>
      <c r="Q873" s="19" t="s">
        <v>235</v>
      </c>
      <c r="R873" s="19">
        <v>92</v>
      </c>
      <c r="S873" s="19">
        <v>0</v>
      </c>
      <c r="T873" s="19">
        <v>0</v>
      </c>
      <c r="U873" s="19">
        <v>177</v>
      </c>
      <c r="V873" s="19" t="s">
        <v>385</v>
      </c>
      <c r="W873" s="19" t="s">
        <v>694</v>
      </c>
      <c r="X873" s="19" t="s">
        <v>128</v>
      </c>
      <c r="Y873" s="19" t="s">
        <v>94</v>
      </c>
    </row>
    <row r="874" spans="1:25" x14ac:dyDescent="0.25">
      <c r="A874" s="19">
        <v>24969</v>
      </c>
      <c r="B874" s="18">
        <v>44840</v>
      </c>
      <c r="C874" s="19">
        <v>10</v>
      </c>
      <c r="D874" s="19">
        <v>6</v>
      </c>
      <c r="E874" s="19">
        <v>4</v>
      </c>
      <c r="F874" s="18" t="s">
        <v>141</v>
      </c>
      <c r="G874" s="18" t="s">
        <v>470</v>
      </c>
      <c r="H874" s="19">
        <v>2</v>
      </c>
      <c r="I874" s="19" t="s">
        <v>388</v>
      </c>
      <c r="J874" s="19" t="s">
        <v>38</v>
      </c>
      <c r="K874" s="19" t="s">
        <v>235</v>
      </c>
      <c r="L874" s="19" t="s">
        <v>127</v>
      </c>
      <c r="M874" s="19">
        <v>60</v>
      </c>
      <c r="N874" s="20">
        <v>0.63215277777777779</v>
      </c>
      <c r="O874" s="19" t="s">
        <v>263</v>
      </c>
      <c r="P874" s="19">
        <v>15</v>
      </c>
      <c r="Q874" s="19" t="s">
        <v>235</v>
      </c>
      <c r="R874" s="19">
        <v>92</v>
      </c>
      <c r="S874" s="19">
        <v>1</v>
      </c>
      <c r="T874" s="19">
        <v>0</v>
      </c>
      <c r="U874" s="19">
        <v>177</v>
      </c>
      <c r="V874" s="19" t="s">
        <v>385</v>
      </c>
      <c r="W874" s="19" t="s">
        <v>700</v>
      </c>
      <c r="X874" s="19" t="s">
        <v>128</v>
      </c>
      <c r="Y874" s="19" t="s">
        <v>94</v>
      </c>
    </row>
    <row r="875" spans="1:25" x14ac:dyDescent="0.25">
      <c r="A875" s="19">
        <v>1362</v>
      </c>
      <c r="B875" s="18">
        <v>44840</v>
      </c>
      <c r="C875" s="19">
        <v>10</v>
      </c>
      <c r="D875" s="19">
        <v>6</v>
      </c>
      <c r="E875" s="19">
        <v>4</v>
      </c>
      <c r="F875" s="18" t="s">
        <v>141</v>
      </c>
      <c r="G875" s="18" t="s">
        <v>470</v>
      </c>
      <c r="H875" s="19">
        <v>2</v>
      </c>
      <c r="I875" s="19" t="s">
        <v>389</v>
      </c>
      <c r="J875" s="19" t="s">
        <v>26</v>
      </c>
      <c r="K875" s="19" t="s">
        <v>255</v>
      </c>
      <c r="L875" s="19" t="s">
        <v>126</v>
      </c>
      <c r="M875" s="19">
        <v>53</v>
      </c>
      <c r="N875" s="20">
        <v>0.55685185185185182</v>
      </c>
      <c r="O875" s="19" t="s">
        <v>254</v>
      </c>
      <c r="P875" s="19">
        <v>13</v>
      </c>
      <c r="Q875" s="19" t="s">
        <v>255</v>
      </c>
      <c r="R875" s="19">
        <v>90</v>
      </c>
      <c r="S875" s="19">
        <v>0</v>
      </c>
      <c r="T875" s="19">
        <v>0</v>
      </c>
      <c r="U875" s="19">
        <v>177</v>
      </c>
      <c r="V875" s="19" t="s">
        <v>385</v>
      </c>
      <c r="W875" s="19" t="s">
        <v>695</v>
      </c>
      <c r="X875" s="19" t="s">
        <v>128</v>
      </c>
      <c r="Y875" s="19" t="s">
        <v>94</v>
      </c>
    </row>
    <row r="876" spans="1:25" x14ac:dyDescent="0.25">
      <c r="A876" s="19">
        <v>36693</v>
      </c>
      <c r="B876" s="18">
        <v>44840</v>
      </c>
      <c r="C876" s="19">
        <v>10</v>
      </c>
      <c r="D876" s="19">
        <v>6</v>
      </c>
      <c r="E876" s="19">
        <v>4</v>
      </c>
      <c r="F876" s="18" t="s">
        <v>141</v>
      </c>
      <c r="G876" s="18" t="s">
        <v>470</v>
      </c>
      <c r="H876" s="19">
        <v>2</v>
      </c>
      <c r="I876" s="19" t="s">
        <v>390</v>
      </c>
      <c r="J876" s="19" t="s">
        <v>28</v>
      </c>
      <c r="K876" s="19" t="s">
        <v>255</v>
      </c>
      <c r="L876" s="19" t="s">
        <v>127</v>
      </c>
      <c r="M876" s="19">
        <v>54</v>
      </c>
      <c r="N876" s="20">
        <v>0.5992939814814815</v>
      </c>
      <c r="O876" s="19" t="s">
        <v>344</v>
      </c>
      <c r="P876" s="19">
        <v>14</v>
      </c>
      <c r="Q876" s="19" t="s">
        <v>255</v>
      </c>
      <c r="R876" s="19">
        <v>90</v>
      </c>
      <c r="S876" s="19">
        <v>1</v>
      </c>
      <c r="T876" s="19">
        <v>0</v>
      </c>
      <c r="U876" s="19">
        <v>177</v>
      </c>
      <c r="V876" s="19" t="s">
        <v>385</v>
      </c>
      <c r="W876" s="19" t="s">
        <v>696</v>
      </c>
      <c r="X876" s="19" t="s">
        <v>128</v>
      </c>
      <c r="Y876" s="19" t="s">
        <v>94</v>
      </c>
    </row>
    <row r="877" spans="1:25" x14ac:dyDescent="0.25">
      <c r="A877" s="19">
        <v>24142</v>
      </c>
      <c r="B877" s="18">
        <v>44838</v>
      </c>
      <c r="C877" s="19">
        <v>10</v>
      </c>
      <c r="D877" s="19">
        <v>4</v>
      </c>
      <c r="E877" s="19">
        <v>2</v>
      </c>
      <c r="F877" s="18" t="s">
        <v>139</v>
      </c>
      <c r="G877" s="18" t="s">
        <v>470</v>
      </c>
      <c r="H877" s="19">
        <v>2</v>
      </c>
      <c r="I877" s="19" t="s">
        <v>412</v>
      </c>
      <c r="J877" s="19" t="s">
        <v>413</v>
      </c>
      <c r="K877" s="19" t="s">
        <v>414</v>
      </c>
      <c r="L877" s="19" t="s">
        <v>127</v>
      </c>
      <c r="M877" s="19">
        <v>62</v>
      </c>
      <c r="N877" s="20">
        <v>0.30633101851851852</v>
      </c>
      <c r="O877" s="19" t="s">
        <v>259</v>
      </c>
      <c r="P877" s="19">
        <v>7</v>
      </c>
      <c r="Q877" s="19" t="s">
        <v>414</v>
      </c>
      <c r="R877" s="19">
        <v>537</v>
      </c>
      <c r="S877" s="19">
        <v>1</v>
      </c>
      <c r="T877" s="19">
        <v>0</v>
      </c>
      <c r="U877" s="19">
        <v>177</v>
      </c>
      <c r="V877" s="19" t="s">
        <v>385</v>
      </c>
      <c r="W877" s="19" t="s">
        <v>633</v>
      </c>
      <c r="X877" s="19" t="s">
        <v>100</v>
      </c>
      <c r="Y877" s="19" t="s">
        <v>100</v>
      </c>
    </row>
    <row r="878" spans="1:25" x14ac:dyDescent="0.25">
      <c r="A878" s="19">
        <v>24145</v>
      </c>
      <c r="B878" s="18">
        <v>44838</v>
      </c>
      <c r="C878" s="19">
        <v>10</v>
      </c>
      <c r="D878" s="19">
        <v>4</v>
      </c>
      <c r="E878" s="19">
        <v>2</v>
      </c>
      <c r="F878" s="18" t="s">
        <v>139</v>
      </c>
      <c r="G878" s="18" t="s">
        <v>470</v>
      </c>
      <c r="H878" s="19">
        <v>2</v>
      </c>
      <c r="I878" s="19" t="s">
        <v>384</v>
      </c>
      <c r="J878" s="19" t="s">
        <v>22</v>
      </c>
      <c r="K878" s="19" t="s">
        <v>233</v>
      </c>
      <c r="L878" s="19" t="s">
        <v>126</v>
      </c>
      <c r="M878" s="19">
        <v>51</v>
      </c>
      <c r="N878" s="20">
        <v>0.37633101851851852</v>
      </c>
      <c r="O878" s="19" t="s">
        <v>259</v>
      </c>
      <c r="P878" s="19">
        <v>9</v>
      </c>
      <c r="Q878" s="19" t="s">
        <v>233</v>
      </c>
      <c r="R878" s="19">
        <v>89</v>
      </c>
      <c r="S878" s="19">
        <v>0</v>
      </c>
      <c r="T878" s="19">
        <v>0</v>
      </c>
      <c r="U878" s="19">
        <v>177</v>
      </c>
      <c r="V878" s="19" t="s">
        <v>385</v>
      </c>
      <c r="W878" s="19" t="s">
        <v>660</v>
      </c>
      <c r="X878" s="19" t="s">
        <v>100</v>
      </c>
      <c r="Y878" s="19" t="s">
        <v>100</v>
      </c>
    </row>
    <row r="879" spans="1:25" x14ac:dyDescent="0.25">
      <c r="A879" s="19">
        <v>24146</v>
      </c>
      <c r="B879" s="18">
        <v>44838</v>
      </c>
      <c r="C879" s="19">
        <v>10</v>
      </c>
      <c r="D879" s="19">
        <v>4</v>
      </c>
      <c r="E879" s="19">
        <v>2</v>
      </c>
      <c r="F879" s="18" t="s">
        <v>139</v>
      </c>
      <c r="G879" s="18" t="s">
        <v>470</v>
      </c>
      <c r="H879" s="19">
        <v>2</v>
      </c>
      <c r="I879" s="19" t="s">
        <v>386</v>
      </c>
      <c r="J879" s="19" t="s">
        <v>24</v>
      </c>
      <c r="K879" s="19" t="s">
        <v>233</v>
      </c>
      <c r="L879" s="19" t="s">
        <v>127</v>
      </c>
      <c r="M879" s="19">
        <v>52</v>
      </c>
      <c r="N879" s="20">
        <v>0.41199074074074077</v>
      </c>
      <c r="O879" s="19" t="s">
        <v>259</v>
      </c>
      <c r="P879" s="19">
        <v>9</v>
      </c>
      <c r="Q879" s="19" t="s">
        <v>233</v>
      </c>
      <c r="R879" s="19">
        <v>89</v>
      </c>
      <c r="S879" s="19">
        <v>1</v>
      </c>
      <c r="T879" s="19">
        <v>0</v>
      </c>
      <c r="U879" s="19">
        <v>177</v>
      </c>
      <c r="V879" s="19" t="s">
        <v>385</v>
      </c>
      <c r="W879" s="19" t="s">
        <v>626</v>
      </c>
      <c r="X879" s="19" t="s">
        <v>100</v>
      </c>
      <c r="Y879" s="19" t="s">
        <v>100</v>
      </c>
    </row>
    <row r="880" spans="1:25" x14ac:dyDescent="0.25">
      <c r="A880" s="19">
        <v>24148</v>
      </c>
      <c r="B880" s="18">
        <v>44838</v>
      </c>
      <c r="C880" s="19">
        <v>10</v>
      </c>
      <c r="D880" s="19">
        <v>4</v>
      </c>
      <c r="E880" s="19">
        <v>2</v>
      </c>
      <c r="F880" s="18" t="s">
        <v>139</v>
      </c>
      <c r="G880" s="18" t="s">
        <v>470</v>
      </c>
      <c r="H880" s="19">
        <v>2</v>
      </c>
      <c r="I880" s="19" t="s">
        <v>387</v>
      </c>
      <c r="J880" s="19" t="s">
        <v>36</v>
      </c>
      <c r="K880" s="19" t="s">
        <v>235</v>
      </c>
      <c r="L880" s="19" t="s">
        <v>126</v>
      </c>
      <c r="M880" s="19">
        <v>59</v>
      </c>
      <c r="N880" s="20">
        <v>0.46982638888888889</v>
      </c>
      <c r="O880" s="19" t="s">
        <v>259</v>
      </c>
      <c r="P880" s="19">
        <v>11</v>
      </c>
      <c r="Q880" s="19" t="s">
        <v>235</v>
      </c>
      <c r="R880" s="19">
        <v>92</v>
      </c>
      <c r="S880" s="19">
        <v>0</v>
      </c>
      <c r="T880" s="19">
        <v>0</v>
      </c>
      <c r="U880" s="19">
        <v>177</v>
      </c>
      <c r="V880" s="19" t="s">
        <v>385</v>
      </c>
      <c r="W880" s="19" t="s">
        <v>627</v>
      </c>
      <c r="X880" s="19" t="s">
        <v>100</v>
      </c>
      <c r="Y880" s="19" t="s">
        <v>100</v>
      </c>
    </row>
    <row r="881" spans="1:25" x14ac:dyDescent="0.25">
      <c r="A881" s="19">
        <v>24149</v>
      </c>
      <c r="B881" s="18">
        <v>44838</v>
      </c>
      <c r="C881" s="19">
        <v>10</v>
      </c>
      <c r="D881" s="19">
        <v>4</v>
      </c>
      <c r="E881" s="19">
        <v>2</v>
      </c>
      <c r="F881" s="18" t="s">
        <v>139</v>
      </c>
      <c r="G881" s="18" t="s">
        <v>470</v>
      </c>
      <c r="H881" s="19">
        <v>2</v>
      </c>
      <c r="I881" s="19" t="s">
        <v>388</v>
      </c>
      <c r="J881" s="19" t="s">
        <v>38</v>
      </c>
      <c r="K881" s="19" t="s">
        <v>235</v>
      </c>
      <c r="L881" s="19" t="s">
        <v>127</v>
      </c>
      <c r="M881" s="19">
        <v>60</v>
      </c>
      <c r="N881" s="20">
        <v>0.51388888888888895</v>
      </c>
      <c r="O881" s="19" t="s">
        <v>259</v>
      </c>
      <c r="P881" s="19">
        <v>12</v>
      </c>
      <c r="Q881" s="19" t="s">
        <v>235</v>
      </c>
      <c r="R881" s="19">
        <v>92</v>
      </c>
      <c r="S881" s="19">
        <v>1</v>
      </c>
      <c r="T881" s="19">
        <v>0</v>
      </c>
      <c r="U881" s="19">
        <v>177</v>
      </c>
      <c r="V881" s="19" t="s">
        <v>385</v>
      </c>
      <c r="W881" s="19" t="s">
        <v>628</v>
      </c>
      <c r="X881" s="19" t="s">
        <v>100</v>
      </c>
      <c r="Y881" s="19" t="s">
        <v>100</v>
      </c>
    </row>
    <row r="882" spans="1:25" x14ac:dyDescent="0.25">
      <c r="A882" s="19">
        <v>24152</v>
      </c>
      <c r="B882" s="18">
        <v>44838</v>
      </c>
      <c r="C882" s="19">
        <v>10</v>
      </c>
      <c r="D882" s="19">
        <v>4</v>
      </c>
      <c r="E882" s="19">
        <v>2</v>
      </c>
      <c r="F882" s="18" t="s">
        <v>139</v>
      </c>
      <c r="G882" s="18" t="s">
        <v>470</v>
      </c>
      <c r="H882" s="19">
        <v>2</v>
      </c>
      <c r="I882" s="19" t="s">
        <v>389</v>
      </c>
      <c r="J882" s="19" t="s">
        <v>26</v>
      </c>
      <c r="K882" s="19" t="s">
        <v>255</v>
      </c>
      <c r="L882" s="19" t="s">
        <v>126</v>
      </c>
      <c r="M882" s="19">
        <v>53</v>
      </c>
      <c r="N882" s="20">
        <v>0.58124999999999993</v>
      </c>
      <c r="O882" s="19" t="s">
        <v>259</v>
      </c>
      <c r="P882" s="19">
        <v>13</v>
      </c>
      <c r="Q882" s="19" t="s">
        <v>255</v>
      </c>
      <c r="R882" s="19">
        <v>90</v>
      </c>
      <c r="S882" s="19">
        <v>0</v>
      </c>
      <c r="T882" s="19">
        <v>0</v>
      </c>
      <c r="U882" s="19">
        <v>177</v>
      </c>
      <c r="V882" s="19" t="s">
        <v>385</v>
      </c>
      <c r="W882" s="19" t="s">
        <v>629</v>
      </c>
      <c r="X882" s="19" t="s">
        <v>100</v>
      </c>
      <c r="Y882" s="19" t="s">
        <v>100</v>
      </c>
    </row>
    <row r="883" spans="1:25" x14ac:dyDescent="0.25">
      <c r="A883" s="19">
        <v>24153</v>
      </c>
      <c r="B883" s="18">
        <v>44838</v>
      </c>
      <c r="C883" s="19">
        <v>10</v>
      </c>
      <c r="D883" s="19">
        <v>4</v>
      </c>
      <c r="E883" s="19">
        <v>2</v>
      </c>
      <c r="F883" s="18" t="s">
        <v>139</v>
      </c>
      <c r="G883" s="18" t="s">
        <v>470</v>
      </c>
      <c r="H883" s="19">
        <v>2</v>
      </c>
      <c r="I883" s="19" t="s">
        <v>390</v>
      </c>
      <c r="J883" s="19" t="s">
        <v>28</v>
      </c>
      <c r="K883" s="19" t="s">
        <v>255</v>
      </c>
      <c r="L883" s="19" t="s">
        <v>127</v>
      </c>
      <c r="M883" s="19">
        <v>54</v>
      </c>
      <c r="N883" s="20">
        <v>0.63009259259259254</v>
      </c>
      <c r="O883" s="19" t="s">
        <v>259</v>
      </c>
      <c r="P883" s="19">
        <v>15</v>
      </c>
      <c r="Q883" s="19" t="s">
        <v>255</v>
      </c>
      <c r="R883" s="19">
        <v>90</v>
      </c>
      <c r="S883" s="19">
        <v>1</v>
      </c>
      <c r="T883" s="19">
        <v>0</v>
      </c>
      <c r="U883" s="19">
        <v>177</v>
      </c>
      <c r="V883" s="19" t="s">
        <v>385</v>
      </c>
      <c r="W883" s="19" t="s">
        <v>663</v>
      </c>
      <c r="X883" s="19" t="s">
        <v>100</v>
      </c>
      <c r="Y883" s="19" t="s">
        <v>100</v>
      </c>
    </row>
    <row r="884" spans="1:25" x14ac:dyDescent="0.25">
      <c r="A884" s="19">
        <v>24177</v>
      </c>
      <c r="B884" s="18">
        <v>44840</v>
      </c>
      <c r="C884" s="19">
        <v>10</v>
      </c>
      <c r="D884" s="19">
        <v>6</v>
      </c>
      <c r="E884" s="19">
        <v>4</v>
      </c>
      <c r="F884" s="18" t="s">
        <v>141</v>
      </c>
      <c r="G884" s="18" t="s">
        <v>470</v>
      </c>
      <c r="H884" s="19">
        <v>2</v>
      </c>
      <c r="I884" s="19" t="s">
        <v>412</v>
      </c>
      <c r="J884" s="19" t="s">
        <v>413</v>
      </c>
      <c r="K884" s="19" t="s">
        <v>414</v>
      </c>
      <c r="L884" s="19" t="s">
        <v>127</v>
      </c>
      <c r="M884" s="19">
        <v>62</v>
      </c>
      <c r="N884" s="20">
        <v>0.30662037037037038</v>
      </c>
      <c r="O884" s="19" t="s">
        <v>259</v>
      </c>
      <c r="P884" s="19">
        <v>7</v>
      </c>
      <c r="Q884" s="19" t="s">
        <v>414</v>
      </c>
      <c r="R884" s="19">
        <v>537</v>
      </c>
      <c r="S884" s="19">
        <v>1</v>
      </c>
      <c r="T884" s="19">
        <v>0</v>
      </c>
      <c r="U884" s="19">
        <v>177</v>
      </c>
      <c r="V884" s="19" t="s">
        <v>385</v>
      </c>
      <c r="W884" s="19" t="s">
        <v>634</v>
      </c>
      <c r="X884" s="19" t="s">
        <v>100</v>
      </c>
      <c r="Y884" s="19" t="s">
        <v>100</v>
      </c>
    </row>
    <row r="885" spans="1:25" x14ac:dyDescent="0.25">
      <c r="A885" s="19">
        <v>35087</v>
      </c>
      <c r="B885" s="18">
        <v>44840</v>
      </c>
      <c r="C885" s="19">
        <v>10</v>
      </c>
      <c r="D885" s="19">
        <v>6</v>
      </c>
      <c r="E885" s="19">
        <v>4</v>
      </c>
      <c r="F885" s="18" t="s">
        <v>141</v>
      </c>
      <c r="G885" s="18" t="s">
        <v>470</v>
      </c>
      <c r="H885" s="19">
        <v>2</v>
      </c>
      <c r="I885" s="19" t="s">
        <v>389</v>
      </c>
      <c r="J885" s="19" t="s">
        <v>26</v>
      </c>
      <c r="K885" s="19" t="s">
        <v>255</v>
      </c>
      <c r="L885" s="19" t="s">
        <v>126</v>
      </c>
      <c r="M885" s="19">
        <v>53</v>
      </c>
      <c r="N885" s="20">
        <v>0.56259259259259264</v>
      </c>
      <c r="O885" s="19" t="s">
        <v>243</v>
      </c>
      <c r="P885" s="19">
        <v>13</v>
      </c>
      <c r="Q885" s="19" t="s">
        <v>255</v>
      </c>
      <c r="R885" s="19">
        <v>90</v>
      </c>
      <c r="S885" s="19">
        <v>0</v>
      </c>
      <c r="T885" s="19">
        <v>0</v>
      </c>
      <c r="U885" s="19">
        <v>177</v>
      </c>
      <c r="V885" s="19" t="s">
        <v>385</v>
      </c>
      <c r="W885" s="19" t="s">
        <v>695</v>
      </c>
      <c r="X885" s="19" t="s">
        <v>128</v>
      </c>
      <c r="Y885" s="19" t="s">
        <v>94</v>
      </c>
    </row>
    <row r="886" spans="1:25" x14ac:dyDescent="0.25">
      <c r="A886" s="19">
        <v>1363</v>
      </c>
      <c r="B886" s="18">
        <v>44840</v>
      </c>
      <c r="C886" s="19">
        <v>10</v>
      </c>
      <c r="D886" s="19">
        <v>6</v>
      </c>
      <c r="E886" s="19">
        <v>4</v>
      </c>
      <c r="F886" s="18" t="s">
        <v>141</v>
      </c>
      <c r="G886" s="18" t="s">
        <v>470</v>
      </c>
      <c r="H886" s="19">
        <v>2</v>
      </c>
      <c r="I886" s="19" t="s">
        <v>390</v>
      </c>
      <c r="J886" s="19" t="s">
        <v>28</v>
      </c>
      <c r="K886" s="19" t="s">
        <v>255</v>
      </c>
      <c r="L886" s="19" t="s">
        <v>127</v>
      </c>
      <c r="M886" s="19">
        <v>54</v>
      </c>
      <c r="N886" s="20">
        <v>0.60730324074074071</v>
      </c>
      <c r="O886" s="19" t="s">
        <v>254</v>
      </c>
      <c r="P886" s="19">
        <v>14</v>
      </c>
      <c r="Q886" s="19" t="s">
        <v>255</v>
      </c>
      <c r="R886" s="19">
        <v>90</v>
      </c>
      <c r="S886" s="19">
        <v>1</v>
      </c>
      <c r="T886" s="19">
        <v>1</v>
      </c>
      <c r="U886" s="19">
        <v>177</v>
      </c>
      <c r="V886" s="19" t="s">
        <v>385</v>
      </c>
      <c r="W886" s="19" t="s">
        <v>696</v>
      </c>
      <c r="X886" s="19" t="s">
        <v>128</v>
      </c>
      <c r="Y886" s="19" t="s">
        <v>94</v>
      </c>
    </row>
    <row r="887" spans="1:25" x14ac:dyDescent="0.25">
      <c r="A887" s="19">
        <v>15367</v>
      </c>
      <c r="B887" s="18">
        <v>44840</v>
      </c>
      <c r="C887" s="19">
        <v>10</v>
      </c>
      <c r="D887" s="19">
        <v>6</v>
      </c>
      <c r="E887" s="19">
        <v>4</v>
      </c>
      <c r="F887" s="18" t="s">
        <v>141</v>
      </c>
      <c r="G887" s="18" t="s">
        <v>470</v>
      </c>
      <c r="H887" s="19">
        <v>2</v>
      </c>
      <c r="I887" s="19" t="s">
        <v>391</v>
      </c>
      <c r="J887" s="19" t="s">
        <v>32</v>
      </c>
      <c r="K887" s="19" t="s">
        <v>247</v>
      </c>
      <c r="L887" s="19" t="s">
        <v>126</v>
      </c>
      <c r="M887" s="19">
        <v>57</v>
      </c>
      <c r="N887" s="20">
        <v>0.62034722222222227</v>
      </c>
      <c r="O887" s="19" t="s">
        <v>268</v>
      </c>
      <c r="P887" s="19">
        <v>14</v>
      </c>
      <c r="Q887" s="19" t="s">
        <v>247</v>
      </c>
      <c r="R887" s="19">
        <v>85</v>
      </c>
      <c r="S887" s="19">
        <v>0</v>
      </c>
      <c r="T887" s="19">
        <v>0</v>
      </c>
      <c r="U887" s="19">
        <v>177</v>
      </c>
      <c r="V887" s="19" t="s">
        <v>385</v>
      </c>
      <c r="W887" s="19" t="s">
        <v>690</v>
      </c>
      <c r="X887" s="19" t="s">
        <v>128</v>
      </c>
      <c r="Y887" s="19" t="s">
        <v>94</v>
      </c>
    </row>
    <row r="888" spans="1:25" x14ac:dyDescent="0.25">
      <c r="A888" s="19">
        <v>24194</v>
      </c>
      <c r="B888" s="18">
        <v>44840</v>
      </c>
      <c r="C888" s="19">
        <v>10</v>
      </c>
      <c r="D888" s="19">
        <v>6</v>
      </c>
      <c r="E888" s="19">
        <v>4</v>
      </c>
      <c r="F888" s="18" t="s">
        <v>141</v>
      </c>
      <c r="G888" s="18" t="s">
        <v>470</v>
      </c>
      <c r="H888" s="19">
        <v>2</v>
      </c>
      <c r="I888" s="19" t="s">
        <v>393</v>
      </c>
      <c r="J888" s="19" t="s">
        <v>12</v>
      </c>
      <c r="K888" s="19" t="s">
        <v>266</v>
      </c>
      <c r="L888" s="19" t="s">
        <v>126</v>
      </c>
      <c r="M888" s="19">
        <v>47</v>
      </c>
      <c r="N888" s="20">
        <v>0.61759259259259258</v>
      </c>
      <c r="O888" s="19" t="s">
        <v>259</v>
      </c>
      <c r="P888" s="19">
        <v>14</v>
      </c>
      <c r="Q888" s="19" t="s">
        <v>266</v>
      </c>
      <c r="R888" s="19">
        <v>86</v>
      </c>
      <c r="S888" s="19">
        <v>0</v>
      </c>
      <c r="T888" s="19">
        <v>0</v>
      </c>
      <c r="U888" s="19">
        <v>177</v>
      </c>
      <c r="V888" s="19" t="s">
        <v>385</v>
      </c>
      <c r="W888" s="19" t="s">
        <v>692</v>
      </c>
      <c r="X888" s="19" t="s">
        <v>128</v>
      </c>
      <c r="Y888" s="19" t="s">
        <v>94</v>
      </c>
    </row>
    <row r="889" spans="1:25" x14ac:dyDescent="0.25">
      <c r="A889" s="19">
        <v>13146</v>
      </c>
      <c r="B889" s="18">
        <v>44840</v>
      </c>
      <c r="C889" s="19">
        <v>10</v>
      </c>
      <c r="D889" s="19">
        <v>6</v>
      </c>
      <c r="E889" s="19">
        <v>4</v>
      </c>
      <c r="F889" s="18" t="s">
        <v>141</v>
      </c>
      <c r="G889" s="18" t="s">
        <v>470</v>
      </c>
      <c r="H889" s="19">
        <v>2</v>
      </c>
      <c r="I889" s="19" t="s">
        <v>394</v>
      </c>
      <c r="J889" s="19" t="s">
        <v>16</v>
      </c>
      <c r="K889" s="19" t="s">
        <v>266</v>
      </c>
      <c r="L889" s="19" t="s">
        <v>127</v>
      </c>
      <c r="M889" s="19">
        <v>48</v>
      </c>
      <c r="N889" s="20">
        <v>0.65394675925925927</v>
      </c>
      <c r="O889" s="19" t="s">
        <v>338</v>
      </c>
      <c r="P889" s="19">
        <v>15</v>
      </c>
      <c r="Q889" s="19" t="s">
        <v>266</v>
      </c>
      <c r="R889" s="19">
        <v>86</v>
      </c>
      <c r="S889" s="19">
        <v>1</v>
      </c>
      <c r="T889" s="19">
        <v>0</v>
      </c>
      <c r="U889" s="19">
        <v>177</v>
      </c>
      <c r="V889" s="19" t="s">
        <v>385</v>
      </c>
      <c r="W889" s="19" t="s">
        <v>693</v>
      </c>
      <c r="X889" s="19" t="s">
        <v>128</v>
      </c>
      <c r="Y889" s="19" t="s">
        <v>94</v>
      </c>
    </row>
    <row r="890" spans="1:25" x14ac:dyDescent="0.25">
      <c r="A890" s="19">
        <v>8930</v>
      </c>
      <c r="B890" s="18">
        <v>44840</v>
      </c>
      <c r="C890" s="19">
        <v>10</v>
      </c>
      <c r="D890" s="19">
        <v>6</v>
      </c>
      <c r="E890" s="19">
        <v>4</v>
      </c>
      <c r="F890" s="18" t="s">
        <v>141</v>
      </c>
      <c r="G890" s="18" t="s">
        <v>470</v>
      </c>
      <c r="H890" s="19">
        <v>2</v>
      </c>
      <c r="I890" s="19" t="s">
        <v>384</v>
      </c>
      <c r="J890" s="19" t="s">
        <v>22</v>
      </c>
      <c r="K890" s="19" t="s">
        <v>233</v>
      </c>
      <c r="L890" s="19" t="s">
        <v>126</v>
      </c>
      <c r="M890" s="19">
        <v>51</v>
      </c>
      <c r="N890" s="20">
        <v>0.56086805555555552</v>
      </c>
      <c r="O890" s="19" t="s">
        <v>340</v>
      </c>
      <c r="P890" s="19">
        <v>13</v>
      </c>
      <c r="Q890" s="19" t="s">
        <v>233</v>
      </c>
      <c r="R890" s="19">
        <v>89</v>
      </c>
      <c r="S890" s="19">
        <v>0</v>
      </c>
      <c r="T890" s="19">
        <v>0</v>
      </c>
      <c r="U890" s="19">
        <v>177</v>
      </c>
      <c r="V890" s="19" t="s">
        <v>385</v>
      </c>
      <c r="W890" s="19" t="s">
        <v>697</v>
      </c>
      <c r="X890" s="19" t="s">
        <v>128</v>
      </c>
      <c r="Y890" s="19" t="s">
        <v>94</v>
      </c>
    </row>
    <row r="891" spans="1:25" x14ac:dyDescent="0.25">
      <c r="A891" s="19">
        <v>14004</v>
      </c>
      <c r="B891" s="18">
        <v>44840</v>
      </c>
      <c r="C891" s="19">
        <v>10</v>
      </c>
      <c r="D891" s="19">
        <v>6</v>
      </c>
      <c r="E891" s="19">
        <v>4</v>
      </c>
      <c r="F891" s="18" t="s">
        <v>141</v>
      </c>
      <c r="G891" s="18" t="s">
        <v>470</v>
      </c>
      <c r="H891" s="19">
        <v>2</v>
      </c>
      <c r="I891" s="19" t="s">
        <v>386</v>
      </c>
      <c r="J891" s="19" t="s">
        <v>24</v>
      </c>
      <c r="K891" s="19" t="s">
        <v>233</v>
      </c>
      <c r="L891" s="19" t="s">
        <v>127</v>
      </c>
      <c r="M891" s="19">
        <v>52</v>
      </c>
      <c r="N891" s="20">
        <v>0.6048958333333333</v>
      </c>
      <c r="O891" s="19" t="s">
        <v>258</v>
      </c>
      <c r="P891" s="19">
        <v>14</v>
      </c>
      <c r="Q891" s="19" t="s">
        <v>233</v>
      </c>
      <c r="R891" s="19">
        <v>89</v>
      </c>
      <c r="S891" s="19">
        <v>1</v>
      </c>
      <c r="T891" s="19">
        <v>0</v>
      </c>
      <c r="U891" s="19">
        <v>177</v>
      </c>
      <c r="V891" s="19" t="s">
        <v>385</v>
      </c>
      <c r="W891" s="19" t="s">
        <v>698</v>
      </c>
      <c r="X891" s="19" t="s">
        <v>128</v>
      </c>
      <c r="Y891" s="19" t="s">
        <v>94</v>
      </c>
    </row>
    <row r="892" spans="1:25" x14ac:dyDescent="0.25">
      <c r="A892" s="19">
        <v>22024</v>
      </c>
      <c r="B892" s="18">
        <v>44840</v>
      </c>
      <c r="C892" s="19">
        <v>10</v>
      </c>
      <c r="D892" s="19">
        <v>6</v>
      </c>
      <c r="E892" s="19">
        <v>4</v>
      </c>
      <c r="F892" s="18" t="s">
        <v>141</v>
      </c>
      <c r="G892" s="18" t="s">
        <v>470</v>
      </c>
      <c r="H892" s="19">
        <v>2</v>
      </c>
      <c r="I892" s="19" t="s">
        <v>393</v>
      </c>
      <c r="J892" s="19" t="s">
        <v>12</v>
      </c>
      <c r="K892" s="19" t="s">
        <v>266</v>
      </c>
      <c r="L892" s="19" t="s">
        <v>126</v>
      </c>
      <c r="M892" s="19">
        <v>47</v>
      </c>
      <c r="N892" s="20">
        <v>0.62692129629629634</v>
      </c>
      <c r="O892" s="19" t="s">
        <v>245</v>
      </c>
      <c r="P892" s="19">
        <v>15</v>
      </c>
      <c r="Q892" s="19" t="s">
        <v>266</v>
      </c>
      <c r="R892" s="19">
        <v>86</v>
      </c>
      <c r="S892" s="19">
        <v>0</v>
      </c>
      <c r="T892" s="19">
        <v>0</v>
      </c>
      <c r="U892" s="19">
        <v>177</v>
      </c>
      <c r="V892" s="19" t="s">
        <v>385</v>
      </c>
      <c r="W892" s="19" t="s">
        <v>701</v>
      </c>
      <c r="X892" s="19" t="s">
        <v>128</v>
      </c>
      <c r="Y892" s="19" t="s">
        <v>94</v>
      </c>
    </row>
    <row r="893" spans="1:25" x14ac:dyDescent="0.25">
      <c r="A893" s="19">
        <v>28483</v>
      </c>
      <c r="B893" s="18">
        <v>44840</v>
      </c>
      <c r="C893" s="19">
        <v>10</v>
      </c>
      <c r="D893" s="19">
        <v>6</v>
      </c>
      <c r="E893" s="19">
        <v>4</v>
      </c>
      <c r="F893" s="18" t="s">
        <v>141</v>
      </c>
      <c r="G893" s="18" t="s">
        <v>470</v>
      </c>
      <c r="H893" s="19">
        <v>2</v>
      </c>
      <c r="I893" s="19" t="s">
        <v>394</v>
      </c>
      <c r="J893" s="19" t="s">
        <v>16</v>
      </c>
      <c r="K893" s="19" t="s">
        <v>266</v>
      </c>
      <c r="L893" s="19" t="s">
        <v>127</v>
      </c>
      <c r="M893" s="19">
        <v>48</v>
      </c>
      <c r="N893" s="20">
        <v>0.66288194444444437</v>
      </c>
      <c r="O893" s="19" t="s">
        <v>378</v>
      </c>
      <c r="P893" s="19">
        <v>15</v>
      </c>
      <c r="Q893" s="19" t="s">
        <v>266</v>
      </c>
      <c r="R893" s="19">
        <v>86</v>
      </c>
      <c r="S893" s="19">
        <v>1</v>
      </c>
      <c r="T893" s="19">
        <v>0</v>
      </c>
      <c r="U893" s="19">
        <v>177</v>
      </c>
      <c r="V893" s="19" t="s">
        <v>385</v>
      </c>
      <c r="W893" s="19" t="s">
        <v>693</v>
      </c>
      <c r="X893" s="19" t="s">
        <v>128</v>
      </c>
      <c r="Y893" s="19" t="s">
        <v>94</v>
      </c>
    </row>
    <row r="894" spans="1:25" x14ac:dyDescent="0.25">
      <c r="A894" s="19">
        <v>34016</v>
      </c>
      <c r="B894" s="18">
        <v>44840</v>
      </c>
      <c r="C894" s="19">
        <v>10</v>
      </c>
      <c r="D894" s="19">
        <v>6</v>
      </c>
      <c r="E894" s="19">
        <v>4</v>
      </c>
      <c r="F894" s="18" t="s">
        <v>141</v>
      </c>
      <c r="G894" s="18" t="s">
        <v>470</v>
      </c>
      <c r="H894" s="19">
        <v>2</v>
      </c>
      <c r="I894" s="19" t="s">
        <v>384</v>
      </c>
      <c r="J894" s="19" t="s">
        <v>22</v>
      </c>
      <c r="K894" s="19" t="s">
        <v>233</v>
      </c>
      <c r="L894" s="19" t="s">
        <v>126</v>
      </c>
      <c r="M894" s="19">
        <v>51</v>
      </c>
      <c r="N894" s="20">
        <v>0.5619791666666667</v>
      </c>
      <c r="O894" s="19" t="s">
        <v>431</v>
      </c>
      <c r="P894" s="19">
        <v>13</v>
      </c>
      <c r="Q894" s="19" t="s">
        <v>233</v>
      </c>
      <c r="R894" s="19">
        <v>89</v>
      </c>
      <c r="S894" s="19">
        <v>0</v>
      </c>
      <c r="T894" s="19">
        <v>1</v>
      </c>
      <c r="U894" s="19">
        <v>177</v>
      </c>
      <c r="V894" s="19" t="s">
        <v>385</v>
      </c>
      <c r="W894" s="19" t="s">
        <v>697</v>
      </c>
      <c r="X894" s="19" t="s">
        <v>128</v>
      </c>
      <c r="Y894" s="19" t="s">
        <v>94</v>
      </c>
    </row>
    <row r="895" spans="1:25" x14ac:dyDescent="0.25">
      <c r="A895" s="19">
        <v>36122</v>
      </c>
      <c r="B895" s="18">
        <v>44840</v>
      </c>
      <c r="C895" s="19">
        <v>10</v>
      </c>
      <c r="D895" s="19">
        <v>6</v>
      </c>
      <c r="E895" s="19">
        <v>4</v>
      </c>
      <c r="F895" s="18" t="s">
        <v>141</v>
      </c>
      <c r="G895" s="18" t="s">
        <v>470</v>
      </c>
      <c r="H895" s="19">
        <v>2</v>
      </c>
      <c r="I895" s="19" t="s">
        <v>386</v>
      </c>
      <c r="J895" s="19" t="s">
        <v>24</v>
      </c>
      <c r="K895" s="19" t="s">
        <v>233</v>
      </c>
      <c r="L895" s="19" t="s">
        <v>127</v>
      </c>
      <c r="M895" s="19">
        <v>52</v>
      </c>
      <c r="N895" s="20">
        <v>0.61480324074074078</v>
      </c>
      <c r="O895" s="19" t="s">
        <v>460</v>
      </c>
      <c r="P895" s="19">
        <v>14</v>
      </c>
      <c r="Q895" s="19" t="s">
        <v>233</v>
      </c>
      <c r="R895" s="19">
        <v>89</v>
      </c>
      <c r="S895" s="19">
        <v>1</v>
      </c>
      <c r="T895" s="19">
        <v>0</v>
      </c>
      <c r="U895" s="19">
        <v>177</v>
      </c>
      <c r="V895" s="19" t="s">
        <v>385</v>
      </c>
      <c r="W895" s="19" t="s">
        <v>698</v>
      </c>
      <c r="X895" s="19" t="s">
        <v>128</v>
      </c>
      <c r="Y895" s="19" t="s">
        <v>94</v>
      </c>
    </row>
    <row r="896" spans="1:25" x14ac:dyDescent="0.25">
      <c r="A896" s="19">
        <v>33319</v>
      </c>
      <c r="B896" s="18">
        <v>44840</v>
      </c>
      <c r="C896" s="19">
        <v>10</v>
      </c>
      <c r="D896" s="19">
        <v>6</v>
      </c>
      <c r="E896" s="19">
        <v>4</v>
      </c>
      <c r="F896" s="18" t="s">
        <v>141</v>
      </c>
      <c r="G896" s="18" t="s">
        <v>470</v>
      </c>
      <c r="H896" s="19">
        <v>2</v>
      </c>
      <c r="I896" s="19" t="s">
        <v>387</v>
      </c>
      <c r="J896" s="19" t="s">
        <v>36</v>
      </c>
      <c r="K896" s="19" t="s">
        <v>235</v>
      </c>
      <c r="L896" s="19" t="s">
        <v>126</v>
      </c>
      <c r="M896" s="19">
        <v>59</v>
      </c>
      <c r="N896" s="20">
        <v>0.61853009259259262</v>
      </c>
      <c r="O896" s="19" t="s">
        <v>331</v>
      </c>
      <c r="P896" s="19">
        <v>14</v>
      </c>
      <c r="Q896" s="19" t="s">
        <v>235</v>
      </c>
      <c r="R896" s="19">
        <v>92</v>
      </c>
      <c r="S896" s="19">
        <v>0</v>
      </c>
      <c r="T896" s="19">
        <v>0</v>
      </c>
      <c r="U896" s="19">
        <v>177</v>
      </c>
      <c r="V896" s="19" t="s">
        <v>385</v>
      </c>
      <c r="W896" s="19" t="s">
        <v>694</v>
      </c>
      <c r="X896" s="19" t="s">
        <v>128</v>
      </c>
      <c r="Y896" s="19" t="s">
        <v>94</v>
      </c>
    </row>
    <row r="897" spans="1:25" x14ac:dyDescent="0.25">
      <c r="A897" s="19">
        <v>12280</v>
      </c>
      <c r="B897" s="18">
        <v>44840</v>
      </c>
      <c r="C897" s="19">
        <v>10</v>
      </c>
      <c r="D897" s="19">
        <v>6</v>
      </c>
      <c r="E897" s="19">
        <v>4</v>
      </c>
      <c r="F897" s="18" t="s">
        <v>141</v>
      </c>
      <c r="G897" s="18" t="s">
        <v>470</v>
      </c>
      <c r="H897" s="19">
        <v>2</v>
      </c>
      <c r="I897" s="19" t="s">
        <v>388</v>
      </c>
      <c r="J897" s="19" t="s">
        <v>38</v>
      </c>
      <c r="K897" s="19" t="s">
        <v>235</v>
      </c>
      <c r="L897" s="19" t="s">
        <v>127</v>
      </c>
      <c r="M897" s="19">
        <v>60</v>
      </c>
      <c r="N897" s="20">
        <v>0.64532407407407411</v>
      </c>
      <c r="O897" s="19" t="s">
        <v>256</v>
      </c>
      <c r="P897" s="19">
        <v>15</v>
      </c>
      <c r="Q897" s="19" t="s">
        <v>235</v>
      </c>
      <c r="R897" s="19">
        <v>92</v>
      </c>
      <c r="S897" s="19">
        <v>1</v>
      </c>
      <c r="T897" s="19">
        <v>0</v>
      </c>
      <c r="U897" s="19">
        <v>177</v>
      </c>
      <c r="V897" s="19" t="s">
        <v>385</v>
      </c>
      <c r="W897" s="19" t="s">
        <v>700</v>
      </c>
      <c r="X897" s="19" t="s">
        <v>128</v>
      </c>
      <c r="Y897" s="19" t="s">
        <v>94</v>
      </c>
    </row>
    <row r="898" spans="1:25" x14ac:dyDescent="0.25">
      <c r="A898" s="19">
        <v>23763</v>
      </c>
      <c r="B898" s="18">
        <v>44840</v>
      </c>
      <c r="C898" s="19">
        <v>10</v>
      </c>
      <c r="D898" s="19">
        <v>6</v>
      </c>
      <c r="E898" s="19">
        <v>4</v>
      </c>
      <c r="F898" s="18" t="s">
        <v>141</v>
      </c>
      <c r="G898" s="18" t="s">
        <v>470</v>
      </c>
      <c r="H898" s="19">
        <v>2</v>
      </c>
      <c r="I898" s="19" t="s">
        <v>389</v>
      </c>
      <c r="J898" s="19" t="s">
        <v>26</v>
      </c>
      <c r="K898" s="19" t="s">
        <v>255</v>
      </c>
      <c r="L898" s="19" t="s">
        <v>126</v>
      </c>
      <c r="M898" s="19">
        <v>53</v>
      </c>
      <c r="N898" s="20">
        <v>0.5704745370370371</v>
      </c>
      <c r="O898" s="19" t="s">
        <v>375</v>
      </c>
      <c r="P898" s="19">
        <v>13</v>
      </c>
      <c r="Q898" s="19" t="s">
        <v>255</v>
      </c>
      <c r="R898" s="19">
        <v>90</v>
      </c>
      <c r="S898" s="19">
        <v>0</v>
      </c>
      <c r="T898" s="19">
        <v>0</v>
      </c>
      <c r="U898" s="19">
        <v>177</v>
      </c>
      <c r="V898" s="19" t="s">
        <v>385</v>
      </c>
      <c r="W898" s="19" t="s">
        <v>695</v>
      </c>
      <c r="X898" s="19" t="s">
        <v>128</v>
      </c>
      <c r="Y898" s="19" t="s">
        <v>94</v>
      </c>
    </row>
    <row r="899" spans="1:25" x14ac:dyDescent="0.25">
      <c r="A899" s="19">
        <v>35088</v>
      </c>
      <c r="B899" s="18">
        <v>44840</v>
      </c>
      <c r="C899" s="19">
        <v>10</v>
      </c>
      <c r="D899" s="19">
        <v>6</v>
      </c>
      <c r="E899" s="19">
        <v>4</v>
      </c>
      <c r="F899" s="18" t="s">
        <v>141</v>
      </c>
      <c r="G899" s="18" t="s">
        <v>470</v>
      </c>
      <c r="H899" s="19">
        <v>2</v>
      </c>
      <c r="I899" s="19" t="s">
        <v>390</v>
      </c>
      <c r="J899" s="19" t="s">
        <v>28</v>
      </c>
      <c r="K899" s="19" t="s">
        <v>255</v>
      </c>
      <c r="L899" s="19" t="s">
        <v>127</v>
      </c>
      <c r="M899" s="19">
        <v>54</v>
      </c>
      <c r="N899" s="20">
        <v>0.61224537037037041</v>
      </c>
      <c r="O899" s="19" t="s">
        <v>243</v>
      </c>
      <c r="P899" s="19">
        <v>14</v>
      </c>
      <c r="Q899" s="19" t="s">
        <v>255</v>
      </c>
      <c r="R899" s="19">
        <v>90</v>
      </c>
      <c r="S899" s="19">
        <v>1</v>
      </c>
      <c r="T899" s="19">
        <v>0</v>
      </c>
      <c r="U899" s="19">
        <v>177</v>
      </c>
      <c r="V899" s="19" t="s">
        <v>385</v>
      </c>
      <c r="W899" s="19" t="s">
        <v>696</v>
      </c>
      <c r="X899" s="19" t="s">
        <v>128</v>
      </c>
      <c r="Y899" s="19" t="s">
        <v>94</v>
      </c>
    </row>
    <row r="900" spans="1:25" x14ac:dyDescent="0.25">
      <c r="A900" s="19">
        <v>19340</v>
      </c>
      <c r="B900" s="18">
        <v>44840</v>
      </c>
      <c r="C900" s="19">
        <v>10</v>
      </c>
      <c r="D900" s="19">
        <v>6</v>
      </c>
      <c r="E900" s="19">
        <v>4</v>
      </c>
      <c r="F900" s="18" t="s">
        <v>141</v>
      </c>
      <c r="G900" s="18" t="s">
        <v>470</v>
      </c>
      <c r="H900" s="19">
        <v>2</v>
      </c>
      <c r="I900" s="19" t="s">
        <v>389</v>
      </c>
      <c r="J900" s="19" t="s">
        <v>26</v>
      </c>
      <c r="K900" s="19" t="s">
        <v>255</v>
      </c>
      <c r="L900" s="19" t="s">
        <v>126</v>
      </c>
      <c r="M900" s="19">
        <v>53</v>
      </c>
      <c r="N900" s="20">
        <v>0.57616898148148155</v>
      </c>
      <c r="O900" s="19" t="s">
        <v>305</v>
      </c>
      <c r="P900" s="19">
        <v>13</v>
      </c>
      <c r="Q900" s="19" t="s">
        <v>255</v>
      </c>
      <c r="R900" s="19">
        <v>90</v>
      </c>
      <c r="S900" s="19">
        <v>0</v>
      </c>
      <c r="T900" s="19">
        <v>0</v>
      </c>
      <c r="U900" s="19">
        <v>177</v>
      </c>
      <c r="V900" s="19" t="s">
        <v>385</v>
      </c>
      <c r="W900" s="19" t="s">
        <v>695</v>
      </c>
      <c r="X900" s="19" t="s">
        <v>128</v>
      </c>
      <c r="Y900" s="19" t="s">
        <v>94</v>
      </c>
    </row>
    <row r="901" spans="1:25" x14ac:dyDescent="0.25">
      <c r="A901" s="19">
        <v>23764</v>
      </c>
      <c r="B901" s="18">
        <v>44840</v>
      </c>
      <c r="C901" s="19">
        <v>10</v>
      </c>
      <c r="D901" s="19">
        <v>6</v>
      </c>
      <c r="E901" s="19">
        <v>4</v>
      </c>
      <c r="F901" s="18" t="s">
        <v>141</v>
      </c>
      <c r="G901" s="18" t="s">
        <v>470</v>
      </c>
      <c r="H901" s="19">
        <v>2</v>
      </c>
      <c r="I901" s="19" t="s">
        <v>390</v>
      </c>
      <c r="J901" s="19" t="s">
        <v>28</v>
      </c>
      <c r="K901" s="19" t="s">
        <v>255</v>
      </c>
      <c r="L901" s="19" t="s">
        <v>127</v>
      </c>
      <c r="M901" s="19">
        <v>54</v>
      </c>
      <c r="N901" s="20">
        <v>0.61942129629629628</v>
      </c>
      <c r="O901" s="19" t="s">
        <v>375</v>
      </c>
      <c r="P901" s="19">
        <v>14</v>
      </c>
      <c r="Q901" s="19" t="s">
        <v>255</v>
      </c>
      <c r="R901" s="19">
        <v>90</v>
      </c>
      <c r="S901" s="19">
        <v>1</v>
      </c>
      <c r="T901" s="19">
        <v>0</v>
      </c>
      <c r="U901" s="19">
        <v>177</v>
      </c>
      <c r="V901" s="19" t="s">
        <v>385</v>
      </c>
      <c r="W901" s="19" t="s">
        <v>696</v>
      </c>
      <c r="X901" s="19" t="s">
        <v>128</v>
      </c>
      <c r="Y901" s="19" t="s">
        <v>94</v>
      </c>
    </row>
    <row r="902" spans="1:25" x14ac:dyDescent="0.25">
      <c r="A902" s="19">
        <v>38009</v>
      </c>
      <c r="B902" s="18">
        <v>44840</v>
      </c>
      <c r="C902" s="19">
        <v>10</v>
      </c>
      <c r="D902" s="19">
        <v>6</v>
      </c>
      <c r="E902" s="19">
        <v>4</v>
      </c>
      <c r="F902" s="18" t="s">
        <v>141</v>
      </c>
      <c r="G902" s="18" t="s">
        <v>470</v>
      </c>
      <c r="H902" s="19">
        <v>2</v>
      </c>
      <c r="I902" s="19" t="s">
        <v>393</v>
      </c>
      <c r="J902" s="19" t="s">
        <v>12</v>
      </c>
      <c r="K902" s="19" t="s">
        <v>266</v>
      </c>
      <c r="L902" s="19" t="s">
        <v>126</v>
      </c>
      <c r="M902" s="19">
        <v>47</v>
      </c>
      <c r="N902" s="20">
        <v>0.63221064814814809</v>
      </c>
      <c r="O902" s="19" t="s">
        <v>318</v>
      </c>
      <c r="P902" s="19">
        <v>15</v>
      </c>
      <c r="Q902" s="19" t="s">
        <v>266</v>
      </c>
      <c r="R902" s="19">
        <v>86</v>
      </c>
      <c r="S902" s="19">
        <v>0</v>
      </c>
      <c r="T902" s="19">
        <v>0</v>
      </c>
      <c r="U902" s="19">
        <v>177</v>
      </c>
      <c r="V902" s="19" t="s">
        <v>385</v>
      </c>
      <c r="W902" s="19" t="s">
        <v>701</v>
      </c>
      <c r="X902" s="19" t="s">
        <v>128</v>
      </c>
      <c r="Y902" s="19" t="s">
        <v>94</v>
      </c>
    </row>
    <row r="903" spans="1:25" x14ac:dyDescent="0.25">
      <c r="A903" s="19">
        <v>24195</v>
      </c>
      <c r="B903" s="18">
        <v>44840</v>
      </c>
      <c r="C903" s="19">
        <v>10</v>
      </c>
      <c r="D903" s="19">
        <v>6</v>
      </c>
      <c r="E903" s="19">
        <v>4</v>
      </c>
      <c r="F903" s="18" t="s">
        <v>141</v>
      </c>
      <c r="G903" s="18" t="s">
        <v>470</v>
      </c>
      <c r="H903" s="19">
        <v>2</v>
      </c>
      <c r="I903" s="19" t="s">
        <v>394</v>
      </c>
      <c r="J903" s="19" t="s">
        <v>16</v>
      </c>
      <c r="K903" s="19" t="s">
        <v>266</v>
      </c>
      <c r="L903" s="19" t="s">
        <v>127</v>
      </c>
      <c r="M903" s="19">
        <v>48</v>
      </c>
      <c r="N903" s="20">
        <v>0.66879629629629633</v>
      </c>
      <c r="O903" s="19" t="s">
        <v>259</v>
      </c>
      <c r="P903" s="19">
        <v>16</v>
      </c>
      <c r="Q903" s="19" t="s">
        <v>266</v>
      </c>
      <c r="R903" s="19">
        <v>86</v>
      </c>
      <c r="S903" s="19">
        <v>1</v>
      </c>
      <c r="T903" s="19">
        <v>0</v>
      </c>
      <c r="U903" s="19">
        <v>177</v>
      </c>
      <c r="V903" s="19" t="s">
        <v>385</v>
      </c>
      <c r="W903" s="19" t="s">
        <v>702</v>
      </c>
      <c r="X903" s="19" t="s">
        <v>128</v>
      </c>
      <c r="Y903" s="19" t="s">
        <v>94</v>
      </c>
    </row>
    <row r="904" spans="1:25" x14ac:dyDescent="0.25">
      <c r="A904" s="19">
        <v>14003</v>
      </c>
      <c r="B904" s="18">
        <v>44840</v>
      </c>
      <c r="C904" s="19">
        <v>10</v>
      </c>
      <c r="D904" s="19">
        <v>6</v>
      </c>
      <c r="E904" s="19">
        <v>4</v>
      </c>
      <c r="F904" s="18" t="s">
        <v>141</v>
      </c>
      <c r="G904" s="18" t="s">
        <v>470</v>
      </c>
      <c r="H904" s="19">
        <v>2</v>
      </c>
      <c r="I904" s="19" t="s">
        <v>384</v>
      </c>
      <c r="J904" s="19" t="s">
        <v>22</v>
      </c>
      <c r="K904" s="19" t="s">
        <v>233</v>
      </c>
      <c r="L904" s="19" t="s">
        <v>126</v>
      </c>
      <c r="M904" s="19">
        <v>51</v>
      </c>
      <c r="N904" s="20">
        <v>0.56736111111111109</v>
      </c>
      <c r="O904" s="19" t="s">
        <v>258</v>
      </c>
      <c r="P904" s="19">
        <v>13</v>
      </c>
      <c r="Q904" s="19" t="s">
        <v>233</v>
      </c>
      <c r="R904" s="19">
        <v>89</v>
      </c>
      <c r="S904" s="19">
        <v>0</v>
      </c>
      <c r="T904" s="19">
        <v>0</v>
      </c>
      <c r="U904" s="19">
        <v>177</v>
      </c>
      <c r="V904" s="19" t="s">
        <v>385</v>
      </c>
      <c r="W904" s="19" t="s">
        <v>697</v>
      </c>
      <c r="X904" s="19" t="s">
        <v>128</v>
      </c>
      <c r="Y904" s="19" t="s">
        <v>94</v>
      </c>
    </row>
    <row r="905" spans="1:25" x14ac:dyDescent="0.25">
      <c r="A905" s="19">
        <v>37568</v>
      </c>
      <c r="B905" s="18">
        <v>44840</v>
      </c>
      <c r="C905" s="19">
        <v>10</v>
      </c>
      <c r="D905" s="19">
        <v>6</v>
      </c>
      <c r="E905" s="19">
        <v>4</v>
      </c>
      <c r="F905" s="18" t="s">
        <v>141</v>
      </c>
      <c r="G905" s="18" t="s">
        <v>470</v>
      </c>
      <c r="H905" s="19">
        <v>2</v>
      </c>
      <c r="I905" s="19" t="s">
        <v>386</v>
      </c>
      <c r="J905" s="19" t="s">
        <v>24</v>
      </c>
      <c r="K905" s="19" t="s">
        <v>233</v>
      </c>
      <c r="L905" s="19" t="s">
        <v>127</v>
      </c>
      <c r="M905" s="19">
        <v>52</v>
      </c>
      <c r="N905" s="20">
        <v>0.62526620370370367</v>
      </c>
      <c r="O905" s="19" t="s">
        <v>297</v>
      </c>
      <c r="P905" s="19">
        <v>15</v>
      </c>
      <c r="Q905" s="19" t="s">
        <v>233</v>
      </c>
      <c r="R905" s="19">
        <v>89</v>
      </c>
      <c r="S905" s="19">
        <v>1</v>
      </c>
      <c r="T905" s="19">
        <v>0</v>
      </c>
      <c r="U905" s="19">
        <v>177</v>
      </c>
      <c r="V905" s="19" t="s">
        <v>385</v>
      </c>
      <c r="W905" s="19" t="s">
        <v>703</v>
      </c>
      <c r="X905" s="19" t="s">
        <v>128</v>
      </c>
      <c r="Y905" s="19" t="s">
        <v>94</v>
      </c>
    </row>
    <row r="906" spans="1:25" x14ac:dyDescent="0.25">
      <c r="A906" s="19">
        <v>20108</v>
      </c>
      <c r="B906" s="18">
        <v>44840</v>
      </c>
      <c r="C906" s="19">
        <v>10</v>
      </c>
      <c r="D906" s="19">
        <v>6</v>
      </c>
      <c r="E906" s="19">
        <v>4</v>
      </c>
      <c r="F906" s="18" t="s">
        <v>141</v>
      </c>
      <c r="G906" s="18" t="s">
        <v>470</v>
      </c>
      <c r="H906" s="19">
        <v>2</v>
      </c>
      <c r="I906" s="19" t="s">
        <v>386</v>
      </c>
      <c r="J906" s="19" t="s">
        <v>24</v>
      </c>
      <c r="K906" s="19" t="s">
        <v>233</v>
      </c>
      <c r="L906" s="19" t="s">
        <v>127</v>
      </c>
      <c r="M906" s="19">
        <v>52</v>
      </c>
      <c r="N906" s="20">
        <v>0.63406249999999997</v>
      </c>
      <c r="O906" s="19" t="s">
        <v>341</v>
      </c>
      <c r="P906" s="19">
        <v>15</v>
      </c>
      <c r="Q906" s="19" t="s">
        <v>233</v>
      </c>
      <c r="R906" s="19">
        <v>89</v>
      </c>
      <c r="S906" s="19">
        <v>1</v>
      </c>
      <c r="T906" s="19">
        <v>0</v>
      </c>
      <c r="U906" s="19">
        <v>177</v>
      </c>
      <c r="V906" s="19" t="s">
        <v>385</v>
      </c>
      <c r="W906" s="19" t="s">
        <v>703</v>
      </c>
      <c r="X906" s="19" t="s">
        <v>128</v>
      </c>
      <c r="Y906" s="19" t="s">
        <v>94</v>
      </c>
    </row>
    <row r="907" spans="1:25" x14ac:dyDescent="0.25">
      <c r="A907" s="19">
        <v>20777</v>
      </c>
      <c r="B907" s="18">
        <v>44840</v>
      </c>
      <c r="C907" s="19">
        <v>10</v>
      </c>
      <c r="D907" s="19">
        <v>6</v>
      </c>
      <c r="E907" s="19">
        <v>4</v>
      </c>
      <c r="F907" s="18" t="s">
        <v>141</v>
      </c>
      <c r="G907" s="18" t="s">
        <v>470</v>
      </c>
      <c r="H907" s="19">
        <v>2</v>
      </c>
      <c r="I907" s="19" t="s">
        <v>389</v>
      </c>
      <c r="J907" s="19" t="s">
        <v>26</v>
      </c>
      <c r="K907" s="19" t="s">
        <v>255</v>
      </c>
      <c r="L907" s="19" t="s">
        <v>126</v>
      </c>
      <c r="M907" s="19">
        <v>53</v>
      </c>
      <c r="N907" s="20">
        <v>0.58449074074074081</v>
      </c>
      <c r="O907" s="19" t="s">
        <v>236</v>
      </c>
      <c r="P907" s="19">
        <v>14</v>
      </c>
      <c r="Q907" s="19" t="s">
        <v>255</v>
      </c>
      <c r="R907" s="19">
        <v>90</v>
      </c>
      <c r="S907" s="19">
        <v>0</v>
      </c>
      <c r="T907" s="19">
        <v>0</v>
      </c>
      <c r="U907" s="19">
        <v>177</v>
      </c>
      <c r="V907" s="19" t="s">
        <v>385</v>
      </c>
      <c r="W907" s="19" t="s">
        <v>704</v>
      </c>
      <c r="X907" s="19" t="s">
        <v>128</v>
      </c>
      <c r="Y907" s="19" t="s">
        <v>94</v>
      </c>
    </row>
    <row r="908" spans="1:25" x14ac:dyDescent="0.25">
      <c r="A908" s="19">
        <v>19341</v>
      </c>
      <c r="B908" s="18">
        <v>44840</v>
      </c>
      <c r="C908" s="19">
        <v>10</v>
      </c>
      <c r="D908" s="19">
        <v>6</v>
      </c>
      <c r="E908" s="19">
        <v>4</v>
      </c>
      <c r="F908" s="18" t="s">
        <v>141</v>
      </c>
      <c r="G908" s="18" t="s">
        <v>470</v>
      </c>
      <c r="H908" s="19">
        <v>2</v>
      </c>
      <c r="I908" s="19" t="s">
        <v>390</v>
      </c>
      <c r="J908" s="19" t="s">
        <v>28</v>
      </c>
      <c r="K908" s="19" t="s">
        <v>255</v>
      </c>
      <c r="L908" s="19" t="s">
        <v>127</v>
      </c>
      <c r="M908" s="19">
        <v>54</v>
      </c>
      <c r="N908" s="20">
        <v>0.62583333333333335</v>
      </c>
      <c r="O908" s="19" t="s">
        <v>305</v>
      </c>
      <c r="P908" s="19">
        <v>15</v>
      </c>
      <c r="Q908" s="19" t="s">
        <v>255</v>
      </c>
      <c r="R908" s="19">
        <v>90</v>
      </c>
      <c r="S908" s="19">
        <v>1</v>
      </c>
      <c r="T908" s="19">
        <v>0</v>
      </c>
      <c r="U908" s="19">
        <v>177</v>
      </c>
      <c r="V908" s="19" t="s">
        <v>385</v>
      </c>
      <c r="W908" s="19" t="s">
        <v>705</v>
      </c>
      <c r="X908" s="19" t="s">
        <v>128</v>
      </c>
      <c r="Y908" s="19" t="s">
        <v>94</v>
      </c>
    </row>
    <row r="909" spans="1:25" x14ac:dyDescent="0.25">
      <c r="A909" s="19">
        <v>25600</v>
      </c>
      <c r="B909" s="18">
        <v>44838</v>
      </c>
      <c r="C909" s="19">
        <v>10</v>
      </c>
      <c r="D909" s="19">
        <v>4</v>
      </c>
      <c r="E909" s="19">
        <v>2</v>
      </c>
      <c r="F909" s="18" t="s">
        <v>139</v>
      </c>
      <c r="G909" s="18" t="s">
        <v>470</v>
      </c>
      <c r="H909" s="19">
        <v>2</v>
      </c>
      <c r="I909" s="19" t="s">
        <v>391</v>
      </c>
      <c r="J909" s="19" t="s">
        <v>32</v>
      </c>
      <c r="K909" s="19" t="s">
        <v>247</v>
      </c>
      <c r="L909" s="19" t="s">
        <v>126</v>
      </c>
      <c r="M909" s="19">
        <v>57</v>
      </c>
      <c r="N909" s="20">
        <v>0.46421296296296299</v>
      </c>
      <c r="O909" s="19" t="s">
        <v>319</v>
      </c>
      <c r="P909" s="19">
        <v>11</v>
      </c>
      <c r="Q909" s="19" t="s">
        <v>247</v>
      </c>
      <c r="R909" s="19">
        <v>85</v>
      </c>
      <c r="S909" s="19">
        <v>0</v>
      </c>
      <c r="T909" s="19">
        <v>0</v>
      </c>
      <c r="U909" s="19">
        <v>177</v>
      </c>
      <c r="V909" s="19" t="s">
        <v>385</v>
      </c>
      <c r="W909" s="19" t="s">
        <v>671</v>
      </c>
      <c r="X909" s="19" t="s">
        <v>100</v>
      </c>
      <c r="Y909" s="19" t="s">
        <v>100</v>
      </c>
    </row>
    <row r="910" spans="1:25" x14ac:dyDescent="0.25">
      <c r="A910" s="19">
        <v>25601</v>
      </c>
      <c r="B910" s="18">
        <v>44838</v>
      </c>
      <c r="C910" s="19">
        <v>10</v>
      </c>
      <c r="D910" s="19">
        <v>4</v>
      </c>
      <c r="E910" s="19">
        <v>2</v>
      </c>
      <c r="F910" s="18" t="s">
        <v>139</v>
      </c>
      <c r="G910" s="18" t="s">
        <v>470</v>
      </c>
      <c r="H910" s="19">
        <v>2</v>
      </c>
      <c r="I910" s="19" t="s">
        <v>392</v>
      </c>
      <c r="J910" s="19" t="s">
        <v>34</v>
      </c>
      <c r="K910" s="19" t="s">
        <v>247</v>
      </c>
      <c r="L910" s="19" t="s">
        <v>127</v>
      </c>
      <c r="M910" s="19">
        <v>58</v>
      </c>
      <c r="N910" s="20">
        <v>0.50479166666666664</v>
      </c>
      <c r="O910" s="19" t="s">
        <v>319</v>
      </c>
      <c r="P910" s="19">
        <v>12</v>
      </c>
      <c r="Q910" s="19" t="s">
        <v>247</v>
      </c>
      <c r="R910" s="19">
        <v>85</v>
      </c>
      <c r="S910" s="19">
        <v>1</v>
      </c>
      <c r="T910" s="19">
        <v>0</v>
      </c>
      <c r="U910" s="19">
        <v>177</v>
      </c>
      <c r="V910" s="19" t="s">
        <v>385</v>
      </c>
      <c r="W910" s="19" t="s">
        <v>672</v>
      </c>
      <c r="X910" s="19" t="s">
        <v>100</v>
      </c>
      <c r="Y910" s="19" t="s">
        <v>100</v>
      </c>
    </row>
    <row r="911" spans="1:25" x14ac:dyDescent="0.25">
      <c r="A911" s="19">
        <v>25603</v>
      </c>
      <c r="B911" s="18">
        <v>44838</v>
      </c>
      <c r="C911" s="19">
        <v>10</v>
      </c>
      <c r="D911" s="19">
        <v>4</v>
      </c>
      <c r="E911" s="19">
        <v>2</v>
      </c>
      <c r="F911" s="18" t="s">
        <v>139</v>
      </c>
      <c r="G911" s="18" t="s">
        <v>470</v>
      </c>
      <c r="H911" s="19">
        <v>2</v>
      </c>
      <c r="I911" s="19" t="s">
        <v>393</v>
      </c>
      <c r="J911" s="19" t="s">
        <v>12</v>
      </c>
      <c r="K911" s="19" t="s">
        <v>266</v>
      </c>
      <c r="L911" s="19" t="s">
        <v>126</v>
      </c>
      <c r="M911" s="19">
        <v>47</v>
      </c>
      <c r="N911" s="20">
        <v>0.58687500000000004</v>
      </c>
      <c r="O911" s="19" t="s">
        <v>319</v>
      </c>
      <c r="P911" s="19">
        <v>14</v>
      </c>
      <c r="Q911" s="19" t="s">
        <v>266</v>
      </c>
      <c r="R911" s="19">
        <v>86</v>
      </c>
      <c r="S911" s="19">
        <v>0</v>
      </c>
      <c r="T911" s="19">
        <v>0</v>
      </c>
      <c r="U911" s="19">
        <v>177</v>
      </c>
      <c r="V911" s="19" t="s">
        <v>385</v>
      </c>
      <c r="W911" s="19" t="s">
        <v>620</v>
      </c>
      <c r="X911" s="19" t="s">
        <v>100</v>
      </c>
      <c r="Y911" s="19" t="s">
        <v>100</v>
      </c>
    </row>
    <row r="912" spans="1:25" x14ac:dyDescent="0.25">
      <c r="A912" s="19">
        <v>25604</v>
      </c>
      <c r="B912" s="18">
        <v>44838</v>
      </c>
      <c r="C912" s="19">
        <v>10</v>
      </c>
      <c r="D912" s="19">
        <v>4</v>
      </c>
      <c r="E912" s="19">
        <v>2</v>
      </c>
      <c r="F912" s="18" t="s">
        <v>139</v>
      </c>
      <c r="G912" s="18" t="s">
        <v>470</v>
      </c>
      <c r="H912" s="19">
        <v>2</v>
      </c>
      <c r="I912" s="19" t="s">
        <v>394</v>
      </c>
      <c r="J912" s="19" t="s">
        <v>16</v>
      </c>
      <c r="K912" s="19" t="s">
        <v>266</v>
      </c>
      <c r="L912" s="19" t="s">
        <v>127</v>
      </c>
      <c r="M912" s="19">
        <v>48</v>
      </c>
      <c r="N912" s="20">
        <v>0.64042824074074078</v>
      </c>
      <c r="O912" s="19" t="s">
        <v>319</v>
      </c>
      <c r="P912" s="19">
        <v>15</v>
      </c>
      <c r="Q912" s="19" t="s">
        <v>266</v>
      </c>
      <c r="R912" s="19">
        <v>86</v>
      </c>
      <c r="S912" s="19">
        <v>1</v>
      </c>
      <c r="T912" s="19">
        <v>0</v>
      </c>
      <c r="U912" s="19">
        <v>177</v>
      </c>
      <c r="V912" s="19" t="s">
        <v>385</v>
      </c>
      <c r="W912" s="19" t="s">
        <v>673</v>
      </c>
      <c r="X912" s="19" t="s">
        <v>100</v>
      </c>
      <c r="Y912" s="19" t="s">
        <v>100</v>
      </c>
    </row>
    <row r="913" spans="1:25" x14ac:dyDescent="0.25">
      <c r="A913" s="19">
        <v>25606</v>
      </c>
      <c r="B913" s="18">
        <v>44838</v>
      </c>
      <c r="C913" s="19">
        <v>10</v>
      </c>
      <c r="D913" s="19">
        <v>4</v>
      </c>
      <c r="E913" s="19">
        <v>2</v>
      </c>
      <c r="F913" s="18" t="s">
        <v>139</v>
      </c>
      <c r="G913" s="18" t="s">
        <v>470</v>
      </c>
      <c r="H913" s="19">
        <v>2</v>
      </c>
      <c r="I913" s="19" t="s">
        <v>384</v>
      </c>
      <c r="J913" s="19" t="s">
        <v>22</v>
      </c>
      <c r="K913" s="19" t="s">
        <v>233</v>
      </c>
      <c r="L913" s="19" t="s">
        <v>126</v>
      </c>
      <c r="M913" s="19">
        <v>51</v>
      </c>
      <c r="N913" s="20">
        <v>0.72373842592592597</v>
      </c>
      <c r="O913" s="19" t="s">
        <v>319</v>
      </c>
      <c r="P913" s="19">
        <v>17</v>
      </c>
      <c r="Q913" s="19" t="s">
        <v>233</v>
      </c>
      <c r="R913" s="19">
        <v>89</v>
      </c>
      <c r="S913" s="19">
        <v>0</v>
      </c>
      <c r="T913" s="19">
        <v>0</v>
      </c>
      <c r="U913" s="19">
        <v>177</v>
      </c>
      <c r="V913" s="19" t="s">
        <v>385</v>
      </c>
      <c r="W913" s="19" t="s">
        <v>570</v>
      </c>
      <c r="X913" s="19" t="s">
        <v>100</v>
      </c>
      <c r="Y913" s="19" t="s">
        <v>100</v>
      </c>
    </row>
    <row r="914" spans="1:25" x14ac:dyDescent="0.25">
      <c r="A914" s="19">
        <v>25607</v>
      </c>
      <c r="B914" s="18">
        <v>44838</v>
      </c>
      <c r="C914" s="19">
        <v>10</v>
      </c>
      <c r="D914" s="19">
        <v>4</v>
      </c>
      <c r="E914" s="19">
        <v>2</v>
      </c>
      <c r="F914" s="18" t="s">
        <v>139</v>
      </c>
      <c r="G914" s="18" t="s">
        <v>470</v>
      </c>
      <c r="H914" s="19">
        <v>2</v>
      </c>
      <c r="I914" s="19" t="s">
        <v>386</v>
      </c>
      <c r="J914" s="19" t="s">
        <v>24</v>
      </c>
      <c r="K914" s="19" t="s">
        <v>233</v>
      </c>
      <c r="L914" s="19" t="s">
        <v>127</v>
      </c>
      <c r="M914" s="19">
        <v>52</v>
      </c>
      <c r="N914" s="20">
        <v>0.76565972222222223</v>
      </c>
      <c r="O914" s="19" t="s">
        <v>319</v>
      </c>
      <c r="P914" s="19">
        <v>18</v>
      </c>
      <c r="Q914" s="19" t="s">
        <v>233</v>
      </c>
      <c r="R914" s="19">
        <v>89</v>
      </c>
      <c r="S914" s="19">
        <v>1</v>
      </c>
      <c r="T914" s="19">
        <v>0</v>
      </c>
      <c r="U914" s="19">
        <v>177</v>
      </c>
      <c r="V914" s="19" t="s">
        <v>385</v>
      </c>
      <c r="W914" s="19" t="s">
        <v>571</v>
      </c>
      <c r="X914" s="19" t="s">
        <v>100</v>
      </c>
      <c r="Y914" s="19" t="s">
        <v>100</v>
      </c>
    </row>
    <row r="915" spans="1:25" x14ac:dyDescent="0.25">
      <c r="A915" s="19">
        <v>17407</v>
      </c>
      <c r="B915" s="18">
        <v>44840</v>
      </c>
      <c r="C915" s="19">
        <v>10</v>
      </c>
      <c r="D915" s="19">
        <v>6</v>
      </c>
      <c r="E915" s="19">
        <v>4</v>
      </c>
      <c r="F915" s="18" t="s">
        <v>141</v>
      </c>
      <c r="G915" s="18" t="s">
        <v>470</v>
      </c>
      <c r="H915" s="19">
        <v>2</v>
      </c>
      <c r="I915" s="19" t="s">
        <v>393</v>
      </c>
      <c r="J915" s="19" t="s">
        <v>12</v>
      </c>
      <c r="K915" s="19" t="s">
        <v>266</v>
      </c>
      <c r="L915" s="19" t="s">
        <v>126</v>
      </c>
      <c r="M915" s="19">
        <v>47</v>
      </c>
      <c r="N915" s="20">
        <v>0.63898148148148148</v>
      </c>
      <c r="O915" s="19" t="s">
        <v>251</v>
      </c>
      <c r="P915" s="19">
        <v>15</v>
      </c>
      <c r="Q915" s="19" t="s">
        <v>266</v>
      </c>
      <c r="R915" s="19">
        <v>86</v>
      </c>
      <c r="S915" s="19">
        <v>0</v>
      </c>
      <c r="T915" s="19">
        <v>0</v>
      </c>
      <c r="U915" s="19">
        <v>177</v>
      </c>
      <c r="V915" s="19" t="s">
        <v>385</v>
      </c>
      <c r="W915" s="19" t="s">
        <v>701</v>
      </c>
      <c r="X915" s="19" t="s">
        <v>128</v>
      </c>
      <c r="Y915" s="19" t="s">
        <v>94</v>
      </c>
    </row>
    <row r="916" spans="1:25" x14ac:dyDescent="0.25">
      <c r="A916" s="19">
        <v>22025</v>
      </c>
      <c r="B916" s="18">
        <v>44840</v>
      </c>
      <c r="C916" s="19">
        <v>10</v>
      </c>
      <c r="D916" s="19">
        <v>6</v>
      </c>
      <c r="E916" s="19">
        <v>4</v>
      </c>
      <c r="F916" s="18" t="s">
        <v>141</v>
      </c>
      <c r="G916" s="18" t="s">
        <v>470</v>
      </c>
      <c r="H916" s="19">
        <v>2</v>
      </c>
      <c r="I916" s="19" t="s">
        <v>394</v>
      </c>
      <c r="J916" s="19" t="s">
        <v>16</v>
      </c>
      <c r="K916" s="19" t="s">
        <v>266</v>
      </c>
      <c r="L916" s="19" t="s">
        <v>127</v>
      </c>
      <c r="M916" s="19">
        <v>48</v>
      </c>
      <c r="N916" s="20">
        <v>0.67937499999999995</v>
      </c>
      <c r="O916" s="19" t="s">
        <v>245</v>
      </c>
      <c r="P916" s="19">
        <v>16</v>
      </c>
      <c r="Q916" s="19" t="s">
        <v>266</v>
      </c>
      <c r="R916" s="19">
        <v>86</v>
      </c>
      <c r="S916" s="19">
        <v>1</v>
      </c>
      <c r="T916" s="19">
        <v>0</v>
      </c>
      <c r="U916" s="19">
        <v>177</v>
      </c>
      <c r="V916" s="19" t="s">
        <v>385</v>
      </c>
      <c r="W916" s="19" t="s">
        <v>702</v>
      </c>
      <c r="X916" s="19" t="s">
        <v>128</v>
      </c>
      <c r="Y916" s="19" t="s">
        <v>94</v>
      </c>
    </row>
    <row r="917" spans="1:25" x14ac:dyDescent="0.25">
      <c r="A917" s="19">
        <v>36121</v>
      </c>
      <c r="B917" s="18">
        <v>44840</v>
      </c>
      <c r="C917" s="19">
        <v>10</v>
      </c>
      <c r="D917" s="19">
        <v>6</v>
      </c>
      <c r="E917" s="19">
        <v>4</v>
      </c>
      <c r="F917" s="18" t="s">
        <v>141</v>
      </c>
      <c r="G917" s="18" t="s">
        <v>470</v>
      </c>
      <c r="H917" s="19">
        <v>2</v>
      </c>
      <c r="I917" s="19" t="s">
        <v>384</v>
      </c>
      <c r="J917" s="19" t="s">
        <v>22</v>
      </c>
      <c r="K917" s="19" t="s">
        <v>233</v>
      </c>
      <c r="L917" s="19" t="s">
        <v>126</v>
      </c>
      <c r="M917" s="19">
        <v>51</v>
      </c>
      <c r="N917" s="20">
        <v>0.5770601851851852</v>
      </c>
      <c r="O917" s="19" t="s">
        <v>460</v>
      </c>
      <c r="P917" s="19">
        <v>13</v>
      </c>
      <c r="Q917" s="19" t="s">
        <v>233</v>
      </c>
      <c r="R917" s="19">
        <v>89</v>
      </c>
      <c r="S917" s="19">
        <v>0</v>
      </c>
      <c r="T917" s="19">
        <v>0</v>
      </c>
      <c r="U917" s="19">
        <v>177</v>
      </c>
      <c r="V917" s="19" t="s">
        <v>385</v>
      </c>
      <c r="W917" s="19" t="s">
        <v>697</v>
      </c>
      <c r="X917" s="19" t="s">
        <v>128</v>
      </c>
      <c r="Y917" s="19" t="s">
        <v>94</v>
      </c>
    </row>
    <row r="918" spans="1:25" x14ac:dyDescent="0.25">
      <c r="A918" s="19">
        <v>29821</v>
      </c>
      <c r="B918" s="18">
        <v>44840</v>
      </c>
      <c r="C918" s="19">
        <v>10</v>
      </c>
      <c r="D918" s="19">
        <v>6</v>
      </c>
      <c r="E918" s="19">
        <v>4</v>
      </c>
      <c r="F918" s="18" t="s">
        <v>141</v>
      </c>
      <c r="G918" s="18" t="s">
        <v>470</v>
      </c>
      <c r="H918" s="19">
        <v>2</v>
      </c>
      <c r="I918" s="19" t="s">
        <v>386</v>
      </c>
      <c r="J918" s="19" t="s">
        <v>24</v>
      </c>
      <c r="K918" s="19" t="s">
        <v>233</v>
      </c>
      <c r="L918" s="19" t="s">
        <v>127</v>
      </c>
      <c r="M918" s="19">
        <v>52</v>
      </c>
      <c r="N918" s="20">
        <v>0.63913194444444443</v>
      </c>
      <c r="O918" s="19" t="s">
        <v>314</v>
      </c>
      <c r="P918" s="19">
        <v>15</v>
      </c>
      <c r="Q918" s="19" t="s">
        <v>233</v>
      </c>
      <c r="R918" s="19">
        <v>89</v>
      </c>
      <c r="S918" s="19">
        <v>1</v>
      </c>
      <c r="T918" s="19">
        <v>0</v>
      </c>
      <c r="U918" s="19">
        <v>177</v>
      </c>
      <c r="V918" s="19" t="s">
        <v>385</v>
      </c>
      <c r="W918" s="19" t="s">
        <v>703</v>
      </c>
      <c r="X918" s="19" t="s">
        <v>128</v>
      </c>
      <c r="Y918" s="19" t="s">
        <v>94</v>
      </c>
    </row>
    <row r="919" spans="1:25" x14ac:dyDescent="0.25">
      <c r="A919" s="19">
        <v>8363</v>
      </c>
      <c r="B919" s="18">
        <v>44840</v>
      </c>
      <c r="C919" s="19">
        <v>10</v>
      </c>
      <c r="D919" s="19">
        <v>6</v>
      </c>
      <c r="E919" s="19">
        <v>4</v>
      </c>
      <c r="F919" s="18" t="s">
        <v>141</v>
      </c>
      <c r="G919" s="18" t="s">
        <v>470</v>
      </c>
      <c r="H919" s="19">
        <v>2</v>
      </c>
      <c r="I919" s="19" t="s">
        <v>387</v>
      </c>
      <c r="J919" s="19" t="s">
        <v>36</v>
      </c>
      <c r="K919" s="19" t="s">
        <v>235</v>
      </c>
      <c r="L919" s="19" t="s">
        <v>126</v>
      </c>
      <c r="M919" s="19">
        <v>59</v>
      </c>
      <c r="N919" s="20">
        <v>0.62407407407407411</v>
      </c>
      <c r="O919" s="19" t="s">
        <v>339</v>
      </c>
      <c r="P919" s="19">
        <v>14</v>
      </c>
      <c r="Q919" s="19" t="s">
        <v>235</v>
      </c>
      <c r="R919" s="19">
        <v>92</v>
      </c>
      <c r="S919" s="19">
        <v>0</v>
      </c>
      <c r="T919" s="19">
        <v>0</v>
      </c>
      <c r="U919" s="19">
        <v>177</v>
      </c>
      <c r="V919" s="19" t="s">
        <v>385</v>
      </c>
      <c r="W919" s="19" t="s">
        <v>694</v>
      </c>
      <c r="X919" s="19" t="s">
        <v>128</v>
      </c>
      <c r="Y919" s="19" t="s">
        <v>94</v>
      </c>
    </row>
    <row r="920" spans="1:25" x14ac:dyDescent="0.25">
      <c r="A920" s="19">
        <v>27759</v>
      </c>
      <c r="B920" s="18">
        <v>44840</v>
      </c>
      <c r="C920" s="19">
        <v>10</v>
      </c>
      <c r="D920" s="19">
        <v>6</v>
      </c>
      <c r="E920" s="19">
        <v>4</v>
      </c>
      <c r="F920" s="18" t="s">
        <v>141</v>
      </c>
      <c r="G920" s="18" t="s">
        <v>470</v>
      </c>
      <c r="H920" s="19">
        <v>2</v>
      </c>
      <c r="I920" s="19" t="s">
        <v>388</v>
      </c>
      <c r="J920" s="19" t="s">
        <v>38</v>
      </c>
      <c r="K920" s="19" t="s">
        <v>235</v>
      </c>
      <c r="L920" s="19" t="s">
        <v>127</v>
      </c>
      <c r="M920" s="19">
        <v>60</v>
      </c>
      <c r="N920" s="20">
        <v>0.65157407407407408</v>
      </c>
      <c r="O920" s="19" t="s">
        <v>302</v>
      </c>
      <c r="P920" s="19">
        <v>15</v>
      </c>
      <c r="Q920" s="19" t="s">
        <v>235</v>
      </c>
      <c r="R920" s="19">
        <v>92</v>
      </c>
      <c r="S920" s="19">
        <v>1</v>
      </c>
      <c r="T920" s="19">
        <v>0</v>
      </c>
      <c r="U920" s="19">
        <v>177</v>
      </c>
      <c r="V920" s="19" t="s">
        <v>385</v>
      </c>
      <c r="W920" s="19" t="s">
        <v>700</v>
      </c>
      <c r="X920" s="19" t="s">
        <v>128</v>
      </c>
      <c r="Y920" s="19" t="s">
        <v>94</v>
      </c>
    </row>
    <row r="921" spans="1:25" x14ac:dyDescent="0.25">
      <c r="A921" s="19">
        <v>31548</v>
      </c>
      <c r="B921" s="18">
        <v>44840</v>
      </c>
      <c r="C921" s="19">
        <v>10</v>
      </c>
      <c r="D921" s="19">
        <v>6</v>
      </c>
      <c r="E921" s="19">
        <v>4</v>
      </c>
      <c r="F921" s="18" t="s">
        <v>141</v>
      </c>
      <c r="G921" s="18" t="s">
        <v>470</v>
      </c>
      <c r="H921" s="19">
        <v>2</v>
      </c>
      <c r="I921" s="19" t="s">
        <v>389</v>
      </c>
      <c r="J921" s="19" t="s">
        <v>26</v>
      </c>
      <c r="K921" s="19" t="s">
        <v>255</v>
      </c>
      <c r="L921" s="19" t="s">
        <v>126</v>
      </c>
      <c r="M921" s="19">
        <v>53</v>
      </c>
      <c r="N921" s="20">
        <v>0.59346064814814814</v>
      </c>
      <c r="O921" s="19" t="s">
        <v>237</v>
      </c>
      <c r="P921" s="19">
        <v>14</v>
      </c>
      <c r="Q921" s="19" t="s">
        <v>255</v>
      </c>
      <c r="R921" s="19">
        <v>90</v>
      </c>
      <c r="S921" s="19">
        <v>0</v>
      </c>
      <c r="T921" s="19">
        <v>0</v>
      </c>
      <c r="U921" s="19">
        <v>177</v>
      </c>
      <c r="V921" s="19" t="s">
        <v>385</v>
      </c>
      <c r="W921" s="19" t="s">
        <v>704</v>
      </c>
      <c r="X921" s="19" t="s">
        <v>128</v>
      </c>
      <c r="Y921" s="19" t="s">
        <v>94</v>
      </c>
    </row>
    <row r="922" spans="1:25" x14ac:dyDescent="0.25">
      <c r="A922" s="19">
        <v>20778</v>
      </c>
      <c r="B922" s="18">
        <v>44840</v>
      </c>
      <c r="C922" s="19">
        <v>10</v>
      </c>
      <c r="D922" s="19">
        <v>6</v>
      </c>
      <c r="E922" s="19">
        <v>4</v>
      </c>
      <c r="F922" s="18" t="s">
        <v>141</v>
      </c>
      <c r="G922" s="18" t="s">
        <v>470</v>
      </c>
      <c r="H922" s="19">
        <v>2</v>
      </c>
      <c r="I922" s="19" t="s">
        <v>390</v>
      </c>
      <c r="J922" s="19" t="s">
        <v>28</v>
      </c>
      <c r="K922" s="19" t="s">
        <v>255</v>
      </c>
      <c r="L922" s="19" t="s">
        <v>127</v>
      </c>
      <c r="M922" s="19">
        <v>54</v>
      </c>
      <c r="N922" s="20">
        <v>0.63469907407407411</v>
      </c>
      <c r="O922" s="19" t="s">
        <v>236</v>
      </c>
      <c r="P922" s="19">
        <v>15</v>
      </c>
      <c r="Q922" s="19" t="s">
        <v>255</v>
      </c>
      <c r="R922" s="19">
        <v>90</v>
      </c>
      <c r="S922" s="19">
        <v>1</v>
      </c>
      <c r="T922" s="19">
        <v>0</v>
      </c>
      <c r="U922" s="19">
        <v>177</v>
      </c>
      <c r="V922" s="19" t="s">
        <v>385</v>
      </c>
      <c r="W922" s="19" t="s">
        <v>705</v>
      </c>
      <c r="X922" s="19" t="s">
        <v>128</v>
      </c>
      <c r="Y922" s="19" t="s">
        <v>94</v>
      </c>
    </row>
    <row r="923" spans="1:25" x14ac:dyDescent="0.25">
      <c r="A923" s="19">
        <v>25838</v>
      </c>
      <c r="B923" s="18">
        <v>44838</v>
      </c>
      <c r="C923" s="19">
        <v>10</v>
      </c>
      <c r="D923" s="19">
        <v>4</v>
      </c>
      <c r="E923" s="19">
        <v>2</v>
      </c>
      <c r="F923" s="18" t="s">
        <v>139</v>
      </c>
      <c r="G923" s="18" t="s">
        <v>470</v>
      </c>
      <c r="H923" s="19">
        <v>2</v>
      </c>
      <c r="I923" s="19" t="s">
        <v>389</v>
      </c>
      <c r="J923" s="19" t="s">
        <v>26</v>
      </c>
      <c r="K923" s="19" t="s">
        <v>255</v>
      </c>
      <c r="L923" s="19" t="s">
        <v>126</v>
      </c>
      <c r="M923" s="19">
        <v>53</v>
      </c>
      <c r="N923" s="20">
        <v>0.30267361111111107</v>
      </c>
      <c r="O923" s="19" t="s">
        <v>706</v>
      </c>
      <c r="P923" s="19">
        <v>7</v>
      </c>
      <c r="Q923" s="19" t="s">
        <v>255</v>
      </c>
      <c r="R923" s="19">
        <v>90</v>
      </c>
      <c r="S923" s="19">
        <v>0</v>
      </c>
      <c r="T923" s="19">
        <v>0</v>
      </c>
      <c r="U923" s="19">
        <v>177</v>
      </c>
      <c r="V923" s="19" t="s">
        <v>385</v>
      </c>
      <c r="W923" s="19" t="s">
        <v>565</v>
      </c>
      <c r="X923" s="19" t="s">
        <v>100</v>
      </c>
      <c r="Y923" s="19" t="s">
        <v>100</v>
      </c>
    </row>
    <row r="924" spans="1:25" x14ac:dyDescent="0.25">
      <c r="A924" s="19">
        <v>25839</v>
      </c>
      <c r="B924" s="18">
        <v>44838</v>
      </c>
      <c r="C924" s="19">
        <v>10</v>
      </c>
      <c r="D924" s="19">
        <v>4</v>
      </c>
      <c r="E924" s="19">
        <v>2</v>
      </c>
      <c r="F924" s="18" t="s">
        <v>139</v>
      </c>
      <c r="G924" s="18" t="s">
        <v>470</v>
      </c>
      <c r="H924" s="19">
        <v>2</v>
      </c>
      <c r="I924" s="19" t="s">
        <v>390</v>
      </c>
      <c r="J924" s="19" t="s">
        <v>28</v>
      </c>
      <c r="K924" s="19" t="s">
        <v>255</v>
      </c>
      <c r="L924" s="19" t="s">
        <v>127</v>
      </c>
      <c r="M924" s="19">
        <v>54</v>
      </c>
      <c r="N924" s="20">
        <v>0.35806712962962961</v>
      </c>
      <c r="O924" s="19" t="s">
        <v>706</v>
      </c>
      <c r="P924" s="19">
        <v>8</v>
      </c>
      <c r="Q924" s="19" t="s">
        <v>255</v>
      </c>
      <c r="R924" s="19">
        <v>90</v>
      </c>
      <c r="S924" s="19">
        <v>1</v>
      </c>
      <c r="T924" s="19">
        <v>1</v>
      </c>
      <c r="U924" s="19">
        <v>177</v>
      </c>
      <c r="V924" s="19" t="s">
        <v>385</v>
      </c>
      <c r="W924" s="19" t="s">
        <v>551</v>
      </c>
      <c r="X924" s="19" t="s">
        <v>100</v>
      </c>
      <c r="Y924" s="19" t="s">
        <v>100</v>
      </c>
    </row>
    <row r="925" spans="1:25" x14ac:dyDescent="0.25">
      <c r="A925" s="19">
        <v>25842</v>
      </c>
      <c r="B925" s="18">
        <v>44838</v>
      </c>
      <c r="C925" s="19">
        <v>10</v>
      </c>
      <c r="D925" s="19">
        <v>4</v>
      </c>
      <c r="E925" s="19">
        <v>2</v>
      </c>
      <c r="F925" s="18" t="s">
        <v>139</v>
      </c>
      <c r="G925" s="18" t="s">
        <v>470</v>
      </c>
      <c r="H925" s="19">
        <v>2</v>
      </c>
      <c r="I925" s="19" t="s">
        <v>391</v>
      </c>
      <c r="J925" s="19" t="s">
        <v>32</v>
      </c>
      <c r="K925" s="19" t="s">
        <v>247</v>
      </c>
      <c r="L925" s="19" t="s">
        <v>126</v>
      </c>
      <c r="M925" s="19">
        <v>57</v>
      </c>
      <c r="N925" s="20">
        <v>0.42526620370370366</v>
      </c>
      <c r="O925" s="19" t="s">
        <v>706</v>
      </c>
      <c r="P925" s="19">
        <v>10</v>
      </c>
      <c r="Q925" s="19" t="s">
        <v>247</v>
      </c>
      <c r="R925" s="19">
        <v>85</v>
      </c>
      <c r="S925" s="19">
        <v>0</v>
      </c>
      <c r="T925" s="19">
        <v>0</v>
      </c>
      <c r="U925" s="19">
        <v>177</v>
      </c>
      <c r="V925" s="19" t="s">
        <v>385</v>
      </c>
      <c r="W925" s="19" t="s">
        <v>566</v>
      </c>
      <c r="X925" s="19" t="s">
        <v>100</v>
      </c>
      <c r="Y925" s="19" t="s">
        <v>100</v>
      </c>
    </row>
    <row r="926" spans="1:25" x14ac:dyDescent="0.25">
      <c r="A926" s="19">
        <v>25844</v>
      </c>
      <c r="B926" s="18">
        <v>44838</v>
      </c>
      <c r="C926" s="19">
        <v>10</v>
      </c>
      <c r="D926" s="19">
        <v>4</v>
      </c>
      <c r="E926" s="19">
        <v>2</v>
      </c>
      <c r="F926" s="18" t="s">
        <v>139</v>
      </c>
      <c r="G926" s="18" t="s">
        <v>470</v>
      </c>
      <c r="H926" s="19">
        <v>2</v>
      </c>
      <c r="I926" s="19" t="s">
        <v>392</v>
      </c>
      <c r="J926" s="19" t="s">
        <v>34</v>
      </c>
      <c r="K926" s="19" t="s">
        <v>247</v>
      </c>
      <c r="L926" s="19" t="s">
        <v>127</v>
      </c>
      <c r="M926" s="19">
        <v>58</v>
      </c>
      <c r="N926" s="20">
        <v>0.46762731481481484</v>
      </c>
      <c r="O926" s="19" t="s">
        <v>706</v>
      </c>
      <c r="P926" s="19">
        <v>11</v>
      </c>
      <c r="Q926" s="19" t="s">
        <v>247</v>
      </c>
      <c r="R926" s="19">
        <v>85</v>
      </c>
      <c r="S926" s="19">
        <v>1</v>
      </c>
      <c r="T926" s="19">
        <v>0</v>
      </c>
      <c r="U926" s="19">
        <v>177</v>
      </c>
      <c r="V926" s="19" t="s">
        <v>385</v>
      </c>
      <c r="W926" s="19" t="s">
        <v>567</v>
      </c>
      <c r="X926" s="19" t="s">
        <v>100</v>
      </c>
      <c r="Y926" s="19" t="s">
        <v>100</v>
      </c>
    </row>
    <row r="927" spans="1:25" x14ac:dyDescent="0.25">
      <c r="A927" s="19">
        <v>25847</v>
      </c>
      <c r="B927" s="18">
        <v>44838</v>
      </c>
      <c r="C927" s="19">
        <v>10</v>
      </c>
      <c r="D927" s="19">
        <v>4</v>
      </c>
      <c r="E927" s="19">
        <v>2</v>
      </c>
      <c r="F927" s="18" t="s">
        <v>139</v>
      </c>
      <c r="G927" s="18" t="s">
        <v>470</v>
      </c>
      <c r="H927" s="19">
        <v>2</v>
      </c>
      <c r="I927" s="19" t="s">
        <v>393</v>
      </c>
      <c r="J927" s="19" t="s">
        <v>12</v>
      </c>
      <c r="K927" s="19" t="s">
        <v>266</v>
      </c>
      <c r="L927" s="19" t="s">
        <v>126</v>
      </c>
      <c r="M927" s="19">
        <v>47</v>
      </c>
      <c r="N927" s="20">
        <v>0.55155092592592592</v>
      </c>
      <c r="O927" s="19" t="s">
        <v>706</v>
      </c>
      <c r="P927" s="19">
        <v>13</v>
      </c>
      <c r="Q927" s="19" t="s">
        <v>266</v>
      </c>
      <c r="R927" s="19">
        <v>86</v>
      </c>
      <c r="S927" s="19">
        <v>0</v>
      </c>
      <c r="T927" s="19">
        <v>0</v>
      </c>
      <c r="U927" s="19">
        <v>177</v>
      </c>
      <c r="V927" s="19" t="s">
        <v>385</v>
      </c>
      <c r="W927" s="19" t="s">
        <v>568</v>
      </c>
      <c r="X927" s="19" t="s">
        <v>100</v>
      </c>
      <c r="Y927" s="19" t="s">
        <v>100</v>
      </c>
    </row>
    <row r="928" spans="1:25" x14ac:dyDescent="0.25">
      <c r="A928" s="19">
        <v>25848</v>
      </c>
      <c r="B928" s="18">
        <v>44838</v>
      </c>
      <c r="C928" s="19">
        <v>10</v>
      </c>
      <c r="D928" s="19">
        <v>4</v>
      </c>
      <c r="E928" s="19">
        <v>2</v>
      </c>
      <c r="F928" s="18" t="s">
        <v>139</v>
      </c>
      <c r="G928" s="18" t="s">
        <v>470</v>
      </c>
      <c r="H928" s="19">
        <v>2</v>
      </c>
      <c r="I928" s="19" t="s">
        <v>394</v>
      </c>
      <c r="J928" s="19" t="s">
        <v>16</v>
      </c>
      <c r="K928" s="19" t="s">
        <v>266</v>
      </c>
      <c r="L928" s="19" t="s">
        <v>127</v>
      </c>
      <c r="M928" s="19">
        <v>48</v>
      </c>
      <c r="N928" s="20">
        <v>0.60599537037037032</v>
      </c>
      <c r="O928" s="19" t="s">
        <v>706</v>
      </c>
      <c r="P928" s="19">
        <v>14</v>
      </c>
      <c r="Q928" s="19" t="s">
        <v>266</v>
      </c>
      <c r="R928" s="19">
        <v>86</v>
      </c>
      <c r="S928" s="19">
        <v>1</v>
      </c>
      <c r="T928" s="19">
        <v>0</v>
      </c>
      <c r="U928" s="19">
        <v>177</v>
      </c>
      <c r="V928" s="19" t="s">
        <v>385</v>
      </c>
      <c r="W928" s="19" t="s">
        <v>569</v>
      </c>
      <c r="X928" s="19" t="s">
        <v>100</v>
      </c>
      <c r="Y928" s="19" t="s">
        <v>100</v>
      </c>
    </row>
    <row r="929" spans="1:25" x14ac:dyDescent="0.25">
      <c r="A929" s="19">
        <v>25851</v>
      </c>
      <c r="B929" s="18">
        <v>44838</v>
      </c>
      <c r="C929" s="19">
        <v>10</v>
      </c>
      <c r="D929" s="19">
        <v>4</v>
      </c>
      <c r="E929" s="19">
        <v>2</v>
      </c>
      <c r="F929" s="18" t="s">
        <v>139</v>
      </c>
      <c r="G929" s="18" t="s">
        <v>470</v>
      </c>
      <c r="H929" s="19">
        <v>2</v>
      </c>
      <c r="I929" s="19" t="s">
        <v>384</v>
      </c>
      <c r="J929" s="19" t="s">
        <v>22</v>
      </c>
      <c r="K929" s="19" t="s">
        <v>233</v>
      </c>
      <c r="L929" s="19" t="s">
        <v>126</v>
      </c>
      <c r="M929" s="19">
        <v>51</v>
      </c>
      <c r="N929" s="20">
        <v>0.69594907407407414</v>
      </c>
      <c r="O929" s="19" t="s">
        <v>706</v>
      </c>
      <c r="P929" s="19">
        <v>16</v>
      </c>
      <c r="Q929" s="19" t="s">
        <v>233</v>
      </c>
      <c r="R929" s="19">
        <v>89</v>
      </c>
      <c r="S929" s="19">
        <v>0</v>
      </c>
      <c r="T929" s="19">
        <v>0</v>
      </c>
      <c r="U929" s="19">
        <v>177</v>
      </c>
      <c r="V929" s="19" t="s">
        <v>385</v>
      </c>
      <c r="W929" s="19" t="s">
        <v>596</v>
      </c>
      <c r="X929" s="19" t="s">
        <v>100</v>
      </c>
      <c r="Y929" s="19" t="s">
        <v>100</v>
      </c>
    </row>
    <row r="930" spans="1:25" x14ac:dyDescent="0.25">
      <c r="A930" s="19">
        <v>25852</v>
      </c>
      <c r="B930" s="18">
        <v>44838</v>
      </c>
      <c r="C930" s="19">
        <v>10</v>
      </c>
      <c r="D930" s="19">
        <v>4</v>
      </c>
      <c r="E930" s="19">
        <v>2</v>
      </c>
      <c r="F930" s="18" t="s">
        <v>139</v>
      </c>
      <c r="G930" s="18" t="s">
        <v>470</v>
      </c>
      <c r="H930" s="19">
        <v>2</v>
      </c>
      <c r="I930" s="19" t="s">
        <v>386</v>
      </c>
      <c r="J930" s="19" t="s">
        <v>24</v>
      </c>
      <c r="K930" s="19" t="s">
        <v>233</v>
      </c>
      <c r="L930" s="19" t="s">
        <v>127</v>
      </c>
      <c r="M930" s="19">
        <v>52</v>
      </c>
      <c r="N930" s="20">
        <v>0.7351967592592592</v>
      </c>
      <c r="O930" s="19" t="s">
        <v>706</v>
      </c>
      <c r="P930" s="19">
        <v>17</v>
      </c>
      <c r="Q930" s="19" t="s">
        <v>233</v>
      </c>
      <c r="R930" s="19">
        <v>89</v>
      </c>
      <c r="S930" s="19">
        <v>1</v>
      </c>
      <c r="T930" s="19">
        <v>1</v>
      </c>
      <c r="U930" s="19">
        <v>177</v>
      </c>
      <c r="V930" s="19" t="s">
        <v>385</v>
      </c>
      <c r="W930" s="19" t="s">
        <v>597</v>
      </c>
      <c r="X930" s="19" t="s">
        <v>100</v>
      </c>
      <c r="Y930" s="19" t="s">
        <v>100</v>
      </c>
    </row>
    <row r="931" spans="1:25" x14ac:dyDescent="0.25">
      <c r="A931" s="19">
        <v>25853</v>
      </c>
      <c r="B931" s="18">
        <v>44838</v>
      </c>
      <c r="C931" s="19">
        <v>10</v>
      </c>
      <c r="D931" s="19">
        <v>4</v>
      </c>
      <c r="E931" s="19">
        <v>2</v>
      </c>
      <c r="F931" s="18" t="s">
        <v>139</v>
      </c>
      <c r="G931" s="18" t="s">
        <v>470</v>
      </c>
      <c r="H931" s="19">
        <v>2</v>
      </c>
      <c r="I931" s="19" t="s">
        <v>384</v>
      </c>
      <c r="J931" s="19" t="s">
        <v>22</v>
      </c>
      <c r="K931" s="19" t="s">
        <v>233</v>
      </c>
      <c r="L931" s="19" t="s">
        <v>126</v>
      </c>
      <c r="M931" s="19">
        <v>51</v>
      </c>
      <c r="N931" s="20">
        <v>0.74943287037037043</v>
      </c>
      <c r="O931" s="19" t="s">
        <v>706</v>
      </c>
      <c r="P931" s="19">
        <v>17</v>
      </c>
      <c r="Q931" s="19" t="s">
        <v>233</v>
      </c>
      <c r="R931" s="19">
        <v>89</v>
      </c>
      <c r="S931" s="19">
        <v>0</v>
      </c>
      <c r="T931" s="19">
        <v>1</v>
      </c>
      <c r="U931" s="19">
        <v>177</v>
      </c>
      <c r="V931" s="19" t="s">
        <v>385</v>
      </c>
      <c r="W931" s="19" t="s">
        <v>570</v>
      </c>
      <c r="X931" s="19" t="s">
        <v>100</v>
      </c>
      <c r="Y931" s="19" t="s">
        <v>100</v>
      </c>
    </row>
    <row r="932" spans="1:25" x14ac:dyDescent="0.25">
      <c r="A932" s="19">
        <v>25854</v>
      </c>
      <c r="B932" s="18">
        <v>44838</v>
      </c>
      <c r="C932" s="19">
        <v>10</v>
      </c>
      <c r="D932" s="19">
        <v>4</v>
      </c>
      <c r="E932" s="19">
        <v>2</v>
      </c>
      <c r="F932" s="18" t="s">
        <v>139</v>
      </c>
      <c r="G932" s="18" t="s">
        <v>470</v>
      </c>
      <c r="H932" s="19">
        <v>2</v>
      </c>
      <c r="I932" s="19" t="s">
        <v>386</v>
      </c>
      <c r="J932" s="19" t="s">
        <v>24</v>
      </c>
      <c r="K932" s="19" t="s">
        <v>233</v>
      </c>
      <c r="L932" s="19" t="s">
        <v>127</v>
      </c>
      <c r="M932" s="19">
        <v>52</v>
      </c>
      <c r="N932" s="20">
        <v>0.75618055555555552</v>
      </c>
      <c r="O932" s="19" t="s">
        <v>706</v>
      </c>
      <c r="P932" s="19">
        <v>18</v>
      </c>
      <c r="Q932" s="19" t="s">
        <v>233</v>
      </c>
      <c r="R932" s="19">
        <v>89</v>
      </c>
      <c r="S932" s="19">
        <v>1</v>
      </c>
      <c r="T932" s="19">
        <v>1</v>
      </c>
      <c r="U932" s="19">
        <v>177</v>
      </c>
      <c r="V932" s="19" t="s">
        <v>385</v>
      </c>
      <c r="W932" s="19" t="s">
        <v>571</v>
      </c>
      <c r="X932" s="19" t="s">
        <v>100</v>
      </c>
      <c r="Y932" s="19" t="s">
        <v>100</v>
      </c>
    </row>
    <row r="933" spans="1:25" x14ac:dyDescent="0.25">
      <c r="A933" s="19">
        <v>25954</v>
      </c>
      <c r="B933" s="18">
        <v>44838</v>
      </c>
      <c r="C933" s="19">
        <v>10</v>
      </c>
      <c r="D933" s="19">
        <v>4</v>
      </c>
      <c r="E933" s="19">
        <v>2</v>
      </c>
      <c r="F933" s="18" t="s">
        <v>139</v>
      </c>
      <c r="G933" s="18" t="s">
        <v>470</v>
      </c>
      <c r="H933" s="19">
        <v>2</v>
      </c>
      <c r="I933" s="19" t="s">
        <v>416</v>
      </c>
      <c r="J933" s="19" t="s">
        <v>417</v>
      </c>
      <c r="K933" s="19" t="s">
        <v>418</v>
      </c>
      <c r="L933" s="19" t="s">
        <v>126</v>
      </c>
      <c r="M933" s="19">
        <v>61</v>
      </c>
      <c r="N933" s="20">
        <v>0.302650462962963</v>
      </c>
      <c r="O933" s="19" t="s">
        <v>269</v>
      </c>
      <c r="P933" s="19">
        <v>7</v>
      </c>
      <c r="Q933" s="19" t="s">
        <v>418</v>
      </c>
      <c r="R933" s="19">
        <v>93</v>
      </c>
      <c r="S933" s="19">
        <v>0</v>
      </c>
      <c r="T933" s="19">
        <v>0</v>
      </c>
      <c r="U933" s="19">
        <v>177</v>
      </c>
      <c r="V933" s="19" t="s">
        <v>385</v>
      </c>
      <c r="W933" s="19" t="s">
        <v>707</v>
      </c>
      <c r="X933" s="19" t="s">
        <v>100</v>
      </c>
      <c r="Y933" s="19" t="s">
        <v>100</v>
      </c>
    </row>
    <row r="934" spans="1:25" x14ac:dyDescent="0.25">
      <c r="A934" s="19">
        <v>25955</v>
      </c>
      <c r="B934" s="18">
        <v>44838</v>
      </c>
      <c r="C934" s="19">
        <v>10</v>
      </c>
      <c r="D934" s="19">
        <v>4</v>
      </c>
      <c r="E934" s="19">
        <v>2</v>
      </c>
      <c r="F934" s="18" t="s">
        <v>139</v>
      </c>
      <c r="G934" s="18" t="s">
        <v>470</v>
      </c>
      <c r="H934" s="19">
        <v>2</v>
      </c>
      <c r="I934" s="19" t="s">
        <v>388</v>
      </c>
      <c r="J934" s="19" t="s">
        <v>38</v>
      </c>
      <c r="K934" s="19" t="s">
        <v>235</v>
      </c>
      <c r="L934" s="19" t="s">
        <v>127</v>
      </c>
      <c r="M934" s="19">
        <v>60</v>
      </c>
      <c r="N934" s="20">
        <v>0.33020833333333333</v>
      </c>
      <c r="O934" s="19" t="s">
        <v>269</v>
      </c>
      <c r="P934" s="19">
        <v>7</v>
      </c>
      <c r="Q934" s="19" t="s">
        <v>235</v>
      </c>
      <c r="R934" s="19">
        <v>92</v>
      </c>
      <c r="S934" s="19">
        <v>1</v>
      </c>
      <c r="T934" s="19">
        <v>0</v>
      </c>
      <c r="U934" s="19">
        <v>177</v>
      </c>
      <c r="V934" s="19" t="s">
        <v>385</v>
      </c>
      <c r="W934" s="19" t="s">
        <v>708</v>
      </c>
      <c r="X934" s="19" t="s">
        <v>100</v>
      </c>
      <c r="Y934" s="19" t="s">
        <v>100</v>
      </c>
    </row>
    <row r="935" spans="1:25" x14ac:dyDescent="0.25">
      <c r="A935" s="19">
        <v>25957</v>
      </c>
      <c r="B935" s="18">
        <v>44838</v>
      </c>
      <c r="C935" s="19">
        <v>10</v>
      </c>
      <c r="D935" s="19">
        <v>4</v>
      </c>
      <c r="E935" s="19">
        <v>2</v>
      </c>
      <c r="F935" s="18" t="s">
        <v>139</v>
      </c>
      <c r="G935" s="18" t="s">
        <v>470</v>
      </c>
      <c r="H935" s="19">
        <v>2</v>
      </c>
      <c r="I935" s="19" t="s">
        <v>393</v>
      </c>
      <c r="J935" s="19" t="s">
        <v>12</v>
      </c>
      <c r="K935" s="19" t="s">
        <v>266</v>
      </c>
      <c r="L935" s="19" t="s">
        <v>126</v>
      </c>
      <c r="M935" s="19">
        <v>47</v>
      </c>
      <c r="N935" s="20">
        <v>0.37873842592592594</v>
      </c>
      <c r="O935" s="19" t="s">
        <v>269</v>
      </c>
      <c r="P935" s="19">
        <v>9</v>
      </c>
      <c r="Q935" s="19" t="s">
        <v>266</v>
      </c>
      <c r="R935" s="19">
        <v>86</v>
      </c>
      <c r="S935" s="19">
        <v>0</v>
      </c>
      <c r="T935" s="19">
        <v>0</v>
      </c>
      <c r="U935" s="19">
        <v>177</v>
      </c>
      <c r="V935" s="19" t="s">
        <v>385</v>
      </c>
      <c r="W935" s="19" t="s">
        <v>507</v>
      </c>
      <c r="X935" s="19" t="s">
        <v>100</v>
      </c>
      <c r="Y935" s="19" t="s">
        <v>100</v>
      </c>
    </row>
    <row r="936" spans="1:25" x14ac:dyDescent="0.25">
      <c r="A936" s="19">
        <v>25958</v>
      </c>
      <c r="B936" s="18">
        <v>44838</v>
      </c>
      <c r="C936" s="19">
        <v>10</v>
      </c>
      <c r="D936" s="19">
        <v>4</v>
      </c>
      <c r="E936" s="19">
        <v>2</v>
      </c>
      <c r="F936" s="18" t="s">
        <v>139</v>
      </c>
      <c r="G936" s="18" t="s">
        <v>470</v>
      </c>
      <c r="H936" s="19">
        <v>2</v>
      </c>
      <c r="I936" s="19" t="s">
        <v>394</v>
      </c>
      <c r="J936" s="19" t="s">
        <v>16</v>
      </c>
      <c r="K936" s="19" t="s">
        <v>266</v>
      </c>
      <c r="L936" s="19" t="s">
        <v>127</v>
      </c>
      <c r="M936" s="19">
        <v>48</v>
      </c>
      <c r="N936" s="20">
        <v>0.43026620370370372</v>
      </c>
      <c r="O936" s="19" t="s">
        <v>269</v>
      </c>
      <c r="P936" s="19">
        <v>10</v>
      </c>
      <c r="Q936" s="19" t="s">
        <v>266</v>
      </c>
      <c r="R936" s="19">
        <v>86</v>
      </c>
      <c r="S936" s="19">
        <v>1</v>
      </c>
      <c r="T936" s="19">
        <v>0</v>
      </c>
      <c r="U936" s="19">
        <v>177</v>
      </c>
      <c r="V936" s="19" t="s">
        <v>385</v>
      </c>
      <c r="W936" s="19" t="s">
        <v>496</v>
      </c>
      <c r="X936" s="19" t="s">
        <v>100</v>
      </c>
      <c r="Y936" s="19" t="s">
        <v>100</v>
      </c>
    </row>
    <row r="937" spans="1:25" x14ac:dyDescent="0.25">
      <c r="A937" s="19">
        <v>25960</v>
      </c>
      <c r="B937" s="18">
        <v>44838</v>
      </c>
      <c r="C937" s="19">
        <v>10</v>
      </c>
      <c r="D937" s="19">
        <v>4</v>
      </c>
      <c r="E937" s="19">
        <v>2</v>
      </c>
      <c r="F937" s="18" t="s">
        <v>139</v>
      </c>
      <c r="G937" s="18" t="s">
        <v>470</v>
      </c>
      <c r="H937" s="19">
        <v>2</v>
      </c>
      <c r="I937" s="19" t="s">
        <v>384</v>
      </c>
      <c r="J937" s="19" t="s">
        <v>22</v>
      </c>
      <c r="K937" s="19" t="s">
        <v>233</v>
      </c>
      <c r="L937" s="19" t="s">
        <v>126</v>
      </c>
      <c r="M937" s="19">
        <v>51</v>
      </c>
      <c r="N937" s="20">
        <v>0.51723379629629629</v>
      </c>
      <c r="O937" s="19" t="s">
        <v>269</v>
      </c>
      <c r="P937" s="19">
        <v>12</v>
      </c>
      <c r="Q937" s="19" t="s">
        <v>233</v>
      </c>
      <c r="R937" s="19">
        <v>89</v>
      </c>
      <c r="S937" s="19">
        <v>0</v>
      </c>
      <c r="T937" s="19">
        <v>0</v>
      </c>
      <c r="U937" s="19">
        <v>177</v>
      </c>
      <c r="V937" s="19" t="s">
        <v>385</v>
      </c>
      <c r="W937" s="19" t="s">
        <v>497</v>
      </c>
      <c r="X937" s="19" t="s">
        <v>100</v>
      </c>
      <c r="Y937" s="19" t="s">
        <v>100</v>
      </c>
    </row>
    <row r="938" spans="1:25" x14ac:dyDescent="0.25">
      <c r="A938" s="19">
        <v>25961</v>
      </c>
      <c r="B938" s="18">
        <v>44838</v>
      </c>
      <c r="C938" s="19">
        <v>10</v>
      </c>
      <c r="D938" s="19">
        <v>4</v>
      </c>
      <c r="E938" s="19">
        <v>2</v>
      </c>
      <c r="F938" s="18" t="s">
        <v>139</v>
      </c>
      <c r="G938" s="18" t="s">
        <v>470</v>
      </c>
      <c r="H938" s="19">
        <v>2</v>
      </c>
      <c r="I938" s="19" t="s">
        <v>386</v>
      </c>
      <c r="J938" s="19" t="s">
        <v>24</v>
      </c>
      <c r="K938" s="19" t="s">
        <v>233</v>
      </c>
      <c r="L938" s="19" t="s">
        <v>127</v>
      </c>
      <c r="M938" s="19">
        <v>52</v>
      </c>
      <c r="N938" s="20">
        <v>0.55782407407407408</v>
      </c>
      <c r="O938" s="19" t="s">
        <v>269</v>
      </c>
      <c r="P938" s="19">
        <v>13</v>
      </c>
      <c r="Q938" s="19" t="s">
        <v>233</v>
      </c>
      <c r="R938" s="19">
        <v>89</v>
      </c>
      <c r="S938" s="19">
        <v>1</v>
      </c>
      <c r="T938" s="19">
        <v>0</v>
      </c>
      <c r="U938" s="19">
        <v>177</v>
      </c>
      <c r="V938" s="19" t="s">
        <v>385</v>
      </c>
      <c r="W938" s="19" t="s">
        <v>498</v>
      </c>
      <c r="X938" s="19" t="s">
        <v>100</v>
      </c>
      <c r="Y938" s="19" t="s">
        <v>100</v>
      </c>
    </row>
    <row r="939" spans="1:25" x14ac:dyDescent="0.25">
      <c r="A939" s="19">
        <v>25964</v>
      </c>
      <c r="B939" s="18">
        <v>44838</v>
      </c>
      <c r="C939" s="19">
        <v>10</v>
      </c>
      <c r="D939" s="19">
        <v>4</v>
      </c>
      <c r="E939" s="19">
        <v>2</v>
      </c>
      <c r="F939" s="18" t="s">
        <v>139</v>
      </c>
      <c r="G939" s="18" t="s">
        <v>470</v>
      </c>
      <c r="H939" s="19">
        <v>2</v>
      </c>
      <c r="I939" s="19" t="s">
        <v>387</v>
      </c>
      <c r="J939" s="19" t="s">
        <v>36</v>
      </c>
      <c r="K939" s="19" t="s">
        <v>235</v>
      </c>
      <c r="L939" s="19" t="s">
        <v>126</v>
      </c>
      <c r="M939" s="19">
        <v>59</v>
      </c>
      <c r="N939" s="20">
        <v>0.62055555555555553</v>
      </c>
      <c r="O939" s="19" t="s">
        <v>269</v>
      </c>
      <c r="P939" s="19">
        <v>14</v>
      </c>
      <c r="Q939" s="19" t="s">
        <v>235</v>
      </c>
      <c r="R939" s="19">
        <v>92</v>
      </c>
      <c r="S939" s="19">
        <v>0</v>
      </c>
      <c r="T939" s="19">
        <v>0</v>
      </c>
      <c r="U939" s="19">
        <v>177</v>
      </c>
      <c r="V939" s="19" t="s">
        <v>385</v>
      </c>
      <c r="W939" s="19" t="s">
        <v>499</v>
      </c>
      <c r="X939" s="19" t="s">
        <v>100</v>
      </c>
      <c r="Y939" s="19" t="s">
        <v>100</v>
      </c>
    </row>
    <row r="940" spans="1:25" x14ac:dyDescent="0.25">
      <c r="A940" s="19">
        <v>25965</v>
      </c>
      <c r="B940" s="18">
        <v>44838</v>
      </c>
      <c r="C940" s="19">
        <v>10</v>
      </c>
      <c r="D940" s="19">
        <v>4</v>
      </c>
      <c r="E940" s="19">
        <v>2</v>
      </c>
      <c r="F940" s="18" t="s">
        <v>139</v>
      </c>
      <c r="G940" s="18" t="s">
        <v>470</v>
      </c>
      <c r="H940" s="19">
        <v>2</v>
      </c>
      <c r="I940" s="19" t="s">
        <v>388</v>
      </c>
      <c r="J940" s="19" t="s">
        <v>38</v>
      </c>
      <c r="K940" s="19" t="s">
        <v>235</v>
      </c>
      <c r="L940" s="19" t="s">
        <v>127</v>
      </c>
      <c r="M940" s="19">
        <v>60</v>
      </c>
      <c r="N940" s="20">
        <v>0.66214120370370366</v>
      </c>
      <c r="O940" s="19" t="s">
        <v>269</v>
      </c>
      <c r="P940" s="19">
        <v>15</v>
      </c>
      <c r="Q940" s="19" t="s">
        <v>235</v>
      </c>
      <c r="R940" s="19">
        <v>92</v>
      </c>
      <c r="S940" s="19">
        <v>1</v>
      </c>
      <c r="T940" s="19">
        <v>0</v>
      </c>
      <c r="U940" s="19">
        <v>177</v>
      </c>
      <c r="V940" s="19" t="s">
        <v>385</v>
      </c>
      <c r="W940" s="19" t="s">
        <v>500</v>
      </c>
      <c r="X940" s="19" t="s">
        <v>100</v>
      </c>
      <c r="Y940" s="19" t="s">
        <v>100</v>
      </c>
    </row>
    <row r="941" spans="1:25" x14ac:dyDescent="0.25">
      <c r="A941" s="19">
        <v>25966</v>
      </c>
      <c r="B941" s="18">
        <v>44838</v>
      </c>
      <c r="C941" s="19">
        <v>10</v>
      </c>
      <c r="D941" s="19">
        <v>4</v>
      </c>
      <c r="E941" s="19">
        <v>2</v>
      </c>
      <c r="F941" s="18" t="s">
        <v>139</v>
      </c>
      <c r="G941" s="18" t="s">
        <v>470</v>
      </c>
      <c r="H941" s="19">
        <v>2</v>
      </c>
      <c r="I941" s="19" t="s">
        <v>389</v>
      </c>
      <c r="J941" s="19" t="s">
        <v>26</v>
      </c>
      <c r="K941" s="19" t="s">
        <v>255</v>
      </c>
      <c r="L941" s="19" t="s">
        <v>126</v>
      </c>
      <c r="M941" s="19">
        <v>53</v>
      </c>
      <c r="N941" s="20">
        <v>0.72690972222222217</v>
      </c>
      <c r="O941" s="19" t="s">
        <v>269</v>
      </c>
      <c r="P941" s="19">
        <v>17</v>
      </c>
      <c r="Q941" s="19" t="s">
        <v>255</v>
      </c>
      <c r="R941" s="19">
        <v>90</v>
      </c>
      <c r="S941" s="19">
        <v>0</v>
      </c>
      <c r="T941" s="19">
        <v>0</v>
      </c>
      <c r="U941" s="19">
        <v>177</v>
      </c>
      <c r="V941" s="19" t="s">
        <v>385</v>
      </c>
      <c r="W941" s="19" t="s">
        <v>548</v>
      </c>
      <c r="X941" s="19" t="s">
        <v>100</v>
      </c>
      <c r="Y941" s="19" t="s">
        <v>100</v>
      </c>
    </row>
    <row r="942" spans="1:25" x14ac:dyDescent="0.25">
      <c r="A942" s="19">
        <v>25967</v>
      </c>
      <c r="B942" s="18">
        <v>44838</v>
      </c>
      <c r="C942" s="19">
        <v>10</v>
      </c>
      <c r="D942" s="19">
        <v>4</v>
      </c>
      <c r="E942" s="19">
        <v>2</v>
      </c>
      <c r="F942" s="18" t="s">
        <v>139</v>
      </c>
      <c r="G942" s="18" t="s">
        <v>470</v>
      </c>
      <c r="H942" s="19">
        <v>2</v>
      </c>
      <c r="I942" s="19" t="s">
        <v>390</v>
      </c>
      <c r="J942" s="19" t="s">
        <v>28</v>
      </c>
      <c r="K942" s="19" t="s">
        <v>255</v>
      </c>
      <c r="L942" s="19" t="s">
        <v>127</v>
      </c>
      <c r="M942" s="19">
        <v>54</v>
      </c>
      <c r="N942" s="20">
        <v>0.77528935185185188</v>
      </c>
      <c r="O942" s="19" t="s">
        <v>269</v>
      </c>
      <c r="P942" s="19">
        <v>18</v>
      </c>
      <c r="Q942" s="19" t="s">
        <v>255</v>
      </c>
      <c r="R942" s="19">
        <v>90</v>
      </c>
      <c r="S942" s="19">
        <v>1</v>
      </c>
      <c r="T942" s="19">
        <v>0</v>
      </c>
      <c r="U942" s="19">
        <v>177</v>
      </c>
      <c r="V942" s="19" t="s">
        <v>385</v>
      </c>
      <c r="W942" s="19" t="s">
        <v>502</v>
      </c>
      <c r="X942" s="19" t="s">
        <v>100</v>
      </c>
      <c r="Y942" s="19" t="s">
        <v>100</v>
      </c>
    </row>
    <row r="943" spans="1:25" x14ac:dyDescent="0.25">
      <c r="A943" s="19">
        <v>26207</v>
      </c>
      <c r="B943" s="18">
        <v>44838</v>
      </c>
      <c r="C943" s="19">
        <v>10</v>
      </c>
      <c r="D943" s="19">
        <v>4</v>
      </c>
      <c r="E943" s="19">
        <v>2</v>
      </c>
      <c r="F943" s="18" t="s">
        <v>139</v>
      </c>
      <c r="G943" s="18" t="s">
        <v>470</v>
      </c>
      <c r="H943" s="19">
        <v>2</v>
      </c>
      <c r="I943" s="19" t="s">
        <v>384</v>
      </c>
      <c r="J943" s="19" t="s">
        <v>22</v>
      </c>
      <c r="K943" s="19" t="s">
        <v>233</v>
      </c>
      <c r="L943" s="19" t="s">
        <v>126</v>
      </c>
      <c r="M943" s="19">
        <v>51</v>
      </c>
      <c r="N943" s="20">
        <v>0.33795138888888893</v>
      </c>
      <c r="O943" s="19" t="s">
        <v>294</v>
      </c>
      <c r="P943" s="19">
        <v>8</v>
      </c>
      <c r="Q943" s="19" t="s">
        <v>233</v>
      </c>
      <c r="R943" s="19">
        <v>89</v>
      </c>
      <c r="S943" s="19">
        <v>0</v>
      </c>
      <c r="T943" s="19">
        <v>0</v>
      </c>
      <c r="U943" s="19">
        <v>177</v>
      </c>
      <c r="V943" s="19" t="s">
        <v>385</v>
      </c>
      <c r="W943" s="19" t="s">
        <v>625</v>
      </c>
      <c r="X943" s="19" t="s">
        <v>100</v>
      </c>
      <c r="Y943" s="19" t="s">
        <v>100</v>
      </c>
    </row>
    <row r="944" spans="1:25" x14ac:dyDescent="0.25">
      <c r="A944" s="19">
        <v>26208</v>
      </c>
      <c r="B944" s="18">
        <v>44838</v>
      </c>
      <c r="C944" s="19">
        <v>10</v>
      </c>
      <c r="D944" s="19">
        <v>4</v>
      </c>
      <c r="E944" s="19">
        <v>2</v>
      </c>
      <c r="F944" s="18" t="s">
        <v>139</v>
      </c>
      <c r="G944" s="18" t="s">
        <v>470</v>
      </c>
      <c r="H944" s="19">
        <v>2</v>
      </c>
      <c r="I944" s="19" t="s">
        <v>386</v>
      </c>
      <c r="J944" s="19" t="s">
        <v>24</v>
      </c>
      <c r="K944" s="19" t="s">
        <v>233</v>
      </c>
      <c r="L944" s="19" t="s">
        <v>127</v>
      </c>
      <c r="M944" s="19">
        <v>52</v>
      </c>
      <c r="N944" s="20">
        <v>0.37613425925925931</v>
      </c>
      <c r="O944" s="19" t="s">
        <v>294</v>
      </c>
      <c r="P944" s="19">
        <v>9</v>
      </c>
      <c r="Q944" s="19" t="s">
        <v>233</v>
      </c>
      <c r="R944" s="19">
        <v>89</v>
      </c>
      <c r="S944" s="19">
        <v>1</v>
      </c>
      <c r="T944" s="19">
        <v>0</v>
      </c>
      <c r="U944" s="19">
        <v>177</v>
      </c>
      <c r="V944" s="19" t="s">
        <v>385</v>
      </c>
      <c r="W944" s="19" t="s">
        <v>626</v>
      </c>
      <c r="X944" s="19" t="s">
        <v>100</v>
      </c>
      <c r="Y944" s="19" t="s">
        <v>100</v>
      </c>
    </row>
    <row r="945" spans="1:25" x14ac:dyDescent="0.25">
      <c r="A945" s="19">
        <v>26211</v>
      </c>
      <c r="B945" s="18">
        <v>44838</v>
      </c>
      <c r="C945" s="19">
        <v>10</v>
      </c>
      <c r="D945" s="19">
        <v>4</v>
      </c>
      <c r="E945" s="19">
        <v>2</v>
      </c>
      <c r="F945" s="18" t="s">
        <v>139</v>
      </c>
      <c r="G945" s="18" t="s">
        <v>470</v>
      </c>
      <c r="H945" s="19">
        <v>2</v>
      </c>
      <c r="I945" s="19" t="s">
        <v>387</v>
      </c>
      <c r="J945" s="19" t="s">
        <v>36</v>
      </c>
      <c r="K945" s="19" t="s">
        <v>235</v>
      </c>
      <c r="L945" s="19" t="s">
        <v>126</v>
      </c>
      <c r="M945" s="19">
        <v>59</v>
      </c>
      <c r="N945" s="20">
        <v>0.44209490740740742</v>
      </c>
      <c r="O945" s="19" t="s">
        <v>294</v>
      </c>
      <c r="P945" s="19">
        <v>10</v>
      </c>
      <c r="Q945" s="19" t="s">
        <v>235</v>
      </c>
      <c r="R945" s="19">
        <v>92</v>
      </c>
      <c r="S945" s="19">
        <v>0</v>
      </c>
      <c r="T945" s="19">
        <v>0</v>
      </c>
      <c r="U945" s="19">
        <v>177</v>
      </c>
      <c r="V945" s="19" t="s">
        <v>385</v>
      </c>
      <c r="W945" s="19" t="s">
        <v>485</v>
      </c>
      <c r="X945" s="19" t="s">
        <v>100</v>
      </c>
      <c r="Y945" s="19" t="s">
        <v>100</v>
      </c>
    </row>
    <row r="946" spans="1:25" x14ac:dyDescent="0.25">
      <c r="A946" s="19">
        <v>26212</v>
      </c>
      <c r="B946" s="18">
        <v>44838</v>
      </c>
      <c r="C946" s="19">
        <v>10</v>
      </c>
      <c r="D946" s="19">
        <v>4</v>
      </c>
      <c r="E946" s="19">
        <v>2</v>
      </c>
      <c r="F946" s="18" t="s">
        <v>139</v>
      </c>
      <c r="G946" s="18" t="s">
        <v>470</v>
      </c>
      <c r="H946" s="19">
        <v>2</v>
      </c>
      <c r="I946" s="19" t="s">
        <v>388</v>
      </c>
      <c r="J946" s="19" t="s">
        <v>38</v>
      </c>
      <c r="K946" s="19" t="s">
        <v>235</v>
      </c>
      <c r="L946" s="19" t="s">
        <v>127</v>
      </c>
      <c r="M946" s="19">
        <v>60</v>
      </c>
      <c r="N946" s="20">
        <v>0.48344907407407406</v>
      </c>
      <c r="O946" s="19" t="s">
        <v>294</v>
      </c>
      <c r="P946" s="19">
        <v>11</v>
      </c>
      <c r="Q946" s="19" t="s">
        <v>235</v>
      </c>
      <c r="R946" s="19">
        <v>92</v>
      </c>
      <c r="S946" s="19">
        <v>1</v>
      </c>
      <c r="T946" s="19">
        <v>0</v>
      </c>
      <c r="U946" s="19">
        <v>177</v>
      </c>
      <c r="V946" s="19" t="s">
        <v>385</v>
      </c>
      <c r="W946" s="19" t="s">
        <v>486</v>
      </c>
      <c r="X946" s="19" t="s">
        <v>100</v>
      </c>
      <c r="Y946" s="19" t="s">
        <v>100</v>
      </c>
    </row>
    <row r="947" spans="1:25" x14ac:dyDescent="0.25">
      <c r="A947" s="19">
        <v>26215</v>
      </c>
      <c r="B947" s="18">
        <v>44838</v>
      </c>
      <c r="C947" s="19">
        <v>10</v>
      </c>
      <c r="D947" s="19">
        <v>4</v>
      </c>
      <c r="E947" s="19">
        <v>2</v>
      </c>
      <c r="F947" s="18" t="s">
        <v>139</v>
      </c>
      <c r="G947" s="18" t="s">
        <v>470</v>
      </c>
      <c r="H947" s="19">
        <v>2</v>
      </c>
      <c r="I947" s="19" t="s">
        <v>389</v>
      </c>
      <c r="J947" s="19" t="s">
        <v>26</v>
      </c>
      <c r="K947" s="19" t="s">
        <v>255</v>
      </c>
      <c r="L947" s="19" t="s">
        <v>126</v>
      </c>
      <c r="M947" s="19">
        <v>53</v>
      </c>
      <c r="N947" s="20">
        <v>0.55924768518518519</v>
      </c>
      <c r="O947" s="19" t="s">
        <v>294</v>
      </c>
      <c r="P947" s="19">
        <v>13</v>
      </c>
      <c r="Q947" s="19" t="s">
        <v>255</v>
      </c>
      <c r="R947" s="19">
        <v>90</v>
      </c>
      <c r="S947" s="19">
        <v>0</v>
      </c>
      <c r="T947" s="19">
        <v>0</v>
      </c>
      <c r="U947" s="19">
        <v>177</v>
      </c>
      <c r="V947" s="19" t="s">
        <v>385</v>
      </c>
      <c r="W947" s="19" t="s">
        <v>629</v>
      </c>
      <c r="X947" s="19" t="s">
        <v>100</v>
      </c>
      <c r="Y947" s="19" t="s">
        <v>100</v>
      </c>
    </row>
    <row r="948" spans="1:25" x14ac:dyDescent="0.25">
      <c r="A948" s="19">
        <v>26216</v>
      </c>
      <c r="B948" s="18">
        <v>44838</v>
      </c>
      <c r="C948" s="19">
        <v>10</v>
      </c>
      <c r="D948" s="19">
        <v>4</v>
      </c>
      <c r="E948" s="19">
        <v>2</v>
      </c>
      <c r="F948" s="18" t="s">
        <v>139</v>
      </c>
      <c r="G948" s="18" t="s">
        <v>470</v>
      </c>
      <c r="H948" s="19">
        <v>2</v>
      </c>
      <c r="I948" s="19" t="s">
        <v>390</v>
      </c>
      <c r="J948" s="19" t="s">
        <v>28</v>
      </c>
      <c r="K948" s="19" t="s">
        <v>255</v>
      </c>
      <c r="L948" s="19" t="s">
        <v>127</v>
      </c>
      <c r="M948" s="19">
        <v>54</v>
      </c>
      <c r="N948" s="20">
        <v>0.61062499999999997</v>
      </c>
      <c r="O948" s="19" t="s">
        <v>294</v>
      </c>
      <c r="P948" s="19">
        <v>14</v>
      </c>
      <c r="Q948" s="19" t="s">
        <v>255</v>
      </c>
      <c r="R948" s="19">
        <v>90</v>
      </c>
      <c r="S948" s="19">
        <v>1</v>
      </c>
      <c r="T948" s="19">
        <v>0</v>
      </c>
      <c r="U948" s="19">
        <v>177</v>
      </c>
      <c r="V948" s="19" t="s">
        <v>385</v>
      </c>
      <c r="W948" s="19" t="s">
        <v>488</v>
      </c>
      <c r="X948" s="19" t="s">
        <v>100</v>
      </c>
      <c r="Y948" s="19" t="s">
        <v>100</v>
      </c>
    </row>
    <row r="949" spans="1:25" x14ac:dyDescent="0.25">
      <c r="A949" s="19">
        <v>26219</v>
      </c>
      <c r="B949" s="18">
        <v>44838</v>
      </c>
      <c r="C949" s="19">
        <v>10</v>
      </c>
      <c r="D949" s="19">
        <v>4</v>
      </c>
      <c r="E949" s="19">
        <v>2</v>
      </c>
      <c r="F949" s="18" t="s">
        <v>139</v>
      </c>
      <c r="G949" s="18" t="s">
        <v>470</v>
      </c>
      <c r="H949" s="19">
        <v>2</v>
      </c>
      <c r="I949" s="19" t="s">
        <v>391</v>
      </c>
      <c r="J949" s="19" t="s">
        <v>32</v>
      </c>
      <c r="K949" s="19" t="s">
        <v>247</v>
      </c>
      <c r="L949" s="19" t="s">
        <v>126</v>
      </c>
      <c r="M949" s="19">
        <v>57</v>
      </c>
      <c r="N949" s="20">
        <v>0.68282407407407408</v>
      </c>
      <c r="O949" s="19" t="s">
        <v>294</v>
      </c>
      <c r="P949" s="19">
        <v>16</v>
      </c>
      <c r="Q949" s="19" t="s">
        <v>247</v>
      </c>
      <c r="R949" s="19">
        <v>85</v>
      </c>
      <c r="S949" s="19">
        <v>0</v>
      </c>
      <c r="T949" s="19">
        <v>0</v>
      </c>
      <c r="U949" s="19">
        <v>177</v>
      </c>
      <c r="V949" s="19" t="s">
        <v>385</v>
      </c>
      <c r="W949" s="19" t="s">
        <v>630</v>
      </c>
      <c r="X949" s="19" t="s">
        <v>100</v>
      </c>
      <c r="Y949" s="19" t="s">
        <v>100</v>
      </c>
    </row>
    <row r="950" spans="1:25" x14ac:dyDescent="0.25">
      <c r="A950" s="19">
        <v>26220</v>
      </c>
      <c r="B950" s="18">
        <v>44838</v>
      </c>
      <c r="C950" s="19">
        <v>10</v>
      </c>
      <c r="D950" s="19">
        <v>4</v>
      </c>
      <c r="E950" s="19">
        <v>2</v>
      </c>
      <c r="F950" s="18" t="s">
        <v>139</v>
      </c>
      <c r="G950" s="18" t="s">
        <v>470</v>
      </c>
      <c r="H950" s="19">
        <v>2</v>
      </c>
      <c r="I950" s="19" t="s">
        <v>392</v>
      </c>
      <c r="J950" s="19" t="s">
        <v>34</v>
      </c>
      <c r="K950" s="19" t="s">
        <v>247</v>
      </c>
      <c r="L950" s="19" t="s">
        <v>127</v>
      </c>
      <c r="M950" s="19">
        <v>58</v>
      </c>
      <c r="N950" s="20">
        <v>0.72768518518518521</v>
      </c>
      <c r="O950" s="19" t="s">
        <v>294</v>
      </c>
      <c r="P950" s="19">
        <v>17</v>
      </c>
      <c r="Q950" s="19" t="s">
        <v>247</v>
      </c>
      <c r="R950" s="19">
        <v>85</v>
      </c>
      <c r="S950" s="19">
        <v>1</v>
      </c>
      <c r="T950" s="19">
        <v>0</v>
      </c>
      <c r="U950" s="19">
        <v>177</v>
      </c>
      <c r="V950" s="19" t="s">
        <v>385</v>
      </c>
      <c r="W950" s="19" t="s">
        <v>490</v>
      </c>
      <c r="X950" s="19" t="s">
        <v>100</v>
      </c>
      <c r="Y950" s="19" t="s">
        <v>100</v>
      </c>
    </row>
    <row r="951" spans="1:25" x14ac:dyDescent="0.25">
      <c r="A951" s="19">
        <v>26605</v>
      </c>
      <c r="B951" s="18">
        <v>44838</v>
      </c>
      <c r="C951" s="19">
        <v>10</v>
      </c>
      <c r="D951" s="19">
        <v>4</v>
      </c>
      <c r="E951" s="19">
        <v>2</v>
      </c>
      <c r="F951" s="18" t="s">
        <v>139</v>
      </c>
      <c r="G951" s="18" t="s">
        <v>470</v>
      </c>
      <c r="H951" s="19">
        <v>2</v>
      </c>
      <c r="I951" s="19" t="s">
        <v>404</v>
      </c>
      <c r="J951" s="19" t="s">
        <v>405</v>
      </c>
      <c r="K951" s="19" t="s">
        <v>406</v>
      </c>
      <c r="L951" s="19" t="s">
        <v>126</v>
      </c>
      <c r="M951" s="19">
        <v>49</v>
      </c>
      <c r="N951" s="20">
        <v>0.30810185185185185</v>
      </c>
      <c r="O951" s="19" t="s">
        <v>241</v>
      </c>
      <c r="P951" s="19">
        <v>7</v>
      </c>
      <c r="Q951" s="19" t="s">
        <v>406</v>
      </c>
      <c r="R951" s="19">
        <v>88</v>
      </c>
      <c r="S951" s="19">
        <v>0</v>
      </c>
      <c r="T951" s="19">
        <v>0</v>
      </c>
      <c r="U951" s="19">
        <v>177</v>
      </c>
      <c r="V951" s="19" t="s">
        <v>385</v>
      </c>
      <c r="W951" s="19" t="s">
        <v>659</v>
      </c>
      <c r="X951" s="19" t="s">
        <v>100</v>
      </c>
      <c r="Y951" s="19" t="s">
        <v>100</v>
      </c>
    </row>
    <row r="952" spans="1:25" x14ac:dyDescent="0.25">
      <c r="A952" s="19">
        <v>26606</v>
      </c>
      <c r="B952" s="18">
        <v>44838</v>
      </c>
      <c r="C952" s="19">
        <v>10</v>
      </c>
      <c r="D952" s="19">
        <v>4</v>
      </c>
      <c r="E952" s="19">
        <v>2</v>
      </c>
      <c r="F952" s="18" t="s">
        <v>139</v>
      </c>
      <c r="G952" s="18" t="s">
        <v>470</v>
      </c>
      <c r="H952" s="19">
        <v>2</v>
      </c>
      <c r="I952" s="19" t="s">
        <v>394</v>
      </c>
      <c r="J952" s="19" t="s">
        <v>16</v>
      </c>
      <c r="K952" s="19" t="s">
        <v>266</v>
      </c>
      <c r="L952" s="19" t="s">
        <v>127</v>
      </c>
      <c r="M952" s="19">
        <v>48</v>
      </c>
      <c r="N952" s="20">
        <v>0.34243055555555557</v>
      </c>
      <c r="O952" s="19" t="s">
        <v>241</v>
      </c>
      <c r="P952" s="19">
        <v>8</v>
      </c>
      <c r="Q952" s="19" t="s">
        <v>266</v>
      </c>
      <c r="R952" s="19">
        <v>86</v>
      </c>
      <c r="S952" s="19">
        <v>1</v>
      </c>
      <c r="T952" s="19">
        <v>0</v>
      </c>
      <c r="U952" s="19">
        <v>177</v>
      </c>
      <c r="V952" s="19" t="s">
        <v>385</v>
      </c>
      <c r="W952" s="19" t="s">
        <v>639</v>
      </c>
      <c r="X952" s="19" t="s">
        <v>100</v>
      </c>
      <c r="Y952" s="19" t="s">
        <v>100</v>
      </c>
    </row>
    <row r="953" spans="1:25" x14ac:dyDescent="0.25">
      <c r="A953" s="19">
        <v>26608</v>
      </c>
      <c r="B953" s="18">
        <v>44838</v>
      </c>
      <c r="C953" s="19">
        <v>10</v>
      </c>
      <c r="D953" s="19">
        <v>4</v>
      </c>
      <c r="E953" s="19">
        <v>2</v>
      </c>
      <c r="F953" s="18" t="s">
        <v>139</v>
      </c>
      <c r="G953" s="18" t="s">
        <v>470</v>
      </c>
      <c r="H953" s="19">
        <v>2</v>
      </c>
      <c r="I953" s="19" t="s">
        <v>393</v>
      </c>
      <c r="J953" s="19" t="s">
        <v>12</v>
      </c>
      <c r="K953" s="19" t="s">
        <v>266</v>
      </c>
      <c r="L953" s="19" t="s">
        <v>126</v>
      </c>
      <c r="M953" s="19">
        <v>47</v>
      </c>
      <c r="N953" s="20">
        <v>0.40115740740740741</v>
      </c>
      <c r="O953" s="19" t="s">
        <v>241</v>
      </c>
      <c r="P953" s="19">
        <v>9</v>
      </c>
      <c r="Q953" s="19" t="s">
        <v>266</v>
      </c>
      <c r="R953" s="19">
        <v>86</v>
      </c>
      <c r="S953" s="19">
        <v>0</v>
      </c>
      <c r="T953" s="19">
        <v>0</v>
      </c>
      <c r="U953" s="19">
        <v>177</v>
      </c>
      <c r="V953" s="19" t="s">
        <v>385</v>
      </c>
      <c r="W953" s="19" t="s">
        <v>507</v>
      </c>
      <c r="X953" s="19" t="s">
        <v>100</v>
      </c>
      <c r="Y953" s="19" t="s">
        <v>100</v>
      </c>
    </row>
    <row r="954" spans="1:25" x14ac:dyDescent="0.25">
      <c r="A954" s="19">
        <v>26609</v>
      </c>
      <c r="B954" s="18">
        <v>44838</v>
      </c>
      <c r="C954" s="19">
        <v>10</v>
      </c>
      <c r="D954" s="19">
        <v>4</v>
      </c>
      <c r="E954" s="19">
        <v>2</v>
      </c>
      <c r="F954" s="18" t="s">
        <v>139</v>
      </c>
      <c r="G954" s="18" t="s">
        <v>470</v>
      </c>
      <c r="H954" s="19">
        <v>2</v>
      </c>
      <c r="I954" s="19" t="s">
        <v>394</v>
      </c>
      <c r="J954" s="19" t="s">
        <v>16</v>
      </c>
      <c r="K954" s="19" t="s">
        <v>266</v>
      </c>
      <c r="L954" s="19" t="s">
        <v>127</v>
      </c>
      <c r="M954" s="19">
        <v>48</v>
      </c>
      <c r="N954" s="20">
        <v>0.44912037037037034</v>
      </c>
      <c r="O954" s="19" t="s">
        <v>241</v>
      </c>
      <c r="P954" s="19">
        <v>10</v>
      </c>
      <c r="Q954" s="19" t="s">
        <v>266</v>
      </c>
      <c r="R954" s="19">
        <v>86</v>
      </c>
      <c r="S954" s="19">
        <v>1</v>
      </c>
      <c r="T954" s="19">
        <v>0</v>
      </c>
      <c r="U954" s="19">
        <v>177</v>
      </c>
      <c r="V954" s="19" t="s">
        <v>385</v>
      </c>
      <c r="W954" s="19" t="s">
        <v>496</v>
      </c>
      <c r="X954" s="19" t="s">
        <v>100</v>
      </c>
      <c r="Y954" s="19" t="s">
        <v>100</v>
      </c>
    </row>
    <row r="955" spans="1:25" x14ac:dyDescent="0.25">
      <c r="A955" s="19">
        <v>26611</v>
      </c>
      <c r="B955" s="18">
        <v>44838</v>
      </c>
      <c r="C955" s="19">
        <v>10</v>
      </c>
      <c r="D955" s="19">
        <v>4</v>
      </c>
      <c r="E955" s="19">
        <v>2</v>
      </c>
      <c r="F955" s="18" t="s">
        <v>139</v>
      </c>
      <c r="G955" s="18" t="s">
        <v>470</v>
      </c>
      <c r="H955" s="19">
        <v>2</v>
      </c>
      <c r="I955" s="19" t="s">
        <v>384</v>
      </c>
      <c r="J955" s="19" t="s">
        <v>22</v>
      </c>
      <c r="K955" s="19" t="s">
        <v>233</v>
      </c>
      <c r="L955" s="19" t="s">
        <v>126</v>
      </c>
      <c r="M955" s="19">
        <v>51</v>
      </c>
      <c r="N955" s="20">
        <v>0.54557870370370376</v>
      </c>
      <c r="O955" s="19" t="s">
        <v>241</v>
      </c>
      <c r="P955" s="19">
        <v>13</v>
      </c>
      <c r="Q955" s="19" t="s">
        <v>233</v>
      </c>
      <c r="R955" s="19">
        <v>89</v>
      </c>
      <c r="S955" s="19">
        <v>0</v>
      </c>
      <c r="T955" s="19">
        <v>0</v>
      </c>
      <c r="U955" s="19">
        <v>177</v>
      </c>
      <c r="V955" s="19" t="s">
        <v>385</v>
      </c>
      <c r="W955" s="19" t="s">
        <v>509</v>
      </c>
      <c r="X955" s="19" t="s">
        <v>100</v>
      </c>
      <c r="Y955" s="19" t="s">
        <v>100</v>
      </c>
    </row>
    <row r="956" spans="1:25" x14ac:dyDescent="0.25">
      <c r="A956" s="19">
        <v>26612</v>
      </c>
      <c r="B956" s="18">
        <v>44838</v>
      </c>
      <c r="C956" s="19">
        <v>10</v>
      </c>
      <c r="D956" s="19">
        <v>4</v>
      </c>
      <c r="E956" s="19">
        <v>2</v>
      </c>
      <c r="F956" s="18" t="s">
        <v>139</v>
      </c>
      <c r="G956" s="18" t="s">
        <v>470</v>
      </c>
      <c r="H956" s="19">
        <v>2</v>
      </c>
      <c r="I956" s="19" t="s">
        <v>386</v>
      </c>
      <c r="J956" s="19" t="s">
        <v>24</v>
      </c>
      <c r="K956" s="19" t="s">
        <v>233</v>
      </c>
      <c r="L956" s="19" t="s">
        <v>127</v>
      </c>
      <c r="M956" s="19">
        <v>52</v>
      </c>
      <c r="N956" s="20">
        <v>0.58561342592592591</v>
      </c>
      <c r="O956" s="19" t="s">
        <v>241</v>
      </c>
      <c r="P956" s="19">
        <v>14</v>
      </c>
      <c r="Q956" s="19" t="s">
        <v>233</v>
      </c>
      <c r="R956" s="19">
        <v>89</v>
      </c>
      <c r="S956" s="19">
        <v>1</v>
      </c>
      <c r="T956" s="19">
        <v>0</v>
      </c>
      <c r="U956" s="19">
        <v>177</v>
      </c>
      <c r="V956" s="19" t="s">
        <v>385</v>
      </c>
      <c r="W956" s="19" t="s">
        <v>510</v>
      </c>
      <c r="X956" s="19" t="s">
        <v>100</v>
      </c>
      <c r="Y956" s="19" t="s">
        <v>100</v>
      </c>
    </row>
    <row r="957" spans="1:25" x14ac:dyDescent="0.25">
      <c r="A957" s="19">
        <v>26614</v>
      </c>
      <c r="B957" s="18">
        <v>44838</v>
      </c>
      <c r="C957" s="19">
        <v>10</v>
      </c>
      <c r="D957" s="19">
        <v>4</v>
      </c>
      <c r="E957" s="19">
        <v>2</v>
      </c>
      <c r="F957" s="18" t="s">
        <v>139</v>
      </c>
      <c r="G957" s="18" t="s">
        <v>470</v>
      </c>
      <c r="H957" s="19">
        <v>2</v>
      </c>
      <c r="I957" s="19" t="s">
        <v>387</v>
      </c>
      <c r="J957" s="19" t="s">
        <v>36</v>
      </c>
      <c r="K957" s="19" t="s">
        <v>235</v>
      </c>
      <c r="L957" s="19" t="s">
        <v>126</v>
      </c>
      <c r="M957" s="19">
        <v>59</v>
      </c>
      <c r="N957" s="20">
        <v>0.65576388888888892</v>
      </c>
      <c r="O957" s="19" t="s">
        <v>241</v>
      </c>
      <c r="P957" s="19">
        <v>15</v>
      </c>
      <c r="Q957" s="19" t="s">
        <v>235</v>
      </c>
      <c r="R957" s="19">
        <v>92</v>
      </c>
      <c r="S957" s="19">
        <v>0</v>
      </c>
      <c r="T957" s="19">
        <v>1</v>
      </c>
      <c r="U957" s="19">
        <v>177</v>
      </c>
      <c r="V957" s="19" t="s">
        <v>385</v>
      </c>
      <c r="W957" s="19" t="s">
        <v>511</v>
      </c>
      <c r="X957" s="19" t="s">
        <v>100</v>
      </c>
      <c r="Y957" s="19" t="s">
        <v>100</v>
      </c>
    </row>
    <row r="958" spans="1:25" x14ac:dyDescent="0.25">
      <c r="A958" s="19">
        <v>26615</v>
      </c>
      <c r="B958" s="18">
        <v>44838</v>
      </c>
      <c r="C958" s="19">
        <v>10</v>
      </c>
      <c r="D958" s="19">
        <v>4</v>
      </c>
      <c r="E958" s="19">
        <v>2</v>
      </c>
      <c r="F958" s="18" t="s">
        <v>139</v>
      </c>
      <c r="G958" s="18" t="s">
        <v>470</v>
      </c>
      <c r="H958" s="19">
        <v>2</v>
      </c>
      <c r="I958" s="19" t="s">
        <v>388</v>
      </c>
      <c r="J958" s="19" t="s">
        <v>38</v>
      </c>
      <c r="K958" s="19" t="s">
        <v>235</v>
      </c>
      <c r="L958" s="19" t="s">
        <v>127</v>
      </c>
      <c r="M958" s="19">
        <v>60</v>
      </c>
      <c r="N958" s="20">
        <v>0.69050925925925932</v>
      </c>
      <c r="O958" s="19" t="s">
        <v>241</v>
      </c>
      <c r="P958" s="19">
        <v>16</v>
      </c>
      <c r="Q958" s="19" t="s">
        <v>235</v>
      </c>
      <c r="R958" s="19">
        <v>92</v>
      </c>
      <c r="S958" s="19">
        <v>1</v>
      </c>
      <c r="T958" s="19">
        <v>0</v>
      </c>
      <c r="U958" s="19">
        <v>177</v>
      </c>
      <c r="V958" s="19" t="s">
        <v>385</v>
      </c>
      <c r="W958" s="19" t="s">
        <v>512</v>
      </c>
      <c r="X958" s="19" t="s">
        <v>100</v>
      </c>
      <c r="Y958" s="19" t="s">
        <v>100</v>
      </c>
    </row>
    <row r="959" spans="1:25" x14ac:dyDescent="0.25">
      <c r="A959" s="19">
        <v>26616</v>
      </c>
      <c r="B959" s="18">
        <v>44838</v>
      </c>
      <c r="C959" s="19">
        <v>10</v>
      </c>
      <c r="D959" s="19">
        <v>4</v>
      </c>
      <c r="E959" s="19">
        <v>2</v>
      </c>
      <c r="F959" s="18" t="s">
        <v>139</v>
      </c>
      <c r="G959" s="18" t="s">
        <v>470</v>
      </c>
      <c r="H959" s="19">
        <v>2</v>
      </c>
      <c r="I959" s="19" t="s">
        <v>389</v>
      </c>
      <c r="J959" s="19" t="s">
        <v>26</v>
      </c>
      <c r="K959" s="19" t="s">
        <v>255</v>
      </c>
      <c r="L959" s="19" t="s">
        <v>126</v>
      </c>
      <c r="M959" s="19">
        <v>53</v>
      </c>
      <c r="N959" s="20">
        <v>0.78341435185185182</v>
      </c>
      <c r="O959" s="19" t="s">
        <v>241</v>
      </c>
      <c r="P959" s="19">
        <v>18</v>
      </c>
      <c r="Q959" s="19" t="s">
        <v>255</v>
      </c>
      <c r="R959" s="19">
        <v>90</v>
      </c>
      <c r="S959" s="19">
        <v>0</v>
      </c>
      <c r="T959" s="19">
        <v>0</v>
      </c>
      <c r="U959" s="19">
        <v>177</v>
      </c>
      <c r="V959" s="19" t="s">
        <v>385</v>
      </c>
      <c r="W959" s="19" t="s">
        <v>669</v>
      </c>
      <c r="X959" s="19" t="s">
        <v>100</v>
      </c>
      <c r="Y959" s="19" t="s">
        <v>100</v>
      </c>
    </row>
    <row r="960" spans="1:25" x14ac:dyDescent="0.25">
      <c r="A960" s="19">
        <v>26620</v>
      </c>
      <c r="B960" s="18">
        <v>44838</v>
      </c>
      <c r="C960" s="19">
        <v>10</v>
      </c>
      <c r="D960" s="19">
        <v>4</v>
      </c>
      <c r="E960" s="19">
        <v>2</v>
      </c>
      <c r="F960" s="18" t="s">
        <v>139</v>
      </c>
      <c r="G960" s="18" t="s">
        <v>470</v>
      </c>
      <c r="H960" s="19">
        <v>2</v>
      </c>
      <c r="I960" s="19" t="s">
        <v>390</v>
      </c>
      <c r="J960" s="19" t="s">
        <v>28</v>
      </c>
      <c r="K960" s="19" t="s">
        <v>255</v>
      </c>
      <c r="L960" s="19" t="s">
        <v>127</v>
      </c>
      <c r="M960" s="19">
        <v>54</v>
      </c>
      <c r="N960" s="20">
        <v>0.83234953703703696</v>
      </c>
      <c r="O960" s="19" t="s">
        <v>241</v>
      </c>
      <c r="P960" s="19">
        <v>19</v>
      </c>
      <c r="Q960" s="19" t="s">
        <v>255</v>
      </c>
      <c r="R960" s="19">
        <v>90</v>
      </c>
      <c r="S960" s="19">
        <v>1</v>
      </c>
      <c r="T960" s="19">
        <v>0</v>
      </c>
      <c r="U960" s="19">
        <v>177</v>
      </c>
      <c r="V960" s="19" t="s">
        <v>385</v>
      </c>
      <c r="W960" s="19" t="s">
        <v>670</v>
      </c>
      <c r="X960" s="19" t="s">
        <v>100</v>
      </c>
      <c r="Y960" s="19" t="s">
        <v>100</v>
      </c>
    </row>
    <row r="961" spans="1:25" x14ac:dyDescent="0.25">
      <c r="A961" s="19">
        <v>26621</v>
      </c>
      <c r="B961" s="18">
        <v>44838</v>
      </c>
      <c r="C961" s="19">
        <v>10</v>
      </c>
      <c r="D961" s="19">
        <v>4</v>
      </c>
      <c r="E961" s="19">
        <v>2</v>
      </c>
      <c r="F961" s="18" t="s">
        <v>139</v>
      </c>
      <c r="G961" s="18" t="s">
        <v>470</v>
      </c>
      <c r="H961" s="19">
        <v>2</v>
      </c>
      <c r="I961" s="19" t="s">
        <v>390</v>
      </c>
      <c r="J961" s="19" t="s">
        <v>28</v>
      </c>
      <c r="K961" s="19" t="s">
        <v>255</v>
      </c>
      <c r="L961" s="19" t="s">
        <v>127</v>
      </c>
      <c r="M961" s="19">
        <v>54</v>
      </c>
      <c r="N961" s="20">
        <v>0.88173611111111105</v>
      </c>
      <c r="O961" s="19" t="s">
        <v>241</v>
      </c>
      <c r="P961" s="19">
        <v>21</v>
      </c>
      <c r="Q961" s="19" t="s">
        <v>255</v>
      </c>
      <c r="R961" s="19">
        <v>90</v>
      </c>
      <c r="S961" s="19">
        <v>1</v>
      </c>
      <c r="T961" s="19">
        <v>1</v>
      </c>
      <c r="U961" s="19">
        <v>177</v>
      </c>
      <c r="V961" s="19" t="s">
        <v>385</v>
      </c>
      <c r="W961" s="19" t="s">
        <v>709</v>
      </c>
      <c r="X961" s="19" t="s">
        <v>100</v>
      </c>
      <c r="Y961" s="19" t="s">
        <v>100</v>
      </c>
    </row>
    <row r="962" spans="1:25" x14ac:dyDescent="0.25">
      <c r="A962" s="19">
        <v>26655</v>
      </c>
      <c r="B962" s="18">
        <v>44840</v>
      </c>
      <c r="C962" s="19">
        <v>10</v>
      </c>
      <c r="D962" s="19">
        <v>6</v>
      </c>
      <c r="E962" s="19">
        <v>4</v>
      </c>
      <c r="F962" s="18" t="s">
        <v>141</v>
      </c>
      <c r="G962" s="18" t="s">
        <v>470</v>
      </c>
      <c r="H962" s="19">
        <v>2</v>
      </c>
      <c r="I962" s="19" t="s">
        <v>404</v>
      </c>
      <c r="J962" s="19" t="s">
        <v>405</v>
      </c>
      <c r="K962" s="19" t="s">
        <v>406</v>
      </c>
      <c r="L962" s="19" t="s">
        <v>126</v>
      </c>
      <c r="M962" s="19">
        <v>49</v>
      </c>
      <c r="N962" s="20">
        <v>0.30902777777777779</v>
      </c>
      <c r="O962" s="19" t="s">
        <v>241</v>
      </c>
      <c r="P962" s="19">
        <v>7</v>
      </c>
      <c r="Q962" s="19" t="s">
        <v>406</v>
      </c>
      <c r="R962" s="19">
        <v>88</v>
      </c>
      <c r="S962" s="19">
        <v>0</v>
      </c>
      <c r="T962" s="19">
        <v>1</v>
      </c>
      <c r="U962" s="19">
        <v>177</v>
      </c>
      <c r="V962" s="19" t="s">
        <v>385</v>
      </c>
      <c r="W962" s="19" t="s">
        <v>666</v>
      </c>
      <c r="X962" s="19" t="s">
        <v>100</v>
      </c>
      <c r="Y962" s="19" t="s">
        <v>100</v>
      </c>
    </row>
    <row r="963" spans="1:25" x14ac:dyDescent="0.25">
      <c r="A963" s="19">
        <v>38010</v>
      </c>
      <c r="B963" s="18">
        <v>44840</v>
      </c>
      <c r="C963" s="19">
        <v>10</v>
      </c>
      <c r="D963" s="19">
        <v>6</v>
      </c>
      <c r="E963" s="19">
        <v>4</v>
      </c>
      <c r="F963" s="18" t="s">
        <v>141</v>
      </c>
      <c r="G963" s="18" t="s">
        <v>470</v>
      </c>
      <c r="H963" s="19">
        <v>2</v>
      </c>
      <c r="I963" s="19" t="s">
        <v>394</v>
      </c>
      <c r="J963" s="19" t="s">
        <v>16</v>
      </c>
      <c r="K963" s="19" t="s">
        <v>266</v>
      </c>
      <c r="L963" s="19" t="s">
        <v>127</v>
      </c>
      <c r="M963" s="19">
        <v>48</v>
      </c>
      <c r="N963" s="20">
        <v>0.68535879629629637</v>
      </c>
      <c r="O963" s="19" t="s">
        <v>318</v>
      </c>
      <c r="P963" s="19">
        <v>16</v>
      </c>
      <c r="Q963" s="19" t="s">
        <v>266</v>
      </c>
      <c r="R963" s="19">
        <v>86</v>
      </c>
      <c r="S963" s="19">
        <v>1</v>
      </c>
      <c r="T963" s="19">
        <v>0</v>
      </c>
      <c r="U963" s="19">
        <v>177</v>
      </c>
      <c r="V963" s="19" t="s">
        <v>385</v>
      </c>
      <c r="W963" s="19" t="s">
        <v>702</v>
      </c>
      <c r="X963" s="19" t="s">
        <v>128</v>
      </c>
      <c r="Y963" s="19" t="s">
        <v>94</v>
      </c>
    </row>
    <row r="964" spans="1:25" x14ac:dyDescent="0.25">
      <c r="A964" s="19">
        <v>30847</v>
      </c>
      <c r="B964" s="18">
        <v>44840</v>
      </c>
      <c r="C964" s="19">
        <v>10</v>
      </c>
      <c r="D964" s="19">
        <v>6</v>
      </c>
      <c r="E964" s="19">
        <v>4</v>
      </c>
      <c r="F964" s="18" t="s">
        <v>141</v>
      </c>
      <c r="G964" s="18" t="s">
        <v>470</v>
      </c>
      <c r="H964" s="19">
        <v>2</v>
      </c>
      <c r="I964" s="19" t="s">
        <v>387</v>
      </c>
      <c r="J964" s="19" t="s">
        <v>36</v>
      </c>
      <c r="K964" s="19" t="s">
        <v>235</v>
      </c>
      <c r="L964" s="19" t="s">
        <v>126</v>
      </c>
      <c r="M964" s="19">
        <v>59</v>
      </c>
      <c r="N964" s="20">
        <v>0.63415509259259262</v>
      </c>
      <c r="O964" s="19" t="s">
        <v>250</v>
      </c>
      <c r="P964" s="19">
        <v>15</v>
      </c>
      <c r="Q964" s="19" t="s">
        <v>235</v>
      </c>
      <c r="R964" s="19">
        <v>92</v>
      </c>
      <c r="S964" s="19">
        <v>0</v>
      </c>
      <c r="T964" s="19">
        <v>0</v>
      </c>
      <c r="U964" s="19">
        <v>177</v>
      </c>
      <c r="V964" s="19" t="s">
        <v>385</v>
      </c>
      <c r="W964" s="19" t="s">
        <v>710</v>
      </c>
      <c r="X964" s="19" t="s">
        <v>128</v>
      </c>
      <c r="Y964" s="19" t="s">
        <v>94</v>
      </c>
    </row>
    <row r="965" spans="1:25" x14ac:dyDescent="0.25">
      <c r="A965" s="19">
        <v>33320</v>
      </c>
      <c r="B965" s="18">
        <v>44840</v>
      </c>
      <c r="C965" s="19">
        <v>10</v>
      </c>
      <c r="D965" s="19">
        <v>6</v>
      </c>
      <c r="E965" s="19">
        <v>4</v>
      </c>
      <c r="F965" s="18" t="s">
        <v>141</v>
      </c>
      <c r="G965" s="18" t="s">
        <v>470</v>
      </c>
      <c r="H965" s="19">
        <v>2</v>
      </c>
      <c r="I965" s="19" t="s">
        <v>388</v>
      </c>
      <c r="J965" s="19" t="s">
        <v>38</v>
      </c>
      <c r="K965" s="19" t="s">
        <v>235</v>
      </c>
      <c r="L965" s="19" t="s">
        <v>127</v>
      </c>
      <c r="M965" s="19">
        <v>60</v>
      </c>
      <c r="N965" s="20">
        <v>0.66046296296296292</v>
      </c>
      <c r="O965" s="19" t="s">
        <v>331</v>
      </c>
      <c r="P965" s="19">
        <v>15</v>
      </c>
      <c r="Q965" s="19" t="s">
        <v>235</v>
      </c>
      <c r="R965" s="19">
        <v>92</v>
      </c>
      <c r="S965" s="19">
        <v>1</v>
      </c>
      <c r="T965" s="19">
        <v>0</v>
      </c>
      <c r="U965" s="19">
        <v>177</v>
      </c>
      <c r="V965" s="19" t="s">
        <v>385</v>
      </c>
      <c r="W965" s="19" t="s">
        <v>700</v>
      </c>
      <c r="X965" s="19" t="s">
        <v>128</v>
      </c>
      <c r="Y965" s="19" t="s">
        <v>94</v>
      </c>
    </row>
    <row r="966" spans="1:25" x14ac:dyDescent="0.25">
      <c r="A966" s="19">
        <v>16447</v>
      </c>
      <c r="B966" s="18">
        <v>44840</v>
      </c>
      <c r="C966" s="19">
        <v>10</v>
      </c>
      <c r="D966" s="19">
        <v>6</v>
      </c>
      <c r="E966" s="19">
        <v>4</v>
      </c>
      <c r="F966" s="18" t="s">
        <v>141</v>
      </c>
      <c r="G966" s="18" t="s">
        <v>470</v>
      </c>
      <c r="H966" s="19">
        <v>2</v>
      </c>
      <c r="I966" s="19" t="s">
        <v>389</v>
      </c>
      <c r="J966" s="19" t="s">
        <v>26</v>
      </c>
      <c r="K966" s="19" t="s">
        <v>255</v>
      </c>
      <c r="L966" s="19" t="s">
        <v>126</v>
      </c>
      <c r="M966" s="19">
        <v>53</v>
      </c>
      <c r="N966" s="20">
        <v>0.60195601851851854</v>
      </c>
      <c r="O966" s="19" t="s">
        <v>242</v>
      </c>
      <c r="P966" s="19">
        <v>14</v>
      </c>
      <c r="Q966" s="19" t="s">
        <v>255</v>
      </c>
      <c r="R966" s="19">
        <v>90</v>
      </c>
      <c r="S966" s="19">
        <v>0</v>
      </c>
      <c r="T966" s="19">
        <v>0</v>
      </c>
      <c r="U966" s="19">
        <v>177</v>
      </c>
      <c r="V966" s="19" t="s">
        <v>385</v>
      </c>
      <c r="W966" s="19" t="s">
        <v>704</v>
      </c>
      <c r="X966" s="19" t="s">
        <v>128</v>
      </c>
      <c r="Y966" s="19" t="s">
        <v>94</v>
      </c>
    </row>
    <row r="967" spans="1:25" x14ac:dyDescent="0.25">
      <c r="A967" s="19">
        <v>31549</v>
      </c>
      <c r="B967" s="18">
        <v>44840</v>
      </c>
      <c r="C967" s="19">
        <v>10</v>
      </c>
      <c r="D967" s="19">
        <v>6</v>
      </c>
      <c r="E967" s="19">
        <v>4</v>
      </c>
      <c r="F967" s="18" t="s">
        <v>141</v>
      </c>
      <c r="G967" s="18" t="s">
        <v>470</v>
      </c>
      <c r="H967" s="19">
        <v>2</v>
      </c>
      <c r="I967" s="19" t="s">
        <v>390</v>
      </c>
      <c r="J967" s="19" t="s">
        <v>28</v>
      </c>
      <c r="K967" s="19" t="s">
        <v>255</v>
      </c>
      <c r="L967" s="19" t="s">
        <v>127</v>
      </c>
      <c r="M967" s="19">
        <v>54</v>
      </c>
      <c r="N967" s="20">
        <v>0.64233796296296297</v>
      </c>
      <c r="O967" s="19" t="s">
        <v>237</v>
      </c>
      <c r="P967" s="19">
        <v>15</v>
      </c>
      <c r="Q967" s="19" t="s">
        <v>255</v>
      </c>
      <c r="R967" s="19">
        <v>90</v>
      </c>
      <c r="S967" s="19">
        <v>1</v>
      </c>
      <c r="T967" s="19">
        <v>0</v>
      </c>
      <c r="U967" s="19">
        <v>177</v>
      </c>
      <c r="V967" s="19" t="s">
        <v>385</v>
      </c>
      <c r="W967" s="19" t="s">
        <v>705</v>
      </c>
      <c r="X967" s="19" t="s">
        <v>128</v>
      </c>
      <c r="Y967" s="19" t="s">
        <v>94</v>
      </c>
    </row>
    <row r="968" spans="1:25" x14ac:dyDescent="0.25">
      <c r="A968" s="19">
        <v>21647</v>
      </c>
      <c r="B968" s="18">
        <v>44840</v>
      </c>
      <c r="C968" s="19">
        <v>10</v>
      </c>
      <c r="D968" s="19">
        <v>6</v>
      </c>
      <c r="E968" s="19">
        <v>4</v>
      </c>
      <c r="F968" s="18" t="s">
        <v>141</v>
      </c>
      <c r="G968" s="18" t="s">
        <v>470</v>
      </c>
      <c r="H968" s="19">
        <v>2</v>
      </c>
      <c r="I968" s="19" t="s">
        <v>391</v>
      </c>
      <c r="J968" s="19" t="s">
        <v>32</v>
      </c>
      <c r="K968" s="19" t="s">
        <v>247</v>
      </c>
      <c r="L968" s="19" t="s">
        <v>126</v>
      </c>
      <c r="M968" s="19">
        <v>57</v>
      </c>
      <c r="N968" s="20">
        <v>0.62792824074074072</v>
      </c>
      <c r="O968" s="19" t="s">
        <v>420</v>
      </c>
      <c r="P968" s="19">
        <v>15</v>
      </c>
      <c r="Q968" s="19" t="s">
        <v>247</v>
      </c>
      <c r="R968" s="19">
        <v>85</v>
      </c>
      <c r="S968" s="19">
        <v>0</v>
      </c>
      <c r="T968" s="19">
        <v>0</v>
      </c>
      <c r="U968" s="19">
        <v>177</v>
      </c>
      <c r="V968" s="19" t="s">
        <v>385</v>
      </c>
      <c r="W968" s="19" t="s">
        <v>711</v>
      </c>
      <c r="X968" s="19" t="s">
        <v>128</v>
      </c>
      <c r="Y968" s="19" t="s">
        <v>94</v>
      </c>
    </row>
    <row r="969" spans="1:25" x14ac:dyDescent="0.25">
      <c r="A969" s="19">
        <v>21648</v>
      </c>
      <c r="B969" s="18">
        <v>44840</v>
      </c>
      <c r="C969" s="19">
        <v>10</v>
      </c>
      <c r="D969" s="19">
        <v>6</v>
      </c>
      <c r="E969" s="19">
        <v>4</v>
      </c>
      <c r="F969" s="18" t="s">
        <v>141</v>
      </c>
      <c r="G969" s="18" t="s">
        <v>470</v>
      </c>
      <c r="H969" s="19">
        <v>2</v>
      </c>
      <c r="I969" s="19" t="s">
        <v>392</v>
      </c>
      <c r="J969" s="19" t="s">
        <v>34</v>
      </c>
      <c r="K969" s="19" t="s">
        <v>247</v>
      </c>
      <c r="L969" s="19" t="s">
        <v>127</v>
      </c>
      <c r="M969" s="19">
        <v>58</v>
      </c>
      <c r="N969" s="20">
        <v>0.67268518518518527</v>
      </c>
      <c r="O969" s="19" t="s">
        <v>420</v>
      </c>
      <c r="P969" s="19">
        <v>16</v>
      </c>
      <c r="Q969" s="19" t="s">
        <v>247</v>
      </c>
      <c r="R969" s="19">
        <v>85</v>
      </c>
      <c r="S969" s="19">
        <v>1</v>
      </c>
      <c r="T969" s="19">
        <v>0</v>
      </c>
      <c r="U969" s="19">
        <v>177</v>
      </c>
      <c r="V969" s="19" t="s">
        <v>385</v>
      </c>
      <c r="W969" s="19" t="s">
        <v>712</v>
      </c>
      <c r="X969" s="19" t="s">
        <v>128</v>
      </c>
      <c r="Y969" s="19" t="s">
        <v>94</v>
      </c>
    </row>
    <row r="970" spans="1:25" x14ac:dyDescent="0.25">
      <c r="A970" s="19">
        <v>14611</v>
      </c>
      <c r="B970" s="18">
        <v>44840</v>
      </c>
      <c r="C970" s="19">
        <v>10</v>
      </c>
      <c r="D970" s="19">
        <v>6</v>
      </c>
      <c r="E970" s="19">
        <v>4</v>
      </c>
      <c r="F970" s="18" t="s">
        <v>141</v>
      </c>
      <c r="G970" s="18" t="s">
        <v>470</v>
      </c>
      <c r="H970" s="19">
        <v>2</v>
      </c>
      <c r="I970" s="19" t="s">
        <v>393</v>
      </c>
      <c r="J970" s="19" t="s">
        <v>12</v>
      </c>
      <c r="K970" s="19" t="s">
        <v>266</v>
      </c>
      <c r="L970" s="19" t="s">
        <v>126</v>
      </c>
      <c r="M970" s="19">
        <v>47</v>
      </c>
      <c r="N970" s="20">
        <v>0.64337962962962958</v>
      </c>
      <c r="O970" s="19" t="s">
        <v>310</v>
      </c>
      <c r="P970" s="19">
        <v>15</v>
      </c>
      <c r="Q970" s="19" t="s">
        <v>266</v>
      </c>
      <c r="R970" s="19">
        <v>86</v>
      </c>
      <c r="S970" s="19">
        <v>0</v>
      </c>
      <c r="T970" s="19">
        <v>0</v>
      </c>
      <c r="U970" s="19">
        <v>177</v>
      </c>
      <c r="V970" s="19" t="s">
        <v>385</v>
      </c>
      <c r="W970" s="19" t="s">
        <v>701</v>
      </c>
      <c r="X970" s="19" t="s">
        <v>128</v>
      </c>
      <c r="Y970" s="19" t="s">
        <v>94</v>
      </c>
    </row>
    <row r="971" spans="1:25" x14ac:dyDescent="0.25">
      <c r="A971" s="19">
        <v>17408</v>
      </c>
      <c r="B971" s="18">
        <v>44840</v>
      </c>
      <c r="C971" s="19">
        <v>10</v>
      </c>
      <c r="D971" s="19">
        <v>6</v>
      </c>
      <c r="E971" s="19">
        <v>4</v>
      </c>
      <c r="F971" s="18" t="s">
        <v>141</v>
      </c>
      <c r="G971" s="18" t="s">
        <v>470</v>
      </c>
      <c r="H971" s="19">
        <v>2</v>
      </c>
      <c r="I971" s="19" t="s">
        <v>394</v>
      </c>
      <c r="J971" s="19" t="s">
        <v>16</v>
      </c>
      <c r="K971" s="19" t="s">
        <v>266</v>
      </c>
      <c r="L971" s="19" t="s">
        <v>127</v>
      </c>
      <c r="M971" s="19">
        <v>48</v>
      </c>
      <c r="N971" s="20">
        <v>0.69226851851851856</v>
      </c>
      <c r="O971" s="19" t="s">
        <v>251</v>
      </c>
      <c r="P971" s="19">
        <v>16</v>
      </c>
      <c r="Q971" s="19" t="s">
        <v>266</v>
      </c>
      <c r="R971" s="19">
        <v>86</v>
      </c>
      <c r="S971" s="19">
        <v>1</v>
      </c>
      <c r="T971" s="19">
        <v>0</v>
      </c>
      <c r="U971" s="19">
        <v>177</v>
      </c>
      <c r="V971" s="19" t="s">
        <v>385</v>
      </c>
      <c r="W971" s="19" t="s">
        <v>702</v>
      </c>
      <c r="X971" s="19" t="s">
        <v>128</v>
      </c>
      <c r="Y971" s="19" t="s">
        <v>94</v>
      </c>
    </row>
    <row r="972" spans="1:25" x14ac:dyDescent="0.25">
      <c r="A972" s="19">
        <v>26680</v>
      </c>
      <c r="B972" s="18">
        <v>44840</v>
      </c>
      <c r="C972" s="19">
        <v>10</v>
      </c>
      <c r="D972" s="19">
        <v>6</v>
      </c>
      <c r="E972" s="19">
        <v>4</v>
      </c>
      <c r="F972" s="18" t="s">
        <v>141</v>
      </c>
      <c r="G972" s="18" t="s">
        <v>470</v>
      </c>
      <c r="H972" s="19">
        <v>2</v>
      </c>
      <c r="I972" s="19" t="s">
        <v>393</v>
      </c>
      <c r="J972" s="19" t="s">
        <v>12</v>
      </c>
      <c r="K972" s="19" t="s">
        <v>266</v>
      </c>
      <c r="L972" s="19" t="s">
        <v>126</v>
      </c>
      <c r="M972" s="19">
        <v>47</v>
      </c>
      <c r="N972" s="20">
        <v>0.84920138888888896</v>
      </c>
      <c r="O972" s="19" t="s">
        <v>241</v>
      </c>
      <c r="P972" s="19">
        <v>20</v>
      </c>
      <c r="Q972" s="19" t="s">
        <v>266</v>
      </c>
      <c r="R972" s="19">
        <v>86</v>
      </c>
      <c r="S972" s="19">
        <v>0</v>
      </c>
      <c r="T972" s="19">
        <v>1</v>
      </c>
      <c r="U972" s="19">
        <v>177</v>
      </c>
      <c r="V972" s="19" t="s">
        <v>385</v>
      </c>
      <c r="W972" s="19" t="s">
        <v>482</v>
      </c>
      <c r="X972" s="19" t="s">
        <v>100</v>
      </c>
      <c r="Y972" s="19" t="s">
        <v>100</v>
      </c>
    </row>
    <row r="973" spans="1:25" x14ac:dyDescent="0.25">
      <c r="A973" s="19">
        <v>27038</v>
      </c>
      <c r="B973" s="18">
        <v>44838</v>
      </c>
      <c r="C973" s="19">
        <v>10</v>
      </c>
      <c r="D973" s="19">
        <v>4</v>
      </c>
      <c r="E973" s="19">
        <v>2</v>
      </c>
      <c r="F973" s="18" t="s">
        <v>139</v>
      </c>
      <c r="G973" s="18" t="s">
        <v>470</v>
      </c>
      <c r="H973" s="19">
        <v>2</v>
      </c>
      <c r="I973" s="19" t="s">
        <v>404</v>
      </c>
      <c r="J973" s="19" t="s">
        <v>405</v>
      </c>
      <c r="K973" s="19" t="s">
        <v>406</v>
      </c>
      <c r="L973" s="19" t="s">
        <v>126</v>
      </c>
      <c r="M973" s="19">
        <v>49</v>
      </c>
      <c r="N973" s="20">
        <v>0.30100694444444448</v>
      </c>
      <c r="O973" s="19" t="s">
        <v>423</v>
      </c>
      <c r="P973" s="19">
        <v>7</v>
      </c>
      <c r="Q973" s="19" t="s">
        <v>406</v>
      </c>
      <c r="R973" s="19">
        <v>88</v>
      </c>
      <c r="S973" s="19">
        <v>0</v>
      </c>
      <c r="T973" s="19">
        <v>0</v>
      </c>
      <c r="U973" s="19">
        <v>177</v>
      </c>
      <c r="V973" s="19" t="s">
        <v>385</v>
      </c>
      <c r="W973" s="19" t="s">
        <v>659</v>
      </c>
      <c r="X973" s="19" t="s">
        <v>100</v>
      </c>
      <c r="Y973" s="19" t="s">
        <v>100</v>
      </c>
    </row>
    <row r="974" spans="1:25" x14ac:dyDescent="0.25">
      <c r="A974" s="19">
        <v>27039</v>
      </c>
      <c r="B974" s="18">
        <v>44838</v>
      </c>
      <c r="C974" s="19">
        <v>10</v>
      </c>
      <c r="D974" s="19">
        <v>4</v>
      </c>
      <c r="E974" s="19">
        <v>2</v>
      </c>
      <c r="F974" s="18" t="s">
        <v>139</v>
      </c>
      <c r="G974" s="18" t="s">
        <v>470</v>
      </c>
      <c r="H974" s="19">
        <v>2</v>
      </c>
      <c r="I974" s="19" t="s">
        <v>394</v>
      </c>
      <c r="J974" s="19" t="s">
        <v>16</v>
      </c>
      <c r="K974" s="19" t="s">
        <v>266</v>
      </c>
      <c r="L974" s="19" t="s">
        <v>127</v>
      </c>
      <c r="M974" s="19">
        <v>48</v>
      </c>
      <c r="N974" s="20">
        <v>0.32996527777777779</v>
      </c>
      <c r="O974" s="19" t="s">
        <v>423</v>
      </c>
      <c r="P974" s="19">
        <v>7</v>
      </c>
      <c r="Q974" s="19" t="s">
        <v>266</v>
      </c>
      <c r="R974" s="19">
        <v>86</v>
      </c>
      <c r="S974" s="19">
        <v>1</v>
      </c>
      <c r="T974" s="19">
        <v>0</v>
      </c>
      <c r="U974" s="19">
        <v>177</v>
      </c>
      <c r="V974" s="19" t="s">
        <v>385</v>
      </c>
      <c r="W974" s="19" t="s">
        <v>546</v>
      </c>
      <c r="X974" s="19" t="s">
        <v>100</v>
      </c>
      <c r="Y974" s="19" t="s">
        <v>100</v>
      </c>
    </row>
    <row r="975" spans="1:25" x14ac:dyDescent="0.25">
      <c r="A975" s="19">
        <v>27204</v>
      </c>
      <c r="B975" s="18">
        <v>44838</v>
      </c>
      <c r="C975" s="19">
        <v>10</v>
      </c>
      <c r="D975" s="19">
        <v>4</v>
      </c>
      <c r="E975" s="19">
        <v>2</v>
      </c>
      <c r="F975" s="18" t="s">
        <v>139</v>
      </c>
      <c r="G975" s="18" t="s">
        <v>470</v>
      </c>
      <c r="H975" s="19">
        <v>2</v>
      </c>
      <c r="I975" s="19" t="s">
        <v>391</v>
      </c>
      <c r="J975" s="19" t="s">
        <v>32</v>
      </c>
      <c r="K975" s="19" t="s">
        <v>247</v>
      </c>
      <c r="L975" s="19" t="s">
        <v>126</v>
      </c>
      <c r="M975" s="19">
        <v>57</v>
      </c>
      <c r="N975" s="20">
        <v>0.31521990740740741</v>
      </c>
      <c r="O975" s="19" t="s">
        <v>324</v>
      </c>
      <c r="P975" s="19">
        <v>7</v>
      </c>
      <c r="Q975" s="19" t="s">
        <v>247</v>
      </c>
      <c r="R975" s="19">
        <v>85</v>
      </c>
      <c r="S975" s="19">
        <v>0</v>
      </c>
      <c r="T975" s="19">
        <v>0</v>
      </c>
      <c r="U975" s="19">
        <v>177</v>
      </c>
      <c r="V975" s="19" t="s">
        <v>385</v>
      </c>
      <c r="W975" s="19" t="s">
        <v>505</v>
      </c>
      <c r="X975" s="19" t="s">
        <v>100</v>
      </c>
      <c r="Y975" s="19" t="s">
        <v>100</v>
      </c>
    </row>
    <row r="976" spans="1:25" x14ac:dyDescent="0.25">
      <c r="A976" s="19">
        <v>27205</v>
      </c>
      <c r="B976" s="18">
        <v>44838</v>
      </c>
      <c r="C976" s="19">
        <v>10</v>
      </c>
      <c r="D976" s="19">
        <v>4</v>
      </c>
      <c r="E976" s="19">
        <v>2</v>
      </c>
      <c r="F976" s="18" t="s">
        <v>139</v>
      </c>
      <c r="G976" s="18" t="s">
        <v>470</v>
      </c>
      <c r="H976" s="19">
        <v>2</v>
      </c>
      <c r="I976" s="19" t="s">
        <v>392</v>
      </c>
      <c r="J976" s="19" t="s">
        <v>34</v>
      </c>
      <c r="K976" s="19" t="s">
        <v>247</v>
      </c>
      <c r="L976" s="19" t="s">
        <v>127</v>
      </c>
      <c r="M976" s="19">
        <v>58</v>
      </c>
      <c r="N976" s="20">
        <v>0.36503472222222227</v>
      </c>
      <c r="O976" s="19" t="s">
        <v>324</v>
      </c>
      <c r="P976" s="19">
        <v>8</v>
      </c>
      <c r="Q976" s="19" t="s">
        <v>247</v>
      </c>
      <c r="R976" s="19">
        <v>85</v>
      </c>
      <c r="S976" s="19">
        <v>1</v>
      </c>
      <c r="T976" s="19">
        <v>0</v>
      </c>
      <c r="U976" s="19">
        <v>177</v>
      </c>
      <c r="V976" s="19" t="s">
        <v>385</v>
      </c>
      <c r="W976" s="19" t="s">
        <v>506</v>
      </c>
      <c r="X976" s="19" t="s">
        <v>100</v>
      </c>
      <c r="Y976" s="19" t="s">
        <v>100</v>
      </c>
    </row>
    <row r="977" spans="1:25" x14ac:dyDescent="0.25">
      <c r="A977" s="19">
        <v>27208</v>
      </c>
      <c r="B977" s="18">
        <v>44838</v>
      </c>
      <c r="C977" s="19">
        <v>10</v>
      </c>
      <c r="D977" s="19">
        <v>4</v>
      </c>
      <c r="E977" s="19">
        <v>2</v>
      </c>
      <c r="F977" s="18" t="s">
        <v>139</v>
      </c>
      <c r="G977" s="18" t="s">
        <v>470</v>
      </c>
      <c r="H977" s="19">
        <v>2</v>
      </c>
      <c r="I977" s="19" t="s">
        <v>393</v>
      </c>
      <c r="J977" s="19" t="s">
        <v>12</v>
      </c>
      <c r="K977" s="19" t="s">
        <v>266</v>
      </c>
      <c r="L977" s="19" t="s">
        <v>126</v>
      </c>
      <c r="M977" s="19">
        <v>47</v>
      </c>
      <c r="N977" s="20">
        <v>0.43799768518518517</v>
      </c>
      <c r="O977" s="19" t="s">
        <v>324</v>
      </c>
      <c r="P977" s="19">
        <v>10</v>
      </c>
      <c r="Q977" s="19" t="s">
        <v>266</v>
      </c>
      <c r="R977" s="19">
        <v>86</v>
      </c>
      <c r="S977" s="19">
        <v>0</v>
      </c>
      <c r="T977" s="19">
        <v>0</v>
      </c>
      <c r="U977" s="19">
        <v>177</v>
      </c>
      <c r="V977" s="19" t="s">
        <v>385</v>
      </c>
      <c r="W977" s="19" t="s">
        <v>585</v>
      </c>
      <c r="X977" s="19" t="s">
        <v>100</v>
      </c>
      <c r="Y977" s="19" t="s">
        <v>100</v>
      </c>
    </row>
    <row r="978" spans="1:25" x14ac:dyDescent="0.25">
      <c r="A978" s="19">
        <v>27209</v>
      </c>
      <c r="B978" s="18">
        <v>44838</v>
      </c>
      <c r="C978" s="19">
        <v>10</v>
      </c>
      <c r="D978" s="19">
        <v>4</v>
      </c>
      <c r="E978" s="19">
        <v>2</v>
      </c>
      <c r="F978" s="18" t="s">
        <v>139</v>
      </c>
      <c r="G978" s="18" t="s">
        <v>470</v>
      </c>
      <c r="H978" s="19">
        <v>2</v>
      </c>
      <c r="I978" s="19" t="s">
        <v>394</v>
      </c>
      <c r="J978" s="19" t="s">
        <v>16</v>
      </c>
      <c r="K978" s="19" t="s">
        <v>266</v>
      </c>
      <c r="L978" s="19" t="s">
        <v>127</v>
      </c>
      <c r="M978" s="19">
        <v>48</v>
      </c>
      <c r="N978" s="20">
        <v>0.48979166666666668</v>
      </c>
      <c r="O978" s="19" t="s">
        <v>324</v>
      </c>
      <c r="P978" s="19">
        <v>11</v>
      </c>
      <c r="Q978" s="19" t="s">
        <v>266</v>
      </c>
      <c r="R978" s="19">
        <v>86</v>
      </c>
      <c r="S978" s="19">
        <v>1</v>
      </c>
      <c r="T978" s="19">
        <v>0</v>
      </c>
      <c r="U978" s="19">
        <v>177</v>
      </c>
      <c r="V978" s="19" t="s">
        <v>385</v>
      </c>
      <c r="W978" s="19" t="s">
        <v>508</v>
      </c>
      <c r="X978" s="19" t="s">
        <v>100</v>
      </c>
      <c r="Y978" s="19" t="s">
        <v>100</v>
      </c>
    </row>
    <row r="979" spans="1:25" x14ac:dyDescent="0.25">
      <c r="A979" s="19">
        <v>27212</v>
      </c>
      <c r="B979" s="18">
        <v>44838</v>
      </c>
      <c r="C979" s="19">
        <v>10</v>
      </c>
      <c r="D979" s="19">
        <v>4</v>
      </c>
      <c r="E979" s="19">
        <v>2</v>
      </c>
      <c r="F979" s="18" t="s">
        <v>139</v>
      </c>
      <c r="G979" s="18" t="s">
        <v>470</v>
      </c>
      <c r="H979" s="19">
        <v>2</v>
      </c>
      <c r="I979" s="19" t="s">
        <v>384</v>
      </c>
      <c r="J979" s="19" t="s">
        <v>22</v>
      </c>
      <c r="K979" s="19" t="s">
        <v>233</v>
      </c>
      <c r="L979" s="19" t="s">
        <v>126</v>
      </c>
      <c r="M979" s="19">
        <v>51</v>
      </c>
      <c r="N979" s="20">
        <v>0.57883101851851848</v>
      </c>
      <c r="O979" s="19" t="s">
        <v>324</v>
      </c>
      <c r="P979" s="19">
        <v>13</v>
      </c>
      <c r="Q979" s="19" t="s">
        <v>233</v>
      </c>
      <c r="R979" s="19">
        <v>89</v>
      </c>
      <c r="S979" s="19">
        <v>0</v>
      </c>
      <c r="T979" s="19">
        <v>0</v>
      </c>
      <c r="U979" s="19">
        <v>177</v>
      </c>
      <c r="V979" s="19" t="s">
        <v>385</v>
      </c>
      <c r="W979" s="19" t="s">
        <v>509</v>
      </c>
      <c r="X979" s="19" t="s">
        <v>100</v>
      </c>
      <c r="Y979" s="19" t="s">
        <v>100</v>
      </c>
    </row>
    <row r="980" spans="1:25" x14ac:dyDescent="0.25">
      <c r="A980" s="19">
        <v>27215</v>
      </c>
      <c r="B980" s="18">
        <v>44838</v>
      </c>
      <c r="C980" s="19">
        <v>10</v>
      </c>
      <c r="D980" s="19">
        <v>4</v>
      </c>
      <c r="E980" s="19">
        <v>2</v>
      </c>
      <c r="F980" s="18" t="s">
        <v>139</v>
      </c>
      <c r="G980" s="18" t="s">
        <v>470</v>
      </c>
      <c r="H980" s="19">
        <v>2</v>
      </c>
      <c r="I980" s="19" t="s">
        <v>386</v>
      </c>
      <c r="J980" s="19" t="s">
        <v>24</v>
      </c>
      <c r="K980" s="19" t="s">
        <v>233</v>
      </c>
      <c r="L980" s="19" t="s">
        <v>127</v>
      </c>
      <c r="M980" s="19">
        <v>52</v>
      </c>
      <c r="N980" s="20">
        <v>0.61978009259259259</v>
      </c>
      <c r="O980" s="19" t="s">
        <v>324</v>
      </c>
      <c r="P980" s="19">
        <v>14</v>
      </c>
      <c r="Q980" s="19" t="s">
        <v>233</v>
      </c>
      <c r="R980" s="19">
        <v>89</v>
      </c>
      <c r="S980" s="19">
        <v>1</v>
      </c>
      <c r="T980" s="19">
        <v>0</v>
      </c>
      <c r="U980" s="19">
        <v>177</v>
      </c>
      <c r="V980" s="19" t="s">
        <v>385</v>
      </c>
      <c r="W980" s="19" t="s">
        <v>510</v>
      </c>
      <c r="X980" s="19" t="s">
        <v>100</v>
      </c>
      <c r="Y980" s="19" t="s">
        <v>100</v>
      </c>
    </row>
    <row r="981" spans="1:25" x14ac:dyDescent="0.25">
      <c r="A981" s="19">
        <v>27218</v>
      </c>
      <c r="B981" s="18">
        <v>44838</v>
      </c>
      <c r="C981" s="19">
        <v>10</v>
      </c>
      <c r="D981" s="19">
        <v>4</v>
      </c>
      <c r="E981" s="19">
        <v>2</v>
      </c>
      <c r="F981" s="18" t="s">
        <v>139</v>
      </c>
      <c r="G981" s="18" t="s">
        <v>470</v>
      </c>
      <c r="H981" s="19">
        <v>2</v>
      </c>
      <c r="I981" s="19" t="s">
        <v>387</v>
      </c>
      <c r="J981" s="19" t="s">
        <v>36</v>
      </c>
      <c r="K981" s="19" t="s">
        <v>235</v>
      </c>
      <c r="L981" s="19" t="s">
        <v>126</v>
      </c>
      <c r="M981" s="19">
        <v>59</v>
      </c>
      <c r="N981" s="20">
        <v>0.6837037037037037</v>
      </c>
      <c r="O981" s="19" t="s">
        <v>324</v>
      </c>
      <c r="P981" s="19">
        <v>16</v>
      </c>
      <c r="Q981" s="19" t="s">
        <v>235</v>
      </c>
      <c r="R981" s="19">
        <v>92</v>
      </c>
      <c r="S981" s="19">
        <v>0</v>
      </c>
      <c r="T981" s="19">
        <v>0</v>
      </c>
      <c r="U981" s="19">
        <v>177</v>
      </c>
      <c r="V981" s="19" t="s">
        <v>385</v>
      </c>
      <c r="W981" s="19" t="s">
        <v>586</v>
      </c>
      <c r="X981" s="19" t="s">
        <v>100</v>
      </c>
      <c r="Y981" s="19" t="s">
        <v>100</v>
      </c>
    </row>
    <row r="982" spans="1:25" x14ac:dyDescent="0.25">
      <c r="A982" s="19">
        <v>27219</v>
      </c>
      <c r="B982" s="18">
        <v>44838</v>
      </c>
      <c r="C982" s="19">
        <v>10</v>
      </c>
      <c r="D982" s="19">
        <v>4</v>
      </c>
      <c r="E982" s="19">
        <v>2</v>
      </c>
      <c r="F982" s="18" t="s">
        <v>139</v>
      </c>
      <c r="G982" s="18" t="s">
        <v>470</v>
      </c>
      <c r="H982" s="19">
        <v>2</v>
      </c>
      <c r="I982" s="19" t="s">
        <v>388</v>
      </c>
      <c r="J982" s="19" t="s">
        <v>38</v>
      </c>
      <c r="K982" s="19" t="s">
        <v>235</v>
      </c>
      <c r="L982" s="19" t="s">
        <v>127</v>
      </c>
      <c r="M982" s="19">
        <v>60</v>
      </c>
      <c r="N982" s="20">
        <v>0.72648148148148151</v>
      </c>
      <c r="O982" s="19" t="s">
        <v>324</v>
      </c>
      <c r="P982" s="19">
        <v>17</v>
      </c>
      <c r="Q982" s="19" t="s">
        <v>235</v>
      </c>
      <c r="R982" s="19">
        <v>92</v>
      </c>
      <c r="S982" s="19">
        <v>1</v>
      </c>
      <c r="T982" s="19">
        <v>0</v>
      </c>
      <c r="U982" s="19">
        <v>177</v>
      </c>
      <c r="V982" s="19" t="s">
        <v>385</v>
      </c>
      <c r="W982" s="19" t="s">
        <v>587</v>
      </c>
      <c r="X982" s="19" t="s">
        <v>100</v>
      </c>
      <c r="Y982" s="19" t="s">
        <v>100</v>
      </c>
    </row>
    <row r="983" spans="1:25" x14ac:dyDescent="0.25">
      <c r="A983" s="19">
        <v>27546</v>
      </c>
      <c r="B983" s="18">
        <v>44838</v>
      </c>
      <c r="C983" s="19">
        <v>10</v>
      </c>
      <c r="D983" s="19">
        <v>4</v>
      </c>
      <c r="E983" s="19">
        <v>2</v>
      </c>
      <c r="F983" s="18" t="s">
        <v>139</v>
      </c>
      <c r="G983" s="18" t="s">
        <v>470</v>
      </c>
      <c r="H983" s="19">
        <v>2</v>
      </c>
      <c r="I983" s="19" t="s">
        <v>393</v>
      </c>
      <c r="J983" s="19" t="s">
        <v>12</v>
      </c>
      <c r="K983" s="19" t="s">
        <v>266</v>
      </c>
      <c r="L983" s="19" t="s">
        <v>126</v>
      </c>
      <c r="M983" s="19">
        <v>47</v>
      </c>
      <c r="N983" s="20">
        <v>0.32965277777777779</v>
      </c>
      <c r="O983" s="19" t="s">
        <v>333</v>
      </c>
      <c r="P983" s="19">
        <v>7</v>
      </c>
      <c r="Q983" s="19" t="s">
        <v>266</v>
      </c>
      <c r="R983" s="19">
        <v>86</v>
      </c>
      <c r="S983" s="19">
        <v>0</v>
      </c>
      <c r="T983" s="19">
        <v>0</v>
      </c>
      <c r="U983" s="19">
        <v>177</v>
      </c>
      <c r="V983" s="19" t="s">
        <v>385</v>
      </c>
      <c r="W983" s="19" t="s">
        <v>547</v>
      </c>
      <c r="X983" s="19" t="s">
        <v>100</v>
      </c>
      <c r="Y983" s="19" t="s">
        <v>100</v>
      </c>
    </row>
    <row r="984" spans="1:25" x14ac:dyDescent="0.25">
      <c r="A984" s="19">
        <v>27547</v>
      </c>
      <c r="B984" s="18">
        <v>44838</v>
      </c>
      <c r="C984" s="19">
        <v>10</v>
      </c>
      <c r="D984" s="19">
        <v>4</v>
      </c>
      <c r="E984" s="19">
        <v>2</v>
      </c>
      <c r="F984" s="18" t="s">
        <v>139</v>
      </c>
      <c r="G984" s="18" t="s">
        <v>470</v>
      </c>
      <c r="H984" s="19">
        <v>2</v>
      </c>
      <c r="I984" s="19" t="s">
        <v>394</v>
      </c>
      <c r="J984" s="19" t="s">
        <v>16</v>
      </c>
      <c r="K984" s="19" t="s">
        <v>266</v>
      </c>
      <c r="L984" s="19" t="s">
        <v>127</v>
      </c>
      <c r="M984" s="19">
        <v>48</v>
      </c>
      <c r="N984" s="20">
        <v>0.38413194444444443</v>
      </c>
      <c r="O984" s="19" t="s">
        <v>333</v>
      </c>
      <c r="P984" s="19">
        <v>9</v>
      </c>
      <c r="Q984" s="19" t="s">
        <v>266</v>
      </c>
      <c r="R984" s="19">
        <v>86</v>
      </c>
      <c r="S984" s="19">
        <v>1</v>
      </c>
      <c r="T984" s="19">
        <v>0</v>
      </c>
      <c r="U984" s="19">
        <v>177</v>
      </c>
      <c r="V984" s="19" t="s">
        <v>385</v>
      </c>
      <c r="W984" s="19" t="s">
        <v>563</v>
      </c>
      <c r="X984" s="19" t="s">
        <v>100</v>
      </c>
      <c r="Y984" s="19" t="s">
        <v>100</v>
      </c>
    </row>
    <row r="985" spans="1:25" x14ac:dyDescent="0.25">
      <c r="A985" s="19">
        <v>27550</v>
      </c>
      <c r="B985" s="18">
        <v>44838</v>
      </c>
      <c r="C985" s="19">
        <v>10</v>
      </c>
      <c r="D985" s="19">
        <v>4</v>
      </c>
      <c r="E985" s="19">
        <v>2</v>
      </c>
      <c r="F985" s="18" t="s">
        <v>139</v>
      </c>
      <c r="G985" s="18" t="s">
        <v>470</v>
      </c>
      <c r="H985" s="19">
        <v>2</v>
      </c>
      <c r="I985" s="19" t="s">
        <v>384</v>
      </c>
      <c r="J985" s="19" t="s">
        <v>22</v>
      </c>
      <c r="K985" s="19" t="s">
        <v>233</v>
      </c>
      <c r="L985" s="19" t="s">
        <v>126</v>
      </c>
      <c r="M985" s="19">
        <v>51</v>
      </c>
      <c r="N985" s="20">
        <v>0.46100694444444446</v>
      </c>
      <c r="O985" s="19" t="s">
        <v>333</v>
      </c>
      <c r="P985" s="19">
        <v>11</v>
      </c>
      <c r="Q985" s="19" t="s">
        <v>233</v>
      </c>
      <c r="R985" s="19">
        <v>89</v>
      </c>
      <c r="S985" s="19">
        <v>0</v>
      </c>
      <c r="T985" s="19">
        <v>1</v>
      </c>
      <c r="U985" s="19">
        <v>177</v>
      </c>
      <c r="V985" s="19" t="s">
        <v>385</v>
      </c>
      <c r="W985" s="19" t="s">
        <v>564</v>
      </c>
      <c r="X985" s="19" t="s">
        <v>100</v>
      </c>
      <c r="Y985" s="19" t="s">
        <v>100</v>
      </c>
    </row>
    <row r="986" spans="1:25" x14ac:dyDescent="0.25">
      <c r="A986" s="19">
        <v>27552</v>
      </c>
      <c r="B986" s="18">
        <v>44838</v>
      </c>
      <c r="C986" s="19">
        <v>10</v>
      </c>
      <c r="D986" s="19">
        <v>4</v>
      </c>
      <c r="E986" s="19">
        <v>2</v>
      </c>
      <c r="F986" s="18" t="s">
        <v>139</v>
      </c>
      <c r="G986" s="18" t="s">
        <v>470</v>
      </c>
      <c r="H986" s="19">
        <v>2</v>
      </c>
      <c r="I986" s="19" t="s">
        <v>386</v>
      </c>
      <c r="J986" s="19" t="s">
        <v>24</v>
      </c>
      <c r="K986" s="19" t="s">
        <v>233</v>
      </c>
      <c r="L986" s="19" t="s">
        <v>127</v>
      </c>
      <c r="M986" s="19">
        <v>52</v>
      </c>
      <c r="N986" s="20">
        <v>0.50093750000000004</v>
      </c>
      <c r="O986" s="19" t="s">
        <v>333</v>
      </c>
      <c r="P986" s="19">
        <v>12</v>
      </c>
      <c r="Q986" s="19" t="s">
        <v>233</v>
      </c>
      <c r="R986" s="19">
        <v>89</v>
      </c>
      <c r="S986" s="19">
        <v>1</v>
      </c>
      <c r="T986" s="19">
        <v>0</v>
      </c>
      <c r="U986" s="19">
        <v>177</v>
      </c>
      <c r="V986" s="19" t="s">
        <v>385</v>
      </c>
      <c r="W986" s="19" t="s">
        <v>605</v>
      </c>
      <c r="X986" s="19" t="s">
        <v>100</v>
      </c>
      <c r="Y986" s="19" t="s">
        <v>100</v>
      </c>
    </row>
    <row r="987" spans="1:25" x14ac:dyDescent="0.25">
      <c r="A987" s="19">
        <v>27554</v>
      </c>
      <c r="B987" s="18">
        <v>44838</v>
      </c>
      <c r="C987" s="19">
        <v>10</v>
      </c>
      <c r="D987" s="19">
        <v>4</v>
      </c>
      <c r="E987" s="19">
        <v>2</v>
      </c>
      <c r="F987" s="18" t="s">
        <v>139</v>
      </c>
      <c r="G987" s="18" t="s">
        <v>470</v>
      </c>
      <c r="H987" s="19">
        <v>2</v>
      </c>
      <c r="I987" s="19" t="s">
        <v>387</v>
      </c>
      <c r="J987" s="19" t="s">
        <v>36</v>
      </c>
      <c r="K987" s="19" t="s">
        <v>235</v>
      </c>
      <c r="L987" s="19" t="s">
        <v>126</v>
      </c>
      <c r="M987" s="19">
        <v>59</v>
      </c>
      <c r="N987" s="20">
        <v>0.56087962962962956</v>
      </c>
      <c r="O987" s="19" t="s">
        <v>333</v>
      </c>
      <c r="P987" s="19">
        <v>13</v>
      </c>
      <c r="Q987" s="19" t="s">
        <v>235</v>
      </c>
      <c r="R987" s="19">
        <v>92</v>
      </c>
      <c r="S987" s="19">
        <v>0</v>
      </c>
      <c r="T987" s="19">
        <v>0</v>
      </c>
      <c r="U987" s="19">
        <v>177</v>
      </c>
      <c r="V987" s="19" t="s">
        <v>385</v>
      </c>
      <c r="W987" s="19" t="s">
        <v>606</v>
      </c>
      <c r="X987" s="19" t="s">
        <v>100</v>
      </c>
      <c r="Y987" s="19" t="s">
        <v>100</v>
      </c>
    </row>
    <row r="988" spans="1:25" x14ac:dyDescent="0.25">
      <c r="A988" s="19">
        <v>27556</v>
      </c>
      <c r="B988" s="18">
        <v>44838</v>
      </c>
      <c r="C988" s="19">
        <v>10</v>
      </c>
      <c r="D988" s="19">
        <v>4</v>
      </c>
      <c r="E988" s="19">
        <v>2</v>
      </c>
      <c r="F988" s="18" t="s">
        <v>139</v>
      </c>
      <c r="G988" s="18" t="s">
        <v>470</v>
      </c>
      <c r="H988" s="19">
        <v>2</v>
      </c>
      <c r="I988" s="19" t="s">
        <v>388</v>
      </c>
      <c r="J988" s="19" t="s">
        <v>38</v>
      </c>
      <c r="K988" s="19" t="s">
        <v>235</v>
      </c>
      <c r="L988" s="19" t="s">
        <v>127</v>
      </c>
      <c r="M988" s="19">
        <v>60</v>
      </c>
      <c r="N988" s="20">
        <v>0.60685185185185186</v>
      </c>
      <c r="O988" s="19" t="s">
        <v>333</v>
      </c>
      <c r="P988" s="19">
        <v>14</v>
      </c>
      <c r="Q988" s="19" t="s">
        <v>235</v>
      </c>
      <c r="R988" s="19">
        <v>92</v>
      </c>
      <c r="S988" s="19">
        <v>1</v>
      </c>
      <c r="T988" s="19">
        <v>0</v>
      </c>
      <c r="U988" s="19">
        <v>177</v>
      </c>
      <c r="V988" s="19" t="s">
        <v>385</v>
      </c>
      <c r="W988" s="19" t="s">
        <v>607</v>
      </c>
      <c r="X988" s="19" t="s">
        <v>100</v>
      </c>
      <c r="Y988" s="19" t="s">
        <v>100</v>
      </c>
    </row>
    <row r="989" spans="1:25" x14ac:dyDescent="0.25">
      <c r="A989" s="19">
        <v>27561</v>
      </c>
      <c r="B989" s="18">
        <v>44838</v>
      </c>
      <c r="C989" s="19">
        <v>10</v>
      </c>
      <c r="D989" s="19">
        <v>4</v>
      </c>
      <c r="E989" s="19">
        <v>2</v>
      </c>
      <c r="F989" s="18" t="s">
        <v>139</v>
      </c>
      <c r="G989" s="18" t="s">
        <v>470</v>
      </c>
      <c r="H989" s="19">
        <v>2</v>
      </c>
      <c r="I989" s="19" t="s">
        <v>389</v>
      </c>
      <c r="J989" s="19" t="s">
        <v>26</v>
      </c>
      <c r="K989" s="19" t="s">
        <v>255</v>
      </c>
      <c r="L989" s="19" t="s">
        <v>126</v>
      </c>
      <c r="M989" s="19">
        <v>53</v>
      </c>
      <c r="N989" s="20">
        <v>0.67784722222222227</v>
      </c>
      <c r="O989" s="19" t="s">
        <v>333</v>
      </c>
      <c r="P989" s="19">
        <v>16</v>
      </c>
      <c r="Q989" s="19" t="s">
        <v>255</v>
      </c>
      <c r="R989" s="19">
        <v>90</v>
      </c>
      <c r="S989" s="19">
        <v>0</v>
      </c>
      <c r="T989" s="19">
        <v>1</v>
      </c>
      <c r="U989" s="19">
        <v>177</v>
      </c>
      <c r="V989" s="19" t="s">
        <v>385</v>
      </c>
      <c r="W989" s="19" t="s">
        <v>501</v>
      </c>
      <c r="X989" s="19" t="s">
        <v>100</v>
      </c>
      <c r="Y989" s="19" t="s">
        <v>100</v>
      </c>
    </row>
    <row r="990" spans="1:25" x14ac:dyDescent="0.25">
      <c r="A990" s="19">
        <v>27563</v>
      </c>
      <c r="B990" s="18">
        <v>44838</v>
      </c>
      <c r="C990" s="19">
        <v>10</v>
      </c>
      <c r="D990" s="19">
        <v>4</v>
      </c>
      <c r="E990" s="19">
        <v>2</v>
      </c>
      <c r="F990" s="18" t="s">
        <v>139</v>
      </c>
      <c r="G990" s="18" t="s">
        <v>470</v>
      </c>
      <c r="H990" s="19">
        <v>2</v>
      </c>
      <c r="I990" s="19" t="s">
        <v>390</v>
      </c>
      <c r="J990" s="19" t="s">
        <v>28</v>
      </c>
      <c r="K990" s="19" t="s">
        <v>255</v>
      </c>
      <c r="L990" s="19" t="s">
        <v>127</v>
      </c>
      <c r="M990" s="19">
        <v>54</v>
      </c>
      <c r="N990" s="20">
        <v>0.72652777777777777</v>
      </c>
      <c r="O990" s="19" t="s">
        <v>333</v>
      </c>
      <c r="P990" s="19">
        <v>17</v>
      </c>
      <c r="Q990" s="19" t="s">
        <v>255</v>
      </c>
      <c r="R990" s="19">
        <v>90</v>
      </c>
      <c r="S990" s="19">
        <v>1</v>
      </c>
      <c r="T990" s="19">
        <v>0</v>
      </c>
      <c r="U990" s="19">
        <v>177</v>
      </c>
      <c r="V990" s="19" t="s">
        <v>385</v>
      </c>
      <c r="W990" s="19" t="s">
        <v>608</v>
      </c>
      <c r="X990" s="19" t="s">
        <v>100</v>
      </c>
      <c r="Y990" s="19" t="s">
        <v>100</v>
      </c>
    </row>
    <row r="991" spans="1:25" x14ac:dyDescent="0.25">
      <c r="A991" s="19">
        <v>27717</v>
      </c>
      <c r="B991" s="18">
        <v>44838</v>
      </c>
      <c r="C991" s="19">
        <v>10</v>
      </c>
      <c r="D991" s="19">
        <v>4</v>
      </c>
      <c r="E991" s="19">
        <v>2</v>
      </c>
      <c r="F991" s="18" t="s">
        <v>139</v>
      </c>
      <c r="G991" s="18" t="s">
        <v>470</v>
      </c>
      <c r="H991" s="19">
        <v>2</v>
      </c>
      <c r="I991" s="19" t="s">
        <v>391</v>
      </c>
      <c r="J991" s="19" t="s">
        <v>32</v>
      </c>
      <c r="K991" s="19" t="s">
        <v>247</v>
      </c>
      <c r="L991" s="19" t="s">
        <v>126</v>
      </c>
      <c r="M991" s="19">
        <v>57</v>
      </c>
      <c r="N991" s="20">
        <v>0.33862268518518518</v>
      </c>
      <c r="O991" s="19" t="s">
        <v>302</v>
      </c>
      <c r="P991" s="19">
        <v>8</v>
      </c>
      <c r="Q991" s="19" t="s">
        <v>247</v>
      </c>
      <c r="R991" s="19">
        <v>85</v>
      </c>
      <c r="S991" s="19">
        <v>0</v>
      </c>
      <c r="T991" s="19">
        <v>0</v>
      </c>
      <c r="U991" s="19">
        <v>177</v>
      </c>
      <c r="V991" s="19" t="s">
        <v>385</v>
      </c>
      <c r="W991" s="19" t="s">
        <v>531</v>
      </c>
      <c r="X991" s="19" t="s">
        <v>100</v>
      </c>
      <c r="Y991" s="19" t="s">
        <v>100</v>
      </c>
    </row>
    <row r="992" spans="1:25" x14ac:dyDescent="0.25">
      <c r="A992" s="19">
        <v>27719</v>
      </c>
      <c r="B992" s="18">
        <v>44838</v>
      </c>
      <c r="C992" s="19">
        <v>10</v>
      </c>
      <c r="D992" s="19">
        <v>4</v>
      </c>
      <c r="E992" s="19">
        <v>2</v>
      </c>
      <c r="F992" s="18" t="s">
        <v>139</v>
      </c>
      <c r="G992" s="18" t="s">
        <v>470</v>
      </c>
      <c r="H992" s="19">
        <v>2</v>
      </c>
      <c r="I992" s="19" t="s">
        <v>392</v>
      </c>
      <c r="J992" s="19" t="s">
        <v>34</v>
      </c>
      <c r="K992" s="19" t="s">
        <v>247</v>
      </c>
      <c r="L992" s="19" t="s">
        <v>127</v>
      </c>
      <c r="M992" s="19">
        <v>58</v>
      </c>
      <c r="N992" s="20">
        <v>0.38649305555555552</v>
      </c>
      <c r="O992" s="19" t="s">
        <v>302</v>
      </c>
      <c r="P992" s="19">
        <v>9</v>
      </c>
      <c r="Q992" s="19" t="s">
        <v>247</v>
      </c>
      <c r="R992" s="19">
        <v>85</v>
      </c>
      <c r="S992" s="19">
        <v>1</v>
      </c>
      <c r="T992" s="19">
        <v>0</v>
      </c>
      <c r="U992" s="19">
        <v>177</v>
      </c>
      <c r="V992" s="19" t="s">
        <v>385</v>
      </c>
      <c r="W992" s="19" t="s">
        <v>599</v>
      </c>
      <c r="X992" s="19" t="s">
        <v>100</v>
      </c>
      <c r="Y992" s="19" t="s">
        <v>100</v>
      </c>
    </row>
    <row r="993" spans="1:25" x14ac:dyDescent="0.25">
      <c r="A993" s="19">
        <v>27723</v>
      </c>
      <c r="B993" s="18">
        <v>44838</v>
      </c>
      <c r="C993" s="19">
        <v>10</v>
      </c>
      <c r="D993" s="19">
        <v>4</v>
      </c>
      <c r="E993" s="19">
        <v>2</v>
      </c>
      <c r="F993" s="18" t="s">
        <v>139</v>
      </c>
      <c r="G993" s="18" t="s">
        <v>470</v>
      </c>
      <c r="H993" s="19">
        <v>2</v>
      </c>
      <c r="I993" s="19" t="s">
        <v>393</v>
      </c>
      <c r="J993" s="19" t="s">
        <v>12</v>
      </c>
      <c r="K993" s="19" t="s">
        <v>266</v>
      </c>
      <c r="L993" s="19" t="s">
        <v>126</v>
      </c>
      <c r="M993" s="19">
        <v>47</v>
      </c>
      <c r="N993" s="20">
        <v>0.4568402777777778</v>
      </c>
      <c r="O993" s="19" t="s">
        <v>302</v>
      </c>
      <c r="P993" s="19">
        <v>10</v>
      </c>
      <c r="Q993" s="19" t="s">
        <v>266</v>
      </c>
      <c r="R993" s="19">
        <v>86</v>
      </c>
      <c r="S993" s="19">
        <v>0</v>
      </c>
      <c r="T993" s="19">
        <v>0</v>
      </c>
      <c r="U993" s="19">
        <v>177</v>
      </c>
      <c r="V993" s="19" t="s">
        <v>385</v>
      </c>
      <c r="W993" s="19" t="s">
        <v>585</v>
      </c>
      <c r="X993" s="19" t="s">
        <v>100</v>
      </c>
      <c r="Y993" s="19" t="s">
        <v>100</v>
      </c>
    </row>
    <row r="994" spans="1:25" x14ac:dyDescent="0.25">
      <c r="A994" s="19">
        <v>27724</v>
      </c>
      <c r="B994" s="18">
        <v>44838</v>
      </c>
      <c r="C994" s="19">
        <v>10</v>
      </c>
      <c r="D994" s="19">
        <v>4</v>
      </c>
      <c r="E994" s="19">
        <v>2</v>
      </c>
      <c r="F994" s="18" t="s">
        <v>139</v>
      </c>
      <c r="G994" s="18" t="s">
        <v>470</v>
      </c>
      <c r="H994" s="19">
        <v>2</v>
      </c>
      <c r="I994" s="19" t="s">
        <v>394</v>
      </c>
      <c r="J994" s="19" t="s">
        <v>16</v>
      </c>
      <c r="K994" s="19" t="s">
        <v>266</v>
      </c>
      <c r="L994" s="19" t="s">
        <v>127</v>
      </c>
      <c r="M994" s="19">
        <v>48</v>
      </c>
      <c r="N994" s="20">
        <v>0.51003472222222224</v>
      </c>
      <c r="O994" s="19" t="s">
        <v>302</v>
      </c>
      <c r="P994" s="19">
        <v>12</v>
      </c>
      <c r="Q994" s="19" t="s">
        <v>266</v>
      </c>
      <c r="R994" s="19">
        <v>86</v>
      </c>
      <c r="S994" s="19">
        <v>1</v>
      </c>
      <c r="T994" s="19">
        <v>0</v>
      </c>
      <c r="U994" s="19">
        <v>177</v>
      </c>
      <c r="V994" s="19" t="s">
        <v>385</v>
      </c>
      <c r="W994" s="19" t="s">
        <v>600</v>
      </c>
      <c r="X994" s="19" t="s">
        <v>100</v>
      </c>
      <c r="Y994" s="19" t="s">
        <v>100</v>
      </c>
    </row>
    <row r="995" spans="1:25" x14ac:dyDescent="0.25">
      <c r="A995" s="19">
        <v>27727</v>
      </c>
      <c r="B995" s="18">
        <v>44838</v>
      </c>
      <c r="C995" s="19">
        <v>10</v>
      </c>
      <c r="D995" s="19">
        <v>4</v>
      </c>
      <c r="E995" s="19">
        <v>2</v>
      </c>
      <c r="F995" s="18" t="s">
        <v>139</v>
      </c>
      <c r="G995" s="18" t="s">
        <v>470</v>
      </c>
      <c r="H995" s="19">
        <v>2</v>
      </c>
      <c r="I995" s="19" t="s">
        <v>384</v>
      </c>
      <c r="J995" s="19" t="s">
        <v>22</v>
      </c>
      <c r="K995" s="19" t="s">
        <v>233</v>
      </c>
      <c r="L995" s="19" t="s">
        <v>126</v>
      </c>
      <c r="M995" s="19">
        <v>51</v>
      </c>
      <c r="N995" s="20">
        <v>0.60047453703703701</v>
      </c>
      <c r="O995" s="19" t="s">
        <v>302</v>
      </c>
      <c r="P995" s="19">
        <v>14</v>
      </c>
      <c r="Q995" s="19" t="s">
        <v>233</v>
      </c>
      <c r="R995" s="19">
        <v>89</v>
      </c>
      <c r="S995" s="19">
        <v>0</v>
      </c>
      <c r="T995" s="19">
        <v>0</v>
      </c>
      <c r="U995" s="19">
        <v>177</v>
      </c>
      <c r="V995" s="19" t="s">
        <v>385</v>
      </c>
      <c r="W995" s="19" t="s">
        <v>601</v>
      </c>
      <c r="X995" s="19" t="s">
        <v>100</v>
      </c>
      <c r="Y995" s="19" t="s">
        <v>100</v>
      </c>
    </row>
    <row r="996" spans="1:25" x14ac:dyDescent="0.25">
      <c r="A996" s="19">
        <v>27728</v>
      </c>
      <c r="B996" s="18">
        <v>44838</v>
      </c>
      <c r="C996" s="19">
        <v>10</v>
      </c>
      <c r="D996" s="19">
        <v>4</v>
      </c>
      <c r="E996" s="19">
        <v>2</v>
      </c>
      <c r="F996" s="18" t="s">
        <v>139</v>
      </c>
      <c r="G996" s="18" t="s">
        <v>470</v>
      </c>
      <c r="H996" s="19">
        <v>2</v>
      </c>
      <c r="I996" s="19" t="s">
        <v>386</v>
      </c>
      <c r="J996" s="19" t="s">
        <v>24</v>
      </c>
      <c r="K996" s="19" t="s">
        <v>233</v>
      </c>
      <c r="L996" s="19" t="s">
        <v>127</v>
      </c>
      <c r="M996" s="19">
        <v>52</v>
      </c>
      <c r="N996" s="20">
        <v>0.64034722222222229</v>
      </c>
      <c r="O996" s="19" t="s">
        <v>302</v>
      </c>
      <c r="P996" s="19">
        <v>15</v>
      </c>
      <c r="Q996" s="19" t="s">
        <v>233</v>
      </c>
      <c r="R996" s="19">
        <v>89</v>
      </c>
      <c r="S996" s="19">
        <v>1</v>
      </c>
      <c r="T996" s="19">
        <v>0</v>
      </c>
      <c r="U996" s="19">
        <v>177</v>
      </c>
      <c r="V996" s="19" t="s">
        <v>385</v>
      </c>
      <c r="W996" s="19" t="s">
        <v>602</v>
      </c>
      <c r="X996" s="19" t="s">
        <v>100</v>
      </c>
      <c r="Y996" s="19" t="s">
        <v>100</v>
      </c>
    </row>
    <row r="997" spans="1:25" x14ac:dyDescent="0.25">
      <c r="A997" s="19">
        <v>27731</v>
      </c>
      <c r="B997" s="18">
        <v>44838</v>
      </c>
      <c r="C997" s="19">
        <v>10</v>
      </c>
      <c r="D997" s="19">
        <v>4</v>
      </c>
      <c r="E997" s="19">
        <v>2</v>
      </c>
      <c r="F997" s="18" t="s">
        <v>139</v>
      </c>
      <c r="G997" s="18" t="s">
        <v>470</v>
      </c>
      <c r="H997" s="19">
        <v>2</v>
      </c>
      <c r="I997" s="19" t="s">
        <v>387</v>
      </c>
      <c r="J997" s="19" t="s">
        <v>36</v>
      </c>
      <c r="K997" s="19" t="s">
        <v>235</v>
      </c>
      <c r="L997" s="19" t="s">
        <v>126</v>
      </c>
      <c r="M997" s="19">
        <v>59</v>
      </c>
      <c r="N997" s="20">
        <v>0.70445601851851858</v>
      </c>
      <c r="O997" s="19" t="s">
        <v>302</v>
      </c>
      <c r="P997" s="19">
        <v>16</v>
      </c>
      <c r="Q997" s="19" t="s">
        <v>235</v>
      </c>
      <c r="R997" s="19">
        <v>92</v>
      </c>
      <c r="S997" s="19">
        <v>0</v>
      </c>
      <c r="T997" s="19">
        <v>0</v>
      </c>
      <c r="U997" s="19">
        <v>177</v>
      </c>
      <c r="V997" s="19" t="s">
        <v>385</v>
      </c>
      <c r="W997" s="19" t="s">
        <v>586</v>
      </c>
      <c r="X997" s="19" t="s">
        <v>100</v>
      </c>
      <c r="Y997" s="19" t="s">
        <v>100</v>
      </c>
    </row>
    <row r="998" spans="1:25" x14ac:dyDescent="0.25">
      <c r="A998" s="19">
        <v>27732</v>
      </c>
      <c r="B998" s="18">
        <v>44838</v>
      </c>
      <c r="C998" s="19">
        <v>10</v>
      </c>
      <c r="D998" s="19">
        <v>4</v>
      </c>
      <c r="E998" s="19">
        <v>2</v>
      </c>
      <c r="F998" s="18" t="s">
        <v>139</v>
      </c>
      <c r="G998" s="18" t="s">
        <v>470</v>
      </c>
      <c r="H998" s="19">
        <v>2</v>
      </c>
      <c r="I998" s="19" t="s">
        <v>388</v>
      </c>
      <c r="J998" s="19" t="s">
        <v>38</v>
      </c>
      <c r="K998" s="19" t="s">
        <v>235</v>
      </c>
      <c r="L998" s="19" t="s">
        <v>127</v>
      </c>
      <c r="M998" s="19">
        <v>60</v>
      </c>
      <c r="N998" s="20">
        <v>0.74682870370370369</v>
      </c>
      <c r="O998" s="19" t="s">
        <v>302</v>
      </c>
      <c r="P998" s="19">
        <v>17</v>
      </c>
      <c r="Q998" s="19" t="s">
        <v>235</v>
      </c>
      <c r="R998" s="19">
        <v>92</v>
      </c>
      <c r="S998" s="19">
        <v>1</v>
      </c>
      <c r="T998" s="19">
        <v>0</v>
      </c>
      <c r="U998" s="19">
        <v>177</v>
      </c>
      <c r="V998" s="19" t="s">
        <v>385</v>
      </c>
      <c r="W998" s="19" t="s">
        <v>587</v>
      </c>
      <c r="X998" s="19" t="s">
        <v>100</v>
      </c>
      <c r="Y998" s="19" t="s">
        <v>100</v>
      </c>
    </row>
    <row r="999" spans="1:25" x14ac:dyDescent="0.25">
      <c r="A999" s="19">
        <v>21392</v>
      </c>
      <c r="B999" s="18">
        <v>44840</v>
      </c>
      <c r="C999" s="19">
        <v>10</v>
      </c>
      <c r="D999" s="19">
        <v>6</v>
      </c>
      <c r="E999" s="19">
        <v>4</v>
      </c>
      <c r="F999" s="18" t="s">
        <v>141</v>
      </c>
      <c r="G999" s="18" t="s">
        <v>470</v>
      </c>
      <c r="H999" s="19">
        <v>2</v>
      </c>
      <c r="I999" s="19" t="s">
        <v>393</v>
      </c>
      <c r="J999" s="19" t="s">
        <v>12</v>
      </c>
      <c r="K999" s="19" t="s">
        <v>266</v>
      </c>
      <c r="L999" s="19" t="s">
        <v>126</v>
      </c>
      <c r="M999" s="19">
        <v>47</v>
      </c>
      <c r="N999" s="20">
        <v>0.64994212962962961</v>
      </c>
      <c r="O999" s="19" t="s">
        <v>299</v>
      </c>
      <c r="P999" s="19">
        <v>15</v>
      </c>
      <c r="Q999" s="19" t="s">
        <v>266</v>
      </c>
      <c r="R999" s="19">
        <v>86</v>
      </c>
      <c r="S999" s="19">
        <v>0</v>
      </c>
      <c r="T999" s="19">
        <v>0</v>
      </c>
      <c r="U999" s="19">
        <v>177</v>
      </c>
      <c r="V999" s="19" t="s">
        <v>385</v>
      </c>
      <c r="W999" s="19" t="s">
        <v>701</v>
      </c>
      <c r="X999" s="19" t="s">
        <v>128</v>
      </c>
      <c r="Y999" s="19" t="s">
        <v>94</v>
      </c>
    </row>
    <row r="1000" spans="1:25" x14ac:dyDescent="0.25">
      <c r="A1000" s="19">
        <v>14612</v>
      </c>
      <c r="B1000" s="18">
        <v>44840</v>
      </c>
      <c r="C1000" s="19">
        <v>10</v>
      </c>
      <c r="D1000" s="19">
        <v>6</v>
      </c>
      <c r="E1000" s="19">
        <v>4</v>
      </c>
      <c r="F1000" s="18" t="s">
        <v>141</v>
      </c>
      <c r="G1000" s="18" t="s">
        <v>470</v>
      </c>
      <c r="H1000" s="19">
        <v>2</v>
      </c>
      <c r="I1000" s="19" t="s">
        <v>394</v>
      </c>
      <c r="J1000" s="19" t="s">
        <v>16</v>
      </c>
      <c r="K1000" s="19" t="s">
        <v>266</v>
      </c>
      <c r="L1000" s="19" t="s">
        <v>127</v>
      </c>
      <c r="M1000" s="19">
        <v>48</v>
      </c>
      <c r="N1000" s="20">
        <v>0.69662037037037028</v>
      </c>
      <c r="O1000" s="19" t="s">
        <v>310</v>
      </c>
      <c r="P1000" s="19">
        <v>16</v>
      </c>
      <c r="Q1000" s="19" t="s">
        <v>266</v>
      </c>
      <c r="R1000" s="19">
        <v>86</v>
      </c>
      <c r="S1000" s="19">
        <v>1</v>
      </c>
      <c r="T1000" s="19">
        <v>0</v>
      </c>
      <c r="U1000" s="19">
        <v>177</v>
      </c>
      <c r="V1000" s="19" t="s">
        <v>385</v>
      </c>
      <c r="W1000" s="19" t="s">
        <v>702</v>
      </c>
      <c r="X1000" s="19" t="s">
        <v>128</v>
      </c>
      <c r="Y1000" s="19" t="s">
        <v>94</v>
      </c>
    </row>
    <row r="1001" spans="1:25" x14ac:dyDescent="0.25">
      <c r="A1001" s="19">
        <v>37567</v>
      </c>
      <c r="B1001" s="18">
        <v>44840</v>
      </c>
      <c r="C1001" s="19">
        <v>10</v>
      </c>
      <c r="D1001" s="19">
        <v>6</v>
      </c>
      <c r="E1001" s="19">
        <v>4</v>
      </c>
      <c r="F1001" s="18" t="s">
        <v>141</v>
      </c>
      <c r="G1001" s="18" t="s">
        <v>470</v>
      </c>
      <c r="H1001" s="19">
        <v>2</v>
      </c>
      <c r="I1001" s="19" t="s">
        <v>384</v>
      </c>
      <c r="J1001" s="19" t="s">
        <v>22</v>
      </c>
      <c r="K1001" s="19" t="s">
        <v>233</v>
      </c>
      <c r="L1001" s="19" t="s">
        <v>126</v>
      </c>
      <c r="M1001" s="19">
        <v>51</v>
      </c>
      <c r="N1001" s="20">
        <v>0.58521990740740748</v>
      </c>
      <c r="O1001" s="19" t="s">
        <v>297</v>
      </c>
      <c r="P1001" s="19">
        <v>14</v>
      </c>
      <c r="Q1001" s="19" t="s">
        <v>233</v>
      </c>
      <c r="R1001" s="19">
        <v>89</v>
      </c>
      <c r="S1001" s="19">
        <v>0</v>
      </c>
      <c r="T1001" s="19">
        <v>0</v>
      </c>
      <c r="U1001" s="19">
        <v>177</v>
      </c>
      <c r="V1001" s="19" t="s">
        <v>385</v>
      </c>
      <c r="W1001" s="19" t="s">
        <v>713</v>
      </c>
      <c r="X1001" s="19" t="s">
        <v>128</v>
      </c>
      <c r="Y1001" s="19" t="s">
        <v>94</v>
      </c>
    </row>
    <row r="1002" spans="1:25" x14ac:dyDescent="0.25">
      <c r="A1002" s="19">
        <v>30058</v>
      </c>
      <c r="B1002" s="18">
        <v>44840</v>
      </c>
      <c r="C1002" s="19">
        <v>10</v>
      </c>
      <c r="D1002" s="19">
        <v>6</v>
      </c>
      <c r="E1002" s="19">
        <v>4</v>
      </c>
      <c r="F1002" s="18" t="s">
        <v>141</v>
      </c>
      <c r="G1002" s="18" t="s">
        <v>470</v>
      </c>
      <c r="H1002" s="19">
        <v>2</v>
      </c>
      <c r="I1002" s="19" t="s">
        <v>386</v>
      </c>
      <c r="J1002" s="19" t="s">
        <v>24</v>
      </c>
      <c r="K1002" s="19" t="s">
        <v>233</v>
      </c>
      <c r="L1002" s="19" t="s">
        <v>127</v>
      </c>
      <c r="M1002" s="19">
        <v>52</v>
      </c>
      <c r="N1002" s="20">
        <v>0.64723379629629629</v>
      </c>
      <c r="O1002" s="19" t="s">
        <v>347</v>
      </c>
      <c r="P1002" s="19">
        <v>15</v>
      </c>
      <c r="Q1002" s="19" t="s">
        <v>233</v>
      </c>
      <c r="R1002" s="19">
        <v>89</v>
      </c>
      <c r="S1002" s="19">
        <v>1</v>
      </c>
      <c r="T1002" s="19">
        <v>0</v>
      </c>
      <c r="U1002" s="19">
        <v>177</v>
      </c>
      <c r="V1002" s="19" t="s">
        <v>385</v>
      </c>
      <c r="W1002" s="19" t="s">
        <v>703</v>
      </c>
      <c r="X1002" s="19" t="s">
        <v>128</v>
      </c>
      <c r="Y1002" s="19" t="s">
        <v>94</v>
      </c>
    </row>
    <row r="1003" spans="1:25" x14ac:dyDescent="0.25">
      <c r="A1003" s="19">
        <v>22627</v>
      </c>
      <c r="B1003" s="18">
        <v>44840</v>
      </c>
      <c r="C1003" s="19">
        <v>10</v>
      </c>
      <c r="D1003" s="19">
        <v>6</v>
      </c>
      <c r="E1003" s="19">
        <v>4</v>
      </c>
      <c r="F1003" s="18" t="s">
        <v>141</v>
      </c>
      <c r="G1003" s="18" t="s">
        <v>470</v>
      </c>
      <c r="H1003" s="19">
        <v>2</v>
      </c>
      <c r="I1003" s="19" t="s">
        <v>387</v>
      </c>
      <c r="J1003" s="19" t="s">
        <v>36</v>
      </c>
      <c r="K1003" s="19" t="s">
        <v>235</v>
      </c>
      <c r="L1003" s="19" t="s">
        <v>126</v>
      </c>
      <c r="M1003" s="19">
        <v>59</v>
      </c>
      <c r="N1003" s="20">
        <v>0.64008101851851851</v>
      </c>
      <c r="O1003" s="19" t="s">
        <v>334</v>
      </c>
      <c r="P1003" s="19">
        <v>15</v>
      </c>
      <c r="Q1003" s="19" t="s">
        <v>235</v>
      </c>
      <c r="R1003" s="19">
        <v>92</v>
      </c>
      <c r="S1003" s="19">
        <v>0</v>
      </c>
      <c r="T1003" s="19">
        <v>0</v>
      </c>
      <c r="U1003" s="19">
        <v>177</v>
      </c>
      <c r="V1003" s="19" t="s">
        <v>385</v>
      </c>
      <c r="W1003" s="19" t="s">
        <v>710</v>
      </c>
      <c r="X1003" s="19" t="s">
        <v>128</v>
      </c>
      <c r="Y1003" s="19" t="s">
        <v>94</v>
      </c>
    </row>
    <row r="1004" spans="1:25" x14ac:dyDescent="0.25">
      <c r="A1004" s="19">
        <v>8364</v>
      </c>
      <c r="B1004" s="18">
        <v>44840</v>
      </c>
      <c r="C1004" s="19">
        <v>10</v>
      </c>
      <c r="D1004" s="19">
        <v>6</v>
      </c>
      <c r="E1004" s="19">
        <v>4</v>
      </c>
      <c r="F1004" s="18" t="s">
        <v>141</v>
      </c>
      <c r="G1004" s="18" t="s">
        <v>470</v>
      </c>
      <c r="H1004" s="19">
        <v>2</v>
      </c>
      <c r="I1004" s="19" t="s">
        <v>388</v>
      </c>
      <c r="J1004" s="19" t="s">
        <v>38</v>
      </c>
      <c r="K1004" s="19" t="s">
        <v>235</v>
      </c>
      <c r="L1004" s="19" t="s">
        <v>127</v>
      </c>
      <c r="M1004" s="19">
        <v>60</v>
      </c>
      <c r="N1004" s="20">
        <v>0.66749999999999998</v>
      </c>
      <c r="O1004" s="19" t="s">
        <v>339</v>
      </c>
      <c r="P1004" s="19">
        <v>16</v>
      </c>
      <c r="Q1004" s="19" t="s">
        <v>235</v>
      </c>
      <c r="R1004" s="19">
        <v>92</v>
      </c>
      <c r="S1004" s="19">
        <v>1</v>
      </c>
      <c r="T1004" s="19">
        <v>0</v>
      </c>
      <c r="U1004" s="19">
        <v>177</v>
      </c>
      <c r="V1004" s="19" t="s">
        <v>385</v>
      </c>
      <c r="W1004" s="19" t="s">
        <v>714</v>
      </c>
      <c r="X1004" s="19" t="s">
        <v>128</v>
      </c>
      <c r="Y1004" s="19" t="s">
        <v>94</v>
      </c>
    </row>
    <row r="1005" spans="1:25" x14ac:dyDescent="0.25">
      <c r="A1005" s="19">
        <v>34828</v>
      </c>
      <c r="B1005" s="18">
        <v>44840</v>
      </c>
      <c r="C1005" s="19">
        <v>10</v>
      </c>
      <c r="D1005" s="19">
        <v>6</v>
      </c>
      <c r="E1005" s="19">
        <v>4</v>
      </c>
      <c r="F1005" s="18" t="s">
        <v>141</v>
      </c>
      <c r="G1005" s="18" t="s">
        <v>470</v>
      </c>
      <c r="H1005" s="19">
        <v>2</v>
      </c>
      <c r="I1005" s="19" t="s">
        <v>389</v>
      </c>
      <c r="J1005" s="19" t="s">
        <v>26</v>
      </c>
      <c r="K1005" s="19" t="s">
        <v>255</v>
      </c>
      <c r="L1005" s="19" t="s">
        <v>126</v>
      </c>
      <c r="M1005" s="19">
        <v>53</v>
      </c>
      <c r="N1005" s="20">
        <v>0.61623842592592593</v>
      </c>
      <c r="O1005" s="19" t="s">
        <v>350</v>
      </c>
      <c r="P1005" s="19">
        <v>14</v>
      </c>
      <c r="Q1005" s="19" t="s">
        <v>255</v>
      </c>
      <c r="R1005" s="19">
        <v>90</v>
      </c>
      <c r="S1005" s="19">
        <v>0</v>
      </c>
      <c r="T1005" s="19">
        <v>0</v>
      </c>
      <c r="U1005" s="19">
        <v>177</v>
      </c>
      <c r="V1005" s="19" t="s">
        <v>385</v>
      </c>
      <c r="W1005" s="19" t="s">
        <v>704</v>
      </c>
      <c r="X1005" s="19" t="s">
        <v>128</v>
      </c>
      <c r="Y1005" s="19" t="s">
        <v>94</v>
      </c>
    </row>
    <row r="1006" spans="1:25" x14ac:dyDescent="0.25">
      <c r="A1006" s="19">
        <v>16448</v>
      </c>
      <c r="B1006" s="18">
        <v>44840</v>
      </c>
      <c r="C1006" s="19">
        <v>10</v>
      </c>
      <c r="D1006" s="19">
        <v>6</v>
      </c>
      <c r="E1006" s="19">
        <v>4</v>
      </c>
      <c r="F1006" s="18" t="s">
        <v>141</v>
      </c>
      <c r="G1006" s="18" t="s">
        <v>470</v>
      </c>
      <c r="H1006" s="19">
        <v>2</v>
      </c>
      <c r="I1006" s="19" t="s">
        <v>390</v>
      </c>
      <c r="J1006" s="19" t="s">
        <v>28</v>
      </c>
      <c r="K1006" s="19" t="s">
        <v>255</v>
      </c>
      <c r="L1006" s="19" t="s">
        <v>127</v>
      </c>
      <c r="M1006" s="19">
        <v>54</v>
      </c>
      <c r="N1006" s="20">
        <v>0.64940972222222226</v>
      </c>
      <c r="O1006" s="19" t="s">
        <v>242</v>
      </c>
      <c r="P1006" s="19">
        <v>15</v>
      </c>
      <c r="Q1006" s="19" t="s">
        <v>255</v>
      </c>
      <c r="R1006" s="19">
        <v>90</v>
      </c>
      <c r="S1006" s="19">
        <v>1</v>
      </c>
      <c r="T1006" s="19">
        <v>1</v>
      </c>
      <c r="U1006" s="19">
        <v>177</v>
      </c>
      <c r="V1006" s="19" t="s">
        <v>385</v>
      </c>
      <c r="W1006" s="19" t="s">
        <v>705</v>
      </c>
      <c r="X1006" s="19" t="s">
        <v>128</v>
      </c>
      <c r="Y1006" s="19" t="s">
        <v>94</v>
      </c>
    </row>
    <row r="1007" spans="1:25" x14ac:dyDescent="0.25">
      <c r="A1007" s="19">
        <v>28193</v>
      </c>
      <c r="B1007" s="18">
        <v>44838</v>
      </c>
      <c r="C1007" s="19">
        <v>10</v>
      </c>
      <c r="D1007" s="19">
        <v>4</v>
      </c>
      <c r="E1007" s="19">
        <v>2</v>
      </c>
      <c r="F1007" s="18" t="s">
        <v>139</v>
      </c>
      <c r="G1007" s="18" t="s">
        <v>470</v>
      </c>
      <c r="H1007" s="19">
        <v>2</v>
      </c>
      <c r="I1007" s="19" t="s">
        <v>384</v>
      </c>
      <c r="J1007" s="19" t="s">
        <v>22</v>
      </c>
      <c r="K1007" s="19" t="s">
        <v>233</v>
      </c>
      <c r="L1007" s="19" t="s">
        <v>126</v>
      </c>
      <c r="M1007" s="19">
        <v>51</v>
      </c>
      <c r="N1007" s="20">
        <v>0.42609953703703707</v>
      </c>
      <c r="O1007" s="19" t="s">
        <v>260</v>
      </c>
      <c r="P1007" s="19">
        <v>10</v>
      </c>
      <c r="Q1007" s="19" t="s">
        <v>233</v>
      </c>
      <c r="R1007" s="19">
        <v>89</v>
      </c>
      <c r="S1007" s="19">
        <v>0</v>
      </c>
      <c r="T1007" s="19">
        <v>0</v>
      </c>
      <c r="U1007" s="19">
        <v>177</v>
      </c>
      <c r="V1007" s="19" t="s">
        <v>385</v>
      </c>
      <c r="W1007" s="19" t="s">
        <v>640</v>
      </c>
      <c r="X1007" s="19" t="s">
        <v>100</v>
      </c>
      <c r="Y1007" s="19" t="s">
        <v>100</v>
      </c>
    </row>
    <row r="1008" spans="1:25" x14ac:dyDescent="0.25">
      <c r="A1008" s="19">
        <v>28194</v>
      </c>
      <c r="B1008" s="18">
        <v>44838</v>
      </c>
      <c r="C1008" s="19">
        <v>10</v>
      </c>
      <c r="D1008" s="19">
        <v>4</v>
      </c>
      <c r="E1008" s="19">
        <v>2</v>
      </c>
      <c r="F1008" s="18" t="s">
        <v>139</v>
      </c>
      <c r="G1008" s="18" t="s">
        <v>470</v>
      </c>
      <c r="H1008" s="19">
        <v>2</v>
      </c>
      <c r="I1008" s="19" t="s">
        <v>386</v>
      </c>
      <c r="J1008" s="19" t="s">
        <v>24</v>
      </c>
      <c r="K1008" s="19" t="s">
        <v>233</v>
      </c>
      <c r="L1008" s="19" t="s">
        <v>127</v>
      </c>
      <c r="M1008" s="19">
        <v>52</v>
      </c>
      <c r="N1008" s="20">
        <v>0.4606365740740741</v>
      </c>
      <c r="O1008" s="19" t="s">
        <v>260</v>
      </c>
      <c r="P1008" s="19">
        <v>11</v>
      </c>
      <c r="Q1008" s="19" t="s">
        <v>233</v>
      </c>
      <c r="R1008" s="19">
        <v>89</v>
      </c>
      <c r="S1008" s="19">
        <v>1</v>
      </c>
      <c r="T1008" s="19">
        <v>0</v>
      </c>
      <c r="U1008" s="19">
        <v>177</v>
      </c>
      <c r="V1008" s="19" t="s">
        <v>385</v>
      </c>
      <c r="W1008" s="19" t="s">
        <v>641</v>
      </c>
      <c r="X1008" s="19" t="s">
        <v>100</v>
      </c>
      <c r="Y1008" s="19" t="s">
        <v>100</v>
      </c>
    </row>
    <row r="1009" spans="1:25" x14ac:dyDescent="0.25">
      <c r="A1009" s="19">
        <v>28197</v>
      </c>
      <c r="B1009" s="18">
        <v>44838</v>
      </c>
      <c r="C1009" s="19">
        <v>10</v>
      </c>
      <c r="D1009" s="19">
        <v>4</v>
      </c>
      <c r="E1009" s="19">
        <v>2</v>
      </c>
      <c r="F1009" s="18" t="s">
        <v>139</v>
      </c>
      <c r="G1009" s="18" t="s">
        <v>470</v>
      </c>
      <c r="H1009" s="19">
        <v>2</v>
      </c>
      <c r="I1009" s="19" t="s">
        <v>387</v>
      </c>
      <c r="J1009" s="19" t="s">
        <v>36</v>
      </c>
      <c r="K1009" s="19" t="s">
        <v>235</v>
      </c>
      <c r="L1009" s="19" t="s">
        <v>126</v>
      </c>
      <c r="M1009" s="19">
        <v>59</v>
      </c>
      <c r="N1009" s="20">
        <v>0.51755787037037038</v>
      </c>
      <c r="O1009" s="19" t="s">
        <v>260</v>
      </c>
      <c r="P1009" s="19">
        <v>12</v>
      </c>
      <c r="Q1009" s="19" t="s">
        <v>235</v>
      </c>
      <c r="R1009" s="19">
        <v>92</v>
      </c>
      <c r="S1009" s="19">
        <v>0</v>
      </c>
      <c r="T1009" s="19">
        <v>0</v>
      </c>
      <c r="U1009" s="19">
        <v>177</v>
      </c>
      <c r="V1009" s="19" t="s">
        <v>385</v>
      </c>
      <c r="W1009" s="19" t="s">
        <v>642</v>
      </c>
      <c r="X1009" s="19" t="s">
        <v>100</v>
      </c>
      <c r="Y1009" s="19" t="s">
        <v>100</v>
      </c>
    </row>
    <row r="1010" spans="1:25" x14ac:dyDescent="0.25">
      <c r="A1010" s="19">
        <v>28198</v>
      </c>
      <c r="B1010" s="18">
        <v>44838</v>
      </c>
      <c r="C1010" s="19">
        <v>10</v>
      </c>
      <c r="D1010" s="19">
        <v>4</v>
      </c>
      <c r="E1010" s="19">
        <v>2</v>
      </c>
      <c r="F1010" s="18" t="s">
        <v>139</v>
      </c>
      <c r="G1010" s="18" t="s">
        <v>470</v>
      </c>
      <c r="H1010" s="19">
        <v>2</v>
      </c>
      <c r="I1010" s="19" t="s">
        <v>388</v>
      </c>
      <c r="J1010" s="19" t="s">
        <v>38</v>
      </c>
      <c r="K1010" s="19" t="s">
        <v>235</v>
      </c>
      <c r="L1010" s="19" t="s">
        <v>127</v>
      </c>
      <c r="M1010" s="19">
        <v>60</v>
      </c>
      <c r="N1010" s="20">
        <v>0.56540509259259253</v>
      </c>
      <c r="O1010" s="19" t="s">
        <v>260</v>
      </c>
      <c r="P1010" s="19">
        <v>13</v>
      </c>
      <c r="Q1010" s="19" t="s">
        <v>235</v>
      </c>
      <c r="R1010" s="19">
        <v>92</v>
      </c>
      <c r="S1010" s="19">
        <v>1</v>
      </c>
      <c r="T1010" s="19">
        <v>0</v>
      </c>
      <c r="U1010" s="19">
        <v>177</v>
      </c>
      <c r="V1010" s="19" t="s">
        <v>385</v>
      </c>
      <c r="W1010" s="19" t="s">
        <v>643</v>
      </c>
      <c r="X1010" s="19" t="s">
        <v>100</v>
      </c>
      <c r="Y1010" s="19" t="s">
        <v>100</v>
      </c>
    </row>
    <row r="1011" spans="1:25" x14ac:dyDescent="0.25">
      <c r="A1011" s="19">
        <v>28201</v>
      </c>
      <c r="B1011" s="18">
        <v>44838</v>
      </c>
      <c r="C1011" s="19">
        <v>10</v>
      </c>
      <c r="D1011" s="19">
        <v>4</v>
      </c>
      <c r="E1011" s="19">
        <v>2</v>
      </c>
      <c r="F1011" s="18" t="s">
        <v>139</v>
      </c>
      <c r="G1011" s="18" t="s">
        <v>470</v>
      </c>
      <c r="H1011" s="19">
        <v>2</v>
      </c>
      <c r="I1011" s="19" t="s">
        <v>389</v>
      </c>
      <c r="J1011" s="19" t="s">
        <v>26</v>
      </c>
      <c r="K1011" s="19" t="s">
        <v>255</v>
      </c>
      <c r="L1011" s="19" t="s">
        <v>126</v>
      </c>
      <c r="M1011" s="19">
        <v>53</v>
      </c>
      <c r="N1011" s="20">
        <v>0.63019675925925933</v>
      </c>
      <c r="O1011" s="19" t="s">
        <v>260</v>
      </c>
      <c r="P1011" s="19">
        <v>15</v>
      </c>
      <c r="Q1011" s="19" t="s">
        <v>255</v>
      </c>
      <c r="R1011" s="19">
        <v>90</v>
      </c>
      <c r="S1011" s="19">
        <v>0</v>
      </c>
      <c r="T1011" s="19">
        <v>0</v>
      </c>
      <c r="U1011" s="19">
        <v>177</v>
      </c>
      <c r="V1011" s="19" t="s">
        <v>385</v>
      </c>
      <c r="W1011" s="19" t="s">
        <v>644</v>
      </c>
      <c r="X1011" s="19" t="s">
        <v>100</v>
      </c>
      <c r="Y1011" s="19" t="s">
        <v>100</v>
      </c>
    </row>
    <row r="1012" spans="1:25" x14ac:dyDescent="0.25">
      <c r="A1012" s="19">
        <v>28202</v>
      </c>
      <c r="B1012" s="18">
        <v>44838</v>
      </c>
      <c r="C1012" s="19">
        <v>10</v>
      </c>
      <c r="D1012" s="19">
        <v>4</v>
      </c>
      <c r="E1012" s="19">
        <v>2</v>
      </c>
      <c r="F1012" s="18" t="s">
        <v>139</v>
      </c>
      <c r="G1012" s="18" t="s">
        <v>470</v>
      </c>
      <c r="H1012" s="19">
        <v>2</v>
      </c>
      <c r="I1012" s="19" t="s">
        <v>390</v>
      </c>
      <c r="J1012" s="19" t="s">
        <v>28</v>
      </c>
      <c r="K1012" s="19" t="s">
        <v>255</v>
      </c>
      <c r="L1012" s="19" t="s">
        <v>127</v>
      </c>
      <c r="M1012" s="19">
        <v>54</v>
      </c>
      <c r="N1012" s="20">
        <v>0.68016203703703704</v>
      </c>
      <c r="O1012" s="19" t="s">
        <v>260</v>
      </c>
      <c r="P1012" s="19">
        <v>16</v>
      </c>
      <c r="Q1012" s="19" t="s">
        <v>255</v>
      </c>
      <c r="R1012" s="19">
        <v>90</v>
      </c>
      <c r="S1012" s="19">
        <v>1</v>
      </c>
      <c r="T1012" s="19">
        <v>0</v>
      </c>
      <c r="U1012" s="19">
        <v>177</v>
      </c>
      <c r="V1012" s="19" t="s">
        <v>385</v>
      </c>
      <c r="W1012" s="19" t="s">
        <v>645</v>
      </c>
      <c r="X1012" s="19" t="s">
        <v>100</v>
      </c>
      <c r="Y1012" s="19" t="s">
        <v>100</v>
      </c>
    </row>
    <row r="1013" spans="1:25" x14ac:dyDescent="0.25">
      <c r="A1013" s="19">
        <v>28203</v>
      </c>
      <c r="B1013" s="18">
        <v>44838</v>
      </c>
      <c r="C1013" s="19">
        <v>10</v>
      </c>
      <c r="D1013" s="19">
        <v>4</v>
      </c>
      <c r="E1013" s="19">
        <v>2</v>
      </c>
      <c r="F1013" s="18" t="s">
        <v>139</v>
      </c>
      <c r="G1013" s="18" t="s">
        <v>470</v>
      </c>
      <c r="H1013" s="19">
        <v>2</v>
      </c>
      <c r="I1013" s="19" t="s">
        <v>391</v>
      </c>
      <c r="J1013" s="19" t="s">
        <v>32</v>
      </c>
      <c r="K1013" s="19" t="s">
        <v>247</v>
      </c>
      <c r="L1013" s="19" t="s">
        <v>126</v>
      </c>
      <c r="M1013" s="19">
        <v>57</v>
      </c>
      <c r="N1013" s="20">
        <v>0.75086805555555547</v>
      </c>
      <c r="O1013" s="19" t="s">
        <v>260</v>
      </c>
      <c r="P1013" s="19">
        <v>18</v>
      </c>
      <c r="Q1013" s="19" t="s">
        <v>247</v>
      </c>
      <c r="R1013" s="19">
        <v>85</v>
      </c>
      <c r="S1013" s="19">
        <v>0</v>
      </c>
      <c r="T1013" s="19">
        <v>0</v>
      </c>
      <c r="U1013" s="19">
        <v>177</v>
      </c>
      <c r="V1013" s="19" t="s">
        <v>385</v>
      </c>
      <c r="W1013" s="19" t="s">
        <v>621</v>
      </c>
      <c r="X1013" s="19" t="s">
        <v>100</v>
      </c>
      <c r="Y1013" s="19" t="s">
        <v>100</v>
      </c>
    </row>
    <row r="1014" spans="1:25" x14ac:dyDescent="0.25">
      <c r="A1014" s="19">
        <v>28204</v>
      </c>
      <c r="B1014" s="18">
        <v>44838</v>
      </c>
      <c r="C1014" s="19">
        <v>10</v>
      </c>
      <c r="D1014" s="19">
        <v>4</v>
      </c>
      <c r="E1014" s="19">
        <v>2</v>
      </c>
      <c r="F1014" s="18" t="s">
        <v>139</v>
      </c>
      <c r="G1014" s="18" t="s">
        <v>470</v>
      </c>
      <c r="H1014" s="19">
        <v>2</v>
      </c>
      <c r="I1014" s="19" t="s">
        <v>392</v>
      </c>
      <c r="J1014" s="19" t="s">
        <v>34</v>
      </c>
      <c r="K1014" s="19" t="s">
        <v>247</v>
      </c>
      <c r="L1014" s="19" t="s">
        <v>127</v>
      </c>
      <c r="M1014" s="19">
        <v>58</v>
      </c>
      <c r="N1014" s="20">
        <v>0.79688657407407415</v>
      </c>
      <c r="O1014" s="19" t="s">
        <v>260</v>
      </c>
      <c r="P1014" s="19">
        <v>19</v>
      </c>
      <c r="Q1014" s="19" t="s">
        <v>247</v>
      </c>
      <c r="R1014" s="19">
        <v>85</v>
      </c>
      <c r="S1014" s="19">
        <v>1</v>
      </c>
      <c r="T1014" s="19">
        <v>0</v>
      </c>
      <c r="U1014" s="19">
        <v>177</v>
      </c>
      <c r="V1014" s="19" t="s">
        <v>385</v>
      </c>
      <c r="W1014" s="19" t="s">
        <v>622</v>
      </c>
      <c r="X1014" s="19" t="s">
        <v>100</v>
      </c>
      <c r="Y1014" s="19" t="s">
        <v>100</v>
      </c>
    </row>
    <row r="1015" spans="1:25" x14ac:dyDescent="0.25">
      <c r="A1015" s="19">
        <v>28275</v>
      </c>
      <c r="B1015" s="18">
        <v>44838</v>
      </c>
      <c r="C1015" s="19">
        <v>10</v>
      </c>
      <c r="D1015" s="19">
        <v>4</v>
      </c>
      <c r="E1015" s="19">
        <v>2</v>
      </c>
      <c r="F1015" s="18" t="s">
        <v>139</v>
      </c>
      <c r="G1015" s="18" t="s">
        <v>470</v>
      </c>
      <c r="H1015" s="19">
        <v>2</v>
      </c>
      <c r="I1015" s="19" t="s">
        <v>393</v>
      </c>
      <c r="J1015" s="19" t="s">
        <v>12</v>
      </c>
      <c r="K1015" s="19" t="s">
        <v>266</v>
      </c>
      <c r="L1015" s="19" t="s">
        <v>126</v>
      </c>
      <c r="M1015" s="19">
        <v>47</v>
      </c>
      <c r="N1015" s="20">
        <v>0.31731481481481483</v>
      </c>
      <c r="O1015" s="19" t="s">
        <v>407</v>
      </c>
      <c r="P1015" s="19">
        <v>7</v>
      </c>
      <c r="Q1015" s="19" t="s">
        <v>266</v>
      </c>
      <c r="R1015" s="19">
        <v>86</v>
      </c>
      <c r="S1015" s="19">
        <v>0</v>
      </c>
      <c r="T1015" s="19">
        <v>0</v>
      </c>
      <c r="U1015" s="19">
        <v>177</v>
      </c>
      <c r="V1015" s="19" t="s">
        <v>385</v>
      </c>
      <c r="W1015" s="19" t="s">
        <v>547</v>
      </c>
      <c r="X1015" s="19" t="s">
        <v>100</v>
      </c>
      <c r="Y1015" s="19" t="s">
        <v>100</v>
      </c>
    </row>
    <row r="1016" spans="1:25" x14ac:dyDescent="0.25">
      <c r="A1016" s="19">
        <v>28276</v>
      </c>
      <c r="B1016" s="18">
        <v>44838</v>
      </c>
      <c r="C1016" s="19">
        <v>10</v>
      </c>
      <c r="D1016" s="19">
        <v>4</v>
      </c>
      <c r="E1016" s="19">
        <v>2</v>
      </c>
      <c r="F1016" s="18" t="s">
        <v>139</v>
      </c>
      <c r="G1016" s="18" t="s">
        <v>470</v>
      </c>
      <c r="H1016" s="19">
        <v>2</v>
      </c>
      <c r="I1016" s="19" t="s">
        <v>394</v>
      </c>
      <c r="J1016" s="19" t="s">
        <v>16</v>
      </c>
      <c r="K1016" s="19" t="s">
        <v>266</v>
      </c>
      <c r="L1016" s="19" t="s">
        <v>127</v>
      </c>
      <c r="M1016" s="19">
        <v>48</v>
      </c>
      <c r="N1016" s="20">
        <v>0.37099537037037034</v>
      </c>
      <c r="O1016" s="19" t="s">
        <v>407</v>
      </c>
      <c r="P1016" s="19">
        <v>8</v>
      </c>
      <c r="Q1016" s="19" t="s">
        <v>266</v>
      </c>
      <c r="R1016" s="19">
        <v>86</v>
      </c>
      <c r="S1016" s="19">
        <v>1</v>
      </c>
      <c r="T1016" s="19">
        <v>0</v>
      </c>
      <c r="U1016" s="19">
        <v>177</v>
      </c>
      <c r="V1016" s="19" t="s">
        <v>385</v>
      </c>
      <c r="W1016" s="19" t="s">
        <v>639</v>
      </c>
      <c r="X1016" s="19" t="s">
        <v>100</v>
      </c>
      <c r="Y1016" s="19" t="s">
        <v>100</v>
      </c>
    </row>
    <row r="1017" spans="1:25" x14ac:dyDescent="0.25">
      <c r="A1017" s="19">
        <v>28279</v>
      </c>
      <c r="B1017" s="18">
        <v>44838</v>
      </c>
      <c r="C1017" s="19">
        <v>10</v>
      </c>
      <c r="D1017" s="19">
        <v>4</v>
      </c>
      <c r="E1017" s="19">
        <v>2</v>
      </c>
      <c r="F1017" s="18" t="s">
        <v>139</v>
      </c>
      <c r="G1017" s="18" t="s">
        <v>470</v>
      </c>
      <c r="H1017" s="19">
        <v>2</v>
      </c>
      <c r="I1017" s="19" t="s">
        <v>384</v>
      </c>
      <c r="J1017" s="19" t="s">
        <v>22</v>
      </c>
      <c r="K1017" s="19" t="s">
        <v>233</v>
      </c>
      <c r="L1017" s="19" t="s">
        <v>126</v>
      </c>
      <c r="M1017" s="19">
        <v>51</v>
      </c>
      <c r="N1017" s="20">
        <v>0.4475810185185185</v>
      </c>
      <c r="O1017" s="19" t="s">
        <v>407</v>
      </c>
      <c r="P1017" s="19">
        <v>10</v>
      </c>
      <c r="Q1017" s="19" t="s">
        <v>233</v>
      </c>
      <c r="R1017" s="19">
        <v>89</v>
      </c>
      <c r="S1017" s="19">
        <v>0</v>
      </c>
      <c r="T1017" s="19">
        <v>0</v>
      </c>
      <c r="U1017" s="19">
        <v>177</v>
      </c>
      <c r="V1017" s="19" t="s">
        <v>385</v>
      </c>
      <c r="W1017" s="19" t="s">
        <v>640</v>
      </c>
      <c r="X1017" s="19" t="s">
        <v>100</v>
      </c>
      <c r="Y1017" s="19" t="s">
        <v>100</v>
      </c>
    </row>
    <row r="1018" spans="1:25" x14ac:dyDescent="0.25">
      <c r="A1018" s="19">
        <v>28280</v>
      </c>
      <c r="B1018" s="18">
        <v>44838</v>
      </c>
      <c r="C1018" s="19">
        <v>10</v>
      </c>
      <c r="D1018" s="19">
        <v>4</v>
      </c>
      <c r="E1018" s="19">
        <v>2</v>
      </c>
      <c r="F1018" s="18" t="s">
        <v>139</v>
      </c>
      <c r="G1018" s="18" t="s">
        <v>470</v>
      </c>
      <c r="H1018" s="19">
        <v>2</v>
      </c>
      <c r="I1018" s="19" t="s">
        <v>386</v>
      </c>
      <c r="J1018" s="19" t="s">
        <v>24</v>
      </c>
      <c r="K1018" s="19" t="s">
        <v>233</v>
      </c>
      <c r="L1018" s="19" t="s">
        <v>127</v>
      </c>
      <c r="M1018" s="19">
        <v>52</v>
      </c>
      <c r="N1018" s="20">
        <v>0.48284722222222221</v>
      </c>
      <c r="O1018" s="19" t="s">
        <v>407</v>
      </c>
      <c r="P1018" s="19">
        <v>11</v>
      </c>
      <c r="Q1018" s="19" t="s">
        <v>233</v>
      </c>
      <c r="R1018" s="19">
        <v>89</v>
      </c>
      <c r="S1018" s="19">
        <v>1</v>
      </c>
      <c r="T1018" s="19">
        <v>0</v>
      </c>
      <c r="U1018" s="19">
        <v>177</v>
      </c>
      <c r="V1018" s="19" t="s">
        <v>385</v>
      </c>
      <c r="W1018" s="19" t="s">
        <v>641</v>
      </c>
      <c r="X1018" s="19" t="s">
        <v>100</v>
      </c>
      <c r="Y1018" s="19" t="s">
        <v>100</v>
      </c>
    </row>
    <row r="1019" spans="1:25" x14ac:dyDescent="0.25">
      <c r="A1019" s="19">
        <v>28283</v>
      </c>
      <c r="B1019" s="18">
        <v>44838</v>
      </c>
      <c r="C1019" s="19">
        <v>10</v>
      </c>
      <c r="D1019" s="19">
        <v>4</v>
      </c>
      <c r="E1019" s="19">
        <v>2</v>
      </c>
      <c r="F1019" s="18" t="s">
        <v>139</v>
      </c>
      <c r="G1019" s="18" t="s">
        <v>470</v>
      </c>
      <c r="H1019" s="19">
        <v>2</v>
      </c>
      <c r="I1019" s="19" t="s">
        <v>387</v>
      </c>
      <c r="J1019" s="19" t="s">
        <v>36</v>
      </c>
      <c r="K1019" s="19" t="s">
        <v>235</v>
      </c>
      <c r="L1019" s="19" t="s">
        <v>126</v>
      </c>
      <c r="M1019" s="19">
        <v>59</v>
      </c>
      <c r="N1019" s="20">
        <v>0.53810185185185189</v>
      </c>
      <c r="O1019" s="19" t="s">
        <v>407</v>
      </c>
      <c r="P1019" s="19">
        <v>12</v>
      </c>
      <c r="Q1019" s="19" t="s">
        <v>235</v>
      </c>
      <c r="R1019" s="19">
        <v>92</v>
      </c>
      <c r="S1019" s="19">
        <v>0</v>
      </c>
      <c r="T1019" s="19">
        <v>0</v>
      </c>
      <c r="U1019" s="19">
        <v>177</v>
      </c>
      <c r="V1019" s="19" t="s">
        <v>385</v>
      </c>
      <c r="W1019" s="19" t="s">
        <v>642</v>
      </c>
      <c r="X1019" s="19" t="s">
        <v>100</v>
      </c>
      <c r="Y1019" s="19" t="s">
        <v>100</v>
      </c>
    </row>
    <row r="1020" spans="1:25" x14ac:dyDescent="0.25">
      <c r="A1020" s="19">
        <v>28284</v>
      </c>
      <c r="B1020" s="18">
        <v>44838</v>
      </c>
      <c r="C1020" s="19">
        <v>10</v>
      </c>
      <c r="D1020" s="19">
        <v>4</v>
      </c>
      <c r="E1020" s="19">
        <v>2</v>
      </c>
      <c r="F1020" s="18" t="s">
        <v>139</v>
      </c>
      <c r="G1020" s="18" t="s">
        <v>470</v>
      </c>
      <c r="H1020" s="19">
        <v>2</v>
      </c>
      <c r="I1020" s="19" t="s">
        <v>388</v>
      </c>
      <c r="J1020" s="19" t="s">
        <v>38</v>
      </c>
      <c r="K1020" s="19" t="s">
        <v>235</v>
      </c>
      <c r="L1020" s="19" t="s">
        <v>127</v>
      </c>
      <c r="M1020" s="19">
        <v>60</v>
      </c>
      <c r="N1020" s="20">
        <v>0.58358796296296289</v>
      </c>
      <c r="O1020" s="19" t="s">
        <v>407</v>
      </c>
      <c r="P1020" s="19">
        <v>14</v>
      </c>
      <c r="Q1020" s="19" t="s">
        <v>235</v>
      </c>
      <c r="R1020" s="19">
        <v>92</v>
      </c>
      <c r="S1020" s="19">
        <v>1</v>
      </c>
      <c r="T1020" s="19">
        <v>0</v>
      </c>
      <c r="U1020" s="19">
        <v>177</v>
      </c>
      <c r="V1020" s="19" t="s">
        <v>385</v>
      </c>
      <c r="W1020" s="19" t="s">
        <v>607</v>
      </c>
      <c r="X1020" s="19" t="s">
        <v>100</v>
      </c>
      <c r="Y1020" s="19" t="s">
        <v>100</v>
      </c>
    </row>
    <row r="1021" spans="1:25" x14ac:dyDescent="0.25">
      <c r="A1021" s="19">
        <v>28287</v>
      </c>
      <c r="B1021" s="18">
        <v>44838</v>
      </c>
      <c r="C1021" s="19">
        <v>10</v>
      </c>
      <c r="D1021" s="19">
        <v>4</v>
      </c>
      <c r="E1021" s="19">
        <v>2</v>
      </c>
      <c r="F1021" s="18" t="s">
        <v>139</v>
      </c>
      <c r="G1021" s="18" t="s">
        <v>470</v>
      </c>
      <c r="H1021" s="19">
        <v>2</v>
      </c>
      <c r="I1021" s="19" t="s">
        <v>389</v>
      </c>
      <c r="J1021" s="19" t="s">
        <v>26</v>
      </c>
      <c r="K1021" s="19" t="s">
        <v>255</v>
      </c>
      <c r="L1021" s="19" t="s">
        <v>126</v>
      </c>
      <c r="M1021" s="19">
        <v>53</v>
      </c>
      <c r="N1021" s="20">
        <v>0.66236111111111107</v>
      </c>
      <c r="O1021" s="19" t="s">
        <v>407</v>
      </c>
      <c r="P1021" s="19">
        <v>15</v>
      </c>
      <c r="Q1021" s="19" t="s">
        <v>255</v>
      </c>
      <c r="R1021" s="19">
        <v>90</v>
      </c>
      <c r="S1021" s="19">
        <v>0</v>
      </c>
      <c r="T1021" s="19">
        <v>0</v>
      </c>
      <c r="U1021" s="19">
        <v>177</v>
      </c>
      <c r="V1021" s="19" t="s">
        <v>385</v>
      </c>
      <c r="W1021" s="19" t="s">
        <v>644</v>
      </c>
      <c r="X1021" s="19" t="s">
        <v>100</v>
      </c>
      <c r="Y1021" s="19" t="s">
        <v>100</v>
      </c>
    </row>
    <row r="1022" spans="1:25" x14ac:dyDescent="0.25">
      <c r="A1022" s="19">
        <v>28289</v>
      </c>
      <c r="B1022" s="18">
        <v>44838</v>
      </c>
      <c r="C1022" s="19">
        <v>10</v>
      </c>
      <c r="D1022" s="19">
        <v>4</v>
      </c>
      <c r="E1022" s="19">
        <v>2</v>
      </c>
      <c r="F1022" s="18" t="s">
        <v>139</v>
      </c>
      <c r="G1022" s="18" t="s">
        <v>470</v>
      </c>
      <c r="H1022" s="19">
        <v>2</v>
      </c>
      <c r="I1022" s="19" t="s">
        <v>390</v>
      </c>
      <c r="J1022" s="19" t="s">
        <v>28</v>
      </c>
      <c r="K1022" s="19" t="s">
        <v>255</v>
      </c>
      <c r="L1022" s="19" t="s">
        <v>127</v>
      </c>
      <c r="M1022" s="19">
        <v>54</v>
      </c>
      <c r="N1022" s="20">
        <v>0.71146990740740745</v>
      </c>
      <c r="O1022" s="19" t="s">
        <v>407</v>
      </c>
      <c r="P1022" s="19">
        <v>17</v>
      </c>
      <c r="Q1022" s="19" t="s">
        <v>255</v>
      </c>
      <c r="R1022" s="19">
        <v>90</v>
      </c>
      <c r="S1022" s="19">
        <v>1</v>
      </c>
      <c r="T1022" s="19">
        <v>0</v>
      </c>
      <c r="U1022" s="19">
        <v>177</v>
      </c>
      <c r="V1022" s="19" t="s">
        <v>385</v>
      </c>
      <c r="W1022" s="19" t="s">
        <v>608</v>
      </c>
      <c r="X1022" s="19" t="s">
        <v>100</v>
      </c>
      <c r="Y1022" s="19" t="s">
        <v>100</v>
      </c>
    </row>
    <row r="1023" spans="1:25" x14ac:dyDescent="0.25">
      <c r="A1023" s="19">
        <v>28467</v>
      </c>
      <c r="B1023" s="18">
        <v>44838</v>
      </c>
      <c r="C1023" s="19">
        <v>10</v>
      </c>
      <c r="D1023" s="19">
        <v>4</v>
      </c>
      <c r="E1023" s="19">
        <v>2</v>
      </c>
      <c r="F1023" s="18" t="s">
        <v>139</v>
      </c>
      <c r="G1023" s="18" t="s">
        <v>470</v>
      </c>
      <c r="H1023" s="19">
        <v>2</v>
      </c>
      <c r="I1023" s="19" t="s">
        <v>416</v>
      </c>
      <c r="J1023" s="19" t="s">
        <v>417</v>
      </c>
      <c r="K1023" s="19" t="s">
        <v>418</v>
      </c>
      <c r="L1023" s="19" t="s">
        <v>126</v>
      </c>
      <c r="M1023" s="19">
        <v>61</v>
      </c>
      <c r="N1023" s="20">
        <v>0.29678240740740741</v>
      </c>
      <c r="O1023" s="19" t="s">
        <v>378</v>
      </c>
      <c r="P1023" s="19">
        <v>7</v>
      </c>
      <c r="Q1023" s="19" t="s">
        <v>418</v>
      </c>
      <c r="R1023" s="19">
        <v>93</v>
      </c>
      <c r="S1023" s="19">
        <v>0</v>
      </c>
      <c r="T1023" s="19">
        <v>0</v>
      </c>
      <c r="U1023" s="19">
        <v>177</v>
      </c>
      <c r="V1023" s="19" t="s">
        <v>385</v>
      </c>
      <c r="W1023" s="19" t="s">
        <v>707</v>
      </c>
      <c r="X1023" s="19" t="s">
        <v>100</v>
      </c>
      <c r="Y1023" s="19" t="s">
        <v>100</v>
      </c>
    </row>
    <row r="1024" spans="1:25" x14ac:dyDescent="0.25">
      <c r="A1024" s="19">
        <v>28468</v>
      </c>
      <c r="B1024" s="18">
        <v>44838</v>
      </c>
      <c r="C1024" s="19">
        <v>10</v>
      </c>
      <c r="D1024" s="19">
        <v>4</v>
      </c>
      <c r="E1024" s="19">
        <v>2</v>
      </c>
      <c r="F1024" s="18" t="s">
        <v>139</v>
      </c>
      <c r="G1024" s="18" t="s">
        <v>470</v>
      </c>
      <c r="H1024" s="19">
        <v>2</v>
      </c>
      <c r="I1024" s="19" t="s">
        <v>388</v>
      </c>
      <c r="J1024" s="19" t="s">
        <v>38</v>
      </c>
      <c r="K1024" s="19" t="s">
        <v>235</v>
      </c>
      <c r="L1024" s="19" t="s">
        <v>127</v>
      </c>
      <c r="M1024" s="19">
        <v>60</v>
      </c>
      <c r="N1024" s="20">
        <v>0.32217592592592592</v>
      </c>
      <c r="O1024" s="19" t="s">
        <v>378</v>
      </c>
      <c r="P1024" s="19">
        <v>7</v>
      </c>
      <c r="Q1024" s="19" t="s">
        <v>235</v>
      </c>
      <c r="R1024" s="19">
        <v>92</v>
      </c>
      <c r="S1024" s="19">
        <v>1</v>
      </c>
      <c r="T1024" s="19">
        <v>1</v>
      </c>
      <c r="U1024" s="19">
        <v>177</v>
      </c>
      <c r="V1024" s="19" t="s">
        <v>385</v>
      </c>
      <c r="W1024" s="19" t="s">
        <v>708</v>
      </c>
      <c r="X1024" s="19" t="s">
        <v>100</v>
      </c>
      <c r="Y1024" s="19" t="s">
        <v>100</v>
      </c>
    </row>
    <row r="1025" spans="1:25" x14ac:dyDescent="0.25">
      <c r="A1025" s="19">
        <v>28470</v>
      </c>
      <c r="B1025" s="18">
        <v>44840</v>
      </c>
      <c r="C1025" s="19">
        <v>10</v>
      </c>
      <c r="D1025" s="19">
        <v>6</v>
      </c>
      <c r="E1025" s="19">
        <v>4</v>
      </c>
      <c r="F1025" s="18" t="s">
        <v>141</v>
      </c>
      <c r="G1025" s="18" t="s">
        <v>470</v>
      </c>
      <c r="H1025" s="19">
        <v>2</v>
      </c>
      <c r="I1025" s="19" t="s">
        <v>416</v>
      </c>
      <c r="J1025" s="19" t="s">
        <v>417</v>
      </c>
      <c r="K1025" s="19" t="s">
        <v>418</v>
      </c>
      <c r="L1025" s="19" t="s">
        <v>126</v>
      </c>
      <c r="M1025" s="19">
        <v>61</v>
      </c>
      <c r="N1025" s="20">
        <v>0.2958912037037037</v>
      </c>
      <c r="O1025" s="19" t="s">
        <v>378</v>
      </c>
      <c r="P1025" s="19">
        <v>7</v>
      </c>
      <c r="Q1025" s="19" t="s">
        <v>418</v>
      </c>
      <c r="R1025" s="19">
        <v>93</v>
      </c>
      <c r="S1025" s="19">
        <v>0</v>
      </c>
      <c r="T1025" s="19">
        <v>0</v>
      </c>
      <c r="U1025" s="19">
        <v>177</v>
      </c>
      <c r="V1025" s="19" t="s">
        <v>385</v>
      </c>
      <c r="W1025" s="19" t="s">
        <v>648</v>
      </c>
      <c r="X1025" s="19" t="s">
        <v>100</v>
      </c>
      <c r="Y1025" s="19" t="s">
        <v>100</v>
      </c>
    </row>
    <row r="1026" spans="1:25" x14ac:dyDescent="0.25">
      <c r="A1026" s="19">
        <v>30848</v>
      </c>
      <c r="B1026" s="18">
        <v>44840</v>
      </c>
      <c r="C1026" s="19">
        <v>10</v>
      </c>
      <c r="D1026" s="19">
        <v>6</v>
      </c>
      <c r="E1026" s="19">
        <v>4</v>
      </c>
      <c r="F1026" s="18" t="s">
        <v>141</v>
      </c>
      <c r="G1026" s="18" t="s">
        <v>470</v>
      </c>
      <c r="H1026" s="19">
        <v>2</v>
      </c>
      <c r="I1026" s="19" t="s">
        <v>388</v>
      </c>
      <c r="J1026" s="19" t="s">
        <v>38</v>
      </c>
      <c r="K1026" s="19" t="s">
        <v>235</v>
      </c>
      <c r="L1026" s="19" t="s">
        <v>127</v>
      </c>
      <c r="M1026" s="19">
        <v>60</v>
      </c>
      <c r="N1026" s="20">
        <v>0.67723379629629632</v>
      </c>
      <c r="O1026" s="19" t="s">
        <v>250</v>
      </c>
      <c r="P1026" s="19">
        <v>16</v>
      </c>
      <c r="Q1026" s="19" t="s">
        <v>235</v>
      </c>
      <c r="R1026" s="19">
        <v>92</v>
      </c>
      <c r="S1026" s="19">
        <v>1</v>
      </c>
      <c r="T1026" s="19">
        <v>0</v>
      </c>
      <c r="U1026" s="19">
        <v>177</v>
      </c>
      <c r="V1026" s="19" t="s">
        <v>385</v>
      </c>
      <c r="W1026" s="19" t="s">
        <v>714</v>
      </c>
      <c r="X1026" s="19" t="s">
        <v>128</v>
      </c>
      <c r="Y1026" s="19" t="s">
        <v>94</v>
      </c>
    </row>
    <row r="1027" spans="1:25" x14ac:dyDescent="0.25">
      <c r="A1027" s="19">
        <v>3979</v>
      </c>
      <c r="B1027" s="18">
        <v>44840</v>
      </c>
      <c r="C1027" s="19">
        <v>10</v>
      </c>
      <c r="D1027" s="19">
        <v>6</v>
      </c>
      <c r="E1027" s="19">
        <v>4</v>
      </c>
      <c r="F1027" s="18" t="s">
        <v>141</v>
      </c>
      <c r="G1027" s="18" t="s">
        <v>470</v>
      </c>
      <c r="H1027" s="19">
        <v>2</v>
      </c>
      <c r="I1027" s="19" t="s">
        <v>389</v>
      </c>
      <c r="J1027" s="19" t="s">
        <v>26</v>
      </c>
      <c r="K1027" s="19" t="s">
        <v>255</v>
      </c>
      <c r="L1027" s="19" t="s">
        <v>126</v>
      </c>
      <c r="M1027" s="19">
        <v>53</v>
      </c>
      <c r="N1027" s="20">
        <v>0.6262847222222222</v>
      </c>
      <c r="O1027" s="19" t="s">
        <v>326</v>
      </c>
      <c r="P1027" s="19">
        <v>15</v>
      </c>
      <c r="Q1027" s="19" t="s">
        <v>255</v>
      </c>
      <c r="R1027" s="19">
        <v>90</v>
      </c>
      <c r="S1027" s="19">
        <v>0</v>
      </c>
      <c r="T1027" s="19">
        <v>0</v>
      </c>
      <c r="U1027" s="19">
        <v>177</v>
      </c>
      <c r="V1027" s="19" t="s">
        <v>385</v>
      </c>
      <c r="W1027" s="19" t="s">
        <v>715</v>
      </c>
      <c r="X1027" s="19" t="s">
        <v>128</v>
      </c>
      <c r="Y1027" s="19" t="s">
        <v>94</v>
      </c>
    </row>
    <row r="1028" spans="1:25" x14ac:dyDescent="0.25">
      <c r="A1028" s="19">
        <v>34829</v>
      </c>
      <c r="B1028" s="18">
        <v>44840</v>
      </c>
      <c r="C1028" s="19">
        <v>10</v>
      </c>
      <c r="D1028" s="19">
        <v>6</v>
      </c>
      <c r="E1028" s="19">
        <v>4</v>
      </c>
      <c r="F1028" s="18" t="s">
        <v>141</v>
      </c>
      <c r="G1028" s="18" t="s">
        <v>470</v>
      </c>
      <c r="H1028" s="19">
        <v>2</v>
      </c>
      <c r="I1028" s="19" t="s">
        <v>390</v>
      </c>
      <c r="J1028" s="19" t="s">
        <v>28</v>
      </c>
      <c r="K1028" s="19" t="s">
        <v>255</v>
      </c>
      <c r="L1028" s="19" t="s">
        <v>127</v>
      </c>
      <c r="M1028" s="19">
        <v>54</v>
      </c>
      <c r="N1028" s="20">
        <v>0.66291666666666671</v>
      </c>
      <c r="O1028" s="19" t="s">
        <v>350</v>
      </c>
      <c r="P1028" s="19">
        <v>15</v>
      </c>
      <c r="Q1028" s="19" t="s">
        <v>255</v>
      </c>
      <c r="R1028" s="19">
        <v>90</v>
      </c>
      <c r="S1028" s="19">
        <v>1</v>
      </c>
      <c r="T1028" s="19">
        <v>1</v>
      </c>
      <c r="U1028" s="19">
        <v>177</v>
      </c>
      <c r="V1028" s="19" t="s">
        <v>385</v>
      </c>
      <c r="W1028" s="19" t="s">
        <v>705</v>
      </c>
      <c r="X1028" s="19" t="s">
        <v>128</v>
      </c>
      <c r="Y1028" s="19" t="s">
        <v>94</v>
      </c>
    </row>
    <row r="1029" spans="1:25" x14ac:dyDescent="0.25">
      <c r="A1029" s="19">
        <v>619</v>
      </c>
      <c r="B1029" s="18">
        <v>44840</v>
      </c>
      <c r="C1029" s="19">
        <v>10</v>
      </c>
      <c r="D1029" s="19">
        <v>6</v>
      </c>
      <c r="E1029" s="19">
        <v>4</v>
      </c>
      <c r="F1029" s="18" t="s">
        <v>141</v>
      </c>
      <c r="G1029" s="18" t="s">
        <v>470</v>
      </c>
      <c r="H1029" s="19">
        <v>2</v>
      </c>
      <c r="I1029" s="19" t="s">
        <v>391</v>
      </c>
      <c r="J1029" s="19" t="s">
        <v>32</v>
      </c>
      <c r="K1029" s="19" t="s">
        <v>247</v>
      </c>
      <c r="L1029" s="19" t="s">
        <v>126</v>
      </c>
      <c r="M1029" s="19">
        <v>57</v>
      </c>
      <c r="N1029" s="20">
        <v>0.63616898148148149</v>
      </c>
      <c r="O1029" s="19" t="s">
        <v>240</v>
      </c>
      <c r="P1029" s="19">
        <v>15</v>
      </c>
      <c r="Q1029" s="19" t="s">
        <v>247</v>
      </c>
      <c r="R1029" s="19">
        <v>85</v>
      </c>
      <c r="S1029" s="19">
        <v>0</v>
      </c>
      <c r="T1029" s="19">
        <v>0</v>
      </c>
      <c r="U1029" s="19">
        <v>177</v>
      </c>
      <c r="V1029" s="19" t="s">
        <v>385</v>
      </c>
      <c r="W1029" s="19" t="s">
        <v>711</v>
      </c>
      <c r="X1029" s="19" t="s">
        <v>128</v>
      </c>
      <c r="Y1029" s="19" t="s">
        <v>94</v>
      </c>
    </row>
    <row r="1030" spans="1:25" x14ac:dyDescent="0.25">
      <c r="A1030" s="19">
        <v>621</v>
      </c>
      <c r="B1030" s="18">
        <v>44840</v>
      </c>
      <c r="C1030" s="19">
        <v>10</v>
      </c>
      <c r="D1030" s="19">
        <v>6</v>
      </c>
      <c r="E1030" s="19">
        <v>4</v>
      </c>
      <c r="F1030" s="18" t="s">
        <v>141</v>
      </c>
      <c r="G1030" s="18" t="s">
        <v>470</v>
      </c>
      <c r="H1030" s="19">
        <v>2</v>
      </c>
      <c r="I1030" s="19" t="s">
        <v>392</v>
      </c>
      <c r="J1030" s="19" t="s">
        <v>34</v>
      </c>
      <c r="K1030" s="19" t="s">
        <v>247</v>
      </c>
      <c r="L1030" s="19" t="s">
        <v>127</v>
      </c>
      <c r="M1030" s="19">
        <v>58</v>
      </c>
      <c r="N1030" s="20">
        <v>0.68163194444444442</v>
      </c>
      <c r="O1030" s="19" t="s">
        <v>240</v>
      </c>
      <c r="P1030" s="19">
        <v>16</v>
      </c>
      <c r="Q1030" s="19" t="s">
        <v>247</v>
      </c>
      <c r="R1030" s="19">
        <v>85</v>
      </c>
      <c r="S1030" s="19">
        <v>1</v>
      </c>
      <c r="T1030" s="19">
        <v>0</v>
      </c>
      <c r="U1030" s="19">
        <v>177</v>
      </c>
      <c r="V1030" s="19" t="s">
        <v>385</v>
      </c>
      <c r="W1030" s="19" t="s">
        <v>712</v>
      </c>
      <c r="X1030" s="19" t="s">
        <v>128</v>
      </c>
      <c r="Y1030" s="19" t="s">
        <v>94</v>
      </c>
    </row>
    <row r="1031" spans="1:25" x14ac:dyDescent="0.25">
      <c r="A1031" s="19">
        <v>773</v>
      </c>
      <c r="B1031" s="18">
        <v>44840</v>
      </c>
      <c r="C1031" s="19">
        <v>10</v>
      </c>
      <c r="D1031" s="19">
        <v>6</v>
      </c>
      <c r="E1031" s="19">
        <v>4</v>
      </c>
      <c r="F1031" s="18" t="s">
        <v>141</v>
      </c>
      <c r="G1031" s="18" t="s">
        <v>470</v>
      </c>
      <c r="H1031" s="19">
        <v>2</v>
      </c>
      <c r="I1031" s="19" t="s">
        <v>393</v>
      </c>
      <c r="J1031" s="19" t="s">
        <v>12</v>
      </c>
      <c r="K1031" s="19" t="s">
        <v>266</v>
      </c>
      <c r="L1031" s="19" t="s">
        <v>126</v>
      </c>
      <c r="M1031" s="19">
        <v>47</v>
      </c>
      <c r="N1031" s="20">
        <v>0.65748842592592593</v>
      </c>
      <c r="O1031" s="19" t="s">
        <v>332</v>
      </c>
      <c r="P1031" s="19">
        <v>15</v>
      </c>
      <c r="Q1031" s="19" t="s">
        <v>266</v>
      </c>
      <c r="R1031" s="19">
        <v>86</v>
      </c>
      <c r="S1031" s="19">
        <v>0</v>
      </c>
      <c r="T1031" s="19">
        <v>0</v>
      </c>
      <c r="U1031" s="19">
        <v>177</v>
      </c>
      <c r="V1031" s="19" t="s">
        <v>385</v>
      </c>
      <c r="W1031" s="19" t="s">
        <v>701</v>
      </c>
      <c r="X1031" s="19" t="s">
        <v>128</v>
      </c>
      <c r="Y1031" s="19" t="s">
        <v>94</v>
      </c>
    </row>
    <row r="1032" spans="1:25" x14ac:dyDescent="0.25">
      <c r="A1032" s="19">
        <v>21393</v>
      </c>
      <c r="B1032" s="18">
        <v>44840</v>
      </c>
      <c r="C1032" s="19">
        <v>10</v>
      </c>
      <c r="D1032" s="19">
        <v>6</v>
      </c>
      <c r="E1032" s="19">
        <v>4</v>
      </c>
      <c r="F1032" s="18" t="s">
        <v>141</v>
      </c>
      <c r="G1032" s="18" t="s">
        <v>470</v>
      </c>
      <c r="H1032" s="19">
        <v>2</v>
      </c>
      <c r="I1032" s="19" t="s">
        <v>394</v>
      </c>
      <c r="J1032" s="19" t="s">
        <v>16</v>
      </c>
      <c r="K1032" s="19" t="s">
        <v>266</v>
      </c>
      <c r="L1032" s="19" t="s">
        <v>127</v>
      </c>
      <c r="M1032" s="19">
        <v>48</v>
      </c>
      <c r="N1032" s="20">
        <v>0.70296296296296301</v>
      </c>
      <c r="O1032" s="19" t="s">
        <v>299</v>
      </c>
      <c r="P1032" s="19">
        <v>16</v>
      </c>
      <c r="Q1032" s="19" t="s">
        <v>266</v>
      </c>
      <c r="R1032" s="19">
        <v>86</v>
      </c>
      <c r="S1032" s="19">
        <v>1</v>
      </c>
      <c r="T1032" s="19">
        <v>0</v>
      </c>
      <c r="U1032" s="19">
        <v>177</v>
      </c>
      <c r="V1032" s="19" t="s">
        <v>385</v>
      </c>
      <c r="W1032" s="19" t="s">
        <v>702</v>
      </c>
      <c r="X1032" s="19" t="s">
        <v>128</v>
      </c>
      <c r="Y1032" s="19" t="s">
        <v>94</v>
      </c>
    </row>
    <row r="1033" spans="1:25" x14ac:dyDescent="0.25">
      <c r="A1033" s="19">
        <v>28820</v>
      </c>
      <c r="B1033" s="18">
        <v>44838</v>
      </c>
      <c r="C1033" s="19">
        <v>10</v>
      </c>
      <c r="D1033" s="19">
        <v>4</v>
      </c>
      <c r="E1033" s="19">
        <v>2</v>
      </c>
      <c r="F1033" s="18" t="s">
        <v>139</v>
      </c>
      <c r="G1033" s="18" t="s">
        <v>470</v>
      </c>
      <c r="H1033" s="19">
        <v>2</v>
      </c>
      <c r="I1033" s="19" t="s">
        <v>393</v>
      </c>
      <c r="J1033" s="19" t="s">
        <v>12</v>
      </c>
      <c r="K1033" s="19" t="s">
        <v>266</v>
      </c>
      <c r="L1033" s="19" t="s">
        <v>126</v>
      </c>
      <c r="M1033" s="19">
        <v>47</v>
      </c>
      <c r="N1033" s="20">
        <v>0.2949074074074074</v>
      </c>
      <c r="O1033" s="19" t="s">
        <v>425</v>
      </c>
      <c r="P1033" s="19">
        <v>7</v>
      </c>
      <c r="Q1033" s="19" t="s">
        <v>266</v>
      </c>
      <c r="R1033" s="19">
        <v>86</v>
      </c>
      <c r="S1033" s="19">
        <v>0</v>
      </c>
      <c r="T1033" s="19">
        <v>1</v>
      </c>
      <c r="U1033" s="19">
        <v>177</v>
      </c>
      <c r="V1033" s="19" t="s">
        <v>385</v>
      </c>
      <c r="W1033" s="19" t="s">
        <v>547</v>
      </c>
      <c r="X1033" s="19" t="s">
        <v>100</v>
      </c>
      <c r="Y1033" s="19" t="s">
        <v>100</v>
      </c>
    </row>
    <row r="1034" spans="1:25" x14ac:dyDescent="0.25">
      <c r="A1034" s="19">
        <v>28821</v>
      </c>
      <c r="B1034" s="18">
        <v>44838</v>
      </c>
      <c r="C1034" s="19">
        <v>10</v>
      </c>
      <c r="D1034" s="19">
        <v>4</v>
      </c>
      <c r="E1034" s="19">
        <v>2</v>
      </c>
      <c r="F1034" s="18" t="s">
        <v>139</v>
      </c>
      <c r="G1034" s="18" t="s">
        <v>470</v>
      </c>
      <c r="H1034" s="19">
        <v>2</v>
      </c>
      <c r="I1034" s="19" t="s">
        <v>394</v>
      </c>
      <c r="J1034" s="19" t="s">
        <v>16</v>
      </c>
      <c r="K1034" s="19" t="s">
        <v>266</v>
      </c>
      <c r="L1034" s="19" t="s">
        <v>127</v>
      </c>
      <c r="M1034" s="19">
        <v>48</v>
      </c>
      <c r="N1034" s="20">
        <v>0.35320601851851857</v>
      </c>
      <c r="O1034" s="19" t="s">
        <v>425</v>
      </c>
      <c r="P1034" s="19">
        <v>8</v>
      </c>
      <c r="Q1034" s="19" t="s">
        <v>266</v>
      </c>
      <c r="R1034" s="19">
        <v>86</v>
      </c>
      <c r="S1034" s="19">
        <v>1</v>
      </c>
      <c r="T1034" s="19">
        <v>0</v>
      </c>
      <c r="U1034" s="19">
        <v>177</v>
      </c>
      <c r="V1034" s="19" t="s">
        <v>385</v>
      </c>
      <c r="W1034" s="19" t="s">
        <v>639</v>
      </c>
      <c r="X1034" s="19" t="s">
        <v>100</v>
      </c>
      <c r="Y1034" s="19" t="s">
        <v>100</v>
      </c>
    </row>
    <row r="1035" spans="1:25" x14ac:dyDescent="0.25">
      <c r="A1035" s="19">
        <v>20107</v>
      </c>
      <c r="B1035" s="18">
        <v>44840</v>
      </c>
      <c r="C1035" s="19">
        <v>10</v>
      </c>
      <c r="D1035" s="19">
        <v>6</v>
      </c>
      <c r="E1035" s="19">
        <v>4</v>
      </c>
      <c r="F1035" s="18" t="s">
        <v>141</v>
      </c>
      <c r="G1035" s="18" t="s">
        <v>470</v>
      </c>
      <c r="H1035" s="19">
        <v>2</v>
      </c>
      <c r="I1035" s="19" t="s">
        <v>384</v>
      </c>
      <c r="J1035" s="19" t="s">
        <v>22</v>
      </c>
      <c r="K1035" s="19" t="s">
        <v>233</v>
      </c>
      <c r="L1035" s="19" t="s">
        <v>126</v>
      </c>
      <c r="M1035" s="19">
        <v>51</v>
      </c>
      <c r="N1035" s="20">
        <v>0.5942708333333333</v>
      </c>
      <c r="O1035" s="19" t="s">
        <v>341</v>
      </c>
      <c r="P1035" s="19">
        <v>14</v>
      </c>
      <c r="Q1035" s="19" t="s">
        <v>233</v>
      </c>
      <c r="R1035" s="19">
        <v>89</v>
      </c>
      <c r="S1035" s="19">
        <v>0</v>
      </c>
      <c r="T1035" s="19">
        <v>0</v>
      </c>
      <c r="U1035" s="19">
        <v>177</v>
      </c>
      <c r="V1035" s="19" t="s">
        <v>385</v>
      </c>
      <c r="W1035" s="19" t="s">
        <v>713</v>
      </c>
      <c r="X1035" s="19" t="s">
        <v>128</v>
      </c>
      <c r="Y1035" s="19" t="s">
        <v>94</v>
      </c>
    </row>
    <row r="1036" spans="1:25" x14ac:dyDescent="0.25">
      <c r="A1036" s="19">
        <v>5788</v>
      </c>
      <c r="B1036" s="18">
        <v>44840</v>
      </c>
      <c r="C1036" s="19">
        <v>10</v>
      </c>
      <c r="D1036" s="19">
        <v>6</v>
      </c>
      <c r="E1036" s="19">
        <v>4</v>
      </c>
      <c r="F1036" s="18" t="s">
        <v>141</v>
      </c>
      <c r="G1036" s="18" t="s">
        <v>470</v>
      </c>
      <c r="H1036" s="19">
        <v>2</v>
      </c>
      <c r="I1036" s="19" t="s">
        <v>386</v>
      </c>
      <c r="J1036" s="19" t="s">
        <v>24</v>
      </c>
      <c r="K1036" s="19" t="s">
        <v>233</v>
      </c>
      <c r="L1036" s="19" t="s">
        <v>127</v>
      </c>
      <c r="M1036" s="19">
        <v>52</v>
      </c>
      <c r="N1036" s="20">
        <v>0.65329861111111109</v>
      </c>
      <c r="O1036" s="19" t="s">
        <v>343</v>
      </c>
      <c r="P1036" s="19">
        <v>15</v>
      </c>
      <c r="Q1036" s="19" t="s">
        <v>233</v>
      </c>
      <c r="R1036" s="19">
        <v>89</v>
      </c>
      <c r="S1036" s="19">
        <v>1</v>
      </c>
      <c r="T1036" s="19">
        <v>0</v>
      </c>
      <c r="U1036" s="19">
        <v>177</v>
      </c>
      <c r="V1036" s="19" t="s">
        <v>385</v>
      </c>
      <c r="W1036" s="19" t="s">
        <v>703</v>
      </c>
      <c r="X1036" s="19" t="s">
        <v>128</v>
      </c>
      <c r="Y1036" s="19" t="s">
        <v>94</v>
      </c>
    </row>
    <row r="1037" spans="1:25" x14ac:dyDescent="0.25">
      <c r="A1037" s="19">
        <v>24058</v>
      </c>
      <c r="B1037" s="18">
        <v>44840</v>
      </c>
      <c r="C1037" s="19">
        <v>10</v>
      </c>
      <c r="D1037" s="19">
        <v>6</v>
      </c>
      <c r="E1037" s="19">
        <v>4</v>
      </c>
      <c r="F1037" s="18" t="s">
        <v>141</v>
      </c>
      <c r="G1037" s="18" t="s">
        <v>470</v>
      </c>
      <c r="H1037" s="19">
        <v>2</v>
      </c>
      <c r="I1037" s="19" t="s">
        <v>387</v>
      </c>
      <c r="J1037" s="19" t="s">
        <v>36</v>
      </c>
      <c r="K1037" s="19" t="s">
        <v>235</v>
      </c>
      <c r="L1037" s="19" t="s">
        <v>126</v>
      </c>
      <c r="M1037" s="19">
        <v>59</v>
      </c>
      <c r="N1037" s="20">
        <v>0.65417824074074071</v>
      </c>
      <c r="O1037" s="19" t="s">
        <v>504</v>
      </c>
      <c r="P1037" s="19">
        <v>15</v>
      </c>
      <c r="Q1037" s="19" t="s">
        <v>235</v>
      </c>
      <c r="R1037" s="19">
        <v>92</v>
      </c>
      <c r="S1037" s="19">
        <v>0</v>
      </c>
      <c r="T1037" s="19">
        <v>0</v>
      </c>
      <c r="U1037" s="19">
        <v>177</v>
      </c>
      <c r="V1037" s="19" t="s">
        <v>385</v>
      </c>
      <c r="W1037" s="19" t="s">
        <v>710</v>
      </c>
      <c r="X1037" s="19" t="s">
        <v>128</v>
      </c>
      <c r="Y1037" s="19" t="s">
        <v>94</v>
      </c>
    </row>
    <row r="1038" spans="1:25" x14ac:dyDescent="0.25">
      <c r="A1038" s="19">
        <v>22628</v>
      </c>
      <c r="B1038" s="18">
        <v>44840</v>
      </c>
      <c r="C1038" s="19">
        <v>10</v>
      </c>
      <c r="D1038" s="19">
        <v>6</v>
      </c>
      <c r="E1038" s="19">
        <v>4</v>
      </c>
      <c r="F1038" s="18" t="s">
        <v>141</v>
      </c>
      <c r="G1038" s="18" t="s">
        <v>470</v>
      </c>
      <c r="H1038" s="19">
        <v>2</v>
      </c>
      <c r="I1038" s="19" t="s">
        <v>388</v>
      </c>
      <c r="J1038" s="19" t="s">
        <v>38</v>
      </c>
      <c r="K1038" s="19" t="s">
        <v>235</v>
      </c>
      <c r="L1038" s="19" t="s">
        <v>127</v>
      </c>
      <c r="M1038" s="19">
        <v>60</v>
      </c>
      <c r="N1038" s="20">
        <v>0.68427083333333327</v>
      </c>
      <c r="O1038" s="19" t="s">
        <v>334</v>
      </c>
      <c r="P1038" s="19">
        <v>16</v>
      </c>
      <c r="Q1038" s="19" t="s">
        <v>235</v>
      </c>
      <c r="R1038" s="19">
        <v>92</v>
      </c>
      <c r="S1038" s="19">
        <v>1</v>
      </c>
      <c r="T1038" s="19">
        <v>0</v>
      </c>
      <c r="U1038" s="19">
        <v>177</v>
      </c>
      <c r="V1038" s="19" t="s">
        <v>385</v>
      </c>
      <c r="W1038" s="19" t="s">
        <v>714</v>
      </c>
      <c r="X1038" s="19" t="s">
        <v>128</v>
      </c>
      <c r="Y1038" s="19" t="s">
        <v>94</v>
      </c>
    </row>
    <row r="1039" spans="1:25" x14ac:dyDescent="0.25">
      <c r="A1039" s="19">
        <v>12645</v>
      </c>
      <c r="B1039" s="18">
        <v>44840</v>
      </c>
      <c r="C1039" s="19">
        <v>10</v>
      </c>
      <c r="D1039" s="19">
        <v>6</v>
      </c>
      <c r="E1039" s="19">
        <v>4</v>
      </c>
      <c r="F1039" s="18" t="s">
        <v>141</v>
      </c>
      <c r="G1039" s="18" t="s">
        <v>470</v>
      </c>
      <c r="H1039" s="19">
        <v>2</v>
      </c>
      <c r="I1039" s="19" t="s">
        <v>389</v>
      </c>
      <c r="J1039" s="19" t="s">
        <v>26</v>
      </c>
      <c r="K1039" s="19" t="s">
        <v>255</v>
      </c>
      <c r="L1039" s="19" t="s">
        <v>126</v>
      </c>
      <c r="M1039" s="19">
        <v>53</v>
      </c>
      <c r="N1039" s="20">
        <v>0.63315972222222217</v>
      </c>
      <c r="O1039" s="19" t="s">
        <v>278</v>
      </c>
      <c r="P1039" s="19">
        <v>15</v>
      </c>
      <c r="Q1039" s="19" t="s">
        <v>255</v>
      </c>
      <c r="R1039" s="19">
        <v>90</v>
      </c>
      <c r="S1039" s="19">
        <v>0</v>
      </c>
      <c r="T1039" s="19">
        <v>0</v>
      </c>
      <c r="U1039" s="19">
        <v>177</v>
      </c>
      <c r="V1039" s="19" t="s">
        <v>385</v>
      </c>
      <c r="W1039" s="19" t="s">
        <v>715</v>
      </c>
      <c r="X1039" s="19" t="s">
        <v>128</v>
      </c>
      <c r="Y1039" s="19" t="s">
        <v>94</v>
      </c>
    </row>
    <row r="1040" spans="1:25" x14ac:dyDescent="0.25">
      <c r="A1040" s="19">
        <v>3980</v>
      </c>
      <c r="B1040" s="18">
        <v>44840</v>
      </c>
      <c r="C1040" s="19">
        <v>10</v>
      </c>
      <c r="D1040" s="19">
        <v>6</v>
      </c>
      <c r="E1040" s="19">
        <v>4</v>
      </c>
      <c r="F1040" s="18" t="s">
        <v>141</v>
      </c>
      <c r="G1040" s="18" t="s">
        <v>470</v>
      </c>
      <c r="H1040" s="19">
        <v>2</v>
      </c>
      <c r="I1040" s="19" t="s">
        <v>390</v>
      </c>
      <c r="J1040" s="19" t="s">
        <v>28</v>
      </c>
      <c r="K1040" s="19" t="s">
        <v>255</v>
      </c>
      <c r="L1040" s="19" t="s">
        <v>127</v>
      </c>
      <c r="M1040" s="19">
        <v>54</v>
      </c>
      <c r="N1040" s="20">
        <v>0.67251157407407414</v>
      </c>
      <c r="O1040" s="19" t="s">
        <v>326</v>
      </c>
      <c r="P1040" s="19">
        <v>16</v>
      </c>
      <c r="Q1040" s="19" t="s">
        <v>255</v>
      </c>
      <c r="R1040" s="19">
        <v>90</v>
      </c>
      <c r="S1040" s="19">
        <v>1</v>
      </c>
      <c r="T1040" s="19">
        <v>0</v>
      </c>
      <c r="U1040" s="19">
        <v>177</v>
      </c>
      <c r="V1040" s="19" t="s">
        <v>385</v>
      </c>
      <c r="W1040" s="19" t="s">
        <v>716</v>
      </c>
      <c r="X1040" s="19" t="s">
        <v>128</v>
      </c>
      <c r="Y1040" s="19" t="s">
        <v>94</v>
      </c>
    </row>
    <row r="1041" spans="1:25" x14ac:dyDescent="0.25">
      <c r="A1041" s="19">
        <v>26665</v>
      </c>
      <c r="B1041" s="18">
        <v>44840</v>
      </c>
      <c r="C1041" s="19">
        <v>10</v>
      </c>
      <c r="D1041" s="19">
        <v>6</v>
      </c>
      <c r="E1041" s="19">
        <v>4</v>
      </c>
      <c r="F1041" s="18" t="s">
        <v>141</v>
      </c>
      <c r="G1041" s="18" t="s">
        <v>470</v>
      </c>
      <c r="H1041" s="19">
        <v>2</v>
      </c>
      <c r="I1041" s="19" t="s">
        <v>391</v>
      </c>
      <c r="J1041" s="19" t="s">
        <v>32</v>
      </c>
      <c r="K1041" s="19" t="s">
        <v>247</v>
      </c>
      <c r="L1041" s="19" t="s">
        <v>126</v>
      </c>
      <c r="M1041" s="19">
        <v>57</v>
      </c>
      <c r="N1041" s="20">
        <v>0.64583333333333337</v>
      </c>
      <c r="O1041" s="19" t="s">
        <v>241</v>
      </c>
      <c r="P1041" s="19">
        <v>15</v>
      </c>
      <c r="Q1041" s="19" t="s">
        <v>247</v>
      </c>
      <c r="R1041" s="19">
        <v>85</v>
      </c>
      <c r="S1041" s="19">
        <v>0</v>
      </c>
      <c r="T1041" s="19">
        <v>1</v>
      </c>
      <c r="U1041" s="19">
        <v>177</v>
      </c>
      <c r="V1041" s="19" t="s">
        <v>385</v>
      </c>
      <c r="W1041" s="19" t="s">
        <v>711</v>
      </c>
      <c r="X1041" s="19" t="s">
        <v>128</v>
      </c>
      <c r="Y1041" s="19" t="s">
        <v>94</v>
      </c>
    </row>
    <row r="1042" spans="1:25" x14ac:dyDescent="0.25">
      <c r="A1042" s="19">
        <v>1680</v>
      </c>
      <c r="B1042" s="18">
        <v>44840</v>
      </c>
      <c r="C1042" s="19">
        <v>10</v>
      </c>
      <c r="D1042" s="19">
        <v>6</v>
      </c>
      <c r="E1042" s="19">
        <v>4</v>
      </c>
      <c r="F1042" s="18" t="s">
        <v>141</v>
      </c>
      <c r="G1042" s="18" t="s">
        <v>470</v>
      </c>
      <c r="H1042" s="19">
        <v>2</v>
      </c>
      <c r="I1042" s="19" t="s">
        <v>392</v>
      </c>
      <c r="J1042" s="19" t="s">
        <v>34</v>
      </c>
      <c r="K1042" s="19" t="s">
        <v>247</v>
      </c>
      <c r="L1042" s="19" t="s">
        <v>127</v>
      </c>
      <c r="M1042" s="19">
        <v>58</v>
      </c>
      <c r="N1042" s="20">
        <v>0.69828703703703709</v>
      </c>
      <c r="O1042" s="19" t="s">
        <v>322</v>
      </c>
      <c r="P1042" s="19">
        <v>16</v>
      </c>
      <c r="Q1042" s="19" t="s">
        <v>247</v>
      </c>
      <c r="R1042" s="19">
        <v>85</v>
      </c>
      <c r="S1042" s="19">
        <v>1</v>
      </c>
      <c r="T1042" s="19">
        <v>0</v>
      </c>
      <c r="U1042" s="19">
        <v>177</v>
      </c>
      <c r="V1042" s="19" t="s">
        <v>385</v>
      </c>
      <c r="W1042" s="19" t="s">
        <v>712</v>
      </c>
      <c r="X1042" s="19" t="s">
        <v>128</v>
      </c>
      <c r="Y1042" s="19" t="s">
        <v>94</v>
      </c>
    </row>
    <row r="1043" spans="1:25" x14ac:dyDescent="0.25">
      <c r="A1043" s="19">
        <v>62</v>
      </c>
      <c r="B1043" s="18">
        <v>44840</v>
      </c>
      <c r="C1043" s="19">
        <v>10</v>
      </c>
      <c r="D1043" s="19">
        <v>6</v>
      </c>
      <c r="E1043" s="19">
        <v>4</v>
      </c>
      <c r="F1043" s="18" t="s">
        <v>141</v>
      </c>
      <c r="G1043" s="18" t="s">
        <v>470</v>
      </c>
      <c r="H1043" s="19">
        <v>2</v>
      </c>
      <c r="I1043" s="19" t="s">
        <v>393</v>
      </c>
      <c r="J1043" s="19" t="s">
        <v>12</v>
      </c>
      <c r="K1043" s="19" t="s">
        <v>266</v>
      </c>
      <c r="L1043" s="19" t="s">
        <v>126</v>
      </c>
      <c r="M1043" s="19">
        <v>47</v>
      </c>
      <c r="N1043" s="20">
        <v>0.66358796296296296</v>
      </c>
      <c r="O1043" s="19" t="s">
        <v>337</v>
      </c>
      <c r="P1043" s="19">
        <v>15</v>
      </c>
      <c r="Q1043" s="19" t="s">
        <v>266</v>
      </c>
      <c r="R1043" s="19">
        <v>86</v>
      </c>
      <c r="S1043" s="19">
        <v>0</v>
      </c>
      <c r="T1043" s="19">
        <v>0</v>
      </c>
      <c r="U1043" s="19">
        <v>177</v>
      </c>
      <c r="V1043" s="19" t="s">
        <v>385</v>
      </c>
      <c r="W1043" s="19" t="s">
        <v>701</v>
      </c>
      <c r="X1043" s="19" t="s">
        <v>128</v>
      </c>
      <c r="Y1043" s="19" t="s">
        <v>94</v>
      </c>
    </row>
    <row r="1044" spans="1:25" x14ac:dyDescent="0.25">
      <c r="A1044" s="19">
        <v>774</v>
      </c>
      <c r="B1044" s="18">
        <v>44840</v>
      </c>
      <c r="C1044" s="19">
        <v>10</v>
      </c>
      <c r="D1044" s="19">
        <v>6</v>
      </c>
      <c r="E1044" s="19">
        <v>4</v>
      </c>
      <c r="F1044" s="18" t="s">
        <v>141</v>
      </c>
      <c r="G1044" s="18" t="s">
        <v>470</v>
      </c>
      <c r="H1044" s="19">
        <v>2</v>
      </c>
      <c r="I1044" s="19" t="s">
        <v>394</v>
      </c>
      <c r="J1044" s="19" t="s">
        <v>16</v>
      </c>
      <c r="K1044" s="19" t="s">
        <v>266</v>
      </c>
      <c r="L1044" s="19" t="s">
        <v>127</v>
      </c>
      <c r="M1044" s="19">
        <v>48</v>
      </c>
      <c r="N1044" s="20">
        <v>0.7104166666666667</v>
      </c>
      <c r="O1044" s="19" t="s">
        <v>332</v>
      </c>
      <c r="P1044" s="19">
        <v>17</v>
      </c>
      <c r="Q1044" s="19" t="s">
        <v>266</v>
      </c>
      <c r="R1044" s="19">
        <v>86</v>
      </c>
      <c r="S1044" s="19">
        <v>1</v>
      </c>
      <c r="T1044" s="19">
        <v>0</v>
      </c>
      <c r="U1044" s="19">
        <v>177</v>
      </c>
      <c r="V1044" s="19" t="s">
        <v>385</v>
      </c>
      <c r="W1044" s="19" t="s">
        <v>717</v>
      </c>
      <c r="X1044" s="19" t="s">
        <v>128</v>
      </c>
      <c r="Y1044" s="19" t="s">
        <v>94</v>
      </c>
    </row>
    <row r="1045" spans="1:25" x14ac:dyDescent="0.25">
      <c r="A1045" s="19">
        <v>29146</v>
      </c>
      <c r="B1045" s="18">
        <v>44838</v>
      </c>
      <c r="C1045" s="19">
        <v>10</v>
      </c>
      <c r="D1045" s="19">
        <v>4</v>
      </c>
      <c r="E1045" s="19">
        <v>2</v>
      </c>
      <c r="F1045" s="18" t="s">
        <v>139</v>
      </c>
      <c r="G1045" s="18" t="s">
        <v>470</v>
      </c>
      <c r="H1045" s="19">
        <v>2</v>
      </c>
      <c r="I1045" s="19" t="s">
        <v>391</v>
      </c>
      <c r="J1045" s="19" t="s">
        <v>32</v>
      </c>
      <c r="K1045" s="19" t="s">
        <v>247</v>
      </c>
      <c r="L1045" s="19" t="s">
        <v>126</v>
      </c>
      <c r="M1045" s="19">
        <v>57</v>
      </c>
      <c r="N1045" s="20">
        <v>0.31101851851851853</v>
      </c>
      <c r="O1045" s="19" t="s">
        <v>426</v>
      </c>
      <c r="P1045" s="19">
        <v>7</v>
      </c>
      <c r="Q1045" s="19" t="s">
        <v>247</v>
      </c>
      <c r="R1045" s="19">
        <v>85</v>
      </c>
      <c r="S1045" s="19">
        <v>0</v>
      </c>
      <c r="T1045" s="19">
        <v>0</v>
      </c>
      <c r="U1045" s="19">
        <v>177</v>
      </c>
      <c r="V1045" s="19" t="s">
        <v>385</v>
      </c>
      <c r="W1045" s="19" t="s">
        <v>505</v>
      </c>
      <c r="X1045" s="19" t="s">
        <v>100</v>
      </c>
      <c r="Y1045" s="19" t="s">
        <v>100</v>
      </c>
    </row>
    <row r="1046" spans="1:25" x14ac:dyDescent="0.25">
      <c r="A1046" s="19">
        <v>29147</v>
      </c>
      <c r="B1046" s="18">
        <v>44838</v>
      </c>
      <c r="C1046" s="19">
        <v>10</v>
      </c>
      <c r="D1046" s="19">
        <v>4</v>
      </c>
      <c r="E1046" s="19">
        <v>2</v>
      </c>
      <c r="F1046" s="18" t="s">
        <v>139</v>
      </c>
      <c r="G1046" s="18" t="s">
        <v>470</v>
      </c>
      <c r="H1046" s="19">
        <v>2</v>
      </c>
      <c r="I1046" s="19" t="s">
        <v>392</v>
      </c>
      <c r="J1046" s="19" t="s">
        <v>34</v>
      </c>
      <c r="K1046" s="19" t="s">
        <v>247</v>
      </c>
      <c r="L1046" s="19" t="s">
        <v>127</v>
      </c>
      <c r="M1046" s="19">
        <v>58</v>
      </c>
      <c r="N1046" s="20">
        <v>0.36185185185185187</v>
      </c>
      <c r="O1046" s="19" t="s">
        <v>426</v>
      </c>
      <c r="P1046" s="19">
        <v>8</v>
      </c>
      <c r="Q1046" s="19" t="s">
        <v>247</v>
      </c>
      <c r="R1046" s="19">
        <v>85</v>
      </c>
      <c r="S1046" s="19">
        <v>1</v>
      </c>
      <c r="T1046" s="19">
        <v>0</v>
      </c>
      <c r="U1046" s="19">
        <v>177</v>
      </c>
      <c r="V1046" s="19" t="s">
        <v>385</v>
      </c>
      <c r="W1046" s="19" t="s">
        <v>506</v>
      </c>
      <c r="X1046" s="19" t="s">
        <v>100</v>
      </c>
      <c r="Y1046" s="19" t="s">
        <v>100</v>
      </c>
    </row>
    <row r="1047" spans="1:25" x14ac:dyDescent="0.25">
      <c r="A1047" s="19">
        <v>29150</v>
      </c>
      <c r="B1047" s="18">
        <v>44838</v>
      </c>
      <c r="C1047" s="19">
        <v>10</v>
      </c>
      <c r="D1047" s="19">
        <v>4</v>
      </c>
      <c r="E1047" s="19">
        <v>2</v>
      </c>
      <c r="F1047" s="18" t="s">
        <v>139</v>
      </c>
      <c r="G1047" s="18" t="s">
        <v>470</v>
      </c>
      <c r="H1047" s="19">
        <v>2</v>
      </c>
      <c r="I1047" s="19" t="s">
        <v>393</v>
      </c>
      <c r="J1047" s="19" t="s">
        <v>12</v>
      </c>
      <c r="K1047" s="19" t="s">
        <v>266</v>
      </c>
      <c r="L1047" s="19" t="s">
        <v>126</v>
      </c>
      <c r="M1047" s="19">
        <v>47</v>
      </c>
      <c r="N1047" s="20">
        <v>0.42895833333333333</v>
      </c>
      <c r="O1047" s="19" t="s">
        <v>426</v>
      </c>
      <c r="P1047" s="19">
        <v>10</v>
      </c>
      <c r="Q1047" s="19" t="s">
        <v>266</v>
      </c>
      <c r="R1047" s="19">
        <v>86</v>
      </c>
      <c r="S1047" s="19">
        <v>0</v>
      </c>
      <c r="T1047" s="19">
        <v>0</v>
      </c>
      <c r="U1047" s="19">
        <v>177</v>
      </c>
      <c r="V1047" s="19" t="s">
        <v>385</v>
      </c>
      <c r="W1047" s="19" t="s">
        <v>585</v>
      </c>
      <c r="X1047" s="19" t="s">
        <v>100</v>
      </c>
      <c r="Y1047" s="19" t="s">
        <v>100</v>
      </c>
    </row>
    <row r="1048" spans="1:25" x14ac:dyDescent="0.25">
      <c r="A1048" s="19">
        <v>29151</v>
      </c>
      <c r="B1048" s="18">
        <v>44838</v>
      </c>
      <c r="C1048" s="19">
        <v>10</v>
      </c>
      <c r="D1048" s="19">
        <v>4</v>
      </c>
      <c r="E1048" s="19">
        <v>2</v>
      </c>
      <c r="F1048" s="18" t="s">
        <v>139</v>
      </c>
      <c r="G1048" s="18" t="s">
        <v>470</v>
      </c>
      <c r="H1048" s="19">
        <v>2</v>
      </c>
      <c r="I1048" s="19" t="s">
        <v>394</v>
      </c>
      <c r="J1048" s="19" t="s">
        <v>16</v>
      </c>
      <c r="K1048" s="19" t="s">
        <v>266</v>
      </c>
      <c r="L1048" s="19" t="s">
        <v>127</v>
      </c>
      <c r="M1048" s="19">
        <v>48</v>
      </c>
      <c r="N1048" s="20">
        <v>0.48343749999999996</v>
      </c>
      <c r="O1048" s="19" t="s">
        <v>426</v>
      </c>
      <c r="P1048" s="19">
        <v>11</v>
      </c>
      <c r="Q1048" s="19" t="s">
        <v>266</v>
      </c>
      <c r="R1048" s="19">
        <v>86</v>
      </c>
      <c r="S1048" s="19">
        <v>1</v>
      </c>
      <c r="T1048" s="19">
        <v>0</v>
      </c>
      <c r="U1048" s="19">
        <v>177</v>
      </c>
      <c r="V1048" s="19" t="s">
        <v>385</v>
      </c>
      <c r="W1048" s="19" t="s">
        <v>508</v>
      </c>
      <c r="X1048" s="19" t="s">
        <v>100</v>
      </c>
      <c r="Y1048" s="19" t="s">
        <v>100</v>
      </c>
    </row>
    <row r="1049" spans="1:25" x14ac:dyDescent="0.25">
      <c r="A1049" s="19">
        <v>29154</v>
      </c>
      <c r="B1049" s="18">
        <v>44838</v>
      </c>
      <c r="C1049" s="19">
        <v>10</v>
      </c>
      <c r="D1049" s="19">
        <v>4</v>
      </c>
      <c r="E1049" s="19">
        <v>2</v>
      </c>
      <c r="F1049" s="18" t="s">
        <v>139</v>
      </c>
      <c r="G1049" s="18" t="s">
        <v>470</v>
      </c>
      <c r="H1049" s="19">
        <v>2</v>
      </c>
      <c r="I1049" s="19" t="s">
        <v>384</v>
      </c>
      <c r="J1049" s="19" t="s">
        <v>22</v>
      </c>
      <c r="K1049" s="19" t="s">
        <v>233</v>
      </c>
      <c r="L1049" s="19" t="s">
        <v>126</v>
      </c>
      <c r="M1049" s="19">
        <v>51</v>
      </c>
      <c r="N1049" s="20">
        <v>0.57202546296296297</v>
      </c>
      <c r="O1049" s="19" t="s">
        <v>426</v>
      </c>
      <c r="P1049" s="19">
        <v>13</v>
      </c>
      <c r="Q1049" s="19" t="s">
        <v>233</v>
      </c>
      <c r="R1049" s="19">
        <v>89</v>
      </c>
      <c r="S1049" s="19">
        <v>0</v>
      </c>
      <c r="T1049" s="19">
        <v>0</v>
      </c>
      <c r="U1049" s="19">
        <v>177</v>
      </c>
      <c r="V1049" s="19" t="s">
        <v>385</v>
      </c>
      <c r="W1049" s="19" t="s">
        <v>509</v>
      </c>
      <c r="X1049" s="19" t="s">
        <v>100</v>
      </c>
      <c r="Y1049" s="19" t="s">
        <v>100</v>
      </c>
    </row>
    <row r="1050" spans="1:25" x14ac:dyDescent="0.25">
      <c r="A1050" s="19">
        <v>29155</v>
      </c>
      <c r="B1050" s="18">
        <v>44838</v>
      </c>
      <c r="C1050" s="19">
        <v>10</v>
      </c>
      <c r="D1050" s="19">
        <v>4</v>
      </c>
      <c r="E1050" s="19">
        <v>2</v>
      </c>
      <c r="F1050" s="18" t="s">
        <v>139</v>
      </c>
      <c r="G1050" s="18" t="s">
        <v>470</v>
      </c>
      <c r="H1050" s="19">
        <v>2</v>
      </c>
      <c r="I1050" s="19" t="s">
        <v>386</v>
      </c>
      <c r="J1050" s="19" t="s">
        <v>24</v>
      </c>
      <c r="K1050" s="19" t="s">
        <v>233</v>
      </c>
      <c r="L1050" s="19" t="s">
        <v>127</v>
      </c>
      <c r="M1050" s="19">
        <v>52</v>
      </c>
      <c r="N1050" s="20">
        <v>0.61135416666666664</v>
      </c>
      <c r="O1050" s="19" t="s">
        <v>426</v>
      </c>
      <c r="P1050" s="19">
        <v>14</v>
      </c>
      <c r="Q1050" s="19" t="s">
        <v>233</v>
      </c>
      <c r="R1050" s="19">
        <v>89</v>
      </c>
      <c r="S1050" s="19">
        <v>1</v>
      </c>
      <c r="T1050" s="19">
        <v>0</v>
      </c>
      <c r="U1050" s="19">
        <v>177</v>
      </c>
      <c r="V1050" s="19" t="s">
        <v>385</v>
      </c>
      <c r="W1050" s="19" t="s">
        <v>510</v>
      </c>
      <c r="X1050" s="19" t="s">
        <v>100</v>
      </c>
      <c r="Y1050" s="19" t="s">
        <v>100</v>
      </c>
    </row>
    <row r="1051" spans="1:25" x14ac:dyDescent="0.25">
      <c r="A1051" s="19">
        <v>29158</v>
      </c>
      <c r="B1051" s="18">
        <v>44838</v>
      </c>
      <c r="C1051" s="19">
        <v>10</v>
      </c>
      <c r="D1051" s="19">
        <v>4</v>
      </c>
      <c r="E1051" s="19">
        <v>2</v>
      </c>
      <c r="F1051" s="18" t="s">
        <v>139</v>
      </c>
      <c r="G1051" s="18" t="s">
        <v>470</v>
      </c>
      <c r="H1051" s="19">
        <v>2</v>
      </c>
      <c r="I1051" s="19" t="s">
        <v>387</v>
      </c>
      <c r="J1051" s="19" t="s">
        <v>36</v>
      </c>
      <c r="K1051" s="19" t="s">
        <v>235</v>
      </c>
      <c r="L1051" s="19" t="s">
        <v>126</v>
      </c>
      <c r="M1051" s="19">
        <v>59</v>
      </c>
      <c r="N1051" s="20">
        <v>0.67636574074074074</v>
      </c>
      <c r="O1051" s="19" t="s">
        <v>426</v>
      </c>
      <c r="P1051" s="19">
        <v>16</v>
      </c>
      <c r="Q1051" s="19" t="s">
        <v>235</v>
      </c>
      <c r="R1051" s="19">
        <v>92</v>
      </c>
      <c r="S1051" s="19">
        <v>0</v>
      </c>
      <c r="T1051" s="19">
        <v>0</v>
      </c>
      <c r="U1051" s="19">
        <v>177</v>
      </c>
      <c r="V1051" s="19" t="s">
        <v>385</v>
      </c>
      <c r="W1051" s="19" t="s">
        <v>586</v>
      </c>
      <c r="X1051" s="19" t="s">
        <v>100</v>
      </c>
      <c r="Y1051" s="19" t="s">
        <v>100</v>
      </c>
    </row>
    <row r="1052" spans="1:25" x14ac:dyDescent="0.25">
      <c r="A1052" s="19">
        <v>29159</v>
      </c>
      <c r="B1052" s="18">
        <v>44838</v>
      </c>
      <c r="C1052" s="19">
        <v>10</v>
      </c>
      <c r="D1052" s="19">
        <v>4</v>
      </c>
      <c r="E1052" s="19">
        <v>2</v>
      </c>
      <c r="F1052" s="18" t="s">
        <v>139</v>
      </c>
      <c r="G1052" s="18" t="s">
        <v>470</v>
      </c>
      <c r="H1052" s="19">
        <v>2</v>
      </c>
      <c r="I1052" s="19" t="s">
        <v>388</v>
      </c>
      <c r="J1052" s="19" t="s">
        <v>38</v>
      </c>
      <c r="K1052" s="19" t="s">
        <v>235</v>
      </c>
      <c r="L1052" s="19" t="s">
        <v>127</v>
      </c>
      <c r="M1052" s="19">
        <v>60</v>
      </c>
      <c r="N1052" s="20">
        <v>0.71752314814814822</v>
      </c>
      <c r="O1052" s="19" t="s">
        <v>426</v>
      </c>
      <c r="P1052" s="19">
        <v>17</v>
      </c>
      <c r="Q1052" s="19" t="s">
        <v>235</v>
      </c>
      <c r="R1052" s="19">
        <v>92</v>
      </c>
      <c r="S1052" s="19">
        <v>1</v>
      </c>
      <c r="T1052" s="19">
        <v>0</v>
      </c>
      <c r="U1052" s="19">
        <v>177</v>
      </c>
      <c r="V1052" s="19" t="s">
        <v>385</v>
      </c>
      <c r="W1052" s="19" t="s">
        <v>587</v>
      </c>
      <c r="X1052" s="19" t="s">
        <v>100</v>
      </c>
      <c r="Y1052" s="19" t="s">
        <v>100</v>
      </c>
    </row>
    <row r="1053" spans="1:25" x14ac:dyDescent="0.25">
      <c r="A1053" s="19">
        <v>10635</v>
      </c>
      <c r="B1053" s="18">
        <v>44840</v>
      </c>
      <c r="C1053" s="19">
        <v>10</v>
      </c>
      <c r="D1053" s="19">
        <v>6</v>
      </c>
      <c r="E1053" s="19">
        <v>4</v>
      </c>
      <c r="F1053" s="18" t="s">
        <v>141</v>
      </c>
      <c r="G1053" s="18" t="s">
        <v>470</v>
      </c>
      <c r="H1053" s="19">
        <v>2</v>
      </c>
      <c r="I1053" s="19" t="s">
        <v>389</v>
      </c>
      <c r="J1053" s="19" t="s">
        <v>26</v>
      </c>
      <c r="K1053" s="19" t="s">
        <v>255</v>
      </c>
      <c r="L1053" s="19" t="s">
        <v>126</v>
      </c>
      <c r="M1053" s="19">
        <v>53</v>
      </c>
      <c r="N1053" s="20">
        <v>0.64421296296296293</v>
      </c>
      <c r="O1053" s="19" t="s">
        <v>328</v>
      </c>
      <c r="P1053" s="19">
        <v>15</v>
      </c>
      <c r="Q1053" s="19" t="s">
        <v>255</v>
      </c>
      <c r="R1053" s="19">
        <v>90</v>
      </c>
      <c r="S1053" s="19">
        <v>0</v>
      </c>
      <c r="T1053" s="19">
        <v>0</v>
      </c>
      <c r="U1053" s="19">
        <v>177</v>
      </c>
      <c r="V1053" s="19" t="s">
        <v>385</v>
      </c>
      <c r="W1053" s="19" t="s">
        <v>715</v>
      </c>
      <c r="X1053" s="19" t="s">
        <v>128</v>
      </c>
      <c r="Y1053" s="19" t="s">
        <v>94</v>
      </c>
    </row>
    <row r="1054" spans="1:25" x14ac:dyDescent="0.25">
      <c r="A1054" s="19">
        <v>12646</v>
      </c>
      <c r="B1054" s="18">
        <v>44840</v>
      </c>
      <c r="C1054" s="19">
        <v>10</v>
      </c>
      <c r="D1054" s="19">
        <v>6</v>
      </c>
      <c r="E1054" s="19">
        <v>4</v>
      </c>
      <c r="F1054" s="18" t="s">
        <v>141</v>
      </c>
      <c r="G1054" s="18" t="s">
        <v>470</v>
      </c>
      <c r="H1054" s="19">
        <v>2</v>
      </c>
      <c r="I1054" s="19" t="s">
        <v>390</v>
      </c>
      <c r="J1054" s="19" t="s">
        <v>28</v>
      </c>
      <c r="K1054" s="19" t="s">
        <v>255</v>
      </c>
      <c r="L1054" s="19" t="s">
        <v>127</v>
      </c>
      <c r="M1054" s="19">
        <v>54</v>
      </c>
      <c r="N1054" s="20">
        <v>0.68184027777777778</v>
      </c>
      <c r="O1054" s="19" t="s">
        <v>278</v>
      </c>
      <c r="P1054" s="19">
        <v>16</v>
      </c>
      <c r="Q1054" s="19" t="s">
        <v>255</v>
      </c>
      <c r="R1054" s="19">
        <v>90</v>
      </c>
      <c r="S1054" s="19">
        <v>1</v>
      </c>
      <c r="T1054" s="19">
        <v>0</v>
      </c>
      <c r="U1054" s="19">
        <v>177</v>
      </c>
      <c r="V1054" s="19" t="s">
        <v>385</v>
      </c>
      <c r="W1054" s="19" t="s">
        <v>716</v>
      </c>
      <c r="X1054" s="19" t="s">
        <v>128</v>
      </c>
      <c r="Y1054" s="19" t="s">
        <v>94</v>
      </c>
    </row>
    <row r="1055" spans="1:25" x14ac:dyDescent="0.25">
      <c r="A1055" s="19">
        <v>1679</v>
      </c>
      <c r="B1055" s="18">
        <v>44840</v>
      </c>
      <c r="C1055" s="19">
        <v>10</v>
      </c>
      <c r="D1055" s="19">
        <v>6</v>
      </c>
      <c r="E1055" s="19">
        <v>4</v>
      </c>
      <c r="F1055" s="18" t="s">
        <v>141</v>
      </c>
      <c r="G1055" s="18" t="s">
        <v>470</v>
      </c>
      <c r="H1055" s="19">
        <v>2</v>
      </c>
      <c r="I1055" s="19" t="s">
        <v>391</v>
      </c>
      <c r="J1055" s="19" t="s">
        <v>32</v>
      </c>
      <c r="K1055" s="19" t="s">
        <v>247</v>
      </c>
      <c r="L1055" s="19" t="s">
        <v>126</v>
      </c>
      <c r="M1055" s="19">
        <v>57</v>
      </c>
      <c r="N1055" s="20">
        <v>0.65317129629629633</v>
      </c>
      <c r="O1055" s="19" t="s">
        <v>322</v>
      </c>
      <c r="P1055" s="19">
        <v>15</v>
      </c>
      <c r="Q1055" s="19" t="s">
        <v>247</v>
      </c>
      <c r="R1055" s="19">
        <v>85</v>
      </c>
      <c r="S1055" s="19">
        <v>0</v>
      </c>
      <c r="T1055" s="19">
        <v>0</v>
      </c>
      <c r="U1055" s="19">
        <v>177</v>
      </c>
      <c r="V1055" s="19" t="s">
        <v>385</v>
      </c>
      <c r="W1055" s="19" t="s">
        <v>711</v>
      </c>
      <c r="X1055" s="19" t="s">
        <v>128</v>
      </c>
      <c r="Y1055" s="19" t="s">
        <v>94</v>
      </c>
    </row>
    <row r="1056" spans="1:25" x14ac:dyDescent="0.25">
      <c r="A1056" s="19">
        <v>35862</v>
      </c>
      <c r="B1056" s="18">
        <v>44840</v>
      </c>
      <c r="C1056" s="19">
        <v>10</v>
      </c>
      <c r="D1056" s="19">
        <v>6</v>
      </c>
      <c r="E1056" s="19">
        <v>4</v>
      </c>
      <c r="F1056" s="18" t="s">
        <v>141</v>
      </c>
      <c r="G1056" s="18" t="s">
        <v>470</v>
      </c>
      <c r="H1056" s="19">
        <v>2</v>
      </c>
      <c r="I1056" s="19" t="s">
        <v>392</v>
      </c>
      <c r="J1056" s="19" t="s">
        <v>34</v>
      </c>
      <c r="K1056" s="19" t="s">
        <v>247</v>
      </c>
      <c r="L1056" s="19" t="s">
        <v>127</v>
      </c>
      <c r="M1056" s="19">
        <v>58</v>
      </c>
      <c r="N1056" s="20">
        <v>0.70711805555555562</v>
      </c>
      <c r="O1056" s="19" t="s">
        <v>459</v>
      </c>
      <c r="P1056" s="19">
        <v>16</v>
      </c>
      <c r="Q1056" s="19" t="s">
        <v>247</v>
      </c>
      <c r="R1056" s="19">
        <v>85</v>
      </c>
      <c r="S1056" s="19">
        <v>1</v>
      </c>
      <c r="T1056" s="19">
        <v>0</v>
      </c>
      <c r="U1056" s="19">
        <v>177</v>
      </c>
      <c r="V1056" s="19" t="s">
        <v>385</v>
      </c>
      <c r="W1056" s="19" t="s">
        <v>712</v>
      </c>
      <c r="X1056" s="19" t="s">
        <v>128</v>
      </c>
      <c r="Y1056" s="19" t="s">
        <v>94</v>
      </c>
    </row>
    <row r="1057" spans="1:25" x14ac:dyDescent="0.25">
      <c r="A1057" s="19">
        <v>23300</v>
      </c>
      <c r="B1057" s="18">
        <v>44840</v>
      </c>
      <c r="C1057" s="19">
        <v>10</v>
      </c>
      <c r="D1057" s="19">
        <v>6</v>
      </c>
      <c r="E1057" s="19">
        <v>4</v>
      </c>
      <c r="F1057" s="18" t="s">
        <v>141</v>
      </c>
      <c r="G1057" s="18" t="s">
        <v>470</v>
      </c>
      <c r="H1057" s="19">
        <v>2</v>
      </c>
      <c r="I1057" s="19" t="s">
        <v>393</v>
      </c>
      <c r="J1057" s="19" t="s">
        <v>12</v>
      </c>
      <c r="K1057" s="19" t="s">
        <v>266</v>
      </c>
      <c r="L1057" s="19" t="s">
        <v>126</v>
      </c>
      <c r="M1057" s="19">
        <v>47</v>
      </c>
      <c r="N1057" s="20">
        <v>0.67069444444444448</v>
      </c>
      <c r="O1057" s="19" t="s">
        <v>271</v>
      </c>
      <c r="P1057" s="19">
        <v>16</v>
      </c>
      <c r="Q1057" s="19" t="s">
        <v>266</v>
      </c>
      <c r="R1057" s="19">
        <v>86</v>
      </c>
      <c r="S1057" s="19">
        <v>0</v>
      </c>
      <c r="T1057" s="19">
        <v>1</v>
      </c>
      <c r="U1057" s="19">
        <v>177</v>
      </c>
      <c r="V1057" s="19" t="s">
        <v>385</v>
      </c>
      <c r="W1057" s="19" t="s">
        <v>718</v>
      </c>
      <c r="X1057" s="19" t="s">
        <v>128</v>
      </c>
      <c r="Y1057" s="19" t="s">
        <v>94</v>
      </c>
    </row>
    <row r="1058" spans="1:25" x14ac:dyDescent="0.25">
      <c r="A1058" s="19">
        <v>63</v>
      </c>
      <c r="B1058" s="18">
        <v>44840</v>
      </c>
      <c r="C1058" s="19">
        <v>10</v>
      </c>
      <c r="D1058" s="19">
        <v>6</v>
      </c>
      <c r="E1058" s="19">
        <v>4</v>
      </c>
      <c r="F1058" s="18" t="s">
        <v>141</v>
      </c>
      <c r="G1058" s="18" t="s">
        <v>470</v>
      </c>
      <c r="H1058" s="19">
        <v>2</v>
      </c>
      <c r="I1058" s="19" t="s">
        <v>394</v>
      </c>
      <c r="J1058" s="19" t="s">
        <v>16</v>
      </c>
      <c r="K1058" s="19" t="s">
        <v>266</v>
      </c>
      <c r="L1058" s="19" t="s">
        <v>127</v>
      </c>
      <c r="M1058" s="19">
        <v>48</v>
      </c>
      <c r="N1058" s="20">
        <v>0.71677083333333336</v>
      </c>
      <c r="O1058" s="19" t="s">
        <v>337</v>
      </c>
      <c r="P1058" s="19">
        <v>17</v>
      </c>
      <c r="Q1058" s="19" t="s">
        <v>266</v>
      </c>
      <c r="R1058" s="19">
        <v>86</v>
      </c>
      <c r="S1058" s="19">
        <v>1</v>
      </c>
      <c r="T1058" s="19">
        <v>0</v>
      </c>
      <c r="U1058" s="19">
        <v>177</v>
      </c>
      <c r="V1058" s="19" t="s">
        <v>385</v>
      </c>
      <c r="W1058" s="19" t="s">
        <v>717</v>
      </c>
      <c r="X1058" s="19" t="s">
        <v>128</v>
      </c>
      <c r="Y1058" s="19" t="s">
        <v>94</v>
      </c>
    </row>
    <row r="1059" spans="1:25" x14ac:dyDescent="0.25">
      <c r="A1059" s="19">
        <v>29820</v>
      </c>
      <c r="B1059" s="18">
        <v>44840</v>
      </c>
      <c r="C1059" s="19">
        <v>10</v>
      </c>
      <c r="D1059" s="19">
        <v>6</v>
      </c>
      <c r="E1059" s="19">
        <v>4</v>
      </c>
      <c r="F1059" s="18" t="s">
        <v>141</v>
      </c>
      <c r="G1059" s="18" t="s">
        <v>470</v>
      </c>
      <c r="H1059" s="19">
        <v>2</v>
      </c>
      <c r="I1059" s="19" t="s">
        <v>384</v>
      </c>
      <c r="J1059" s="19" t="s">
        <v>22</v>
      </c>
      <c r="K1059" s="19" t="s">
        <v>233</v>
      </c>
      <c r="L1059" s="19" t="s">
        <v>126</v>
      </c>
      <c r="M1059" s="19">
        <v>51</v>
      </c>
      <c r="N1059" s="20">
        <v>0.60214120370370372</v>
      </c>
      <c r="O1059" s="19" t="s">
        <v>314</v>
      </c>
      <c r="P1059" s="19">
        <v>14</v>
      </c>
      <c r="Q1059" s="19" t="s">
        <v>233</v>
      </c>
      <c r="R1059" s="19">
        <v>89</v>
      </c>
      <c r="S1059" s="19">
        <v>0</v>
      </c>
      <c r="T1059" s="19">
        <v>0</v>
      </c>
      <c r="U1059" s="19">
        <v>177</v>
      </c>
      <c r="V1059" s="19" t="s">
        <v>385</v>
      </c>
      <c r="W1059" s="19" t="s">
        <v>713</v>
      </c>
      <c r="X1059" s="19" t="s">
        <v>128</v>
      </c>
      <c r="Y1059" s="19" t="s">
        <v>94</v>
      </c>
    </row>
    <row r="1060" spans="1:25" x14ac:dyDescent="0.25">
      <c r="A1060" s="19">
        <v>9596</v>
      </c>
      <c r="B1060" s="18">
        <v>44840</v>
      </c>
      <c r="C1060" s="19">
        <v>10</v>
      </c>
      <c r="D1060" s="19">
        <v>6</v>
      </c>
      <c r="E1060" s="19">
        <v>4</v>
      </c>
      <c r="F1060" s="18" t="s">
        <v>141</v>
      </c>
      <c r="G1060" s="18" t="s">
        <v>470</v>
      </c>
      <c r="H1060" s="19">
        <v>2</v>
      </c>
      <c r="I1060" s="19" t="s">
        <v>386</v>
      </c>
      <c r="J1060" s="19" t="s">
        <v>24</v>
      </c>
      <c r="K1060" s="19" t="s">
        <v>233</v>
      </c>
      <c r="L1060" s="19" t="s">
        <v>127</v>
      </c>
      <c r="M1060" s="19">
        <v>52</v>
      </c>
      <c r="N1060" s="20">
        <v>0.6672569444444445</v>
      </c>
      <c r="O1060" s="19" t="s">
        <v>317</v>
      </c>
      <c r="P1060" s="19">
        <v>16</v>
      </c>
      <c r="Q1060" s="19" t="s">
        <v>233</v>
      </c>
      <c r="R1060" s="19">
        <v>89</v>
      </c>
      <c r="S1060" s="19">
        <v>1</v>
      </c>
      <c r="T1060" s="19">
        <v>0</v>
      </c>
      <c r="U1060" s="19">
        <v>177</v>
      </c>
      <c r="V1060" s="19" t="s">
        <v>385</v>
      </c>
      <c r="W1060" s="19" t="s">
        <v>719</v>
      </c>
      <c r="X1060" s="19" t="s">
        <v>128</v>
      </c>
      <c r="Y1060" s="19" t="s">
        <v>94</v>
      </c>
    </row>
    <row r="1061" spans="1:25" x14ac:dyDescent="0.25">
      <c r="A1061" s="19">
        <v>14336</v>
      </c>
      <c r="B1061" s="18">
        <v>44840</v>
      </c>
      <c r="C1061" s="19">
        <v>10</v>
      </c>
      <c r="D1061" s="19">
        <v>6</v>
      </c>
      <c r="E1061" s="19">
        <v>4</v>
      </c>
      <c r="F1061" s="18" t="s">
        <v>141</v>
      </c>
      <c r="G1061" s="18" t="s">
        <v>470</v>
      </c>
      <c r="H1061" s="19">
        <v>2</v>
      </c>
      <c r="I1061" s="19" t="s">
        <v>387</v>
      </c>
      <c r="J1061" s="19" t="s">
        <v>36</v>
      </c>
      <c r="K1061" s="19" t="s">
        <v>235</v>
      </c>
      <c r="L1061" s="19" t="s">
        <v>126</v>
      </c>
      <c r="M1061" s="19">
        <v>59</v>
      </c>
      <c r="N1061" s="20">
        <v>0.66109953703703705</v>
      </c>
      <c r="O1061" s="19" t="s">
        <v>309</v>
      </c>
      <c r="P1061" s="19">
        <v>15</v>
      </c>
      <c r="Q1061" s="19" t="s">
        <v>235</v>
      </c>
      <c r="R1061" s="19">
        <v>92</v>
      </c>
      <c r="S1061" s="19">
        <v>0</v>
      </c>
      <c r="T1061" s="19">
        <v>0</v>
      </c>
      <c r="U1061" s="19">
        <v>177</v>
      </c>
      <c r="V1061" s="19" t="s">
        <v>385</v>
      </c>
      <c r="W1061" s="19" t="s">
        <v>710</v>
      </c>
      <c r="X1061" s="19" t="s">
        <v>128</v>
      </c>
      <c r="Y1061" s="19" t="s">
        <v>94</v>
      </c>
    </row>
    <row r="1062" spans="1:25" x14ac:dyDescent="0.25">
      <c r="A1062" s="19">
        <v>24059</v>
      </c>
      <c r="B1062" s="18">
        <v>44840</v>
      </c>
      <c r="C1062" s="19">
        <v>10</v>
      </c>
      <c r="D1062" s="19">
        <v>6</v>
      </c>
      <c r="E1062" s="19">
        <v>4</v>
      </c>
      <c r="F1062" s="18" t="s">
        <v>141</v>
      </c>
      <c r="G1062" s="18" t="s">
        <v>470</v>
      </c>
      <c r="H1062" s="19">
        <v>2</v>
      </c>
      <c r="I1062" s="19" t="s">
        <v>388</v>
      </c>
      <c r="J1062" s="19" t="s">
        <v>38</v>
      </c>
      <c r="K1062" s="19" t="s">
        <v>235</v>
      </c>
      <c r="L1062" s="19" t="s">
        <v>127</v>
      </c>
      <c r="M1062" s="19">
        <v>60</v>
      </c>
      <c r="N1062" s="20">
        <v>0.69295138888888896</v>
      </c>
      <c r="O1062" s="19" t="s">
        <v>504</v>
      </c>
      <c r="P1062" s="19">
        <v>16</v>
      </c>
      <c r="Q1062" s="19" t="s">
        <v>235</v>
      </c>
      <c r="R1062" s="19">
        <v>92</v>
      </c>
      <c r="S1062" s="19">
        <v>1</v>
      </c>
      <c r="T1062" s="19">
        <v>0</v>
      </c>
      <c r="U1062" s="19">
        <v>177</v>
      </c>
      <c r="V1062" s="19" t="s">
        <v>385</v>
      </c>
      <c r="W1062" s="19" t="s">
        <v>714</v>
      </c>
      <c r="X1062" s="19" t="s">
        <v>128</v>
      </c>
      <c r="Y1062" s="19" t="s">
        <v>94</v>
      </c>
    </row>
    <row r="1063" spans="1:25" x14ac:dyDescent="0.25">
      <c r="A1063" s="19">
        <v>29781</v>
      </c>
      <c r="B1063" s="18">
        <v>44838</v>
      </c>
      <c r="C1063" s="19">
        <v>10</v>
      </c>
      <c r="D1063" s="19">
        <v>4</v>
      </c>
      <c r="E1063" s="19">
        <v>2</v>
      </c>
      <c r="F1063" s="18" t="s">
        <v>139</v>
      </c>
      <c r="G1063" s="18" t="s">
        <v>470</v>
      </c>
      <c r="H1063" s="19">
        <v>2</v>
      </c>
      <c r="I1063" s="19" t="s">
        <v>384</v>
      </c>
      <c r="J1063" s="19" t="s">
        <v>22</v>
      </c>
      <c r="K1063" s="19" t="s">
        <v>233</v>
      </c>
      <c r="L1063" s="19" t="s">
        <v>126</v>
      </c>
      <c r="M1063" s="19">
        <v>51</v>
      </c>
      <c r="N1063" s="20">
        <v>0.40587962962962965</v>
      </c>
      <c r="O1063" s="19" t="s">
        <v>314</v>
      </c>
      <c r="P1063" s="19">
        <v>9</v>
      </c>
      <c r="Q1063" s="19" t="s">
        <v>233</v>
      </c>
      <c r="R1063" s="19">
        <v>89</v>
      </c>
      <c r="S1063" s="19">
        <v>0</v>
      </c>
      <c r="T1063" s="19">
        <v>0</v>
      </c>
      <c r="U1063" s="19">
        <v>177</v>
      </c>
      <c r="V1063" s="19" t="s">
        <v>385</v>
      </c>
      <c r="W1063" s="19" t="s">
        <v>660</v>
      </c>
      <c r="X1063" s="19" t="s">
        <v>100</v>
      </c>
      <c r="Y1063" s="19" t="s">
        <v>100</v>
      </c>
    </row>
    <row r="1064" spans="1:25" x14ac:dyDescent="0.25">
      <c r="A1064" s="19">
        <v>29782</v>
      </c>
      <c r="B1064" s="18">
        <v>44838</v>
      </c>
      <c r="C1064" s="19">
        <v>10</v>
      </c>
      <c r="D1064" s="19">
        <v>4</v>
      </c>
      <c r="E1064" s="19">
        <v>2</v>
      </c>
      <c r="F1064" s="18" t="s">
        <v>139</v>
      </c>
      <c r="G1064" s="18" t="s">
        <v>470</v>
      </c>
      <c r="H1064" s="19">
        <v>2</v>
      </c>
      <c r="I1064" s="19" t="s">
        <v>386</v>
      </c>
      <c r="J1064" s="19" t="s">
        <v>24</v>
      </c>
      <c r="K1064" s="19" t="s">
        <v>233</v>
      </c>
      <c r="L1064" s="19" t="s">
        <v>127</v>
      </c>
      <c r="M1064" s="19">
        <v>52</v>
      </c>
      <c r="N1064" s="20">
        <v>0.44120370370370371</v>
      </c>
      <c r="O1064" s="19" t="s">
        <v>314</v>
      </c>
      <c r="P1064" s="19">
        <v>10</v>
      </c>
      <c r="Q1064" s="19" t="s">
        <v>233</v>
      </c>
      <c r="R1064" s="19">
        <v>89</v>
      </c>
      <c r="S1064" s="19">
        <v>1</v>
      </c>
      <c r="T1064" s="19">
        <v>0</v>
      </c>
      <c r="U1064" s="19">
        <v>177</v>
      </c>
      <c r="V1064" s="19" t="s">
        <v>385</v>
      </c>
      <c r="W1064" s="19" t="s">
        <v>661</v>
      </c>
      <c r="X1064" s="19" t="s">
        <v>100</v>
      </c>
      <c r="Y1064" s="19" t="s">
        <v>100</v>
      </c>
    </row>
    <row r="1065" spans="1:25" x14ac:dyDescent="0.25">
      <c r="A1065" s="19">
        <v>29785</v>
      </c>
      <c r="B1065" s="18">
        <v>44838</v>
      </c>
      <c r="C1065" s="19">
        <v>10</v>
      </c>
      <c r="D1065" s="19">
        <v>4</v>
      </c>
      <c r="E1065" s="19">
        <v>2</v>
      </c>
      <c r="F1065" s="18" t="s">
        <v>139</v>
      </c>
      <c r="G1065" s="18" t="s">
        <v>470</v>
      </c>
      <c r="H1065" s="19">
        <v>2</v>
      </c>
      <c r="I1065" s="19" t="s">
        <v>387</v>
      </c>
      <c r="J1065" s="19" t="s">
        <v>36</v>
      </c>
      <c r="K1065" s="19" t="s">
        <v>235</v>
      </c>
      <c r="L1065" s="19" t="s">
        <v>126</v>
      </c>
      <c r="M1065" s="19">
        <v>59</v>
      </c>
      <c r="N1065" s="20">
        <v>0.50590277777777781</v>
      </c>
      <c r="O1065" s="19" t="s">
        <v>314</v>
      </c>
      <c r="P1065" s="19">
        <v>12</v>
      </c>
      <c r="Q1065" s="19" t="s">
        <v>235</v>
      </c>
      <c r="R1065" s="19">
        <v>92</v>
      </c>
      <c r="S1065" s="19">
        <v>0</v>
      </c>
      <c r="T1065" s="19">
        <v>0</v>
      </c>
      <c r="U1065" s="19">
        <v>177</v>
      </c>
      <c r="V1065" s="19" t="s">
        <v>385</v>
      </c>
      <c r="W1065" s="19" t="s">
        <v>642</v>
      </c>
      <c r="X1065" s="19" t="s">
        <v>100</v>
      </c>
      <c r="Y1065" s="19" t="s">
        <v>100</v>
      </c>
    </row>
    <row r="1066" spans="1:25" x14ac:dyDescent="0.25">
      <c r="A1066" s="19">
        <v>29786</v>
      </c>
      <c r="B1066" s="18">
        <v>44838</v>
      </c>
      <c r="C1066" s="19">
        <v>10</v>
      </c>
      <c r="D1066" s="19">
        <v>4</v>
      </c>
      <c r="E1066" s="19">
        <v>2</v>
      </c>
      <c r="F1066" s="18" t="s">
        <v>139</v>
      </c>
      <c r="G1066" s="18" t="s">
        <v>470</v>
      </c>
      <c r="H1066" s="19">
        <v>2</v>
      </c>
      <c r="I1066" s="19" t="s">
        <v>388</v>
      </c>
      <c r="J1066" s="19" t="s">
        <v>38</v>
      </c>
      <c r="K1066" s="19" t="s">
        <v>235</v>
      </c>
      <c r="L1066" s="19" t="s">
        <v>127</v>
      </c>
      <c r="M1066" s="19">
        <v>60</v>
      </c>
      <c r="N1066" s="20">
        <v>0.55027777777777775</v>
      </c>
      <c r="O1066" s="19" t="s">
        <v>314</v>
      </c>
      <c r="P1066" s="19">
        <v>13</v>
      </c>
      <c r="Q1066" s="19" t="s">
        <v>235</v>
      </c>
      <c r="R1066" s="19">
        <v>92</v>
      </c>
      <c r="S1066" s="19">
        <v>1</v>
      </c>
      <c r="T1066" s="19">
        <v>0</v>
      </c>
      <c r="U1066" s="19">
        <v>177</v>
      </c>
      <c r="V1066" s="19" t="s">
        <v>385</v>
      </c>
      <c r="W1066" s="19" t="s">
        <v>643</v>
      </c>
      <c r="X1066" s="19" t="s">
        <v>100</v>
      </c>
      <c r="Y1066" s="19" t="s">
        <v>100</v>
      </c>
    </row>
    <row r="1067" spans="1:25" x14ac:dyDescent="0.25">
      <c r="A1067" s="19">
        <v>29789</v>
      </c>
      <c r="B1067" s="18">
        <v>44838</v>
      </c>
      <c r="C1067" s="19">
        <v>10</v>
      </c>
      <c r="D1067" s="19">
        <v>4</v>
      </c>
      <c r="E1067" s="19">
        <v>2</v>
      </c>
      <c r="F1067" s="18" t="s">
        <v>139</v>
      </c>
      <c r="G1067" s="18" t="s">
        <v>470</v>
      </c>
      <c r="H1067" s="19">
        <v>2</v>
      </c>
      <c r="I1067" s="19" t="s">
        <v>389</v>
      </c>
      <c r="J1067" s="19" t="s">
        <v>26</v>
      </c>
      <c r="K1067" s="19" t="s">
        <v>255</v>
      </c>
      <c r="L1067" s="19" t="s">
        <v>126</v>
      </c>
      <c r="M1067" s="19">
        <v>53</v>
      </c>
      <c r="N1067" s="20">
        <v>0.61603009259259256</v>
      </c>
      <c r="O1067" s="19" t="s">
        <v>314</v>
      </c>
      <c r="P1067" s="19">
        <v>14</v>
      </c>
      <c r="Q1067" s="19" t="s">
        <v>255</v>
      </c>
      <c r="R1067" s="19">
        <v>90</v>
      </c>
      <c r="S1067" s="19">
        <v>0</v>
      </c>
      <c r="T1067" s="19">
        <v>0</v>
      </c>
      <c r="U1067" s="19">
        <v>177</v>
      </c>
      <c r="V1067" s="19" t="s">
        <v>385</v>
      </c>
      <c r="W1067" s="19" t="s">
        <v>662</v>
      </c>
      <c r="X1067" s="19" t="s">
        <v>100</v>
      </c>
      <c r="Y1067" s="19" t="s">
        <v>100</v>
      </c>
    </row>
    <row r="1068" spans="1:25" x14ac:dyDescent="0.25">
      <c r="A1068" s="19">
        <v>29790</v>
      </c>
      <c r="B1068" s="18">
        <v>44838</v>
      </c>
      <c r="C1068" s="19">
        <v>10</v>
      </c>
      <c r="D1068" s="19">
        <v>4</v>
      </c>
      <c r="E1068" s="19">
        <v>2</v>
      </c>
      <c r="F1068" s="18" t="s">
        <v>139</v>
      </c>
      <c r="G1068" s="18" t="s">
        <v>470</v>
      </c>
      <c r="H1068" s="19">
        <v>2</v>
      </c>
      <c r="I1068" s="19" t="s">
        <v>390</v>
      </c>
      <c r="J1068" s="19" t="s">
        <v>28</v>
      </c>
      <c r="K1068" s="19" t="s">
        <v>255</v>
      </c>
      <c r="L1068" s="19" t="s">
        <v>127</v>
      </c>
      <c r="M1068" s="19">
        <v>54</v>
      </c>
      <c r="N1068" s="20">
        <v>0.66565972222222225</v>
      </c>
      <c r="O1068" s="19" t="s">
        <v>314</v>
      </c>
      <c r="P1068" s="19">
        <v>15</v>
      </c>
      <c r="Q1068" s="19" t="s">
        <v>255</v>
      </c>
      <c r="R1068" s="19">
        <v>90</v>
      </c>
      <c r="S1068" s="19">
        <v>1</v>
      </c>
      <c r="T1068" s="19">
        <v>0</v>
      </c>
      <c r="U1068" s="19">
        <v>177</v>
      </c>
      <c r="V1068" s="19" t="s">
        <v>385</v>
      </c>
      <c r="W1068" s="19" t="s">
        <v>663</v>
      </c>
      <c r="X1068" s="19" t="s">
        <v>100</v>
      </c>
      <c r="Y1068" s="19" t="s">
        <v>100</v>
      </c>
    </row>
    <row r="1069" spans="1:25" x14ac:dyDescent="0.25">
      <c r="A1069" s="19">
        <v>29793</v>
      </c>
      <c r="B1069" s="18">
        <v>44838</v>
      </c>
      <c r="C1069" s="19">
        <v>10</v>
      </c>
      <c r="D1069" s="19">
        <v>4</v>
      </c>
      <c r="E1069" s="19">
        <v>2</v>
      </c>
      <c r="F1069" s="18" t="s">
        <v>139</v>
      </c>
      <c r="G1069" s="18" t="s">
        <v>470</v>
      </c>
      <c r="H1069" s="19">
        <v>2</v>
      </c>
      <c r="I1069" s="19" t="s">
        <v>391</v>
      </c>
      <c r="J1069" s="19" t="s">
        <v>32</v>
      </c>
      <c r="K1069" s="19" t="s">
        <v>247</v>
      </c>
      <c r="L1069" s="19" t="s">
        <v>126</v>
      </c>
      <c r="M1069" s="19">
        <v>57</v>
      </c>
      <c r="N1069" s="20">
        <v>0.73913194444444441</v>
      </c>
      <c r="O1069" s="19" t="s">
        <v>314</v>
      </c>
      <c r="P1069" s="19">
        <v>17</v>
      </c>
      <c r="Q1069" s="19" t="s">
        <v>247</v>
      </c>
      <c r="R1069" s="19">
        <v>85</v>
      </c>
      <c r="S1069" s="19">
        <v>0</v>
      </c>
      <c r="T1069" s="19">
        <v>0</v>
      </c>
      <c r="U1069" s="19">
        <v>177</v>
      </c>
      <c r="V1069" s="19" t="s">
        <v>385</v>
      </c>
      <c r="W1069" s="19" t="s">
        <v>664</v>
      </c>
      <c r="X1069" s="19" t="s">
        <v>100</v>
      </c>
      <c r="Y1069" s="19" t="s">
        <v>100</v>
      </c>
    </row>
    <row r="1070" spans="1:25" x14ac:dyDescent="0.25">
      <c r="A1070" s="19">
        <v>29794</v>
      </c>
      <c r="B1070" s="18">
        <v>44838</v>
      </c>
      <c r="C1070" s="19">
        <v>10</v>
      </c>
      <c r="D1070" s="19">
        <v>4</v>
      </c>
      <c r="E1070" s="19">
        <v>2</v>
      </c>
      <c r="F1070" s="18" t="s">
        <v>139</v>
      </c>
      <c r="G1070" s="18" t="s">
        <v>470</v>
      </c>
      <c r="H1070" s="19">
        <v>2</v>
      </c>
      <c r="I1070" s="19" t="s">
        <v>392</v>
      </c>
      <c r="J1070" s="19" t="s">
        <v>34</v>
      </c>
      <c r="K1070" s="19" t="s">
        <v>247</v>
      </c>
      <c r="L1070" s="19" t="s">
        <v>127</v>
      </c>
      <c r="M1070" s="19">
        <v>58</v>
      </c>
      <c r="N1070" s="20">
        <v>0.78325231481481483</v>
      </c>
      <c r="O1070" s="19" t="s">
        <v>314</v>
      </c>
      <c r="P1070" s="19">
        <v>18</v>
      </c>
      <c r="Q1070" s="19" t="s">
        <v>247</v>
      </c>
      <c r="R1070" s="19">
        <v>85</v>
      </c>
      <c r="S1070" s="19">
        <v>1</v>
      </c>
      <c r="T1070" s="19">
        <v>0</v>
      </c>
      <c r="U1070" s="19">
        <v>177</v>
      </c>
      <c r="V1070" s="19" t="s">
        <v>385</v>
      </c>
      <c r="W1070" s="19" t="s">
        <v>665</v>
      </c>
      <c r="X1070" s="19" t="s">
        <v>100</v>
      </c>
      <c r="Y1070" s="19" t="s">
        <v>100</v>
      </c>
    </row>
    <row r="1071" spans="1:25" x14ac:dyDescent="0.25">
      <c r="A1071" s="19">
        <v>35861</v>
      </c>
      <c r="B1071" s="18">
        <v>44840</v>
      </c>
      <c r="C1071" s="19">
        <v>10</v>
      </c>
      <c r="D1071" s="19">
        <v>6</v>
      </c>
      <c r="E1071" s="19">
        <v>4</v>
      </c>
      <c r="F1071" s="18" t="s">
        <v>141</v>
      </c>
      <c r="G1071" s="18" t="s">
        <v>470</v>
      </c>
      <c r="H1071" s="19">
        <v>2</v>
      </c>
      <c r="I1071" s="19" t="s">
        <v>391</v>
      </c>
      <c r="J1071" s="19" t="s">
        <v>32</v>
      </c>
      <c r="K1071" s="19" t="s">
        <v>247</v>
      </c>
      <c r="L1071" s="19" t="s">
        <v>126</v>
      </c>
      <c r="M1071" s="19">
        <v>57</v>
      </c>
      <c r="N1071" s="20">
        <v>0.66069444444444447</v>
      </c>
      <c r="O1071" s="19" t="s">
        <v>459</v>
      </c>
      <c r="P1071" s="19">
        <v>15</v>
      </c>
      <c r="Q1071" s="19" t="s">
        <v>247</v>
      </c>
      <c r="R1071" s="19">
        <v>85</v>
      </c>
      <c r="S1071" s="19">
        <v>0</v>
      </c>
      <c r="T1071" s="19">
        <v>0</v>
      </c>
      <c r="U1071" s="19">
        <v>177</v>
      </c>
      <c r="V1071" s="19" t="s">
        <v>385</v>
      </c>
      <c r="W1071" s="19" t="s">
        <v>711</v>
      </c>
      <c r="X1071" s="19" t="s">
        <v>128</v>
      </c>
      <c r="Y1071" s="19" t="s">
        <v>94</v>
      </c>
    </row>
    <row r="1072" spans="1:25" x14ac:dyDescent="0.25">
      <c r="A1072" s="19">
        <v>28836</v>
      </c>
      <c r="B1072" s="18">
        <v>44840</v>
      </c>
      <c r="C1072" s="19">
        <v>10</v>
      </c>
      <c r="D1072" s="19">
        <v>6</v>
      </c>
      <c r="E1072" s="19">
        <v>4</v>
      </c>
      <c r="F1072" s="18" t="s">
        <v>141</v>
      </c>
      <c r="G1072" s="18" t="s">
        <v>470</v>
      </c>
      <c r="H1072" s="19">
        <v>2</v>
      </c>
      <c r="I1072" s="19" t="s">
        <v>392</v>
      </c>
      <c r="J1072" s="19" t="s">
        <v>34</v>
      </c>
      <c r="K1072" s="19" t="s">
        <v>247</v>
      </c>
      <c r="L1072" s="19" t="s">
        <v>127</v>
      </c>
      <c r="M1072" s="19">
        <v>58</v>
      </c>
      <c r="N1072" s="20">
        <v>0.7146527777777778</v>
      </c>
      <c r="O1072" s="19" t="s">
        <v>425</v>
      </c>
      <c r="P1072" s="19">
        <v>17</v>
      </c>
      <c r="Q1072" s="19" t="s">
        <v>247</v>
      </c>
      <c r="R1072" s="19">
        <v>85</v>
      </c>
      <c r="S1072" s="19">
        <v>1</v>
      </c>
      <c r="T1072" s="19">
        <v>0</v>
      </c>
      <c r="U1072" s="19">
        <v>177</v>
      </c>
      <c r="V1072" s="19" t="s">
        <v>385</v>
      </c>
      <c r="W1072" s="19" t="s">
        <v>720</v>
      </c>
      <c r="X1072" s="19" t="s">
        <v>128</v>
      </c>
      <c r="Y1072" s="19" t="s">
        <v>94</v>
      </c>
    </row>
    <row r="1073" spans="1:25" x14ac:dyDescent="0.25">
      <c r="A1073" s="19">
        <v>9901</v>
      </c>
      <c r="B1073" s="18">
        <v>44840</v>
      </c>
      <c r="C1073" s="19">
        <v>10</v>
      </c>
      <c r="D1073" s="19">
        <v>6</v>
      </c>
      <c r="E1073" s="19">
        <v>4</v>
      </c>
      <c r="F1073" s="18" t="s">
        <v>141</v>
      </c>
      <c r="G1073" s="18" t="s">
        <v>470</v>
      </c>
      <c r="H1073" s="19">
        <v>2</v>
      </c>
      <c r="I1073" s="19" t="s">
        <v>393</v>
      </c>
      <c r="J1073" s="19" t="s">
        <v>12</v>
      </c>
      <c r="K1073" s="19" t="s">
        <v>266</v>
      </c>
      <c r="L1073" s="19" t="s">
        <v>126</v>
      </c>
      <c r="M1073" s="19">
        <v>47</v>
      </c>
      <c r="N1073" s="20">
        <v>0.67572916666666671</v>
      </c>
      <c r="O1073" s="19" t="s">
        <v>348</v>
      </c>
      <c r="P1073" s="19">
        <v>16</v>
      </c>
      <c r="Q1073" s="19" t="s">
        <v>266</v>
      </c>
      <c r="R1073" s="19">
        <v>86</v>
      </c>
      <c r="S1073" s="19">
        <v>0</v>
      </c>
      <c r="T1073" s="19">
        <v>0</v>
      </c>
      <c r="U1073" s="19">
        <v>177</v>
      </c>
      <c r="V1073" s="19" t="s">
        <v>385</v>
      </c>
      <c r="W1073" s="19" t="s">
        <v>718</v>
      </c>
      <c r="X1073" s="19" t="s">
        <v>128</v>
      </c>
      <c r="Y1073" s="19" t="s">
        <v>94</v>
      </c>
    </row>
    <row r="1074" spans="1:25" x14ac:dyDescent="0.25">
      <c r="A1074" s="19">
        <v>9902</v>
      </c>
      <c r="B1074" s="18">
        <v>44840</v>
      </c>
      <c r="C1074" s="19">
        <v>10</v>
      </c>
      <c r="D1074" s="19">
        <v>6</v>
      </c>
      <c r="E1074" s="19">
        <v>4</v>
      </c>
      <c r="F1074" s="18" t="s">
        <v>141</v>
      </c>
      <c r="G1074" s="18" t="s">
        <v>470</v>
      </c>
      <c r="H1074" s="19">
        <v>2</v>
      </c>
      <c r="I1074" s="19" t="s">
        <v>394</v>
      </c>
      <c r="J1074" s="19" t="s">
        <v>16</v>
      </c>
      <c r="K1074" s="19" t="s">
        <v>266</v>
      </c>
      <c r="L1074" s="19" t="s">
        <v>127</v>
      </c>
      <c r="M1074" s="19">
        <v>48</v>
      </c>
      <c r="N1074" s="20">
        <v>0.72539351851851841</v>
      </c>
      <c r="O1074" s="19" t="s">
        <v>348</v>
      </c>
      <c r="P1074" s="19">
        <v>17</v>
      </c>
      <c r="Q1074" s="19" t="s">
        <v>266</v>
      </c>
      <c r="R1074" s="19">
        <v>86</v>
      </c>
      <c r="S1074" s="19">
        <v>1</v>
      </c>
      <c r="T1074" s="19">
        <v>0</v>
      </c>
      <c r="U1074" s="19">
        <v>177</v>
      </c>
      <c r="V1074" s="19" t="s">
        <v>385</v>
      </c>
      <c r="W1074" s="19" t="s">
        <v>717</v>
      </c>
      <c r="X1074" s="19" t="s">
        <v>128</v>
      </c>
      <c r="Y1074" s="19" t="s">
        <v>94</v>
      </c>
    </row>
    <row r="1075" spans="1:25" x14ac:dyDescent="0.25">
      <c r="A1075" s="19">
        <v>30055</v>
      </c>
      <c r="B1075" s="18">
        <v>44840</v>
      </c>
      <c r="C1075" s="19">
        <v>10</v>
      </c>
      <c r="D1075" s="19">
        <v>6</v>
      </c>
      <c r="E1075" s="19">
        <v>4</v>
      </c>
      <c r="F1075" s="18" t="s">
        <v>141</v>
      </c>
      <c r="G1075" s="18" t="s">
        <v>470</v>
      </c>
      <c r="H1075" s="19">
        <v>2</v>
      </c>
      <c r="I1075" s="19" t="s">
        <v>384</v>
      </c>
      <c r="J1075" s="19" t="s">
        <v>22</v>
      </c>
      <c r="K1075" s="19" t="s">
        <v>233</v>
      </c>
      <c r="L1075" s="19" t="s">
        <v>126</v>
      </c>
      <c r="M1075" s="19">
        <v>51</v>
      </c>
      <c r="N1075" s="20">
        <v>0.60718749999999999</v>
      </c>
      <c r="O1075" s="19" t="s">
        <v>347</v>
      </c>
      <c r="P1075" s="19">
        <v>14</v>
      </c>
      <c r="Q1075" s="19" t="s">
        <v>233</v>
      </c>
      <c r="R1075" s="19">
        <v>89</v>
      </c>
      <c r="S1075" s="19">
        <v>0</v>
      </c>
      <c r="T1075" s="19">
        <v>0</v>
      </c>
      <c r="U1075" s="19">
        <v>177</v>
      </c>
      <c r="V1075" s="19" t="s">
        <v>385</v>
      </c>
      <c r="W1075" s="19" t="s">
        <v>713</v>
      </c>
      <c r="X1075" s="19" t="s">
        <v>128</v>
      </c>
      <c r="Y1075" s="19" t="s">
        <v>94</v>
      </c>
    </row>
    <row r="1076" spans="1:25" x14ac:dyDescent="0.25">
      <c r="A1076" s="19">
        <v>32477</v>
      </c>
      <c r="B1076" s="18">
        <v>44840</v>
      </c>
      <c r="C1076" s="19">
        <v>10</v>
      </c>
      <c r="D1076" s="19">
        <v>6</v>
      </c>
      <c r="E1076" s="19">
        <v>4</v>
      </c>
      <c r="F1076" s="18" t="s">
        <v>141</v>
      </c>
      <c r="G1076" s="18" t="s">
        <v>470</v>
      </c>
      <c r="H1076" s="19">
        <v>2</v>
      </c>
      <c r="I1076" s="19" t="s">
        <v>386</v>
      </c>
      <c r="J1076" s="19" t="s">
        <v>24</v>
      </c>
      <c r="K1076" s="19" t="s">
        <v>233</v>
      </c>
      <c r="L1076" s="19" t="s">
        <v>127</v>
      </c>
      <c r="M1076" s="19">
        <v>52</v>
      </c>
      <c r="N1076" s="20">
        <v>0.67431712962962964</v>
      </c>
      <c r="O1076" s="19" t="s">
        <v>234</v>
      </c>
      <c r="P1076" s="19">
        <v>16</v>
      </c>
      <c r="Q1076" s="19" t="s">
        <v>233</v>
      </c>
      <c r="R1076" s="19">
        <v>89</v>
      </c>
      <c r="S1076" s="19">
        <v>1</v>
      </c>
      <c r="T1076" s="19">
        <v>0</v>
      </c>
      <c r="U1076" s="19">
        <v>177</v>
      </c>
      <c r="V1076" s="19" t="s">
        <v>385</v>
      </c>
      <c r="W1076" s="19" t="s">
        <v>719</v>
      </c>
      <c r="X1076" s="19" t="s">
        <v>128</v>
      </c>
      <c r="Y1076" s="19" t="s">
        <v>94</v>
      </c>
    </row>
    <row r="1077" spans="1:25" x14ac:dyDescent="0.25">
      <c r="A1077" s="19">
        <v>8933</v>
      </c>
      <c r="B1077" s="18">
        <v>44840</v>
      </c>
      <c r="C1077" s="19">
        <v>10</v>
      </c>
      <c r="D1077" s="19">
        <v>6</v>
      </c>
      <c r="E1077" s="19">
        <v>4</v>
      </c>
      <c r="F1077" s="18" t="s">
        <v>141</v>
      </c>
      <c r="G1077" s="18" t="s">
        <v>470</v>
      </c>
      <c r="H1077" s="19">
        <v>2</v>
      </c>
      <c r="I1077" s="19" t="s">
        <v>387</v>
      </c>
      <c r="J1077" s="19" t="s">
        <v>36</v>
      </c>
      <c r="K1077" s="19" t="s">
        <v>235</v>
      </c>
      <c r="L1077" s="19" t="s">
        <v>126</v>
      </c>
      <c r="M1077" s="19">
        <v>59</v>
      </c>
      <c r="N1077" s="20">
        <v>0.66953703703703704</v>
      </c>
      <c r="O1077" s="19" t="s">
        <v>340</v>
      </c>
      <c r="P1077" s="19">
        <v>16</v>
      </c>
      <c r="Q1077" s="19" t="s">
        <v>235</v>
      </c>
      <c r="R1077" s="19">
        <v>92</v>
      </c>
      <c r="S1077" s="19">
        <v>0</v>
      </c>
      <c r="T1077" s="19">
        <v>0</v>
      </c>
      <c r="U1077" s="19">
        <v>177</v>
      </c>
      <c r="V1077" s="19" t="s">
        <v>385</v>
      </c>
      <c r="W1077" s="19" t="s">
        <v>721</v>
      </c>
      <c r="X1077" s="19" t="s">
        <v>128</v>
      </c>
      <c r="Y1077" s="19" t="s">
        <v>94</v>
      </c>
    </row>
    <row r="1078" spans="1:25" x14ac:dyDescent="0.25">
      <c r="A1078" s="19">
        <v>14337</v>
      </c>
      <c r="B1078" s="18">
        <v>44840</v>
      </c>
      <c r="C1078" s="19">
        <v>10</v>
      </c>
      <c r="D1078" s="19">
        <v>6</v>
      </c>
      <c r="E1078" s="19">
        <v>4</v>
      </c>
      <c r="F1078" s="18" t="s">
        <v>141</v>
      </c>
      <c r="G1078" s="18" t="s">
        <v>470</v>
      </c>
      <c r="H1078" s="19">
        <v>2</v>
      </c>
      <c r="I1078" s="19" t="s">
        <v>388</v>
      </c>
      <c r="J1078" s="19" t="s">
        <v>38</v>
      </c>
      <c r="K1078" s="19" t="s">
        <v>235</v>
      </c>
      <c r="L1078" s="19" t="s">
        <v>127</v>
      </c>
      <c r="M1078" s="19">
        <v>60</v>
      </c>
      <c r="N1078" s="20">
        <v>0.70019675925925917</v>
      </c>
      <c r="O1078" s="19" t="s">
        <v>309</v>
      </c>
      <c r="P1078" s="19">
        <v>16</v>
      </c>
      <c r="Q1078" s="19" t="s">
        <v>235</v>
      </c>
      <c r="R1078" s="19">
        <v>92</v>
      </c>
      <c r="S1078" s="19">
        <v>1</v>
      </c>
      <c r="T1078" s="19">
        <v>0</v>
      </c>
      <c r="U1078" s="19">
        <v>177</v>
      </c>
      <c r="V1078" s="19" t="s">
        <v>385</v>
      </c>
      <c r="W1078" s="19" t="s">
        <v>714</v>
      </c>
      <c r="X1078" s="19" t="s">
        <v>128</v>
      </c>
      <c r="Y1078" s="19" t="s">
        <v>94</v>
      </c>
    </row>
    <row r="1079" spans="1:25" x14ac:dyDescent="0.25">
      <c r="A1079" s="19">
        <v>30017</v>
      </c>
      <c r="B1079" s="18">
        <v>44838</v>
      </c>
      <c r="C1079" s="19">
        <v>10</v>
      </c>
      <c r="D1079" s="19">
        <v>4</v>
      </c>
      <c r="E1079" s="19">
        <v>2</v>
      </c>
      <c r="F1079" s="18" t="s">
        <v>139</v>
      </c>
      <c r="G1079" s="18" t="s">
        <v>470</v>
      </c>
      <c r="H1079" s="19">
        <v>2</v>
      </c>
      <c r="I1079" s="19" t="s">
        <v>387</v>
      </c>
      <c r="J1079" s="19" t="s">
        <v>36</v>
      </c>
      <c r="K1079" s="19" t="s">
        <v>235</v>
      </c>
      <c r="L1079" s="19" t="s">
        <v>126</v>
      </c>
      <c r="M1079" s="19">
        <v>59</v>
      </c>
      <c r="N1079" s="20">
        <v>0.36122685185185183</v>
      </c>
      <c r="O1079" s="19" t="s">
        <v>347</v>
      </c>
      <c r="P1079" s="19">
        <v>8</v>
      </c>
      <c r="Q1079" s="19" t="s">
        <v>235</v>
      </c>
      <c r="R1079" s="19">
        <v>92</v>
      </c>
      <c r="S1079" s="19">
        <v>0</v>
      </c>
      <c r="T1079" s="19">
        <v>0</v>
      </c>
      <c r="U1079" s="19">
        <v>177</v>
      </c>
      <c r="V1079" s="19" t="s">
        <v>385</v>
      </c>
      <c r="W1079" s="19" t="s">
        <v>539</v>
      </c>
      <c r="X1079" s="19" t="s">
        <v>100</v>
      </c>
      <c r="Y1079" s="19" t="s">
        <v>100</v>
      </c>
    </row>
    <row r="1080" spans="1:25" x14ac:dyDescent="0.25">
      <c r="A1080" s="19">
        <v>30018</v>
      </c>
      <c r="B1080" s="18">
        <v>44838</v>
      </c>
      <c r="C1080" s="19">
        <v>10</v>
      </c>
      <c r="D1080" s="19">
        <v>4</v>
      </c>
      <c r="E1080" s="19">
        <v>2</v>
      </c>
      <c r="F1080" s="18" t="s">
        <v>139</v>
      </c>
      <c r="G1080" s="18" t="s">
        <v>470</v>
      </c>
      <c r="H1080" s="19">
        <v>2</v>
      </c>
      <c r="I1080" s="19" t="s">
        <v>388</v>
      </c>
      <c r="J1080" s="19" t="s">
        <v>38</v>
      </c>
      <c r="K1080" s="19" t="s">
        <v>235</v>
      </c>
      <c r="L1080" s="19" t="s">
        <v>127</v>
      </c>
      <c r="M1080" s="19">
        <v>60</v>
      </c>
      <c r="N1080" s="20">
        <v>0.40182870370370366</v>
      </c>
      <c r="O1080" s="19" t="s">
        <v>347</v>
      </c>
      <c r="P1080" s="19">
        <v>9</v>
      </c>
      <c r="Q1080" s="19" t="s">
        <v>235</v>
      </c>
      <c r="R1080" s="19">
        <v>92</v>
      </c>
      <c r="S1080" s="19">
        <v>1</v>
      </c>
      <c r="T1080" s="19">
        <v>0</v>
      </c>
      <c r="U1080" s="19">
        <v>177</v>
      </c>
      <c r="V1080" s="19" t="s">
        <v>385</v>
      </c>
      <c r="W1080" s="19" t="s">
        <v>540</v>
      </c>
      <c r="X1080" s="19" t="s">
        <v>100</v>
      </c>
      <c r="Y1080" s="19" t="s">
        <v>100</v>
      </c>
    </row>
    <row r="1081" spans="1:25" x14ac:dyDescent="0.25">
      <c r="A1081" s="19">
        <v>30021</v>
      </c>
      <c r="B1081" s="18">
        <v>44838</v>
      </c>
      <c r="C1081" s="19">
        <v>10</v>
      </c>
      <c r="D1081" s="19">
        <v>4</v>
      </c>
      <c r="E1081" s="19">
        <v>2</v>
      </c>
      <c r="F1081" s="18" t="s">
        <v>139</v>
      </c>
      <c r="G1081" s="18" t="s">
        <v>470</v>
      </c>
      <c r="H1081" s="19">
        <v>2</v>
      </c>
      <c r="I1081" s="19" t="s">
        <v>389</v>
      </c>
      <c r="J1081" s="19" t="s">
        <v>26</v>
      </c>
      <c r="K1081" s="19" t="s">
        <v>255</v>
      </c>
      <c r="L1081" s="19" t="s">
        <v>126</v>
      </c>
      <c r="M1081" s="19">
        <v>53</v>
      </c>
      <c r="N1081" s="20">
        <v>0.46854166666666663</v>
      </c>
      <c r="O1081" s="19" t="s">
        <v>347</v>
      </c>
      <c r="P1081" s="19">
        <v>11</v>
      </c>
      <c r="Q1081" s="19" t="s">
        <v>255</v>
      </c>
      <c r="R1081" s="19">
        <v>90</v>
      </c>
      <c r="S1081" s="19">
        <v>0</v>
      </c>
      <c r="T1081" s="19">
        <v>0</v>
      </c>
      <c r="U1081" s="19">
        <v>177</v>
      </c>
      <c r="V1081" s="19" t="s">
        <v>385</v>
      </c>
      <c r="W1081" s="19" t="s">
        <v>593</v>
      </c>
      <c r="X1081" s="19" t="s">
        <v>100</v>
      </c>
      <c r="Y1081" s="19" t="s">
        <v>100</v>
      </c>
    </row>
    <row r="1082" spans="1:25" x14ac:dyDescent="0.25">
      <c r="A1082" s="19">
        <v>30022</v>
      </c>
      <c r="B1082" s="18">
        <v>44838</v>
      </c>
      <c r="C1082" s="19">
        <v>10</v>
      </c>
      <c r="D1082" s="19">
        <v>4</v>
      </c>
      <c r="E1082" s="19">
        <v>2</v>
      </c>
      <c r="F1082" s="18" t="s">
        <v>139</v>
      </c>
      <c r="G1082" s="18" t="s">
        <v>470</v>
      </c>
      <c r="H1082" s="19">
        <v>2</v>
      </c>
      <c r="I1082" s="19" t="s">
        <v>390</v>
      </c>
      <c r="J1082" s="19" t="s">
        <v>28</v>
      </c>
      <c r="K1082" s="19" t="s">
        <v>255</v>
      </c>
      <c r="L1082" s="19" t="s">
        <v>127</v>
      </c>
      <c r="M1082" s="19">
        <v>54</v>
      </c>
      <c r="N1082" s="20">
        <v>0.51755787037037038</v>
      </c>
      <c r="O1082" s="19" t="s">
        <v>347</v>
      </c>
      <c r="P1082" s="19">
        <v>12</v>
      </c>
      <c r="Q1082" s="19" t="s">
        <v>255</v>
      </c>
      <c r="R1082" s="19">
        <v>90</v>
      </c>
      <c r="S1082" s="19">
        <v>1</v>
      </c>
      <c r="T1082" s="19">
        <v>0</v>
      </c>
      <c r="U1082" s="19">
        <v>177</v>
      </c>
      <c r="V1082" s="19" t="s">
        <v>385</v>
      </c>
      <c r="W1082" s="19" t="s">
        <v>541</v>
      </c>
      <c r="X1082" s="19" t="s">
        <v>100</v>
      </c>
      <c r="Y1082" s="19" t="s">
        <v>100</v>
      </c>
    </row>
    <row r="1083" spans="1:25" x14ac:dyDescent="0.25">
      <c r="A1083" s="19">
        <v>30025</v>
      </c>
      <c r="B1083" s="18">
        <v>44838</v>
      </c>
      <c r="C1083" s="19">
        <v>10</v>
      </c>
      <c r="D1083" s="19">
        <v>4</v>
      </c>
      <c r="E1083" s="19">
        <v>2</v>
      </c>
      <c r="F1083" s="18" t="s">
        <v>139</v>
      </c>
      <c r="G1083" s="18" t="s">
        <v>470</v>
      </c>
      <c r="H1083" s="19">
        <v>2</v>
      </c>
      <c r="I1083" s="19" t="s">
        <v>391</v>
      </c>
      <c r="J1083" s="19" t="s">
        <v>32</v>
      </c>
      <c r="K1083" s="19" t="s">
        <v>247</v>
      </c>
      <c r="L1083" s="19" t="s">
        <v>126</v>
      </c>
      <c r="M1083" s="19">
        <v>57</v>
      </c>
      <c r="N1083" s="20">
        <v>0.59146990740740735</v>
      </c>
      <c r="O1083" s="19" t="s">
        <v>347</v>
      </c>
      <c r="P1083" s="19">
        <v>14</v>
      </c>
      <c r="Q1083" s="19" t="s">
        <v>247</v>
      </c>
      <c r="R1083" s="19">
        <v>85</v>
      </c>
      <c r="S1083" s="19">
        <v>0</v>
      </c>
      <c r="T1083" s="19">
        <v>0</v>
      </c>
      <c r="U1083" s="19">
        <v>177</v>
      </c>
      <c r="V1083" s="19" t="s">
        <v>385</v>
      </c>
      <c r="W1083" s="19" t="s">
        <v>594</v>
      </c>
      <c r="X1083" s="19" t="s">
        <v>100</v>
      </c>
      <c r="Y1083" s="19" t="s">
        <v>100</v>
      </c>
    </row>
    <row r="1084" spans="1:25" x14ac:dyDescent="0.25">
      <c r="A1084" s="19">
        <v>30026</v>
      </c>
      <c r="B1084" s="18">
        <v>44838</v>
      </c>
      <c r="C1084" s="19">
        <v>10</v>
      </c>
      <c r="D1084" s="19">
        <v>4</v>
      </c>
      <c r="E1084" s="19">
        <v>2</v>
      </c>
      <c r="F1084" s="18" t="s">
        <v>139</v>
      </c>
      <c r="G1084" s="18" t="s">
        <v>470</v>
      </c>
      <c r="H1084" s="19">
        <v>2</v>
      </c>
      <c r="I1084" s="19" t="s">
        <v>392</v>
      </c>
      <c r="J1084" s="19" t="s">
        <v>34</v>
      </c>
      <c r="K1084" s="19" t="s">
        <v>247</v>
      </c>
      <c r="L1084" s="19" t="s">
        <v>127</v>
      </c>
      <c r="M1084" s="19">
        <v>58</v>
      </c>
      <c r="N1084" s="20">
        <v>0.63780092592592597</v>
      </c>
      <c r="O1084" s="19" t="s">
        <v>347</v>
      </c>
      <c r="P1084" s="19">
        <v>15</v>
      </c>
      <c r="Q1084" s="19" t="s">
        <v>247</v>
      </c>
      <c r="R1084" s="19">
        <v>85</v>
      </c>
      <c r="S1084" s="19">
        <v>1</v>
      </c>
      <c r="T1084" s="19">
        <v>0</v>
      </c>
      <c r="U1084" s="19">
        <v>177</v>
      </c>
      <c r="V1084" s="19" t="s">
        <v>385</v>
      </c>
      <c r="W1084" s="19" t="s">
        <v>542</v>
      </c>
      <c r="X1084" s="19" t="s">
        <v>100</v>
      </c>
      <c r="Y1084" s="19" t="s">
        <v>100</v>
      </c>
    </row>
    <row r="1085" spans="1:25" x14ac:dyDescent="0.25">
      <c r="A1085" s="19">
        <v>30029</v>
      </c>
      <c r="B1085" s="18">
        <v>44838</v>
      </c>
      <c r="C1085" s="19">
        <v>10</v>
      </c>
      <c r="D1085" s="19">
        <v>4</v>
      </c>
      <c r="E1085" s="19">
        <v>2</v>
      </c>
      <c r="F1085" s="18" t="s">
        <v>139</v>
      </c>
      <c r="G1085" s="18" t="s">
        <v>470</v>
      </c>
      <c r="H1085" s="19">
        <v>2</v>
      </c>
      <c r="I1085" s="19" t="s">
        <v>393</v>
      </c>
      <c r="J1085" s="19" t="s">
        <v>12</v>
      </c>
      <c r="K1085" s="19" t="s">
        <v>266</v>
      </c>
      <c r="L1085" s="19" t="s">
        <v>126</v>
      </c>
      <c r="M1085" s="19">
        <v>47</v>
      </c>
      <c r="N1085" s="20">
        <v>0.71043981481481477</v>
      </c>
      <c r="O1085" s="19" t="s">
        <v>347</v>
      </c>
      <c r="P1085" s="19">
        <v>17</v>
      </c>
      <c r="Q1085" s="19" t="s">
        <v>266</v>
      </c>
      <c r="R1085" s="19">
        <v>86</v>
      </c>
      <c r="S1085" s="19">
        <v>0</v>
      </c>
      <c r="T1085" s="19">
        <v>0</v>
      </c>
      <c r="U1085" s="19">
        <v>177</v>
      </c>
      <c r="V1085" s="19" t="s">
        <v>385</v>
      </c>
      <c r="W1085" s="19" t="s">
        <v>595</v>
      </c>
      <c r="X1085" s="19" t="s">
        <v>100</v>
      </c>
      <c r="Y1085" s="19" t="s">
        <v>100</v>
      </c>
    </row>
    <row r="1086" spans="1:25" x14ac:dyDescent="0.25">
      <c r="A1086" s="19">
        <v>30030</v>
      </c>
      <c r="B1086" s="18">
        <v>44838</v>
      </c>
      <c r="C1086" s="19">
        <v>10</v>
      </c>
      <c r="D1086" s="19">
        <v>4</v>
      </c>
      <c r="E1086" s="19">
        <v>2</v>
      </c>
      <c r="F1086" s="18" t="s">
        <v>139</v>
      </c>
      <c r="G1086" s="18" t="s">
        <v>470</v>
      </c>
      <c r="H1086" s="19">
        <v>2</v>
      </c>
      <c r="I1086" s="19" t="s">
        <v>394</v>
      </c>
      <c r="J1086" s="19" t="s">
        <v>16</v>
      </c>
      <c r="K1086" s="19" t="s">
        <v>266</v>
      </c>
      <c r="L1086" s="19" t="s">
        <v>127</v>
      </c>
      <c r="M1086" s="19">
        <v>48</v>
      </c>
      <c r="N1086" s="20">
        <v>0.76500000000000001</v>
      </c>
      <c r="O1086" s="19" t="s">
        <v>347</v>
      </c>
      <c r="P1086" s="19">
        <v>18</v>
      </c>
      <c r="Q1086" s="19" t="s">
        <v>266</v>
      </c>
      <c r="R1086" s="19">
        <v>86</v>
      </c>
      <c r="S1086" s="19">
        <v>1</v>
      </c>
      <c r="T1086" s="19">
        <v>0</v>
      </c>
      <c r="U1086" s="19">
        <v>177</v>
      </c>
      <c r="V1086" s="19" t="s">
        <v>385</v>
      </c>
      <c r="W1086" s="19" t="s">
        <v>543</v>
      </c>
      <c r="X1086" s="19" t="s">
        <v>100</v>
      </c>
      <c r="Y1086" s="19" t="s">
        <v>100</v>
      </c>
    </row>
    <row r="1087" spans="1:25" x14ac:dyDescent="0.25">
      <c r="A1087" s="19">
        <v>28835</v>
      </c>
      <c r="B1087" s="18">
        <v>44840</v>
      </c>
      <c r="C1087" s="19">
        <v>10</v>
      </c>
      <c r="D1087" s="19">
        <v>6</v>
      </c>
      <c r="E1087" s="19">
        <v>4</v>
      </c>
      <c r="F1087" s="18" t="s">
        <v>141</v>
      </c>
      <c r="G1087" s="18" t="s">
        <v>470</v>
      </c>
      <c r="H1087" s="19">
        <v>2</v>
      </c>
      <c r="I1087" s="19" t="s">
        <v>391</v>
      </c>
      <c r="J1087" s="19" t="s">
        <v>32</v>
      </c>
      <c r="K1087" s="19" t="s">
        <v>247</v>
      </c>
      <c r="L1087" s="19" t="s">
        <v>126</v>
      </c>
      <c r="M1087" s="19">
        <v>57</v>
      </c>
      <c r="N1087" s="20">
        <v>0.66901620370370374</v>
      </c>
      <c r="O1087" s="19" t="s">
        <v>425</v>
      </c>
      <c r="P1087" s="19">
        <v>16</v>
      </c>
      <c r="Q1087" s="19" t="s">
        <v>247</v>
      </c>
      <c r="R1087" s="19">
        <v>85</v>
      </c>
      <c r="S1087" s="19">
        <v>0</v>
      </c>
      <c r="T1087" s="19">
        <v>0</v>
      </c>
      <c r="U1087" s="19">
        <v>177</v>
      </c>
      <c r="V1087" s="19" t="s">
        <v>385</v>
      </c>
      <c r="W1087" s="19" t="s">
        <v>722</v>
      </c>
      <c r="X1087" s="19" t="s">
        <v>128</v>
      </c>
      <c r="Y1087" s="19" t="s">
        <v>94</v>
      </c>
    </row>
    <row r="1088" spans="1:25" x14ac:dyDescent="0.25">
      <c r="A1088" s="19">
        <v>26666</v>
      </c>
      <c r="B1088" s="18">
        <v>44840</v>
      </c>
      <c r="C1088" s="19">
        <v>10</v>
      </c>
      <c r="D1088" s="19">
        <v>6</v>
      </c>
      <c r="E1088" s="19">
        <v>4</v>
      </c>
      <c r="F1088" s="18" t="s">
        <v>141</v>
      </c>
      <c r="G1088" s="18" t="s">
        <v>470</v>
      </c>
      <c r="H1088" s="19">
        <v>2</v>
      </c>
      <c r="I1088" s="19" t="s">
        <v>392</v>
      </c>
      <c r="J1088" s="19" t="s">
        <v>34</v>
      </c>
      <c r="K1088" s="19" t="s">
        <v>247</v>
      </c>
      <c r="L1088" s="19" t="s">
        <v>127</v>
      </c>
      <c r="M1088" s="19">
        <v>58</v>
      </c>
      <c r="N1088" s="20">
        <v>0.7150347222222222</v>
      </c>
      <c r="O1088" s="19" t="s">
        <v>241</v>
      </c>
      <c r="P1088" s="19">
        <v>17</v>
      </c>
      <c r="Q1088" s="19" t="s">
        <v>247</v>
      </c>
      <c r="R1088" s="19">
        <v>85</v>
      </c>
      <c r="S1088" s="19">
        <v>1</v>
      </c>
      <c r="T1088" s="19">
        <v>1</v>
      </c>
      <c r="U1088" s="19">
        <v>177</v>
      </c>
      <c r="V1088" s="19" t="s">
        <v>385</v>
      </c>
      <c r="W1088" s="19" t="s">
        <v>720</v>
      </c>
      <c r="X1088" s="19" t="s">
        <v>128</v>
      </c>
      <c r="Y1088" s="19" t="s">
        <v>94</v>
      </c>
    </row>
    <row r="1089" spans="1:25" x14ac:dyDescent="0.25">
      <c r="A1089" s="19">
        <v>11007</v>
      </c>
      <c r="B1089" s="18">
        <v>44840</v>
      </c>
      <c r="C1089" s="19">
        <v>10</v>
      </c>
      <c r="D1089" s="19">
        <v>6</v>
      </c>
      <c r="E1089" s="19">
        <v>4</v>
      </c>
      <c r="F1089" s="18" t="s">
        <v>141</v>
      </c>
      <c r="G1089" s="18" t="s">
        <v>470</v>
      </c>
      <c r="H1089" s="19">
        <v>2</v>
      </c>
      <c r="I1089" s="19" t="s">
        <v>393</v>
      </c>
      <c r="J1089" s="19" t="s">
        <v>12</v>
      </c>
      <c r="K1089" s="19" t="s">
        <v>266</v>
      </c>
      <c r="L1089" s="19" t="s">
        <v>126</v>
      </c>
      <c r="M1089" s="19">
        <v>47</v>
      </c>
      <c r="N1089" s="20">
        <v>0.68042824074074071</v>
      </c>
      <c r="O1089" s="19" t="s">
        <v>239</v>
      </c>
      <c r="P1089" s="19">
        <v>16</v>
      </c>
      <c r="Q1089" s="19" t="s">
        <v>266</v>
      </c>
      <c r="R1089" s="19">
        <v>86</v>
      </c>
      <c r="S1089" s="19">
        <v>0</v>
      </c>
      <c r="T1089" s="19">
        <v>0</v>
      </c>
      <c r="U1089" s="19">
        <v>177</v>
      </c>
      <c r="V1089" s="19" t="s">
        <v>385</v>
      </c>
      <c r="W1089" s="19" t="s">
        <v>718</v>
      </c>
      <c r="X1089" s="19" t="s">
        <v>128</v>
      </c>
      <c r="Y1089" s="19" t="s">
        <v>94</v>
      </c>
    </row>
    <row r="1090" spans="1:25" x14ac:dyDescent="0.25">
      <c r="A1090" s="19">
        <v>11008</v>
      </c>
      <c r="B1090" s="18">
        <v>44840</v>
      </c>
      <c r="C1090" s="19">
        <v>10</v>
      </c>
      <c r="D1090" s="19">
        <v>6</v>
      </c>
      <c r="E1090" s="19">
        <v>4</v>
      </c>
      <c r="F1090" s="18" t="s">
        <v>141</v>
      </c>
      <c r="G1090" s="18" t="s">
        <v>470</v>
      </c>
      <c r="H1090" s="19">
        <v>2</v>
      </c>
      <c r="I1090" s="19" t="s">
        <v>394</v>
      </c>
      <c r="J1090" s="19" t="s">
        <v>16</v>
      </c>
      <c r="K1090" s="19" t="s">
        <v>266</v>
      </c>
      <c r="L1090" s="19" t="s">
        <v>127</v>
      </c>
      <c r="M1090" s="19">
        <v>48</v>
      </c>
      <c r="N1090" s="20">
        <v>0.7349768518518518</v>
      </c>
      <c r="O1090" s="19" t="s">
        <v>239</v>
      </c>
      <c r="P1090" s="19">
        <v>17</v>
      </c>
      <c r="Q1090" s="19" t="s">
        <v>266</v>
      </c>
      <c r="R1090" s="19">
        <v>86</v>
      </c>
      <c r="S1090" s="19">
        <v>1</v>
      </c>
      <c r="T1090" s="19">
        <v>0</v>
      </c>
      <c r="U1090" s="19">
        <v>177</v>
      </c>
      <c r="V1090" s="19" t="s">
        <v>385</v>
      </c>
      <c r="W1090" s="19" t="s">
        <v>717</v>
      </c>
      <c r="X1090" s="19" t="s">
        <v>128</v>
      </c>
      <c r="Y1090" s="19" t="s">
        <v>94</v>
      </c>
    </row>
    <row r="1091" spans="1:25" x14ac:dyDescent="0.25">
      <c r="A1091" s="19">
        <v>5787</v>
      </c>
      <c r="B1091" s="18">
        <v>44840</v>
      </c>
      <c r="C1091" s="19">
        <v>10</v>
      </c>
      <c r="D1091" s="19">
        <v>6</v>
      </c>
      <c r="E1091" s="19">
        <v>4</v>
      </c>
      <c r="F1091" s="18" t="s">
        <v>141</v>
      </c>
      <c r="G1091" s="18" t="s">
        <v>470</v>
      </c>
      <c r="H1091" s="19">
        <v>2</v>
      </c>
      <c r="I1091" s="19" t="s">
        <v>384</v>
      </c>
      <c r="J1091" s="19" t="s">
        <v>22</v>
      </c>
      <c r="K1091" s="19" t="s">
        <v>233</v>
      </c>
      <c r="L1091" s="19" t="s">
        <v>126</v>
      </c>
      <c r="M1091" s="19">
        <v>51</v>
      </c>
      <c r="N1091" s="20">
        <v>0.6193981481481482</v>
      </c>
      <c r="O1091" s="19" t="s">
        <v>343</v>
      </c>
      <c r="P1091" s="19">
        <v>14</v>
      </c>
      <c r="Q1091" s="19" t="s">
        <v>233</v>
      </c>
      <c r="R1091" s="19">
        <v>89</v>
      </c>
      <c r="S1091" s="19">
        <v>0</v>
      </c>
      <c r="T1091" s="19">
        <v>0</v>
      </c>
      <c r="U1091" s="19">
        <v>177</v>
      </c>
      <c r="V1091" s="19" t="s">
        <v>385</v>
      </c>
      <c r="W1091" s="19" t="s">
        <v>713</v>
      </c>
      <c r="X1091" s="19" t="s">
        <v>128</v>
      </c>
      <c r="Y1091" s="19" t="s">
        <v>94</v>
      </c>
    </row>
    <row r="1092" spans="1:25" x14ac:dyDescent="0.25">
      <c r="A1092" s="19">
        <v>3230</v>
      </c>
      <c r="B1092" s="18">
        <v>44840</v>
      </c>
      <c r="C1092" s="19">
        <v>10</v>
      </c>
      <c r="D1092" s="19">
        <v>6</v>
      </c>
      <c r="E1092" s="19">
        <v>4</v>
      </c>
      <c r="F1092" s="18" t="s">
        <v>141</v>
      </c>
      <c r="G1092" s="18" t="s">
        <v>470</v>
      </c>
      <c r="H1092" s="19">
        <v>2</v>
      </c>
      <c r="I1092" s="19" t="s">
        <v>386</v>
      </c>
      <c r="J1092" s="19" t="s">
        <v>24</v>
      </c>
      <c r="K1092" s="19" t="s">
        <v>233</v>
      </c>
      <c r="L1092" s="19" t="s">
        <v>127</v>
      </c>
      <c r="M1092" s="19">
        <v>52</v>
      </c>
      <c r="N1092" s="20">
        <v>0.68298611111111107</v>
      </c>
      <c r="O1092" s="19" t="s">
        <v>272</v>
      </c>
      <c r="P1092" s="19">
        <v>16</v>
      </c>
      <c r="Q1092" s="19" t="s">
        <v>233</v>
      </c>
      <c r="R1092" s="19">
        <v>89</v>
      </c>
      <c r="S1092" s="19">
        <v>1</v>
      </c>
      <c r="T1092" s="19">
        <v>0</v>
      </c>
      <c r="U1092" s="19">
        <v>177</v>
      </c>
      <c r="V1092" s="19" t="s">
        <v>385</v>
      </c>
      <c r="W1092" s="19" t="s">
        <v>719</v>
      </c>
      <c r="X1092" s="19" t="s">
        <v>128</v>
      </c>
      <c r="Y1092" s="19" t="s">
        <v>94</v>
      </c>
    </row>
    <row r="1093" spans="1:25" x14ac:dyDescent="0.25">
      <c r="A1093" s="19">
        <v>35528</v>
      </c>
      <c r="B1093" s="18">
        <v>44840</v>
      </c>
      <c r="C1093" s="19">
        <v>10</v>
      </c>
      <c r="D1093" s="19">
        <v>6</v>
      </c>
      <c r="E1093" s="19">
        <v>4</v>
      </c>
      <c r="F1093" s="18" t="s">
        <v>141</v>
      </c>
      <c r="G1093" s="18" t="s">
        <v>470</v>
      </c>
      <c r="H1093" s="19">
        <v>2</v>
      </c>
      <c r="I1093" s="19" t="s">
        <v>389</v>
      </c>
      <c r="J1093" s="19" t="s">
        <v>26</v>
      </c>
      <c r="K1093" s="19" t="s">
        <v>255</v>
      </c>
      <c r="L1093" s="19" t="s">
        <v>126</v>
      </c>
      <c r="M1093" s="19">
        <v>53</v>
      </c>
      <c r="N1093" s="20">
        <v>0.65055555555555555</v>
      </c>
      <c r="O1093" s="19" t="s">
        <v>327</v>
      </c>
      <c r="P1093" s="19">
        <v>15</v>
      </c>
      <c r="Q1093" s="19" t="s">
        <v>255</v>
      </c>
      <c r="R1093" s="19">
        <v>90</v>
      </c>
      <c r="S1093" s="19">
        <v>0</v>
      </c>
      <c r="T1093" s="19">
        <v>0</v>
      </c>
      <c r="U1093" s="19">
        <v>177</v>
      </c>
      <c r="V1093" s="19" t="s">
        <v>385</v>
      </c>
      <c r="W1093" s="19" t="s">
        <v>715</v>
      </c>
      <c r="X1093" s="19" t="s">
        <v>128</v>
      </c>
      <c r="Y1093" s="19" t="s">
        <v>94</v>
      </c>
    </row>
    <row r="1094" spans="1:25" x14ac:dyDescent="0.25">
      <c r="A1094" s="19">
        <v>10636</v>
      </c>
      <c r="B1094" s="18">
        <v>44840</v>
      </c>
      <c r="C1094" s="19">
        <v>10</v>
      </c>
      <c r="D1094" s="19">
        <v>6</v>
      </c>
      <c r="E1094" s="19">
        <v>4</v>
      </c>
      <c r="F1094" s="18" t="s">
        <v>141</v>
      </c>
      <c r="G1094" s="18" t="s">
        <v>470</v>
      </c>
      <c r="H1094" s="19">
        <v>2</v>
      </c>
      <c r="I1094" s="19" t="s">
        <v>390</v>
      </c>
      <c r="J1094" s="19" t="s">
        <v>28</v>
      </c>
      <c r="K1094" s="19" t="s">
        <v>255</v>
      </c>
      <c r="L1094" s="19" t="s">
        <v>127</v>
      </c>
      <c r="M1094" s="19">
        <v>54</v>
      </c>
      <c r="N1094" s="20">
        <v>0.69160879629629635</v>
      </c>
      <c r="O1094" s="19" t="s">
        <v>328</v>
      </c>
      <c r="P1094" s="19">
        <v>16</v>
      </c>
      <c r="Q1094" s="19" t="s">
        <v>255</v>
      </c>
      <c r="R1094" s="19">
        <v>90</v>
      </c>
      <c r="S1094" s="19">
        <v>1</v>
      </c>
      <c r="T1094" s="19">
        <v>0</v>
      </c>
      <c r="U1094" s="19">
        <v>177</v>
      </c>
      <c r="V1094" s="19" t="s">
        <v>385</v>
      </c>
      <c r="W1094" s="19" t="s">
        <v>716</v>
      </c>
      <c r="X1094" s="19" t="s">
        <v>128</v>
      </c>
      <c r="Y1094" s="19" t="s">
        <v>94</v>
      </c>
    </row>
    <row r="1095" spans="1:25" x14ac:dyDescent="0.25">
      <c r="A1095" s="19">
        <v>30358</v>
      </c>
      <c r="B1095" s="18">
        <v>44838</v>
      </c>
      <c r="C1095" s="19">
        <v>10</v>
      </c>
      <c r="D1095" s="19">
        <v>4</v>
      </c>
      <c r="E1095" s="19">
        <v>2</v>
      </c>
      <c r="F1095" s="18" t="s">
        <v>139</v>
      </c>
      <c r="G1095" s="18" t="s">
        <v>470</v>
      </c>
      <c r="H1095" s="19">
        <v>2</v>
      </c>
      <c r="I1095" s="19" t="s">
        <v>384</v>
      </c>
      <c r="J1095" s="19" t="s">
        <v>22</v>
      </c>
      <c r="K1095" s="19" t="s">
        <v>233</v>
      </c>
      <c r="L1095" s="19" t="s">
        <v>126</v>
      </c>
      <c r="M1095" s="19">
        <v>51</v>
      </c>
      <c r="N1095" s="20">
        <v>0.3825925925925926</v>
      </c>
      <c r="O1095" s="19" t="s">
        <v>330</v>
      </c>
      <c r="P1095" s="19">
        <v>9</v>
      </c>
      <c r="Q1095" s="19" t="s">
        <v>233</v>
      </c>
      <c r="R1095" s="19">
        <v>89</v>
      </c>
      <c r="S1095" s="19">
        <v>0</v>
      </c>
      <c r="T1095" s="19">
        <v>0</v>
      </c>
      <c r="U1095" s="19">
        <v>177</v>
      </c>
      <c r="V1095" s="19" t="s">
        <v>385</v>
      </c>
      <c r="W1095" s="19" t="s">
        <v>660</v>
      </c>
      <c r="X1095" s="19" t="s">
        <v>100</v>
      </c>
      <c r="Y1095" s="19" t="s">
        <v>100</v>
      </c>
    </row>
    <row r="1096" spans="1:25" x14ac:dyDescent="0.25">
      <c r="A1096" s="19">
        <v>30359</v>
      </c>
      <c r="B1096" s="18">
        <v>44838</v>
      </c>
      <c r="C1096" s="19">
        <v>10</v>
      </c>
      <c r="D1096" s="19">
        <v>4</v>
      </c>
      <c r="E1096" s="19">
        <v>2</v>
      </c>
      <c r="F1096" s="18" t="s">
        <v>139</v>
      </c>
      <c r="G1096" s="18" t="s">
        <v>470</v>
      </c>
      <c r="H1096" s="19">
        <v>2</v>
      </c>
      <c r="I1096" s="19" t="s">
        <v>386</v>
      </c>
      <c r="J1096" s="19" t="s">
        <v>24</v>
      </c>
      <c r="K1096" s="19" t="s">
        <v>233</v>
      </c>
      <c r="L1096" s="19" t="s">
        <v>127</v>
      </c>
      <c r="M1096" s="19">
        <v>52</v>
      </c>
      <c r="N1096" s="20">
        <v>0.41812500000000002</v>
      </c>
      <c r="O1096" s="19" t="s">
        <v>330</v>
      </c>
      <c r="P1096" s="19">
        <v>10</v>
      </c>
      <c r="Q1096" s="19" t="s">
        <v>233</v>
      </c>
      <c r="R1096" s="19">
        <v>89</v>
      </c>
      <c r="S1096" s="19">
        <v>1</v>
      </c>
      <c r="T1096" s="19">
        <v>0</v>
      </c>
      <c r="U1096" s="19">
        <v>177</v>
      </c>
      <c r="V1096" s="19" t="s">
        <v>385</v>
      </c>
      <c r="W1096" s="19" t="s">
        <v>661</v>
      </c>
      <c r="X1096" s="19" t="s">
        <v>100</v>
      </c>
      <c r="Y1096" s="19" t="s">
        <v>100</v>
      </c>
    </row>
    <row r="1097" spans="1:25" x14ac:dyDescent="0.25">
      <c r="A1097" s="19">
        <v>30361</v>
      </c>
      <c r="B1097" s="18">
        <v>44838</v>
      </c>
      <c r="C1097" s="19">
        <v>10</v>
      </c>
      <c r="D1097" s="19">
        <v>4</v>
      </c>
      <c r="E1097" s="19">
        <v>2</v>
      </c>
      <c r="F1097" s="18" t="s">
        <v>139</v>
      </c>
      <c r="G1097" s="18" t="s">
        <v>470</v>
      </c>
      <c r="H1097" s="19">
        <v>2</v>
      </c>
      <c r="I1097" s="19" t="s">
        <v>387</v>
      </c>
      <c r="J1097" s="19" t="s">
        <v>36</v>
      </c>
      <c r="K1097" s="19" t="s">
        <v>235</v>
      </c>
      <c r="L1097" s="19" t="s">
        <v>126</v>
      </c>
      <c r="M1097" s="19">
        <v>59</v>
      </c>
      <c r="N1097" s="20">
        <v>0.47762731481481485</v>
      </c>
      <c r="O1097" s="19" t="s">
        <v>330</v>
      </c>
      <c r="P1097" s="19">
        <v>11</v>
      </c>
      <c r="Q1097" s="19" t="s">
        <v>235</v>
      </c>
      <c r="R1097" s="19">
        <v>92</v>
      </c>
      <c r="S1097" s="19">
        <v>0</v>
      </c>
      <c r="T1097" s="19">
        <v>0</v>
      </c>
      <c r="U1097" s="19">
        <v>177</v>
      </c>
      <c r="V1097" s="19" t="s">
        <v>385</v>
      </c>
      <c r="W1097" s="19" t="s">
        <v>627</v>
      </c>
      <c r="X1097" s="19" t="s">
        <v>100</v>
      </c>
      <c r="Y1097" s="19" t="s">
        <v>100</v>
      </c>
    </row>
    <row r="1098" spans="1:25" x14ac:dyDescent="0.25">
      <c r="A1098" s="19">
        <v>30362</v>
      </c>
      <c r="B1098" s="18">
        <v>44838</v>
      </c>
      <c r="C1098" s="19">
        <v>10</v>
      </c>
      <c r="D1098" s="19">
        <v>4</v>
      </c>
      <c r="E1098" s="19">
        <v>2</v>
      </c>
      <c r="F1098" s="18" t="s">
        <v>139</v>
      </c>
      <c r="G1098" s="18" t="s">
        <v>470</v>
      </c>
      <c r="H1098" s="19">
        <v>2</v>
      </c>
      <c r="I1098" s="19" t="s">
        <v>388</v>
      </c>
      <c r="J1098" s="19" t="s">
        <v>38</v>
      </c>
      <c r="K1098" s="19" t="s">
        <v>235</v>
      </c>
      <c r="L1098" s="19" t="s">
        <v>127</v>
      </c>
      <c r="M1098" s="19">
        <v>60</v>
      </c>
      <c r="N1098" s="20">
        <v>0.52101851851851855</v>
      </c>
      <c r="O1098" s="19" t="s">
        <v>330</v>
      </c>
      <c r="P1098" s="19">
        <v>12</v>
      </c>
      <c r="Q1098" s="19" t="s">
        <v>235</v>
      </c>
      <c r="R1098" s="19">
        <v>92</v>
      </c>
      <c r="S1098" s="19">
        <v>1</v>
      </c>
      <c r="T1098" s="19">
        <v>0</v>
      </c>
      <c r="U1098" s="19">
        <v>177</v>
      </c>
      <c r="V1098" s="19" t="s">
        <v>385</v>
      </c>
      <c r="W1098" s="19" t="s">
        <v>628</v>
      </c>
      <c r="X1098" s="19" t="s">
        <v>100</v>
      </c>
      <c r="Y1098" s="19" t="s">
        <v>100</v>
      </c>
    </row>
    <row r="1099" spans="1:25" x14ac:dyDescent="0.25">
      <c r="A1099" s="19">
        <v>30365</v>
      </c>
      <c r="B1099" s="18">
        <v>44838</v>
      </c>
      <c r="C1099" s="19">
        <v>10</v>
      </c>
      <c r="D1099" s="19">
        <v>4</v>
      </c>
      <c r="E1099" s="19">
        <v>2</v>
      </c>
      <c r="F1099" s="18" t="s">
        <v>139</v>
      </c>
      <c r="G1099" s="18" t="s">
        <v>470</v>
      </c>
      <c r="H1099" s="19">
        <v>2</v>
      </c>
      <c r="I1099" s="19" t="s">
        <v>389</v>
      </c>
      <c r="J1099" s="19" t="s">
        <v>26</v>
      </c>
      <c r="K1099" s="19" t="s">
        <v>255</v>
      </c>
      <c r="L1099" s="19" t="s">
        <v>126</v>
      </c>
      <c r="M1099" s="19">
        <v>53</v>
      </c>
      <c r="N1099" s="20">
        <v>0.58839120370370368</v>
      </c>
      <c r="O1099" s="19" t="s">
        <v>330</v>
      </c>
      <c r="P1099" s="19">
        <v>14</v>
      </c>
      <c r="Q1099" s="19" t="s">
        <v>255</v>
      </c>
      <c r="R1099" s="19">
        <v>90</v>
      </c>
      <c r="S1099" s="19">
        <v>0</v>
      </c>
      <c r="T1099" s="19">
        <v>0</v>
      </c>
      <c r="U1099" s="19">
        <v>177</v>
      </c>
      <c r="V1099" s="19" t="s">
        <v>385</v>
      </c>
      <c r="W1099" s="19" t="s">
        <v>662</v>
      </c>
      <c r="X1099" s="19" t="s">
        <v>100</v>
      </c>
      <c r="Y1099" s="19" t="s">
        <v>100</v>
      </c>
    </row>
    <row r="1100" spans="1:25" x14ac:dyDescent="0.25">
      <c r="A1100" s="19">
        <v>30366</v>
      </c>
      <c r="B1100" s="18">
        <v>44838</v>
      </c>
      <c r="C1100" s="19">
        <v>10</v>
      </c>
      <c r="D1100" s="19">
        <v>4</v>
      </c>
      <c r="E1100" s="19">
        <v>2</v>
      </c>
      <c r="F1100" s="18" t="s">
        <v>139</v>
      </c>
      <c r="G1100" s="18" t="s">
        <v>470</v>
      </c>
      <c r="H1100" s="19">
        <v>2</v>
      </c>
      <c r="I1100" s="19" t="s">
        <v>390</v>
      </c>
      <c r="J1100" s="19" t="s">
        <v>28</v>
      </c>
      <c r="K1100" s="19" t="s">
        <v>255</v>
      </c>
      <c r="L1100" s="19" t="s">
        <v>127</v>
      </c>
      <c r="M1100" s="19">
        <v>54</v>
      </c>
      <c r="N1100" s="20">
        <v>0.63740740740740742</v>
      </c>
      <c r="O1100" s="19" t="s">
        <v>330</v>
      </c>
      <c r="P1100" s="19">
        <v>15</v>
      </c>
      <c r="Q1100" s="19" t="s">
        <v>255</v>
      </c>
      <c r="R1100" s="19">
        <v>90</v>
      </c>
      <c r="S1100" s="19">
        <v>1</v>
      </c>
      <c r="T1100" s="19">
        <v>0</v>
      </c>
      <c r="U1100" s="19">
        <v>177</v>
      </c>
      <c r="V1100" s="19" t="s">
        <v>385</v>
      </c>
      <c r="W1100" s="19" t="s">
        <v>663</v>
      </c>
      <c r="X1100" s="19" t="s">
        <v>100</v>
      </c>
      <c r="Y1100" s="19" t="s">
        <v>100</v>
      </c>
    </row>
    <row r="1101" spans="1:25" x14ac:dyDescent="0.25">
      <c r="A1101" s="19">
        <v>13635</v>
      </c>
      <c r="B1101" s="18">
        <v>44840</v>
      </c>
      <c r="C1101" s="19">
        <v>10</v>
      </c>
      <c r="D1101" s="19">
        <v>6</v>
      </c>
      <c r="E1101" s="19">
        <v>4</v>
      </c>
      <c r="F1101" s="18" t="s">
        <v>141</v>
      </c>
      <c r="G1101" s="18" t="s">
        <v>470</v>
      </c>
      <c r="H1101" s="19">
        <v>2</v>
      </c>
      <c r="I1101" s="19" t="s">
        <v>393</v>
      </c>
      <c r="J1101" s="19" t="s">
        <v>12</v>
      </c>
      <c r="K1101" s="19" t="s">
        <v>266</v>
      </c>
      <c r="L1101" s="19" t="s">
        <v>126</v>
      </c>
      <c r="M1101" s="19">
        <v>47</v>
      </c>
      <c r="N1101" s="20">
        <v>0.68958333333333333</v>
      </c>
      <c r="O1101" s="19" t="s">
        <v>253</v>
      </c>
      <c r="P1101" s="19">
        <v>16</v>
      </c>
      <c r="Q1101" s="19" t="s">
        <v>266</v>
      </c>
      <c r="R1101" s="19">
        <v>86</v>
      </c>
      <c r="S1101" s="19">
        <v>0</v>
      </c>
      <c r="T1101" s="19">
        <v>0</v>
      </c>
      <c r="U1101" s="19">
        <v>177</v>
      </c>
      <c r="V1101" s="19" t="s">
        <v>385</v>
      </c>
      <c r="W1101" s="19" t="s">
        <v>718</v>
      </c>
      <c r="X1101" s="19" t="s">
        <v>128</v>
      </c>
      <c r="Y1101" s="19" t="s">
        <v>94</v>
      </c>
    </row>
    <row r="1102" spans="1:25" x14ac:dyDescent="0.25">
      <c r="A1102" s="19">
        <v>13636</v>
      </c>
      <c r="B1102" s="18">
        <v>44840</v>
      </c>
      <c r="C1102" s="19">
        <v>10</v>
      </c>
      <c r="D1102" s="19">
        <v>6</v>
      </c>
      <c r="E1102" s="19">
        <v>4</v>
      </c>
      <c r="F1102" s="18" t="s">
        <v>141</v>
      </c>
      <c r="G1102" s="18" t="s">
        <v>470</v>
      </c>
      <c r="H1102" s="19">
        <v>2</v>
      </c>
      <c r="I1102" s="19" t="s">
        <v>394</v>
      </c>
      <c r="J1102" s="19" t="s">
        <v>16</v>
      </c>
      <c r="K1102" s="19" t="s">
        <v>266</v>
      </c>
      <c r="L1102" s="19" t="s">
        <v>127</v>
      </c>
      <c r="M1102" s="19">
        <v>48</v>
      </c>
      <c r="N1102" s="20">
        <v>0.74109953703703713</v>
      </c>
      <c r="O1102" s="19" t="s">
        <v>253</v>
      </c>
      <c r="P1102" s="19">
        <v>17</v>
      </c>
      <c r="Q1102" s="19" t="s">
        <v>266</v>
      </c>
      <c r="R1102" s="19">
        <v>86</v>
      </c>
      <c r="S1102" s="19">
        <v>1</v>
      </c>
      <c r="T1102" s="19">
        <v>0</v>
      </c>
      <c r="U1102" s="19">
        <v>177</v>
      </c>
      <c r="V1102" s="19" t="s">
        <v>385</v>
      </c>
      <c r="W1102" s="19" t="s">
        <v>717</v>
      </c>
      <c r="X1102" s="19" t="s">
        <v>128</v>
      </c>
      <c r="Y1102" s="19" t="s">
        <v>94</v>
      </c>
    </row>
    <row r="1103" spans="1:25" x14ac:dyDescent="0.25">
      <c r="A1103" s="19">
        <v>9595</v>
      </c>
      <c r="B1103" s="18">
        <v>44840</v>
      </c>
      <c r="C1103" s="19">
        <v>10</v>
      </c>
      <c r="D1103" s="19">
        <v>6</v>
      </c>
      <c r="E1103" s="19">
        <v>4</v>
      </c>
      <c r="F1103" s="18" t="s">
        <v>141</v>
      </c>
      <c r="G1103" s="18" t="s">
        <v>470</v>
      </c>
      <c r="H1103" s="19">
        <v>2</v>
      </c>
      <c r="I1103" s="19" t="s">
        <v>384</v>
      </c>
      <c r="J1103" s="19" t="s">
        <v>22</v>
      </c>
      <c r="K1103" s="19" t="s">
        <v>233</v>
      </c>
      <c r="L1103" s="19" t="s">
        <v>126</v>
      </c>
      <c r="M1103" s="19">
        <v>51</v>
      </c>
      <c r="N1103" s="20">
        <v>0.62593750000000004</v>
      </c>
      <c r="O1103" s="19" t="s">
        <v>317</v>
      </c>
      <c r="P1103" s="19">
        <v>15</v>
      </c>
      <c r="Q1103" s="19" t="s">
        <v>233</v>
      </c>
      <c r="R1103" s="19">
        <v>89</v>
      </c>
      <c r="S1103" s="19">
        <v>0</v>
      </c>
      <c r="T1103" s="19">
        <v>0</v>
      </c>
      <c r="U1103" s="19">
        <v>177</v>
      </c>
      <c r="V1103" s="19" t="s">
        <v>385</v>
      </c>
      <c r="W1103" s="19" t="s">
        <v>723</v>
      </c>
      <c r="X1103" s="19" t="s">
        <v>128</v>
      </c>
      <c r="Y1103" s="19" t="s">
        <v>94</v>
      </c>
    </row>
    <row r="1104" spans="1:25" x14ac:dyDescent="0.25">
      <c r="A1104" s="19">
        <v>29444</v>
      </c>
      <c r="B1104" s="18">
        <v>44840</v>
      </c>
      <c r="C1104" s="19">
        <v>10</v>
      </c>
      <c r="D1104" s="19">
        <v>6</v>
      </c>
      <c r="E1104" s="19">
        <v>4</v>
      </c>
      <c r="F1104" s="18" t="s">
        <v>141</v>
      </c>
      <c r="G1104" s="18" t="s">
        <v>470</v>
      </c>
      <c r="H1104" s="19">
        <v>2</v>
      </c>
      <c r="I1104" s="19" t="s">
        <v>386</v>
      </c>
      <c r="J1104" s="19" t="s">
        <v>24</v>
      </c>
      <c r="K1104" s="19" t="s">
        <v>233</v>
      </c>
      <c r="L1104" s="19" t="s">
        <v>127</v>
      </c>
      <c r="M1104" s="19">
        <v>52</v>
      </c>
      <c r="N1104" s="20">
        <v>0.69096064814814817</v>
      </c>
      <c r="O1104" s="19" t="s">
        <v>336</v>
      </c>
      <c r="P1104" s="19">
        <v>16</v>
      </c>
      <c r="Q1104" s="19" t="s">
        <v>233</v>
      </c>
      <c r="R1104" s="19">
        <v>89</v>
      </c>
      <c r="S1104" s="19">
        <v>1</v>
      </c>
      <c r="T1104" s="19">
        <v>0</v>
      </c>
      <c r="U1104" s="19">
        <v>177</v>
      </c>
      <c r="V1104" s="19" t="s">
        <v>385</v>
      </c>
      <c r="W1104" s="19" t="s">
        <v>719</v>
      </c>
      <c r="X1104" s="19" t="s">
        <v>128</v>
      </c>
      <c r="Y1104" s="19" t="s">
        <v>94</v>
      </c>
    </row>
    <row r="1105" spans="1:25" x14ac:dyDescent="0.25">
      <c r="A1105" s="19">
        <v>14007</v>
      </c>
      <c r="B1105" s="18">
        <v>44840</v>
      </c>
      <c r="C1105" s="19">
        <v>10</v>
      </c>
      <c r="D1105" s="19">
        <v>6</v>
      </c>
      <c r="E1105" s="19">
        <v>4</v>
      </c>
      <c r="F1105" s="18" t="s">
        <v>141</v>
      </c>
      <c r="G1105" s="18" t="s">
        <v>470</v>
      </c>
      <c r="H1105" s="19">
        <v>2</v>
      </c>
      <c r="I1105" s="19" t="s">
        <v>387</v>
      </c>
      <c r="J1105" s="19" t="s">
        <v>36</v>
      </c>
      <c r="K1105" s="19" t="s">
        <v>235</v>
      </c>
      <c r="L1105" s="19" t="s">
        <v>126</v>
      </c>
      <c r="M1105" s="19">
        <v>59</v>
      </c>
      <c r="N1105" s="20">
        <v>0.67505787037037035</v>
      </c>
      <c r="O1105" s="19" t="s">
        <v>258</v>
      </c>
      <c r="P1105" s="19">
        <v>16</v>
      </c>
      <c r="Q1105" s="19" t="s">
        <v>235</v>
      </c>
      <c r="R1105" s="19">
        <v>92</v>
      </c>
      <c r="S1105" s="19">
        <v>0</v>
      </c>
      <c r="T1105" s="19">
        <v>0</v>
      </c>
      <c r="U1105" s="19">
        <v>177</v>
      </c>
      <c r="V1105" s="19" t="s">
        <v>385</v>
      </c>
      <c r="W1105" s="19" t="s">
        <v>721</v>
      </c>
      <c r="X1105" s="19" t="s">
        <v>128</v>
      </c>
      <c r="Y1105" s="19" t="s">
        <v>94</v>
      </c>
    </row>
    <row r="1106" spans="1:25" x14ac:dyDescent="0.25">
      <c r="A1106" s="19">
        <v>8934</v>
      </c>
      <c r="B1106" s="18">
        <v>44840</v>
      </c>
      <c r="C1106" s="19">
        <v>10</v>
      </c>
      <c r="D1106" s="19">
        <v>6</v>
      </c>
      <c r="E1106" s="19">
        <v>4</v>
      </c>
      <c r="F1106" s="18" t="s">
        <v>141</v>
      </c>
      <c r="G1106" s="18" t="s">
        <v>470</v>
      </c>
      <c r="H1106" s="19">
        <v>2</v>
      </c>
      <c r="I1106" s="19" t="s">
        <v>388</v>
      </c>
      <c r="J1106" s="19" t="s">
        <v>38</v>
      </c>
      <c r="K1106" s="19" t="s">
        <v>235</v>
      </c>
      <c r="L1106" s="19" t="s">
        <v>127</v>
      </c>
      <c r="M1106" s="19">
        <v>60</v>
      </c>
      <c r="N1106" s="20">
        <v>0.70976851851851841</v>
      </c>
      <c r="O1106" s="19" t="s">
        <v>340</v>
      </c>
      <c r="P1106" s="19">
        <v>17</v>
      </c>
      <c r="Q1106" s="19" t="s">
        <v>235</v>
      </c>
      <c r="R1106" s="19">
        <v>92</v>
      </c>
      <c r="S1106" s="19">
        <v>1</v>
      </c>
      <c r="T1106" s="19">
        <v>0</v>
      </c>
      <c r="U1106" s="19">
        <v>177</v>
      </c>
      <c r="V1106" s="19" t="s">
        <v>385</v>
      </c>
      <c r="W1106" s="19" t="s">
        <v>724</v>
      </c>
      <c r="X1106" s="19" t="s">
        <v>128</v>
      </c>
      <c r="Y1106" s="19" t="s">
        <v>94</v>
      </c>
    </row>
    <row r="1107" spans="1:25" x14ac:dyDescent="0.25">
      <c r="A1107" s="19">
        <v>16801</v>
      </c>
      <c r="B1107" s="18">
        <v>44840</v>
      </c>
      <c r="C1107" s="19">
        <v>10</v>
      </c>
      <c r="D1107" s="19">
        <v>6</v>
      </c>
      <c r="E1107" s="19">
        <v>4</v>
      </c>
      <c r="F1107" s="18" t="s">
        <v>141</v>
      </c>
      <c r="G1107" s="18" t="s">
        <v>470</v>
      </c>
      <c r="H1107" s="19">
        <v>2</v>
      </c>
      <c r="I1107" s="19" t="s">
        <v>389</v>
      </c>
      <c r="J1107" s="19" t="s">
        <v>26</v>
      </c>
      <c r="K1107" s="19" t="s">
        <v>255</v>
      </c>
      <c r="L1107" s="19" t="s">
        <v>126</v>
      </c>
      <c r="M1107" s="19">
        <v>53</v>
      </c>
      <c r="N1107" s="20">
        <v>0.66006944444444449</v>
      </c>
      <c r="O1107" s="19" t="s">
        <v>303</v>
      </c>
      <c r="P1107" s="19">
        <v>15</v>
      </c>
      <c r="Q1107" s="19" t="s">
        <v>255</v>
      </c>
      <c r="R1107" s="19">
        <v>90</v>
      </c>
      <c r="S1107" s="19">
        <v>0</v>
      </c>
      <c r="T1107" s="19">
        <v>0</v>
      </c>
      <c r="U1107" s="19">
        <v>177</v>
      </c>
      <c r="V1107" s="19" t="s">
        <v>385</v>
      </c>
      <c r="W1107" s="19" t="s">
        <v>715</v>
      </c>
      <c r="X1107" s="19" t="s">
        <v>128</v>
      </c>
      <c r="Y1107" s="19" t="s">
        <v>94</v>
      </c>
    </row>
    <row r="1108" spans="1:25" x14ac:dyDescent="0.25">
      <c r="A1108" s="19">
        <v>35529</v>
      </c>
      <c r="B1108" s="18">
        <v>44840</v>
      </c>
      <c r="C1108" s="19">
        <v>10</v>
      </c>
      <c r="D1108" s="19">
        <v>6</v>
      </c>
      <c r="E1108" s="19">
        <v>4</v>
      </c>
      <c r="F1108" s="18" t="s">
        <v>141</v>
      </c>
      <c r="G1108" s="18" t="s">
        <v>470</v>
      </c>
      <c r="H1108" s="19">
        <v>2</v>
      </c>
      <c r="I1108" s="19" t="s">
        <v>390</v>
      </c>
      <c r="J1108" s="19" t="s">
        <v>28</v>
      </c>
      <c r="K1108" s="19" t="s">
        <v>255</v>
      </c>
      <c r="L1108" s="19" t="s">
        <v>127</v>
      </c>
      <c r="M1108" s="19">
        <v>54</v>
      </c>
      <c r="N1108" s="20">
        <v>0.69807870370370362</v>
      </c>
      <c r="O1108" s="19" t="s">
        <v>327</v>
      </c>
      <c r="P1108" s="19">
        <v>16</v>
      </c>
      <c r="Q1108" s="19" t="s">
        <v>255</v>
      </c>
      <c r="R1108" s="19">
        <v>90</v>
      </c>
      <c r="S1108" s="19">
        <v>1</v>
      </c>
      <c r="T1108" s="19">
        <v>0</v>
      </c>
      <c r="U1108" s="19">
        <v>177</v>
      </c>
      <c r="V1108" s="19" t="s">
        <v>385</v>
      </c>
      <c r="W1108" s="19" t="s">
        <v>716</v>
      </c>
      <c r="X1108" s="19" t="s">
        <v>128</v>
      </c>
      <c r="Y1108" s="19" t="s">
        <v>94</v>
      </c>
    </row>
    <row r="1109" spans="1:25" x14ac:dyDescent="0.25">
      <c r="A1109" s="19">
        <v>5573</v>
      </c>
      <c r="B1109" s="18">
        <v>44840</v>
      </c>
      <c r="C1109" s="19">
        <v>10</v>
      </c>
      <c r="D1109" s="19">
        <v>6</v>
      </c>
      <c r="E1109" s="19">
        <v>4</v>
      </c>
      <c r="F1109" s="18" t="s">
        <v>141</v>
      </c>
      <c r="G1109" s="18" t="s">
        <v>470</v>
      </c>
      <c r="H1109" s="19">
        <v>2</v>
      </c>
      <c r="I1109" s="19" t="s">
        <v>389</v>
      </c>
      <c r="J1109" s="19" t="s">
        <v>26</v>
      </c>
      <c r="K1109" s="19" t="s">
        <v>255</v>
      </c>
      <c r="L1109" s="19" t="s">
        <v>126</v>
      </c>
      <c r="M1109" s="19">
        <v>53</v>
      </c>
      <c r="N1109" s="20">
        <v>0.66686342592592596</v>
      </c>
      <c r="O1109" s="19" t="s">
        <v>252</v>
      </c>
      <c r="P1109" s="19">
        <v>16</v>
      </c>
      <c r="Q1109" s="19" t="s">
        <v>255</v>
      </c>
      <c r="R1109" s="19">
        <v>90</v>
      </c>
      <c r="S1109" s="19">
        <v>0</v>
      </c>
      <c r="T1109" s="19">
        <v>0</v>
      </c>
      <c r="U1109" s="19">
        <v>177</v>
      </c>
      <c r="V1109" s="19" t="s">
        <v>385</v>
      </c>
      <c r="W1109" s="19" t="s">
        <v>725</v>
      </c>
      <c r="X1109" s="19" t="s">
        <v>128</v>
      </c>
      <c r="Y1109" s="19" t="s">
        <v>94</v>
      </c>
    </row>
    <row r="1110" spans="1:25" x14ac:dyDescent="0.25">
      <c r="A1110" s="19">
        <v>30807</v>
      </c>
      <c r="B1110" s="18">
        <v>44838</v>
      </c>
      <c r="C1110" s="19">
        <v>10</v>
      </c>
      <c r="D1110" s="19">
        <v>4</v>
      </c>
      <c r="E1110" s="19">
        <v>2</v>
      </c>
      <c r="F1110" s="18" t="s">
        <v>139</v>
      </c>
      <c r="G1110" s="18" t="s">
        <v>470</v>
      </c>
      <c r="H1110" s="19">
        <v>2</v>
      </c>
      <c r="I1110" s="19" t="s">
        <v>387</v>
      </c>
      <c r="J1110" s="19" t="s">
        <v>36</v>
      </c>
      <c r="K1110" s="19" t="s">
        <v>235</v>
      </c>
      <c r="L1110" s="19" t="s">
        <v>126</v>
      </c>
      <c r="M1110" s="19">
        <v>59</v>
      </c>
      <c r="N1110" s="20">
        <v>0.29539351851851853</v>
      </c>
      <c r="O1110" s="19" t="s">
        <v>250</v>
      </c>
      <c r="P1110" s="19">
        <v>7</v>
      </c>
      <c r="Q1110" s="19" t="s">
        <v>235</v>
      </c>
      <c r="R1110" s="19">
        <v>92</v>
      </c>
      <c r="S1110" s="19">
        <v>0</v>
      </c>
      <c r="T1110" s="19">
        <v>0</v>
      </c>
      <c r="U1110" s="19">
        <v>177</v>
      </c>
      <c r="V1110" s="19" t="s">
        <v>385</v>
      </c>
      <c r="W1110" s="19" t="s">
        <v>523</v>
      </c>
      <c r="X1110" s="19" t="s">
        <v>100</v>
      </c>
      <c r="Y1110" s="19" t="s">
        <v>100</v>
      </c>
    </row>
    <row r="1111" spans="1:25" x14ac:dyDescent="0.25">
      <c r="A1111" s="19">
        <v>30808</v>
      </c>
      <c r="B1111" s="18">
        <v>44838</v>
      </c>
      <c r="C1111" s="19">
        <v>10</v>
      </c>
      <c r="D1111" s="19">
        <v>4</v>
      </c>
      <c r="E1111" s="19">
        <v>2</v>
      </c>
      <c r="F1111" s="18" t="s">
        <v>139</v>
      </c>
      <c r="G1111" s="18" t="s">
        <v>470</v>
      </c>
      <c r="H1111" s="19">
        <v>2</v>
      </c>
      <c r="I1111" s="19" t="s">
        <v>388</v>
      </c>
      <c r="J1111" s="19" t="s">
        <v>38</v>
      </c>
      <c r="K1111" s="19" t="s">
        <v>235</v>
      </c>
      <c r="L1111" s="19" t="s">
        <v>127</v>
      </c>
      <c r="M1111" s="19">
        <v>60</v>
      </c>
      <c r="N1111" s="20">
        <v>0.33859953703703699</v>
      </c>
      <c r="O1111" s="19" t="s">
        <v>250</v>
      </c>
      <c r="P1111" s="19">
        <v>8</v>
      </c>
      <c r="Q1111" s="19" t="s">
        <v>235</v>
      </c>
      <c r="R1111" s="19">
        <v>92</v>
      </c>
      <c r="S1111" s="19">
        <v>1</v>
      </c>
      <c r="T1111" s="19">
        <v>0</v>
      </c>
      <c r="U1111" s="19">
        <v>177</v>
      </c>
      <c r="V1111" s="19" t="s">
        <v>385</v>
      </c>
      <c r="W1111" s="19" t="s">
        <v>524</v>
      </c>
      <c r="X1111" s="19" t="s">
        <v>100</v>
      </c>
      <c r="Y1111" s="19" t="s">
        <v>100</v>
      </c>
    </row>
    <row r="1112" spans="1:25" x14ac:dyDescent="0.25">
      <c r="A1112" s="19">
        <v>30810</v>
      </c>
      <c r="B1112" s="18">
        <v>44838</v>
      </c>
      <c r="C1112" s="19">
        <v>10</v>
      </c>
      <c r="D1112" s="19">
        <v>4</v>
      </c>
      <c r="E1112" s="19">
        <v>2</v>
      </c>
      <c r="F1112" s="18" t="s">
        <v>139</v>
      </c>
      <c r="G1112" s="18" t="s">
        <v>470</v>
      </c>
      <c r="H1112" s="19">
        <v>2</v>
      </c>
      <c r="I1112" s="19" t="s">
        <v>389</v>
      </c>
      <c r="J1112" s="19" t="s">
        <v>26</v>
      </c>
      <c r="K1112" s="19" t="s">
        <v>255</v>
      </c>
      <c r="L1112" s="19" t="s">
        <v>126</v>
      </c>
      <c r="M1112" s="19">
        <v>53</v>
      </c>
      <c r="N1112" s="20">
        <v>0.38959490740740743</v>
      </c>
      <c r="O1112" s="19" t="s">
        <v>250</v>
      </c>
      <c r="P1112" s="19">
        <v>9</v>
      </c>
      <c r="Q1112" s="19" t="s">
        <v>255</v>
      </c>
      <c r="R1112" s="19">
        <v>90</v>
      </c>
      <c r="S1112" s="19">
        <v>0</v>
      </c>
      <c r="T1112" s="19">
        <v>0</v>
      </c>
      <c r="U1112" s="19">
        <v>177</v>
      </c>
      <c r="V1112" s="19" t="s">
        <v>385</v>
      </c>
      <c r="W1112" s="19" t="s">
        <v>575</v>
      </c>
      <c r="X1112" s="19" t="s">
        <v>100</v>
      </c>
      <c r="Y1112" s="19" t="s">
        <v>100</v>
      </c>
    </row>
    <row r="1113" spans="1:25" x14ac:dyDescent="0.25">
      <c r="A1113" s="19">
        <v>30812</v>
      </c>
      <c r="B1113" s="18">
        <v>44838</v>
      </c>
      <c r="C1113" s="19">
        <v>10</v>
      </c>
      <c r="D1113" s="19">
        <v>4</v>
      </c>
      <c r="E1113" s="19">
        <v>2</v>
      </c>
      <c r="F1113" s="18" t="s">
        <v>139</v>
      </c>
      <c r="G1113" s="18" t="s">
        <v>470</v>
      </c>
      <c r="H1113" s="19">
        <v>2</v>
      </c>
      <c r="I1113" s="19" t="s">
        <v>390</v>
      </c>
      <c r="J1113" s="19" t="s">
        <v>28</v>
      </c>
      <c r="K1113" s="19" t="s">
        <v>255</v>
      </c>
      <c r="L1113" s="19" t="s">
        <v>127</v>
      </c>
      <c r="M1113" s="19">
        <v>54</v>
      </c>
      <c r="N1113" s="20">
        <v>0.43649305555555556</v>
      </c>
      <c r="O1113" s="19" t="s">
        <v>250</v>
      </c>
      <c r="P1113" s="19">
        <v>10</v>
      </c>
      <c r="Q1113" s="19" t="s">
        <v>255</v>
      </c>
      <c r="R1113" s="19">
        <v>90</v>
      </c>
      <c r="S1113" s="19">
        <v>1</v>
      </c>
      <c r="T1113" s="19">
        <v>0</v>
      </c>
      <c r="U1113" s="19">
        <v>177</v>
      </c>
      <c r="V1113" s="19" t="s">
        <v>385</v>
      </c>
      <c r="W1113" s="19" t="s">
        <v>576</v>
      </c>
      <c r="X1113" s="19" t="s">
        <v>100</v>
      </c>
      <c r="Y1113" s="19" t="s">
        <v>100</v>
      </c>
    </row>
    <row r="1114" spans="1:25" x14ac:dyDescent="0.25">
      <c r="A1114" s="19">
        <v>30814</v>
      </c>
      <c r="B1114" s="18">
        <v>44838</v>
      </c>
      <c r="C1114" s="19">
        <v>10</v>
      </c>
      <c r="D1114" s="19">
        <v>4</v>
      </c>
      <c r="E1114" s="19">
        <v>2</v>
      </c>
      <c r="F1114" s="18" t="s">
        <v>139</v>
      </c>
      <c r="G1114" s="18" t="s">
        <v>470</v>
      </c>
      <c r="H1114" s="19">
        <v>2</v>
      </c>
      <c r="I1114" s="19" t="s">
        <v>391</v>
      </c>
      <c r="J1114" s="19" t="s">
        <v>32</v>
      </c>
      <c r="K1114" s="19" t="s">
        <v>247</v>
      </c>
      <c r="L1114" s="19" t="s">
        <v>126</v>
      </c>
      <c r="M1114" s="19">
        <v>57</v>
      </c>
      <c r="N1114" s="20">
        <v>0.50951388888888893</v>
      </c>
      <c r="O1114" s="19" t="s">
        <v>250</v>
      </c>
      <c r="P1114" s="19">
        <v>12</v>
      </c>
      <c r="Q1114" s="19" t="s">
        <v>247</v>
      </c>
      <c r="R1114" s="19">
        <v>85</v>
      </c>
      <c r="S1114" s="19">
        <v>0</v>
      </c>
      <c r="T1114" s="19">
        <v>0</v>
      </c>
      <c r="U1114" s="19">
        <v>177</v>
      </c>
      <c r="V1114" s="19" t="s">
        <v>385</v>
      </c>
      <c r="W1114" s="19" t="s">
        <v>558</v>
      </c>
      <c r="X1114" s="19" t="s">
        <v>100</v>
      </c>
      <c r="Y1114" s="19" t="s">
        <v>100</v>
      </c>
    </row>
    <row r="1115" spans="1:25" x14ac:dyDescent="0.25">
      <c r="A1115" s="19">
        <v>30815</v>
      </c>
      <c r="B1115" s="18">
        <v>44838</v>
      </c>
      <c r="C1115" s="19">
        <v>10</v>
      </c>
      <c r="D1115" s="19">
        <v>4</v>
      </c>
      <c r="E1115" s="19">
        <v>2</v>
      </c>
      <c r="F1115" s="18" t="s">
        <v>139</v>
      </c>
      <c r="G1115" s="18" t="s">
        <v>470</v>
      </c>
      <c r="H1115" s="19">
        <v>2</v>
      </c>
      <c r="I1115" s="19" t="s">
        <v>392</v>
      </c>
      <c r="J1115" s="19" t="s">
        <v>34</v>
      </c>
      <c r="K1115" s="19" t="s">
        <v>247</v>
      </c>
      <c r="L1115" s="19" t="s">
        <v>127</v>
      </c>
      <c r="M1115" s="19">
        <v>58</v>
      </c>
      <c r="N1115" s="20">
        <v>0.55745370370370373</v>
      </c>
      <c r="O1115" s="19" t="s">
        <v>250</v>
      </c>
      <c r="P1115" s="19">
        <v>13</v>
      </c>
      <c r="Q1115" s="19" t="s">
        <v>247</v>
      </c>
      <c r="R1115" s="19">
        <v>85</v>
      </c>
      <c r="S1115" s="19">
        <v>1</v>
      </c>
      <c r="T1115" s="19">
        <v>0</v>
      </c>
      <c r="U1115" s="19">
        <v>177</v>
      </c>
      <c r="V1115" s="19" t="s">
        <v>385</v>
      </c>
      <c r="W1115" s="19" t="s">
        <v>559</v>
      </c>
      <c r="X1115" s="19" t="s">
        <v>100</v>
      </c>
      <c r="Y1115" s="19" t="s">
        <v>100</v>
      </c>
    </row>
    <row r="1116" spans="1:25" x14ac:dyDescent="0.25">
      <c r="A1116" s="19">
        <v>30818</v>
      </c>
      <c r="B1116" s="18">
        <v>44838</v>
      </c>
      <c r="C1116" s="19">
        <v>10</v>
      </c>
      <c r="D1116" s="19">
        <v>4</v>
      </c>
      <c r="E1116" s="19">
        <v>2</v>
      </c>
      <c r="F1116" s="18" t="s">
        <v>139</v>
      </c>
      <c r="G1116" s="18" t="s">
        <v>470</v>
      </c>
      <c r="H1116" s="19">
        <v>2</v>
      </c>
      <c r="I1116" s="19" t="s">
        <v>393</v>
      </c>
      <c r="J1116" s="19" t="s">
        <v>12</v>
      </c>
      <c r="K1116" s="19" t="s">
        <v>266</v>
      </c>
      <c r="L1116" s="19" t="s">
        <v>126</v>
      </c>
      <c r="M1116" s="19">
        <v>47</v>
      </c>
      <c r="N1116" s="20">
        <v>0.63556712962962958</v>
      </c>
      <c r="O1116" s="19" t="s">
        <v>250</v>
      </c>
      <c r="P1116" s="19">
        <v>15</v>
      </c>
      <c r="Q1116" s="19" t="s">
        <v>266</v>
      </c>
      <c r="R1116" s="19">
        <v>86</v>
      </c>
      <c r="S1116" s="19">
        <v>0</v>
      </c>
      <c r="T1116" s="19">
        <v>0</v>
      </c>
      <c r="U1116" s="19">
        <v>177</v>
      </c>
      <c r="V1116" s="19" t="s">
        <v>385</v>
      </c>
      <c r="W1116" s="19" t="s">
        <v>560</v>
      </c>
      <c r="X1116" s="19" t="s">
        <v>100</v>
      </c>
      <c r="Y1116" s="19" t="s">
        <v>100</v>
      </c>
    </row>
    <row r="1117" spans="1:25" x14ac:dyDescent="0.25">
      <c r="A1117" s="19">
        <v>30819</v>
      </c>
      <c r="B1117" s="18">
        <v>44838</v>
      </c>
      <c r="C1117" s="19">
        <v>10</v>
      </c>
      <c r="D1117" s="19">
        <v>4</v>
      </c>
      <c r="E1117" s="19">
        <v>2</v>
      </c>
      <c r="F1117" s="18" t="s">
        <v>139</v>
      </c>
      <c r="G1117" s="18" t="s">
        <v>470</v>
      </c>
      <c r="H1117" s="19">
        <v>2</v>
      </c>
      <c r="I1117" s="19" t="s">
        <v>394</v>
      </c>
      <c r="J1117" s="19" t="s">
        <v>16</v>
      </c>
      <c r="K1117" s="19" t="s">
        <v>266</v>
      </c>
      <c r="L1117" s="19" t="s">
        <v>127</v>
      </c>
      <c r="M1117" s="19">
        <v>48</v>
      </c>
      <c r="N1117" s="20">
        <v>0.69046296296296295</v>
      </c>
      <c r="O1117" s="19" t="s">
        <v>250</v>
      </c>
      <c r="P1117" s="19">
        <v>16</v>
      </c>
      <c r="Q1117" s="19" t="s">
        <v>266</v>
      </c>
      <c r="R1117" s="19">
        <v>86</v>
      </c>
      <c r="S1117" s="19">
        <v>1</v>
      </c>
      <c r="T1117" s="19">
        <v>0</v>
      </c>
      <c r="U1117" s="19">
        <v>177</v>
      </c>
      <c r="V1117" s="19" t="s">
        <v>385</v>
      </c>
      <c r="W1117" s="19" t="s">
        <v>577</v>
      </c>
      <c r="X1117" s="19" t="s">
        <v>100</v>
      </c>
      <c r="Y1117" s="19" t="s">
        <v>100</v>
      </c>
    </row>
    <row r="1118" spans="1:25" x14ac:dyDescent="0.25">
      <c r="A1118" s="19">
        <v>9210</v>
      </c>
      <c r="B1118" s="18">
        <v>44840</v>
      </c>
      <c r="C1118" s="19">
        <v>10</v>
      </c>
      <c r="D1118" s="19">
        <v>6</v>
      </c>
      <c r="E1118" s="19">
        <v>4</v>
      </c>
      <c r="F1118" s="18" t="s">
        <v>141</v>
      </c>
      <c r="G1118" s="18" t="s">
        <v>470</v>
      </c>
      <c r="H1118" s="19">
        <v>2</v>
      </c>
      <c r="I1118" s="19" t="s">
        <v>391</v>
      </c>
      <c r="J1118" s="19" t="s">
        <v>32</v>
      </c>
      <c r="K1118" s="19" t="s">
        <v>247</v>
      </c>
      <c r="L1118" s="19" t="s">
        <v>126</v>
      </c>
      <c r="M1118" s="19">
        <v>57</v>
      </c>
      <c r="N1118" s="20">
        <v>0.67828703703703708</v>
      </c>
      <c r="O1118" s="19" t="s">
        <v>301</v>
      </c>
      <c r="P1118" s="19">
        <v>16</v>
      </c>
      <c r="Q1118" s="19" t="s">
        <v>247</v>
      </c>
      <c r="R1118" s="19">
        <v>85</v>
      </c>
      <c r="S1118" s="19">
        <v>0</v>
      </c>
      <c r="T1118" s="19">
        <v>0</v>
      </c>
      <c r="U1118" s="19">
        <v>177</v>
      </c>
      <c r="V1118" s="19" t="s">
        <v>385</v>
      </c>
      <c r="W1118" s="19" t="s">
        <v>722</v>
      </c>
      <c r="X1118" s="19" t="s">
        <v>128</v>
      </c>
      <c r="Y1118" s="19" t="s">
        <v>94</v>
      </c>
    </row>
    <row r="1119" spans="1:25" x14ac:dyDescent="0.25">
      <c r="A1119" s="19">
        <v>9211</v>
      </c>
      <c r="B1119" s="18">
        <v>44840</v>
      </c>
      <c r="C1119" s="19">
        <v>10</v>
      </c>
      <c r="D1119" s="19">
        <v>6</v>
      </c>
      <c r="E1119" s="19">
        <v>4</v>
      </c>
      <c r="F1119" s="18" t="s">
        <v>141</v>
      </c>
      <c r="G1119" s="18" t="s">
        <v>470</v>
      </c>
      <c r="H1119" s="19">
        <v>2</v>
      </c>
      <c r="I1119" s="19" t="s">
        <v>392</v>
      </c>
      <c r="J1119" s="19" t="s">
        <v>34</v>
      </c>
      <c r="K1119" s="19" t="s">
        <v>247</v>
      </c>
      <c r="L1119" s="19" t="s">
        <v>127</v>
      </c>
      <c r="M1119" s="19">
        <v>58</v>
      </c>
      <c r="N1119" s="20">
        <v>0.72422453703703704</v>
      </c>
      <c r="O1119" s="19" t="s">
        <v>301</v>
      </c>
      <c r="P1119" s="19">
        <v>17</v>
      </c>
      <c r="Q1119" s="19" t="s">
        <v>247</v>
      </c>
      <c r="R1119" s="19">
        <v>85</v>
      </c>
      <c r="S1119" s="19">
        <v>1</v>
      </c>
      <c r="T1119" s="19">
        <v>0</v>
      </c>
      <c r="U1119" s="19">
        <v>177</v>
      </c>
      <c r="V1119" s="19" t="s">
        <v>385</v>
      </c>
      <c r="W1119" s="19" t="s">
        <v>720</v>
      </c>
      <c r="X1119" s="19" t="s">
        <v>128</v>
      </c>
      <c r="Y1119" s="19" t="s">
        <v>94</v>
      </c>
    </row>
    <row r="1120" spans="1:25" x14ac:dyDescent="0.25">
      <c r="A1120" s="19">
        <v>37178</v>
      </c>
      <c r="B1120" s="18">
        <v>44840</v>
      </c>
      <c r="C1120" s="19">
        <v>10</v>
      </c>
      <c r="D1120" s="19">
        <v>6</v>
      </c>
      <c r="E1120" s="19">
        <v>4</v>
      </c>
      <c r="F1120" s="18" t="s">
        <v>141</v>
      </c>
      <c r="G1120" s="18" t="s">
        <v>470</v>
      </c>
      <c r="H1120" s="19">
        <v>2</v>
      </c>
      <c r="I1120" s="19" t="s">
        <v>393</v>
      </c>
      <c r="J1120" s="19" t="s">
        <v>12</v>
      </c>
      <c r="K1120" s="19" t="s">
        <v>266</v>
      </c>
      <c r="L1120" s="19" t="s">
        <v>126</v>
      </c>
      <c r="M1120" s="19">
        <v>47</v>
      </c>
      <c r="N1120" s="20">
        <v>0.69496527777777783</v>
      </c>
      <c r="O1120" s="19" t="s">
        <v>238</v>
      </c>
      <c r="P1120" s="19">
        <v>16</v>
      </c>
      <c r="Q1120" s="19" t="s">
        <v>266</v>
      </c>
      <c r="R1120" s="19">
        <v>86</v>
      </c>
      <c r="S1120" s="19">
        <v>0</v>
      </c>
      <c r="T1120" s="19">
        <v>0</v>
      </c>
      <c r="U1120" s="19">
        <v>177</v>
      </c>
      <c r="V1120" s="19" t="s">
        <v>385</v>
      </c>
      <c r="W1120" s="19" t="s">
        <v>718</v>
      </c>
      <c r="X1120" s="19" t="s">
        <v>128</v>
      </c>
      <c r="Y1120" s="19" t="s">
        <v>94</v>
      </c>
    </row>
    <row r="1121" spans="1:25" x14ac:dyDescent="0.25">
      <c r="A1121" s="19">
        <v>37179</v>
      </c>
      <c r="B1121" s="18">
        <v>44840</v>
      </c>
      <c r="C1121" s="19">
        <v>10</v>
      </c>
      <c r="D1121" s="19">
        <v>6</v>
      </c>
      <c r="E1121" s="19">
        <v>4</v>
      </c>
      <c r="F1121" s="18" t="s">
        <v>141</v>
      </c>
      <c r="G1121" s="18" t="s">
        <v>470</v>
      </c>
      <c r="H1121" s="19">
        <v>2</v>
      </c>
      <c r="I1121" s="19" t="s">
        <v>394</v>
      </c>
      <c r="J1121" s="19" t="s">
        <v>16</v>
      </c>
      <c r="K1121" s="19" t="s">
        <v>266</v>
      </c>
      <c r="L1121" s="19" t="s">
        <v>127</v>
      </c>
      <c r="M1121" s="19">
        <v>48</v>
      </c>
      <c r="N1121" s="20">
        <v>0.74894675925925924</v>
      </c>
      <c r="O1121" s="19" t="s">
        <v>238</v>
      </c>
      <c r="P1121" s="19">
        <v>17</v>
      </c>
      <c r="Q1121" s="19" t="s">
        <v>266</v>
      </c>
      <c r="R1121" s="19">
        <v>86</v>
      </c>
      <c r="S1121" s="19">
        <v>1</v>
      </c>
      <c r="T1121" s="19">
        <v>0</v>
      </c>
      <c r="U1121" s="19">
        <v>177</v>
      </c>
      <c r="V1121" s="19" t="s">
        <v>385</v>
      </c>
      <c r="W1121" s="19" t="s">
        <v>717</v>
      </c>
      <c r="X1121" s="19" t="s">
        <v>128</v>
      </c>
      <c r="Y1121" s="19" t="s">
        <v>94</v>
      </c>
    </row>
    <row r="1122" spans="1:25" x14ac:dyDescent="0.25">
      <c r="A1122" s="19">
        <v>32476</v>
      </c>
      <c r="B1122" s="18">
        <v>44840</v>
      </c>
      <c r="C1122" s="19">
        <v>10</v>
      </c>
      <c r="D1122" s="19">
        <v>6</v>
      </c>
      <c r="E1122" s="19">
        <v>4</v>
      </c>
      <c r="F1122" s="18" t="s">
        <v>141</v>
      </c>
      <c r="G1122" s="18" t="s">
        <v>470</v>
      </c>
      <c r="H1122" s="19">
        <v>2</v>
      </c>
      <c r="I1122" s="19" t="s">
        <v>384</v>
      </c>
      <c r="J1122" s="19" t="s">
        <v>22</v>
      </c>
      <c r="K1122" s="19" t="s">
        <v>233</v>
      </c>
      <c r="L1122" s="19" t="s">
        <v>126</v>
      </c>
      <c r="M1122" s="19">
        <v>51</v>
      </c>
      <c r="N1122" s="20">
        <v>0.63510416666666669</v>
      </c>
      <c r="O1122" s="19" t="s">
        <v>234</v>
      </c>
      <c r="P1122" s="19">
        <v>15</v>
      </c>
      <c r="Q1122" s="19" t="s">
        <v>233</v>
      </c>
      <c r="R1122" s="19">
        <v>89</v>
      </c>
      <c r="S1122" s="19">
        <v>0</v>
      </c>
      <c r="T1122" s="19">
        <v>0</v>
      </c>
      <c r="U1122" s="19">
        <v>177</v>
      </c>
      <c r="V1122" s="19" t="s">
        <v>385</v>
      </c>
      <c r="W1122" s="19" t="s">
        <v>723</v>
      </c>
      <c r="X1122" s="19" t="s">
        <v>128</v>
      </c>
      <c r="Y1122" s="19" t="s">
        <v>94</v>
      </c>
    </row>
    <row r="1123" spans="1:25" x14ac:dyDescent="0.25">
      <c r="A1123" s="19">
        <v>15759</v>
      </c>
      <c r="B1123" s="18">
        <v>44840</v>
      </c>
      <c r="C1123" s="19">
        <v>10</v>
      </c>
      <c r="D1123" s="19">
        <v>6</v>
      </c>
      <c r="E1123" s="19">
        <v>4</v>
      </c>
      <c r="F1123" s="18" t="s">
        <v>141</v>
      </c>
      <c r="G1123" s="18" t="s">
        <v>470</v>
      </c>
      <c r="H1123" s="19">
        <v>2</v>
      </c>
      <c r="I1123" s="19" t="s">
        <v>386</v>
      </c>
      <c r="J1123" s="19" t="s">
        <v>24</v>
      </c>
      <c r="K1123" s="19" t="s">
        <v>233</v>
      </c>
      <c r="L1123" s="19" t="s">
        <v>127</v>
      </c>
      <c r="M1123" s="19">
        <v>52</v>
      </c>
      <c r="N1123" s="20">
        <v>0.69803240740740735</v>
      </c>
      <c r="O1123" s="19" t="s">
        <v>275</v>
      </c>
      <c r="P1123" s="19">
        <v>16</v>
      </c>
      <c r="Q1123" s="19" t="s">
        <v>233</v>
      </c>
      <c r="R1123" s="19">
        <v>89</v>
      </c>
      <c r="S1123" s="19">
        <v>1</v>
      </c>
      <c r="T1123" s="19">
        <v>0</v>
      </c>
      <c r="U1123" s="19">
        <v>177</v>
      </c>
      <c r="V1123" s="19" t="s">
        <v>385</v>
      </c>
      <c r="W1123" s="19" t="s">
        <v>719</v>
      </c>
      <c r="X1123" s="19" t="s">
        <v>128</v>
      </c>
      <c r="Y1123" s="19" t="s">
        <v>94</v>
      </c>
    </row>
    <row r="1124" spans="1:25" x14ac:dyDescent="0.25">
      <c r="A1124" s="19">
        <v>36125</v>
      </c>
      <c r="B1124" s="18">
        <v>44840</v>
      </c>
      <c r="C1124" s="19">
        <v>10</v>
      </c>
      <c r="D1124" s="19">
        <v>6</v>
      </c>
      <c r="E1124" s="19">
        <v>4</v>
      </c>
      <c r="F1124" s="18" t="s">
        <v>141</v>
      </c>
      <c r="G1124" s="18" t="s">
        <v>470</v>
      </c>
      <c r="H1124" s="19">
        <v>2</v>
      </c>
      <c r="I1124" s="19" t="s">
        <v>387</v>
      </c>
      <c r="J1124" s="19" t="s">
        <v>36</v>
      </c>
      <c r="K1124" s="19" t="s">
        <v>235</v>
      </c>
      <c r="L1124" s="19" t="s">
        <v>126</v>
      </c>
      <c r="M1124" s="19">
        <v>59</v>
      </c>
      <c r="N1124" s="20">
        <v>0.68486111111111114</v>
      </c>
      <c r="O1124" s="19" t="s">
        <v>460</v>
      </c>
      <c r="P1124" s="19">
        <v>16</v>
      </c>
      <c r="Q1124" s="19" t="s">
        <v>235</v>
      </c>
      <c r="R1124" s="19">
        <v>92</v>
      </c>
      <c r="S1124" s="19">
        <v>0</v>
      </c>
      <c r="T1124" s="19">
        <v>0</v>
      </c>
      <c r="U1124" s="19">
        <v>177</v>
      </c>
      <c r="V1124" s="19" t="s">
        <v>385</v>
      </c>
      <c r="W1124" s="19" t="s">
        <v>721</v>
      </c>
      <c r="X1124" s="19" t="s">
        <v>128</v>
      </c>
      <c r="Y1124" s="19" t="s">
        <v>94</v>
      </c>
    </row>
    <row r="1125" spans="1:25" x14ac:dyDescent="0.25">
      <c r="A1125" s="19">
        <v>12286</v>
      </c>
      <c r="B1125" s="18">
        <v>44840</v>
      </c>
      <c r="C1125" s="19">
        <v>10</v>
      </c>
      <c r="D1125" s="19">
        <v>6</v>
      </c>
      <c r="E1125" s="19">
        <v>4</v>
      </c>
      <c r="F1125" s="18" t="s">
        <v>141</v>
      </c>
      <c r="G1125" s="18" t="s">
        <v>470</v>
      </c>
      <c r="H1125" s="19">
        <v>2</v>
      </c>
      <c r="I1125" s="19" t="s">
        <v>388</v>
      </c>
      <c r="J1125" s="19" t="s">
        <v>38</v>
      </c>
      <c r="K1125" s="19" t="s">
        <v>235</v>
      </c>
      <c r="L1125" s="19" t="s">
        <v>127</v>
      </c>
      <c r="M1125" s="19">
        <v>60</v>
      </c>
      <c r="N1125" s="20">
        <v>0.71577546296296291</v>
      </c>
      <c r="O1125" s="19" t="s">
        <v>256</v>
      </c>
      <c r="P1125" s="19">
        <v>17</v>
      </c>
      <c r="Q1125" s="19" t="s">
        <v>235</v>
      </c>
      <c r="R1125" s="19">
        <v>92</v>
      </c>
      <c r="S1125" s="19">
        <v>1</v>
      </c>
      <c r="T1125" s="19">
        <v>1</v>
      </c>
      <c r="U1125" s="19">
        <v>177</v>
      </c>
      <c r="V1125" s="19" t="s">
        <v>385</v>
      </c>
      <c r="W1125" s="19" t="s">
        <v>724</v>
      </c>
      <c r="X1125" s="19" t="s">
        <v>128</v>
      </c>
      <c r="Y1125" s="19" t="s">
        <v>94</v>
      </c>
    </row>
    <row r="1126" spans="1:25" x14ac:dyDescent="0.25">
      <c r="A1126" s="19">
        <v>31210</v>
      </c>
      <c r="B1126" s="18">
        <v>44838</v>
      </c>
      <c r="C1126" s="19">
        <v>10</v>
      </c>
      <c r="D1126" s="19">
        <v>4</v>
      </c>
      <c r="E1126" s="19">
        <v>2</v>
      </c>
      <c r="F1126" s="18" t="s">
        <v>139</v>
      </c>
      <c r="G1126" s="18" t="s">
        <v>470</v>
      </c>
      <c r="H1126" s="19">
        <v>2</v>
      </c>
      <c r="I1126" s="19" t="s">
        <v>393</v>
      </c>
      <c r="J1126" s="19" t="s">
        <v>12</v>
      </c>
      <c r="K1126" s="19" t="s">
        <v>266</v>
      </c>
      <c r="L1126" s="19" t="s">
        <v>126</v>
      </c>
      <c r="M1126" s="19">
        <v>47</v>
      </c>
      <c r="N1126" s="20">
        <v>0.49981481481481477</v>
      </c>
      <c r="O1126" s="19" t="s">
        <v>427</v>
      </c>
      <c r="P1126" s="19">
        <v>11</v>
      </c>
      <c r="Q1126" s="19" t="s">
        <v>266</v>
      </c>
      <c r="R1126" s="19">
        <v>86</v>
      </c>
      <c r="S1126" s="19">
        <v>0</v>
      </c>
      <c r="T1126" s="19">
        <v>0</v>
      </c>
      <c r="U1126" s="19">
        <v>177</v>
      </c>
      <c r="V1126" s="19" t="s">
        <v>385</v>
      </c>
      <c r="W1126" s="19" t="s">
        <v>533</v>
      </c>
      <c r="X1126" s="19" t="s">
        <v>100</v>
      </c>
      <c r="Y1126" s="19" t="s">
        <v>100</v>
      </c>
    </row>
    <row r="1127" spans="1:25" x14ac:dyDescent="0.25">
      <c r="A1127" s="19">
        <v>31211</v>
      </c>
      <c r="B1127" s="18">
        <v>44838</v>
      </c>
      <c r="C1127" s="19">
        <v>10</v>
      </c>
      <c r="D1127" s="19">
        <v>4</v>
      </c>
      <c r="E1127" s="19">
        <v>2</v>
      </c>
      <c r="F1127" s="18" t="s">
        <v>139</v>
      </c>
      <c r="G1127" s="18" t="s">
        <v>470</v>
      </c>
      <c r="H1127" s="19">
        <v>2</v>
      </c>
      <c r="I1127" s="19" t="s">
        <v>394</v>
      </c>
      <c r="J1127" s="19" t="s">
        <v>16</v>
      </c>
      <c r="K1127" s="19" t="s">
        <v>266</v>
      </c>
      <c r="L1127" s="19" t="s">
        <v>127</v>
      </c>
      <c r="M1127" s="19">
        <v>48</v>
      </c>
      <c r="N1127" s="20">
        <v>0.55190972222222223</v>
      </c>
      <c r="O1127" s="19" t="s">
        <v>427</v>
      </c>
      <c r="P1127" s="19">
        <v>13</v>
      </c>
      <c r="Q1127" s="19" t="s">
        <v>266</v>
      </c>
      <c r="R1127" s="19">
        <v>86</v>
      </c>
      <c r="S1127" s="19">
        <v>1</v>
      </c>
      <c r="T1127" s="19">
        <v>0</v>
      </c>
      <c r="U1127" s="19">
        <v>177</v>
      </c>
      <c r="V1127" s="19" t="s">
        <v>385</v>
      </c>
      <c r="W1127" s="19" t="s">
        <v>534</v>
      </c>
      <c r="X1127" s="19" t="s">
        <v>100</v>
      </c>
      <c r="Y1127" s="19" t="s">
        <v>100</v>
      </c>
    </row>
    <row r="1128" spans="1:25" x14ac:dyDescent="0.25">
      <c r="A1128" s="19">
        <v>31213</v>
      </c>
      <c r="B1128" s="18">
        <v>44838</v>
      </c>
      <c r="C1128" s="19">
        <v>10</v>
      </c>
      <c r="D1128" s="19">
        <v>4</v>
      </c>
      <c r="E1128" s="19">
        <v>2</v>
      </c>
      <c r="F1128" s="18" t="s">
        <v>139</v>
      </c>
      <c r="G1128" s="18" t="s">
        <v>470</v>
      </c>
      <c r="H1128" s="19">
        <v>2</v>
      </c>
      <c r="I1128" s="19" t="s">
        <v>384</v>
      </c>
      <c r="J1128" s="19" t="s">
        <v>22</v>
      </c>
      <c r="K1128" s="19" t="s">
        <v>233</v>
      </c>
      <c r="L1128" s="19" t="s">
        <v>126</v>
      </c>
      <c r="M1128" s="19">
        <v>51</v>
      </c>
      <c r="N1128" s="20">
        <v>0.63459490740740743</v>
      </c>
      <c r="O1128" s="19" t="s">
        <v>427</v>
      </c>
      <c r="P1128" s="19">
        <v>15</v>
      </c>
      <c r="Q1128" s="19" t="s">
        <v>233</v>
      </c>
      <c r="R1128" s="19">
        <v>89</v>
      </c>
      <c r="S1128" s="19">
        <v>0</v>
      </c>
      <c r="T1128" s="19">
        <v>0</v>
      </c>
      <c r="U1128" s="19">
        <v>177</v>
      </c>
      <c r="V1128" s="19" t="s">
        <v>385</v>
      </c>
      <c r="W1128" s="19" t="s">
        <v>535</v>
      </c>
      <c r="X1128" s="19" t="s">
        <v>100</v>
      </c>
      <c r="Y1128" s="19" t="s">
        <v>100</v>
      </c>
    </row>
    <row r="1129" spans="1:25" x14ac:dyDescent="0.25">
      <c r="A1129" s="19">
        <v>31214</v>
      </c>
      <c r="B1129" s="18">
        <v>44838</v>
      </c>
      <c r="C1129" s="19">
        <v>10</v>
      </c>
      <c r="D1129" s="19">
        <v>4</v>
      </c>
      <c r="E1129" s="19">
        <v>2</v>
      </c>
      <c r="F1129" s="18" t="s">
        <v>139</v>
      </c>
      <c r="G1129" s="18" t="s">
        <v>470</v>
      </c>
      <c r="H1129" s="19">
        <v>2</v>
      </c>
      <c r="I1129" s="19" t="s">
        <v>386</v>
      </c>
      <c r="J1129" s="19" t="s">
        <v>24</v>
      </c>
      <c r="K1129" s="19" t="s">
        <v>233</v>
      </c>
      <c r="L1129" s="19" t="s">
        <v>127</v>
      </c>
      <c r="M1129" s="19">
        <v>52</v>
      </c>
      <c r="N1129" s="20">
        <v>0.67593749999999997</v>
      </c>
      <c r="O1129" s="19" t="s">
        <v>427</v>
      </c>
      <c r="P1129" s="19">
        <v>16</v>
      </c>
      <c r="Q1129" s="19" t="s">
        <v>233</v>
      </c>
      <c r="R1129" s="19">
        <v>89</v>
      </c>
      <c r="S1129" s="19">
        <v>1</v>
      </c>
      <c r="T1129" s="19">
        <v>0</v>
      </c>
      <c r="U1129" s="19">
        <v>177</v>
      </c>
      <c r="V1129" s="19" t="s">
        <v>385</v>
      </c>
      <c r="W1129" s="19" t="s">
        <v>536</v>
      </c>
      <c r="X1129" s="19" t="s">
        <v>100</v>
      </c>
      <c r="Y1129" s="19" t="s">
        <v>100</v>
      </c>
    </row>
    <row r="1130" spans="1:25" x14ac:dyDescent="0.25">
      <c r="A1130" s="19">
        <v>31216</v>
      </c>
      <c r="B1130" s="18">
        <v>44838</v>
      </c>
      <c r="C1130" s="19">
        <v>10</v>
      </c>
      <c r="D1130" s="19">
        <v>4</v>
      </c>
      <c r="E1130" s="19">
        <v>2</v>
      </c>
      <c r="F1130" s="18" t="s">
        <v>139</v>
      </c>
      <c r="G1130" s="18" t="s">
        <v>470</v>
      </c>
      <c r="H1130" s="19">
        <v>2</v>
      </c>
      <c r="I1130" s="19" t="s">
        <v>387</v>
      </c>
      <c r="J1130" s="19" t="s">
        <v>36</v>
      </c>
      <c r="K1130" s="19" t="s">
        <v>235</v>
      </c>
      <c r="L1130" s="19" t="s">
        <v>126</v>
      </c>
      <c r="M1130" s="19">
        <v>59</v>
      </c>
      <c r="N1130" s="20">
        <v>0.73930555555555555</v>
      </c>
      <c r="O1130" s="19" t="s">
        <v>427</v>
      </c>
      <c r="P1130" s="19">
        <v>17</v>
      </c>
      <c r="Q1130" s="19" t="s">
        <v>235</v>
      </c>
      <c r="R1130" s="19">
        <v>92</v>
      </c>
      <c r="S1130" s="19">
        <v>0</v>
      </c>
      <c r="T1130" s="19">
        <v>0</v>
      </c>
      <c r="U1130" s="19">
        <v>177</v>
      </c>
      <c r="V1130" s="19" t="s">
        <v>385</v>
      </c>
      <c r="W1130" s="19" t="s">
        <v>537</v>
      </c>
      <c r="X1130" s="19" t="s">
        <v>100</v>
      </c>
      <c r="Y1130" s="19" t="s">
        <v>100</v>
      </c>
    </row>
    <row r="1131" spans="1:25" x14ac:dyDescent="0.25">
      <c r="A1131" s="19">
        <v>31217</v>
      </c>
      <c r="B1131" s="18">
        <v>44838</v>
      </c>
      <c r="C1131" s="19">
        <v>10</v>
      </c>
      <c r="D1131" s="19">
        <v>4</v>
      </c>
      <c r="E1131" s="19">
        <v>2</v>
      </c>
      <c r="F1131" s="18" t="s">
        <v>139</v>
      </c>
      <c r="G1131" s="18" t="s">
        <v>470</v>
      </c>
      <c r="H1131" s="19">
        <v>2</v>
      </c>
      <c r="I1131" s="19" t="s">
        <v>388</v>
      </c>
      <c r="J1131" s="19" t="s">
        <v>38</v>
      </c>
      <c r="K1131" s="19" t="s">
        <v>235</v>
      </c>
      <c r="L1131" s="19" t="s">
        <v>127</v>
      </c>
      <c r="M1131" s="19">
        <v>60</v>
      </c>
      <c r="N1131" s="20">
        <v>0.78032407407407411</v>
      </c>
      <c r="O1131" s="19" t="s">
        <v>427</v>
      </c>
      <c r="P1131" s="19">
        <v>18</v>
      </c>
      <c r="Q1131" s="19" t="s">
        <v>235</v>
      </c>
      <c r="R1131" s="19">
        <v>92</v>
      </c>
      <c r="S1131" s="19">
        <v>1</v>
      </c>
      <c r="T1131" s="19">
        <v>0</v>
      </c>
      <c r="U1131" s="19">
        <v>177</v>
      </c>
      <c r="V1131" s="19" t="s">
        <v>385</v>
      </c>
      <c r="W1131" s="19" t="s">
        <v>538</v>
      </c>
      <c r="X1131" s="19" t="s">
        <v>100</v>
      </c>
      <c r="Y1131" s="19" t="s">
        <v>100</v>
      </c>
    </row>
    <row r="1132" spans="1:25" x14ac:dyDescent="0.25">
      <c r="A1132" s="19">
        <v>31511</v>
      </c>
      <c r="B1132" s="18">
        <v>44838</v>
      </c>
      <c r="C1132" s="19">
        <v>10</v>
      </c>
      <c r="D1132" s="19">
        <v>4</v>
      </c>
      <c r="E1132" s="19">
        <v>2</v>
      </c>
      <c r="F1132" s="18" t="s">
        <v>139</v>
      </c>
      <c r="G1132" s="18" t="s">
        <v>470</v>
      </c>
      <c r="H1132" s="19">
        <v>2</v>
      </c>
      <c r="I1132" s="19" t="s">
        <v>399</v>
      </c>
      <c r="J1132" s="19" t="s">
        <v>400</v>
      </c>
      <c r="K1132" s="19" t="s">
        <v>401</v>
      </c>
      <c r="L1132" s="19" t="s">
        <v>126</v>
      </c>
      <c r="M1132" s="19">
        <v>55</v>
      </c>
      <c r="N1132" s="20">
        <v>0.29231481481481481</v>
      </c>
      <c r="O1132" s="19" t="s">
        <v>237</v>
      </c>
      <c r="P1132" s="19">
        <v>7</v>
      </c>
      <c r="Q1132" s="19" t="s">
        <v>401</v>
      </c>
      <c r="R1132" s="19">
        <v>91</v>
      </c>
      <c r="S1132" s="19">
        <v>0</v>
      </c>
      <c r="T1132" s="19">
        <v>0</v>
      </c>
      <c r="U1132" s="19">
        <v>177</v>
      </c>
      <c r="V1132" s="19" t="s">
        <v>385</v>
      </c>
      <c r="W1132" s="19" t="s">
        <v>550</v>
      </c>
      <c r="X1132" s="19" t="s">
        <v>100</v>
      </c>
      <c r="Y1132" s="19" t="s">
        <v>100</v>
      </c>
    </row>
    <row r="1133" spans="1:25" x14ac:dyDescent="0.25">
      <c r="A1133" s="19">
        <v>31512</v>
      </c>
      <c r="B1133" s="18">
        <v>44838</v>
      </c>
      <c r="C1133" s="19">
        <v>10</v>
      </c>
      <c r="D1133" s="19">
        <v>4</v>
      </c>
      <c r="E1133" s="19">
        <v>2</v>
      </c>
      <c r="F1133" s="18" t="s">
        <v>139</v>
      </c>
      <c r="G1133" s="18" t="s">
        <v>470</v>
      </c>
      <c r="H1133" s="19">
        <v>2</v>
      </c>
      <c r="I1133" s="19" t="s">
        <v>390</v>
      </c>
      <c r="J1133" s="19" t="s">
        <v>28</v>
      </c>
      <c r="K1133" s="19" t="s">
        <v>255</v>
      </c>
      <c r="L1133" s="19" t="s">
        <v>127</v>
      </c>
      <c r="M1133" s="19">
        <v>54</v>
      </c>
      <c r="N1133" s="20">
        <v>0.32422453703703707</v>
      </c>
      <c r="O1133" s="19" t="s">
        <v>237</v>
      </c>
      <c r="P1133" s="19">
        <v>7</v>
      </c>
      <c r="Q1133" s="19" t="s">
        <v>255</v>
      </c>
      <c r="R1133" s="19">
        <v>90</v>
      </c>
      <c r="S1133" s="19">
        <v>1</v>
      </c>
      <c r="T1133" s="19">
        <v>0</v>
      </c>
      <c r="U1133" s="19">
        <v>177</v>
      </c>
      <c r="V1133" s="19" t="s">
        <v>385</v>
      </c>
      <c r="W1133" s="19" t="s">
        <v>726</v>
      </c>
      <c r="X1133" s="19" t="s">
        <v>100</v>
      </c>
      <c r="Y1133" s="19" t="s">
        <v>100</v>
      </c>
    </row>
    <row r="1134" spans="1:25" x14ac:dyDescent="0.25">
      <c r="A1134" s="19">
        <v>31535</v>
      </c>
      <c r="B1134" s="18">
        <v>44840</v>
      </c>
      <c r="C1134" s="19">
        <v>10</v>
      </c>
      <c r="D1134" s="19">
        <v>6</v>
      </c>
      <c r="E1134" s="19">
        <v>4</v>
      </c>
      <c r="F1134" s="18" t="s">
        <v>141</v>
      </c>
      <c r="G1134" s="18" t="s">
        <v>470</v>
      </c>
      <c r="H1134" s="19">
        <v>2</v>
      </c>
      <c r="I1134" s="19" t="s">
        <v>399</v>
      </c>
      <c r="J1134" s="19" t="s">
        <v>400</v>
      </c>
      <c r="K1134" s="19" t="s">
        <v>401</v>
      </c>
      <c r="L1134" s="19" t="s">
        <v>126</v>
      </c>
      <c r="M1134" s="19">
        <v>55</v>
      </c>
      <c r="N1134" s="20">
        <v>0.29119212962962965</v>
      </c>
      <c r="O1134" s="19" t="s">
        <v>237</v>
      </c>
      <c r="P1134" s="19">
        <v>6</v>
      </c>
      <c r="Q1134" s="19" t="s">
        <v>401</v>
      </c>
      <c r="R1134" s="19">
        <v>91</v>
      </c>
      <c r="S1134" s="19">
        <v>0</v>
      </c>
      <c r="T1134" s="19">
        <v>0</v>
      </c>
      <c r="U1134" s="19">
        <v>177</v>
      </c>
      <c r="V1134" s="19" t="s">
        <v>385</v>
      </c>
      <c r="W1134" s="19" t="s">
        <v>727</v>
      </c>
      <c r="X1134" s="19" t="s">
        <v>100</v>
      </c>
      <c r="Y1134" s="19" t="s">
        <v>100</v>
      </c>
    </row>
    <row r="1135" spans="1:25" x14ac:dyDescent="0.25">
      <c r="A1135" s="19">
        <v>16802</v>
      </c>
      <c r="B1135" s="18">
        <v>44840</v>
      </c>
      <c r="C1135" s="19">
        <v>10</v>
      </c>
      <c r="D1135" s="19">
        <v>6</v>
      </c>
      <c r="E1135" s="19">
        <v>4</v>
      </c>
      <c r="F1135" s="18" t="s">
        <v>141</v>
      </c>
      <c r="G1135" s="18" t="s">
        <v>470</v>
      </c>
      <c r="H1135" s="19">
        <v>2</v>
      </c>
      <c r="I1135" s="19" t="s">
        <v>390</v>
      </c>
      <c r="J1135" s="19" t="s">
        <v>28</v>
      </c>
      <c r="K1135" s="19" t="s">
        <v>255</v>
      </c>
      <c r="L1135" s="19" t="s">
        <v>127</v>
      </c>
      <c r="M1135" s="19">
        <v>54</v>
      </c>
      <c r="N1135" s="20">
        <v>0.70829861111111114</v>
      </c>
      <c r="O1135" s="19" t="s">
        <v>303</v>
      </c>
      <c r="P1135" s="19">
        <v>16</v>
      </c>
      <c r="Q1135" s="19" t="s">
        <v>255</v>
      </c>
      <c r="R1135" s="19">
        <v>90</v>
      </c>
      <c r="S1135" s="19">
        <v>1</v>
      </c>
      <c r="T1135" s="19">
        <v>0</v>
      </c>
      <c r="U1135" s="19">
        <v>177</v>
      </c>
      <c r="V1135" s="19" t="s">
        <v>385</v>
      </c>
      <c r="W1135" s="19" t="s">
        <v>716</v>
      </c>
      <c r="X1135" s="19" t="s">
        <v>128</v>
      </c>
      <c r="Y1135" s="19" t="s">
        <v>94</v>
      </c>
    </row>
    <row r="1136" spans="1:25" x14ac:dyDescent="0.25">
      <c r="A1136" s="19">
        <v>3229</v>
      </c>
      <c r="B1136" s="18">
        <v>44840</v>
      </c>
      <c r="C1136" s="19">
        <v>10</v>
      </c>
      <c r="D1136" s="19">
        <v>6</v>
      </c>
      <c r="E1136" s="19">
        <v>4</v>
      </c>
      <c r="F1136" s="18" t="s">
        <v>141</v>
      </c>
      <c r="G1136" s="18" t="s">
        <v>470</v>
      </c>
      <c r="H1136" s="19">
        <v>2</v>
      </c>
      <c r="I1136" s="19" t="s">
        <v>384</v>
      </c>
      <c r="J1136" s="19" t="s">
        <v>22</v>
      </c>
      <c r="K1136" s="19" t="s">
        <v>233</v>
      </c>
      <c r="L1136" s="19" t="s">
        <v>126</v>
      </c>
      <c r="M1136" s="19">
        <v>51</v>
      </c>
      <c r="N1136" s="20">
        <v>0.64333333333333331</v>
      </c>
      <c r="O1136" s="19" t="s">
        <v>272</v>
      </c>
      <c r="P1136" s="19">
        <v>15</v>
      </c>
      <c r="Q1136" s="19" t="s">
        <v>233</v>
      </c>
      <c r="R1136" s="19">
        <v>89</v>
      </c>
      <c r="S1136" s="19">
        <v>0</v>
      </c>
      <c r="T1136" s="19">
        <v>0</v>
      </c>
      <c r="U1136" s="19">
        <v>177</v>
      </c>
      <c r="V1136" s="19" t="s">
        <v>385</v>
      </c>
      <c r="W1136" s="19" t="s">
        <v>723</v>
      </c>
      <c r="X1136" s="19" t="s">
        <v>128</v>
      </c>
      <c r="Y1136" s="19" t="s">
        <v>94</v>
      </c>
    </row>
    <row r="1137" spans="1:25" x14ac:dyDescent="0.25">
      <c r="A1137" s="19">
        <v>25251</v>
      </c>
      <c r="B1137" s="18">
        <v>44840</v>
      </c>
      <c r="C1137" s="19">
        <v>10</v>
      </c>
      <c r="D1137" s="19">
        <v>6</v>
      </c>
      <c r="E1137" s="19">
        <v>4</v>
      </c>
      <c r="F1137" s="18" t="s">
        <v>141</v>
      </c>
      <c r="G1137" s="18" t="s">
        <v>470</v>
      </c>
      <c r="H1137" s="19">
        <v>2</v>
      </c>
      <c r="I1137" s="19" t="s">
        <v>386</v>
      </c>
      <c r="J1137" s="19" t="s">
        <v>24</v>
      </c>
      <c r="K1137" s="19" t="s">
        <v>233</v>
      </c>
      <c r="L1137" s="19" t="s">
        <v>127</v>
      </c>
      <c r="M1137" s="19">
        <v>52</v>
      </c>
      <c r="N1137" s="20">
        <v>0.70677083333333324</v>
      </c>
      <c r="O1137" s="19" t="s">
        <v>315</v>
      </c>
      <c r="P1137" s="19">
        <v>16</v>
      </c>
      <c r="Q1137" s="19" t="s">
        <v>233</v>
      </c>
      <c r="R1137" s="19">
        <v>89</v>
      </c>
      <c r="S1137" s="19">
        <v>1</v>
      </c>
      <c r="T1137" s="19">
        <v>0</v>
      </c>
      <c r="U1137" s="19">
        <v>177</v>
      </c>
      <c r="V1137" s="19" t="s">
        <v>385</v>
      </c>
      <c r="W1137" s="19" t="s">
        <v>719</v>
      </c>
      <c r="X1137" s="19" t="s">
        <v>128</v>
      </c>
      <c r="Y1137" s="19" t="s">
        <v>94</v>
      </c>
    </row>
    <row r="1138" spans="1:25" x14ac:dyDescent="0.25">
      <c r="A1138" s="19">
        <v>12281</v>
      </c>
      <c r="B1138" s="18">
        <v>44840</v>
      </c>
      <c r="C1138" s="19">
        <v>10</v>
      </c>
      <c r="D1138" s="19">
        <v>6</v>
      </c>
      <c r="E1138" s="19">
        <v>4</v>
      </c>
      <c r="F1138" s="18" t="s">
        <v>141</v>
      </c>
      <c r="G1138" s="18" t="s">
        <v>470</v>
      </c>
      <c r="H1138" s="19">
        <v>2</v>
      </c>
      <c r="I1138" s="19" t="s">
        <v>387</v>
      </c>
      <c r="J1138" s="19" t="s">
        <v>36</v>
      </c>
      <c r="K1138" s="19" t="s">
        <v>235</v>
      </c>
      <c r="L1138" s="19" t="s">
        <v>126</v>
      </c>
      <c r="M1138" s="19">
        <v>59</v>
      </c>
      <c r="N1138" s="20">
        <v>0.68916666666666659</v>
      </c>
      <c r="O1138" s="19" t="s">
        <v>256</v>
      </c>
      <c r="P1138" s="19">
        <v>16</v>
      </c>
      <c r="Q1138" s="19" t="s">
        <v>235</v>
      </c>
      <c r="R1138" s="19">
        <v>92</v>
      </c>
      <c r="S1138" s="19">
        <v>0</v>
      </c>
      <c r="T1138" s="19">
        <v>1</v>
      </c>
      <c r="U1138" s="19">
        <v>177</v>
      </c>
      <c r="V1138" s="19" t="s">
        <v>385</v>
      </c>
      <c r="W1138" s="19" t="s">
        <v>721</v>
      </c>
      <c r="X1138" s="19" t="s">
        <v>128</v>
      </c>
      <c r="Y1138" s="19" t="s">
        <v>94</v>
      </c>
    </row>
    <row r="1139" spans="1:25" x14ac:dyDescent="0.25">
      <c r="A1139" s="19">
        <v>14008</v>
      </c>
      <c r="B1139" s="18">
        <v>44840</v>
      </c>
      <c r="C1139" s="19">
        <v>10</v>
      </c>
      <c r="D1139" s="19">
        <v>6</v>
      </c>
      <c r="E1139" s="19">
        <v>4</v>
      </c>
      <c r="F1139" s="18" t="s">
        <v>141</v>
      </c>
      <c r="G1139" s="18" t="s">
        <v>470</v>
      </c>
      <c r="H1139" s="19">
        <v>2</v>
      </c>
      <c r="I1139" s="19" t="s">
        <v>388</v>
      </c>
      <c r="J1139" s="19" t="s">
        <v>38</v>
      </c>
      <c r="K1139" s="19" t="s">
        <v>235</v>
      </c>
      <c r="L1139" s="19" t="s">
        <v>127</v>
      </c>
      <c r="M1139" s="19">
        <v>60</v>
      </c>
      <c r="N1139" s="20">
        <v>0.71910879629629632</v>
      </c>
      <c r="O1139" s="19" t="s">
        <v>258</v>
      </c>
      <c r="P1139" s="19">
        <v>17</v>
      </c>
      <c r="Q1139" s="19" t="s">
        <v>235</v>
      </c>
      <c r="R1139" s="19">
        <v>92</v>
      </c>
      <c r="S1139" s="19">
        <v>1</v>
      </c>
      <c r="T1139" s="19">
        <v>0</v>
      </c>
      <c r="U1139" s="19">
        <v>177</v>
      </c>
      <c r="V1139" s="19" t="s">
        <v>385</v>
      </c>
      <c r="W1139" s="19" t="s">
        <v>724</v>
      </c>
      <c r="X1139" s="19" t="s">
        <v>128</v>
      </c>
      <c r="Y1139" s="19" t="s">
        <v>94</v>
      </c>
    </row>
    <row r="1140" spans="1:25" x14ac:dyDescent="0.25">
      <c r="A1140" s="19">
        <v>11361</v>
      </c>
      <c r="B1140" s="18">
        <v>44840</v>
      </c>
      <c r="C1140" s="19">
        <v>10</v>
      </c>
      <c r="D1140" s="19">
        <v>6</v>
      </c>
      <c r="E1140" s="19">
        <v>4</v>
      </c>
      <c r="F1140" s="18" t="s">
        <v>141</v>
      </c>
      <c r="G1140" s="18" t="s">
        <v>470</v>
      </c>
      <c r="H1140" s="19">
        <v>2</v>
      </c>
      <c r="I1140" s="19" t="s">
        <v>389</v>
      </c>
      <c r="J1140" s="19" t="s">
        <v>26</v>
      </c>
      <c r="K1140" s="19" t="s">
        <v>255</v>
      </c>
      <c r="L1140" s="19" t="s">
        <v>126</v>
      </c>
      <c r="M1140" s="19">
        <v>53</v>
      </c>
      <c r="N1140" s="20">
        <v>0.67435185185185187</v>
      </c>
      <c r="O1140" s="19" t="s">
        <v>249</v>
      </c>
      <c r="P1140" s="19">
        <v>16</v>
      </c>
      <c r="Q1140" s="19" t="s">
        <v>255</v>
      </c>
      <c r="R1140" s="19">
        <v>90</v>
      </c>
      <c r="S1140" s="19">
        <v>0</v>
      </c>
      <c r="T1140" s="19">
        <v>0</v>
      </c>
      <c r="U1140" s="19">
        <v>177</v>
      </c>
      <c r="V1140" s="19" t="s">
        <v>385</v>
      </c>
      <c r="W1140" s="19" t="s">
        <v>725</v>
      </c>
      <c r="X1140" s="19" t="s">
        <v>128</v>
      </c>
      <c r="Y1140" s="19" t="s">
        <v>94</v>
      </c>
    </row>
    <row r="1141" spans="1:25" x14ac:dyDescent="0.25">
      <c r="A1141" s="19">
        <v>5574</v>
      </c>
      <c r="B1141" s="18">
        <v>44840</v>
      </c>
      <c r="C1141" s="19">
        <v>10</v>
      </c>
      <c r="D1141" s="19">
        <v>6</v>
      </c>
      <c r="E1141" s="19">
        <v>4</v>
      </c>
      <c r="F1141" s="18" t="s">
        <v>141</v>
      </c>
      <c r="G1141" s="18" t="s">
        <v>470</v>
      </c>
      <c r="H1141" s="19">
        <v>2</v>
      </c>
      <c r="I1141" s="19" t="s">
        <v>390</v>
      </c>
      <c r="J1141" s="19" t="s">
        <v>28</v>
      </c>
      <c r="K1141" s="19" t="s">
        <v>255</v>
      </c>
      <c r="L1141" s="19" t="s">
        <v>127</v>
      </c>
      <c r="M1141" s="19">
        <v>54</v>
      </c>
      <c r="N1141" s="20">
        <v>0.71586805555555555</v>
      </c>
      <c r="O1141" s="19" t="s">
        <v>252</v>
      </c>
      <c r="P1141" s="19">
        <v>17</v>
      </c>
      <c r="Q1141" s="19" t="s">
        <v>255</v>
      </c>
      <c r="R1141" s="19">
        <v>90</v>
      </c>
      <c r="S1141" s="19">
        <v>1</v>
      </c>
      <c r="T1141" s="19">
        <v>0</v>
      </c>
      <c r="U1141" s="19">
        <v>177</v>
      </c>
      <c r="V1141" s="19" t="s">
        <v>385</v>
      </c>
      <c r="W1141" s="19" t="s">
        <v>728</v>
      </c>
      <c r="X1141" s="19" t="s">
        <v>128</v>
      </c>
      <c r="Y1141" s="19" t="s">
        <v>94</v>
      </c>
    </row>
    <row r="1142" spans="1:25" x14ac:dyDescent="0.25">
      <c r="A1142" s="19">
        <v>31767</v>
      </c>
      <c r="B1142" s="18">
        <v>44838</v>
      </c>
      <c r="C1142" s="19">
        <v>10</v>
      </c>
      <c r="D1142" s="19">
        <v>4</v>
      </c>
      <c r="E1142" s="19">
        <v>2</v>
      </c>
      <c r="F1142" s="18" t="s">
        <v>139</v>
      </c>
      <c r="G1142" s="18" t="s">
        <v>470</v>
      </c>
      <c r="H1142" s="19">
        <v>2</v>
      </c>
      <c r="I1142" s="19" t="s">
        <v>395</v>
      </c>
      <c r="J1142" s="19" t="s">
        <v>396</v>
      </c>
      <c r="K1142" s="19" t="s">
        <v>397</v>
      </c>
      <c r="L1142" s="19" t="s">
        <v>127</v>
      </c>
      <c r="M1142" s="19">
        <v>56</v>
      </c>
      <c r="N1142" s="20">
        <v>0.31496527777777777</v>
      </c>
      <c r="O1142" s="19" t="s">
        <v>244</v>
      </c>
      <c r="P1142" s="19">
        <v>7</v>
      </c>
      <c r="Q1142" s="19" t="s">
        <v>397</v>
      </c>
      <c r="R1142" s="19">
        <v>536</v>
      </c>
      <c r="S1142" s="19">
        <v>1</v>
      </c>
      <c r="T1142" s="19">
        <v>0</v>
      </c>
      <c r="U1142" s="19">
        <v>177</v>
      </c>
      <c r="V1142" s="19" t="s">
        <v>385</v>
      </c>
      <c r="W1142" s="19" t="s">
        <v>729</v>
      </c>
      <c r="X1142" s="19" t="s">
        <v>100</v>
      </c>
      <c r="Y1142" s="19" t="s">
        <v>100</v>
      </c>
    </row>
    <row r="1143" spans="1:25" x14ac:dyDescent="0.25">
      <c r="A1143" s="19">
        <v>31768</v>
      </c>
      <c r="B1143" s="18">
        <v>44838</v>
      </c>
      <c r="C1143" s="19">
        <v>10</v>
      </c>
      <c r="D1143" s="19">
        <v>4</v>
      </c>
      <c r="E1143" s="19">
        <v>2</v>
      </c>
      <c r="F1143" s="18" t="s">
        <v>139</v>
      </c>
      <c r="G1143" s="18" t="s">
        <v>470</v>
      </c>
      <c r="H1143" s="19">
        <v>2</v>
      </c>
      <c r="I1143" s="19" t="s">
        <v>391</v>
      </c>
      <c r="J1143" s="19" t="s">
        <v>32</v>
      </c>
      <c r="K1143" s="19" t="s">
        <v>247</v>
      </c>
      <c r="L1143" s="19" t="s">
        <v>126</v>
      </c>
      <c r="M1143" s="19">
        <v>57</v>
      </c>
      <c r="N1143" s="20">
        <v>0.35501157407407408</v>
      </c>
      <c r="O1143" s="19" t="s">
        <v>244</v>
      </c>
      <c r="P1143" s="19">
        <v>8</v>
      </c>
      <c r="Q1143" s="19" t="s">
        <v>247</v>
      </c>
      <c r="R1143" s="19">
        <v>85</v>
      </c>
      <c r="S1143" s="19">
        <v>0</v>
      </c>
      <c r="T1143" s="19">
        <v>0</v>
      </c>
      <c r="U1143" s="19">
        <v>177</v>
      </c>
      <c r="V1143" s="19" t="s">
        <v>385</v>
      </c>
      <c r="W1143" s="19" t="s">
        <v>531</v>
      </c>
      <c r="X1143" s="19" t="s">
        <v>100</v>
      </c>
      <c r="Y1143" s="19" t="s">
        <v>100</v>
      </c>
    </row>
    <row r="1144" spans="1:25" x14ac:dyDescent="0.25">
      <c r="A1144" s="19">
        <v>31770</v>
      </c>
      <c r="B1144" s="18">
        <v>44838</v>
      </c>
      <c r="C1144" s="19">
        <v>10</v>
      </c>
      <c r="D1144" s="19">
        <v>4</v>
      </c>
      <c r="E1144" s="19">
        <v>2</v>
      </c>
      <c r="F1144" s="18" t="s">
        <v>139</v>
      </c>
      <c r="G1144" s="18" t="s">
        <v>470</v>
      </c>
      <c r="H1144" s="19">
        <v>2</v>
      </c>
      <c r="I1144" s="19" t="s">
        <v>392</v>
      </c>
      <c r="J1144" s="19" t="s">
        <v>34</v>
      </c>
      <c r="K1144" s="19" t="s">
        <v>247</v>
      </c>
      <c r="L1144" s="19" t="s">
        <v>127</v>
      </c>
      <c r="M1144" s="19">
        <v>58</v>
      </c>
      <c r="N1144" s="20">
        <v>0.40133101851851855</v>
      </c>
      <c r="O1144" s="19" t="s">
        <v>244</v>
      </c>
      <c r="P1144" s="19">
        <v>9</v>
      </c>
      <c r="Q1144" s="19" t="s">
        <v>247</v>
      </c>
      <c r="R1144" s="19">
        <v>85</v>
      </c>
      <c r="S1144" s="19">
        <v>1</v>
      </c>
      <c r="T1144" s="19">
        <v>0</v>
      </c>
      <c r="U1144" s="19">
        <v>177</v>
      </c>
      <c r="V1144" s="19" t="s">
        <v>385</v>
      </c>
      <c r="W1144" s="19" t="s">
        <v>599</v>
      </c>
      <c r="X1144" s="19" t="s">
        <v>100</v>
      </c>
      <c r="Y1144" s="19" t="s">
        <v>100</v>
      </c>
    </row>
    <row r="1145" spans="1:25" x14ac:dyDescent="0.25">
      <c r="A1145" s="19">
        <v>31772</v>
      </c>
      <c r="B1145" s="18">
        <v>44838</v>
      </c>
      <c r="C1145" s="19">
        <v>10</v>
      </c>
      <c r="D1145" s="19">
        <v>4</v>
      </c>
      <c r="E1145" s="19">
        <v>2</v>
      </c>
      <c r="F1145" s="18" t="s">
        <v>139</v>
      </c>
      <c r="G1145" s="18" t="s">
        <v>470</v>
      </c>
      <c r="H1145" s="19">
        <v>2</v>
      </c>
      <c r="I1145" s="19" t="s">
        <v>393</v>
      </c>
      <c r="J1145" s="19" t="s">
        <v>12</v>
      </c>
      <c r="K1145" s="19" t="s">
        <v>266</v>
      </c>
      <c r="L1145" s="19" t="s">
        <v>126</v>
      </c>
      <c r="M1145" s="19">
        <v>47</v>
      </c>
      <c r="N1145" s="20">
        <v>0.47019675925925924</v>
      </c>
      <c r="O1145" s="19" t="s">
        <v>244</v>
      </c>
      <c r="P1145" s="19">
        <v>11</v>
      </c>
      <c r="Q1145" s="19" t="s">
        <v>266</v>
      </c>
      <c r="R1145" s="19">
        <v>86</v>
      </c>
      <c r="S1145" s="19">
        <v>0</v>
      </c>
      <c r="T1145" s="19">
        <v>0</v>
      </c>
      <c r="U1145" s="19">
        <v>177</v>
      </c>
      <c r="V1145" s="19" t="s">
        <v>385</v>
      </c>
      <c r="W1145" s="19" t="s">
        <v>533</v>
      </c>
      <c r="X1145" s="19" t="s">
        <v>100</v>
      </c>
      <c r="Y1145" s="19" t="s">
        <v>100</v>
      </c>
    </row>
    <row r="1146" spans="1:25" x14ac:dyDescent="0.25">
      <c r="A1146" s="19">
        <v>31773</v>
      </c>
      <c r="B1146" s="18">
        <v>44838</v>
      </c>
      <c r="C1146" s="19">
        <v>10</v>
      </c>
      <c r="D1146" s="19">
        <v>4</v>
      </c>
      <c r="E1146" s="19">
        <v>2</v>
      </c>
      <c r="F1146" s="18" t="s">
        <v>139</v>
      </c>
      <c r="G1146" s="18" t="s">
        <v>470</v>
      </c>
      <c r="H1146" s="19">
        <v>2</v>
      </c>
      <c r="I1146" s="19" t="s">
        <v>394</v>
      </c>
      <c r="J1146" s="19" t="s">
        <v>16</v>
      </c>
      <c r="K1146" s="19" t="s">
        <v>266</v>
      </c>
      <c r="L1146" s="19" t="s">
        <v>127</v>
      </c>
      <c r="M1146" s="19">
        <v>48</v>
      </c>
      <c r="N1146" s="20">
        <v>0.52427083333333335</v>
      </c>
      <c r="O1146" s="19" t="s">
        <v>244</v>
      </c>
      <c r="P1146" s="19">
        <v>12</v>
      </c>
      <c r="Q1146" s="19" t="s">
        <v>266</v>
      </c>
      <c r="R1146" s="19">
        <v>86</v>
      </c>
      <c r="S1146" s="19">
        <v>1</v>
      </c>
      <c r="T1146" s="19">
        <v>0</v>
      </c>
      <c r="U1146" s="19">
        <v>177</v>
      </c>
      <c r="V1146" s="19" t="s">
        <v>385</v>
      </c>
      <c r="W1146" s="19" t="s">
        <v>600</v>
      </c>
      <c r="X1146" s="19" t="s">
        <v>100</v>
      </c>
      <c r="Y1146" s="19" t="s">
        <v>100</v>
      </c>
    </row>
    <row r="1147" spans="1:25" x14ac:dyDescent="0.25">
      <c r="A1147" s="19">
        <v>31776</v>
      </c>
      <c r="B1147" s="18">
        <v>44838</v>
      </c>
      <c r="C1147" s="19">
        <v>10</v>
      </c>
      <c r="D1147" s="19">
        <v>4</v>
      </c>
      <c r="E1147" s="19">
        <v>2</v>
      </c>
      <c r="F1147" s="18" t="s">
        <v>139</v>
      </c>
      <c r="G1147" s="18" t="s">
        <v>470</v>
      </c>
      <c r="H1147" s="19">
        <v>2</v>
      </c>
      <c r="I1147" s="19" t="s">
        <v>384</v>
      </c>
      <c r="J1147" s="19" t="s">
        <v>22</v>
      </c>
      <c r="K1147" s="19" t="s">
        <v>233</v>
      </c>
      <c r="L1147" s="19" t="s">
        <v>126</v>
      </c>
      <c r="M1147" s="19">
        <v>51</v>
      </c>
      <c r="N1147" s="20">
        <v>0.61412037037037037</v>
      </c>
      <c r="O1147" s="19" t="s">
        <v>244</v>
      </c>
      <c r="P1147" s="19">
        <v>14</v>
      </c>
      <c r="Q1147" s="19" t="s">
        <v>233</v>
      </c>
      <c r="R1147" s="19">
        <v>89</v>
      </c>
      <c r="S1147" s="19">
        <v>0</v>
      </c>
      <c r="T1147" s="19">
        <v>0</v>
      </c>
      <c r="U1147" s="19">
        <v>177</v>
      </c>
      <c r="V1147" s="19" t="s">
        <v>385</v>
      </c>
      <c r="W1147" s="19" t="s">
        <v>601</v>
      </c>
      <c r="X1147" s="19" t="s">
        <v>100</v>
      </c>
      <c r="Y1147" s="19" t="s">
        <v>100</v>
      </c>
    </row>
    <row r="1148" spans="1:25" x14ac:dyDescent="0.25">
      <c r="A1148" s="19">
        <v>31778</v>
      </c>
      <c r="B1148" s="18">
        <v>44838</v>
      </c>
      <c r="C1148" s="19">
        <v>10</v>
      </c>
      <c r="D1148" s="19">
        <v>4</v>
      </c>
      <c r="E1148" s="19">
        <v>2</v>
      </c>
      <c r="F1148" s="18" t="s">
        <v>139</v>
      </c>
      <c r="G1148" s="18" t="s">
        <v>470</v>
      </c>
      <c r="H1148" s="19">
        <v>2</v>
      </c>
      <c r="I1148" s="19" t="s">
        <v>386</v>
      </c>
      <c r="J1148" s="19" t="s">
        <v>24</v>
      </c>
      <c r="K1148" s="19" t="s">
        <v>233</v>
      </c>
      <c r="L1148" s="19" t="s">
        <v>127</v>
      </c>
      <c r="M1148" s="19">
        <v>52</v>
      </c>
      <c r="N1148" s="20">
        <v>0.65446759259259257</v>
      </c>
      <c r="O1148" s="19" t="s">
        <v>244</v>
      </c>
      <c r="P1148" s="19">
        <v>15</v>
      </c>
      <c r="Q1148" s="19" t="s">
        <v>233</v>
      </c>
      <c r="R1148" s="19">
        <v>89</v>
      </c>
      <c r="S1148" s="19">
        <v>1</v>
      </c>
      <c r="T1148" s="19">
        <v>0</v>
      </c>
      <c r="U1148" s="19">
        <v>177</v>
      </c>
      <c r="V1148" s="19" t="s">
        <v>385</v>
      </c>
      <c r="W1148" s="19" t="s">
        <v>602</v>
      </c>
      <c r="X1148" s="19" t="s">
        <v>100</v>
      </c>
      <c r="Y1148" s="19" t="s">
        <v>100</v>
      </c>
    </row>
    <row r="1149" spans="1:25" x14ac:dyDescent="0.25">
      <c r="A1149" s="19">
        <v>31780</v>
      </c>
      <c r="B1149" s="18">
        <v>44838</v>
      </c>
      <c r="C1149" s="19">
        <v>10</v>
      </c>
      <c r="D1149" s="19">
        <v>4</v>
      </c>
      <c r="E1149" s="19">
        <v>2</v>
      </c>
      <c r="F1149" s="18" t="s">
        <v>139</v>
      </c>
      <c r="G1149" s="18" t="s">
        <v>470</v>
      </c>
      <c r="H1149" s="19">
        <v>2</v>
      </c>
      <c r="I1149" s="19" t="s">
        <v>387</v>
      </c>
      <c r="J1149" s="19" t="s">
        <v>36</v>
      </c>
      <c r="K1149" s="19" t="s">
        <v>235</v>
      </c>
      <c r="L1149" s="19" t="s">
        <v>126</v>
      </c>
      <c r="M1149" s="19">
        <v>59</v>
      </c>
      <c r="N1149" s="20">
        <v>0.71819444444444447</v>
      </c>
      <c r="O1149" s="19" t="s">
        <v>244</v>
      </c>
      <c r="P1149" s="19">
        <v>17</v>
      </c>
      <c r="Q1149" s="19" t="s">
        <v>235</v>
      </c>
      <c r="R1149" s="19">
        <v>92</v>
      </c>
      <c r="S1149" s="19">
        <v>0</v>
      </c>
      <c r="T1149" s="19">
        <v>0</v>
      </c>
      <c r="U1149" s="19">
        <v>177</v>
      </c>
      <c r="V1149" s="19" t="s">
        <v>385</v>
      </c>
      <c r="W1149" s="19" t="s">
        <v>537</v>
      </c>
      <c r="X1149" s="19" t="s">
        <v>100</v>
      </c>
      <c r="Y1149" s="19" t="s">
        <v>100</v>
      </c>
    </row>
    <row r="1150" spans="1:25" x14ac:dyDescent="0.25">
      <c r="A1150" s="19">
        <v>31781</v>
      </c>
      <c r="B1150" s="18">
        <v>44838</v>
      </c>
      <c r="C1150" s="19">
        <v>10</v>
      </c>
      <c r="D1150" s="19">
        <v>4</v>
      </c>
      <c r="E1150" s="19">
        <v>2</v>
      </c>
      <c r="F1150" s="18" t="s">
        <v>139</v>
      </c>
      <c r="G1150" s="18" t="s">
        <v>470</v>
      </c>
      <c r="H1150" s="19">
        <v>2</v>
      </c>
      <c r="I1150" s="19" t="s">
        <v>388</v>
      </c>
      <c r="J1150" s="19" t="s">
        <v>38</v>
      </c>
      <c r="K1150" s="19" t="s">
        <v>235</v>
      </c>
      <c r="L1150" s="19" t="s">
        <v>127</v>
      </c>
      <c r="M1150" s="19">
        <v>60</v>
      </c>
      <c r="N1150" s="20">
        <v>0.75929398148148142</v>
      </c>
      <c r="O1150" s="19" t="s">
        <v>244</v>
      </c>
      <c r="P1150" s="19">
        <v>18</v>
      </c>
      <c r="Q1150" s="19" t="s">
        <v>235</v>
      </c>
      <c r="R1150" s="19">
        <v>92</v>
      </c>
      <c r="S1150" s="19">
        <v>1</v>
      </c>
      <c r="T1150" s="19">
        <v>0</v>
      </c>
      <c r="U1150" s="19">
        <v>177</v>
      </c>
      <c r="V1150" s="19" t="s">
        <v>385</v>
      </c>
      <c r="W1150" s="19" t="s">
        <v>538</v>
      </c>
      <c r="X1150" s="19" t="s">
        <v>100</v>
      </c>
      <c r="Y1150" s="19" t="s">
        <v>100</v>
      </c>
    </row>
    <row r="1151" spans="1:25" x14ac:dyDescent="0.25">
      <c r="A1151" s="19">
        <v>31783</v>
      </c>
      <c r="B1151" s="18">
        <v>44838</v>
      </c>
      <c r="C1151" s="19">
        <v>10</v>
      </c>
      <c r="D1151" s="19">
        <v>4</v>
      </c>
      <c r="E1151" s="19">
        <v>2</v>
      </c>
      <c r="F1151" s="18" t="s">
        <v>139</v>
      </c>
      <c r="G1151" s="18" t="s">
        <v>470</v>
      </c>
      <c r="H1151" s="19">
        <v>2</v>
      </c>
      <c r="I1151" s="19" t="s">
        <v>393</v>
      </c>
      <c r="J1151" s="19" t="s">
        <v>12</v>
      </c>
      <c r="K1151" s="19" t="s">
        <v>266</v>
      </c>
      <c r="L1151" s="19" t="s">
        <v>126</v>
      </c>
      <c r="M1151" s="19">
        <v>47</v>
      </c>
      <c r="N1151" s="20">
        <v>0.80921296296296286</v>
      </c>
      <c r="O1151" s="19" t="s">
        <v>244</v>
      </c>
      <c r="P1151" s="19">
        <v>19</v>
      </c>
      <c r="Q1151" s="19" t="s">
        <v>266</v>
      </c>
      <c r="R1151" s="19">
        <v>86</v>
      </c>
      <c r="S1151" s="19">
        <v>0</v>
      </c>
      <c r="T1151" s="19">
        <v>0</v>
      </c>
      <c r="U1151" s="19">
        <v>177</v>
      </c>
      <c r="V1151" s="19" t="s">
        <v>385</v>
      </c>
      <c r="W1151" s="19" t="s">
        <v>730</v>
      </c>
      <c r="X1151" s="19" t="s">
        <v>100</v>
      </c>
      <c r="Y1151" s="19" t="s">
        <v>100</v>
      </c>
    </row>
    <row r="1152" spans="1:25" x14ac:dyDescent="0.25">
      <c r="A1152" s="19">
        <v>31807</v>
      </c>
      <c r="B1152" s="18">
        <v>44840</v>
      </c>
      <c r="C1152" s="19">
        <v>10</v>
      </c>
      <c r="D1152" s="19">
        <v>6</v>
      </c>
      <c r="E1152" s="19">
        <v>4</v>
      </c>
      <c r="F1152" s="18" t="s">
        <v>141</v>
      </c>
      <c r="G1152" s="18" t="s">
        <v>470</v>
      </c>
      <c r="H1152" s="19">
        <v>2</v>
      </c>
      <c r="I1152" s="19" t="s">
        <v>395</v>
      </c>
      <c r="J1152" s="19" t="s">
        <v>396</v>
      </c>
      <c r="K1152" s="19" t="s">
        <v>397</v>
      </c>
      <c r="L1152" s="19" t="s">
        <v>127</v>
      </c>
      <c r="M1152" s="19">
        <v>56</v>
      </c>
      <c r="N1152" s="20">
        <v>0.31353009259259262</v>
      </c>
      <c r="O1152" s="19" t="s">
        <v>244</v>
      </c>
      <c r="P1152" s="19">
        <v>7</v>
      </c>
      <c r="Q1152" s="19" t="s">
        <v>397</v>
      </c>
      <c r="R1152" s="19">
        <v>536</v>
      </c>
      <c r="S1152" s="19">
        <v>1</v>
      </c>
      <c r="T1152" s="19">
        <v>0</v>
      </c>
      <c r="U1152" s="19">
        <v>177</v>
      </c>
      <c r="V1152" s="19" t="s">
        <v>385</v>
      </c>
      <c r="W1152" s="19" t="s">
        <v>689</v>
      </c>
      <c r="X1152" s="19" t="s">
        <v>100</v>
      </c>
      <c r="Y1152" s="19" t="s">
        <v>100</v>
      </c>
    </row>
    <row r="1153" spans="1:25" x14ac:dyDescent="0.25">
      <c r="A1153" s="19">
        <v>29443</v>
      </c>
      <c r="B1153" s="18">
        <v>44840</v>
      </c>
      <c r="C1153" s="19">
        <v>10</v>
      </c>
      <c r="D1153" s="19">
        <v>6</v>
      </c>
      <c r="E1153" s="19">
        <v>4</v>
      </c>
      <c r="F1153" s="18" t="s">
        <v>141</v>
      </c>
      <c r="G1153" s="18" t="s">
        <v>470</v>
      </c>
      <c r="H1153" s="19">
        <v>2</v>
      </c>
      <c r="I1153" s="19" t="s">
        <v>384</v>
      </c>
      <c r="J1153" s="19" t="s">
        <v>22</v>
      </c>
      <c r="K1153" s="19" t="s">
        <v>233</v>
      </c>
      <c r="L1153" s="19" t="s">
        <v>126</v>
      </c>
      <c r="M1153" s="19">
        <v>51</v>
      </c>
      <c r="N1153" s="20">
        <v>0.65200231481481474</v>
      </c>
      <c r="O1153" s="19" t="s">
        <v>336</v>
      </c>
      <c r="P1153" s="19">
        <v>15</v>
      </c>
      <c r="Q1153" s="19" t="s">
        <v>233</v>
      </c>
      <c r="R1153" s="19">
        <v>89</v>
      </c>
      <c r="S1153" s="19">
        <v>0</v>
      </c>
      <c r="T1153" s="19">
        <v>0</v>
      </c>
      <c r="U1153" s="19">
        <v>177</v>
      </c>
      <c r="V1153" s="19" t="s">
        <v>385</v>
      </c>
      <c r="W1153" s="19" t="s">
        <v>723</v>
      </c>
      <c r="X1153" s="19" t="s">
        <v>128</v>
      </c>
      <c r="Y1153" s="19" t="s">
        <v>94</v>
      </c>
    </row>
    <row r="1154" spans="1:25" x14ac:dyDescent="0.25">
      <c r="A1154" s="19">
        <v>2944</v>
      </c>
      <c r="B1154" s="18">
        <v>44840</v>
      </c>
      <c r="C1154" s="19">
        <v>10</v>
      </c>
      <c r="D1154" s="19">
        <v>6</v>
      </c>
      <c r="E1154" s="19">
        <v>4</v>
      </c>
      <c r="F1154" s="18" t="s">
        <v>141</v>
      </c>
      <c r="G1154" s="18" t="s">
        <v>470</v>
      </c>
      <c r="H1154" s="19">
        <v>2</v>
      </c>
      <c r="I1154" s="19" t="s">
        <v>386</v>
      </c>
      <c r="J1154" s="19" t="s">
        <v>24</v>
      </c>
      <c r="K1154" s="19" t="s">
        <v>233</v>
      </c>
      <c r="L1154" s="19" t="s">
        <v>127</v>
      </c>
      <c r="M1154" s="19">
        <v>52</v>
      </c>
      <c r="N1154" s="20">
        <v>0.71729166666666666</v>
      </c>
      <c r="O1154" s="19" t="s">
        <v>264</v>
      </c>
      <c r="P1154" s="19">
        <v>17</v>
      </c>
      <c r="Q1154" s="19" t="s">
        <v>233</v>
      </c>
      <c r="R1154" s="19">
        <v>89</v>
      </c>
      <c r="S1154" s="19">
        <v>1</v>
      </c>
      <c r="T1154" s="19">
        <v>0</v>
      </c>
      <c r="U1154" s="19">
        <v>177</v>
      </c>
      <c r="V1154" s="19" t="s">
        <v>385</v>
      </c>
      <c r="W1154" s="19" t="s">
        <v>731</v>
      </c>
      <c r="X1154" s="19" t="s">
        <v>128</v>
      </c>
      <c r="Y1154" s="19" t="s">
        <v>94</v>
      </c>
    </row>
    <row r="1155" spans="1:25" x14ac:dyDescent="0.25">
      <c r="A1155" s="19">
        <v>32172</v>
      </c>
      <c r="B1155" s="18">
        <v>44838</v>
      </c>
      <c r="C1155" s="19">
        <v>10</v>
      </c>
      <c r="D1155" s="19">
        <v>4</v>
      </c>
      <c r="E1155" s="19">
        <v>2</v>
      </c>
      <c r="F1155" s="18" t="s">
        <v>139</v>
      </c>
      <c r="G1155" s="18" t="s">
        <v>470</v>
      </c>
      <c r="H1155" s="19">
        <v>2</v>
      </c>
      <c r="I1155" s="19" t="s">
        <v>389</v>
      </c>
      <c r="J1155" s="19" t="s">
        <v>26</v>
      </c>
      <c r="K1155" s="19" t="s">
        <v>255</v>
      </c>
      <c r="L1155" s="19" t="s">
        <v>126</v>
      </c>
      <c r="M1155" s="19">
        <v>53</v>
      </c>
      <c r="N1155" s="20">
        <v>0.43435185185185188</v>
      </c>
      <c r="O1155" s="19" t="s">
        <v>428</v>
      </c>
      <c r="P1155" s="19">
        <v>10</v>
      </c>
      <c r="Q1155" s="19" t="s">
        <v>255</v>
      </c>
      <c r="R1155" s="19">
        <v>90</v>
      </c>
      <c r="S1155" s="19">
        <v>0</v>
      </c>
      <c r="T1155" s="19">
        <v>1</v>
      </c>
      <c r="U1155" s="19">
        <v>177</v>
      </c>
      <c r="V1155" s="19" t="s">
        <v>385</v>
      </c>
      <c r="W1155" s="19" t="s">
        <v>525</v>
      </c>
      <c r="X1155" s="19" t="s">
        <v>100</v>
      </c>
      <c r="Y1155" s="19" t="s">
        <v>100</v>
      </c>
    </row>
    <row r="1156" spans="1:25" x14ac:dyDescent="0.25">
      <c r="A1156" s="19">
        <v>32173</v>
      </c>
      <c r="B1156" s="18">
        <v>44838</v>
      </c>
      <c r="C1156" s="19">
        <v>10</v>
      </c>
      <c r="D1156" s="19">
        <v>4</v>
      </c>
      <c r="E1156" s="19">
        <v>2</v>
      </c>
      <c r="F1156" s="18" t="s">
        <v>139</v>
      </c>
      <c r="G1156" s="18" t="s">
        <v>470</v>
      </c>
      <c r="H1156" s="19">
        <v>2</v>
      </c>
      <c r="I1156" s="19" t="s">
        <v>390</v>
      </c>
      <c r="J1156" s="19" t="s">
        <v>28</v>
      </c>
      <c r="K1156" s="19" t="s">
        <v>255</v>
      </c>
      <c r="L1156" s="19" t="s">
        <v>127</v>
      </c>
      <c r="M1156" s="19">
        <v>54</v>
      </c>
      <c r="N1156" s="20">
        <v>0.47673611111111108</v>
      </c>
      <c r="O1156" s="19" t="s">
        <v>428</v>
      </c>
      <c r="P1156" s="19">
        <v>11</v>
      </c>
      <c r="Q1156" s="19" t="s">
        <v>255</v>
      </c>
      <c r="R1156" s="19">
        <v>90</v>
      </c>
      <c r="S1156" s="19">
        <v>1</v>
      </c>
      <c r="T1156" s="19">
        <v>1</v>
      </c>
      <c r="U1156" s="19">
        <v>177</v>
      </c>
      <c r="V1156" s="19" t="s">
        <v>385</v>
      </c>
      <c r="W1156" s="19" t="s">
        <v>526</v>
      </c>
      <c r="X1156" s="19" t="s">
        <v>100</v>
      </c>
      <c r="Y1156" s="19" t="s">
        <v>100</v>
      </c>
    </row>
    <row r="1157" spans="1:25" x14ac:dyDescent="0.25">
      <c r="A1157" s="19">
        <v>32179</v>
      </c>
      <c r="B1157" s="18">
        <v>44838</v>
      </c>
      <c r="C1157" s="19">
        <v>10</v>
      </c>
      <c r="D1157" s="19">
        <v>4</v>
      </c>
      <c r="E1157" s="19">
        <v>2</v>
      </c>
      <c r="F1157" s="18" t="s">
        <v>139</v>
      </c>
      <c r="G1157" s="18" t="s">
        <v>470</v>
      </c>
      <c r="H1157" s="19">
        <v>2</v>
      </c>
      <c r="I1157" s="19" t="s">
        <v>391</v>
      </c>
      <c r="J1157" s="19" t="s">
        <v>32</v>
      </c>
      <c r="K1157" s="19" t="s">
        <v>247</v>
      </c>
      <c r="L1157" s="19" t="s">
        <v>126</v>
      </c>
      <c r="M1157" s="19">
        <v>57</v>
      </c>
      <c r="N1157" s="20">
        <v>0.55306712962962956</v>
      </c>
      <c r="O1157" s="19" t="s">
        <v>428</v>
      </c>
      <c r="P1157" s="19">
        <v>13</v>
      </c>
      <c r="Q1157" s="19" t="s">
        <v>247</v>
      </c>
      <c r="R1157" s="19">
        <v>85</v>
      </c>
      <c r="S1157" s="19">
        <v>0</v>
      </c>
      <c r="T1157" s="19">
        <v>0</v>
      </c>
      <c r="U1157" s="19">
        <v>177</v>
      </c>
      <c r="V1157" s="19" t="s">
        <v>385</v>
      </c>
      <c r="W1157" s="19" t="s">
        <v>527</v>
      </c>
      <c r="X1157" s="19" t="s">
        <v>100</v>
      </c>
      <c r="Y1157" s="19" t="s">
        <v>100</v>
      </c>
    </row>
    <row r="1158" spans="1:25" x14ac:dyDescent="0.25">
      <c r="A1158" s="19">
        <v>32181</v>
      </c>
      <c r="B1158" s="18">
        <v>44838</v>
      </c>
      <c r="C1158" s="19">
        <v>10</v>
      </c>
      <c r="D1158" s="19">
        <v>4</v>
      </c>
      <c r="E1158" s="19">
        <v>2</v>
      </c>
      <c r="F1158" s="18" t="s">
        <v>139</v>
      </c>
      <c r="G1158" s="18" t="s">
        <v>470</v>
      </c>
      <c r="H1158" s="19">
        <v>2</v>
      </c>
      <c r="I1158" s="19" t="s">
        <v>392</v>
      </c>
      <c r="J1158" s="19" t="s">
        <v>34</v>
      </c>
      <c r="K1158" s="19" t="s">
        <v>247</v>
      </c>
      <c r="L1158" s="19" t="s">
        <v>127</v>
      </c>
      <c r="M1158" s="19">
        <v>58</v>
      </c>
      <c r="N1158" s="20">
        <v>0.60144675925925928</v>
      </c>
      <c r="O1158" s="19" t="s">
        <v>428</v>
      </c>
      <c r="P1158" s="19">
        <v>14</v>
      </c>
      <c r="Q1158" s="19" t="s">
        <v>247</v>
      </c>
      <c r="R1158" s="19">
        <v>85</v>
      </c>
      <c r="S1158" s="19">
        <v>1</v>
      </c>
      <c r="T1158" s="19">
        <v>0</v>
      </c>
      <c r="U1158" s="19">
        <v>177</v>
      </c>
      <c r="V1158" s="19" t="s">
        <v>385</v>
      </c>
      <c r="W1158" s="19" t="s">
        <v>528</v>
      </c>
      <c r="X1158" s="19" t="s">
        <v>100</v>
      </c>
      <c r="Y1158" s="19" t="s">
        <v>100</v>
      </c>
    </row>
    <row r="1159" spans="1:25" x14ac:dyDescent="0.25">
      <c r="A1159" s="19">
        <v>32184</v>
      </c>
      <c r="B1159" s="18">
        <v>44838</v>
      </c>
      <c r="C1159" s="19">
        <v>10</v>
      </c>
      <c r="D1159" s="19">
        <v>4</v>
      </c>
      <c r="E1159" s="19">
        <v>2</v>
      </c>
      <c r="F1159" s="18" t="s">
        <v>139</v>
      </c>
      <c r="G1159" s="18" t="s">
        <v>470</v>
      </c>
      <c r="H1159" s="19">
        <v>2</v>
      </c>
      <c r="I1159" s="19" t="s">
        <v>393</v>
      </c>
      <c r="J1159" s="19" t="s">
        <v>12</v>
      </c>
      <c r="K1159" s="19" t="s">
        <v>266</v>
      </c>
      <c r="L1159" s="19" t="s">
        <v>126</v>
      </c>
      <c r="M1159" s="19">
        <v>47</v>
      </c>
      <c r="N1159" s="20">
        <v>0.67896990740740737</v>
      </c>
      <c r="O1159" s="19" t="s">
        <v>428</v>
      </c>
      <c r="P1159" s="19">
        <v>16</v>
      </c>
      <c r="Q1159" s="19" t="s">
        <v>266</v>
      </c>
      <c r="R1159" s="19">
        <v>86</v>
      </c>
      <c r="S1159" s="19">
        <v>0</v>
      </c>
      <c r="T1159" s="19">
        <v>0</v>
      </c>
      <c r="U1159" s="19">
        <v>177</v>
      </c>
      <c r="V1159" s="19" t="s">
        <v>385</v>
      </c>
      <c r="W1159" s="19" t="s">
        <v>529</v>
      </c>
      <c r="X1159" s="19" t="s">
        <v>100</v>
      </c>
      <c r="Y1159" s="19" t="s">
        <v>100</v>
      </c>
    </row>
    <row r="1160" spans="1:25" x14ac:dyDescent="0.25">
      <c r="A1160" s="19">
        <v>32185</v>
      </c>
      <c r="B1160" s="18">
        <v>44838</v>
      </c>
      <c r="C1160" s="19">
        <v>10</v>
      </c>
      <c r="D1160" s="19">
        <v>4</v>
      </c>
      <c r="E1160" s="19">
        <v>2</v>
      </c>
      <c r="F1160" s="18" t="s">
        <v>139</v>
      </c>
      <c r="G1160" s="18" t="s">
        <v>470</v>
      </c>
      <c r="H1160" s="19">
        <v>2</v>
      </c>
      <c r="I1160" s="19" t="s">
        <v>394</v>
      </c>
      <c r="J1160" s="19" t="s">
        <v>16</v>
      </c>
      <c r="K1160" s="19" t="s">
        <v>266</v>
      </c>
      <c r="L1160" s="19" t="s">
        <v>127</v>
      </c>
      <c r="M1160" s="19">
        <v>48</v>
      </c>
      <c r="N1160" s="20">
        <v>0.73135416666666664</v>
      </c>
      <c r="O1160" s="19" t="s">
        <v>428</v>
      </c>
      <c r="P1160" s="19">
        <v>17</v>
      </c>
      <c r="Q1160" s="19" t="s">
        <v>266</v>
      </c>
      <c r="R1160" s="19">
        <v>86</v>
      </c>
      <c r="S1160" s="19">
        <v>1</v>
      </c>
      <c r="T1160" s="19">
        <v>1</v>
      </c>
      <c r="U1160" s="19">
        <v>177</v>
      </c>
      <c r="V1160" s="19" t="s">
        <v>385</v>
      </c>
      <c r="W1160" s="19" t="s">
        <v>530</v>
      </c>
      <c r="X1160" s="19" t="s">
        <v>100</v>
      </c>
      <c r="Y1160" s="19" t="s">
        <v>100</v>
      </c>
    </row>
    <row r="1161" spans="1:25" x14ac:dyDescent="0.25">
      <c r="A1161" s="19">
        <v>32186</v>
      </c>
      <c r="B1161" s="18">
        <v>44838</v>
      </c>
      <c r="C1161" s="19">
        <v>10</v>
      </c>
      <c r="D1161" s="19">
        <v>4</v>
      </c>
      <c r="E1161" s="19">
        <v>2</v>
      </c>
      <c r="F1161" s="18" t="s">
        <v>139</v>
      </c>
      <c r="G1161" s="18" t="s">
        <v>470</v>
      </c>
      <c r="H1161" s="19">
        <v>2</v>
      </c>
      <c r="I1161" s="19" t="s">
        <v>393</v>
      </c>
      <c r="J1161" s="19" t="s">
        <v>12</v>
      </c>
      <c r="K1161" s="19" t="s">
        <v>266</v>
      </c>
      <c r="L1161" s="19" t="s">
        <v>126</v>
      </c>
      <c r="M1161" s="19">
        <v>47</v>
      </c>
      <c r="N1161" s="20">
        <v>0.7771527777777778</v>
      </c>
      <c r="O1161" s="19" t="s">
        <v>428</v>
      </c>
      <c r="P1161" s="19">
        <v>18</v>
      </c>
      <c r="Q1161" s="19" t="s">
        <v>266</v>
      </c>
      <c r="R1161" s="19">
        <v>86</v>
      </c>
      <c r="S1161" s="19">
        <v>0</v>
      </c>
      <c r="T1161" s="19">
        <v>1</v>
      </c>
      <c r="U1161" s="19">
        <v>177</v>
      </c>
      <c r="V1161" s="19" t="s">
        <v>385</v>
      </c>
      <c r="W1161" s="19" t="s">
        <v>580</v>
      </c>
      <c r="X1161" s="19" t="s">
        <v>100</v>
      </c>
      <c r="Y1161" s="19" t="s">
        <v>100</v>
      </c>
    </row>
    <row r="1162" spans="1:25" x14ac:dyDescent="0.25">
      <c r="A1162" s="19">
        <v>32189</v>
      </c>
      <c r="B1162" s="18">
        <v>44838</v>
      </c>
      <c r="C1162" s="19">
        <v>10</v>
      </c>
      <c r="D1162" s="19">
        <v>4</v>
      </c>
      <c r="E1162" s="19">
        <v>2</v>
      </c>
      <c r="F1162" s="18" t="s">
        <v>139</v>
      </c>
      <c r="G1162" s="18" t="s">
        <v>470</v>
      </c>
      <c r="H1162" s="19">
        <v>2</v>
      </c>
      <c r="I1162" s="19" t="s">
        <v>394</v>
      </c>
      <c r="J1162" s="19" t="s">
        <v>16</v>
      </c>
      <c r="K1162" s="19" t="s">
        <v>266</v>
      </c>
      <c r="L1162" s="19" t="s">
        <v>127</v>
      </c>
      <c r="M1162" s="19">
        <v>48</v>
      </c>
      <c r="N1162" s="20">
        <v>0.78615740740740747</v>
      </c>
      <c r="O1162" s="19" t="s">
        <v>428</v>
      </c>
      <c r="P1162" s="19">
        <v>18</v>
      </c>
      <c r="Q1162" s="19" t="s">
        <v>266</v>
      </c>
      <c r="R1162" s="19">
        <v>86</v>
      </c>
      <c r="S1162" s="19">
        <v>1</v>
      </c>
      <c r="T1162" s="19">
        <v>1</v>
      </c>
      <c r="U1162" s="19">
        <v>177</v>
      </c>
      <c r="V1162" s="19" t="s">
        <v>385</v>
      </c>
      <c r="W1162" s="19" t="s">
        <v>543</v>
      </c>
      <c r="X1162" s="19" t="s">
        <v>100</v>
      </c>
      <c r="Y1162" s="19" t="s">
        <v>100</v>
      </c>
    </row>
    <row r="1163" spans="1:25" x14ac:dyDescent="0.25">
      <c r="A1163" s="19">
        <v>32433</v>
      </c>
      <c r="B1163" s="18">
        <v>44838</v>
      </c>
      <c r="C1163" s="19">
        <v>10</v>
      </c>
      <c r="D1163" s="19">
        <v>4</v>
      </c>
      <c r="E1163" s="19">
        <v>2</v>
      </c>
      <c r="F1163" s="18" t="s">
        <v>139</v>
      </c>
      <c r="G1163" s="18" t="s">
        <v>470</v>
      </c>
      <c r="H1163" s="19">
        <v>2</v>
      </c>
      <c r="I1163" s="19" t="s">
        <v>384</v>
      </c>
      <c r="J1163" s="19" t="s">
        <v>22</v>
      </c>
      <c r="K1163" s="19" t="s">
        <v>233</v>
      </c>
      <c r="L1163" s="19" t="s">
        <v>126</v>
      </c>
      <c r="M1163" s="19">
        <v>51</v>
      </c>
      <c r="N1163" s="20">
        <v>0.29790509259259262</v>
      </c>
      <c r="O1163" s="19" t="s">
        <v>234</v>
      </c>
      <c r="P1163" s="19">
        <v>7</v>
      </c>
      <c r="Q1163" s="19" t="s">
        <v>233</v>
      </c>
      <c r="R1163" s="19">
        <v>89</v>
      </c>
      <c r="S1163" s="19">
        <v>0</v>
      </c>
      <c r="T1163" s="19">
        <v>0</v>
      </c>
      <c r="U1163" s="19">
        <v>177</v>
      </c>
      <c r="V1163" s="19" t="s">
        <v>385</v>
      </c>
      <c r="W1163" s="19" t="s">
        <v>483</v>
      </c>
      <c r="X1163" s="19" t="s">
        <v>100</v>
      </c>
      <c r="Y1163" s="19" t="s">
        <v>100</v>
      </c>
    </row>
    <row r="1164" spans="1:25" x14ac:dyDescent="0.25">
      <c r="A1164" s="19">
        <v>32434</v>
      </c>
      <c r="B1164" s="18">
        <v>44838</v>
      </c>
      <c r="C1164" s="19">
        <v>10</v>
      </c>
      <c r="D1164" s="19">
        <v>4</v>
      </c>
      <c r="E1164" s="19">
        <v>2</v>
      </c>
      <c r="F1164" s="18" t="s">
        <v>139</v>
      </c>
      <c r="G1164" s="18" t="s">
        <v>470</v>
      </c>
      <c r="H1164" s="19">
        <v>2</v>
      </c>
      <c r="I1164" s="19" t="s">
        <v>386</v>
      </c>
      <c r="J1164" s="19" t="s">
        <v>24</v>
      </c>
      <c r="K1164" s="19" t="s">
        <v>233</v>
      </c>
      <c r="L1164" s="19" t="s">
        <v>127</v>
      </c>
      <c r="M1164" s="19">
        <v>52</v>
      </c>
      <c r="N1164" s="20">
        <v>0.33935185185185185</v>
      </c>
      <c r="O1164" s="19" t="s">
        <v>234</v>
      </c>
      <c r="P1164" s="19">
        <v>8</v>
      </c>
      <c r="Q1164" s="19" t="s">
        <v>233</v>
      </c>
      <c r="R1164" s="19">
        <v>89</v>
      </c>
      <c r="S1164" s="19">
        <v>1</v>
      </c>
      <c r="T1164" s="19">
        <v>0</v>
      </c>
      <c r="U1164" s="19">
        <v>177</v>
      </c>
      <c r="V1164" s="19" t="s">
        <v>385</v>
      </c>
      <c r="W1164" s="19" t="s">
        <v>518</v>
      </c>
      <c r="X1164" s="19" t="s">
        <v>100</v>
      </c>
      <c r="Y1164" s="19" t="s">
        <v>100</v>
      </c>
    </row>
    <row r="1165" spans="1:25" x14ac:dyDescent="0.25">
      <c r="A1165" s="19">
        <v>32437</v>
      </c>
      <c r="B1165" s="18">
        <v>44838</v>
      </c>
      <c r="C1165" s="19">
        <v>10</v>
      </c>
      <c r="D1165" s="19">
        <v>4</v>
      </c>
      <c r="E1165" s="19">
        <v>2</v>
      </c>
      <c r="F1165" s="18" t="s">
        <v>139</v>
      </c>
      <c r="G1165" s="18" t="s">
        <v>470</v>
      </c>
      <c r="H1165" s="19">
        <v>2</v>
      </c>
      <c r="I1165" s="19" t="s">
        <v>387</v>
      </c>
      <c r="J1165" s="19" t="s">
        <v>36</v>
      </c>
      <c r="K1165" s="19" t="s">
        <v>235</v>
      </c>
      <c r="L1165" s="19" t="s">
        <v>126</v>
      </c>
      <c r="M1165" s="19">
        <v>59</v>
      </c>
      <c r="N1165" s="20">
        <v>0.42826388888888883</v>
      </c>
      <c r="O1165" s="19" t="s">
        <v>234</v>
      </c>
      <c r="P1165" s="19">
        <v>10</v>
      </c>
      <c r="Q1165" s="19" t="s">
        <v>235</v>
      </c>
      <c r="R1165" s="19">
        <v>92</v>
      </c>
      <c r="S1165" s="19">
        <v>0</v>
      </c>
      <c r="T1165" s="19">
        <v>0</v>
      </c>
      <c r="U1165" s="19">
        <v>177</v>
      </c>
      <c r="V1165" s="19" t="s">
        <v>385</v>
      </c>
      <c r="W1165" s="19" t="s">
        <v>485</v>
      </c>
      <c r="X1165" s="19" t="s">
        <v>100</v>
      </c>
      <c r="Y1165" s="19" t="s">
        <v>100</v>
      </c>
    </row>
    <row r="1166" spans="1:25" x14ac:dyDescent="0.25">
      <c r="A1166" s="19">
        <v>32438</v>
      </c>
      <c r="B1166" s="18">
        <v>44838</v>
      </c>
      <c r="C1166" s="19">
        <v>10</v>
      </c>
      <c r="D1166" s="19">
        <v>4</v>
      </c>
      <c r="E1166" s="19">
        <v>2</v>
      </c>
      <c r="F1166" s="18" t="s">
        <v>139</v>
      </c>
      <c r="G1166" s="18" t="s">
        <v>470</v>
      </c>
      <c r="H1166" s="19">
        <v>2</v>
      </c>
      <c r="I1166" s="19" t="s">
        <v>388</v>
      </c>
      <c r="J1166" s="19" t="s">
        <v>38</v>
      </c>
      <c r="K1166" s="19" t="s">
        <v>235</v>
      </c>
      <c r="L1166" s="19" t="s">
        <v>127</v>
      </c>
      <c r="M1166" s="19">
        <v>60</v>
      </c>
      <c r="N1166" s="20">
        <v>0.46807870370370369</v>
      </c>
      <c r="O1166" s="19" t="s">
        <v>234</v>
      </c>
      <c r="P1166" s="19">
        <v>11</v>
      </c>
      <c r="Q1166" s="19" t="s">
        <v>235</v>
      </c>
      <c r="R1166" s="19">
        <v>92</v>
      </c>
      <c r="S1166" s="19">
        <v>1</v>
      </c>
      <c r="T1166" s="19">
        <v>0</v>
      </c>
      <c r="U1166" s="19">
        <v>177</v>
      </c>
      <c r="V1166" s="19" t="s">
        <v>385</v>
      </c>
      <c r="W1166" s="19" t="s">
        <v>486</v>
      </c>
      <c r="X1166" s="19" t="s">
        <v>100</v>
      </c>
      <c r="Y1166" s="19" t="s">
        <v>100</v>
      </c>
    </row>
    <row r="1167" spans="1:25" x14ac:dyDescent="0.25">
      <c r="A1167" s="19">
        <v>32441</v>
      </c>
      <c r="B1167" s="18">
        <v>44838</v>
      </c>
      <c r="C1167" s="19">
        <v>10</v>
      </c>
      <c r="D1167" s="19">
        <v>4</v>
      </c>
      <c r="E1167" s="19">
        <v>2</v>
      </c>
      <c r="F1167" s="18" t="s">
        <v>139</v>
      </c>
      <c r="G1167" s="18" t="s">
        <v>470</v>
      </c>
      <c r="H1167" s="19">
        <v>2</v>
      </c>
      <c r="I1167" s="19" t="s">
        <v>389</v>
      </c>
      <c r="J1167" s="19" t="s">
        <v>26</v>
      </c>
      <c r="K1167" s="19" t="s">
        <v>255</v>
      </c>
      <c r="L1167" s="19" t="s">
        <v>126</v>
      </c>
      <c r="M1167" s="19">
        <v>53</v>
      </c>
      <c r="N1167" s="20">
        <v>0.54598379629629623</v>
      </c>
      <c r="O1167" s="19" t="s">
        <v>234</v>
      </c>
      <c r="P1167" s="19">
        <v>13</v>
      </c>
      <c r="Q1167" s="19" t="s">
        <v>255</v>
      </c>
      <c r="R1167" s="19">
        <v>90</v>
      </c>
      <c r="S1167" s="19">
        <v>0</v>
      </c>
      <c r="T1167" s="19">
        <v>0</v>
      </c>
      <c r="U1167" s="19">
        <v>177</v>
      </c>
      <c r="V1167" s="19" t="s">
        <v>385</v>
      </c>
      <c r="W1167" s="19" t="s">
        <v>629</v>
      </c>
      <c r="X1167" s="19" t="s">
        <v>100</v>
      </c>
      <c r="Y1167" s="19" t="s">
        <v>100</v>
      </c>
    </row>
    <row r="1168" spans="1:25" x14ac:dyDescent="0.25">
      <c r="A1168" s="19">
        <v>32442</v>
      </c>
      <c r="B1168" s="18">
        <v>44838</v>
      </c>
      <c r="C1168" s="19">
        <v>10</v>
      </c>
      <c r="D1168" s="19">
        <v>4</v>
      </c>
      <c r="E1168" s="19">
        <v>2</v>
      </c>
      <c r="F1168" s="18" t="s">
        <v>139</v>
      </c>
      <c r="G1168" s="18" t="s">
        <v>470</v>
      </c>
      <c r="H1168" s="19">
        <v>2</v>
      </c>
      <c r="I1168" s="19" t="s">
        <v>390</v>
      </c>
      <c r="J1168" s="19" t="s">
        <v>28</v>
      </c>
      <c r="K1168" s="19" t="s">
        <v>255</v>
      </c>
      <c r="L1168" s="19" t="s">
        <v>127</v>
      </c>
      <c r="M1168" s="19">
        <v>54</v>
      </c>
      <c r="N1168" s="20">
        <v>0.59447916666666667</v>
      </c>
      <c r="O1168" s="19" t="s">
        <v>234</v>
      </c>
      <c r="P1168" s="19">
        <v>14</v>
      </c>
      <c r="Q1168" s="19" t="s">
        <v>255</v>
      </c>
      <c r="R1168" s="19">
        <v>90</v>
      </c>
      <c r="S1168" s="19">
        <v>1</v>
      </c>
      <c r="T1168" s="19">
        <v>0</v>
      </c>
      <c r="U1168" s="19">
        <v>177</v>
      </c>
      <c r="V1168" s="19" t="s">
        <v>385</v>
      </c>
      <c r="W1168" s="19" t="s">
        <v>488</v>
      </c>
      <c r="X1168" s="19" t="s">
        <v>100</v>
      </c>
      <c r="Y1168" s="19" t="s">
        <v>100</v>
      </c>
    </row>
    <row r="1169" spans="1:25" x14ac:dyDescent="0.25">
      <c r="A1169" s="19">
        <v>32445</v>
      </c>
      <c r="B1169" s="18">
        <v>44838</v>
      </c>
      <c r="C1169" s="19">
        <v>10</v>
      </c>
      <c r="D1169" s="19">
        <v>4</v>
      </c>
      <c r="E1169" s="19">
        <v>2</v>
      </c>
      <c r="F1169" s="18" t="s">
        <v>139</v>
      </c>
      <c r="G1169" s="18" t="s">
        <v>470</v>
      </c>
      <c r="H1169" s="19">
        <v>2</v>
      </c>
      <c r="I1169" s="19" t="s">
        <v>391</v>
      </c>
      <c r="J1169" s="19" t="s">
        <v>32</v>
      </c>
      <c r="K1169" s="19" t="s">
        <v>247</v>
      </c>
      <c r="L1169" s="19" t="s">
        <v>126</v>
      </c>
      <c r="M1169" s="19">
        <v>57</v>
      </c>
      <c r="N1169" s="20">
        <v>0.67012731481481491</v>
      </c>
      <c r="O1169" s="19" t="s">
        <v>234</v>
      </c>
      <c r="P1169" s="19">
        <v>16</v>
      </c>
      <c r="Q1169" s="19" t="s">
        <v>247</v>
      </c>
      <c r="R1169" s="19">
        <v>85</v>
      </c>
      <c r="S1169" s="19">
        <v>0</v>
      </c>
      <c r="T1169" s="19">
        <v>0</v>
      </c>
      <c r="U1169" s="19">
        <v>177</v>
      </c>
      <c r="V1169" s="19" t="s">
        <v>385</v>
      </c>
      <c r="W1169" s="19" t="s">
        <v>630</v>
      </c>
      <c r="X1169" s="19" t="s">
        <v>100</v>
      </c>
      <c r="Y1169" s="19" t="s">
        <v>100</v>
      </c>
    </row>
    <row r="1170" spans="1:25" x14ac:dyDescent="0.25">
      <c r="A1170" s="19">
        <v>32446</v>
      </c>
      <c r="B1170" s="18">
        <v>44838</v>
      </c>
      <c r="C1170" s="19">
        <v>10</v>
      </c>
      <c r="D1170" s="19">
        <v>4</v>
      </c>
      <c r="E1170" s="19">
        <v>2</v>
      </c>
      <c r="F1170" s="18" t="s">
        <v>139</v>
      </c>
      <c r="G1170" s="18" t="s">
        <v>470</v>
      </c>
      <c r="H1170" s="19">
        <v>2</v>
      </c>
      <c r="I1170" s="19" t="s">
        <v>392</v>
      </c>
      <c r="J1170" s="19" t="s">
        <v>34</v>
      </c>
      <c r="K1170" s="19" t="s">
        <v>247</v>
      </c>
      <c r="L1170" s="19" t="s">
        <v>127</v>
      </c>
      <c r="M1170" s="19">
        <v>58</v>
      </c>
      <c r="N1170" s="20">
        <v>0.71453703703703697</v>
      </c>
      <c r="O1170" s="19" t="s">
        <v>234</v>
      </c>
      <c r="P1170" s="19">
        <v>17</v>
      </c>
      <c r="Q1170" s="19" t="s">
        <v>247</v>
      </c>
      <c r="R1170" s="19">
        <v>85</v>
      </c>
      <c r="S1170" s="19">
        <v>1</v>
      </c>
      <c r="T1170" s="19">
        <v>0</v>
      </c>
      <c r="U1170" s="19">
        <v>177</v>
      </c>
      <c r="V1170" s="19" t="s">
        <v>385</v>
      </c>
      <c r="W1170" s="19" t="s">
        <v>490</v>
      </c>
      <c r="X1170" s="19" t="s">
        <v>100</v>
      </c>
      <c r="Y1170" s="19" t="s">
        <v>100</v>
      </c>
    </row>
    <row r="1171" spans="1:25" x14ac:dyDescent="0.25">
      <c r="A1171" s="19">
        <v>30648</v>
      </c>
      <c r="B1171" s="18">
        <v>44840</v>
      </c>
      <c r="C1171" s="19">
        <v>10</v>
      </c>
      <c r="D1171" s="19">
        <v>6</v>
      </c>
      <c r="E1171" s="19">
        <v>4</v>
      </c>
      <c r="F1171" s="18" t="s">
        <v>141</v>
      </c>
      <c r="G1171" s="18" t="s">
        <v>470</v>
      </c>
      <c r="H1171" s="19">
        <v>2</v>
      </c>
      <c r="I1171" s="19" t="s">
        <v>389</v>
      </c>
      <c r="J1171" s="19" t="s">
        <v>26</v>
      </c>
      <c r="K1171" s="19" t="s">
        <v>255</v>
      </c>
      <c r="L1171" s="19" t="s">
        <v>126</v>
      </c>
      <c r="M1171" s="19">
        <v>53</v>
      </c>
      <c r="N1171" s="20">
        <v>0.68396990740740737</v>
      </c>
      <c r="O1171" s="19" t="s">
        <v>276</v>
      </c>
      <c r="P1171" s="19">
        <v>16</v>
      </c>
      <c r="Q1171" s="19" t="s">
        <v>255</v>
      </c>
      <c r="R1171" s="19">
        <v>90</v>
      </c>
      <c r="S1171" s="19">
        <v>0</v>
      </c>
      <c r="T1171" s="19">
        <v>0</v>
      </c>
      <c r="U1171" s="19">
        <v>177</v>
      </c>
      <c r="V1171" s="19" t="s">
        <v>385</v>
      </c>
      <c r="W1171" s="19" t="s">
        <v>725</v>
      </c>
      <c r="X1171" s="19" t="s">
        <v>128</v>
      </c>
      <c r="Y1171" s="19" t="s">
        <v>94</v>
      </c>
    </row>
    <row r="1172" spans="1:25" x14ac:dyDescent="0.25">
      <c r="A1172" s="19">
        <v>11362</v>
      </c>
      <c r="B1172" s="18">
        <v>44840</v>
      </c>
      <c r="C1172" s="19">
        <v>10</v>
      </c>
      <c r="D1172" s="19">
        <v>6</v>
      </c>
      <c r="E1172" s="19">
        <v>4</v>
      </c>
      <c r="F1172" s="18" t="s">
        <v>141</v>
      </c>
      <c r="G1172" s="18" t="s">
        <v>470</v>
      </c>
      <c r="H1172" s="19">
        <v>2</v>
      </c>
      <c r="I1172" s="19" t="s">
        <v>390</v>
      </c>
      <c r="J1172" s="19" t="s">
        <v>28</v>
      </c>
      <c r="K1172" s="19" t="s">
        <v>255</v>
      </c>
      <c r="L1172" s="19" t="s">
        <v>127</v>
      </c>
      <c r="M1172" s="19">
        <v>54</v>
      </c>
      <c r="N1172" s="20">
        <v>0.72255787037037045</v>
      </c>
      <c r="O1172" s="19" t="s">
        <v>249</v>
      </c>
      <c r="P1172" s="19">
        <v>17</v>
      </c>
      <c r="Q1172" s="19" t="s">
        <v>255</v>
      </c>
      <c r="R1172" s="19">
        <v>90</v>
      </c>
      <c r="S1172" s="19">
        <v>1</v>
      </c>
      <c r="T1172" s="19">
        <v>0</v>
      </c>
      <c r="U1172" s="19">
        <v>177</v>
      </c>
      <c r="V1172" s="19" t="s">
        <v>385</v>
      </c>
      <c r="W1172" s="19" t="s">
        <v>728</v>
      </c>
      <c r="X1172" s="19" t="s">
        <v>128</v>
      </c>
      <c r="Y1172" s="19" t="s">
        <v>94</v>
      </c>
    </row>
    <row r="1173" spans="1:25" x14ac:dyDescent="0.25">
      <c r="A1173" s="19">
        <v>19602</v>
      </c>
      <c r="B1173" s="18">
        <v>44840</v>
      </c>
      <c r="C1173" s="19">
        <v>10</v>
      </c>
      <c r="D1173" s="19">
        <v>6</v>
      </c>
      <c r="E1173" s="19">
        <v>4</v>
      </c>
      <c r="F1173" s="18" t="s">
        <v>141</v>
      </c>
      <c r="G1173" s="18" t="s">
        <v>470</v>
      </c>
      <c r="H1173" s="19">
        <v>2</v>
      </c>
      <c r="I1173" s="19" t="s">
        <v>391</v>
      </c>
      <c r="J1173" s="19" t="s">
        <v>32</v>
      </c>
      <c r="K1173" s="19" t="s">
        <v>247</v>
      </c>
      <c r="L1173" s="19" t="s">
        <v>126</v>
      </c>
      <c r="M1173" s="19">
        <v>57</v>
      </c>
      <c r="N1173" s="20">
        <v>0.68601851851851858</v>
      </c>
      <c r="O1173" s="19" t="s">
        <v>335</v>
      </c>
      <c r="P1173" s="19">
        <v>16</v>
      </c>
      <c r="Q1173" s="19" t="s">
        <v>247</v>
      </c>
      <c r="R1173" s="19">
        <v>85</v>
      </c>
      <c r="S1173" s="19">
        <v>0</v>
      </c>
      <c r="T1173" s="19">
        <v>0</v>
      </c>
      <c r="U1173" s="19">
        <v>177</v>
      </c>
      <c r="V1173" s="19" t="s">
        <v>385</v>
      </c>
      <c r="W1173" s="19" t="s">
        <v>722</v>
      </c>
      <c r="X1173" s="19" t="s">
        <v>128</v>
      </c>
      <c r="Y1173" s="19" t="s">
        <v>94</v>
      </c>
    </row>
    <row r="1174" spans="1:25" x14ac:dyDescent="0.25">
      <c r="A1174" s="19">
        <v>19603</v>
      </c>
      <c r="B1174" s="18">
        <v>44840</v>
      </c>
      <c r="C1174" s="19">
        <v>10</v>
      </c>
      <c r="D1174" s="19">
        <v>6</v>
      </c>
      <c r="E1174" s="19">
        <v>4</v>
      </c>
      <c r="F1174" s="18" t="s">
        <v>141</v>
      </c>
      <c r="G1174" s="18" t="s">
        <v>470</v>
      </c>
      <c r="H1174" s="19">
        <v>2</v>
      </c>
      <c r="I1174" s="19" t="s">
        <v>392</v>
      </c>
      <c r="J1174" s="19" t="s">
        <v>34</v>
      </c>
      <c r="K1174" s="19" t="s">
        <v>247</v>
      </c>
      <c r="L1174" s="19" t="s">
        <v>127</v>
      </c>
      <c r="M1174" s="19">
        <v>58</v>
      </c>
      <c r="N1174" s="20">
        <v>0.72961805555555559</v>
      </c>
      <c r="O1174" s="19" t="s">
        <v>335</v>
      </c>
      <c r="P1174" s="19">
        <v>17</v>
      </c>
      <c r="Q1174" s="19" t="s">
        <v>247</v>
      </c>
      <c r="R1174" s="19">
        <v>85</v>
      </c>
      <c r="S1174" s="19">
        <v>1</v>
      </c>
      <c r="T1174" s="19">
        <v>0</v>
      </c>
      <c r="U1174" s="19">
        <v>177</v>
      </c>
      <c r="V1174" s="19" t="s">
        <v>385</v>
      </c>
      <c r="W1174" s="19" t="s">
        <v>720</v>
      </c>
      <c r="X1174" s="19" t="s">
        <v>128</v>
      </c>
      <c r="Y1174" s="19" t="s">
        <v>94</v>
      </c>
    </row>
    <row r="1175" spans="1:25" x14ac:dyDescent="0.25">
      <c r="A1175" s="19">
        <v>17064</v>
      </c>
      <c r="B1175" s="18">
        <v>44840</v>
      </c>
      <c r="C1175" s="19">
        <v>10</v>
      </c>
      <c r="D1175" s="19">
        <v>6</v>
      </c>
      <c r="E1175" s="19">
        <v>4</v>
      </c>
      <c r="F1175" s="18" t="s">
        <v>141</v>
      </c>
      <c r="G1175" s="18" t="s">
        <v>470</v>
      </c>
      <c r="H1175" s="19">
        <v>2</v>
      </c>
      <c r="I1175" s="19" t="s">
        <v>393</v>
      </c>
      <c r="J1175" s="19" t="s">
        <v>12</v>
      </c>
      <c r="K1175" s="19" t="s">
        <v>266</v>
      </c>
      <c r="L1175" s="19" t="s">
        <v>126</v>
      </c>
      <c r="M1175" s="19">
        <v>47</v>
      </c>
      <c r="N1175" s="20">
        <v>0.70053240740740741</v>
      </c>
      <c r="O1175" s="19" t="s">
        <v>246</v>
      </c>
      <c r="P1175" s="19">
        <v>16</v>
      </c>
      <c r="Q1175" s="19" t="s">
        <v>266</v>
      </c>
      <c r="R1175" s="19">
        <v>86</v>
      </c>
      <c r="S1175" s="19">
        <v>0</v>
      </c>
      <c r="T1175" s="19">
        <v>0</v>
      </c>
      <c r="U1175" s="19">
        <v>177</v>
      </c>
      <c r="V1175" s="19" t="s">
        <v>385</v>
      </c>
      <c r="W1175" s="19" t="s">
        <v>718</v>
      </c>
      <c r="X1175" s="19" t="s">
        <v>128</v>
      </c>
      <c r="Y1175" s="19" t="s">
        <v>94</v>
      </c>
    </row>
    <row r="1176" spans="1:25" x14ac:dyDescent="0.25">
      <c r="A1176" s="19">
        <v>17065</v>
      </c>
      <c r="B1176" s="18">
        <v>44840</v>
      </c>
      <c r="C1176" s="19">
        <v>10</v>
      </c>
      <c r="D1176" s="19">
        <v>6</v>
      </c>
      <c r="E1176" s="19">
        <v>4</v>
      </c>
      <c r="F1176" s="18" t="s">
        <v>141</v>
      </c>
      <c r="G1176" s="18" t="s">
        <v>470</v>
      </c>
      <c r="H1176" s="19">
        <v>2</v>
      </c>
      <c r="I1176" s="19" t="s">
        <v>394</v>
      </c>
      <c r="J1176" s="19" t="s">
        <v>16</v>
      </c>
      <c r="K1176" s="19" t="s">
        <v>266</v>
      </c>
      <c r="L1176" s="19" t="s">
        <v>127</v>
      </c>
      <c r="M1176" s="19">
        <v>48</v>
      </c>
      <c r="N1176" s="20">
        <v>0.75400462962962955</v>
      </c>
      <c r="O1176" s="19" t="s">
        <v>246</v>
      </c>
      <c r="P1176" s="19">
        <v>18</v>
      </c>
      <c r="Q1176" s="19" t="s">
        <v>266</v>
      </c>
      <c r="R1176" s="19">
        <v>86</v>
      </c>
      <c r="S1176" s="19">
        <v>1</v>
      </c>
      <c r="T1176" s="19">
        <v>0</v>
      </c>
      <c r="U1176" s="19">
        <v>177</v>
      </c>
      <c r="V1176" s="19" t="s">
        <v>385</v>
      </c>
      <c r="W1176" s="19" t="s">
        <v>732</v>
      </c>
      <c r="X1176" s="19" t="s">
        <v>128</v>
      </c>
      <c r="Y1176" s="19" t="s">
        <v>94</v>
      </c>
    </row>
    <row r="1177" spans="1:25" x14ac:dyDescent="0.25">
      <c r="A1177" s="19">
        <v>15758</v>
      </c>
      <c r="B1177" s="18">
        <v>44840</v>
      </c>
      <c r="C1177" s="19">
        <v>10</v>
      </c>
      <c r="D1177" s="19">
        <v>6</v>
      </c>
      <c r="E1177" s="19">
        <v>4</v>
      </c>
      <c r="F1177" s="18" t="s">
        <v>141</v>
      </c>
      <c r="G1177" s="18" t="s">
        <v>470</v>
      </c>
      <c r="H1177" s="19">
        <v>2</v>
      </c>
      <c r="I1177" s="19" t="s">
        <v>384</v>
      </c>
      <c r="J1177" s="19" t="s">
        <v>22</v>
      </c>
      <c r="K1177" s="19" t="s">
        <v>233</v>
      </c>
      <c r="L1177" s="19" t="s">
        <v>126</v>
      </c>
      <c r="M1177" s="19">
        <v>51</v>
      </c>
      <c r="N1177" s="20">
        <v>0.65862268518518519</v>
      </c>
      <c r="O1177" s="19" t="s">
        <v>275</v>
      </c>
      <c r="P1177" s="19">
        <v>15</v>
      </c>
      <c r="Q1177" s="19" t="s">
        <v>233</v>
      </c>
      <c r="R1177" s="19">
        <v>89</v>
      </c>
      <c r="S1177" s="19">
        <v>0</v>
      </c>
      <c r="T1177" s="19">
        <v>0</v>
      </c>
      <c r="U1177" s="19">
        <v>177</v>
      </c>
      <c r="V1177" s="19" t="s">
        <v>385</v>
      </c>
      <c r="W1177" s="19" t="s">
        <v>723</v>
      </c>
      <c r="X1177" s="19" t="s">
        <v>128</v>
      </c>
      <c r="Y1177" s="19" t="s">
        <v>94</v>
      </c>
    </row>
    <row r="1178" spans="1:25" x14ac:dyDescent="0.25">
      <c r="A1178" s="19">
        <v>22256</v>
      </c>
      <c r="B1178" s="18">
        <v>44840</v>
      </c>
      <c r="C1178" s="19">
        <v>10</v>
      </c>
      <c r="D1178" s="19">
        <v>6</v>
      </c>
      <c r="E1178" s="19">
        <v>4</v>
      </c>
      <c r="F1178" s="18" t="s">
        <v>141</v>
      </c>
      <c r="G1178" s="18" t="s">
        <v>470</v>
      </c>
      <c r="H1178" s="19">
        <v>2</v>
      </c>
      <c r="I1178" s="19" t="s">
        <v>386</v>
      </c>
      <c r="J1178" s="19" t="s">
        <v>24</v>
      </c>
      <c r="K1178" s="19" t="s">
        <v>233</v>
      </c>
      <c r="L1178" s="19" t="s">
        <v>127</v>
      </c>
      <c r="M1178" s="19">
        <v>52</v>
      </c>
      <c r="N1178" s="20">
        <v>0.72244212962962961</v>
      </c>
      <c r="O1178" s="19" t="s">
        <v>377</v>
      </c>
      <c r="P1178" s="19">
        <v>17</v>
      </c>
      <c r="Q1178" s="19" t="s">
        <v>233</v>
      </c>
      <c r="R1178" s="19">
        <v>89</v>
      </c>
      <c r="S1178" s="19">
        <v>1</v>
      </c>
      <c r="T1178" s="19">
        <v>0</v>
      </c>
      <c r="U1178" s="19">
        <v>177</v>
      </c>
      <c r="V1178" s="19" t="s">
        <v>385</v>
      </c>
      <c r="W1178" s="19" t="s">
        <v>731</v>
      </c>
      <c r="X1178" s="19" t="s">
        <v>128</v>
      </c>
      <c r="Y1178" s="19" t="s">
        <v>94</v>
      </c>
    </row>
    <row r="1179" spans="1:25" x14ac:dyDescent="0.25">
      <c r="A1179" s="19">
        <v>32715</v>
      </c>
      <c r="B1179" s="18">
        <v>44838</v>
      </c>
      <c r="C1179" s="19">
        <v>10</v>
      </c>
      <c r="D1179" s="19">
        <v>4</v>
      </c>
      <c r="E1179" s="19">
        <v>2</v>
      </c>
      <c r="F1179" s="19" t="s">
        <v>139</v>
      </c>
      <c r="G1179" s="19" t="s">
        <v>470</v>
      </c>
      <c r="H1179" s="19">
        <v>2</v>
      </c>
      <c r="I1179" s="19" t="s">
        <v>387</v>
      </c>
      <c r="J1179" s="19" t="s">
        <v>36</v>
      </c>
      <c r="K1179" s="19" t="s">
        <v>235</v>
      </c>
      <c r="L1179" s="19" t="s">
        <v>126</v>
      </c>
      <c r="M1179" s="19">
        <v>59</v>
      </c>
      <c r="N1179" s="20">
        <v>0.34925925925925921</v>
      </c>
      <c r="O1179" s="19" t="s">
        <v>325</v>
      </c>
      <c r="P1179" s="19">
        <v>8</v>
      </c>
      <c r="Q1179" s="19" t="s">
        <v>235</v>
      </c>
      <c r="R1179" s="19">
        <v>92</v>
      </c>
      <c r="S1179" s="19">
        <v>0</v>
      </c>
      <c r="T1179" s="19">
        <v>0</v>
      </c>
      <c r="U1179" s="19">
        <v>177</v>
      </c>
      <c r="V1179" s="19" t="s">
        <v>385</v>
      </c>
      <c r="W1179" s="19" t="s">
        <v>539</v>
      </c>
      <c r="X1179" s="19" t="s">
        <v>100</v>
      </c>
      <c r="Y1179" s="19" t="s">
        <v>100</v>
      </c>
    </row>
    <row r="1180" spans="1:25" x14ac:dyDescent="0.25">
      <c r="A1180" s="19">
        <v>32716</v>
      </c>
      <c r="B1180" s="18">
        <v>44838</v>
      </c>
      <c r="C1180" s="19">
        <v>10</v>
      </c>
      <c r="D1180" s="19">
        <v>4</v>
      </c>
      <c r="E1180" s="19">
        <v>2</v>
      </c>
      <c r="F1180" s="18" t="s">
        <v>139</v>
      </c>
      <c r="G1180" s="18" t="s">
        <v>470</v>
      </c>
      <c r="H1180" s="19">
        <v>2</v>
      </c>
      <c r="I1180" s="19" t="s">
        <v>388</v>
      </c>
      <c r="J1180" s="19" t="s">
        <v>38</v>
      </c>
      <c r="K1180" s="19" t="s">
        <v>235</v>
      </c>
      <c r="L1180" s="19" t="s">
        <v>127</v>
      </c>
      <c r="M1180" s="19">
        <v>60</v>
      </c>
      <c r="N1180" s="20">
        <v>0.39328703703703699</v>
      </c>
      <c r="O1180" s="19" t="s">
        <v>325</v>
      </c>
      <c r="P1180" s="19">
        <v>9</v>
      </c>
      <c r="Q1180" s="19" t="s">
        <v>235</v>
      </c>
      <c r="R1180" s="19">
        <v>92</v>
      </c>
      <c r="S1180" s="19">
        <v>1</v>
      </c>
      <c r="T1180" s="19">
        <v>0</v>
      </c>
      <c r="U1180" s="19">
        <v>177</v>
      </c>
      <c r="V1180" s="19" t="s">
        <v>385</v>
      </c>
      <c r="W1180" s="19" t="s">
        <v>540</v>
      </c>
      <c r="X1180" s="19" t="s">
        <v>100</v>
      </c>
      <c r="Y1180" s="19" t="s">
        <v>100</v>
      </c>
    </row>
    <row r="1181" spans="1:25" x14ac:dyDescent="0.25">
      <c r="A1181" s="19">
        <v>32720</v>
      </c>
      <c r="B1181" s="18">
        <v>44838</v>
      </c>
      <c r="C1181" s="19">
        <v>10</v>
      </c>
      <c r="D1181" s="19">
        <v>4</v>
      </c>
      <c r="E1181" s="19">
        <v>2</v>
      </c>
      <c r="F1181" s="18" t="s">
        <v>139</v>
      </c>
      <c r="G1181" s="18" t="s">
        <v>470</v>
      </c>
      <c r="H1181" s="19">
        <v>2</v>
      </c>
      <c r="I1181" s="19" t="s">
        <v>389</v>
      </c>
      <c r="J1181" s="19" t="s">
        <v>26</v>
      </c>
      <c r="K1181" s="19" t="s">
        <v>255</v>
      </c>
      <c r="L1181" s="19" t="s">
        <v>126</v>
      </c>
      <c r="M1181" s="19">
        <v>53</v>
      </c>
      <c r="N1181" s="20">
        <v>0.46300925925925923</v>
      </c>
      <c r="O1181" s="19" t="s">
        <v>325</v>
      </c>
      <c r="P1181" s="19">
        <v>11</v>
      </c>
      <c r="Q1181" s="19" t="s">
        <v>255</v>
      </c>
      <c r="R1181" s="19">
        <v>90</v>
      </c>
      <c r="S1181" s="19">
        <v>0</v>
      </c>
      <c r="T1181" s="19">
        <v>0</v>
      </c>
      <c r="U1181" s="19">
        <v>177</v>
      </c>
      <c r="V1181" s="19" t="s">
        <v>385</v>
      </c>
      <c r="W1181" s="19" t="s">
        <v>593</v>
      </c>
      <c r="X1181" s="19" t="s">
        <v>100</v>
      </c>
      <c r="Y1181" s="19" t="s">
        <v>100</v>
      </c>
    </row>
    <row r="1182" spans="1:25" x14ac:dyDescent="0.25">
      <c r="A1182" s="19">
        <v>32721</v>
      </c>
      <c r="B1182" s="18">
        <v>44838</v>
      </c>
      <c r="C1182" s="19">
        <v>10</v>
      </c>
      <c r="D1182" s="19">
        <v>4</v>
      </c>
      <c r="E1182" s="19">
        <v>2</v>
      </c>
      <c r="F1182" s="18" t="s">
        <v>139</v>
      </c>
      <c r="G1182" s="18" t="s">
        <v>470</v>
      </c>
      <c r="H1182" s="19">
        <v>2</v>
      </c>
      <c r="I1182" s="19" t="s">
        <v>390</v>
      </c>
      <c r="J1182" s="19" t="s">
        <v>28</v>
      </c>
      <c r="K1182" s="19" t="s">
        <v>255</v>
      </c>
      <c r="L1182" s="19" t="s">
        <v>127</v>
      </c>
      <c r="M1182" s="19">
        <v>54</v>
      </c>
      <c r="N1182" s="20">
        <v>0.51195601851851846</v>
      </c>
      <c r="O1182" s="19" t="s">
        <v>325</v>
      </c>
      <c r="P1182" s="19">
        <v>12</v>
      </c>
      <c r="Q1182" s="19" t="s">
        <v>255</v>
      </c>
      <c r="R1182" s="19">
        <v>90</v>
      </c>
      <c r="S1182" s="19">
        <v>1</v>
      </c>
      <c r="T1182" s="19">
        <v>0</v>
      </c>
      <c r="U1182" s="19">
        <v>177</v>
      </c>
      <c r="V1182" s="19" t="s">
        <v>385</v>
      </c>
      <c r="W1182" s="19" t="s">
        <v>541</v>
      </c>
      <c r="X1182" s="19" t="s">
        <v>100</v>
      </c>
      <c r="Y1182" s="19" t="s">
        <v>100</v>
      </c>
    </row>
    <row r="1183" spans="1:25" x14ac:dyDescent="0.25">
      <c r="A1183" s="19">
        <v>32724</v>
      </c>
      <c r="B1183" s="18">
        <v>44838</v>
      </c>
      <c r="C1183" s="19">
        <v>10</v>
      </c>
      <c r="D1183" s="19">
        <v>4</v>
      </c>
      <c r="E1183" s="19">
        <v>2</v>
      </c>
      <c r="F1183" s="18" t="s">
        <v>139</v>
      </c>
      <c r="G1183" s="18" t="s">
        <v>470</v>
      </c>
      <c r="H1183" s="19">
        <v>2</v>
      </c>
      <c r="I1183" s="19" t="s">
        <v>391</v>
      </c>
      <c r="J1183" s="19" t="s">
        <v>32</v>
      </c>
      <c r="K1183" s="19" t="s">
        <v>247</v>
      </c>
      <c r="L1183" s="19" t="s">
        <v>126</v>
      </c>
      <c r="M1183" s="19">
        <v>57</v>
      </c>
      <c r="N1183" s="20">
        <v>0.58561342592592591</v>
      </c>
      <c r="O1183" s="19" t="s">
        <v>325</v>
      </c>
      <c r="P1183" s="19">
        <v>14</v>
      </c>
      <c r="Q1183" s="19" t="s">
        <v>247</v>
      </c>
      <c r="R1183" s="19">
        <v>85</v>
      </c>
      <c r="S1183" s="19">
        <v>0</v>
      </c>
      <c r="T1183" s="19">
        <v>0</v>
      </c>
      <c r="U1183" s="19">
        <v>177</v>
      </c>
      <c r="V1183" s="19" t="s">
        <v>385</v>
      </c>
      <c r="W1183" s="19" t="s">
        <v>594</v>
      </c>
      <c r="X1183" s="19" t="s">
        <v>100</v>
      </c>
      <c r="Y1183" s="19" t="s">
        <v>100</v>
      </c>
    </row>
    <row r="1184" spans="1:25" x14ac:dyDescent="0.25">
      <c r="A1184" s="19">
        <v>32725</v>
      </c>
      <c r="B1184" s="18">
        <v>44838</v>
      </c>
      <c r="C1184" s="19">
        <v>10</v>
      </c>
      <c r="D1184" s="19">
        <v>4</v>
      </c>
      <c r="E1184" s="19">
        <v>2</v>
      </c>
      <c r="F1184" s="18" t="s">
        <v>139</v>
      </c>
      <c r="G1184" s="18" t="s">
        <v>470</v>
      </c>
      <c r="H1184" s="19">
        <v>2</v>
      </c>
      <c r="I1184" s="19" t="s">
        <v>392</v>
      </c>
      <c r="J1184" s="19" t="s">
        <v>34</v>
      </c>
      <c r="K1184" s="19" t="s">
        <v>247</v>
      </c>
      <c r="L1184" s="19" t="s">
        <v>127</v>
      </c>
      <c r="M1184" s="19">
        <v>58</v>
      </c>
      <c r="N1184" s="20">
        <v>0.6340972222222222</v>
      </c>
      <c r="O1184" s="19" t="s">
        <v>325</v>
      </c>
      <c r="P1184" s="19">
        <v>15</v>
      </c>
      <c r="Q1184" s="19" t="s">
        <v>247</v>
      </c>
      <c r="R1184" s="19">
        <v>85</v>
      </c>
      <c r="S1184" s="19">
        <v>1</v>
      </c>
      <c r="T1184" s="19">
        <v>0</v>
      </c>
      <c r="U1184" s="19">
        <v>177</v>
      </c>
      <c r="V1184" s="19" t="s">
        <v>385</v>
      </c>
      <c r="W1184" s="19" t="s">
        <v>542</v>
      </c>
      <c r="X1184" s="19" t="s">
        <v>100</v>
      </c>
      <c r="Y1184" s="19" t="s">
        <v>100</v>
      </c>
    </row>
    <row r="1185" spans="1:25" x14ac:dyDescent="0.25">
      <c r="A1185" s="19">
        <v>32729</v>
      </c>
      <c r="B1185" s="18">
        <v>44838</v>
      </c>
      <c r="C1185" s="19">
        <v>10</v>
      </c>
      <c r="D1185" s="19">
        <v>4</v>
      </c>
      <c r="E1185" s="19">
        <v>2</v>
      </c>
      <c r="F1185" s="18" t="s">
        <v>139</v>
      </c>
      <c r="G1185" s="18" t="s">
        <v>470</v>
      </c>
      <c r="H1185" s="19">
        <v>2</v>
      </c>
      <c r="I1185" s="19" t="s">
        <v>393</v>
      </c>
      <c r="J1185" s="19" t="s">
        <v>12</v>
      </c>
      <c r="K1185" s="19" t="s">
        <v>266</v>
      </c>
      <c r="L1185" s="19" t="s">
        <v>126</v>
      </c>
      <c r="M1185" s="19">
        <v>47</v>
      </c>
      <c r="N1185" s="20">
        <v>0.70562499999999995</v>
      </c>
      <c r="O1185" s="19" t="s">
        <v>325</v>
      </c>
      <c r="P1185" s="19">
        <v>16</v>
      </c>
      <c r="Q1185" s="19" t="s">
        <v>266</v>
      </c>
      <c r="R1185" s="19">
        <v>86</v>
      </c>
      <c r="S1185" s="19">
        <v>0</v>
      </c>
      <c r="T1185" s="19">
        <v>0</v>
      </c>
      <c r="U1185" s="19">
        <v>177</v>
      </c>
      <c r="V1185" s="19" t="s">
        <v>385</v>
      </c>
      <c r="W1185" s="19" t="s">
        <v>529</v>
      </c>
      <c r="X1185" s="19" t="s">
        <v>100</v>
      </c>
      <c r="Y1185" s="19" t="s">
        <v>100</v>
      </c>
    </row>
    <row r="1186" spans="1:25" x14ac:dyDescent="0.25">
      <c r="A1186" s="19">
        <v>32731</v>
      </c>
      <c r="B1186" s="18">
        <v>44838</v>
      </c>
      <c r="C1186" s="19">
        <v>10</v>
      </c>
      <c r="D1186" s="19">
        <v>4</v>
      </c>
      <c r="E1186" s="19">
        <v>2</v>
      </c>
      <c r="F1186" s="18" t="s">
        <v>139</v>
      </c>
      <c r="G1186" s="18" t="s">
        <v>470</v>
      </c>
      <c r="H1186" s="19">
        <v>2</v>
      </c>
      <c r="I1186" s="19" t="s">
        <v>394</v>
      </c>
      <c r="J1186" s="19" t="s">
        <v>16</v>
      </c>
      <c r="K1186" s="19" t="s">
        <v>266</v>
      </c>
      <c r="L1186" s="19" t="s">
        <v>127</v>
      </c>
      <c r="M1186" s="19">
        <v>48</v>
      </c>
      <c r="N1186" s="20">
        <v>0.75914351851851858</v>
      </c>
      <c r="O1186" s="19" t="s">
        <v>325</v>
      </c>
      <c r="P1186" s="19">
        <v>18</v>
      </c>
      <c r="Q1186" s="19" t="s">
        <v>266</v>
      </c>
      <c r="R1186" s="19">
        <v>86</v>
      </c>
      <c r="S1186" s="19">
        <v>1</v>
      </c>
      <c r="T1186" s="19">
        <v>0</v>
      </c>
      <c r="U1186" s="19">
        <v>177</v>
      </c>
      <c r="V1186" s="19" t="s">
        <v>385</v>
      </c>
      <c r="W1186" s="19" t="s">
        <v>543</v>
      </c>
      <c r="X1186" s="19" t="s">
        <v>100</v>
      </c>
      <c r="Y1186" s="19" t="s">
        <v>100</v>
      </c>
    </row>
    <row r="1187" spans="1:25" x14ac:dyDescent="0.25">
      <c r="A1187" s="19">
        <v>25635</v>
      </c>
      <c r="B1187" s="18">
        <v>44840</v>
      </c>
      <c r="C1187" s="19">
        <v>10</v>
      </c>
      <c r="D1187" s="19">
        <v>6</v>
      </c>
      <c r="E1187" s="19">
        <v>4</v>
      </c>
      <c r="F1187" s="18" t="s">
        <v>141</v>
      </c>
      <c r="G1187" s="18" t="s">
        <v>470</v>
      </c>
      <c r="H1187" s="19">
        <v>2</v>
      </c>
      <c r="I1187" s="19" t="s">
        <v>389</v>
      </c>
      <c r="J1187" s="19" t="s">
        <v>26</v>
      </c>
      <c r="K1187" s="19" t="s">
        <v>255</v>
      </c>
      <c r="L1187" s="19" t="s">
        <v>126</v>
      </c>
      <c r="M1187" s="19">
        <v>53</v>
      </c>
      <c r="N1187" s="20">
        <v>0.69071759259259258</v>
      </c>
      <c r="O1187" s="19" t="s">
        <v>319</v>
      </c>
      <c r="P1187" s="19">
        <v>16</v>
      </c>
      <c r="Q1187" s="19" t="s">
        <v>255</v>
      </c>
      <c r="R1187" s="19">
        <v>90</v>
      </c>
      <c r="S1187" s="19">
        <v>0</v>
      </c>
      <c r="T1187" s="19">
        <v>0</v>
      </c>
      <c r="U1187" s="19">
        <v>177</v>
      </c>
      <c r="V1187" s="19" t="s">
        <v>385</v>
      </c>
      <c r="W1187" s="19" t="s">
        <v>725</v>
      </c>
      <c r="X1187" s="19" t="s">
        <v>128</v>
      </c>
      <c r="Y1187" s="19" t="s">
        <v>94</v>
      </c>
    </row>
    <row r="1188" spans="1:25" x14ac:dyDescent="0.25">
      <c r="A1188" s="19">
        <v>30649</v>
      </c>
      <c r="B1188" s="18">
        <v>44840</v>
      </c>
      <c r="C1188" s="19">
        <v>10</v>
      </c>
      <c r="D1188" s="19">
        <v>6</v>
      </c>
      <c r="E1188" s="19">
        <v>4</v>
      </c>
      <c r="F1188" s="18" t="s">
        <v>141</v>
      </c>
      <c r="G1188" s="18" t="s">
        <v>470</v>
      </c>
      <c r="H1188" s="19">
        <v>2</v>
      </c>
      <c r="I1188" s="19" t="s">
        <v>390</v>
      </c>
      <c r="J1188" s="19" t="s">
        <v>28</v>
      </c>
      <c r="K1188" s="19" t="s">
        <v>255</v>
      </c>
      <c r="L1188" s="19" t="s">
        <v>127</v>
      </c>
      <c r="M1188" s="19">
        <v>54</v>
      </c>
      <c r="N1188" s="20">
        <v>0.73113425925925923</v>
      </c>
      <c r="O1188" s="19" t="s">
        <v>276</v>
      </c>
      <c r="P1188" s="19">
        <v>17</v>
      </c>
      <c r="Q1188" s="19" t="s">
        <v>255</v>
      </c>
      <c r="R1188" s="19">
        <v>90</v>
      </c>
      <c r="S1188" s="19">
        <v>1</v>
      </c>
      <c r="T1188" s="19">
        <v>0</v>
      </c>
      <c r="U1188" s="19">
        <v>177</v>
      </c>
      <c r="V1188" s="19" t="s">
        <v>385</v>
      </c>
      <c r="W1188" s="19" t="s">
        <v>728</v>
      </c>
      <c r="X1188" s="19" t="s">
        <v>128</v>
      </c>
      <c r="Y1188" s="19" t="s">
        <v>94</v>
      </c>
    </row>
    <row r="1189" spans="1:25" x14ac:dyDescent="0.25">
      <c r="A1189" s="19">
        <v>36696</v>
      </c>
      <c r="B1189" s="18">
        <v>44840</v>
      </c>
      <c r="C1189" s="19">
        <v>10</v>
      </c>
      <c r="D1189" s="19">
        <v>6</v>
      </c>
      <c r="E1189" s="19">
        <v>4</v>
      </c>
      <c r="F1189" s="18" t="s">
        <v>141</v>
      </c>
      <c r="G1189" s="18" t="s">
        <v>470</v>
      </c>
      <c r="H1189" s="19">
        <v>2</v>
      </c>
      <c r="I1189" s="19" t="s">
        <v>391</v>
      </c>
      <c r="J1189" s="19" t="s">
        <v>32</v>
      </c>
      <c r="K1189" s="19" t="s">
        <v>247</v>
      </c>
      <c r="L1189" s="19" t="s">
        <v>126</v>
      </c>
      <c r="M1189" s="19">
        <v>57</v>
      </c>
      <c r="N1189" s="20">
        <v>0.69476851851851851</v>
      </c>
      <c r="O1189" s="19" t="s">
        <v>344</v>
      </c>
      <c r="P1189" s="19">
        <v>16</v>
      </c>
      <c r="Q1189" s="19" t="s">
        <v>247</v>
      </c>
      <c r="R1189" s="19">
        <v>85</v>
      </c>
      <c r="S1189" s="19">
        <v>0</v>
      </c>
      <c r="T1189" s="19">
        <v>0</v>
      </c>
      <c r="U1189" s="19">
        <v>177</v>
      </c>
      <c r="V1189" s="19" t="s">
        <v>385</v>
      </c>
      <c r="W1189" s="19" t="s">
        <v>722</v>
      </c>
      <c r="X1189" s="19" t="s">
        <v>128</v>
      </c>
      <c r="Y1189" s="19" t="s">
        <v>94</v>
      </c>
    </row>
    <row r="1190" spans="1:25" x14ac:dyDescent="0.25">
      <c r="A1190" s="19">
        <v>36697</v>
      </c>
      <c r="B1190" s="18">
        <v>44840</v>
      </c>
      <c r="C1190" s="19">
        <v>10</v>
      </c>
      <c r="D1190" s="19">
        <v>6</v>
      </c>
      <c r="E1190" s="19">
        <v>4</v>
      </c>
      <c r="F1190" s="18" t="s">
        <v>141</v>
      </c>
      <c r="G1190" s="18" t="s">
        <v>470</v>
      </c>
      <c r="H1190" s="19">
        <v>2</v>
      </c>
      <c r="I1190" s="19" t="s">
        <v>392</v>
      </c>
      <c r="J1190" s="19" t="s">
        <v>34</v>
      </c>
      <c r="K1190" s="19" t="s">
        <v>247</v>
      </c>
      <c r="L1190" s="19" t="s">
        <v>127</v>
      </c>
      <c r="M1190" s="19">
        <v>58</v>
      </c>
      <c r="N1190" s="20">
        <v>0.73836805555555562</v>
      </c>
      <c r="O1190" s="19" t="s">
        <v>344</v>
      </c>
      <c r="P1190" s="19">
        <v>17</v>
      </c>
      <c r="Q1190" s="19" t="s">
        <v>247</v>
      </c>
      <c r="R1190" s="19">
        <v>85</v>
      </c>
      <c r="S1190" s="19">
        <v>1</v>
      </c>
      <c r="T1190" s="19">
        <v>1</v>
      </c>
      <c r="U1190" s="19">
        <v>177</v>
      </c>
      <c r="V1190" s="19" t="s">
        <v>385</v>
      </c>
      <c r="W1190" s="19" t="s">
        <v>720</v>
      </c>
      <c r="X1190" s="19" t="s">
        <v>128</v>
      </c>
      <c r="Y1190" s="19" t="s">
        <v>94</v>
      </c>
    </row>
    <row r="1191" spans="1:25" x14ac:dyDescent="0.25">
      <c r="A1191" s="19">
        <v>20574</v>
      </c>
      <c r="B1191" s="18">
        <v>44840</v>
      </c>
      <c r="C1191" s="19">
        <v>10</v>
      </c>
      <c r="D1191" s="19">
        <v>6</v>
      </c>
      <c r="E1191" s="19">
        <v>4</v>
      </c>
      <c r="F1191" s="18" t="s">
        <v>141</v>
      </c>
      <c r="G1191" s="18" t="s">
        <v>470</v>
      </c>
      <c r="H1191" s="19">
        <v>2</v>
      </c>
      <c r="I1191" s="19" t="s">
        <v>393</v>
      </c>
      <c r="J1191" s="19" t="s">
        <v>12</v>
      </c>
      <c r="K1191" s="19" t="s">
        <v>266</v>
      </c>
      <c r="L1191" s="19" t="s">
        <v>126</v>
      </c>
      <c r="M1191" s="19">
        <v>47</v>
      </c>
      <c r="N1191" s="20">
        <v>0.70677083333333324</v>
      </c>
      <c r="O1191" s="19" t="s">
        <v>419</v>
      </c>
      <c r="P1191" s="19">
        <v>16</v>
      </c>
      <c r="Q1191" s="19" t="s">
        <v>266</v>
      </c>
      <c r="R1191" s="19">
        <v>86</v>
      </c>
      <c r="S1191" s="19">
        <v>0</v>
      </c>
      <c r="T1191" s="19">
        <v>0</v>
      </c>
      <c r="U1191" s="19">
        <v>177</v>
      </c>
      <c r="V1191" s="19" t="s">
        <v>385</v>
      </c>
      <c r="W1191" s="19" t="s">
        <v>718</v>
      </c>
      <c r="X1191" s="19" t="s">
        <v>128</v>
      </c>
      <c r="Y1191" s="19" t="s">
        <v>94</v>
      </c>
    </row>
    <row r="1192" spans="1:25" x14ac:dyDescent="0.25">
      <c r="A1192" s="19">
        <v>20575</v>
      </c>
      <c r="B1192" s="18">
        <v>44840</v>
      </c>
      <c r="C1192" s="19">
        <v>10</v>
      </c>
      <c r="D1192" s="19">
        <v>6</v>
      </c>
      <c r="E1192" s="19">
        <v>4</v>
      </c>
      <c r="F1192" s="18" t="s">
        <v>141</v>
      </c>
      <c r="G1192" s="18" t="s">
        <v>470</v>
      </c>
      <c r="H1192" s="19">
        <v>2</v>
      </c>
      <c r="I1192" s="19" t="s">
        <v>394</v>
      </c>
      <c r="J1192" s="19" t="s">
        <v>16</v>
      </c>
      <c r="K1192" s="19" t="s">
        <v>266</v>
      </c>
      <c r="L1192" s="19" t="s">
        <v>127</v>
      </c>
      <c r="M1192" s="19">
        <v>48</v>
      </c>
      <c r="N1192" s="20">
        <v>0.75938657407407406</v>
      </c>
      <c r="O1192" s="19" t="s">
        <v>419</v>
      </c>
      <c r="P1192" s="19">
        <v>18</v>
      </c>
      <c r="Q1192" s="19" t="s">
        <v>266</v>
      </c>
      <c r="R1192" s="19">
        <v>86</v>
      </c>
      <c r="S1192" s="19">
        <v>1</v>
      </c>
      <c r="T1192" s="19">
        <v>0</v>
      </c>
      <c r="U1192" s="19">
        <v>177</v>
      </c>
      <c r="V1192" s="19" t="s">
        <v>385</v>
      </c>
      <c r="W1192" s="19" t="s">
        <v>732</v>
      </c>
      <c r="X1192" s="19" t="s">
        <v>128</v>
      </c>
      <c r="Y1192" s="19" t="s">
        <v>94</v>
      </c>
    </row>
    <row r="1193" spans="1:25" x14ac:dyDescent="0.25">
      <c r="A1193" s="19">
        <v>32959</v>
      </c>
      <c r="B1193" s="18">
        <v>44838</v>
      </c>
      <c r="C1193" s="19">
        <v>10</v>
      </c>
      <c r="D1193" s="19">
        <v>4</v>
      </c>
      <c r="E1193" s="19">
        <v>2</v>
      </c>
      <c r="F1193" s="18" t="s">
        <v>139</v>
      </c>
      <c r="G1193" s="18" t="s">
        <v>470</v>
      </c>
      <c r="H1193" s="19">
        <v>2</v>
      </c>
      <c r="I1193" s="19" t="s">
        <v>389</v>
      </c>
      <c r="J1193" s="19" t="s">
        <v>26</v>
      </c>
      <c r="K1193" s="19" t="s">
        <v>255</v>
      </c>
      <c r="L1193" s="19" t="s">
        <v>126</v>
      </c>
      <c r="M1193" s="19">
        <v>53</v>
      </c>
      <c r="N1193" s="20">
        <v>0.36166666666666664</v>
      </c>
      <c r="O1193" s="19" t="s">
        <v>320</v>
      </c>
      <c r="P1193" s="19">
        <v>8</v>
      </c>
      <c r="Q1193" s="19" t="s">
        <v>255</v>
      </c>
      <c r="R1193" s="19">
        <v>90</v>
      </c>
      <c r="S1193" s="19">
        <v>0</v>
      </c>
      <c r="T1193" s="19">
        <v>0</v>
      </c>
      <c r="U1193" s="19">
        <v>177</v>
      </c>
      <c r="V1193" s="19" t="s">
        <v>385</v>
      </c>
      <c r="W1193" s="19" t="s">
        <v>647</v>
      </c>
      <c r="X1193" s="19" t="s">
        <v>100</v>
      </c>
      <c r="Y1193" s="19" t="s">
        <v>100</v>
      </c>
    </row>
    <row r="1194" spans="1:25" x14ac:dyDescent="0.25">
      <c r="A1194" s="19">
        <v>32961</v>
      </c>
      <c r="B1194" s="18">
        <v>44838</v>
      </c>
      <c r="C1194" s="19">
        <v>10</v>
      </c>
      <c r="D1194" s="19">
        <v>4</v>
      </c>
      <c r="E1194" s="19">
        <v>2</v>
      </c>
      <c r="F1194" s="18" t="s">
        <v>139</v>
      </c>
      <c r="G1194" s="18" t="s">
        <v>470</v>
      </c>
      <c r="H1194" s="19">
        <v>2</v>
      </c>
      <c r="I1194" s="19" t="s">
        <v>390</v>
      </c>
      <c r="J1194" s="19" t="s">
        <v>28</v>
      </c>
      <c r="K1194" s="19" t="s">
        <v>255</v>
      </c>
      <c r="L1194" s="19" t="s">
        <v>127</v>
      </c>
      <c r="M1194" s="19">
        <v>54</v>
      </c>
      <c r="N1194" s="20">
        <v>0.41177083333333336</v>
      </c>
      <c r="O1194" s="19" t="s">
        <v>320</v>
      </c>
      <c r="P1194" s="19">
        <v>9</v>
      </c>
      <c r="Q1194" s="19" t="s">
        <v>255</v>
      </c>
      <c r="R1194" s="19">
        <v>90</v>
      </c>
      <c r="S1194" s="19">
        <v>1</v>
      </c>
      <c r="T1194" s="19">
        <v>0</v>
      </c>
      <c r="U1194" s="19">
        <v>177</v>
      </c>
      <c r="V1194" s="19" t="s">
        <v>385</v>
      </c>
      <c r="W1194" s="19" t="s">
        <v>677</v>
      </c>
      <c r="X1194" s="19" t="s">
        <v>100</v>
      </c>
      <c r="Y1194" s="19" t="s">
        <v>100</v>
      </c>
    </row>
    <row r="1195" spans="1:25" x14ac:dyDescent="0.25">
      <c r="A1195" s="19">
        <v>32963</v>
      </c>
      <c r="B1195" s="18">
        <v>44838</v>
      </c>
      <c r="C1195" s="19">
        <v>10</v>
      </c>
      <c r="D1195" s="19">
        <v>4</v>
      </c>
      <c r="E1195" s="19">
        <v>2</v>
      </c>
      <c r="F1195" s="18" t="s">
        <v>139</v>
      </c>
      <c r="G1195" s="18" t="s">
        <v>470</v>
      </c>
      <c r="H1195" s="19">
        <v>2</v>
      </c>
      <c r="I1195" s="19" t="s">
        <v>391</v>
      </c>
      <c r="J1195" s="19" t="s">
        <v>32</v>
      </c>
      <c r="K1195" s="19" t="s">
        <v>247</v>
      </c>
      <c r="L1195" s="19" t="s">
        <v>126</v>
      </c>
      <c r="M1195" s="19">
        <v>57</v>
      </c>
      <c r="N1195" s="20">
        <v>0.46840277777777778</v>
      </c>
      <c r="O1195" s="19" t="s">
        <v>320</v>
      </c>
      <c r="P1195" s="19">
        <v>11</v>
      </c>
      <c r="Q1195" s="19" t="s">
        <v>247</v>
      </c>
      <c r="R1195" s="19">
        <v>85</v>
      </c>
      <c r="S1195" s="19">
        <v>0</v>
      </c>
      <c r="T1195" s="19">
        <v>0</v>
      </c>
      <c r="U1195" s="19">
        <v>177</v>
      </c>
      <c r="V1195" s="19" t="s">
        <v>385</v>
      </c>
      <c r="W1195" s="19" t="s">
        <v>671</v>
      </c>
      <c r="X1195" s="19" t="s">
        <v>100</v>
      </c>
      <c r="Y1195" s="19" t="s">
        <v>100</v>
      </c>
    </row>
    <row r="1196" spans="1:25" x14ac:dyDescent="0.25">
      <c r="A1196" s="19">
        <v>32965</v>
      </c>
      <c r="B1196" s="18">
        <v>44838</v>
      </c>
      <c r="C1196" s="19">
        <v>10</v>
      </c>
      <c r="D1196" s="19">
        <v>4</v>
      </c>
      <c r="E1196" s="19">
        <v>2</v>
      </c>
      <c r="F1196" s="19" t="s">
        <v>139</v>
      </c>
      <c r="G1196" s="19" t="s">
        <v>470</v>
      </c>
      <c r="H1196" s="19">
        <v>2</v>
      </c>
      <c r="I1196" s="19" t="s">
        <v>392</v>
      </c>
      <c r="J1196" s="19" t="s">
        <v>34</v>
      </c>
      <c r="K1196" s="19" t="s">
        <v>247</v>
      </c>
      <c r="L1196" s="19" t="s">
        <v>127</v>
      </c>
      <c r="M1196" s="19">
        <v>58</v>
      </c>
      <c r="N1196" s="20">
        <v>0.51572916666666668</v>
      </c>
      <c r="O1196" s="19" t="s">
        <v>320</v>
      </c>
      <c r="P1196" s="19">
        <v>12</v>
      </c>
      <c r="Q1196" s="19" t="s">
        <v>247</v>
      </c>
      <c r="R1196" s="19">
        <v>85</v>
      </c>
      <c r="S1196" s="19">
        <v>1</v>
      </c>
      <c r="T1196" s="19">
        <v>0</v>
      </c>
      <c r="U1196" s="19">
        <v>177</v>
      </c>
      <c r="V1196" s="19" t="s">
        <v>385</v>
      </c>
      <c r="W1196" s="19" t="s">
        <v>672</v>
      </c>
      <c r="X1196" s="19" t="s">
        <v>100</v>
      </c>
      <c r="Y1196" s="19" t="s">
        <v>100</v>
      </c>
    </row>
    <row r="1197" spans="1:25" x14ac:dyDescent="0.25">
      <c r="A1197" s="19">
        <v>32969</v>
      </c>
      <c r="B1197" s="18">
        <v>44838</v>
      </c>
      <c r="C1197" s="19">
        <v>10</v>
      </c>
      <c r="D1197" s="19">
        <v>4</v>
      </c>
      <c r="E1197" s="19">
        <v>2</v>
      </c>
      <c r="F1197" s="19" t="s">
        <v>139</v>
      </c>
      <c r="G1197" s="19" t="s">
        <v>470</v>
      </c>
      <c r="H1197" s="19">
        <v>2</v>
      </c>
      <c r="I1197" s="19" t="s">
        <v>393</v>
      </c>
      <c r="J1197" s="19" t="s">
        <v>12</v>
      </c>
      <c r="K1197" s="19" t="s">
        <v>266</v>
      </c>
      <c r="L1197" s="19" t="s">
        <v>126</v>
      </c>
      <c r="M1197" s="19">
        <v>47</v>
      </c>
      <c r="N1197" s="20">
        <v>0.59422453703703704</v>
      </c>
      <c r="O1197" s="19" t="s">
        <v>320</v>
      </c>
      <c r="P1197" s="19">
        <v>14</v>
      </c>
      <c r="Q1197" s="19" t="s">
        <v>266</v>
      </c>
      <c r="R1197" s="19">
        <v>86</v>
      </c>
      <c r="S1197" s="19">
        <v>0</v>
      </c>
      <c r="T1197" s="19">
        <v>0</v>
      </c>
      <c r="U1197" s="19">
        <v>177</v>
      </c>
      <c r="V1197" s="19" t="s">
        <v>385</v>
      </c>
      <c r="W1197" s="19" t="s">
        <v>620</v>
      </c>
      <c r="X1197" s="19" t="s">
        <v>100</v>
      </c>
      <c r="Y1197" s="19" t="s">
        <v>100</v>
      </c>
    </row>
    <row r="1198" spans="1:25" x14ac:dyDescent="0.25">
      <c r="A1198" s="19">
        <v>32970</v>
      </c>
      <c r="B1198" s="18">
        <v>44838</v>
      </c>
      <c r="C1198" s="19">
        <v>10</v>
      </c>
      <c r="D1198" s="19">
        <v>4</v>
      </c>
      <c r="E1198" s="19">
        <v>2</v>
      </c>
      <c r="F1198" s="18" t="s">
        <v>139</v>
      </c>
      <c r="G1198" s="18" t="s">
        <v>470</v>
      </c>
      <c r="H1198" s="19">
        <v>2</v>
      </c>
      <c r="I1198" s="19" t="s">
        <v>394</v>
      </c>
      <c r="J1198" s="19" t="s">
        <v>16</v>
      </c>
      <c r="K1198" s="19" t="s">
        <v>266</v>
      </c>
      <c r="L1198" s="19" t="s">
        <v>127</v>
      </c>
      <c r="M1198" s="19">
        <v>48</v>
      </c>
      <c r="N1198" s="20">
        <v>0.65118055555555554</v>
      </c>
      <c r="O1198" s="19" t="s">
        <v>320</v>
      </c>
      <c r="P1198" s="19">
        <v>15</v>
      </c>
      <c r="Q1198" s="19" t="s">
        <v>266</v>
      </c>
      <c r="R1198" s="19">
        <v>86</v>
      </c>
      <c r="S1198" s="19">
        <v>1</v>
      </c>
      <c r="T1198" s="19">
        <v>0</v>
      </c>
      <c r="U1198" s="19">
        <v>177</v>
      </c>
      <c r="V1198" s="19" t="s">
        <v>385</v>
      </c>
      <c r="W1198" s="19" t="s">
        <v>673</v>
      </c>
      <c r="X1198" s="19" t="s">
        <v>100</v>
      </c>
      <c r="Y1198" s="19" t="s">
        <v>100</v>
      </c>
    </row>
    <row r="1199" spans="1:25" x14ac:dyDescent="0.25">
      <c r="A1199" s="19">
        <v>32977</v>
      </c>
      <c r="B1199" s="18">
        <v>44838</v>
      </c>
      <c r="C1199" s="19">
        <v>10</v>
      </c>
      <c r="D1199" s="19">
        <v>4</v>
      </c>
      <c r="E1199" s="19">
        <v>2</v>
      </c>
      <c r="F1199" s="18" t="s">
        <v>139</v>
      </c>
      <c r="G1199" s="18" t="s">
        <v>470</v>
      </c>
      <c r="H1199" s="19">
        <v>2</v>
      </c>
      <c r="I1199" s="19" t="s">
        <v>384</v>
      </c>
      <c r="J1199" s="19" t="s">
        <v>22</v>
      </c>
      <c r="K1199" s="19" t="s">
        <v>233</v>
      </c>
      <c r="L1199" s="19" t="s">
        <v>126</v>
      </c>
      <c r="M1199" s="19">
        <v>51</v>
      </c>
      <c r="N1199" s="20">
        <v>0.73737268518518517</v>
      </c>
      <c r="O1199" s="19" t="s">
        <v>320</v>
      </c>
      <c r="P1199" s="19">
        <v>17</v>
      </c>
      <c r="Q1199" s="19" t="s">
        <v>233</v>
      </c>
      <c r="R1199" s="19">
        <v>89</v>
      </c>
      <c r="S1199" s="19">
        <v>0</v>
      </c>
      <c r="T1199" s="19">
        <v>1</v>
      </c>
      <c r="U1199" s="19">
        <v>177</v>
      </c>
      <c r="V1199" s="19" t="s">
        <v>385</v>
      </c>
      <c r="W1199" s="19" t="s">
        <v>570</v>
      </c>
      <c r="X1199" s="19" t="s">
        <v>100</v>
      </c>
      <c r="Y1199" s="19" t="s">
        <v>100</v>
      </c>
    </row>
    <row r="1200" spans="1:25" x14ac:dyDescent="0.25">
      <c r="A1200" s="19">
        <v>32978</v>
      </c>
      <c r="B1200" s="18">
        <v>44838</v>
      </c>
      <c r="C1200" s="19">
        <v>10</v>
      </c>
      <c r="D1200" s="19">
        <v>4</v>
      </c>
      <c r="E1200" s="19">
        <v>2</v>
      </c>
      <c r="F1200" s="18" t="s">
        <v>139</v>
      </c>
      <c r="G1200" s="18" t="s">
        <v>470</v>
      </c>
      <c r="H1200" s="19">
        <v>2</v>
      </c>
      <c r="I1200" s="19" t="s">
        <v>386</v>
      </c>
      <c r="J1200" s="19" t="s">
        <v>24</v>
      </c>
      <c r="K1200" s="19" t="s">
        <v>233</v>
      </c>
      <c r="L1200" s="19" t="s">
        <v>127</v>
      </c>
      <c r="M1200" s="19">
        <v>52</v>
      </c>
      <c r="N1200" s="20">
        <v>0.76523148148148146</v>
      </c>
      <c r="O1200" s="19" t="s">
        <v>320</v>
      </c>
      <c r="P1200" s="19">
        <v>18</v>
      </c>
      <c r="Q1200" s="19" t="s">
        <v>233</v>
      </c>
      <c r="R1200" s="19">
        <v>89</v>
      </c>
      <c r="S1200" s="19">
        <v>1</v>
      </c>
      <c r="T1200" s="19">
        <v>1</v>
      </c>
      <c r="U1200" s="19">
        <v>177</v>
      </c>
      <c r="V1200" s="19" t="s">
        <v>385</v>
      </c>
      <c r="W1200" s="19" t="s">
        <v>571</v>
      </c>
      <c r="X1200" s="19" t="s">
        <v>100</v>
      </c>
      <c r="Y1200" s="19" t="s">
        <v>100</v>
      </c>
    </row>
    <row r="1201" spans="1:25" x14ac:dyDescent="0.25">
      <c r="A1201" s="19">
        <v>32980</v>
      </c>
      <c r="B1201" s="18">
        <v>44838</v>
      </c>
      <c r="C1201" s="19">
        <v>10</v>
      </c>
      <c r="D1201" s="19">
        <v>4</v>
      </c>
      <c r="E1201" s="19">
        <v>2</v>
      </c>
      <c r="F1201" s="18" t="s">
        <v>139</v>
      </c>
      <c r="G1201" s="18" t="s">
        <v>470</v>
      </c>
      <c r="H1201" s="19">
        <v>2</v>
      </c>
      <c r="I1201" s="19" t="s">
        <v>386</v>
      </c>
      <c r="J1201" s="19" t="s">
        <v>24</v>
      </c>
      <c r="K1201" s="19" t="s">
        <v>233</v>
      </c>
      <c r="L1201" s="19" t="s">
        <v>127</v>
      </c>
      <c r="M1201" s="19">
        <v>52</v>
      </c>
      <c r="N1201" s="20">
        <v>0.77962962962962967</v>
      </c>
      <c r="O1201" s="19" t="s">
        <v>320</v>
      </c>
      <c r="P1201" s="19">
        <v>18</v>
      </c>
      <c r="Q1201" s="19" t="s">
        <v>233</v>
      </c>
      <c r="R1201" s="19">
        <v>89</v>
      </c>
      <c r="S1201" s="19">
        <v>1</v>
      </c>
      <c r="T1201" s="19">
        <v>0</v>
      </c>
      <c r="U1201" s="19">
        <v>177</v>
      </c>
      <c r="V1201" s="19" t="s">
        <v>385</v>
      </c>
      <c r="W1201" s="19" t="s">
        <v>571</v>
      </c>
      <c r="X1201" s="19" t="s">
        <v>100</v>
      </c>
      <c r="Y1201" s="19" t="s">
        <v>100</v>
      </c>
    </row>
    <row r="1202" spans="1:25" x14ac:dyDescent="0.25">
      <c r="A1202" s="19">
        <v>33273</v>
      </c>
      <c r="B1202" s="18">
        <v>44838</v>
      </c>
      <c r="C1202" s="19">
        <v>10</v>
      </c>
      <c r="D1202" s="19">
        <v>4</v>
      </c>
      <c r="E1202" s="19">
        <v>2</v>
      </c>
      <c r="F1202" s="18" t="s">
        <v>139</v>
      </c>
      <c r="G1202" s="18" t="s">
        <v>470</v>
      </c>
      <c r="H1202" s="19">
        <v>2</v>
      </c>
      <c r="I1202" s="19" t="s">
        <v>389</v>
      </c>
      <c r="J1202" s="19" t="s">
        <v>26</v>
      </c>
      <c r="K1202" s="19" t="s">
        <v>255</v>
      </c>
      <c r="L1202" s="19" t="s">
        <v>126</v>
      </c>
      <c r="M1202" s="19">
        <v>53</v>
      </c>
      <c r="N1202" s="20">
        <v>0.30921296296296297</v>
      </c>
      <c r="O1202" s="19" t="s">
        <v>331</v>
      </c>
      <c r="P1202" s="19">
        <v>7</v>
      </c>
      <c r="Q1202" s="19" t="s">
        <v>255</v>
      </c>
      <c r="R1202" s="19">
        <v>90</v>
      </c>
      <c r="S1202" s="19">
        <v>0</v>
      </c>
      <c r="T1202" s="19">
        <v>1</v>
      </c>
      <c r="U1202" s="19">
        <v>177</v>
      </c>
      <c r="V1202" s="19" t="s">
        <v>385</v>
      </c>
      <c r="W1202" s="19" t="s">
        <v>565</v>
      </c>
      <c r="X1202" s="19" t="s">
        <v>100</v>
      </c>
      <c r="Y1202" s="19" t="s">
        <v>100</v>
      </c>
    </row>
    <row r="1203" spans="1:25" x14ac:dyDescent="0.25">
      <c r="A1203" s="19">
        <v>33274</v>
      </c>
      <c r="B1203" s="18">
        <v>44838</v>
      </c>
      <c r="C1203" s="19">
        <v>10</v>
      </c>
      <c r="D1203" s="19">
        <v>4</v>
      </c>
      <c r="E1203" s="19">
        <v>2</v>
      </c>
      <c r="F1203" s="18" t="s">
        <v>139</v>
      </c>
      <c r="G1203" s="18" t="s">
        <v>470</v>
      </c>
      <c r="H1203" s="19">
        <v>2</v>
      </c>
      <c r="I1203" s="19" t="s">
        <v>390</v>
      </c>
      <c r="J1203" s="19" t="s">
        <v>28</v>
      </c>
      <c r="K1203" s="19" t="s">
        <v>255</v>
      </c>
      <c r="L1203" s="19" t="s">
        <v>127</v>
      </c>
      <c r="M1203" s="19">
        <v>54</v>
      </c>
      <c r="N1203" s="20">
        <v>0.31718750000000001</v>
      </c>
      <c r="O1203" s="19" t="s">
        <v>331</v>
      </c>
      <c r="P1203" s="19">
        <v>7</v>
      </c>
      <c r="Q1203" s="19" t="s">
        <v>255</v>
      </c>
      <c r="R1203" s="19">
        <v>90</v>
      </c>
      <c r="S1203" s="19">
        <v>1</v>
      </c>
      <c r="T1203" s="19">
        <v>0</v>
      </c>
      <c r="U1203" s="19">
        <v>177</v>
      </c>
      <c r="V1203" s="19" t="s">
        <v>385</v>
      </c>
      <c r="W1203" s="19" t="s">
        <v>726</v>
      </c>
      <c r="X1203" s="19" t="s">
        <v>100</v>
      </c>
      <c r="Y1203" s="19" t="s">
        <v>100</v>
      </c>
    </row>
    <row r="1204" spans="1:25" x14ac:dyDescent="0.25">
      <c r="A1204" s="19">
        <v>33276</v>
      </c>
      <c r="B1204" s="18">
        <v>44838</v>
      </c>
      <c r="C1204" s="19">
        <v>10</v>
      </c>
      <c r="D1204" s="19">
        <v>4</v>
      </c>
      <c r="E1204" s="19">
        <v>2</v>
      </c>
      <c r="F1204" s="18" t="s">
        <v>139</v>
      </c>
      <c r="G1204" s="18" t="s">
        <v>470</v>
      </c>
      <c r="H1204" s="19">
        <v>2</v>
      </c>
      <c r="I1204" s="19" t="s">
        <v>389</v>
      </c>
      <c r="J1204" s="19" t="s">
        <v>26</v>
      </c>
      <c r="K1204" s="19" t="s">
        <v>255</v>
      </c>
      <c r="L1204" s="19" t="s">
        <v>126</v>
      </c>
      <c r="M1204" s="19">
        <v>53</v>
      </c>
      <c r="N1204" s="20">
        <v>0.40747685185185184</v>
      </c>
      <c r="O1204" s="19" t="s">
        <v>331</v>
      </c>
      <c r="P1204" s="19">
        <v>9</v>
      </c>
      <c r="Q1204" s="19" t="s">
        <v>255</v>
      </c>
      <c r="R1204" s="19">
        <v>90</v>
      </c>
      <c r="S1204" s="19">
        <v>0</v>
      </c>
      <c r="T1204" s="19">
        <v>0</v>
      </c>
      <c r="U1204" s="19">
        <v>177</v>
      </c>
      <c r="V1204" s="19" t="s">
        <v>385</v>
      </c>
      <c r="W1204" s="19" t="s">
        <v>575</v>
      </c>
      <c r="X1204" s="19" t="s">
        <v>100</v>
      </c>
      <c r="Y1204" s="19" t="s">
        <v>100</v>
      </c>
    </row>
    <row r="1205" spans="1:25" x14ac:dyDescent="0.25">
      <c r="A1205" s="19">
        <v>33277</v>
      </c>
      <c r="B1205" s="18">
        <v>44838</v>
      </c>
      <c r="C1205" s="19">
        <v>10</v>
      </c>
      <c r="D1205" s="19">
        <v>4</v>
      </c>
      <c r="E1205" s="19">
        <v>2</v>
      </c>
      <c r="F1205" s="18" t="s">
        <v>139</v>
      </c>
      <c r="G1205" s="18" t="s">
        <v>470</v>
      </c>
      <c r="H1205" s="19">
        <v>2</v>
      </c>
      <c r="I1205" s="19" t="s">
        <v>390</v>
      </c>
      <c r="J1205" s="19" t="s">
        <v>28</v>
      </c>
      <c r="K1205" s="19" t="s">
        <v>255</v>
      </c>
      <c r="L1205" s="19" t="s">
        <v>127</v>
      </c>
      <c r="M1205" s="19">
        <v>54</v>
      </c>
      <c r="N1205" s="20">
        <v>0.45344907407407403</v>
      </c>
      <c r="O1205" s="19" t="s">
        <v>331</v>
      </c>
      <c r="P1205" s="19">
        <v>10</v>
      </c>
      <c r="Q1205" s="19" t="s">
        <v>255</v>
      </c>
      <c r="R1205" s="19">
        <v>90</v>
      </c>
      <c r="S1205" s="19">
        <v>1</v>
      </c>
      <c r="T1205" s="19">
        <v>0</v>
      </c>
      <c r="U1205" s="19">
        <v>177</v>
      </c>
      <c r="V1205" s="19" t="s">
        <v>385</v>
      </c>
      <c r="W1205" s="19" t="s">
        <v>576</v>
      </c>
      <c r="X1205" s="19" t="s">
        <v>100</v>
      </c>
      <c r="Y1205" s="19" t="s">
        <v>100</v>
      </c>
    </row>
    <row r="1206" spans="1:25" x14ac:dyDescent="0.25">
      <c r="A1206" s="19">
        <v>33281</v>
      </c>
      <c r="B1206" s="18">
        <v>44838</v>
      </c>
      <c r="C1206" s="19">
        <v>10</v>
      </c>
      <c r="D1206" s="19">
        <v>4</v>
      </c>
      <c r="E1206" s="19">
        <v>2</v>
      </c>
      <c r="F1206" s="18" t="s">
        <v>139</v>
      </c>
      <c r="G1206" s="18" t="s">
        <v>470</v>
      </c>
      <c r="H1206" s="19">
        <v>2</v>
      </c>
      <c r="I1206" s="19" t="s">
        <v>391</v>
      </c>
      <c r="J1206" s="19" t="s">
        <v>32</v>
      </c>
      <c r="K1206" s="19" t="s">
        <v>247</v>
      </c>
      <c r="L1206" s="19" t="s">
        <v>126</v>
      </c>
      <c r="M1206" s="19">
        <v>57</v>
      </c>
      <c r="N1206" s="20">
        <v>0.5242013888888889</v>
      </c>
      <c r="O1206" s="19" t="s">
        <v>331</v>
      </c>
      <c r="P1206" s="19">
        <v>12</v>
      </c>
      <c r="Q1206" s="19" t="s">
        <v>247</v>
      </c>
      <c r="R1206" s="19">
        <v>85</v>
      </c>
      <c r="S1206" s="19">
        <v>0</v>
      </c>
      <c r="T1206" s="19">
        <v>0</v>
      </c>
      <c r="U1206" s="19">
        <v>177</v>
      </c>
      <c r="V1206" s="19" t="s">
        <v>385</v>
      </c>
      <c r="W1206" s="19" t="s">
        <v>558</v>
      </c>
      <c r="X1206" s="19" t="s">
        <v>100</v>
      </c>
      <c r="Y1206" s="19" t="s">
        <v>100</v>
      </c>
    </row>
    <row r="1207" spans="1:25" x14ac:dyDescent="0.25">
      <c r="A1207" s="19">
        <v>33283</v>
      </c>
      <c r="B1207" s="18">
        <v>44838</v>
      </c>
      <c r="C1207" s="19">
        <v>10</v>
      </c>
      <c r="D1207" s="19">
        <v>4</v>
      </c>
      <c r="E1207" s="19">
        <v>2</v>
      </c>
      <c r="F1207" s="18" t="s">
        <v>139</v>
      </c>
      <c r="G1207" s="18" t="s">
        <v>470</v>
      </c>
      <c r="H1207" s="19">
        <v>2</v>
      </c>
      <c r="I1207" s="19" t="s">
        <v>392</v>
      </c>
      <c r="J1207" s="19" t="s">
        <v>34</v>
      </c>
      <c r="K1207" s="19" t="s">
        <v>247</v>
      </c>
      <c r="L1207" s="19" t="s">
        <v>127</v>
      </c>
      <c r="M1207" s="19">
        <v>58</v>
      </c>
      <c r="N1207" s="20">
        <v>0.57184027777777779</v>
      </c>
      <c r="O1207" s="19" t="s">
        <v>331</v>
      </c>
      <c r="P1207" s="19">
        <v>13</v>
      </c>
      <c r="Q1207" s="19" t="s">
        <v>247</v>
      </c>
      <c r="R1207" s="19">
        <v>85</v>
      </c>
      <c r="S1207" s="19">
        <v>1</v>
      </c>
      <c r="T1207" s="19">
        <v>0</v>
      </c>
      <c r="U1207" s="19">
        <v>177</v>
      </c>
      <c r="V1207" s="19" t="s">
        <v>385</v>
      </c>
      <c r="W1207" s="19" t="s">
        <v>559</v>
      </c>
      <c r="X1207" s="19" t="s">
        <v>100</v>
      </c>
      <c r="Y1207" s="19" t="s">
        <v>100</v>
      </c>
    </row>
    <row r="1208" spans="1:25" x14ac:dyDescent="0.25">
      <c r="A1208" s="19">
        <v>33287</v>
      </c>
      <c r="B1208" s="18">
        <v>44838</v>
      </c>
      <c r="C1208" s="19">
        <v>10</v>
      </c>
      <c r="D1208" s="19">
        <v>4</v>
      </c>
      <c r="E1208" s="19">
        <v>2</v>
      </c>
      <c r="F1208" s="18" t="s">
        <v>139</v>
      </c>
      <c r="G1208" s="18" t="s">
        <v>470</v>
      </c>
      <c r="H1208" s="19">
        <v>2</v>
      </c>
      <c r="I1208" s="19" t="s">
        <v>393</v>
      </c>
      <c r="J1208" s="19" t="s">
        <v>12</v>
      </c>
      <c r="K1208" s="19" t="s">
        <v>266</v>
      </c>
      <c r="L1208" s="19" t="s">
        <v>126</v>
      </c>
      <c r="M1208" s="19">
        <v>47</v>
      </c>
      <c r="N1208" s="20">
        <v>0.65109953703703705</v>
      </c>
      <c r="O1208" s="19" t="s">
        <v>331</v>
      </c>
      <c r="P1208" s="19">
        <v>15</v>
      </c>
      <c r="Q1208" s="19" t="s">
        <v>266</v>
      </c>
      <c r="R1208" s="19">
        <v>86</v>
      </c>
      <c r="S1208" s="19">
        <v>0</v>
      </c>
      <c r="T1208" s="19">
        <v>0</v>
      </c>
      <c r="U1208" s="19">
        <v>177</v>
      </c>
      <c r="V1208" s="19" t="s">
        <v>385</v>
      </c>
      <c r="W1208" s="19" t="s">
        <v>560</v>
      </c>
      <c r="X1208" s="19" t="s">
        <v>100</v>
      </c>
      <c r="Y1208" s="19" t="s">
        <v>100</v>
      </c>
    </row>
    <row r="1209" spans="1:25" x14ac:dyDescent="0.25">
      <c r="A1209" s="19">
        <v>33288</v>
      </c>
      <c r="B1209" s="18">
        <v>44838</v>
      </c>
      <c r="C1209" s="19">
        <v>10</v>
      </c>
      <c r="D1209" s="19">
        <v>4</v>
      </c>
      <c r="E1209" s="19">
        <v>2</v>
      </c>
      <c r="F1209" s="18" t="s">
        <v>139</v>
      </c>
      <c r="G1209" s="18" t="s">
        <v>470</v>
      </c>
      <c r="H1209" s="19">
        <v>2</v>
      </c>
      <c r="I1209" s="19" t="s">
        <v>394</v>
      </c>
      <c r="J1209" s="19" t="s">
        <v>16</v>
      </c>
      <c r="K1209" s="19" t="s">
        <v>266</v>
      </c>
      <c r="L1209" s="19" t="s">
        <v>127</v>
      </c>
      <c r="M1209" s="19">
        <v>48</v>
      </c>
      <c r="N1209" s="20">
        <v>0.70442129629629635</v>
      </c>
      <c r="O1209" s="19" t="s">
        <v>331</v>
      </c>
      <c r="P1209" s="19">
        <v>16</v>
      </c>
      <c r="Q1209" s="19" t="s">
        <v>266</v>
      </c>
      <c r="R1209" s="19">
        <v>86</v>
      </c>
      <c r="S1209" s="19">
        <v>1</v>
      </c>
      <c r="T1209" s="19">
        <v>0</v>
      </c>
      <c r="U1209" s="19">
        <v>177</v>
      </c>
      <c r="V1209" s="19" t="s">
        <v>385</v>
      </c>
      <c r="W1209" s="19" t="s">
        <v>577</v>
      </c>
      <c r="X1209" s="19" t="s">
        <v>100</v>
      </c>
      <c r="Y1209" s="19" t="s">
        <v>100</v>
      </c>
    </row>
    <row r="1210" spans="1:25" x14ac:dyDescent="0.25">
      <c r="A1210" s="19">
        <v>4415</v>
      </c>
      <c r="B1210" s="18">
        <v>44840</v>
      </c>
      <c r="C1210" s="19">
        <v>10</v>
      </c>
      <c r="D1210" s="19">
        <v>6</v>
      </c>
      <c r="E1210" s="19">
        <v>4</v>
      </c>
      <c r="F1210" s="18" t="s">
        <v>141</v>
      </c>
      <c r="G1210" s="18" t="s">
        <v>470</v>
      </c>
      <c r="H1210" s="19">
        <v>2</v>
      </c>
      <c r="I1210" s="19" t="s">
        <v>389</v>
      </c>
      <c r="J1210" s="19" t="s">
        <v>26</v>
      </c>
      <c r="K1210" s="19" t="s">
        <v>255</v>
      </c>
      <c r="L1210" s="19" t="s">
        <v>126</v>
      </c>
      <c r="M1210" s="19">
        <v>53</v>
      </c>
      <c r="N1210" s="20">
        <v>0.69890046296296304</v>
      </c>
      <c r="O1210" s="19" t="s">
        <v>323</v>
      </c>
      <c r="P1210" s="19">
        <v>16</v>
      </c>
      <c r="Q1210" s="19" t="s">
        <v>255</v>
      </c>
      <c r="R1210" s="19">
        <v>90</v>
      </c>
      <c r="S1210" s="19">
        <v>0</v>
      </c>
      <c r="T1210" s="19">
        <v>0</v>
      </c>
      <c r="U1210" s="19">
        <v>177</v>
      </c>
      <c r="V1210" s="19" t="s">
        <v>385</v>
      </c>
      <c r="W1210" s="19" t="s">
        <v>725</v>
      </c>
      <c r="X1210" s="19" t="s">
        <v>128</v>
      </c>
      <c r="Y1210" s="19" t="s">
        <v>94</v>
      </c>
    </row>
    <row r="1211" spans="1:25" x14ac:dyDescent="0.25">
      <c r="A1211" s="19">
        <v>25636</v>
      </c>
      <c r="B1211" s="18">
        <v>44840</v>
      </c>
      <c r="C1211" s="19">
        <v>10</v>
      </c>
      <c r="D1211" s="19">
        <v>6</v>
      </c>
      <c r="E1211" s="19">
        <v>4</v>
      </c>
      <c r="F1211" s="18" t="s">
        <v>141</v>
      </c>
      <c r="G1211" s="18" t="s">
        <v>470</v>
      </c>
      <c r="H1211" s="19">
        <v>2</v>
      </c>
      <c r="I1211" s="19" t="s">
        <v>390</v>
      </c>
      <c r="J1211" s="19" t="s">
        <v>28</v>
      </c>
      <c r="K1211" s="19" t="s">
        <v>255</v>
      </c>
      <c r="L1211" s="19" t="s">
        <v>127</v>
      </c>
      <c r="M1211" s="19">
        <v>54</v>
      </c>
      <c r="N1211" s="20">
        <v>0.74143518518518514</v>
      </c>
      <c r="O1211" s="19" t="s">
        <v>319</v>
      </c>
      <c r="P1211" s="19">
        <v>17</v>
      </c>
      <c r="Q1211" s="19" t="s">
        <v>255</v>
      </c>
      <c r="R1211" s="19">
        <v>90</v>
      </c>
      <c r="S1211" s="19">
        <v>1</v>
      </c>
      <c r="T1211" s="19">
        <v>0</v>
      </c>
      <c r="U1211" s="19">
        <v>177</v>
      </c>
      <c r="V1211" s="19" t="s">
        <v>385</v>
      </c>
      <c r="W1211" s="19" t="s">
        <v>728</v>
      </c>
      <c r="X1211" s="19" t="s">
        <v>128</v>
      </c>
      <c r="Y1211" s="19" t="s">
        <v>94</v>
      </c>
    </row>
    <row r="1212" spans="1:25" x14ac:dyDescent="0.25">
      <c r="A1212" s="19">
        <v>13431</v>
      </c>
      <c r="B1212" s="18">
        <v>44840</v>
      </c>
      <c r="C1212" s="19">
        <v>10</v>
      </c>
      <c r="D1212" s="19">
        <v>6</v>
      </c>
      <c r="E1212" s="19">
        <v>4</v>
      </c>
      <c r="F1212" s="19" t="s">
        <v>141</v>
      </c>
      <c r="G1212" s="19" t="s">
        <v>470</v>
      </c>
      <c r="H1212" s="19">
        <v>2</v>
      </c>
      <c r="I1212" s="19" t="s">
        <v>393</v>
      </c>
      <c r="J1212" s="19" t="s">
        <v>12</v>
      </c>
      <c r="K1212" s="19" t="s">
        <v>266</v>
      </c>
      <c r="L1212" s="19" t="s">
        <v>126</v>
      </c>
      <c r="M1212" s="19">
        <v>47</v>
      </c>
      <c r="N1212" s="20">
        <v>0.71226851851851858</v>
      </c>
      <c r="O1212" s="19" t="s">
        <v>270</v>
      </c>
      <c r="P1212" s="19">
        <v>17</v>
      </c>
      <c r="Q1212" s="19" t="s">
        <v>266</v>
      </c>
      <c r="R1212" s="19">
        <v>86</v>
      </c>
      <c r="S1212" s="19">
        <v>0</v>
      </c>
      <c r="T1212" s="19">
        <v>0</v>
      </c>
      <c r="U1212" s="19">
        <v>177</v>
      </c>
      <c r="V1212" s="19" t="s">
        <v>385</v>
      </c>
      <c r="W1212" s="19" t="s">
        <v>733</v>
      </c>
      <c r="X1212" s="19" t="s">
        <v>128</v>
      </c>
      <c r="Y1212" s="19" t="s">
        <v>94</v>
      </c>
    </row>
    <row r="1213" spans="1:25" x14ac:dyDescent="0.25">
      <c r="A1213" s="19">
        <v>13432</v>
      </c>
      <c r="B1213" s="18">
        <v>44840</v>
      </c>
      <c r="C1213" s="19">
        <v>10</v>
      </c>
      <c r="D1213" s="19">
        <v>6</v>
      </c>
      <c r="E1213" s="19">
        <v>4</v>
      </c>
      <c r="F1213" s="18" t="s">
        <v>141</v>
      </c>
      <c r="G1213" s="18" t="s">
        <v>470</v>
      </c>
      <c r="H1213" s="19">
        <v>2</v>
      </c>
      <c r="I1213" s="19" t="s">
        <v>394</v>
      </c>
      <c r="J1213" s="19" t="s">
        <v>16</v>
      </c>
      <c r="K1213" s="19" t="s">
        <v>266</v>
      </c>
      <c r="L1213" s="19" t="s">
        <v>127</v>
      </c>
      <c r="M1213" s="19">
        <v>48</v>
      </c>
      <c r="N1213" s="20">
        <v>0.76709490740740749</v>
      </c>
      <c r="O1213" s="19" t="s">
        <v>270</v>
      </c>
      <c r="P1213" s="19">
        <v>18</v>
      </c>
      <c r="Q1213" s="19" t="s">
        <v>266</v>
      </c>
      <c r="R1213" s="19">
        <v>86</v>
      </c>
      <c r="S1213" s="19">
        <v>1</v>
      </c>
      <c r="T1213" s="19">
        <v>0</v>
      </c>
      <c r="U1213" s="19">
        <v>177</v>
      </c>
      <c r="V1213" s="19" t="s">
        <v>385</v>
      </c>
      <c r="W1213" s="19" t="s">
        <v>732</v>
      </c>
      <c r="X1213" s="19" t="s">
        <v>128</v>
      </c>
      <c r="Y1213" s="19" t="s">
        <v>94</v>
      </c>
    </row>
    <row r="1214" spans="1:25" x14ac:dyDescent="0.25">
      <c r="A1214" s="19">
        <v>25250</v>
      </c>
      <c r="B1214" s="18">
        <v>44840</v>
      </c>
      <c r="C1214" s="19">
        <v>10</v>
      </c>
      <c r="D1214" s="19">
        <v>6</v>
      </c>
      <c r="E1214" s="19">
        <v>4</v>
      </c>
      <c r="F1214" s="18" t="s">
        <v>141</v>
      </c>
      <c r="G1214" s="18" t="s">
        <v>470</v>
      </c>
      <c r="H1214" s="19">
        <v>2</v>
      </c>
      <c r="I1214" s="19" t="s">
        <v>384</v>
      </c>
      <c r="J1214" s="19" t="s">
        <v>22</v>
      </c>
      <c r="K1214" s="19" t="s">
        <v>233</v>
      </c>
      <c r="L1214" s="19" t="s">
        <v>126</v>
      </c>
      <c r="M1214" s="19">
        <v>51</v>
      </c>
      <c r="N1214" s="20">
        <v>0.66917824074074073</v>
      </c>
      <c r="O1214" s="19" t="s">
        <v>315</v>
      </c>
      <c r="P1214" s="19">
        <v>16</v>
      </c>
      <c r="Q1214" s="19" t="s">
        <v>233</v>
      </c>
      <c r="R1214" s="19">
        <v>89</v>
      </c>
      <c r="S1214" s="19">
        <v>0</v>
      </c>
      <c r="T1214" s="19">
        <v>0</v>
      </c>
      <c r="U1214" s="19">
        <v>177</v>
      </c>
      <c r="V1214" s="19" t="s">
        <v>385</v>
      </c>
      <c r="W1214" s="19" t="s">
        <v>734</v>
      </c>
      <c r="X1214" s="19" t="s">
        <v>128</v>
      </c>
      <c r="Y1214" s="19" t="s">
        <v>94</v>
      </c>
    </row>
    <row r="1215" spans="1:25" x14ac:dyDescent="0.25">
      <c r="A1215" s="19">
        <v>11862</v>
      </c>
      <c r="B1215" s="18">
        <v>44840</v>
      </c>
      <c r="C1215" s="19">
        <v>10</v>
      </c>
      <c r="D1215" s="19">
        <v>6</v>
      </c>
      <c r="E1215" s="19">
        <v>4</v>
      </c>
      <c r="F1215" s="18" t="s">
        <v>141</v>
      </c>
      <c r="G1215" s="18" t="s">
        <v>470</v>
      </c>
      <c r="H1215" s="19">
        <v>2</v>
      </c>
      <c r="I1215" s="19" t="s">
        <v>386</v>
      </c>
      <c r="J1215" s="19" t="s">
        <v>24</v>
      </c>
      <c r="K1215" s="19" t="s">
        <v>233</v>
      </c>
      <c r="L1215" s="19" t="s">
        <v>127</v>
      </c>
      <c r="M1215" s="19">
        <v>52</v>
      </c>
      <c r="N1215" s="20">
        <v>0.73413194444444441</v>
      </c>
      <c r="O1215" s="19" t="s">
        <v>376</v>
      </c>
      <c r="P1215" s="19">
        <v>17</v>
      </c>
      <c r="Q1215" s="19" t="s">
        <v>233</v>
      </c>
      <c r="R1215" s="19">
        <v>89</v>
      </c>
      <c r="S1215" s="19">
        <v>1</v>
      </c>
      <c r="T1215" s="19">
        <v>0</v>
      </c>
      <c r="U1215" s="19">
        <v>177</v>
      </c>
      <c r="V1215" s="19" t="s">
        <v>385</v>
      </c>
      <c r="W1215" s="19" t="s">
        <v>731</v>
      </c>
      <c r="X1215" s="19" t="s">
        <v>128</v>
      </c>
      <c r="Y1215" s="19" t="s">
        <v>94</v>
      </c>
    </row>
    <row r="1216" spans="1:25" x14ac:dyDescent="0.25">
      <c r="A1216" s="19">
        <v>37570</v>
      </c>
      <c r="B1216" s="18">
        <v>44840</v>
      </c>
      <c r="C1216" s="19">
        <v>10</v>
      </c>
      <c r="D1216" s="19">
        <v>6</v>
      </c>
      <c r="E1216" s="19">
        <v>4</v>
      </c>
      <c r="F1216" s="18" t="s">
        <v>141</v>
      </c>
      <c r="G1216" s="18" t="s">
        <v>470</v>
      </c>
      <c r="H1216" s="19">
        <v>2</v>
      </c>
      <c r="I1216" s="19" t="s">
        <v>387</v>
      </c>
      <c r="J1216" s="19" t="s">
        <v>36</v>
      </c>
      <c r="K1216" s="19" t="s">
        <v>235</v>
      </c>
      <c r="L1216" s="19" t="s">
        <v>126</v>
      </c>
      <c r="M1216" s="19">
        <v>59</v>
      </c>
      <c r="N1216" s="20">
        <v>0.69415509259259256</v>
      </c>
      <c r="O1216" s="19" t="s">
        <v>297</v>
      </c>
      <c r="P1216" s="19">
        <v>16</v>
      </c>
      <c r="Q1216" s="19" t="s">
        <v>235</v>
      </c>
      <c r="R1216" s="19">
        <v>92</v>
      </c>
      <c r="S1216" s="19">
        <v>0</v>
      </c>
      <c r="T1216" s="19">
        <v>0</v>
      </c>
      <c r="U1216" s="19">
        <v>177</v>
      </c>
      <c r="V1216" s="19" t="s">
        <v>385</v>
      </c>
      <c r="W1216" s="19" t="s">
        <v>721</v>
      </c>
      <c r="X1216" s="19" t="s">
        <v>128</v>
      </c>
      <c r="Y1216" s="19" t="s">
        <v>94</v>
      </c>
    </row>
    <row r="1217" spans="1:25" x14ac:dyDescent="0.25">
      <c r="A1217" s="19">
        <v>36126</v>
      </c>
      <c r="B1217" s="18">
        <v>44840</v>
      </c>
      <c r="C1217" s="19">
        <v>10</v>
      </c>
      <c r="D1217" s="19">
        <v>6</v>
      </c>
      <c r="E1217" s="19">
        <v>4</v>
      </c>
      <c r="F1217" s="18" t="s">
        <v>141</v>
      </c>
      <c r="G1217" s="18" t="s">
        <v>470</v>
      </c>
      <c r="H1217" s="19">
        <v>2</v>
      </c>
      <c r="I1217" s="19" t="s">
        <v>388</v>
      </c>
      <c r="J1217" s="19" t="s">
        <v>38</v>
      </c>
      <c r="K1217" s="19" t="s">
        <v>235</v>
      </c>
      <c r="L1217" s="19" t="s">
        <v>127</v>
      </c>
      <c r="M1217" s="19">
        <v>60</v>
      </c>
      <c r="N1217" s="20">
        <v>0.7281712962962964</v>
      </c>
      <c r="O1217" s="19" t="s">
        <v>460</v>
      </c>
      <c r="P1217" s="19">
        <v>17</v>
      </c>
      <c r="Q1217" s="19" t="s">
        <v>235</v>
      </c>
      <c r="R1217" s="19">
        <v>92</v>
      </c>
      <c r="S1217" s="19">
        <v>1</v>
      </c>
      <c r="T1217" s="19">
        <v>0</v>
      </c>
      <c r="U1217" s="19">
        <v>177</v>
      </c>
      <c r="V1217" s="19" t="s">
        <v>385</v>
      </c>
      <c r="W1217" s="19" t="s">
        <v>724</v>
      </c>
      <c r="X1217" s="19" t="s">
        <v>128</v>
      </c>
      <c r="Y1217" s="19" t="s">
        <v>94</v>
      </c>
    </row>
    <row r="1218" spans="1:25" x14ac:dyDescent="0.25">
      <c r="A1218" s="19">
        <v>24972</v>
      </c>
      <c r="B1218" s="18">
        <v>44840</v>
      </c>
      <c r="C1218" s="19">
        <v>10</v>
      </c>
      <c r="D1218" s="19">
        <v>6</v>
      </c>
      <c r="E1218" s="19">
        <v>4</v>
      </c>
      <c r="F1218" s="18" t="s">
        <v>141</v>
      </c>
      <c r="G1218" s="18" t="s">
        <v>470</v>
      </c>
      <c r="H1218" s="19">
        <v>2</v>
      </c>
      <c r="I1218" s="19" t="s">
        <v>389</v>
      </c>
      <c r="J1218" s="19" t="s">
        <v>26</v>
      </c>
      <c r="K1218" s="19" t="s">
        <v>255</v>
      </c>
      <c r="L1218" s="19" t="s">
        <v>126</v>
      </c>
      <c r="M1218" s="19">
        <v>53</v>
      </c>
      <c r="N1218" s="20">
        <v>0.70986111111111105</v>
      </c>
      <c r="O1218" s="19" t="s">
        <v>263</v>
      </c>
      <c r="P1218" s="19">
        <v>17</v>
      </c>
      <c r="Q1218" s="19" t="s">
        <v>255</v>
      </c>
      <c r="R1218" s="19">
        <v>90</v>
      </c>
      <c r="S1218" s="19">
        <v>0</v>
      </c>
      <c r="T1218" s="19">
        <v>0</v>
      </c>
      <c r="U1218" s="19">
        <v>177</v>
      </c>
      <c r="V1218" s="19" t="s">
        <v>385</v>
      </c>
      <c r="W1218" s="19" t="s">
        <v>735</v>
      </c>
      <c r="X1218" s="19" t="s">
        <v>128</v>
      </c>
      <c r="Y1218" s="19" t="s">
        <v>94</v>
      </c>
    </row>
    <row r="1219" spans="1:25" x14ac:dyDescent="0.25">
      <c r="A1219" s="19">
        <v>4416</v>
      </c>
      <c r="B1219" s="18">
        <v>44840</v>
      </c>
      <c r="C1219" s="19">
        <v>10</v>
      </c>
      <c r="D1219" s="19">
        <v>6</v>
      </c>
      <c r="E1219" s="19">
        <v>4</v>
      </c>
      <c r="F1219" s="18" t="s">
        <v>141</v>
      </c>
      <c r="G1219" s="18" t="s">
        <v>470</v>
      </c>
      <c r="H1219" s="19">
        <v>2</v>
      </c>
      <c r="I1219" s="19" t="s">
        <v>390</v>
      </c>
      <c r="J1219" s="19" t="s">
        <v>28</v>
      </c>
      <c r="K1219" s="19" t="s">
        <v>255</v>
      </c>
      <c r="L1219" s="19" t="s">
        <v>127</v>
      </c>
      <c r="M1219" s="19">
        <v>54</v>
      </c>
      <c r="N1219" s="20">
        <v>0.74862268518518515</v>
      </c>
      <c r="O1219" s="19" t="s">
        <v>323</v>
      </c>
      <c r="P1219" s="19">
        <v>17</v>
      </c>
      <c r="Q1219" s="19" t="s">
        <v>255</v>
      </c>
      <c r="R1219" s="19">
        <v>90</v>
      </c>
      <c r="S1219" s="19">
        <v>1</v>
      </c>
      <c r="T1219" s="19">
        <v>0</v>
      </c>
      <c r="U1219" s="19">
        <v>177</v>
      </c>
      <c r="V1219" s="19" t="s">
        <v>385</v>
      </c>
      <c r="W1219" s="19" t="s">
        <v>728</v>
      </c>
      <c r="X1219" s="19" t="s">
        <v>128</v>
      </c>
      <c r="Y1219" s="19" t="s">
        <v>94</v>
      </c>
    </row>
    <row r="1220" spans="1:25" x14ac:dyDescent="0.25">
      <c r="A1220" s="19">
        <v>33702</v>
      </c>
      <c r="B1220" s="18">
        <v>44838</v>
      </c>
      <c r="C1220" s="19">
        <v>10</v>
      </c>
      <c r="D1220" s="19">
        <v>4</v>
      </c>
      <c r="E1220" s="19">
        <v>2</v>
      </c>
      <c r="F1220" s="18" t="s">
        <v>139</v>
      </c>
      <c r="G1220" s="18" t="s">
        <v>470</v>
      </c>
      <c r="H1220" s="19">
        <v>2</v>
      </c>
      <c r="I1220" s="19" t="s">
        <v>393</v>
      </c>
      <c r="J1220" s="19" t="s">
        <v>12</v>
      </c>
      <c r="K1220" s="19" t="s">
        <v>266</v>
      </c>
      <c r="L1220" s="19" t="s">
        <v>126</v>
      </c>
      <c r="M1220" s="19">
        <v>47</v>
      </c>
      <c r="N1220" s="20">
        <v>0.79792824074074076</v>
      </c>
      <c r="O1220" s="19" t="s">
        <v>429</v>
      </c>
      <c r="P1220" s="19">
        <v>19</v>
      </c>
      <c r="Q1220" s="19" t="s">
        <v>266</v>
      </c>
      <c r="R1220" s="19">
        <v>86</v>
      </c>
      <c r="S1220" s="19">
        <v>0</v>
      </c>
      <c r="T1220" s="19">
        <v>0</v>
      </c>
      <c r="U1220" s="19">
        <v>177</v>
      </c>
      <c r="V1220" s="19" t="s">
        <v>385</v>
      </c>
      <c r="W1220" s="19" t="s">
        <v>730</v>
      </c>
      <c r="X1220" s="19" t="s">
        <v>100</v>
      </c>
      <c r="Y1220" s="19" t="s">
        <v>100</v>
      </c>
    </row>
    <row r="1221" spans="1:25" x14ac:dyDescent="0.25">
      <c r="A1221" s="19">
        <v>33703</v>
      </c>
      <c r="B1221" s="18">
        <v>44838</v>
      </c>
      <c r="C1221" s="19">
        <v>10</v>
      </c>
      <c r="D1221" s="19">
        <v>4</v>
      </c>
      <c r="E1221" s="19">
        <v>2</v>
      </c>
      <c r="F1221" s="18" t="s">
        <v>139</v>
      </c>
      <c r="G1221" s="18" t="s">
        <v>470</v>
      </c>
      <c r="H1221" s="19">
        <v>2</v>
      </c>
      <c r="I1221" s="19" t="s">
        <v>394</v>
      </c>
      <c r="J1221" s="19" t="s">
        <v>16</v>
      </c>
      <c r="K1221" s="19" t="s">
        <v>266</v>
      </c>
      <c r="L1221" s="19" t="s">
        <v>127</v>
      </c>
      <c r="M1221" s="19">
        <v>48</v>
      </c>
      <c r="N1221" s="20">
        <v>0.84927083333333331</v>
      </c>
      <c r="O1221" s="19" t="s">
        <v>429</v>
      </c>
      <c r="P1221" s="19">
        <v>20</v>
      </c>
      <c r="Q1221" s="19" t="s">
        <v>266</v>
      </c>
      <c r="R1221" s="19">
        <v>86</v>
      </c>
      <c r="S1221" s="19">
        <v>1</v>
      </c>
      <c r="T1221" s="19">
        <v>0</v>
      </c>
      <c r="U1221" s="19">
        <v>177</v>
      </c>
      <c r="V1221" s="19" t="s">
        <v>385</v>
      </c>
      <c r="W1221" s="19" t="s">
        <v>612</v>
      </c>
      <c r="X1221" s="19" t="s">
        <v>100</v>
      </c>
      <c r="Y1221" s="19" t="s">
        <v>100</v>
      </c>
    </row>
    <row r="1222" spans="1:25" x14ac:dyDescent="0.25">
      <c r="A1222" s="19">
        <v>33832</v>
      </c>
      <c r="B1222" s="18">
        <v>44838</v>
      </c>
      <c r="C1222" s="19">
        <v>10</v>
      </c>
      <c r="D1222" s="19">
        <v>4</v>
      </c>
      <c r="E1222" s="19">
        <v>2</v>
      </c>
      <c r="F1222" s="18" t="s">
        <v>139</v>
      </c>
      <c r="G1222" s="18" t="s">
        <v>470</v>
      </c>
      <c r="H1222" s="19">
        <v>2</v>
      </c>
      <c r="I1222" s="19" t="s">
        <v>384</v>
      </c>
      <c r="J1222" s="19" t="s">
        <v>22</v>
      </c>
      <c r="K1222" s="19" t="s">
        <v>233</v>
      </c>
      <c r="L1222" s="19" t="s">
        <v>126</v>
      </c>
      <c r="M1222" s="19">
        <v>51</v>
      </c>
      <c r="N1222" s="20">
        <v>0.3865277777777778</v>
      </c>
      <c r="O1222" s="19" t="s">
        <v>430</v>
      </c>
      <c r="P1222" s="19">
        <v>9</v>
      </c>
      <c r="Q1222" s="19" t="s">
        <v>233</v>
      </c>
      <c r="R1222" s="19">
        <v>89</v>
      </c>
      <c r="S1222" s="19">
        <v>0</v>
      </c>
      <c r="T1222" s="19">
        <v>0</v>
      </c>
      <c r="U1222" s="19">
        <v>177</v>
      </c>
      <c r="V1222" s="19" t="s">
        <v>385</v>
      </c>
      <c r="W1222" s="19" t="s">
        <v>660</v>
      </c>
      <c r="X1222" s="19" t="s">
        <v>100</v>
      </c>
      <c r="Y1222" s="19" t="s">
        <v>100</v>
      </c>
    </row>
    <row r="1223" spans="1:25" x14ac:dyDescent="0.25">
      <c r="A1223" s="19">
        <v>33833</v>
      </c>
      <c r="B1223" s="18">
        <v>44838</v>
      </c>
      <c r="C1223" s="19">
        <v>10</v>
      </c>
      <c r="D1223" s="19">
        <v>4</v>
      </c>
      <c r="E1223" s="19">
        <v>2</v>
      </c>
      <c r="F1223" s="18" t="s">
        <v>139</v>
      </c>
      <c r="G1223" s="18" t="s">
        <v>470</v>
      </c>
      <c r="H1223" s="19">
        <v>2</v>
      </c>
      <c r="I1223" s="19" t="s">
        <v>386</v>
      </c>
      <c r="J1223" s="19" t="s">
        <v>24</v>
      </c>
      <c r="K1223" s="19" t="s">
        <v>233</v>
      </c>
      <c r="L1223" s="19" t="s">
        <v>127</v>
      </c>
      <c r="M1223" s="19">
        <v>52</v>
      </c>
      <c r="N1223" s="20">
        <v>0.42255787037037035</v>
      </c>
      <c r="O1223" s="19" t="s">
        <v>430</v>
      </c>
      <c r="P1223" s="19">
        <v>10</v>
      </c>
      <c r="Q1223" s="19" t="s">
        <v>233</v>
      </c>
      <c r="R1223" s="19">
        <v>89</v>
      </c>
      <c r="S1223" s="19">
        <v>1</v>
      </c>
      <c r="T1223" s="19">
        <v>0</v>
      </c>
      <c r="U1223" s="19">
        <v>177</v>
      </c>
      <c r="V1223" s="19" t="s">
        <v>385</v>
      </c>
      <c r="W1223" s="19" t="s">
        <v>661</v>
      </c>
      <c r="X1223" s="19" t="s">
        <v>100</v>
      </c>
      <c r="Y1223" s="19" t="s">
        <v>100</v>
      </c>
    </row>
    <row r="1224" spans="1:25" x14ac:dyDescent="0.25">
      <c r="A1224" s="19">
        <v>33836</v>
      </c>
      <c r="B1224" s="18">
        <v>44838</v>
      </c>
      <c r="C1224" s="19">
        <v>10</v>
      </c>
      <c r="D1224" s="19">
        <v>4</v>
      </c>
      <c r="E1224" s="19">
        <v>2</v>
      </c>
      <c r="F1224" s="18" t="s">
        <v>139</v>
      </c>
      <c r="G1224" s="18" t="s">
        <v>470</v>
      </c>
      <c r="H1224" s="19">
        <v>2</v>
      </c>
      <c r="I1224" s="19" t="s">
        <v>387</v>
      </c>
      <c r="J1224" s="19" t="s">
        <v>36</v>
      </c>
      <c r="K1224" s="19" t="s">
        <v>235</v>
      </c>
      <c r="L1224" s="19" t="s">
        <v>126</v>
      </c>
      <c r="M1224" s="19">
        <v>59</v>
      </c>
      <c r="N1224" s="20">
        <v>0.48430555555555554</v>
      </c>
      <c r="O1224" s="19" t="s">
        <v>430</v>
      </c>
      <c r="P1224" s="19">
        <v>11</v>
      </c>
      <c r="Q1224" s="19" t="s">
        <v>235</v>
      </c>
      <c r="R1224" s="19">
        <v>92</v>
      </c>
      <c r="S1224" s="19">
        <v>0</v>
      </c>
      <c r="T1224" s="19">
        <v>0</v>
      </c>
      <c r="U1224" s="19">
        <v>177</v>
      </c>
      <c r="V1224" s="19" t="s">
        <v>385</v>
      </c>
      <c r="W1224" s="19" t="s">
        <v>627</v>
      </c>
      <c r="X1224" s="19" t="s">
        <v>100</v>
      </c>
      <c r="Y1224" s="19" t="s">
        <v>100</v>
      </c>
    </row>
    <row r="1225" spans="1:25" x14ac:dyDescent="0.25">
      <c r="A1225" s="19">
        <v>33837</v>
      </c>
      <c r="B1225" s="18">
        <v>44838</v>
      </c>
      <c r="C1225" s="19">
        <v>10</v>
      </c>
      <c r="D1225" s="19">
        <v>4</v>
      </c>
      <c r="E1225" s="19">
        <v>2</v>
      </c>
      <c r="F1225" s="18" t="s">
        <v>139</v>
      </c>
      <c r="G1225" s="18" t="s">
        <v>470</v>
      </c>
      <c r="H1225" s="19">
        <v>2</v>
      </c>
      <c r="I1225" s="19" t="s">
        <v>388</v>
      </c>
      <c r="J1225" s="19" t="s">
        <v>38</v>
      </c>
      <c r="K1225" s="19" t="s">
        <v>235</v>
      </c>
      <c r="L1225" s="19" t="s">
        <v>127</v>
      </c>
      <c r="M1225" s="19">
        <v>60</v>
      </c>
      <c r="N1225" s="20">
        <v>0.52766203703703707</v>
      </c>
      <c r="O1225" s="19" t="s">
        <v>430</v>
      </c>
      <c r="P1225" s="19">
        <v>12</v>
      </c>
      <c r="Q1225" s="19" t="s">
        <v>235</v>
      </c>
      <c r="R1225" s="19">
        <v>92</v>
      </c>
      <c r="S1225" s="19">
        <v>1</v>
      </c>
      <c r="T1225" s="19">
        <v>0</v>
      </c>
      <c r="U1225" s="19">
        <v>177</v>
      </c>
      <c r="V1225" s="19" t="s">
        <v>385</v>
      </c>
      <c r="W1225" s="19" t="s">
        <v>628</v>
      </c>
      <c r="X1225" s="19" t="s">
        <v>100</v>
      </c>
      <c r="Y1225" s="19" t="s">
        <v>100</v>
      </c>
    </row>
    <row r="1226" spans="1:25" x14ac:dyDescent="0.25">
      <c r="A1226" s="19">
        <v>33840</v>
      </c>
      <c r="B1226" s="18">
        <v>44838</v>
      </c>
      <c r="C1226" s="19">
        <v>10</v>
      </c>
      <c r="D1226" s="19">
        <v>4</v>
      </c>
      <c r="E1226" s="19">
        <v>2</v>
      </c>
      <c r="F1226" s="18" t="s">
        <v>139</v>
      </c>
      <c r="G1226" s="18" t="s">
        <v>470</v>
      </c>
      <c r="H1226" s="19">
        <v>2</v>
      </c>
      <c r="I1226" s="19" t="s">
        <v>389</v>
      </c>
      <c r="J1226" s="19" t="s">
        <v>26</v>
      </c>
      <c r="K1226" s="19" t="s">
        <v>255</v>
      </c>
      <c r="L1226" s="19" t="s">
        <v>126</v>
      </c>
      <c r="M1226" s="19">
        <v>53</v>
      </c>
      <c r="N1226" s="20">
        <v>0.59438657407407403</v>
      </c>
      <c r="O1226" s="19" t="s">
        <v>430</v>
      </c>
      <c r="P1226" s="19">
        <v>14</v>
      </c>
      <c r="Q1226" s="19" t="s">
        <v>255</v>
      </c>
      <c r="R1226" s="19">
        <v>90</v>
      </c>
      <c r="S1226" s="19">
        <v>0</v>
      </c>
      <c r="T1226" s="19">
        <v>0</v>
      </c>
      <c r="U1226" s="19">
        <v>177</v>
      </c>
      <c r="V1226" s="19" t="s">
        <v>385</v>
      </c>
      <c r="W1226" s="19" t="s">
        <v>662</v>
      </c>
      <c r="X1226" s="19" t="s">
        <v>100</v>
      </c>
      <c r="Y1226" s="19" t="s">
        <v>100</v>
      </c>
    </row>
    <row r="1227" spans="1:25" x14ac:dyDescent="0.25">
      <c r="A1227" s="19">
        <v>33841</v>
      </c>
      <c r="B1227" s="18">
        <v>44838</v>
      </c>
      <c r="C1227" s="19">
        <v>10</v>
      </c>
      <c r="D1227" s="19">
        <v>4</v>
      </c>
      <c r="E1227" s="19">
        <v>2</v>
      </c>
      <c r="F1227" s="18" t="s">
        <v>139</v>
      </c>
      <c r="G1227" s="18" t="s">
        <v>470</v>
      </c>
      <c r="H1227" s="19">
        <v>2</v>
      </c>
      <c r="I1227" s="19" t="s">
        <v>390</v>
      </c>
      <c r="J1227" s="19" t="s">
        <v>28</v>
      </c>
      <c r="K1227" s="19" t="s">
        <v>255</v>
      </c>
      <c r="L1227" s="19" t="s">
        <v>127</v>
      </c>
      <c r="M1227" s="19">
        <v>54</v>
      </c>
      <c r="N1227" s="20">
        <v>0.64439814814814811</v>
      </c>
      <c r="O1227" s="19" t="s">
        <v>430</v>
      </c>
      <c r="P1227" s="19">
        <v>15</v>
      </c>
      <c r="Q1227" s="19" t="s">
        <v>255</v>
      </c>
      <c r="R1227" s="19">
        <v>90</v>
      </c>
      <c r="S1227" s="19">
        <v>1</v>
      </c>
      <c r="T1227" s="19">
        <v>0</v>
      </c>
      <c r="U1227" s="19">
        <v>177</v>
      </c>
      <c r="V1227" s="19" t="s">
        <v>385</v>
      </c>
      <c r="W1227" s="19" t="s">
        <v>663</v>
      </c>
      <c r="X1227" s="19" t="s">
        <v>100</v>
      </c>
      <c r="Y1227" s="19" t="s">
        <v>100</v>
      </c>
    </row>
    <row r="1228" spans="1:25" x14ac:dyDescent="0.25">
      <c r="A1228" s="19">
        <v>33844</v>
      </c>
      <c r="B1228" s="18">
        <v>44838</v>
      </c>
      <c r="C1228" s="19">
        <v>10</v>
      </c>
      <c r="D1228" s="19">
        <v>4</v>
      </c>
      <c r="E1228" s="19">
        <v>2</v>
      </c>
      <c r="F1228" s="18" t="s">
        <v>139</v>
      </c>
      <c r="G1228" s="18" t="s">
        <v>470</v>
      </c>
      <c r="H1228" s="19">
        <v>2</v>
      </c>
      <c r="I1228" s="19" t="s">
        <v>391</v>
      </c>
      <c r="J1228" s="19" t="s">
        <v>32</v>
      </c>
      <c r="K1228" s="19" t="s">
        <v>247</v>
      </c>
      <c r="L1228" s="19" t="s">
        <v>126</v>
      </c>
      <c r="M1228" s="19">
        <v>57</v>
      </c>
      <c r="N1228" s="20">
        <v>0.71636574074074078</v>
      </c>
      <c r="O1228" s="19" t="s">
        <v>430</v>
      </c>
      <c r="P1228" s="19">
        <v>17</v>
      </c>
      <c r="Q1228" s="19" t="s">
        <v>247</v>
      </c>
      <c r="R1228" s="19">
        <v>85</v>
      </c>
      <c r="S1228" s="19">
        <v>0</v>
      </c>
      <c r="T1228" s="19">
        <v>0</v>
      </c>
      <c r="U1228" s="19">
        <v>177</v>
      </c>
      <c r="V1228" s="19" t="s">
        <v>385</v>
      </c>
      <c r="W1228" s="19" t="s">
        <v>664</v>
      </c>
      <c r="X1228" s="19" t="s">
        <v>100</v>
      </c>
      <c r="Y1228" s="19" t="s">
        <v>100</v>
      </c>
    </row>
    <row r="1229" spans="1:25" x14ac:dyDescent="0.25">
      <c r="A1229" s="19">
        <v>33845</v>
      </c>
      <c r="B1229" s="18">
        <v>44838</v>
      </c>
      <c r="C1229" s="19">
        <v>10</v>
      </c>
      <c r="D1229" s="19">
        <v>4</v>
      </c>
      <c r="E1229" s="19">
        <v>2</v>
      </c>
      <c r="F1229" s="18" t="s">
        <v>139</v>
      </c>
      <c r="G1229" s="18" t="s">
        <v>470</v>
      </c>
      <c r="H1229" s="19">
        <v>2</v>
      </c>
      <c r="I1229" s="19" t="s">
        <v>392</v>
      </c>
      <c r="J1229" s="19" t="s">
        <v>34</v>
      </c>
      <c r="K1229" s="19" t="s">
        <v>247</v>
      </c>
      <c r="L1229" s="19" t="s">
        <v>127</v>
      </c>
      <c r="M1229" s="19">
        <v>58</v>
      </c>
      <c r="N1229" s="20">
        <v>0.75975694444444442</v>
      </c>
      <c r="O1229" s="19" t="s">
        <v>430</v>
      </c>
      <c r="P1229" s="19">
        <v>18</v>
      </c>
      <c r="Q1229" s="19" t="s">
        <v>247</v>
      </c>
      <c r="R1229" s="19">
        <v>85</v>
      </c>
      <c r="S1229" s="19">
        <v>1</v>
      </c>
      <c r="T1229" s="19">
        <v>0</v>
      </c>
      <c r="U1229" s="19">
        <v>177</v>
      </c>
      <c r="V1229" s="19" t="s">
        <v>385</v>
      </c>
      <c r="W1229" s="19" t="s">
        <v>665</v>
      </c>
      <c r="X1229" s="19" t="s">
        <v>100</v>
      </c>
      <c r="Y1229" s="19" t="s">
        <v>100</v>
      </c>
    </row>
    <row r="1230" spans="1:25" x14ac:dyDescent="0.25">
      <c r="A1230" s="19">
        <v>33988</v>
      </c>
      <c r="B1230" s="18">
        <v>44838</v>
      </c>
      <c r="C1230" s="19">
        <v>10</v>
      </c>
      <c r="D1230" s="19">
        <v>4</v>
      </c>
      <c r="E1230" s="19">
        <v>2</v>
      </c>
      <c r="F1230" s="18" t="s">
        <v>139</v>
      </c>
      <c r="G1230" s="18" t="s">
        <v>470</v>
      </c>
      <c r="H1230" s="19">
        <v>2</v>
      </c>
      <c r="I1230" s="19" t="s">
        <v>393</v>
      </c>
      <c r="J1230" s="19" t="s">
        <v>12</v>
      </c>
      <c r="K1230" s="19" t="s">
        <v>266</v>
      </c>
      <c r="L1230" s="19" t="s">
        <v>126</v>
      </c>
      <c r="M1230" s="19">
        <v>47</v>
      </c>
      <c r="N1230" s="20">
        <v>0.34475694444444444</v>
      </c>
      <c r="O1230" s="19" t="s">
        <v>431</v>
      </c>
      <c r="P1230" s="19">
        <v>8</v>
      </c>
      <c r="Q1230" s="19" t="s">
        <v>266</v>
      </c>
      <c r="R1230" s="19">
        <v>86</v>
      </c>
      <c r="S1230" s="19">
        <v>0</v>
      </c>
      <c r="T1230" s="19">
        <v>0</v>
      </c>
      <c r="U1230" s="19">
        <v>177</v>
      </c>
      <c r="V1230" s="19" t="s">
        <v>385</v>
      </c>
      <c r="W1230" s="19" t="s">
        <v>495</v>
      </c>
      <c r="X1230" s="19" t="s">
        <v>100</v>
      </c>
      <c r="Y1230" s="19" t="s">
        <v>100</v>
      </c>
    </row>
    <row r="1231" spans="1:25" x14ac:dyDescent="0.25">
      <c r="A1231" s="19">
        <v>33989</v>
      </c>
      <c r="B1231" s="18">
        <v>44838</v>
      </c>
      <c r="C1231" s="19">
        <v>10</v>
      </c>
      <c r="D1231" s="19">
        <v>4</v>
      </c>
      <c r="E1231" s="19">
        <v>2</v>
      </c>
      <c r="F1231" s="18" t="s">
        <v>139</v>
      </c>
      <c r="G1231" s="18" t="s">
        <v>470</v>
      </c>
      <c r="H1231" s="19">
        <v>2</v>
      </c>
      <c r="I1231" s="19" t="s">
        <v>394</v>
      </c>
      <c r="J1231" s="19" t="s">
        <v>16</v>
      </c>
      <c r="K1231" s="19" t="s">
        <v>266</v>
      </c>
      <c r="L1231" s="19" t="s">
        <v>127</v>
      </c>
      <c r="M1231" s="19">
        <v>48</v>
      </c>
      <c r="N1231" s="20">
        <v>0.39754629629629629</v>
      </c>
      <c r="O1231" s="19" t="s">
        <v>431</v>
      </c>
      <c r="P1231" s="19">
        <v>9</v>
      </c>
      <c r="Q1231" s="19" t="s">
        <v>266</v>
      </c>
      <c r="R1231" s="19">
        <v>86</v>
      </c>
      <c r="S1231" s="19">
        <v>1</v>
      </c>
      <c r="T1231" s="19">
        <v>0</v>
      </c>
      <c r="U1231" s="19">
        <v>177</v>
      </c>
      <c r="V1231" s="19" t="s">
        <v>385</v>
      </c>
      <c r="W1231" s="19" t="s">
        <v>563</v>
      </c>
      <c r="X1231" s="19" t="s">
        <v>100</v>
      </c>
      <c r="Y1231" s="19" t="s">
        <v>100</v>
      </c>
    </row>
    <row r="1232" spans="1:25" x14ac:dyDescent="0.25">
      <c r="A1232" s="19">
        <v>33992</v>
      </c>
      <c r="B1232" s="18">
        <v>44838</v>
      </c>
      <c r="C1232" s="19">
        <v>10</v>
      </c>
      <c r="D1232" s="19">
        <v>4</v>
      </c>
      <c r="E1232" s="19">
        <v>2</v>
      </c>
      <c r="F1232" s="18" t="s">
        <v>139</v>
      </c>
      <c r="G1232" s="18" t="s">
        <v>470</v>
      </c>
      <c r="H1232" s="19">
        <v>2</v>
      </c>
      <c r="I1232" s="19" t="s">
        <v>384</v>
      </c>
      <c r="J1232" s="19" t="s">
        <v>22</v>
      </c>
      <c r="K1232" s="19" t="s">
        <v>233</v>
      </c>
      <c r="L1232" s="19" t="s">
        <v>126</v>
      </c>
      <c r="M1232" s="19">
        <v>51</v>
      </c>
      <c r="N1232" s="20">
        <v>0.48200231481481487</v>
      </c>
      <c r="O1232" s="19" t="s">
        <v>431</v>
      </c>
      <c r="P1232" s="19">
        <v>11</v>
      </c>
      <c r="Q1232" s="19" t="s">
        <v>233</v>
      </c>
      <c r="R1232" s="19">
        <v>89</v>
      </c>
      <c r="S1232" s="19">
        <v>0</v>
      </c>
      <c r="T1232" s="19">
        <v>0</v>
      </c>
      <c r="U1232" s="19">
        <v>177</v>
      </c>
      <c r="V1232" s="19" t="s">
        <v>385</v>
      </c>
      <c r="W1232" s="19" t="s">
        <v>564</v>
      </c>
      <c r="X1232" s="19" t="s">
        <v>100</v>
      </c>
      <c r="Y1232" s="19" t="s">
        <v>100</v>
      </c>
    </row>
    <row r="1233" spans="1:25" x14ac:dyDescent="0.25">
      <c r="A1233" s="19">
        <v>33993</v>
      </c>
      <c r="B1233" s="18">
        <v>44838</v>
      </c>
      <c r="C1233" s="19">
        <v>10</v>
      </c>
      <c r="D1233" s="19">
        <v>4</v>
      </c>
      <c r="E1233" s="19">
        <v>2</v>
      </c>
      <c r="F1233" s="18" t="s">
        <v>139</v>
      </c>
      <c r="G1233" s="18" t="s">
        <v>470</v>
      </c>
      <c r="H1233" s="19">
        <v>2</v>
      </c>
      <c r="I1233" s="19" t="s">
        <v>386</v>
      </c>
      <c r="J1233" s="19" t="s">
        <v>24</v>
      </c>
      <c r="K1233" s="19" t="s">
        <v>233</v>
      </c>
      <c r="L1233" s="19" t="s">
        <v>127</v>
      </c>
      <c r="M1233" s="19">
        <v>52</v>
      </c>
      <c r="N1233" s="20">
        <v>0.52024305555555561</v>
      </c>
      <c r="O1233" s="19" t="s">
        <v>431</v>
      </c>
      <c r="P1233" s="19">
        <v>12</v>
      </c>
      <c r="Q1233" s="19" t="s">
        <v>233</v>
      </c>
      <c r="R1233" s="19">
        <v>89</v>
      </c>
      <c r="S1233" s="19">
        <v>1</v>
      </c>
      <c r="T1233" s="19">
        <v>0</v>
      </c>
      <c r="U1233" s="19">
        <v>177</v>
      </c>
      <c r="V1233" s="19" t="s">
        <v>385</v>
      </c>
      <c r="W1233" s="19" t="s">
        <v>605</v>
      </c>
      <c r="X1233" s="19" t="s">
        <v>100</v>
      </c>
      <c r="Y1233" s="19" t="s">
        <v>100</v>
      </c>
    </row>
    <row r="1234" spans="1:25" x14ac:dyDescent="0.25">
      <c r="A1234" s="19">
        <v>33996</v>
      </c>
      <c r="B1234" s="18">
        <v>44838</v>
      </c>
      <c r="C1234" s="19">
        <v>10</v>
      </c>
      <c r="D1234" s="19">
        <v>4</v>
      </c>
      <c r="E1234" s="19">
        <v>2</v>
      </c>
      <c r="F1234" s="18" t="s">
        <v>139</v>
      </c>
      <c r="G1234" s="18" t="s">
        <v>470</v>
      </c>
      <c r="H1234" s="19">
        <v>2</v>
      </c>
      <c r="I1234" s="19" t="s">
        <v>387</v>
      </c>
      <c r="J1234" s="19" t="s">
        <v>36</v>
      </c>
      <c r="K1234" s="19" t="s">
        <v>235</v>
      </c>
      <c r="L1234" s="19" t="s">
        <v>126</v>
      </c>
      <c r="M1234" s="19">
        <v>59</v>
      </c>
      <c r="N1234" s="20">
        <v>0.57752314814814809</v>
      </c>
      <c r="O1234" s="19" t="s">
        <v>431</v>
      </c>
      <c r="P1234" s="19">
        <v>13</v>
      </c>
      <c r="Q1234" s="19" t="s">
        <v>235</v>
      </c>
      <c r="R1234" s="19">
        <v>92</v>
      </c>
      <c r="S1234" s="19">
        <v>0</v>
      </c>
      <c r="T1234" s="19">
        <v>0</v>
      </c>
      <c r="U1234" s="19">
        <v>177</v>
      </c>
      <c r="V1234" s="19" t="s">
        <v>385</v>
      </c>
      <c r="W1234" s="19" t="s">
        <v>606</v>
      </c>
      <c r="X1234" s="19" t="s">
        <v>100</v>
      </c>
      <c r="Y1234" s="19" t="s">
        <v>100</v>
      </c>
    </row>
    <row r="1235" spans="1:25" x14ac:dyDescent="0.25">
      <c r="A1235" s="19">
        <v>33997</v>
      </c>
      <c r="B1235" s="18">
        <v>44838</v>
      </c>
      <c r="C1235" s="19">
        <v>10</v>
      </c>
      <c r="D1235" s="19">
        <v>4</v>
      </c>
      <c r="E1235" s="19">
        <v>2</v>
      </c>
      <c r="F1235" s="18" t="s">
        <v>139</v>
      </c>
      <c r="G1235" s="18" t="s">
        <v>470</v>
      </c>
      <c r="H1235" s="19">
        <v>2</v>
      </c>
      <c r="I1235" s="19" t="s">
        <v>388</v>
      </c>
      <c r="J1235" s="19" t="s">
        <v>38</v>
      </c>
      <c r="K1235" s="19" t="s">
        <v>235</v>
      </c>
      <c r="L1235" s="19" t="s">
        <v>127</v>
      </c>
      <c r="M1235" s="19">
        <v>60</v>
      </c>
      <c r="N1235" s="20">
        <v>0.61947916666666669</v>
      </c>
      <c r="O1235" s="19" t="s">
        <v>431</v>
      </c>
      <c r="P1235" s="19">
        <v>14</v>
      </c>
      <c r="Q1235" s="19" t="s">
        <v>235</v>
      </c>
      <c r="R1235" s="19">
        <v>92</v>
      </c>
      <c r="S1235" s="19">
        <v>1</v>
      </c>
      <c r="T1235" s="19">
        <v>0</v>
      </c>
      <c r="U1235" s="19">
        <v>177</v>
      </c>
      <c r="V1235" s="19" t="s">
        <v>385</v>
      </c>
      <c r="W1235" s="19" t="s">
        <v>607</v>
      </c>
      <c r="X1235" s="19" t="s">
        <v>100</v>
      </c>
      <c r="Y1235" s="19" t="s">
        <v>100</v>
      </c>
    </row>
    <row r="1236" spans="1:25" x14ac:dyDescent="0.25">
      <c r="A1236" s="19">
        <v>34003</v>
      </c>
      <c r="B1236" s="18">
        <v>44838</v>
      </c>
      <c r="C1236" s="19">
        <v>10</v>
      </c>
      <c r="D1236" s="19">
        <v>4</v>
      </c>
      <c r="E1236" s="19">
        <v>2</v>
      </c>
      <c r="F1236" s="18" t="s">
        <v>139</v>
      </c>
      <c r="G1236" s="18" t="s">
        <v>470</v>
      </c>
      <c r="H1236" s="19">
        <v>2</v>
      </c>
      <c r="I1236" s="19" t="s">
        <v>388</v>
      </c>
      <c r="J1236" s="19" t="s">
        <v>38</v>
      </c>
      <c r="K1236" s="19" t="s">
        <v>235</v>
      </c>
      <c r="L1236" s="19" t="s">
        <v>127</v>
      </c>
      <c r="M1236" s="19">
        <v>60</v>
      </c>
      <c r="N1236" s="20">
        <v>0.77206018518518515</v>
      </c>
      <c r="O1236" s="19" t="s">
        <v>431</v>
      </c>
      <c r="P1236" s="19">
        <v>18</v>
      </c>
      <c r="Q1236" s="19" t="s">
        <v>235</v>
      </c>
      <c r="R1236" s="19">
        <v>92</v>
      </c>
      <c r="S1236" s="19">
        <v>1</v>
      </c>
      <c r="T1236" s="19">
        <v>1</v>
      </c>
      <c r="U1236" s="19">
        <v>177</v>
      </c>
      <c r="V1236" s="19" t="s">
        <v>385</v>
      </c>
      <c r="W1236" s="19" t="s">
        <v>538</v>
      </c>
      <c r="X1236" s="19" t="s">
        <v>100</v>
      </c>
      <c r="Y1236" s="19" t="s">
        <v>100</v>
      </c>
    </row>
    <row r="1237" spans="1:25" x14ac:dyDescent="0.25">
      <c r="A1237" s="19">
        <v>34005</v>
      </c>
      <c r="B1237" s="18">
        <v>44838</v>
      </c>
      <c r="C1237" s="19">
        <v>10</v>
      </c>
      <c r="D1237" s="19">
        <v>4</v>
      </c>
      <c r="E1237" s="19">
        <v>2</v>
      </c>
      <c r="F1237" s="18" t="s">
        <v>139</v>
      </c>
      <c r="G1237" s="18" t="s">
        <v>470</v>
      </c>
      <c r="H1237" s="19">
        <v>2</v>
      </c>
      <c r="I1237" s="19" t="s">
        <v>387</v>
      </c>
      <c r="J1237" s="19" t="s">
        <v>36</v>
      </c>
      <c r="K1237" s="19" t="s">
        <v>235</v>
      </c>
      <c r="L1237" s="19" t="s">
        <v>126</v>
      </c>
      <c r="M1237" s="19">
        <v>59</v>
      </c>
      <c r="N1237" s="20">
        <v>0.79302083333333329</v>
      </c>
      <c r="O1237" s="19" t="s">
        <v>431</v>
      </c>
      <c r="P1237" s="19">
        <v>19</v>
      </c>
      <c r="Q1237" s="19" t="s">
        <v>235</v>
      </c>
      <c r="R1237" s="19">
        <v>92</v>
      </c>
      <c r="S1237" s="19">
        <v>0</v>
      </c>
      <c r="T1237" s="19">
        <v>0</v>
      </c>
      <c r="U1237" s="19">
        <v>177</v>
      </c>
      <c r="V1237" s="19" t="s">
        <v>385</v>
      </c>
      <c r="W1237" s="19" t="s">
        <v>736</v>
      </c>
      <c r="X1237" s="19" t="s">
        <v>100</v>
      </c>
      <c r="Y1237" s="19" t="s">
        <v>100</v>
      </c>
    </row>
    <row r="1238" spans="1:25" x14ac:dyDescent="0.25">
      <c r="A1238" s="19">
        <v>34009</v>
      </c>
      <c r="B1238" s="18">
        <v>44838</v>
      </c>
      <c r="C1238" s="19">
        <v>10</v>
      </c>
      <c r="D1238" s="19">
        <v>4</v>
      </c>
      <c r="E1238" s="19">
        <v>2</v>
      </c>
      <c r="F1238" s="18" t="s">
        <v>139</v>
      </c>
      <c r="G1238" s="18" t="s">
        <v>470</v>
      </c>
      <c r="H1238" s="19">
        <v>2</v>
      </c>
      <c r="I1238" s="19" t="s">
        <v>388</v>
      </c>
      <c r="J1238" s="19" t="s">
        <v>38</v>
      </c>
      <c r="K1238" s="19" t="s">
        <v>235</v>
      </c>
      <c r="L1238" s="19" t="s">
        <v>127</v>
      </c>
      <c r="M1238" s="19">
        <v>60</v>
      </c>
      <c r="N1238" s="20">
        <v>0.8316782407407407</v>
      </c>
      <c r="O1238" s="19" t="s">
        <v>431</v>
      </c>
      <c r="P1238" s="19">
        <v>19</v>
      </c>
      <c r="Q1238" s="19" t="s">
        <v>235</v>
      </c>
      <c r="R1238" s="19">
        <v>92</v>
      </c>
      <c r="S1238" s="19">
        <v>1</v>
      </c>
      <c r="T1238" s="19">
        <v>1</v>
      </c>
      <c r="U1238" s="19">
        <v>177</v>
      </c>
      <c r="V1238" s="19" t="s">
        <v>385</v>
      </c>
      <c r="W1238" s="19" t="s">
        <v>555</v>
      </c>
      <c r="X1238" s="19" t="s">
        <v>100</v>
      </c>
      <c r="Y1238" s="19" t="s">
        <v>100</v>
      </c>
    </row>
    <row r="1239" spans="1:25" x14ac:dyDescent="0.25">
      <c r="A1239" s="19">
        <v>15372</v>
      </c>
      <c r="B1239" s="18">
        <v>44840</v>
      </c>
      <c r="C1239" s="19">
        <v>10</v>
      </c>
      <c r="D1239" s="19">
        <v>6</v>
      </c>
      <c r="E1239" s="19">
        <v>4</v>
      </c>
      <c r="F1239" s="18" t="s">
        <v>141</v>
      </c>
      <c r="G1239" s="18" t="s">
        <v>470</v>
      </c>
      <c r="H1239" s="19">
        <v>2</v>
      </c>
      <c r="I1239" s="19" t="s">
        <v>393</v>
      </c>
      <c r="J1239" s="19" t="s">
        <v>12</v>
      </c>
      <c r="K1239" s="19" t="s">
        <v>266</v>
      </c>
      <c r="L1239" s="19" t="s">
        <v>126</v>
      </c>
      <c r="M1239" s="19">
        <v>47</v>
      </c>
      <c r="N1239" s="20">
        <v>0.72016203703703707</v>
      </c>
      <c r="O1239" s="19" t="s">
        <v>268</v>
      </c>
      <c r="P1239" s="19">
        <v>17</v>
      </c>
      <c r="Q1239" s="19" t="s">
        <v>266</v>
      </c>
      <c r="R1239" s="19">
        <v>86</v>
      </c>
      <c r="S1239" s="19">
        <v>0</v>
      </c>
      <c r="T1239" s="19">
        <v>0</v>
      </c>
      <c r="U1239" s="19">
        <v>177</v>
      </c>
      <c r="V1239" s="19" t="s">
        <v>385</v>
      </c>
      <c r="W1239" s="19" t="s">
        <v>733</v>
      </c>
      <c r="X1239" s="19" t="s">
        <v>128</v>
      </c>
      <c r="Y1239" s="19" t="s">
        <v>94</v>
      </c>
    </row>
    <row r="1240" spans="1:25" x14ac:dyDescent="0.25">
      <c r="A1240" s="19">
        <v>15373</v>
      </c>
      <c r="B1240" s="18">
        <v>44840</v>
      </c>
      <c r="C1240" s="19">
        <v>10</v>
      </c>
      <c r="D1240" s="19">
        <v>6</v>
      </c>
      <c r="E1240" s="19">
        <v>4</v>
      </c>
      <c r="F1240" s="18" t="s">
        <v>141</v>
      </c>
      <c r="G1240" s="18" t="s">
        <v>470</v>
      </c>
      <c r="H1240" s="19">
        <v>2</v>
      </c>
      <c r="I1240" s="19" t="s">
        <v>394</v>
      </c>
      <c r="J1240" s="19" t="s">
        <v>16</v>
      </c>
      <c r="K1240" s="19" t="s">
        <v>266</v>
      </c>
      <c r="L1240" s="19" t="s">
        <v>127</v>
      </c>
      <c r="M1240" s="19">
        <v>48</v>
      </c>
      <c r="N1240" s="20">
        <v>0.77388888888888896</v>
      </c>
      <c r="O1240" s="19" t="s">
        <v>268</v>
      </c>
      <c r="P1240" s="19">
        <v>18</v>
      </c>
      <c r="Q1240" s="19" t="s">
        <v>266</v>
      </c>
      <c r="R1240" s="19">
        <v>86</v>
      </c>
      <c r="S1240" s="19">
        <v>1</v>
      </c>
      <c r="T1240" s="19">
        <v>0</v>
      </c>
      <c r="U1240" s="19">
        <v>177</v>
      </c>
      <c r="V1240" s="19" t="s">
        <v>385</v>
      </c>
      <c r="W1240" s="19" t="s">
        <v>732</v>
      </c>
      <c r="X1240" s="19" t="s">
        <v>128</v>
      </c>
      <c r="Y1240" s="19" t="s">
        <v>94</v>
      </c>
    </row>
    <row r="1241" spans="1:25" x14ac:dyDescent="0.25">
      <c r="A1241" s="19">
        <v>2943</v>
      </c>
      <c r="B1241" s="18">
        <v>44840</v>
      </c>
      <c r="C1241" s="19">
        <v>10</v>
      </c>
      <c r="D1241" s="19">
        <v>6</v>
      </c>
      <c r="E1241" s="19">
        <v>4</v>
      </c>
      <c r="F1241" s="19" t="s">
        <v>141</v>
      </c>
      <c r="G1241" s="19" t="s">
        <v>470</v>
      </c>
      <c r="H1241" s="19">
        <v>2</v>
      </c>
      <c r="I1241" s="19" t="s">
        <v>384</v>
      </c>
      <c r="J1241" s="19" t="s">
        <v>22</v>
      </c>
      <c r="K1241" s="19" t="s">
        <v>233</v>
      </c>
      <c r="L1241" s="19" t="s">
        <v>126</v>
      </c>
      <c r="M1241" s="19">
        <v>51</v>
      </c>
      <c r="N1241" s="20">
        <v>0.67928240740740742</v>
      </c>
      <c r="O1241" s="19" t="s">
        <v>264</v>
      </c>
      <c r="P1241" s="19">
        <v>16</v>
      </c>
      <c r="Q1241" s="19" t="s">
        <v>233</v>
      </c>
      <c r="R1241" s="19">
        <v>89</v>
      </c>
      <c r="S1241" s="19">
        <v>0</v>
      </c>
      <c r="T1241" s="19">
        <v>0</v>
      </c>
      <c r="U1241" s="19">
        <v>177</v>
      </c>
      <c r="V1241" s="19" t="s">
        <v>385</v>
      </c>
      <c r="W1241" s="19" t="s">
        <v>734</v>
      </c>
      <c r="X1241" s="19" t="s">
        <v>128</v>
      </c>
      <c r="Y1241" s="19" t="s">
        <v>94</v>
      </c>
    </row>
    <row r="1242" spans="1:25" x14ac:dyDescent="0.25">
      <c r="A1242" s="19">
        <v>25252</v>
      </c>
      <c r="B1242" s="18">
        <v>44840</v>
      </c>
      <c r="C1242" s="19">
        <v>10</v>
      </c>
      <c r="D1242" s="19">
        <v>6</v>
      </c>
      <c r="E1242" s="19">
        <v>4</v>
      </c>
      <c r="F1242" s="19" t="s">
        <v>141</v>
      </c>
      <c r="G1242" s="19" t="s">
        <v>470</v>
      </c>
      <c r="H1242" s="19">
        <v>2</v>
      </c>
      <c r="I1242" s="19" t="s">
        <v>386</v>
      </c>
      <c r="J1242" s="19" t="s">
        <v>24</v>
      </c>
      <c r="K1242" s="19" t="s">
        <v>233</v>
      </c>
      <c r="L1242" s="19" t="s">
        <v>127</v>
      </c>
      <c r="M1242" s="19">
        <v>52</v>
      </c>
      <c r="N1242" s="20">
        <v>0.74722222222222223</v>
      </c>
      <c r="O1242" s="19" t="s">
        <v>315</v>
      </c>
      <c r="P1242" s="19">
        <v>17</v>
      </c>
      <c r="Q1242" s="19" t="s">
        <v>233</v>
      </c>
      <c r="R1242" s="19">
        <v>89</v>
      </c>
      <c r="S1242" s="19">
        <v>1</v>
      </c>
      <c r="T1242" s="19">
        <v>1</v>
      </c>
      <c r="U1242" s="19">
        <v>177</v>
      </c>
      <c r="V1242" s="19" t="s">
        <v>385</v>
      </c>
      <c r="W1242" s="19" t="s">
        <v>731</v>
      </c>
      <c r="X1242" s="19" t="s">
        <v>128</v>
      </c>
      <c r="Y1242" s="19" t="s">
        <v>94</v>
      </c>
    </row>
    <row r="1243" spans="1:25" x14ac:dyDescent="0.25">
      <c r="A1243" s="19">
        <v>22254</v>
      </c>
      <c r="B1243" s="18">
        <v>44840</v>
      </c>
      <c r="C1243" s="19">
        <v>10</v>
      </c>
      <c r="D1243" s="19">
        <v>6</v>
      </c>
      <c r="E1243" s="19">
        <v>4</v>
      </c>
      <c r="F1243" s="18" t="s">
        <v>141</v>
      </c>
      <c r="G1243" s="18" t="s">
        <v>470</v>
      </c>
      <c r="H1243" s="19">
        <v>2</v>
      </c>
      <c r="I1243" s="19" t="s">
        <v>384</v>
      </c>
      <c r="J1243" s="19" t="s">
        <v>22</v>
      </c>
      <c r="K1243" s="19" t="s">
        <v>233</v>
      </c>
      <c r="L1243" s="19" t="s">
        <v>126</v>
      </c>
      <c r="M1243" s="19">
        <v>51</v>
      </c>
      <c r="N1243" s="20">
        <v>0.68473379629629638</v>
      </c>
      <c r="O1243" s="19" t="s">
        <v>377</v>
      </c>
      <c r="P1243" s="19">
        <v>16</v>
      </c>
      <c r="Q1243" s="19" t="s">
        <v>233</v>
      </c>
      <c r="R1243" s="19">
        <v>89</v>
      </c>
      <c r="S1243" s="19">
        <v>0</v>
      </c>
      <c r="T1243" s="19">
        <v>0</v>
      </c>
      <c r="U1243" s="19">
        <v>177</v>
      </c>
      <c r="V1243" s="19" t="s">
        <v>385</v>
      </c>
      <c r="W1243" s="19" t="s">
        <v>734</v>
      </c>
      <c r="X1243" s="19" t="s">
        <v>128</v>
      </c>
      <c r="Y1243" s="19" t="s">
        <v>94</v>
      </c>
    </row>
    <row r="1244" spans="1:25" x14ac:dyDescent="0.25">
      <c r="A1244" s="19">
        <v>34787</v>
      </c>
      <c r="B1244" s="18">
        <v>44838</v>
      </c>
      <c r="C1244" s="19">
        <v>10</v>
      </c>
      <c r="D1244" s="19">
        <v>4</v>
      </c>
      <c r="E1244" s="19">
        <v>2</v>
      </c>
      <c r="F1244" s="18" t="s">
        <v>139</v>
      </c>
      <c r="G1244" s="18" t="s">
        <v>470</v>
      </c>
      <c r="H1244" s="19">
        <v>2</v>
      </c>
      <c r="I1244" s="19" t="s">
        <v>384</v>
      </c>
      <c r="J1244" s="19" t="s">
        <v>22</v>
      </c>
      <c r="K1244" s="19" t="s">
        <v>233</v>
      </c>
      <c r="L1244" s="19" t="s">
        <v>126</v>
      </c>
      <c r="M1244" s="19">
        <v>51</v>
      </c>
      <c r="N1244" s="20">
        <v>0.34942129629629631</v>
      </c>
      <c r="O1244" s="19" t="s">
        <v>350</v>
      </c>
      <c r="P1244" s="19">
        <v>8</v>
      </c>
      <c r="Q1244" s="19" t="s">
        <v>233</v>
      </c>
      <c r="R1244" s="19">
        <v>89</v>
      </c>
      <c r="S1244" s="19">
        <v>0</v>
      </c>
      <c r="T1244" s="19">
        <v>0</v>
      </c>
      <c r="U1244" s="19">
        <v>177</v>
      </c>
      <c r="V1244" s="19" t="s">
        <v>385</v>
      </c>
      <c r="W1244" s="19" t="s">
        <v>625</v>
      </c>
      <c r="X1244" s="19" t="s">
        <v>100</v>
      </c>
      <c r="Y1244" s="19" t="s">
        <v>100</v>
      </c>
    </row>
    <row r="1245" spans="1:25" x14ac:dyDescent="0.25">
      <c r="A1245" s="19">
        <v>34788</v>
      </c>
      <c r="B1245" s="18">
        <v>44838</v>
      </c>
      <c r="C1245" s="19">
        <v>10</v>
      </c>
      <c r="D1245" s="19">
        <v>4</v>
      </c>
      <c r="E1245" s="19">
        <v>2</v>
      </c>
      <c r="F1245" s="18" t="s">
        <v>139</v>
      </c>
      <c r="G1245" s="18" t="s">
        <v>470</v>
      </c>
      <c r="H1245" s="19">
        <v>2</v>
      </c>
      <c r="I1245" s="19" t="s">
        <v>386</v>
      </c>
      <c r="J1245" s="19" t="s">
        <v>24</v>
      </c>
      <c r="K1245" s="19" t="s">
        <v>233</v>
      </c>
      <c r="L1245" s="19" t="s">
        <v>127</v>
      </c>
      <c r="M1245" s="19">
        <v>52</v>
      </c>
      <c r="N1245" s="20">
        <v>0.38819444444444445</v>
      </c>
      <c r="O1245" s="19" t="s">
        <v>350</v>
      </c>
      <c r="P1245" s="19">
        <v>9</v>
      </c>
      <c r="Q1245" s="19" t="s">
        <v>233</v>
      </c>
      <c r="R1245" s="19">
        <v>89</v>
      </c>
      <c r="S1245" s="19">
        <v>1</v>
      </c>
      <c r="T1245" s="19">
        <v>0</v>
      </c>
      <c r="U1245" s="19">
        <v>177</v>
      </c>
      <c r="V1245" s="19" t="s">
        <v>385</v>
      </c>
      <c r="W1245" s="19" t="s">
        <v>626</v>
      </c>
      <c r="X1245" s="19" t="s">
        <v>100</v>
      </c>
      <c r="Y1245" s="19" t="s">
        <v>100</v>
      </c>
    </row>
    <row r="1246" spans="1:25" x14ac:dyDescent="0.25">
      <c r="A1246" s="19">
        <v>34790</v>
      </c>
      <c r="B1246" s="18">
        <v>44838</v>
      </c>
      <c r="C1246" s="19">
        <v>10</v>
      </c>
      <c r="D1246" s="19">
        <v>4</v>
      </c>
      <c r="E1246" s="19">
        <v>2</v>
      </c>
      <c r="F1246" s="18" t="s">
        <v>139</v>
      </c>
      <c r="G1246" s="18" t="s">
        <v>470</v>
      </c>
      <c r="H1246" s="19">
        <v>2</v>
      </c>
      <c r="I1246" s="19" t="s">
        <v>387</v>
      </c>
      <c r="J1246" s="19" t="s">
        <v>36</v>
      </c>
      <c r="K1246" s="19" t="s">
        <v>235</v>
      </c>
      <c r="L1246" s="19" t="s">
        <v>126</v>
      </c>
      <c r="M1246" s="19">
        <v>59</v>
      </c>
      <c r="N1246" s="20">
        <v>0.45046296296296301</v>
      </c>
      <c r="O1246" s="19" t="s">
        <v>350</v>
      </c>
      <c r="P1246" s="19">
        <v>10</v>
      </c>
      <c r="Q1246" s="19" t="s">
        <v>235</v>
      </c>
      <c r="R1246" s="19">
        <v>92</v>
      </c>
      <c r="S1246" s="19">
        <v>0</v>
      </c>
      <c r="T1246" s="19">
        <v>0</v>
      </c>
      <c r="U1246" s="19">
        <v>177</v>
      </c>
      <c r="V1246" s="19" t="s">
        <v>385</v>
      </c>
      <c r="W1246" s="19" t="s">
        <v>485</v>
      </c>
      <c r="X1246" s="19" t="s">
        <v>100</v>
      </c>
      <c r="Y1246" s="19" t="s">
        <v>100</v>
      </c>
    </row>
    <row r="1247" spans="1:25" x14ac:dyDescent="0.25">
      <c r="A1247" s="19">
        <v>34791</v>
      </c>
      <c r="B1247" s="18">
        <v>44838</v>
      </c>
      <c r="C1247" s="19">
        <v>10</v>
      </c>
      <c r="D1247" s="19">
        <v>4</v>
      </c>
      <c r="E1247" s="19">
        <v>2</v>
      </c>
      <c r="F1247" s="18" t="s">
        <v>139</v>
      </c>
      <c r="G1247" s="18" t="s">
        <v>470</v>
      </c>
      <c r="H1247" s="19">
        <v>2</v>
      </c>
      <c r="I1247" s="19" t="s">
        <v>388</v>
      </c>
      <c r="J1247" s="19" t="s">
        <v>38</v>
      </c>
      <c r="K1247" s="19" t="s">
        <v>235</v>
      </c>
      <c r="L1247" s="19" t="s">
        <v>127</v>
      </c>
      <c r="M1247" s="19">
        <v>60</v>
      </c>
      <c r="N1247" s="20">
        <v>0.4919560185185185</v>
      </c>
      <c r="O1247" s="19" t="s">
        <v>350</v>
      </c>
      <c r="P1247" s="19">
        <v>11</v>
      </c>
      <c r="Q1247" s="19" t="s">
        <v>235</v>
      </c>
      <c r="R1247" s="19">
        <v>92</v>
      </c>
      <c r="S1247" s="19">
        <v>1</v>
      </c>
      <c r="T1247" s="19">
        <v>0</v>
      </c>
      <c r="U1247" s="19">
        <v>177</v>
      </c>
      <c r="V1247" s="19" t="s">
        <v>385</v>
      </c>
      <c r="W1247" s="19" t="s">
        <v>486</v>
      </c>
      <c r="X1247" s="19" t="s">
        <v>100</v>
      </c>
      <c r="Y1247" s="19" t="s">
        <v>100</v>
      </c>
    </row>
    <row r="1248" spans="1:25" x14ac:dyDescent="0.25">
      <c r="A1248" s="19">
        <v>34795</v>
      </c>
      <c r="B1248" s="18">
        <v>44838</v>
      </c>
      <c r="C1248" s="19">
        <v>10</v>
      </c>
      <c r="D1248" s="19">
        <v>4</v>
      </c>
      <c r="E1248" s="19">
        <v>2</v>
      </c>
      <c r="F1248" s="18" t="s">
        <v>139</v>
      </c>
      <c r="G1248" s="18" t="s">
        <v>470</v>
      </c>
      <c r="H1248" s="19">
        <v>2</v>
      </c>
      <c r="I1248" s="19" t="s">
        <v>387</v>
      </c>
      <c r="J1248" s="19" t="s">
        <v>36</v>
      </c>
      <c r="K1248" s="19" t="s">
        <v>235</v>
      </c>
      <c r="L1248" s="19" t="s">
        <v>126</v>
      </c>
      <c r="M1248" s="19">
        <v>59</v>
      </c>
      <c r="N1248" s="20">
        <v>0.55863425925925925</v>
      </c>
      <c r="O1248" s="19" t="s">
        <v>350</v>
      </c>
      <c r="P1248" s="19">
        <v>13</v>
      </c>
      <c r="Q1248" s="19" t="s">
        <v>235</v>
      </c>
      <c r="R1248" s="19">
        <v>92</v>
      </c>
      <c r="S1248" s="19">
        <v>0</v>
      </c>
      <c r="T1248" s="19">
        <v>1</v>
      </c>
      <c r="U1248" s="19">
        <v>177</v>
      </c>
      <c r="V1248" s="19" t="s">
        <v>385</v>
      </c>
      <c r="W1248" s="19" t="s">
        <v>606</v>
      </c>
      <c r="X1248" s="19" t="s">
        <v>100</v>
      </c>
      <c r="Y1248" s="19" t="s">
        <v>100</v>
      </c>
    </row>
    <row r="1249" spans="1:25" x14ac:dyDescent="0.25">
      <c r="A1249" s="19">
        <v>34796</v>
      </c>
      <c r="B1249" s="18">
        <v>44838</v>
      </c>
      <c r="C1249" s="19">
        <v>10</v>
      </c>
      <c r="D1249" s="19">
        <v>4</v>
      </c>
      <c r="E1249" s="19">
        <v>2</v>
      </c>
      <c r="F1249" s="18" t="s">
        <v>139</v>
      </c>
      <c r="G1249" s="18" t="s">
        <v>470</v>
      </c>
      <c r="H1249" s="19">
        <v>2</v>
      </c>
      <c r="I1249" s="19" t="s">
        <v>388</v>
      </c>
      <c r="J1249" s="19" t="s">
        <v>38</v>
      </c>
      <c r="K1249" s="19" t="s">
        <v>235</v>
      </c>
      <c r="L1249" s="19" t="s">
        <v>127</v>
      </c>
      <c r="M1249" s="19">
        <v>60</v>
      </c>
      <c r="N1249" s="20">
        <v>0.57655092592592594</v>
      </c>
      <c r="O1249" s="19" t="s">
        <v>350</v>
      </c>
      <c r="P1249" s="19">
        <v>13</v>
      </c>
      <c r="Q1249" s="19" t="s">
        <v>235</v>
      </c>
      <c r="R1249" s="19">
        <v>92</v>
      </c>
      <c r="S1249" s="19">
        <v>1</v>
      </c>
      <c r="T1249" s="19">
        <v>1</v>
      </c>
      <c r="U1249" s="19">
        <v>177</v>
      </c>
      <c r="V1249" s="19" t="s">
        <v>385</v>
      </c>
      <c r="W1249" s="19" t="s">
        <v>643</v>
      </c>
      <c r="X1249" s="19" t="s">
        <v>100</v>
      </c>
      <c r="Y1249" s="19" t="s">
        <v>100</v>
      </c>
    </row>
    <row r="1250" spans="1:25" x14ac:dyDescent="0.25">
      <c r="A1250" s="19">
        <v>34799</v>
      </c>
      <c r="B1250" s="18">
        <v>44838</v>
      </c>
      <c r="C1250" s="19">
        <v>10</v>
      </c>
      <c r="D1250" s="19">
        <v>4</v>
      </c>
      <c r="E1250" s="19">
        <v>2</v>
      </c>
      <c r="F1250" s="18" t="s">
        <v>139</v>
      </c>
      <c r="G1250" s="18" t="s">
        <v>470</v>
      </c>
      <c r="H1250" s="19">
        <v>2</v>
      </c>
      <c r="I1250" s="19" t="s">
        <v>389</v>
      </c>
      <c r="J1250" s="19" t="s">
        <v>26</v>
      </c>
      <c r="K1250" s="19" t="s">
        <v>255</v>
      </c>
      <c r="L1250" s="19" t="s">
        <v>126</v>
      </c>
      <c r="M1250" s="19">
        <v>53</v>
      </c>
      <c r="N1250" s="20">
        <v>0.63876157407407408</v>
      </c>
      <c r="O1250" s="19" t="s">
        <v>350</v>
      </c>
      <c r="P1250" s="19">
        <v>15</v>
      </c>
      <c r="Q1250" s="19" t="s">
        <v>255</v>
      </c>
      <c r="R1250" s="19">
        <v>90</v>
      </c>
      <c r="S1250" s="19">
        <v>0</v>
      </c>
      <c r="T1250" s="19">
        <v>0</v>
      </c>
      <c r="U1250" s="19">
        <v>177</v>
      </c>
      <c r="V1250" s="19" t="s">
        <v>385</v>
      </c>
      <c r="W1250" s="19" t="s">
        <v>644</v>
      </c>
      <c r="X1250" s="19" t="s">
        <v>100</v>
      </c>
      <c r="Y1250" s="19" t="s">
        <v>100</v>
      </c>
    </row>
    <row r="1251" spans="1:25" x14ac:dyDescent="0.25">
      <c r="A1251" s="19">
        <v>34800</v>
      </c>
      <c r="B1251" s="18">
        <v>44838</v>
      </c>
      <c r="C1251" s="19">
        <v>10</v>
      </c>
      <c r="D1251" s="19">
        <v>4</v>
      </c>
      <c r="E1251" s="19">
        <v>2</v>
      </c>
      <c r="F1251" s="18" t="s">
        <v>139</v>
      </c>
      <c r="G1251" s="18" t="s">
        <v>470</v>
      </c>
      <c r="H1251" s="19">
        <v>2</v>
      </c>
      <c r="I1251" s="19" t="s">
        <v>390</v>
      </c>
      <c r="J1251" s="19" t="s">
        <v>28</v>
      </c>
      <c r="K1251" s="19" t="s">
        <v>255</v>
      </c>
      <c r="L1251" s="19" t="s">
        <v>127</v>
      </c>
      <c r="M1251" s="19">
        <v>54</v>
      </c>
      <c r="N1251" s="20">
        <v>0.68797453703703704</v>
      </c>
      <c r="O1251" s="19" t="s">
        <v>350</v>
      </c>
      <c r="P1251" s="19">
        <v>16</v>
      </c>
      <c r="Q1251" s="19" t="s">
        <v>255</v>
      </c>
      <c r="R1251" s="19">
        <v>90</v>
      </c>
      <c r="S1251" s="19">
        <v>1</v>
      </c>
      <c r="T1251" s="19">
        <v>1</v>
      </c>
      <c r="U1251" s="19">
        <v>177</v>
      </c>
      <c r="V1251" s="19" t="s">
        <v>385</v>
      </c>
      <c r="W1251" s="19" t="s">
        <v>645</v>
      </c>
      <c r="X1251" s="19" t="s">
        <v>100</v>
      </c>
      <c r="Y1251" s="19" t="s">
        <v>100</v>
      </c>
    </row>
    <row r="1252" spans="1:25" x14ac:dyDescent="0.25">
      <c r="A1252" s="19">
        <v>11861</v>
      </c>
      <c r="B1252" s="18">
        <v>44840</v>
      </c>
      <c r="C1252" s="19">
        <v>10</v>
      </c>
      <c r="D1252" s="19">
        <v>6</v>
      </c>
      <c r="E1252" s="19">
        <v>4</v>
      </c>
      <c r="F1252" s="18" t="s">
        <v>141</v>
      </c>
      <c r="G1252" s="18" t="s">
        <v>470</v>
      </c>
      <c r="H1252" s="19">
        <v>2</v>
      </c>
      <c r="I1252" s="19" t="s">
        <v>384</v>
      </c>
      <c r="J1252" s="19" t="s">
        <v>22</v>
      </c>
      <c r="K1252" s="19" t="s">
        <v>233</v>
      </c>
      <c r="L1252" s="19" t="s">
        <v>126</v>
      </c>
      <c r="M1252" s="19">
        <v>51</v>
      </c>
      <c r="N1252" s="20">
        <v>0.69314814814814818</v>
      </c>
      <c r="O1252" s="19" t="s">
        <v>376</v>
      </c>
      <c r="P1252" s="19">
        <v>16</v>
      </c>
      <c r="Q1252" s="19" t="s">
        <v>233</v>
      </c>
      <c r="R1252" s="19">
        <v>89</v>
      </c>
      <c r="S1252" s="19">
        <v>0</v>
      </c>
      <c r="T1252" s="19">
        <v>0</v>
      </c>
      <c r="U1252" s="19">
        <v>177</v>
      </c>
      <c r="V1252" s="19" t="s">
        <v>385</v>
      </c>
      <c r="W1252" s="19" t="s">
        <v>734</v>
      </c>
      <c r="X1252" s="19" t="s">
        <v>128</v>
      </c>
      <c r="Y1252" s="19" t="s">
        <v>94</v>
      </c>
    </row>
    <row r="1253" spans="1:25" x14ac:dyDescent="0.25">
      <c r="A1253" s="19">
        <v>17971</v>
      </c>
      <c r="B1253" s="18">
        <v>44840</v>
      </c>
      <c r="C1253" s="19">
        <v>10</v>
      </c>
      <c r="D1253" s="19">
        <v>6</v>
      </c>
      <c r="E1253" s="19">
        <v>4</v>
      </c>
      <c r="F1253" s="18" t="s">
        <v>141</v>
      </c>
      <c r="G1253" s="18" t="s">
        <v>470</v>
      </c>
      <c r="H1253" s="19">
        <v>2</v>
      </c>
      <c r="I1253" s="19" t="s">
        <v>386</v>
      </c>
      <c r="J1253" s="19" t="s">
        <v>24</v>
      </c>
      <c r="K1253" s="19" t="s">
        <v>233</v>
      </c>
      <c r="L1253" s="19" t="s">
        <v>127</v>
      </c>
      <c r="M1253" s="19">
        <v>52</v>
      </c>
      <c r="N1253" s="20">
        <v>0.74929398148148152</v>
      </c>
      <c r="O1253" s="19" t="s">
        <v>295</v>
      </c>
      <c r="P1253" s="19">
        <v>17</v>
      </c>
      <c r="Q1253" s="19" t="s">
        <v>233</v>
      </c>
      <c r="R1253" s="19">
        <v>89</v>
      </c>
      <c r="S1253" s="19">
        <v>1</v>
      </c>
      <c r="T1253" s="19">
        <v>0</v>
      </c>
      <c r="U1253" s="19">
        <v>177</v>
      </c>
      <c r="V1253" s="19" t="s">
        <v>385</v>
      </c>
      <c r="W1253" s="19" t="s">
        <v>731</v>
      </c>
      <c r="X1253" s="19" t="s">
        <v>128</v>
      </c>
      <c r="Y1253" s="19" t="s">
        <v>94</v>
      </c>
    </row>
    <row r="1254" spans="1:25" x14ac:dyDescent="0.25">
      <c r="A1254" s="19">
        <v>19344</v>
      </c>
      <c r="B1254" s="18">
        <v>44840</v>
      </c>
      <c r="C1254" s="19">
        <v>10</v>
      </c>
      <c r="D1254" s="19">
        <v>6</v>
      </c>
      <c r="E1254" s="19">
        <v>4</v>
      </c>
      <c r="F1254" s="18" t="s">
        <v>141</v>
      </c>
      <c r="G1254" s="18" t="s">
        <v>470</v>
      </c>
      <c r="H1254" s="19">
        <v>2</v>
      </c>
      <c r="I1254" s="19" t="s">
        <v>387</v>
      </c>
      <c r="J1254" s="19" t="s">
        <v>36</v>
      </c>
      <c r="K1254" s="19" t="s">
        <v>235</v>
      </c>
      <c r="L1254" s="19" t="s">
        <v>126</v>
      </c>
      <c r="M1254" s="19">
        <v>59</v>
      </c>
      <c r="N1254" s="20">
        <v>0.70456018518518526</v>
      </c>
      <c r="O1254" s="19" t="s">
        <v>305</v>
      </c>
      <c r="P1254" s="19">
        <v>16</v>
      </c>
      <c r="Q1254" s="19" t="s">
        <v>235</v>
      </c>
      <c r="R1254" s="19">
        <v>92</v>
      </c>
      <c r="S1254" s="19">
        <v>0</v>
      </c>
      <c r="T1254" s="19">
        <v>0</v>
      </c>
      <c r="U1254" s="19">
        <v>177</v>
      </c>
      <c r="V1254" s="19" t="s">
        <v>385</v>
      </c>
      <c r="W1254" s="19" t="s">
        <v>721</v>
      </c>
      <c r="X1254" s="19" t="s">
        <v>128</v>
      </c>
      <c r="Y1254" s="19" t="s">
        <v>94</v>
      </c>
    </row>
    <row r="1255" spans="1:25" x14ac:dyDescent="0.25">
      <c r="A1255" s="19">
        <v>37571</v>
      </c>
      <c r="B1255" s="18">
        <v>44840</v>
      </c>
      <c r="C1255" s="19">
        <v>10</v>
      </c>
      <c r="D1255" s="19">
        <v>6</v>
      </c>
      <c r="E1255" s="19">
        <v>4</v>
      </c>
      <c r="F1255" s="18" t="s">
        <v>141</v>
      </c>
      <c r="G1255" s="18" t="s">
        <v>470</v>
      </c>
      <c r="H1255" s="19">
        <v>2</v>
      </c>
      <c r="I1255" s="19" t="s">
        <v>388</v>
      </c>
      <c r="J1255" s="19" t="s">
        <v>38</v>
      </c>
      <c r="K1255" s="19" t="s">
        <v>235</v>
      </c>
      <c r="L1255" s="19" t="s">
        <v>127</v>
      </c>
      <c r="M1255" s="19">
        <v>60</v>
      </c>
      <c r="N1255" s="20">
        <v>0.7361805555555555</v>
      </c>
      <c r="O1255" s="19" t="s">
        <v>297</v>
      </c>
      <c r="P1255" s="19">
        <v>17</v>
      </c>
      <c r="Q1255" s="19" t="s">
        <v>235</v>
      </c>
      <c r="R1255" s="19">
        <v>92</v>
      </c>
      <c r="S1255" s="19">
        <v>1</v>
      </c>
      <c r="T1255" s="19">
        <v>0</v>
      </c>
      <c r="U1255" s="19">
        <v>177</v>
      </c>
      <c r="V1255" s="19" t="s">
        <v>385</v>
      </c>
      <c r="W1255" s="19" t="s">
        <v>724</v>
      </c>
      <c r="X1255" s="19" t="s">
        <v>128</v>
      </c>
      <c r="Y1255" s="19" t="s">
        <v>94</v>
      </c>
    </row>
    <row r="1256" spans="1:25" x14ac:dyDescent="0.25">
      <c r="A1256" s="19">
        <v>20113</v>
      </c>
      <c r="B1256" s="18">
        <v>44840</v>
      </c>
      <c r="C1256" s="19">
        <v>10</v>
      </c>
      <c r="D1256" s="19">
        <v>6</v>
      </c>
      <c r="E1256" s="19">
        <v>4</v>
      </c>
      <c r="F1256" s="18" t="s">
        <v>141</v>
      </c>
      <c r="G1256" s="18" t="s">
        <v>470</v>
      </c>
      <c r="H1256" s="19">
        <v>2</v>
      </c>
      <c r="I1256" s="19" t="s">
        <v>387</v>
      </c>
      <c r="J1256" s="19" t="s">
        <v>36</v>
      </c>
      <c r="K1256" s="19" t="s">
        <v>235</v>
      </c>
      <c r="L1256" s="19" t="s">
        <v>126</v>
      </c>
      <c r="M1256" s="19">
        <v>59</v>
      </c>
      <c r="N1256" s="20">
        <v>0.71018518518518514</v>
      </c>
      <c r="O1256" s="19" t="s">
        <v>341</v>
      </c>
      <c r="P1256" s="19">
        <v>17</v>
      </c>
      <c r="Q1256" s="19" t="s">
        <v>235</v>
      </c>
      <c r="R1256" s="19">
        <v>92</v>
      </c>
      <c r="S1256" s="19">
        <v>0</v>
      </c>
      <c r="T1256" s="19">
        <v>0</v>
      </c>
      <c r="U1256" s="19">
        <v>177</v>
      </c>
      <c r="V1256" s="19" t="s">
        <v>385</v>
      </c>
      <c r="W1256" s="19" t="s">
        <v>737</v>
      </c>
      <c r="X1256" s="19" t="s">
        <v>128</v>
      </c>
      <c r="Y1256" s="19" t="s">
        <v>94</v>
      </c>
    </row>
    <row r="1257" spans="1:25" x14ac:dyDescent="0.25">
      <c r="A1257" s="19">
        <v>19345</v>
      </c>
      <c r="B1257" s="18">
        <v>44840</v>
      </c>
      <c r="C1257" s="19">
        <v>10</v>
      </c>
      <c r="D1257" s="19">
        <v>6</v>
      </c>
      <c r="E1257" s="19">
        <v>4</v>
      </c>
      <c r="F1257" s="18" t="s">
        <v>141</v>
      </c>
      <c r="G1257" s="18" t="s">
        <v>470</v>
      </c>
      <c r="H1257" s="19">
        <v>2</v>
      </c>
      <c r="I1257" s="19" t="s">
        <v>388</v>
      </c>
      <c r="J1257" s="19" t="s">
        <v>38</v>
      </c>
      <c r="K1257" s="19" t="s">
        <v>235</v>
      </c>
      <c r="L1257" s="19" t="s">
        <v>127</v>
      </c>
      <c r="M1257" s="19">
        <v>60</v>
      </c>
      <c r="N1257" s="20">
        <v>0.74502314814814818</v>
      </c>
      <c r="O1257" s="19" t="s">
        <v>305</v>
      </c>
      <c r="P1257" s="19">
        <v>17</v>
      </c>
      <c r="Q1257" s="19" t="s">
        <v>235</v>
      </c>
      <c r="R1257" s="19">
        <v>92</v>
      </c>
      <c r="S1257" s="19">
        <v>1</v>
      </c>
      <c r="T1257" s="19">
        <v>0</v>
      </c>
      <c r="U1257" s="19">
        <v>177</v>
      </c>
      <c r="V1257" s="19" t="s">
        <v>385</v>
      </c>
      <c r="W1257" s="19" t="s">
        <v>724</v>
      </c>
      <c r="X1257" s="19" t="s">
        <v>128</v>
      </c>
      <c r="Y1257" s="19" t="s">
        <v>94</v>
      </c>
    </row>
    <row r="1258" spans="1:25" x14ac:dyDescent="0.25">
      <c r="A1258" s="19">
        <v>27761</v>
      </c>
      <c r="B1258" s="18">
        <v>44840</v>
      </c>
      <c r="C1258" s="19">
        <v>10</v>
      </c>
      <c r="D1258" s="19">
        <v>6</v>
      </c>
      <c r="E1258" s="19">
        <v>4</v>
      </c>
      <c r="F1258" s="18" t="s">
        <v>141</v>
      </c>
      <c r="G1258" s="18" t="s">
        <v>470</v>
      </c>
      <c r="H1258" s="19">
        <v>2</v>
      </c>
      <c r="I1258" s="19" t="s">
        <v>389</v>
      </c>
      <c r="J1258" s="19" t="s">
        <v>26</v>
      </c>
      <c r="K1258" s="19" t="s">
        <v>255</v>
      </c>
      <c r="L1258" s="19" t="s">
        <v>126</v>
      </c>
      <c r="M1258" s="19">
        <v>53</v>
      </c>
      <c r="N1258" s="20">
        <v>0.71929398148148149</v>
      </c>
      <c r="O1258" s="19" t="s">
        <v>302</v>
      </c>
      <c r="P1258" s="19">
        <v>17</v>
      </c>
      <c r="Q1258" s="19" t="s">
        <v>255</v>
      </c>
      <c r="R1258" s="19">
        <v>90</v>
      </c>
      <c r="S1258" s="19">
        <v>0</v>
      </c>
      <c r="T1258" s="19">
        <v>0</v>
      </c>
      <c r="U1258" s="19">
        <v>177</v>
      </c>
      <c r="V1258" s="19" t="s">
        <v>385</v>
      </c>
      <c r="W1258" s="19" t="s">
        <v>735</v>
      </c>
      <c r="X1258" s="19" t="s">
        <v>128</v>
      </c>
      <c r="Y1258" s="19" t="s">
        <v>94</v>
      </c>
    </row>
    <row r="1259" spans="1:25" x14ac:dyDescent="0.25">
      <c r="A1259" s="19">
        <v>24974</v>
      </c>
      <c r="B1259" s="18">
        <v>44840</v>
      </c>
      <c r="C1259" s="19">
        <v>10</v>
      </c>
      <c r="D1259" s="19">
        <v>6</v>
      </c>
      <c r="E1259" s="19">
        <v>4</v>
      </c>
      <c r="F1259" s="18" t="s">
        <v>141</v>
      </c>
      <c r="G1259" s="18" t="s">
        <v>470</v>
      </c>
      <c r="H1259" s="19">
        <v>2</v>
      </c>
      <c r="I1259" s="19" t="s">
        <v>390</v>
      </c>
      <c r="J1259" s="19" t="s">
        <v>28</v>
      </c>
      <c r="K1259" s="19" t="s">
        <v>255</v>
      </c>
      <c r="L1259" s="19" t="s">
        <v>127</v>
      </c>
      <c r="M1259" s="19">
        <v>54</v>
      </c>
      <c r="N1259" s="20">
        <v>0.75493055555555555</v>
      </c>
      <c r="O1259" s="19" t="s">
        <v>263</v>
      </c>
      <c r="P1259" s="19">
        <v>18</v>
      </c>
      <c r="Q1259" s="19" t="s">
        <v>255</v>
      </c>
      <c r="R1259" s="19">
        <v>90</v>
      </c>
      <c r="S1259" s="19">
        <v>1</v>
      </c>
      <c r="T1259" s="19">
        <v>0</v>
      </c>
      <c r="U1259" s="19">
        <v>177</v>
      </c>
      <c r="V1259" s="19" t="s">
        <v>385</v>
      </c>
      <c r="W1259" s="19" t="s">
        <v>738</v>
      </c>
      <c r="X1259" s="19" t="s">
        <v>128</v>
      </c>
      <c r="Y1259" s="19" t="s">
        <v>94</v>
      </c>
    </row>
    <row r="1260" spans="1:25" x14ac:dyDescent="0.25">
      <c r="A1260" s="19">
        <v>35046</v>
      </c>
      <c r="B1260" s="18">
        <v>44838</v>
      </c>
      <c r="C1260" s="19">
        <v>10</v>
      </c>
      <c r="D1260" s="19">
        <v>4</v>
      </c>
      <c r="E1260" s="19">
        <v>2</v>
      </c>
      <c r="F1260" s="19" t="s">
        <v>139</v>
      </c>
      <c r="G1260" s="19" t="s">
        <v>470</v>
      </c>
      <c r="H1260" s="19">
        <v>2</v>
      </c>
      <c r="I1260" s="19" t="s">
        <v>395</v>
      </c>
      <c r="J1260" s="19" t="s">
        <v>396</v>
      </c>
      <c r="K1260" s="19" t="s">
        <v>397</v>
      </c>
      <c r="L1260" s="19" t="s">
        <v>127</v>
      </c>
      <c r="M1260" s="19">
        <v>56</v>
      </c>
      <c r="N1260" s="20">
        <v>0.31885416666666666</v>
      </c>
      <c r="O1260" s="19" t="s">
        <v>243</v>
      </c>
      <c r="P1260" s="19">
        <v>7</v>
      </c>
      <c r="Q1260" s="19" t="s">
        <v>397</v>
      </c>
      <c r="R1260" s="19">
        <v>536</v>
      </c>
      <c r="S1260" s="19">
        <v>1</v>
      </c>
      <c r="T1260" s="19">
        <v>0</v>
      </c>
      <c r="U1260" s="19">
        <v>177</v>
      </c>
      <c r="V1260" s="19" t="s">
        <v>385</v>
      </c>
      <c r="W1260" s="19" t="s">
        <v>729</v>
      </c>
      <c r="X1260" s="19" t="s">
        <v>100</v>
      </c>
      <c r="Y1260" s="19" t="s">
        <v>100</v>
      </c>
    </row>
    <row r="1261" spans="1:25" x14ac:dyDescent="0.25">
      <c r="A1261" s="19">
        <v>35048</v>
      </c>
      <c r="B1261" s="18">
        <v>44838</v>
      </c>
      <c r="C1261" s="19">
        <v>10</v>
      </c>
      <c r="D1261" s="19">
        <v>4</v>
      </c>
      <c r="E1261" s="19">
        <v>2</v>
      </c>
      <c r="F1261" s="18" t="s">
        <v>139</v>
      </c>
      <c r="G1261" s="18" t="s">
        <v>470</v>
      </c>
      <c r="H1261" s="19">
        <v>2</v>
      </c>
      <c r="I1261" s="19" t="s">
        <v>391</v>
      </c>
      <c r="J1261" s="19" t="s">
        <v>32</v>
      </c>
      <c r="K1261" s="19" t="s">
        <v>247</v>
      </c>
      <c r="L1261" s="19" t="s">
        <v>126</v>
      </c>
      <c r="M1261" s="19">
        <v>57</v>
      </c>
      <c r="N1261" s="20">
        <v>0.35986111111111113</v>
      </c>
      <c r="O1261" s="19" t="s">
        <v>243</v>
      </c>
      <c r="P1261" s="19">
        <v>8</v>
      </c>
      <c r="Q1261" s="19" t="s">
        <v>247</v>
      </c>
      <c r="R1261" s="19">
        <v>85</v>
      </c>
      <c r="S1261" s="19">
        <v>0</v>
      </c>
      <c r="T1261" s="19">
        <v>0</v>
      </c>
      <c r="U1261" s="19">
        <v>177</v>
      </c>
      <c r="V1261" s="19" t="s">
        <v>385</v>
      </c>
      <c r="W1261" s="19" t="s">
        <v>531</v>
      </c>
      <c r="X1261" s="19" t="s">
        <v>100</v>
      </c>
      <c r="Y1261" s="19" t="s">
        <v>100</v>
      </c>
    </row>
    <row r="1262" spans="1:25" x14ac:dyDescent="0.25">
      <c r="A1262" s="19">
        <v>35049</v>
      </c>
      <c r="B1262" s="18">
        <v>44838</v>
      </c>
      <c r="C1262" s="19">
        <v>10</v>
      </c>
      <c r="D1262" s="19">
        <v>4</v>
      </c>
      <c r="E1262" s="19">
        <v>2</v>
      </c>
      <c r="F1262" s="18" t="s">
        <v>139</v>
      </c>
      <c r="G1262" s="18" t="s">
        <v>470</v>
      </c>
      <c r="H1262" s="19">
        <v>2</v>
      </c>
      <c r="I1262" s="19" t="s">
        <v>392</v>
      </c>
      <c r="J1262" s="19" t="s">
        <v>34</v>
      </c>
      <c r="K1262" s="19" t="s">
        <v>247</v>
      </c>
      <c r="L1262" s="19" t="s">
        <v>127</v>
      </c>
      <c r="M1262" s="19">
        <v>58</v>
      </c>
      <c r="N1262" s="20">
        <v>0.40520833333333334</v>
      </c>
      <c r="O1262" s="19" t="s">
        <v>243</v>
      </c>
      <c r="P1262" s="19">
        <v>9</v>
      </c>
      <c r="Q1262" s="19" t="s">
        <v>247</v>
      </c>
      <c r="R1262" s="19">
        <v>85</v>
      </c>
      <c r="S1262" s="19">
        <v>1</v>
      </c>
      <c r="T1262" s="19">
        <v>0</v>
      </c>
      <c r="U1262" s="19">
        <v>177</v>
      </c>
      <c r="V1262" s="19" t="s">
        <v>385</v>
      </c>
      <c r="W1262" s="19" t="s">
        <v>599</v>
      </c>
      <c r="X1262" s="19" t="s">
        <v>100</v>
      </c>
      <c r="Y1262" s="19" t="s">
        <v>100</v>
      </c>
    </row>
    <row r="1263" spans="1:25" x14ac:dyDescent="0.25">
      <c r="A1263" s="19">
        <v>35052</v>
      </c>
      <c r="B1263" s="18">
        <v>44838</v>
      </c>
      <c r="C1263" s="19">
        <v>10</v>
      </c>
      <c r="D1263" s="19">
        <v>4</v>
      </c>
      <c r="E1263" s="19">
        <v>2</v>
      </c>
      <c r="F1263" s="18" t="s">
        <v>139</v>
      </c>
      <c r="G1263" s="18" t="s">
        <v>470</v>
      </c>
      <c r="H1263" s="19">
        <v>2</v>
      </c>
      <c r="I1263" s="19" t="s">
        <v>393</v>
      </c>
      <c r="J1263" s="19" t="s">
        <v>12</v>
      </c>
      <c r="K1263" s="19" t="s">
        <v>266</v>
      </c>
      <c r="L1263" s="19" t="s">
        <v>126</v>
      </c>
      <c r="M1263" s="19">
        <v>47</v>
      </c>
      <c r="N1263" s="20">
        <v>0.47549768518518515</v>
      </c>
      <c r="O1263" s="19" t="s">
        <v>243</v>
      </c>
      <c r="P1263" s="19">
        <v>11</v>
      </c>
      <c r="Q1263" s="19" t="s">
        <v>266</v>
      </c>
      <c r="R1263" s="19">
        <v>86</v>
      </c>
      <c r="S1263" s="19">
        <v>0</v>
      </c>
      <c r="T1263" s="19">
        <v>0</v>
      </c>
      <c r="U1263" s="19">
        <v>177</v>
      </c>
      <c r="V1263" s="19" t="s">
        <v>385</v>
      </c>
      <c r="W1263" s="19" t="s">
        <v>533</v>
      </c>
      <c r="X1263" s="19" t="s">
        <v>100</v>
      </c>
      <c r="Y1263" s="19" t="s">
        <v>100</v>
      </c>
    </row>
    <row r="1264" spans="1:25" x14ac:dyDescent="0.25">
      <c r="A1264" s="19">
        <v>35053</v>
      </c>
      <c r="B1264" s="18">
        <v>44838</v>
      </c>
      <c r="C1264" s="19">
        <v>10</v>
      </c>
      <c r="D1264" s="19">
        <v>4</v>
      </c>
      <c r="E1264" s="19">
        <v>2</v>
      </c>
      <c r="F1264" s="18" t="s">
        <v>139</v>
      </c>
      <c r="G1264" s="18" t="s">
        <v>470</v>
      </c>
      <c r="H1264" s="19">
        <v>2</v>
      </c>
      <c r="I1264" s="19" t="s">
        <v>394</v>
      </c>
      <c r="J1264" s="19" t="s">
        <v>16</v>
      </c>
      <c r="K1264" s="19" t="s">
        <v>266</v>
      </c>
      <c r="L1264" s="19" t="s">
        <v>127</v>
      </c>
      <c r="M1264" s="19">
        <v>48</v>
      </c>
      <c r="N1264" s="20">
        <v>0.53151620370370367</v>
      </c>
      <c r="O1264" s="19" t="s">
        <v>243</v>
      </c>
      <c r="P1264" s="19">
        <v>12</v>
      </c>
      <c r="Q1264" s="19" t="s">
        <v>266</v>
      </c>
      <c r="R1264" s="19">
        <v>86</v>
      </c>
      <c r="S1264" s="19">
        <v>1</v>
      </c>
      <c r="T1264" s="19">
        <v>0</v>
      </c>
      <c r="U1264" s="19">
        <v>177</v>
      </c>
      <c r="V1264" s="19" t="s">
        <v>385</v>
      </c>
      <c r="W1264" s="19" t="s">
        <v>600</v>
      </c>
      <c r="X1264" s="19" t="s">
        <v>100</v>
      </c>
      <c r="Y1264" s="19" t="s">
        <v>100</v>
      </c>
    </row>
    <row r="1265" spans="1:25" x14ac:dyDescent="0.25">
      <c r="A1265" s="19">
        <v>35056</v>
      </c>
      <c r="B1265" s="18">
        <v>44838</v>
      </c>
      <c r="C1265" s="19">
        <v>10</v>
      </c>
      <c r="D1265" s="19">
        <v>4</v>
      </c>
      <c r="E1265" s="19">
        <v>2</v>
      </c>
      <c r="F1265" s="18" t="s">
        <v>139</v>
      </c>
      <c r="G1265" s="18" t="s">
        <v>470</v>
      </c>
      <c r="H1265" s="19">
        <v>2</v>
      </c>
      <c r="I1265" s="19" t="s">
        <v>384</v>
      </c>
      <c r="J1265" s="19" t="s">
        <v>22</v>
      </c>
      <c r="K1265" s="19" t="s">
        <v>233</v>
      </c>
      <c r="L1265" s="19" t="s">
        <v>126</v>
      </c>
      <c r="M1265" s="19">
        <v>51</v>
      </c>
      <c r="N1265" s="20">
        <v>0.62008101851851849</v>
      </c>
      <c r="O1265" s="19" t="s">
        <v>243</v>
      </c>
      <c r="P1265" s="19">
        <v>14</v>
      </c>
      <c r="Q1265" s="19" t="s">
        <v>233</v>
      </c>
      <c r="R1265" s="19">
        <v>89</v>
      </c>
      <c r="S1265" s="19">
        <v>0</v>
      </c>
      <c r="T1265" s="19">
        <v>0</v>
      </c>
      <c r="U1265" s="19">
        <v>177</v>
      </c>
      <c r="V1265" s="19" t="s">
        <v>385</v>
      </c>
      <c r="W1265" s="19" t="s">
        <v>601</v>
      </c>
      <c r="X1265" s="19" t="s">
        <v>100</v>
      </c>
      <c r="Y1265" s="19" t="s">
        <v>100</v>
      </c>
    </row>
    <row r="1266" spans="1:25" x14ac:dyDescent="0.25">
      <c r="A1266" s="19">
        <v>35057</v>
      </c>
      <c r="B1266" s="18">
        <v>44838</v>
      </c>
      <c r="C1266" s="19">
        <v>10</v>
      </c>
      <c r="D1266" s="19">
        <v>4</v>
      </c>
      <c r="E1266" s="19">
        <v>2</v>
      </c>
      <c r="F1266" s="18" t="s">
        <v>139</v>
      </c>
      <c r="G1266" s="18" t="s">
        <v>470</v>
      </c>
      <c r="H1266" s="19">
        <v>2</v>
      </c>
      <c r="I1266" s="19" t="s">
        <v>386</v>
      </c>
      <c r="J1266" s="19" t="s">
        <v>24</v>
      </c>
      <c r="K1266" s="19" t="s">
        <v>233</v>
      </c>
      <c r="L1266" s="19" t="s">
        <v>127</v>
      </c>
      <c r="M1266" s="19">
        <v>52</v>
      </c>
      <c r="N1266" s="20">
        <v>0.66157407407407409</v>
      </c>
      <c r="O1266" s="19" t="s">
        <v>243</v>
      </c>
      <c r="P1266" s="19">
        <v>15</v>
      </c>
      <c r="Q1266" s="19" t="s">
        <v>233</v>
      </c>
      <c r="R1266" s="19">
        <v>89</v>
      </c>
      <c r="S1266" s="19">
        <v>1</v>
      </c>
      <c r="T1266" s="19">
        <v>0</v>
      </c>
      <c r="U1266" s="19">
        <v>177</v>
      </c>
      <c r="V1266" s="19" t="s">
        <v>385</v>
      </c>
      <c r="W1266" s="19" t="s">
        <v>602</v>
      </c>
      <c r="X1266" s="19" t="s">
        <v>100</v>
      </c>
      <c r="Y1266" s="19" t="s">
        <v>100</v>
      </c>
    </row>
    <row r="1267" spans="1:25" x14ac:dyDescent="0.25">
      <c r="A1267" s="19">
        <v>35078</v>
      </c>
      <c r="B1267" s="18">
        <v>44840</v>
      </c>
      <c r="C1267" s="19">
        <v>10</v>
      </c>
      <c r="D1267" s="19">
        <v>6</v>
      </c>
      <c r="E1267" s="19">
        <v>4</v>
      </c>
      <c r="F1267" s="18" t="s">
        <v>141</v>
      </c>
      <c r="G1267" s="18" t="s">
        <v>470</v>
      </c>
      <c r="H1267" s="19">
        <v>2</v>
      </c>
      <c r="I1267" s="19" t="s">
        <v>395</v>
      </c>
      <c r="J1267" s="19" t="s">
        <v>396</v>
      </c>
      <c r="K1267" s="19" t="s">
        <v>397</v>
      </c>
      <c r="L1267" s="19" t="s">
        <v>127</v>
      </c>
      <c r="M1267" s="19">
        <v>56</v>
      </c>
      <c r="N1267" s="20">
        <v>0.31885416666666666</v>
      </c>
      <c r="O1267" s="19" t="s">
        <v>243</v>
      </c>
      <c r="P1267" s="19">
        <v>7</v>
      </c>
      <c r="Q1267" s="19" t="s">
        <v>397</v>
      </c>
      <c r="R1267" s="19">
        <v>536</v>
      </c>
      <c r="S1267" s="19">
        <v>1</v>
      </c>
      <c r="T1267" s="19">
        <v>0</v>
      </c>
      <c r="U1267" s="19">
        <v>177</v>
      </c>
      <c r="V1267" s="19" t="s">
        <v>385</v>
      </c>
      <c r="W1267" s="19" t="s">
        <v>689</v>
      </c>
      <c r="X1267" s="19" t="s">
        <v>100</v>
      </c>
      <c r="Y1267" s="19" t="s">
        <v>100</v>
      </c>
    </row>
    <row r="1268" spans="1:25" x14ac:dyDescent="0.25">
      <c r="A1268" s="19">
        <v>17970</v>
      </c>
      <c r="B1268" s="18">
        <v>44840</v>
      </c>
      <c r="C1268" s="19">
        <v>10</v>
      </c>
      <c r="D1268" s="19">
        <v>6</v>
      </c>
      <c r="E1268" s="19">
        <v>4</v>
      </c>
      <c r="F1268" s="18" t="s">
        <v>141</v>
      </c>
      <c r="G1268" s="18" t="s">
        <v>470</v>
      </c>
      <c r="H1268" s="19">
        <v>2</v>
      </c>
      <c r="I1268" s="19" t="s">
        <v>384</v>
      </c>
      <c r="J1268" s="19" t="s">
        <v>22</v>
      </c>
      <c r="K1268" s="19" t="s">
        <v>233</v>
      </c>
      <c r="L1268" s="19" t="s">
        <v>126</v>
      </c>
      <c r="M1268" s="19">
        <v>51</v>
      </c>
      <c r="N1268" s="20">
        <v>0.70873842592592595</v>
      </c>
      <c r="O1268" s="19" t="s">
        <v>295</v>
      </c>
      <c r="P1268" s="19">
        <v>17</v>
      </c>
      <c r="Q1268" s="19" t="s">
        <v>233</v>
      </c>
      <c r="R1268" s="19">
        <v>89</v>
      </c>
      <c r="S1268" s="19">
        <v>0</v>
      </c>
      <c r="T1268" s="19">
        <v>0</v>
      </c>
      <c r="U1268" s="19">
        <v>177</v>
      </c>
      <c r="V1268" s="19" t="s">
        <v>385</v>
      </c>
      <c r="W1268" s="19" t="s">
        <v>739</v>
      </c>
      <c r="X1268" s="19" t="s">
        <v>128</v>
      </c>
      <c r="Y1268" s="19" t="s">
        <v>94</v>
      </c>
    </row>
    <row r="1269" spans="1:25" x14ac:dyDescent="0.25">
      <c r="A1269" s="19">
        <v>13151</v>
      </c>
      <c r="B1269" s="18">
        <v>44840</v>
      </c>
      <c r="C1269" s="19">
        <v>10</v>
      </c>
      <c r="D1269" s="19">
        <v>6</v>
      </c>
      <c r="E1269" s="19">
        <v>4</v>
      </c>
      <c r="F1269" s="18" t="s">
        <v>141</v>
      </c>
      <c r="G1269" s="18" t="s">
        <v>470</v>
      </c>
      <c r="H1269" s="19">
        <v>2</v>
      </c>
      <c r="I1269" s="19" t="s">
        <v>386</v>
      </c>
      <c r="J1269" s="19" t="s">
        <v>24</v>
      </c>
      <c r="K1269" s="19" t="s">
        <v>233</v>
      </c>
      <c r="L1269" s="19" t="s">
        <v>127</v>
      </c>
      <c r="M1269" s="19">
        <v>52</v>
      </c>
      <c r="N1269" s="20">
        <v>0.75826388888888896</v>
      </c>
      <c r="O1269" s="19" t="s">
        <v>338</v>
      </c>
      <c r="P1269" s="19">
        <v>18</v>
      </c>
      <c r="Q1269" s="19" t="s">
        <v>233</v>
      </c>
      <c r="R1269" s="19">
        <v>89</v>
      </c>
      <c r="S1269" s="19">
        <v>1</v>
      </c>
      <c r="T1269" s="19">
        <v>0</v>
      </c>
      <c r="U1269" s="19">
        <v>177</v>
      </c>
      <c r="V1269" s="19" t="s">
        <v>385</v>
      </c>
      <c r="W1269" s="19" t="s">
        <v>740</v>
      </c>
      <c r="X1269" s="19" t="s">
        <v>128</v>
      </c>
      <c r="Y1269" s="19" t="s">
        <v>94</v>
      </c>
    </row>
    <row r="1270" spans="1:25" x14ac:dyDescent="0.25">
      <c r="A1270" s="19">
        <v>29825</v>
      </c>
      <c r="B1270" s="18">
        <v>44840</v>
      </c>
      <c r="C1270" s="19">
        <v>10</v>
      </c>
      <c r="D1270" s="19">
        <v>6</v>
      </c>
      <c r="E1270" s="19">
        <v>4</v>
      </c>
      <c r="F1270" s="18" t="s">
        <v>141</v>
      </c>
      <c r="G1270" s="18" t="s">
        <v>470</v>
      </c>
      <c r="H1270" s="19">
        <v>2</v>
      </c>
      <c r="I1270" s="19" t="s">
        <v>387</v>
      </c>
      <c r="J1270" s="19" t="s">
        <v>36</v>
      </c>
      <c r="K1270" s="19" t="s">
        <v>235</v>
      </c>
      <c r="L1270" s="19" t="s">
        <v>126</v>
      </c>
      <c r="M1270" s="19">
        <v>59</v>
      </c>
      <c r="N1270" s="20">
        <v>0.72123842592592602</v>
      </c>
      <c r="O1270" s="19" t="s">
        <v>314</v>
      </c>
      <c r="P1270" s="19">
        <v>17</v>
      </c>
      <c r="Q1270" s="19" t="s">
        <v>235</v>
      </c>
      <c r="R1270" s="19">
        <v>92</v>
      </c>
      <c r="S1270" s="19">
        <v>0</v>
      </c>
      <c r="T1270" s="19">
        <v>0</v>
      </c>
      <c r="U1270" s="19">
        <v>177</v>
      </c>
      <c r="V1270" s="19" t="s">
        <v>385</v>
      </c>
      <c r="W1270" s="19" t="s">
        <v>737</v>
      </c>
      <c r="X1270" s="19" t="s">
        <v>128</v>
      </c>
      <c r="Y1270" s="19" t="s">
        <v>94</v>
      </c>
    </row>
    <row r="1271" spans="1:25" x14ac:dyDescent="0.25">
      <c r="A1271" s="19">
        <v>20114</v>
      </c>
      <c r="B1271" s="18">
        <v>44840</v>
      </c>
      <c r="C1271" s="19">
        <v>10</v>
      </c>
      <c r="D1271" s="19">
        <v>6</v>
      </c>
      <c r="E1271" s="19">
        <v>4</v>
      </c>
      <c r="F1271" s="18" t="s">
        <v>141</v>
      </c>
      <c r="G1271" s="18" t="s">
        <v>470</v>
      </c>
      <c r="H1271" s="19">
        <v>2</v>
      </c>
      <c r="I1271" s="19" t="s">
        <v>388</v>
      </c>
      <c r="J1271" s="19" t="s">
        <v>38</v>
      </c>
      <c r="K1271" s="19" t="s">
        <v>235</v>
      </c>
      <c r="L1271" s="19" t="s">
        <v>127</v>
      </c>
      <c r="M1271" s="19">
        <v>60</v>
      </c>
      <c r="N1271" s="20">
        <v>0.75109953703703702</v>
      </c>
      <c r="O1271" s="19" t="s">
        <v>341</v>
      </c>
      <c r="P1271" s="19">
        <v>18</v>
      </c>
      <c r="Q1271" s="19" t="s">
        <v>235</v>
      </c>
      <c r="R1271" s="19">
        <v>92</v>
      </c>
      <c r="S1271" s="19">
        <v>1</v>
      </c>
      <c r="T1271" s="19">
        <v>0</v>
      </c>
      <c r="U1271" s="19">
        <v>177</v>
      </c>
      <c r="V1271" s="19" t="s">
        <v>385</v>
      </c>
      <c r="W1271" s="19" t="s">
        <v>741</v>
      </c>
      <c r="X1271" s="19" t="s">
        <v>128</v>
      </c>
      <c r="Y1271" s="19" t="s">
        <v>94</v>
      </c>
    </row>
    <row r="1272" spans="1:25" x14ac:dyDescent="0.25">
      <c r="A1272" s="19">
        <v>33324</v>
      </c>
      <c r="B1272" s="18">
        <v>44840</v>
      </c>
      <c r="C1272" s="19">
        <v>10</v>
      </c>
      <c r="D1272" s="19">
        <v>6</v>
      </c>
      <c r="E1272" s="19">
        <v>4</v>
      </c>
      <c r="F1272" s="18" t="s">
        <v>141</v>
      </c>
      <c r="G1272" s="18" t="s">
        <v>470</v>
      </c>
      <c r="H1272" s="19">
        <v>2</v>
      </c>
      <c r="I1272" s="19" t="s">
        <v>389</v>
      </c>
      <c r="J1272" s="19" t="s">
        <v>26</v>
      </c>
      <c r="K1272" s="19" t="s">
        <v>255</v>
      </c>
      <c r="L1272" s="19" t="s">
        <v>126</v>
      </c>
      <c r="M1272" s="19">
        <v>53</v>
      </c>
      <c r="N1272" s="20">
        <v>0.72543981481481479</v>
      </c>
      <c r="O1272" s="19" t="s">
        <v>331</v>
      </c>
      <c r="P1272" s="19">
        <v>17</v>
      </c>
      <c r="Q1272" s="19" t="s">
        <v>255</v>
      </c>
      <c r="R1272" s="19">
        <v>90</v>
      </c>
      <c r="S1272" s="19">
        <v>0</v>
      </c>
      <c r="T1272" s="19">
        <v>0</v>
      </c>
      <c r="U1272" s="19">
        <v>177</v>
      </c>
      <c r="V1272" s="19" t="s">
        <v>385</v>
      </c>
      <c r="W1272" s="19" t="s">
        <v>735</v>
      </c>
      <c r="X1272" s="19" t="s">
        <v>128</v>
      </c>
      <c r="Y1272" s="19" t="s">
        <v>94</v>
      </c>
    </row>
    <row r="1273" spans="1:25" x14ac:dyDescent="0.25">
      <c r="A1273" s="19">
        <v>27762</v>
      </c>
      <c r="B1273" s="18">
        <v>44840</v>
      </c>
      <c r="C1273" s="19">
        <v>10</v>
      </c>
      <c r="D1273" s="19">
        <v>6</v>
      </c>
      <c r="E1273" s="19">
        <v>4</v>
      </c>
      <c r="F1273" s="18" t="s">
        <v>141</v>
      </c>
      <c r="G1273" s="18" t="s">
        <v>470</v>
      </c>
      <c r="H1273" s="19">
        <v>2</v>
      </c>
      <c r="I1273" s="19" t="s">
        <v>390</v>
      </c>
      <c r="J1273" s="19" t="s">
        <v>28</v>
      </c>
      <c r="K1273" s="19" t="s">
        <v>255</v>
      </c>
      <c r="L1273" s="19" t="s">
        <v>127</v>
      </c>
      <c r="M1273" s="19">
        <v>54</v>
      </c>
      <c r="N1273" s="20">
        <v>0.76715277777777768</v>
      </c>
      <c r="O1273" s="19" t="s">
        <v>302</v>
      </c>
      <c r="P1273" s="19">
        <v>18</v>
      </c>
      <c r="Q1273" s="19" t="s">
        <v>255</v>
      </c>
      <c r="R1273" s="19">
        <v>90</v>
      </c>
      <c r="S1273" s="19">
        <v>1</v>
      </c>
      <c r="T1273" s="19">
        <v>0</v>
      </c>
      <c r="U1273" s="19">
        <v>177</v>
      </c>
      <c r="V1273" s="19" t="s">
        <v>385</v>
      </c>
      <c r="W1273" s="19" t="s">
        <v>738</v>
      </c>
      <c r="X1273" s="19" t="s">
        <v>128</v>
      </c>
      <c r="Y1273" s="19" t="s">
        <v>94</v>
      </c>
    </row>
    <row r="1274" spans="1:25" x14ac:dyDescent="0.25">
      <c r="A1274" s="19">
        <v>1366</v>
      </c>
      <c r="B1274" s="18">
        <v>44840</v>
      </c>
      <c r="C1274" s="19">
        <v>10</v>
      </c>
      <c r="D1274" s="19">
        <v>6</v>
      </c>
      <c r="E1274" s="19">
        <v>4</v>
      </c>
      <c r="F1274" s="18" t="s">
        <v>141</v>
      </c>
      <c r="G1274" s="18" t="s">
        <v>470</v>
      </c>
      <c r="H1274" s="19">
        <v>2</v>
      </c>
      <c r="I1274" s="19" t="s">
        <v>391</v>
      </c>
      <c r="J1274" s="19" t="s">
        <v>32</v>
      </c>
      <c r="K1274" s="19" t="s">
        <v>247</v>
      </c>
      <c r="L1274" s="19" t="s">
        <v>126</v>
      </c>
      <c r="M1274" s="19">
        <v>57</v>
      </c>
      <c r="N1274" s="20">
        <v>0.70980324074074075</v>
      </c>
      <c r="O1274" s="19" t="s">
        <v>254</v>
      </c>
      <c r="P1274" s="19">
        <v>17</v>
      </c>
      <c r="Q1274" s="19" t="s">
        <v>247</v>
      </c>
      <c r="R1274" s="19">
        <v>85</v>
      </c>
      <c r="S1274" s="19">
        <v>0</v>
      </c>
      <c r="T1274" s="19">
        <v>0</v>
      </c>
      <c r="U1274" s="19">
        <v>177</v>
      </c>
      <c r="V1274" s="19" t="s">
        <v>385</v>
      </c>
      <c r="W1274" s="19" t="s">
        <v>742</v>
      </c>
      <c r="X1274" s="19" t="s">
        <v>128</v>
      </c>
      <c r="Y1274" s="19" t="s">
        <v>94</v>
      </c>
    </row>
    <row r="1275" spans="1:25" x14ac:dyDescent="0.25">
      <c r="A1275" s="19">
        <v>1367</v>
      </c>
      <c r="B1275" s="18">
        <v>44840</v>
      </c>
      <c r="C1275" s="19">
        <v>10</v>
      </c>
      <c r="D1275" s="19">
        <v>6</v>
      </c>
      <c r="E1275" s="19">
        <v>4</v>
      </c>
      <c r="F1275" s="18" t="s">
        <v>141</v>
      </c>
      <c r="G1275" s="18" t="s">
        <v>470</v>
      </c>
      <c r="H1275" s="19">
        <v>2</v>
      </c>
      <c r="I1275" s="19" t="s">
        <v>392</v>
      </c>
      <c r="J1275" s="19" t="s">
        <v>34</v>
      </c>
      <c r="K1275" s="19" t="s">
        <v>247</v>
      </c>
      <c r="L1275" s="19" t="s">
        <v>127</v>
      </c>
      <c r="M1275" s="19">
        <v>58</v>
      </c>
      <c r="N1275" s="20">
        <v>0.75271990740740735</v>
      </c>
      <c r="O1275" s="19" t="s">
        <v>254</v>
      </c>
      <c r="P1275" s="19">
        <v>18</v>
      </c>
      <c r="Q1275" s="19" t="s">
        <v>247</v>
      </c>
      <c r="R1275" s="19">
        <v>85</v>
      </c>
      <c r="S1275" s="19">
        <v>1</v>
      </c>
      <c r="T1275" s="19">
        <v>0</v>
      </c>
      <c r="U1275" s="19">
        <v>177</v>
      </c>
      <c r="V1275" s="19" t="s">
        <v>385</v>
      </c>
      <c r="W1275" s="19" t="s">
        <v>743</v>
      </c>
      <c r="X1275" s="19" t="s">
        <v>128</v>
      </c>
      <c r="Y1275" s="19" t="s">
        <v>94</v>
      </c>
    </row>
    <row r="1276" spans="1:25" x14ac:dyDescent="0.25">
      <c r="A1276" s="19">
        <v>35200</v>
      </c>
      <c r="B1276" s="18">
        <v>44838</v>
      </c>
      <c r="C1276" s="19">
        <v>10</v>
      </c>
      <c r="D1276" s="19">
        <v>4</v>
      </c>
      <c r="E1276" s="19">
        <v>2</v>
      </c>
      <c r="F1276" s="18" t="s">
        <v>139</v>
      </c>
      <c r="G1276" s="18" t="s">
        <v>470</v>
      </c>
      <c r="H1276" s="19">
        <v>2</v>
      </c>
      <c r="I1276" s="19" t="s">
        <v>395</v>
      </c>
      <c r="J1276" s="19" t="s">
        <v>396</v>
      </c>
      <c r="K1276" s="19" t="s">
        <v>397</v>
      </c>
      <c r="L1276" s="19" t="s">
        <v>127</v>
      </c>
      <c r="M1276" s="19">
        <v>56</v>
      </c>
      <c r="N1276" s="20">
        <v>0.32254629629629633</v>
      </c>
      <c r="O1276" s="19" t="s">
        <v>313</v>
      </c>
      <c r="P1276" s="19">
        <v>7</v>
      </c>
      <c r="Q1276" s="19" t="s">
        <v>397</v>
      </c>
      <c r="R1276" s="19">
        <v>536</v>
      </c>
      <c r="S1276" s="19">
        <v>1</v>
      </c>
      <c r="T1276" s="19">
        <v>0</v>
      </c>
      <c r="U1276" s="19">
        <v>177</v>
      </c>
      <c r="V1276" s="19" t="s">
        <v>385</v>
      </c>
      <c r="W1276" s="19" t="s">
        <v>729</v>
      </c>
      <c r="X1276" s="19" t="s">
        <v>100</v>
      </c>
      <c r="Y1276" s="19" t="s">
        <v>100</v>
      </c>
    </row>
    <row r="1277" spans="1:25" x14ac:dyDescent="0.25">
      <c r="A1277" s="19">
        <v>35202</v>
      </c>
      <c r="B1277" s="18">
        <v>44838</v>
      </c>
      <c r="C1277" s="19">
        <v>10</v>
      </c>
      <c r="D1277" s="19">
        <v>4</v>
      </c>
      <c r="E1277" s="19">
        <v>2</v>
      </c>
      <c r="F1277" s="18" t="s">
        <v>139</v>
      </c>
      <c r="G1277" s="18" t="s">
        <v>470</v>
      </c>
      <c r="H1277" s="19">
        <v>2</v>
      </c>
      <c r="I1277" s="19" t="s">
        <v>389</v>
      </c>
      <c r="J1277" s="19" t="s">
        <v>26</v>
      </c>
      <c r="K1277" s="19" t="s">
        <v>255</v>
      </c>
      <c r="L1277" s="19" t="s">
        <v>126</v>
      </c>
      <c r="M1277" s="19">
        <v>53</v>
      </c>
      <c r="N1277" s="20">
        <v>0.37278935185185186</v>
      </c>
      <c r="O1277" s="19" t="s">
        <v>313</v>
      </c>
      <c r="P1277" s="19">
        <v>8</v>
      </c>
      <c r="Q1277" s="19" t="s">
        <v>255</v>
      </c>
      <c r="R1277" s="19">
        <v>90</v>
      </c>
      <c r="S1277" s="19">
        <v>0</v>
      </c>
      <c r="T1277" s="19">
        <v>0</v>
      </c>
      <c r="U1277" s="19">
        <v>177</v>
      </c>
      <c r="V1277" s="19" t="s">
        <v>385</v>
      </c>
      <c r="W1277" s="19" t="s">
        <v>647</v>
      </c>
      <c r="X1277" s="19" t="s">
        <v>100</v>
      </c>
      <c r="Y1277" s="19" t="s">
        <v>100</v>
      </c>
    </row>
    <row r="1278" spans="1:25" x14ac:dyDescent="0.25">
      <c r="A1278" s="19">
        <v>35206</v>
      </c>
      <c r="B1278" s="18">
        <v>44838</v>
      </c>
      <c r="C1278" s="19">
        <v>10</v>
      </c>
      <c r="D1278" s="19">
        <v>4</v>
      </c>
      <c r="E1278" s="19">
        <v>2</v>
      </c>
      <c r="F1278" s="18" t="s">
        <v>139</v>
      </c>
      <c r="G1278" s="18" t="s">
        <v>470</v>
      </c>
      <c r="H1278" s="19">
        <v>2</v>
      </c>
      <c r="I1278" s="19" t="s">
        <v>390</v>
      </c>
      <c r="J1278" s="19" t="s">
        <v>28</v>
      </c>
      <c r="K1278" s="19" t="s">
        <v>255</v>
      </c>
      <c r="L1278" s="19" t="s">
        <v>127</v>
      </c>
      <c r="M1278" s="19">
        <v>54</v>
      </c>
      <c r="N1278" s="20">
        <v>0.41969907407407409</v>
      </c>
      <c r="O1278" s="19" t="s">
        <v>313</v>
      </c>
      <c r="P1278" s="19">
        <v>10</v>
      </c>
      <c r="Q1278" s="19" t="s">
        <v>255</v>
      </c>
      <c r="R1278" s="19">
        <v>90</v>
      </c>
      <c r="S1278" s="19">
        <v>1</v>
      </c>
      <c r="T1278" s="19">
        <v>0</v>
      </c>
      <c r="U1278" s="19">
        <v>177</v>
      </c>
      <c r="V1278" s="19" t="s">
        <v>385</v>
      </c>
      <c r="W1278" s="19" t="s">
        <v>576</v>
      </c>
      <c r="X1278" s="19" t="s">
        <v>100</v>
      </c>
      <c r="Y1278" s="19" t="s">
        <v>100</v>
      </c>
    </row>
    <row r="1279" spans="1:25" x14ac:dyDescent="0.25">
      <c r="A1279" s="19">
        <v>35209</v>
      </c>
      <c r="B1279" s="18">
        <v>44838</v>
      </c>
      <c r="C1279" s="19">
        <v>10</v>
      </c>
      <c r="D1279" s="19">
        <v>4</v>
      </c>
      <c r="E1279" s="19">
        <v>2</v>
      </c>
      <c r="F1279" s="18" t="s">
        <v>139</v>
      </c>
      <c r="G1279" s="18" t="s">
        <v>470</v>
      </c>
      <c r="H1279" s="19">
        <v>2</v>
      </c>
      <c r="I1279" s="19" t="s">
        <v>391</v>
      </c>
      <c r="J1279" s="19" t="s">
        <v>32</v>
      </c>
      <c r="K1279" s="19" t="s">
        <v>247</v>
      </c>
      <c r="L1279" s="19" t="s">
        <v>126</v>
      </c>
      <c r="M1279" s="19">
        <v>57</v>
      </c>
      <c r="N1279" s="20">
        <v>0.48243055555555553</v>
      </c>
      <c r="O1279" s="19" t="s">
        <v>313</v>
      </c>
      <c r="P1279" s="19">
        <v>11</v>
      </c>
      <c r="Q1279" s="19" t="s">
        <v>247</v>
      </c>
      <c r="R1279" s="19">
        <v>85</v>
      </c>
      <c r="S1279" s="19">
        <v>0</v>
      </c>
      <c r="T1279" s="19">
        <v>0</v>
      </c>
      <c r="U1279" s="19">
        <v>177</v>
      </c>
      <c r="V1279" s="19" t="s">
        <v>385</v>
      </c>
      <c r="W1279" s="19" t="s">
        <v>671</v>
      </c>
      <c r="X1279" s="19" t="s">
        <v>100</v>
      </c>
      <c r="Y1279" s="19" t="s">
        <v>100</v>
      </c>
    </row>
    <row r="1280" spans="1:25" x14ac:dyDescent="0.25">
      <c r="A1280" s="19">
        <v>35211</v>
      </c>
      <c r="B1280" s="18">
        <v>44838</v>
      </c>
      <c r="C1280" s="19">
        <v>10</v>
      </c>
      <c r="D1280" s="19">
        <v>4</v>
      </c>
      <c r="E1280" s="19">
        <v>2</v>
      </c>
      <c r="F1280" s="19" t="s">
        <v>139</v>
      </c>
      <c r="G1280" s="19" t="s">
        <v>470</v>
      </c>
      <c r="H1280" s="19">
        <v>2</v>
      </c>
      <c r="I1280" s="19" t="s">
        <v>392</v>
      </c>
      <c r="J1280" s="19" t="s">
        <v>34</v>
      </c>
      <c r="K1280" s="19" t="s">
        <v>247</v>
      </c>
      <c r="L1280" s="19" t="s">
        <v>127</v>
      </c>
      <c r="M1280" s="19">
        <v>58</v>
      </c>
      <c r="N1280" s="20">
        <v>0.52896990740740735</v>
      </c>
      <c r="O1280" s="19" t="s">
        <v>313</v>
      </c>
      <c r="P1280" s="19">
        <v>12</v>
      </c>
      <c r="Q1280" s="19" t="s">
        <v>247</v>
      </c>
      <c r="R1280" s="19">
        <v>85</v>
      </c>
      <c r="S1280" s="19">
        <v>1</v>
      </c>
      <c r="T1280" s="19">
        <v>0</v>
      </c>
      <c r="U1280" s="19">
        <v>177</v>
      </c>
      <c r="V1280" s="19" t="s">
        <v>385</v>
      </c>
      <c r="W1280" s="19" t="s">
        <v>672</v>
      </c>
      <c r="X1280" s="19" t="s">
        <v>100</v>
      </c>
      <c r="Y1280" s="19" t="s">
        <v>100</v>
      </c>
    </row>
    <row r="1281" spans="1:25" x14ac:dyDescent="0.25">
      <c r="A1281" s="19">
        <v>35214</v>
      </c>
      <c r="B1281" s="18">
        <v>44838</v>
      </c>
      <c r="C1281" s="19">
        <v>10</v>
      </c>
      <c r="D1281" s="19">
        <v>4</v>
      </c>
      <c r="E1281" s="19">
        <v>2</v>
      </c>
      <c r="F1281" s="18" t="s">
        <v>139</v>
      </c>
      <c r="G1281" s="18" t="s">
        <v>470</v>
      </c>
      <c r="H1281" s="19">
        <v>2</v>
      </c>
      <c r="I1281" s="19" t="s">
        <v>393</v>
      </c>
      <c r="J1281" s="19" t="s">
        <v>12</v>
      </c>
      <c r="K1281" s="19" t="s">
        <v>266</v>
      </c>
      <c r="L1281" s="19" t="s">
        <v>126</v>
      </c>
      <c r="M1281" s="19">
        <v>47</v>
      </c>
      <c r="N1281" s="20">
        <v>0.60901620370370368</v>
      </c>
      <c r="O1281" s="19" t="s">
        <v>313</v>
      </c>
      <c r="P1281" s="19">
        <v>14</v>
      </c>
      <c r="Q1281" s="19" t="s">
        <v>266</v>
      </c>
      <c r="R1281" s="19">
        <v>86</v>
      </c>
      <c r="S1281" s="19">
        <v>0</v>
      </c>
      <c r="T1281" s="19">
        <v>0</v>
      </c>
      <c r="U1281" s="19">
        <v>177</v>
      </c>
      <c r="V1281" s="19" t="s">
        <v>385</v>
      </c>
      <c r="W1281" s="19" t="s">
        <v>620</v>
      </c>
      <c r="X1281" s="19" t="s">
        <v>100</v>
      </c>
      <c r="Y1281" s="19" t="s">
        <v>100</v>
      </c>
    </row>
    <row r="1282" spans="1:25" x14ac:dyDescent="0.25">
      <c r="A1282" s="19">
        <v>35215</v>
      </c>
      <c r="B1282" s="18">
        <v>44838</v>
      </c>
      <c r="C1282" s="19">
        <v>10</v>
      </c>
      <c r="D1282" s="19">
        <v>4</v>
      </c>
      <c r="E1282" s="19">
        <v>2</v>
      </c>
      <c r="F1282" s="18" t="s">
        <v>139</v>
      </c>
      <c r="G1282" s="18" t="s">
        <v>470</v>
      </c>
      <c r="H1282" s="19">
        <v>2</v>
      </c>
      <c r="I1282" s="19" t="s">
        <v>394</v>
      </c>
      <c r="J1282" s="19" t="s">
        <v>16</v>
      </c>
      <c r="K1282" s="19" t="s">
        <v>266</v>
      </c>
      <c r="L1282" s="19" t="s">
        <v>127</v>
      </c>
      <c r="M1282" s="19">
        <v>48</v>
      </c>
      <c r="N1282" s="20">
        <v>0.66371527777777783</v>
      </c>
      <c r="O1282" s="19" t="s">
        <v>313</v>
      </c>
      <c r="P1282" s="19">
        <v>15</v>
      </c>
      <c r="Q1282" s="19" t="s">
        <v>266</v>
      </c>
      <c r="R1282" s="19">
        <v>86</v>
      </c>
      <c r="S1282" s="19">
        <v>1</v>
      </c>
      <c r="T1282" s="19">
        <v>0</v>
      </c>
      <c r="U1282" s="19">
        <v>177</v>
      </c>
      <c r="V1282" s="19" t="s">
        <v>385</v>
      </c>
      <c r="W1282" s="19" t="s">
        <v>673</v>
      </c>
      <c r="X1282" s="19" t="s">
        <v>100</v>
      </c>
      <c r="Y1282" s="19" t="s">
        <v>100</v>
      </c>
    </row>
    <row r="1283" spans="1:25" x14ac:dyDescent="0.25">
      <c r="A1283" s="19">
        <v>35221</v>
      </c>
      <c r="B1283" s="18">
        <v>44838</v>
      </c>
      <c r="C1283" s="19">
        <v>10</v>
      </c>
      <c r="D1283" s="19">
        <v>4</v>
      </c>
      <c r="E1283" s="19">
        <v>2</v>
      </c>
      <c r="F1283" s="18" t="s">
        <v>139</v>
      </c>
      <c r="G1283" s="18" t="s">
        <v>470</v>
      </c>
      <c r="H1283" s="19">
        <v>2</v>
      </c>
      <c r="I1283" s="19" t="s">
        <v>384</v>
      </c>
      <c r="J1283" s="19" t="s">
        <v>22</v>
      </c>
      <c r="K1283" s="19" t="s">
        <v>233</v>
      </c>
      <c r="L1283" s="19" t="s">
        <v>126</v>
      </c>
      <c r="M1283" s="19">
        <v>51</v>
      </c>
      <c r="N1283" s="20">
        <v>0.75394675925925936</v>
      </c>
      <c r="O1283" s="19" t="s">
        <v>313</v>
      </c>
      <c r="P1283" s="19">
        <v>18</v>
      </c>
      <c r="Q1283" s="19" t="s">
        <v>233</v>
      </c>
      <c r="R1283" s="19">
        <v>89</v>
      </c>
      <c r="S1283" s="19">
        <v>0</v>
      </c>
      <c r="T1283" s="19">
        <v>0</v>
      </c>
      <c r="U1283" s="19">
        <v>177</v>
      </c>
      <c r="V1283" s="19" t="s">
        <v>385</v>
      </c>
      <c r="W1283" s="19" t="s">
        <v>683</v>
      </c>
      <c r="X1283" s="19" t="s">
        <v>100</v>
      </c>
      <c r="Y1283" s="19" t="s">
        <v>100</v>
      </c>
    </row>
    <row r="1284" spans="1:25" x14ac:dyDescent="0.25">
      <c r="A1284" s="19">
        <v>35222</v>
      </c>
      <c r="B1284" s="18">
        <v>44838</v>
      </c>
      <c r="C1284" s="19">
        <v>10</v>
      </c>
      <c r="D1284" s="19">
        <v>4</v>
      </c>
      <c r="E1284" s="19">
        <v>2</v>
      </c>
      <c r="F1284" s="18" t="s">
        <v>139</v>
      </c>
      <c r="G1284" s="18" t="s">
        <v>470</v>
      </c>
      <c r="H1284" s="19">
        <v>2</v>
      </c>
      <c r="I1284" s="19" t="s">
        <v>386</v>
      </c>
      <c r="J1284" s="19" t="s">
        <v>24</v>
      </c>
      <c r="K1284" s="19" t="s">
        <v>233</v>
      </c>
      <c r="L1284" s="19" t="s">
        <v>127</v>
      </c>
      <c r="M1284" s="19">
        <v>52</v>
      </c>
      <c r="N1284" s="20">
        <v>0.79556712962962972</v>
      </c>
      <c r="O1284" s="19" t="s">
        <v>313</v>
      </c>
      <c r="P1284" s="19">
        <v>19</v>
      </c>
      <c r="Q1284" s="19" t="s">
        <v>233</v>
      </c>
      <c r="R1284" s="19">
        <v>89</v>
      </c>
      <c r="S1284" s="19">
        <v>1</v>
      </c>
      <c r="T1284" s="19">
        <v>0</v>
      </c>
      <c r="U1284" s="19">
        <v>177</v>
      </c>
      <c r="V1284" s="19" t="s">
        <v>385</v>
      </c>
      <c r="W1284" s="19" t="s">
        <v>684</v>
      </c>
      <c r="X1284" s="19" t="s">
        <v>100</v>
      </c>
      <c r="Y1284" s="19" t="s">
        <v>100</v>
      </c>
    </row>
    <row r="1285" spans="1:25" x14ac:dyDescent="0.25">
      <c r="A1285" s="19">
        <v>21651</v>
      </c>
      <c r="B1285" s="18">
        <v>44840</v>
      </c>
      <c r="C1285" s="19">
        <v>10</v>
      </c>
      <c r="D1285" s="19">
        <v>6</v>
      </c>
      <c r="E1285" s="19">
        <v>4</v>
      </c>
      <c r="F1285" s="18" t="s">
        <v>141</v>
      </c>
      <c r="G1285" s="18" t="s">
        <v>470</v>
      </c>
      <c r="H1285" s="19">
        <v>2</v>
      </c>
      <c r="I1285" s="19" t="s">
        <v>393</v>
      </c>
      <c r="J1285" s="19" t="s">
        <v>12</v>
      </c>
      <c r="K1285" s="19" t="s">
        <v>266</v>
      </c>
      <c r="L1285" s="19" t="s">
        <v>126</v>
      </c>
      <c r="M1285" s="19">
        <v>47</v>
      </c>
      <c r="N1285" s="20">
        <v>0.72534722222222225</v>
      </c>
      <c r="O1285" s="19" t="s">
        <v>420</v>
      </c>
      <c r="P1285" s="19">
        <v>17</v>
      </c>
      <c r="Q1285" s="19" t="s">
        <v>266</v>
      </c>
      <c r="R1285" s="19">
        <v>86</v>
      </c>
      <c r="S1285" s="19">
        <v>0</v>
      </c>
      <c r="T1285" s="19">
        <v>0</v>
      </c>
      <c r="U1285" s="19">
        <v>177</v>
      </c>
      <c r="V1285" s="19" t="s">
        <v>385</v>
      </c>
      <c r="W1285" s="19" t="s">
        <v>733</v>
      </c>
      <c r="X1285" s="19" t="s">
        <v>128</v>
      </c>
      <c r="Y1285" s="19" t="s">
        <v>94</v>
      </c>
    </row>
    <row r="1286" spans="1:25" x14ac:dyDescent="0.25">
      <c r="A1286" s="19">
        <v>21652</v>
      </c>
      <c r="B1286" s="18">
        <v>44840</v>
      </c>
      <c r="C1286" s="19">
        <v>10</v>
      </c>
      <c r="D1286" s="19">
        <v>6</v>
      </c>
      <c r="E1286" s="19">
        <v>4</v>
      </c>
      <c r="F1286" s="18" t="s">
        <v>141</v>
      </c>
      <c r="G1286" s="18" t="s">
        <v>470</v>
      </c>
      <c r="H1286" s="19">
        <v>2</v>
      </c>
      <c r="I1286" s="19" t="s">
        <v>394</v>
      </c>
      <c r="J1286" s="19" t="s">
        <v>16</v>
      </c>
      <c r="K1286" s="19" t="s">
        <v>266</v>
      </c>
      <c r="L1286" s="19" t="s">
        <v>127</v>
      </c>
      <c r="M1286" s="19">
        <v>48</v>
      </c>
      <c r="N1286" s="20">
        <v>0.77979166666666666</v>
      </c>
      <c r="O1286" s="19" t="s">
        <v>420</v>
      </c>
      <c r="P1286" s="19">
        <v>18</v>
      </c>
      <c r="Q1286" s="19" t="s">
        <v>266</v>
      </c>
      <c r="R1286" s="19">
        <v>86</v>
      </c>
      <c r="S1286" s="19">
        <v>1</v>
      </c>
      <c r="T1286" s="19">
        <v>0</v>
      </c>
      <c r="U1286" s="19">
        <v>177</v>
      </c>
      <c r="V1286" s="19" t="s">
        <v>385</v>
      </c>
      <c r="W1286" s="19" t="s">
        <v>732</v>
      </c>
      <c r="X1286" s="19" t="s">
        <v>128</v>
      </c>
      <c r="Y1286" s="19" t="s">
        <v>94</v>
      </c>
    </row>
    <row r="1287" spans="1:25" x14ac:dyDescent="0.25">
      <c r="A1287" s="19">
        <v>13148</v>
      </c>
      <c r="B1287" s="18">
        <v>44840</v>
      </c>
      <c r="C1287" s="19">
        <v>10</v>
      </c>
      <c r="D1287" s="19">
        <v>6</v>
      </c>
      <c r="E1287" s="19">
        <v>4</v>
      </c>
      <c r="F1287" s="18" t="s">
        <v>141</v>
      </c>
      <c r="G1287" s="18" t="s">
        <v>470</v>
      </c>
      <c r="H1287" s="19">
        <v>2</v>
      </c>
      <c r="I1287" s="19" t="s">
        <v>384</v>
      </c>
      <c r="J1287" s="19" t="s">
        <v>22</v>
      </c>
      <c r="K1287" s="19" t="s">
        <v>233</v>
      </c>
      <c r="L1287" s="19" t="s">
        <v>126</v>
      </c>
      <c r="M1287" s="19">
        <v>51</v>
      </c>
      <c r="N1287" s="20">
        <v>0.71873842592592585</v>
      </c>
      <c r="O1287" s="19" t="s">
        <v>338</v>
      </c>
      <c r="P1287" s="19">
        <v>17</v>
      </c>
      <c r="Q1287" s="19" t="s">
        <v>233</v>
      </c>
      <c r="R1287" s="19">
        <v>89</v>
      </c>
      <c r="S1287" s="19">
        <v>0</v>
      </c>
      <c r="T1287" s="19">
        <v>0</v>
      </c>
      <c r="U1287" s="19">
        <v>177</v>
      </c>
      <c r="V1287" s="19" t="s">
        <v>385</v>
      </c>
      <c r="W1287" s="19" t="s">
        <v>739</v>
      </c>
      <c r="X1287" s="19" t="s">
        <v>128</v>
      </c>
      <c r="Y1287" s="19" t="s">
        <v>94</v>
      </c>
    </row>
    <row r="1288" spans="1:25" x14ac:dyDescent="0.25">
      <c r="A1288" s="19">
        <v>35481</v>
      </c>
      <c r="B1288" s="18">
        <v>44838</v>
      </c>
      <c r="C1288" s="19">
        <v>10</v>
      </c>
      <c r="D1288" s="19">
        <v>4</v>
      </c>
      <c r="E1288" s="19">
        <v>2</v>
      </c>
      <c r="F1288" s="18" t="s">
        <v>139</v>
      </c>
      <c r="G1288" s="18" t="s">
        <v>470</v>
      </c>
      <c r="H1288" s="19">
        <v>2</v>
      </c>
      <c r="I1288" s="19" t="s">
        <v>389</v>
      </c>
      <c r="J1288" s="19" t="s">
        <v>26</v>
      </c>
      <c r="K1288" s="19" t="s">
        <v>255</v>
      </c>
      <c r="L1288" s="19" t="s">
        <v>126</v>
      </c>
      <c r="M1288" s="19">
        <v>53</v>
      </c>
      <c r="N1288" s="20">
        <v>0.30954861111111109</v>
      </c>
      <c r="O1288" s="19" t="s">
        <v>327</v>
      </c>
      <c r="P1288" s="19">
        <v>7</v>
      </c>
      <c r="Q1288" s="19" t="s">
        <v>255</v>
      </c>
      <c r="R1288" s="19">
        <v>90</v>
      </c>
      <c r="S1288" s="19">
        <v>0</v>
      </c>
      <c r="T1288" s="19">
        <v>0</v>
      </c>
      <c r="U1288" s="19">
        <v>177</v>
      </c>
      <c r="V1288" s="19" t="s">
        <v>385</v>
      </c>
      <c r="W1288" s="19" t="s">
        <v>565</v>
      </c>
      <c r="X1288" s="19" t="s">
        <v>100</v>
      </c>
      <c r="Y1288" s="19" t="s">
        <v>100</v>
      </c>
    </row>
    <row r="1289" spans="1:25" x14ac:dyDescent="0.25">
      <c r="A1289" s="19">
        <v>35482</v>
      </c>
      <c r="B1289" s="18">
        <v>44838</v>
      </c>
      <c r="C1289" s="19">
        <v>10</v>
      </c>
      <c r="D1289" s="19">
        <v>4</v>
      </c>
      <c r="E1289" s="19">
        <v>2</v>
      </c>
      <c r="F1289" s="18" t="s">
        <v>139</v>
      </c>
      <c r="G1289" s="18" t="s">
        <v>470</v>
      </c>
      <c r="H1289" s="19">
        <v>2</v>
      </c>
      <c r="I1289" s="19" t="s">
        <v>390</v>
      </c>
      <c r="J1289" s="19" t="s">
        <v>28</v>
      </c>
      <c r="K1289" s="19" t="s">
        <v>255</v>
      </c>
      <c r="L1289" s="19" t="s">
        <v>127</v>
      </c>
      <c r="M1289" s="19">
        <v>54</v>
      </c>
      <c r="N1289" s="20">
        <v>0.36215277777777777</v>
      </c>
      <c r="O1289" s="19" t="s">
        <v>327</v>
      </c>
      <c r="P1289" s="19">
        <v>8</v>
      </c>
      <c r="Q1289" s="19" t="s">
        <v>255</v>
      </c>
      <c r="R1289" s="19">
        <v>90</v>
      </c>
      <c r="S1289" s="19">
        <v>1</v>
      </c>
      <c r="T1289" s="19">
        <v>0</v>
      </c>
      <c r="U1289" s="19">
        <v>177</v>
      </c>
      <c r="V1289" s="19" t="s">
        <v>385</v>
      </c>
      <c r="W1289" s="19" t="s">
        <v>551</v>
      </c>
      <c r="X1289" s="19" t="s">
        <v>100</v>
      </c>
      <c r="Y1289" s="19" t="s">
        <v>100</v>
      </c>
    </row>
    <row r="1290" spans="1:25" x14ac:dyDescent="0.25">
      <c r="A1290" s="19">
        <v>35484</v>
      </c>
      <c r="B1290" s="18">
        <v>44838</v>
      </c>
      <c r="C1290" s="19">
        <v>10</v>
      </c>
      <c r="D1290" s="19">
        <v>4</v>
      </c>
      <c r="E1290" s="19">
        <v>2</v>
      </c>
      <c r="F1290" s="18" t="s">
        <v>139</v>
      </c>
      <c r="G1290" s="18" t="s">
        <v>470</v>
      </c>
      <c r="H1290" s="19">
        <v>2</v>
      </c>
      <c r="I1290" s="19" t="s">
        <v>391</v>
      </c>
      <c r="J1290" s="19" t="s">
        <v>32</v>
      </c>
      <c r="K1290" s="19" t="s">
        <v>247</v>
      </c>
      <c r="L1290" s="19" t="s">
        <v>126</v>
      </c>
      <c r="M1290" s="19">
        <v>57</v>
      </c>
      <c r="N1290" s="20">
        <v>0.42949074074074073</v>
      </c>
      <c r="O1290" s="19" t="s">
        <v>327</v>
      </c>
      <c r="P1290" s="19">
        <v>10</v>
      </c>
      <c r="Q1290" s="19" t="s">
        <v>247</v>
      </c>
      <c r="R1290" s="19">
        <v>85</v>
      </c>
      <c r="S1290" s="19">
        <v>0</v>
      </c>
      <c r="T1290" s="19">
        <v>0</v>
      </c>
      <c r="U1290" s="19">
        <v>177</v>
      </c>
      <c r="V1290" s="19" t="s">
        <v>385</v>
      </c>
      <c r="W1290" s="19" t="s">
        <v>566</v>
      </c>
      <c r="X1290" s="19" t="s">
        <v>100</v>
      </c>
      <c r="Y1290" s="19" t="s">
        <v>100</v>
      </c>
    </row>
    <row r="1291" spans="1:25" x14ac:dyDescent="0.25">
      <c r="A1291" s="19">
        <v>35485</v>
      </c>
      <c r="B1291" s="18">
        <v>44838</v>
      </c>
      <c r="C1291" s="19">
        <v>10</v>
      </c>
      <c r="D1291" s="19">
        <v>4</v>
      </c>
      <c r="E1291" s="19">
        <v>2</v>
      </c>
      <c r="F1291" s="18" t="s">
        <v>139</v>
      </c>
      <c r="G1291" s="18" t="s">
        <v>470</v>
      </c>
      <c r="H1291" s="19">
        <v>2</v>
      </c>
      <c r="I1291" s="19" t="s">
        <v>392</v>
      </c>
      <c r="J1291" s="19" t="s">
        <v>34</v>
      </c>
      <c r="K1291" s="19" t="s">
        <v>247</v>
      </c>
      <c r="L1291" s="19" t="s">
        <v>127</v>
      </c>
      <c r="M1291" s="19">
        <v>58</v>
      </c>
      <c r="N1291" s="20">
        <v>0.47506944444444449</v>
      </c>
      <c r="O1291" s="19" t="s">
        <v>327</v>
      </c>
      <c r="P1291" s="19">
        <v>11</v>
      </c>
      <c r="Q1291" s="19" t="s">
        <v>247</v>
      </c>
      <c r="R1291" s="19">
        <v>85</v>
      </c>
      <c r="S1291" s="19">
        <v>1</v>
      </c>
      <c r="T1291" s="19">
        <v>0</v>
      </c>
      <c r="U1291" s="19">
        <v>177</v>
      </c>
      <c r="V1291" s="19" t="s">
        <v>385</v>
      </c>
      <c r="W1291" s="19" t="s">
        <v>567</v>
      </c>
      <c r="X1291" s="19" t="s">
        <v>100</v>
      </c>
      <c r="Y1291" s="19" t="s">
        <v>100</v>
      </c>
    </row>
    <row r="1292" spans="1:25" x14ac:dyDescent="0.25">
      <c r="A1292" s="19">
        <v>35488</v>
      </c>
      <c r="B1292" s="18">
        <v>44838</v>
      </c>
      <c r="C1292" s="19">
        <v>10</v>
      </c>
      <c r="D1292" s="19">
        <v>4</v>
      </c>
      <c r="E1292" s="19">
        <v>2</v>
      </c>
      <c r="F1292" s="18" t="s">
        <v>139</v>
      </c>
      <c r="G1292" s="18" t="s">
        <v>470</v>
      </c>
      <c r="H1292" s="19">
        <v>2</v>
      </c>
      <c r="I1292" s="19" t="s">
        <v>393</v>
      </c>
      <c r="J1292" s="19" t="s">
        <v>12</v>
      </c>
      <c r="K1292" s="19" t="s">
        <v>266</v>
      </c>
      <c r="L1292" s="19" t="s">
        <v>126</v>
      </c>
      <c r="M1292" s="19">
        <v>47</v>
      </c>
      <c r="N1292" s="20">
        <v>0.5603703703703703</v>
      </c>
      <c r="O1292" s="19" t="s">
        <v>327</v>
      </c>
      <c r="P1292" s="19">
        <v>13</v>
      </c>
      <c r="Q1292" s="19" t="s">
        <v>266</v>
      </c>
      <c r="R1292" s="19">
        <v>86</v>
      </c>
      <c r="S1292" s="19">
        <v>0</v>
      </c>
      <c r="T1292" s="19">
        <v>0</v>
      </c>
      <c r="U1292" s="19">
        <v>177</v>
      </c>
      <c r="V1292" s="19" t="s">
        <v>385</v>
      </c>
      <c r="W1292" s="19" t="s">
        <v>568</v>
      </c>
      <c r="X1292" s="19" t="s">
        <v>100</v>
      </c>
      <c r="Y1292" s="19" t="s">
        <v>100</v>
      </c>
    </row>
    <row r="1293" spans="1:25" x14ac:dyDescent="0.25">
      <c r="A1293" s="19">
        <v>35489</v>
      </c>
      <c r="B1293" s="18">
        <v>44838</v>
      </c>
      <c r="C1293" s="19">
        <v>10</v>
      </c>
      <c r="D1293" s="19">
        <v>4</v>
      </c>
      <c r="E1293" s="19">
        <v>2</v>
      </c>
      <c r="F1293" s="18" t="s">
        <v>139</v>
      </c>
      <c r="G1293" s="18" t="s">
        <v>470</v>
      </c>
      <c r="H1293" s="19">
        <v>2</v>
      </c>
      <c r="I1293" s="19" t="s">
        <v>394</v>
      </c>
      <c r="J1293" s="19" t="s">
        <v>16</v>
      </c>
      <c r="K1293" s="19" t="s">
        <v>266</v>
      </c>
      <c r="L1293" s="19" t="s">
        <v>127</v>
      </c>
      <c r="M1293" s="19">
        <v>48</v>
      </c>
      <c r="N1293" s="20">
        <v>0.61499999999999999</v>
      </c>
      <c r="O1293" s="19" t="s">
        <v>327</v>
      </c>
      <c r="P1293" s="19">
        <v>14</v>
      </c>
      <c r="Q1293" s="19" t="s">
        <v>266</v>
      </c>
      <c r="R1293" s="19">
        <v>86</v>
      </c>
      <c r="S1293" s="19">
        <v>1</v>
      </c>
      <c r="T1293" s="19">
        <v>0</v>
      </c>
      <c r="U1293" s="19">
        <v>177</v>
      </c>
      <c r="V1293" s="19" t="s">
        <v>385</v>
      </c>
      <c r="W1293" s="19" t="s">
        <v>569</v>
      </c>
      <c r="X1293" s="19" t="s">
        <v>100</v>
      </c>
      <c r="Y1293" s="19" t="s">
        <v>100</v>
      </c>
    </row>
    <row r="1294" spans="1:25" x14ac:dyDescent="0.25">
      <c r="A1294" s="19">
        <v>35492</v>
      </c>
      <c r="B1294" s="18">
        <v>44838</v>
      </c>
      <c r="C1294" s="19">
        <v>10</v>
      </c>
      <c r="D1294" s="19">
        <v>4</v>
      </c>
      <c r="E1294" s="19">
        <v>2</v>
      </c>
      <c r="F1294" s="18" t="s">
        <v>139</v>
      </c>
      <c r="G1294" s="18" t="s">
        <v>470</v>
      </c>
      <c r="H1294" s="19">
        <v>2</v>
      </c>
      <c r="I1294" s="19" t="s">
        <v>384</v>
      </c>
      <c r="J1294" s="19" t="s">
        <v>22</v>
      </c>
      <c r="K1294" s="19" t="s">
        <v>233</v>
      </c>
      <c r="L1294" s="19" t="s">
        <v>126</v>
      </c>
      <c r="M1294" s="19">
        <v>51</v>
      </c>
      <c r="N1294" s="20">
        <v>0.705011574074074</v>
      </c>
      <c r="O1294" s="19" t="s">
        <v>327</v>
      </c>
      <c r="P1294" s="19">
        <v>16</v>
      </c>
      <c r="Q1294" s="19" t="s">
        <v>233</v>
      </c>
      <c r="R1294" s="19">
        <v>89</v>
      </c>
      <c r="S1294" s="19">
        <v>0</v>
      </c>
      <c r="T1294" s="19">
        <v>0</v>
      </c>
      <c r="U1294" s="19">
        <v>177</v>
      </c>
      <c r="V1294" s="19" t="s">
        <v>385</v>
      </c>
      <c r="W1294" s="19" t="s">
        <v>596</v>
      </c>
      <c r="X1294" s="19" t="s">
        <v>100</v>
      </c>
      <c r="Y1294" s="19" t="s">
        <v>100</v>
      </c>
    </row>
    <row r="1295" spans="1:25" x14ac:dyDescent="0.25">
      <c r="A1295" s="19">
        <v>35493</v>
      </c>
      <c r="B1295" s="18">
        <v>44838</v>
      </c>
      <c r="C1295" s="19">
        <v>10</v>
      </c>
      <c r="D1295" s="19">
        <v>4</v>
      </c>
      <c r="E1295" s="19">
        <v>2</v>
      </c>
      <c r="F1295" s="18" t="s">
        <v>139</v>
      </c>
      <c r="G1295" s="18" t="s">
        <v>470</v>
      </c>
      <c r="H1295" s="19">
        <v>2</v>
      </c>
      <c r="I1295" s="19" t="s">
        <v>386</v>
      </c>
      <c r="J1295" s="19" t="s">
        <v>24</v>
      </c>
      <c r="K1295" s="19" t="s">
        <v>233</v>
      </c>
      <c r="L1295" s="19" t="s">
        <v>127</v>
      </c>
      <c r="M1295" s="19">
        <v>52</v>
      </c>
      <c r="N1295" s="20">
        <v>0.74452546296296296</v>
      </c>
      <c r="O1295" s="19" t="s">
        <v>327</v>
      </c>
      <c r="P1295" s="19">
        <v>17</v>
      </c>
      <c r="Q1295" s="19" t="s">
        <v>233</v>
      </c>
      <c r="R1295" s="19">
        <v>89</v>
      </c>
      <c r="S1295" s="19">
        <v>1</v>
      </c>
      <c r="T1295" s="19">
        <v>0</v>
      </c>
      <c r="U1295" s="19">
        <v>177</v>
      </c>
      <c r="V1295" s="19" t="s">
        <v>385</v>
      </c>
      <c r="W1295" s="19" t="s">
        <v>597</v>
      </c>
      <c r="X1295" s="19" t="s">
        <v>100</v>
      </c>
      <c r="Y1295" s="19" t="s">
        <v>100</v>
      </c>
    </row>
    <row r="1296" spans="1:25" x14ac:dyDescent="0.25">
      <c r="A1296" s="19">
        <v>623</v>
      </c>
      <c r="B1296" s="18">
        <v>44840</v>
      </c>
      <c r="C1296" s="19">
        <v>10</v>
      </c>
      <c r="D1296" s="19">
        <v>6</v>
      </c>
      <c r="E1296" s="19">
        <v>4</v>
      </c>
      <c r="F1296" s="18" t="s">
        <v>141</v>
      </c>
      <c r="G1296" s="18" t="s">
        <v>470</v>
      </c>
      <c r="H1296" s="19">
        <v>2</v>
      </c>
      <c r="I1296" s="19" t="s">
        <v>393</v>
      </c>
      <c r="J1296" s="19" t="s">
        <v>12</v>
      </c>
      <c r="K1296" s="19" t="s">
        <v>266</v>
      </c>
      <c r="L1296" s="19" t="s">
        <v>126</v>
      </c>
      <c r="M1296" s="19">
        <v>47</v>
      </c>
      <c r="N1296" s="20">
        <v>0.73113425925925923</v>
      </c>
      <c r="O1296" s="19" t="s">
        <v>240</v>
      </c>
      <c r="P1296" s="19">
        <v>17</v>
      </c>
      <c r="Q1296" s="19" t="s">
        <v>266</v>
      </c>
      <c r="R1296" s="19">
        <v>86</v>
      </c>
      <c r="S1296" s="19">
        <v>0</v>
      </c>
      <c r="T1296" s="19">
        <v>0</v>
      </c>
      <c r="U1296" s="19">
        <v>177</v>
      </c>
      <c r="V1296" s="19" t="s">
        <v>385</v>
      </c>
      <c r="W1296" s="19" t="s">
        <v>733</v>
      </c>
      <c r="X1296" s="19" t="s">
        <v>128</v>
      </c>
      <c r="Y1296" s="19" t="s">
        <v>94</v>
      </c>
    </row>
    <row r="1297" spans="1:25" x14ac:dyDescent="0.25">
      <c r="A1297" s="19">
        <v>624</v>
      </c>
      <c r="B1297" s="18">
        <v>44840</v>
      </c>
      <c r="C1297" s="19">
        <v>10</v>
      </c>
      <c r="D1297" s="19">
        <v>6</v>
      </c>
      <c r="E1297" s="19">
        <v>4</v>
      </c>
      <c r="F1297" s="18" t="s">
        <v>141</v>
      </c>
      <c r="G1297" s="18" t="s">
        <v>470</v>
      </c>
      <c r="H1297" s="19">
        <v>2</v>
      </c>
      <c r="I1297" s="19" t="s">
        <v>394</v>
      </c>
      <c r="J1297" s="19" t="s">
        <v>16</v>
      </c>
      <c r="K1297" s="19" t="s">
        <v>266</v>
      </c>
      <c r="L1297" s="19" t="s">
        <v>127</v>
      </c>
      <c r="M1297" s="19">
        <v>48</v>
      </c>
      <c r="N1297" s="20">
        <v>0.78446759259259258</v>
      </c>
      <c r="O1297" s="19" t="s">
        <v>240</v>
      </c>
      <c r="P1297" s="19">
        <v>18</v>
      </c>
      <c r="Q1297" s="19" t="s">
        <v>266</v>
      </c>
      <c r="R1297" s="19">
        <v>86</v>
      </c>
      <c r="S1297" s="19">
        <v>1</v>
      </c>
      <c r="T1297" s="19">
        <v>0</v>
      </c>
      <c r="U1297" s="19">
        <v>177</v>
      </c>
      <c r="V1297" s="19" t="s">
        <v>385</v>
      </c>
      <c r="W1297" s="19" t="s">
        <v>732</v>
      </c>
      <c r="X1297" s="19" t="s">
        <v>128</v>
      </c>
      <c r="Y1297" s="19" t="s">
        <v>94</v>
      </c>
    </row>
    <row r="1298" spans="1:25" x14ac:dyDescent="0.25">
      <c r="A1298" s="19">
        <v>24197</v>
      </c>
      <c r="B1298" s="18">
        <v>44840</v>
      </c>
      <c r="C1298" s="19">
        <v>10</v>
      </c>
      <c r="D1298" s="19">
        <v>6</v>
      </c>
      <c r="E1298" s="19">
        <v>4</v>
      </c>
      <c r="F1298" s="18" t="s">
        <v>141</v>
      </c>
      <c r="G1298" s="18" t="s">
        <v>470</v>
      </c>
      <c r="H1298" s="19">
        <v>2</v>
      </c>
      <c r="I1298" s="19" t="s">
        <v>384</v>
      </c>
      <c r="J1298" s="19" t="s">
        <v>22</v>
      </c>
      <c r="K1298" s="19" t="s">
        <v>233</v>
      </c>
      <c r="L1298" s="19" t="s">
        <v>126</v>
      </c>
      <c r="M1298" s="19">
        <v>51</v>
      </c>
      <c r="N1298" s="20">
        <v>0.73531250000000004</v>
      </c>
      <c r="O1298" s="19" t="s">
        <v>259</v>
      </c>
      <c r="P1298" s="19">
        <v>17</v>
      </c>
      <c r="Q1298" s="19" t="s">
        <v>233</v>
      </c>
      <c r="R1298" s="19">
        <v>89</v>
      </c>
      <c r="S1298" s="19">
        <v>0</v>
      </c>
      <c r="T1298" s="19">
        <v>0</v>
      </c>
      <c r="U1298" s="19">
        <v>177</v>
      </c>
      <c r="V1298" s="19" t="s">
        <v>385</v>
      </c>
      <c r="W1298" s="19" t="s">
        <v>739</v>
      </c>
      <c r="X1298" s="19" t="s">
        <v>128</v>
      </c>
      <c r="Y1298" s="19" t="s">
        <v>94</v>
      </c>
    </row>
    <row r="1299" spans="1:25" x14ac:dyDescent="0.25">
      <c r="A1299" s="19">
        <v>24198</v>
      </c>
      <c r="B1299" s="18">
        <v>44840</v>
      </c>
      <c r="C1299" s="19">
        <v>10</v>
      </c>
      <c r="D1299" s="19">
        <v>6</v>
      </c>
      <c r="E1299" s="19">
        <v>4</v>
      </c>
      <c r="F1299" s="18" t="s">
        <v>141</v>
      </c>
      <c r="G1299" s="18" t="s">
        <v>470</v>
      </c>
      <c r="H1299" s="19">
        <v>2</v>
      </c>
      <c r="I1299" s="19" t="s">
        <v>386</v>
      </c>
      <c r="J1299" s="19" t="s">
        <v>24</v>
      </c>
      <c r="K1299" s="19" t="s">
        <v>233</v>
      </c>
      <c r="L1299" s="19" t="s">
        <v>127</v>
      </c>
      <c r="M1299" s="19">
        <v>52</v>
      </c>
      <c r="N1299" s="20">
        <v>0.7752662037037038</v>
      </c>
      <c r="O1299" s="19" t="s">
        <v>259</v>
      </c>
      <c r="P1299" s="19">
        <v>18</v>
      </c>
      <c r="Q1299" s="19" t="s">
        <v>233</v>
      </c>
      <c r="R1299" s="19">
        <v>89</v>
      </c>
      <c r="S1299" s="19">
        <v>1</v>
      </c>
      <c r="T1299" s="19">
        <v>0</v>
      </c>
      <c r="U1299" s="19">
        <v>177</v>
      </c>
      <c r="V1299" s="19" t="s">
        <v>385</v>
      </c>
      <c r="W1299" s="19" t="s">
        <v>740</v>
      </c>
      <c r="X1299" s="19" t="s">
        <v>128</v>
      </c>
      <c r="Y1299" s="19" t="s">
        <v>94</v>
      </c>
    </row>
    <row r="1300" spans="1:25" x14ac:dyDescent="0.25">
      <c r="A1300" s="19">
        <v>5791</v>
      </c>
      <c r="B1300" s="18">
        <v>44840</v>
      </c>
      <c r="C1300" s="19">
        <v>10</v>
      </c>
      <c r="D1300" s="19">
        <v>6</v>
      </c>
      <c r="E1300" s="19">
        <v>4</v>
      </c>
      <c r="F1300" s="18" t="s">
        <v>141</v>
      </c>
      <c r="G1300" s="18" t="s">
        <v>470</v>
      </c>
      <c r="H1300" s="19">
        <v>2</v>
      </c>
      <c r="I1300" s="19" t="s">
        <v>387</v>
      </c>
      <c r="J1300" s="19" t="s">
        <v>36</v>
      </c>
      <c r="K1300" s="19" t="s">
        <v>235</v>
      </c>
      <c r="L1300" s="19" t="s">
        <v>126</v>
      </c>
      <c r="M1300" s="19">
        <v>59</v>
      </c>
      <c r="N1300" s="20">
        <v>0.72680555555555559</v>
      </c>
      <c r="O1300" s="19" t="s">
        <v>343</v>
      </c>
      <c r="P1300" s="19">
        <v>17</v>
      </c>
      <c r="Q1300" s="19" t="s">
        <v>235</v>
      </c>
      <c r="R1300" s="19">
        <v>92</v>
      </c>
      <c r="S1300" s="19">
        <v>0</v>
      </c>
      <c r="T1300" s="19">
        <v>0</v>
      </c>
      <c r="U1300" s="19">
        <v>177</v>
      </c>
      <c r="V1300" s="19" t="s">
        <v>385</v>
      </c>
      <c r="W1300" s="19" t="s">
        <v>737</v>
      </c>
      <c r="X1300" s="19" t="s">
        <v>128</v>
      </c>
      <c r="Y1300" s="19" t="s">
        <v>94</v>
      </c>
    </row>
    <row r="1301" spans="1:25" x14ac:dyDescent="0.25">
      <c r="A1301" s="19">
        <v>29826</v>
      </c>
      <c r="B1301" s="18">
        <v>44840</v>
      </c>
      <c r="C1301" s="19">
        <v>10</v>
      </c>
      <c r="D1301" s="19">
        <v>6</v>
      </c>
      <c r="E1301" s="19">
        <v>4</v>
      </c>
      <c r="F1301" s="18" t="s">
        <v>141</v>
      </c>
      <c r="G1301" s="18" t="s">
        <v>470</v>
      </c>
      <c r="H1301" s="19">
        <v>2</v>
      </c>
      <c r="I1301" s="19" t="s">
        <v>388</v>
      </c>
      <c r="J1301" s="19" t="s">
        <v>38</v>
      </c>
      <c r="K1301" s="19" t="s">
        <v>235</v>
      </c>
      <c r="L1301" s="19" t="s">
        <v>127</v>
      </c>
      <c r="M1301" s="19">
        <v>60</v>
      </c>
      <c r="N1301" s="20">
        <v>0.75851851851851848</v>
      </c>
      <c r="O1301" s="19" t="s">
        <v>314</v>
      </c>
      <c r="P1301" s="19">
        <v>18</v>
      </c>
      <c r="Q1301" s="19" t="s">
        <v>235</v>
      </c>
      <c r="R1301" s="19">
        <v>92</v>
      </c>
      <c r="S1301" s="19">
        <v>1</v>
      </c>
      <c r="T1301" s="19">
        <v>0</v>
      </c>
      <c r="U1301" s="19">
        <v>177</v>
      </c>
      <c r="V1301" s="19" t="s">
        <v>385</v>
      </c>
      <c r="W1301" s="19" t="s">
        <v>741</v>
      </c>
      <c r="X1301" s="19" t="s">
        <v>128</v>
      </c>
      <c r="Y1301" s="19" t="s">
        <v>94</v>
      </c>
    </row>
    <row r="1302" spans="1:25" x14ac:dyDescent="0.25">
      <c r="A1302" s="19">
        <v>30061</v>
      </c>
      <c r="B1302" s="18">
        <v>44840</v>
      </c>
      <c r="C1302" s="19">
        <v>10</v>
      </c>
      <c r="D1302" s="19">
        <v>6</v>
      </c>
      <c r="E1302" s="19">
        <v>4</v>
      </c>
      <c r="F1302" s="18" t="s">
        <v>141</v>
      </c>
      <c r="G1302" s="18" t="s">
        <v>470</v>
      </c>
      <c r="H1302" s="19">
        <v>2</v>
      </c>
      <c r="I1302" s="19" t="s">
        <v>389</v>
      </c>
      <c r="J1302" s="19" t="s">
        <v>26</v>
      </c>
      <c r="K1302" s="19" t="s">
        <v>255</v>
      </c>
      <c r="L1302" s="19" t="s">
        <v>126</v>
      </c>
      <c r="M1302" s="19">
        <v>53</v>
      </c>
      <c r="N1302" s="20">
        <v>0.73245370370370377</v>
      </c>
      <c r="O1302" s="19" t="s">
        <v>347</v>
      </c>
      <c r="P1302" s="19">
        <v>17</v>
      </c>
      <c r="Q1302" s="19" t="s">
        <v>255</v>
      </c>
      <c r="R1302" s="19">
        <v>90</v>
      </c>
      <c r="S1302" s="19">
        <v>0</v>
      </c>
      <c r="T1302" s="19">
        <v>0</v>
      </c>
      <c r="U1302" s="19">
        <v>177</v>
      </c>
      <c r="V1302" s="19" t="s">
        <v>385</v>
      </c>
      <c r="W1302" s="19" t="s">
        <v>735</v>
      </c>
      <c r="X1302" s="19" t="s">
        <v>128</v>
      </c>
      <c r="Y1302" s="19" t="s">
        <v>94</v>
      </c>
    </row>
    <row r="1303" spans="1:25" x14ac:dyDescent="0.25">
      <c r="A1303" s="19">
        <v>33325</v>
      </c>
      <c r="B1303" s="18">
        <v>44840</v>
      </c>
      <c r="C1303" s="19">
        <v>10</v>
      </c>
      <c r="D1303" s="19">
        <v>6</v>
      </c>
      <c r="E1303" s="19">
        <v>4</v>
      </c>
      <c r="F1303" s="18" t="s">
        <v>141</v>
      </c>
      <c r="G1303" s="18" t="s">
        <v>470</v>
      </c>
      <c r="H1303" s="19">
        <v>2</v>
      </c>
      <c r="I1303" s="19" t="s">
        <v>390</v>
      </c>
      <c r="J1303" s="19" t="s">
        <v>28</v>
      </c>
      <c r="K1303" s="19" t="s">
        <v>255</v>
      </c>
      <c r="L1303" s="19" t="s">
        <v>127</v>
      </c>
      <c r="M1303" s="19">
        <v>54</v>
      </c>
      <c r="N1303" s="20">
        <v>0.77527777777777773</v>
      </c>
      <c r="O1303" s="19" t="s">
        <v>331</v>
      </c>
      <c r="P1303" s="19">
        <v>18</v>
      </c>
      <c r="Q1303" s="19" t="s">
        <v>255</v>
      </c>
      <c r="R1303" s="19">
        <v>90</v>
      </c>
      <c r="S1303" s="19">
        <v>1</v>
      </c>
      <c r="T1303" s="19">
        <v>0</v>
      </c>
      <c r="U1303" s="19">
        <v>177</v>
      </c>
      <c r="V1303" s="19" t="s">
        <v>385</v>
      </c>
      <c r="W1303" s="19" t="s">
        <v>738</v>
      </c>
      <c r="X1303" s="19" t="s">
        <v>128</v>
      </c>
      <c r="Y1303" s="19" t="s">
        <v>94</v>
      </c>
    </row>
    <row r="1304" spans="1:25" x14ac:dyDescent="0.25">
      <c r="A1304" s="19">
        <v>35096</v>
      </c>
      <c r="B1304" s="18">
        <v>44840</v>
      </c>
      <c r="C1304" s="19">
        <v>10</v>
      </c>
      <c r="D1304" s="19">
        <v>6</v>
      </c>
      <c r="E1304" s="19">
        <v>4</v>
      </c>
      <c r="F1304" s="18" t="s">
        <v>141</v>
      </c>
      <c r="G1304" s="18" t="s">
        <v>470</v>
      </c>
      <c r="H1304" s="19">
        <v>2</v>
      </c>
      <c r="I1304" s="19" t="s">
        <v>391</v>
      </c>
      <c r="J1304" s="19" t="s">
        <v>32</v>
      </c>
      <c r="K1304" s="19" t="s">
        <v>247</v>
      </c>
      <c r="L1304" s="19" t="s">
        <v>126</v>
      </c>
      <c r="M1304" s="19">
        <v>57</v>
      </c>
      <c r="N1304" s="20">
        <v>0.7180671296296296</v>
      </c>
      <c r="O1304" s="19" t="s">
        <v>243</v>
      </c>
      <c r="P1304" s="19">
        <v>17</v>
      </c>
      <c r="Q1304" s="19" t="s">
        <v>247</v>
      </c>
      <c r="R1304" s="19">
        <v>85</v>
      </c>
      <c r="S1304" s="19">
        <v>0</v>
      </c>
      <c r="T1304" s="19">
        <v>0</v>
      </c>
      <c r="U1304" s="19">
        <v>177</v>
      </c>
      <c r="V1304" s="19" t="s">
        <v>385</v>
      </c>
      <c r="W1304" s="19" t="s">
        <v>742</v>
      </c>
      <c r="X1304" s="19" t="s">
        <v>128</v>
      </c>
      <c r="Y1304" s="19" t="s">
        <v>94</v>
      </c>
    </row>
    <row r="1305" spans="1:25" x14ac:dyDescent="0.25">
      <c r="A1305" s="19">
        <v>35532</v>
      </c>
      <c r="B1305" s="18">
        <v>44840</v>
      </c>
      <c r="C1305" s="19">
        <v>10</v>
      </c>
      <c r="D1305" s="19">
        <v>6</v>
      </c>
      <c r="E1305" s="19">
        <v>4</v>
      </c>
      <c r="F1305" s="18" t="s">
        <v>141</v>
      </c>
      <c r="G1305" s="18" t="s">
        <v>470</v>
      </c>
      <c r="H1305" s="19">
        <v>2</v>
      </c>
      <c r="I1305" s="19" t="s">
        <v>392</v>
      </c>
      <c r="J1305" s="19" t="s">
        <v>34</v>
      </c>
      <c r="K1305" s="19" t="s">
        <v>247</v>
      </c>
      <c r="L1305" s="19" t="s">
        <v>127</v>
      </c>
      <c r="M1305" s="19">
        <v>58</v>
      </c>
      <c r="N1305" s="20">
        <v>0.84086805555555555</v>
      </c>
      <c r="O1305" s="19" t="s">
        <v>327</v>
      </c>
      <c r="P1305" s="19">
        <v>20</v>
      </c>
      <c r="Q1305" s="19" t="s">
        <v>247</v>
      </c>
      <c r="R1305" s="19">
        <v>85</v>
      </c>
      <c r="S1305" s="19">
        <v>1</v>
      </c>
      <c r="T1305" s="19">
        <v>1</v>
      </c>
      <c r="U1305" s="19">
        <v>177</v>
      </c>
      <c r="V1305" s="19" t="s">
        <v>385</v>
      </c>
      <c r="W1305" s="19" t="s">
        <v>744</v>
      </c>
      <c r="X1305" s="19" t="s">
        <v>100</v>
      </c>
      <c r="Y1305" s="19" t="s">
        <v>100</v>
      </c>
    </row>
    <row r="1306" spans="1:25" x14ac:dyDescent="0.25">
      <c r="A1306" s="19">
        <v>22027</v>
      </c>
      <c r="B1306" s="18">
        <v>44840</v>
      </c>
      <c r="C1306" s="19">
        <v>10</v>
      </c>
      <c r="D1306" s="19">
        <v>6</v>
      </c>
      <c r="E1306" s="19">
        <v>4</v>
      </c>
      <c r="F1306" s="18" t="s">
        <v>141</v>
      </c>
      <c r="G1306" s="18" t="s">
        <v>470</v>
      </c>
      <c r="H1306" s="19">
        <v>2</v>
      </c>
      <c r="I1306" s="19" t="s">
        <v>384</v>
      </c>
      <c r="J1306" s="19" t="s">
        <v>22</v>
      </c>
      <c r="K1306" s="19" t="s">
        <v>233</v>
      </c>
      <c r="L1306" s="19" t="s">
        <v>126</v>
      </c>
      <c r="M1306" s="19">
        <v>51</v>
      </c>
      <c r="N1306" s="20">
        <v>0.74298611111111112</v>
      </c>
      <c r="O1306" s="19" t="s">
        <v>245</v>
      </c>
      <c r="P1306" s="19">
        <v>17</v>
      </c>
      <c r="Q1306" s="19" t="s">
        <v>233</v>
      </c>
      <c r="R1306" s="19">
        <v>89</v>
      </c>
      <c r="S1306" s="19">
        <v>0</v>
      </c>
      <c r="T1306" s="19">
        <v>0</v>
      </c>
      <c r="U1306" s="19">
        <v>177</v>
      </c>
      <c r="V1306" s="19" t="s">
        <v>385</v>
      </c>
      <c r="W1306" s="19" t="s">
        <v>739</v>
      </c>
      <c r="X1306" s="19" t="s">
        <v>128</v>
      </c>
      <c r="Y1306" s="19" t="s">
        <v>94</v>
      </c>
    </row>
    <row r="1307" spans="1:25" x14ac:dyDescent="0.25">
      <c r="A1307" s="19">
        <v>22028</v>
      </c>
      <c r="B1307" s="18">
        <v>44840</v>
      </c>
      <c r="C1307" s="19">
        <v>10</v>
      </c>
      <c r="D1307" s="19">
        <v>6</v>
      </c>
      <c r="E1307" s="19">
        <v>4</v>
      </c>
      <c r="F1307" s="18" t="s">
        <v>141</v>
      </c>
      <c r="G1307" s="18" t="s">
        <v>470</v>
      </c>
      <c r="H1307" s="19">
        <v>2</v>
      </c>
      <c r="I1307" s="19" t="s">
        <v>386</v>
      </c>
      <c r="J1307" s="19" t="s">
        <v>24</v>
      </c>
      <c r="K1307" s="19" t="s">
        <v>233</v>
      </c>
      <c r="L1307" s="19" t="s">
        <v>127</v>
      </c>
      <c r="M1307" s="19">
        <v>52</v>
      </c>
      <c r="N1307" s="20">
        <v>0.78587962962962965</v>
      </c>
      <c r="O1307" s="19" t="s">
        <v>245</v>
      </c>
      <c r="P1307" s="19">
        <v>18</v>
      </c>
      <c r="Q1307" s="19" t="s">
        <v>233</v>
      </c>
      <c r="R1307" s="19">
        <v>89</v>
      </c>
      <c r="S1307" s="19">
        <v>1</v>
      </c>
      <c r="T1307" s="19">
        <v>0</v>
      </c>
      <c r="U1307" s="19">
        <v>177</v>
      </c>
      <c r="V1307" s="19" t="s">
        <v>385</v>
      </c>
      <c r="W1307" s="19" t="s">
        <v>740</v>
      </c>
      <c r="X1307" s="19" t="s">
        <v>128</v>
      </c>
      <c r="Y1307" s="19" t="s">
        <v>94</v>
      </c>
    </row>
    <row r="1308" spans="1:25" x14ac:dyDescent="0.25">
      <c r="A1308" s="19">
        <v>9598</v>
      </c>
      <c r="B1308" s="18">
        <v>44840</v>
      </c>
      <c r="C1308" s="19">
        <v>10</v>
      </c>
      <c r="D1308" s="19">
        <v>6</v>
      </c>
      <c r="E1308" s="19">
        <v>4</v>
      </c>
      <c r="F1308" s="18" t="s">
        <v>141</v>
      </c>
      <c r="G1308" s="18" t="s">
        <v>470</v>
      </c>
      <c r="H1308" s="19">
        <v>2</v>
      </c>
      <c r="I1308" s="19" t="s">
        <v>387</v>
      </c>
      <c r="J1308" s="19" t="s">
        <v>36</v>
      </c>
      <c r="K1308" s="19" t="s">
        <v>235</v>
      </c>
      <c r="L1308" s="19" t="s">
        <v>126</v>
      </c>
      <c r="M1308" s="19">
        <v>59</v>
      </c>
      <c r="N1308" s="20">
        <v>0.74247685185185175</v>
      </c>
      <c r="O1308" s="19" t="s">
        <v>317</v>
      </c>
      <c r="P1308" s="19">
        <v>17</v>
      </c>
      <c r="Q1308" s="19" t="s">
        <v>235</v>
      </c>
      <c r="R1308" s="19">
        <v>92</v>
      </c>
      <c r="S1308" s="19">
        <v>0</v>
      </c>
      <c r="T1308" s="19">
        <v>0</v>
      </c>
      <c r="U1308" s="19">
        <v>177</v>
      </c>
      <c r="V1308" s="19" t="s">
        <v>385</v>
      </c>
      <c r="W1308" s="19" t="s">
        <v>737</v>
      </c>
      <c r="X1308" s="19" t="s">
        <v>128</v>
      </c>
      <c r="Y1308" s="19" t="s">
        <v>94</v>
      </c>
    </row>
    <row r="1309" spans="1:25" x14ac:dyDescent="0.25">
      <c r="A1309" s="19">
        <v>5792</v>
      </c>
      <c r="B1309" s="18">
        <v>44840</v>
      </c>
      <c r="C1309" s="19">
        <v>10</v>
      </c>
      <c r="D1309" s="19">
        <v>6</v>
      </c>
      <c r="E1309" s="19">
        <v>4</v>
      </c>
      <c r="F1309" s="18" t="s">
        <v>141</v>
      </c>
      <c r="G1309" s="18" t="s">
        <v>470</v>
      </c>
      <c r="H1309" s="19">
        <v>2</v>
      </c>
      <c r="I1309" s="19" t="s">
        <v>388</v>
      </c>
      <c r="J1309" s="19" t="s">
        <v>38</v>
      </c>
      <c r="K1309" s="19" t="s">
        <v>235</v>
      </c>
      <c r="L1309" s="19" t="s">
        <v>127</v>
      </c>
      <c r="M1309" s="19">
        <v>60</v>
      </c>
      <c r="N1309" s="20">
        <v>0.77017361111111116</v>
      </c>
      <c r="O1309" s="19" t="s">
        <v>343</v>
      </c>
      <c r="P1309" s="19">
        <v>18</v>
      </c>
      <c r="Q1309" s="19" t="s">
        <v>235</v>
      </c>
      <c r="R1309" s="19">
        <v>92</v>
      </c>
      <c r="S1309" s="19">
        <v>1</v>
      </c>
      <c r="T1309" s="19">
        <v>0</v>
      </c>
      <c r="U1309" s="19">
        <v>177</v>
      </c>
      <c r="V1309" s="19" t="s">
        <v>385</v>
      </c>
      <c r="W1309" s="19" t="s">
        <v>741</v>
      </c>
      <c r="X1309" s="19" t="s">
        <v>128</v>
      </c>
      <c r="Y1309" s="19" t="s">
        <v>94</v>
      </c>
    </row>
    <row r="1310" spans="1:25" x14ac:dyDescent="0.25">
      <c r="A1310" s="19">
        <v>24060</v>
      </c>
      <c r="B1310" s="18">
        <v>44840</v>
      </c>
      <c r="C1310" s="19">
        <v>10</v>
      </c>
      <c r="D1310" s="19">
        <v>6</v>
      </c>
      <c r="E1310" s="19">
        <v>4</v>
      </c>
      <c r="F1310" s="18" t="s">
        <v>141</v>
      </c>
      <c r="G1310" s="18" t="s">
        <v>470</v>
      </c>
      <c r="H1310" s="19">
        <v>2</v>
      </c>
      <c r="I1310" s="19" t="s">
        <v>389</v>
      </c>
      <c r="J1310" s="19" t="s">
        <v>26</v>
      </c>
      <c r="K1310" s="19" t="s">
        <v>255</v>
      </c>
      <c r="L1310" s="19" t="s">
        <v>126</v>
      </c>
      <c r="M1310" s="19">
        <v>53</v>
      </c>
      <c r="N1310" s="20">
        <v>0.74134259259259261</v>
      </c>
      <c r="O1310" s="19" t="s">
        <v>504</v>
      </c>
      <c r="P1310" s="19">
        <v>17</v>
      </c>
      <c r="Q1310" s="19" t="s">
        <v>255</v>
      </c>
      <c r="R1310" s="19">
        <v>90</v>
      </c>
      <c r="S1310" s="19">
        <v>0</v>
      </c>
      <c r="T1310" s="19">
        <v>0</v>
      </c>
      <c r="U1310" s="19">
        <v>177</v>
      </c>
      <c r="V1310" s="19" t="s">
        <v>385</v>
      </c>
      <c r="W1310" s="19" t="s">
        <v>735</v>
      </c>
      <c r="X1310" s="19" t="s">
        <v>128</v>
      </c>
      <c r="Y1310" s="19" t="s">
        <v>94</v>
      </c>
    </row>
    <row r="1311" spans="1:25" x14ac:dyDescent="0.25">
      <c r="A1311" s="19">
        <v>30062</v>
      </c>
      <c r="B1311" s="18">
        <v>44840</v>
      </c>
      <c r="C1311" s="19">
        <v>10</v>
      </c>
      <c r="D1311" s="19">
        <v>6</v>
      </c>
      <c r="E1311" s="19">
        <v>4</v>
      </c>
      <c r="F1311" s="18" t="s">
        <v>141</v>
      </c>
      <c r="G1311" s="18" t="s">
        <v>470</v>
      </c>
      <c r="H1311" s="19">
        <v>2</v>
      </c>
      <c r="I1311" s="19" t="s">
        <v>390</v>
      </c>
      <c r="J1311" s="19" t="s">
        <v>28</v>
      </c>
      <c r="K1311" s="19" t="s">
        <v>255</v>
      </c>
      <c r="L1311" s="19" t="s">
        <v>127</v>
      </c>
      <c r="M1311" s="19">
        <v>54</v>
      </c>
      <c r="N1311" s="20">
        <v>0.78190972222222221</v>
      </c>
      <c r="O1311" s="19" t="s">
        <v>347</v>
      </c>
      <c r="P1311" s="19">
        <v>18</v>
      </c>
      <c r="Q1311" s="19" t="s">
        <v>255</v>
      </c>
      <c r="R1311" s="19">
        <v>90</v>
      </c>
      <c r="S1311" s="19">
        <v>1</v>
      </c>
      <c r="T1311" s="19">
        <v>0</v>
      </c>
      <c r="U1311" s="19">
        <v>177</v>
      </c>
      <c r="V1311" s="19" t="s">
        <v>385</v>
      </c>
      <c r="W1311" s="19" t="s">
        <v>738</v>
      </c>
      <c r="X1311" s="19" t="s">
        <v>128</v>
      </c>
      <c r="Y1311" s="19" t="s">
        <v>94</v>
      </c>
    </row>
    <row r="1312" spans="1:25" x14ac:dyDescent="0.25">
      <c r="A1312" s="19">
        <v>23766</v>
      </c>
      <c r="B1312" s="18">
        <v>44840</v>
      </c>
      <c r="C1312" s="19">
        <v>10</v>
      </c>
      <c r="D1312" s="19">
        <v>6</v>
      </c>
      <c r="E1312" s="19">
        <v>4</v>
      </c>
      <c r="F1312" s="18" t="s">
        <v>141</v>
      </c>
      <c r="G1312" s="18" t="s">
        <v>470</v>
      </c>
      <c r="H1312" s="19">
        <v>2</v>
      </c>
      <c r="I1312" s="19" t="s">
        <v>391</v>
      </c>
      <c r="J1312" s="19" t="s">
        <v>32</v>
      </c>
      <c r="K1312" s="19" t="s">
        <v>247</v>
      </c>
      <c r="L1312" s="19" t="s">
        <v>126</v>
      </c>
      <c r="M1312" s="19">
        <v>57</v>
      </c>
      <c r="N1312" s="20">
        <v>0.72843750000000007</v>
      </c>
      <c r="O1312" s="19" t="s">
        <v>375</v>
      </c>
      <c r="P1312" s="19">
        <v>17</v>
      </c>
      <c r="Q1312" s="19" t="s">
        <v>247</v>
      </c>
      <c r="R1312" s="19">
        <v>85</v>
      </c>
      <c r="S1312" s="19">
        <v>0</v>
      </c>
      <c r="T1312" s="19">
        <v>0</v>
      </c>
      <c r="U1312" s="19">
        <v>177</v>
      </c>
      <c r="V1312" s="19" t="s">
        <v>385</v>
      </c>
      <c r="W1312" s="19" t="s">
        <v>742</v>
      </c>
      <c r="X1312" s="19" t="s">
        <v>128</v>
      </c>
      <c r="Y1312" s="19" t="s">
        <v>94</v>
      </c>
    </row>
    <row r="1313" spans="1:25" x14ac:dyDescent="0.25">
      <c r="A1313" s="19">
        <v>35863</v>
      </c>
      <c r="B1313" s="18">
        <v>44840</v>
      </c>
      <c r="C1313" s="19">
        <v>10</v>
      </c>
      <c r="D1313" s="19">
        <v>6</v>
      </c>
      <c r="E1313" s="19">
        <v>4</v>
      </c>
      <c r="F1313" s="18" t="s">
        <v>141</v>
      </c>
      <c r="G1313" s="18" t="s">
        <v>470</v>
      </c>
      <c r="H1313" s="19">
        <v>2</v>
      </c>
      <c r="I1313" s="19" t="s">
        <v>392</v>
      </c>
      <c r="J1313" s="19" t="s">
        <v>34</v>
      </c>
      <c r="K1313" s="19" t="s">
        <v>247</v>
      </c>
      <c r="L1313" s="19" t="s">
        <v>127</v>
      </c>
      <c r="M1313" s="19">
        <v>58</v>
      </c>
      <c r="N1313" s="20">
        <v>0.75626157407407402</v>
      </c>
      <c r="O1313" s="19" t="s">
        <v>459</v>
      </c>
      <c r="P1313" s="19">
        <v>18</v>
      </c>
      <c r="Q1313" s="19" t="s">
        <v>247</v>
      </c>
      <c r="R1313" s="19">
        <v>85</v>
      </c>
      <c r="S1313" s="19">
        <v>1</v>
      </c>
      <c r="T1313" s="19">
        <v>1</v>
      </c>
      <c r="U1313" s="19">
        <v>177</v>
      </c>
      <c r="V1313" s="19" t="s">
        <v>385</v>
      </c>
      <c r="W1313" s="19" t="s">
        <v>743</v>
      </c>
      <c r="X1313" s="19" t="s">
        <v>128</v>
      </c>
      <c r="Y1313" s="19" t="s">
        <v>94</v>
      </c>
    </row>
    <row r="1314" spans="1:25" x14ac:dyDescent="0.25">
      <c r="A1314" s="19">
        <v>35097</v>
      </c>
      <c r="B1314" s="18">
        <v>44840</v>
      </c>
      <c r="C1314" s="19">
        <v>10</v>
      </c>
      <c r="D1314" s="19">
        <v>6</v>
      </c>
      <c r="E1314" s="19">
        <v>4</v>
      </c>
      <c r="F1314" s="18" t="s">
        <v>141</v>
      </c>
      <c r="G1314" s="18" t="s">
        <v>470</v>
      </c>
      <c r="H1314" s="19">
        <v>2</v>
      </c>
      <c r="I1314" s="19" t="s">
        <v>392</v>
      </c>
      <c r="J1314" s="19" t="s">
        <v>34</v>
      </c>
      <c r="K1314" s="19" t="s">
        <v>247</v>
      </c>
      <c r="L1314" s="19" t="s">
        <v>127</v>
      </c>
      <c r="M1314" s="19">
        <v>58</v>
      </c>
      <c r="N1314" s="20">
        <v>0.76331018518518512</v>
      </c>
      <c r="O1314" s="19" t="s">
        <v>243</v>
      </c>
      <c r="P1314" s="19">
        <v>18</v>
      </c>
      <c r="Q1314" s="19" t="s">
        <v>247</v>
      </c>
      <c r="R1314" s="19">
        <v>85</v>
      </c>
      <c r="S1314" s="19">
        <v>1</v>
      </c>
      <c r="T1314" s="19">
        <v>0</v>
      </c>
      <c r="U1314" s="19">
        <v>177</v>
      </c>
      <c r="V1314" s="19" t="s">
        <v>385</v>
      </c>
      <c r="W1314" s="19" t="s">
        <v>743</v>
      </c>
      <c r="X1314" s="19" t="s">
        <v>128</v>
      </c>
      <c r="Y1314" s="19" t="s">
        <v>94</v>
      </c>
    </row>
    <row r="1315" spans="1:25" x14ac:dyDescent="0.25">
      <c r="A1315" s="19">
        <v>20780</v>
      </c>
      <c r="B1315" s="18">
        <v>44840</v>
      </c>
      <c r="C1315" s="19">
        <v>10</v>
      </c>
      <c r="D1315" s="19">
        <v>6</v>
      </c>
      <c r="E1315" s="19">
        <v>4</v>
      </c>
      <c r="F1315" s="18" t="s">
        <v>141</v>
      </c>
      <c r="G1315" s="18" t="s">
        <v>470</v>
      </c>
      <c r="H1315" s="19">
        <v>2</v>
      </c>
      <c r="I1315" s="19" t="s">
        <v>391</v>
      </c>
      <c r="J1315" s="19" t="s">
        <v>32</v>
      </c>
      <c r="K1315" s="19" t="s">
        <v>247</v>
      </c>
      <c r="L1315" s="19" t="s">
        <v>126</v>
      </c>
      <c r="M1315" s="19">
        <v>57</v>
      </c>
      <c r="N1315" s="20">
        <v>0.73747685185185186</v>
      </c>
      <c r="O1315" s="19" t="s">
        <v>236</v>
      </c>
      <c r="P1315" s="19">
        <v>17</v>
      </c>
      <c r="Q1315" s="19" t="s">
        <v>247</v>
      </c>
      <c r="R1315" s="19">
        <v>85</v>
      </c>
      <c r="S1315" s="19">
        <v>0</v>
      </c>
      <c r="T1315" s="19">
        <v>0</v>
      </c>
      <c r="U1315" s="19">
        <v>177</v>
      </c>
      <c r="V1315" s="19" t="s">
        <v>385</v>
      </c>
      <c r="W1315" s="19" t="s">
        <v>742</v>
      </c>
      <c r="X1315" s="19" t="s">
        <v>128</v>
      </c>
      <c r="Y1315" s="19" t="s">
        <v>94</v>
      </c>
    </row>
    <row r="1316" spans="1:25" x14ac:dyDescent="0.25">
      <c r="A1316" s="19">
        <v>23767</v>
      </c>
      <c r="B1316" s="18">
        <v>44840</v>
      </c>
      <c r="C1316" s="19">
        <v>10</v>
      </c>
      <c r="D1316" s="19">
        <v>6</v>
      </c>
      <c r="E1316" s="19">
        <v>4</v>
      </c>
      <c r="F1316" s="18" t="s">
        <v>141</v>
      </c>
      <c r="G1316" s="18" t="s">
        <v>470</v>
      </c>
      <c r="H1316" s="19">
        <v>2</v>
      </c>
      <c r="I1316" s="19" t="s">
        <v>392</v>
      </c>
      <c r="J1316" s="19" t="s">
        <v>34</v>
      </c>
      <c r="K1316" s="19" t="s">
        <v>247</v>
      </c>
      <c r="L1316" s="19" t="s">
        <v>127</v>
      </c>
      <c r="M1316" s="19">
        <v>58</v>
      </c>
      <c r="N1316" s="20">
        <v>0.77460648148148137</v>
      </c>
      <c r="O1316" s="19" t="s">
        <v>375</v>
      </c>
      <c r="P1316" s="19">
        <v>18</v>
      </c>
      <c r="Q1316" s="19" t="s">
        <v>247</v>
      </c>
      <c r="R1316" s="19">
        <v>85</v>
      </c>
      <c r="S1316" s="19">
        <v>1</v>
      </c>
      <c r="T1316" s="19">
        <v>0</v>
      </c>
      <c r="U1316" s="19">
        <v>177</v>
      </c>
      <c r="V1316" s="19" t="s">
        <v>385</v>
      </c>
      <c r="W1316" s="19" t="s">
        <v>743</v>
      </c>
      <c r="X1316" s="19" t="s">
        <v>128</v>
      </c>
      <c r="Y1316" s="19" t="s">
        <v>94</v>
      </c>
    </row>
    <row r="1317" spans="1:25" x14ac:dyDescent="0.25">
      <c r="A1317" s="19">
        <v>26673</v>
      </c>
      <c r="B1317" s="18">
        <v>44840</v>
      </c>
      <c r="C1317" s="19">
        <v>10</v>
      </c>
      <c r="D1317" s="19">
        <v>6</v>
      </c>
      <c r="E1317" s="19">
        <v>4</v>
      </c>
      <c r="F1317" s="18" t="s">
        <v>141</v>
      </c>
      <c r="G1317" s="18" t="s">
        <v>470</v>
      </c>
      <c r="H1317" s="19">
        <v>2</v>
      </c>
      <c r="I1317" s="19" t="s">
        <v>393</v>
      </c>
      <c r="J1317" s="19" t="s">
        <v>12</v>
      </c>
      <c r="K1317" s="19" t="s">
        <v>266</v>
      </c>
      <c r="L1317" s="19" t="s">
        <v>126</v>
      </c>
      <c r="M1317" s="19">
        <v>47</v>
      </c>
      <c r="N1317" s="20">
        <v>0.73894675925925923</v>
      </c>
      <c r="O1317" s="19" t="s">
        <v>241</v>
      </c>
      <c r="P1317" s="19">
        <v>17</v>
      </c>
      <c r="Q1317" s="19" t="s">
        <v>266</v>
      </c>
      <c r="R1317" s="19">
        <v>86</v>
      </c>
      <c r="S1317" s="19">
        <v>0</v>
      </c>
      <c r="T1317" s="19">
        <v>0</v>
      </c>
      <c r="U1317" s="19">
        <v>177</v>
      </c>
      <c r="V1317" s="19" t="s">
        <v>385</v>
      </c>
      <c r="W1317" s="19" t="s">
        <v>733</v>
      </c>
      <c r="X1317" s="19" t="s">
        <v>128</v>
      </c>
      <c r="Y1317" s="19" t="s">
        <v>94</v>
      </c>
    </row>
    <row r="1318" spans="1:25" x14ac:dyDescent="0.25">
      <c r="A1318" s="19">
        <v>26674</v>
      </c>
      <c r="B1318" s="18">
        <v>44840</v>
      </c>
      <c r="C1318" s="19">
        <v>10</v>
      </c>
      <c r="D1318" s="19">
        <v>6</v>
      </c>
      <c r="E1318" s="19">
        <v>4</v>
      </c>
      <c r="F1318" s="18" t="s">
        <v>141</v>
      </c>
      <c r="G1318" s="18" t="s">
        <v>470</v>
      </c>
      <c r="H1318" s="19">
        <v>2</v>
      </c>
      <c r="I1318" s="19" t="s">
        <v>394</v>
      </c>
      <c r="J1318" s="19" t="s">
        <v>16</v>
      </c>
      <c r="K1318" s="19" t="s">
        <v>266</v>
      </c>
      <c r="L1318" s="19" t="s">
        <v>127</v>
      </c>
      <c r="M1318" s="19">
        <v>48</v>
      </c>
      <c r="N1318" s="20">
        <v>0.79340277777777779</v>
      </c>
      <c r="O1318" s="19" t="s">
        <v>241</v>
      </c>
      <c r="P1318" s="19">
        <v>19</v>
      </c>
      <c r="Q1318" s="19" t="s">
        <v>266</v>
      </c>
      <c r="R1318" s="19">
        <v>86</v>
      </c>
      <c r="S1318" s="19">
        <v>1</v>
      </c>
      <c r="T1318" s="19">
        <v>1</v>
      </c>
      <c r="U1318" s="19">
        <v>177</v>
      </c>
      <c r="V1318" s="19" t="s">
        <v>385</v>
      </c>
      <c r="W1318" s="19" t="s">
        <v>745</v>
      </c>
      <c r="X1318" s="19" t="s">
        <v>128</v>
      </c>
      <c r="Y1318" s="19" t="s">
        <v>94</v>
      </c>
    </row>
    <row r="1319" spans="1:25" x14ac:dyDescent="0.25">
      <c r="A1319" s="19">
        <v>38015</v>
      </c>
      <c r="B1319" s="18">
        <v>44840</v>
      </c>
      <c r="C1319" s="19">
        <v>10</v>
      </c>
      <c r="D1319" s="19">
        <v>6</v>
      </c>
      <c r="E1319" s="19">
        <v>4</v>
      </c>
      <c r="F1319" s="18" t="s">
        <v>141</v>
      </c>
      <c r="G1319" s="18" t="s">
        <v>470</v>
      </c>
      <c r="H1319" s="19">
        <v>2</v>
      </c>
      <c r="I1319" s="19" t="s">
        <v>384</v>
      </c>
      <c r="J1319" s="19" t="s">
        <v>22</v>
      </c>
      <c r="K1319" s="19" t="s">
        <v>233</v>
      </c>
      <c r="L1319" s="19" t="s">
        <v>126</v>
      </c>
      <c r="M1319" s="19">
        <v>51</v>
      </c>
      <c r="N1319" s="20">
        <v>0.75533564814814813</v>
      </c>
      <c r="O1319" s="19" t="s">
        <v>318</v>
      </c>
      <c r="P1319" s="19">
        <v>18</v>
      </c>
      <c r="Q1319" s="19" t="s">
        <v>233</v>
      </c>
      <c r="R1319" s="19">
        <v>89</v>
      </c>
      <c r="S1319" s="19">
        <v>0</v>
      </c>
      <c r="T1319" s="19">
        <v>0</v>
      </c>
      <c r="U1319" s="19">
        <v>177</v>
      </c>
      <c r="V1319" s="19" t="s">
        <v>385</v>
      </c>
      <c r="W1319" s="19" t="s">
        <v>746</v>
      </c>
      <c r="X1319" s="19" t="s">
        <v>128</v>
      </c>
      <c r="Y1319" s="19" t="s">
        <v>94</v>
      </c>
    </row>
    <row r="1320" spans="1:25" x14ac:dyDescent="0.25">
      <c r="A1320" s="19">
        <v>38016</v>
      </c>
      <c r="B1320" s="18">
        <v>44840</v>
      </c>
      <c r="C1320" s="19">
        <v>10</v>
      </c>
      <c r="D1320" s="19">
        <v>6</v>
      </c>
      <c r="E1320" s="19">
        <v>4</v>
      </c>
      <c r="F1320" s="18" t="s">
        <v>141</v>
      </c>
      <c r="G1320" s="18" t="s">
        <v>470</v>
      </c>
      <c r="H1320" s="19">
        <v>2</v>
      </c>
      <c r="I1320" s="19" t="s">
        <v>386</v>
      </c>
      <c r="J1320" s="19" t="s">
        <v>24</v>
      </c>
      <c r="K1320" s="19" t="s">
        <v>233</v>
      </c>
      <c r="L1320" s="19" t="s">
        <v>127</v>
      </c>
      <c r="M1320" s="19">
        <v>52</v>
      </c>
      <c r="N1320" s="20">
        <v>0.79622685185185194</v>
      </c>
      <c r="O1320" s="19" t="s">
        <v>318</v>
      </c>
      <c r="P1320" s="19">
        <v>19</v>
      </c>
      <c r="Q1320" s="19" t="s">
        <v>233</v>
      </c>
      <c r="R1320" s="19">
        <v>89</v>
      </c>
      <c r="S1320" s="19">
        <v>1</v>
      </c>
      <c r="T1320" s="19">
        <v>0</v>
      </c>
      <c r="U1320" s="19">
        <v>177</v>
      </c>
      <c r="V1320" s="19" t="s">
        <v>385</v>
      </c>
      <c r="W1320" s="19" t="s">
        <v>747</v>
      </c>
      <c r="X1320" s="19" t="s">
        <v>128</v>
      </c>
      <c r="Y1320" s="19" t="s">
        <v>94</v>
      </c>
    </row>
    <row r="1321" spans="1:25" x14ac:dyDescent="0.25">
      <c r="A1321" s="19">
        <v>3233</v>
      </c>
      <c r="B1321" s="18">
        <v>44840</v>
      </c>
      <c r="C1321" s="19">
        <v>10</v>
      </c>
      <c r="D1321" s="19">
        <v>6</v>
      </c>
      <c r="E1321" s="19">
        <v>4</v>
      </c>
      <c r="F1321" s="18" t="s">
        <v>141</v>
      </c>
      <c r="G1321" s="18" t="s">
        <v>470</v>
      </c>
      <c r="H1321" s="19">
        <v>2</v>
      </c>
      <c r="I1321" s="19" t="s">
        <v>387</v>
      </c>
      <c r="J1321" s="19" t="s">
        <v>36</v>
      </c>
      <c r="K1321" s="19" t="s">
        <v>235</v>
      </c>
      <c r="L1321" s="19" t="s">
        <v>126</v>
      </c>
      <c r="M1321" s="19">
        <v>59</v>
      </c>
      <c r="N1321" s="20">
        <v>0.75280092592592596</v>
      </c>
      <c r="O1321" s="19" t="s">
        <v>272</v>
      </c>
      <c r="P1321" s="19">
        <v>18</v>
      </c>
      <c r="Q1321" s="19" t="s">
        <v>235</v>
      </c>
      <c r="R1321" s="19">
        <v>92</v>
      </c>
      <c r="S1321" s="19">
        <v>0</v>
      </c>
      <c r="T1321" s="19">
        <v>0</v>
      </c>
      <c r="U1321" s="19">
        <v>177</v>
      </c>
      <c r="V1321" s="19" t="s">
        <v>385</v>
      </c>
      <c r="W1321" s="19" t="s">
        <v>748</v>
      </c>
      <c r="X1321" s="19" t="s">
        <v>128</v>
      </c>
      <c r="Y1321" s="19" t="s">
        <v>94</v>
      </c>
    </row>
    <row r="1322" spans="1:25" x14ac:dyDescent="0.25">
      <c r="A1322" s="19">
        <v>9599</v>
      </c>
      <c r="B1322" s="18">
        <v>44840</v>
      </c>
      <c r="C1322" s="19">
        <v>10</v>
      </c>
      <c r="D1322" s="19">
        <v>6</v>
      </c>
      <c r="E1322" s="19">
        <v>4</v>
      </c>
      <c r="F1322" s="18" t="s">
        <v>141</v>
      </c>
      <c r="G1322" s="18" t="s">
        <v>470</v>
      </c>
      <c r="H1322" s="19">
        <v>2</v>
      </c>
      <c r="I1322" s="19" t="s">
        <v>388</v>
      </c>
      <c r="J1322" s="19" t="s">
        <v>38</v>
      </c>
      <c r="K1322" s="19" t="s">
        <v>235</v>
      </c>
      <c r="L1322" s="19" t="s">
        <v>127</v>
      </c>
      <c r="M1322" s="19">
        <v>60</v>
      </c>
      <c r="N1322" s="20">
        <v>0.78702546296296294</v>
      </c>
      <c r="O1322" s="19" t="s">
        <v>317</v>
      </c>
      <c r="P1322" s="19">
        <v>18</v>
      </c>
      <c r="Q1322" s="19" t="s">
        <v>235</v>
      </c>
      <c r="R1322" s="19">
        <v>92</v>
      </c>
      <c r="S1322" s="19">
        <v>1</v>
      </c>
      <c r="T1322" s="19">
        <v>0</v>
      </c>
      <c r="U1322" s="19">
        <v>177</v>
      </c>
      <c r="V1322" s="19" t="s">
        <v>385</v>
      </c>
      <c r="W1322" s="19" t="s">
        <v>741</v>
      </c>
      <c r="X1322" s="19" t="s">
        <v>128</v>
      </c>
      <c r="Y1322" s="19" t="s">
        <v>94</v>
      </c>
    </row>
    <row r="1323" spans="1:25" x14ac:dyDescent="0.25">
      <c r="A1323" s="19">
        <v>36656</v>
      </c>
      <c r="B1323" s="18">
        <v>44838</v>
      </c>
      <c r="C1323" s="19">
        <v>10</v>
      </c>
      <c r="D1323" s="19">
        <v>4</v>
      </c>
      <c r="E1323" s="19">
        <v>2</v>
      </c>
      <c r="F1323" s="18" t="s">
        <v>139</v>
      </c>
      <c r="G1323" s="18" t="s">
        <v>470</v>
      </c>
      <c r="H1323" s="19">
        <v>2</v>
      </c>
      <c r="I1323" s="19" t="s">
        <v>389</v>
      </c>
      <c r="J1323" s="19" t="s">
        <v>26</v>
      </c>
      <c r="K1323" s="19" t="s">
        <v>255</v>
      </c>
      <c r="L1323" s="19" t="s">
        <v>126</v>
      </c>
      <c r="M1323" s="19">
        <v>53</v>
      </c>
      <c r="N1323" s="20">
        <v>0.34439814814814818</v>
      </c>
      <c r="O1323" s="19" t="s">
        <v>344</v>
      </c>
      <c r="P1323" s="19">
        <v>8</v>
      </c>
      <c r="Q1323" s="19" t="s">
        <v>255</v>
      </c>
      <c r="R1323" s="19">
        <v>90</v>
      </c>
      <c r="S1323" s="19">
        <v>0</v>
      </c>
      <c r="T1323" s="19">
        <v>0</v>
      </c>
      <c r="U1323" s="19">
        <v>177</v>
      </c>
      <c r="V1323" s="19" t="s">
        <v>385</v>
      </c>
      <c r="W1323" s="19" t="s">
        <v>647</v>
      </c>
      <c r="X1323" s="19" t="s">
        <v>100</v>
      </c>
      <c r="Y1323" s="19" t="s">
        <v>100</v>
      </c>
    </row>
    <row r="1324" spans="1:25" x14ac:dyDescent="0.25">
      <c r="A1324" s="19">
        <v>36657</v>
      </c>
      <c r="B1324" s="18">
        <v>44838</v>
      </c>
      <c r="C1324" s="19">
        <v>10</v>
      </c>
      <c r="D1324" s="19">
        <v>4</v>
      </c>
      <c r="E1324" s="19">
        <v>2</v>
      </c>
      <c r="F1324" s="18" t="s">
        <v>139</v>
      </c>
      <c r="G1324" s="18" t="s">
        <v>470</v>
      </c>
      <c r="H1324" s="19">
        <v>2</v>
      </c>
      <c r="I1324" s="19" t="s">
        <v>390</v>
      </c>
      <c r="J1324" s="19" t="s">
        <v>28</v>
      </c>
      <c r="K1324" s="19" t="s">
        <v>255</v>
      </c>
      <c r="L1324" s="19" t="s">
        <v>127</v>
      </c>
      <c r="M1324" s="19">
        <v>54</v>
      </c>
      <c r="N1324" s="20">
        <v>0.39381944444444444</v>
      </c>
      <c r="O1324" s="19" t="s">
        <v>344</v>
      </c>
      <c r="P1324" s="19">
        <v>9</v>
      </c>
      <c r="Q1324" s="19" t="s">
        <v>255</v>
      </c>
      <c r="R1324" s="19">
        <v>90</v>
      </c>
      <c r="S1324" s="19">
        <v>1</v>
      </c>
      <c r="T1324" s="19">
        <v>0</v>
      </c>
      <c r="U1324" s="19">
        <v>177</v>
      </c>
      <c r="V1324" s="19" t="s">
        <v>385</v>
      </c>
      <c r="W1324" s="19" t="s">
        <v>677</v>
      </c>
      <c r="X1324" s="19" t="s">
        <v>100</v>
      </c>
      <c r="Y1324" s="19" t="s">
        <v>100</v>
      </c>
    </row>
    <row r="1325" spans="1:25" x14ac:dyDescent="0.25">
      <c r="A1325" s="19">
        <v>36659</v>
      </c>
      <c r="B1325" s="18">
        <v>44838</v>
      </c>
      <c r="C1325" s="19">
        <v>10</v>
      </c>
      <c r="D1325" s="19">
        <v>4</v>
      </c>
      <c r="E1325" s="19">
        <v>2</v>
      </c>
      <c r="F1325" s="19" t="s">
        <v>139</v>
      </c>
      <c r="G1325" s="19" t="s">
        <v>470</v>
      </c>
      <c r="H1325" s="19">
        <v>2</v>
      </c>
      <c r="I1325" s="19" t="s">
        <v>391</v>
      </c>
      <c r="J1325" s="19" t="s">
        <v>32</v>
      </c>
      <c r="K1325" s="19" t="s">
        <v>247</v>
      </c>
      <c r="L1325" s="19" t="s">
        <v>126</v>
      </c>
      <c r="M1325" s="19">
        <v>57</v>
      </c>
      <c r="N1325" s="20">
        <v>0.45437499999999997</v>
      </c>
      <c r="O1325" s="19" t="s">
        <v>344</v>
      </c>
      <c r="P1325" s="19">
        <v>10</v>
      </c>
      <c r="Q1325" s="19" t="s">
        <v>247</v>
      </c>
      <c r="R1325" s="19">
        <v>85</v>
      </c>
      <c r="S1325" s="19">
        <v>0</v>
      </c>
      <c r="T1325" s="19">
        <v>0</v>
      </c>
      <c r="U1325" s="19">
        <v>177</v>
      </c>
      <c r="V1325" s="19" t="s">
        <v>385</v>
      </c>
      <c r="W1325" s="19" t="s">
        <v>566</v>
      </c>
      <c r="X1325" s="19" t="s">
        <v>100</v>
      </c>
      <c r="Y1325" s="19" t="s">
        <v>100</v>
      </c>
    </row>
    <row r="1326" spans="1:25" x14ac:dyDescent="0.25">
      <c r="A1326" s="19">
        <v>36661</v>
      </c>
      <c r="B1326" s="18">
        <v>44838</v>
      </c>
      <c r="C1326" s="19">
        <v>10</v>
      </c>
      <c r="D1326" s="19">
        <v>4</v>
      </c>
      <c r="E1326" s="19">
        <v>2</v>
      </c>
      <c r="F1326" s="19" t="s">
        <v>139</v>
      </c>
      <c r="G1326" s="19" t="s">
        <v>470</v>
      </c>
      <c r="H1326" s="19">
        <v>2</v>
      </c>
      <c r="I1326" s="19" t="s">
        <v>392</v>
      </c>
      <c r="J1326" s="19" t="s">
        <v>34</v>
      </c>
      <c r="K1326" s="19" t="s">
        <v>247</v>
      </c>
      <c r="L1326" s="19" t="s">
        <v>127</v>
      </c>
      <c r="M1326" s="19">
        <v>58</v>
      </c>
      <c r="N1326" s="20">
        <v>0.49902777777777779</v>
      </c>
      <c r="O1326" s="19" t="s">
        <v>344</v>
      </c>
      <c r="P1326" s="19">
        <v>11</v>
      </c>
      <c r="Q1326" s="19" t="s">
        <v>247</v>
      </c>
      <c r="R1326" s="19">
        <v>85</v>
      </c>
      <c r="S1326" s="19">
        <v>1</v>
      </c>
      <c r="T1326" s="19">
        <v>0</v>
      </c>
      <c r="U1326" s="19">
        <v>177</v>
      </c>
      <c r="V1326" s="19" t="s">
        <v>385</v>
      </c>
      <c r="W1326" s="19" t="s">
        <v>567</v>
      </c>
      <c r="X1326" s="19" t="s">
        <v>100</v>
      </c>
      <c r="Y1326" s="19" t="s">
        <v>100</v>
      </c>
    </row>
    <row r="1327" spans="1:25" x14ac:dyDescent="0.25">
      <c r="A1327" s="19">
        <v>36665</v>
      </c>
      <c r="B1327" s="18">
        <v>44838</v>
      </c>
      <c r="C1327" s="19">
        <v>10</v>
      </c>
      <c r="D1327" s="19">
        <v>4</v>
      </c>
      <c r="E1327" s="19">
        <v>2</v>
      </c>
      <c r="F1327" s="19" t="s">
        <v>139</v>
      </c>
      <c r="G1327" s="19" t="s">
        <v>470</v>
      </c>
      <c r="H1327" s="19">
        <v>2</v>
      </c>
      <c r="I1327" s="19" t="s">
        <v>393</v>
      </c>
      <c r="J1327" s="19" t="s">
        <v>12</v>
      </c>
      <c r="K1327" s="19" t="s">
        <v>266</v>
      </c>
      <c r="L1327" s="19" t="s">
        <v>126</v>
      </c>
      <c r="M1327" s="19">
        <v>47</v>
      </c>
      <c r="N1327" s="20">
        <v>0.58122685185185186</v>
      </c>
      <c r="O1327" s="19" t="s">
        <v>344</v>
      </c>
      <c r="P1327" s="19">
        <v>13</v>
      </c>
      <c r="Q1327" s="19" t="s">
        <v>266</v>
      </c>
      <c r="R1327" s="19">
        <v>86</v>
      </c>
      <c r="S1327" s="19">
        <v>0</v>
      </c>
      <c r="T1327" s="19">
        <v>0</v>
      </c>
      <c r="U1327" s="19">
        <v>177</v>
      </c>
      <c r="V1327" s="19" t="s">
        <v>385</v>
      </c>
      <c r="W1327" s="19" t="s">
        <v>568</v>
      </c>
      <c r="X1327" s="19" t="s">
        <v>100</v>
      </c>
      <c r="Y1327" s="19" t="s">
        <v>100</v>
      </c>
    </row>
    <row r="1328" spans="1:25" x14ac:dyDescent="0.25">
      <c r="A1328" s="19">
        <v>36666</v>
      </c>
      <c r="B1328" s="18">
        <v>44838</v>
      </c>
      <c r="C1328" s="19">
        <v>10</v>
      </c>
      <c r="D1328" s="19">
        <v>4</v>
      </c>
      <c r="E1328" s="19">
        <v>2</v>
      </c>
      <c r="F1328" s="18" t="s">
        <v>139</v>
      </c>
      <c r="G1328" s="18" t="s">
        <v>470</v>
      </c>
      <c r="H1328" s="19">
        <v>2</v>
      </c>
      <c r="I1328" s="19" t="s">
        <v>394</v>
      </c>
      <c r="J1328" s="19" t="s">
        <v>16</v>
      </c>
      <c r="K1328" s="19" t="s">
        <v>266</v>
      </c>
      <c r="L1328" s="19" t="s">
        <v>127</v>
      </c>
      <c r="M1328" s="19">
        <v>48</v>
      </c>
      <c r="N1328" s="20">
        <v>0.63763888888888887</v>
      </c>
      <c r="O1328" s="19" t="s">
        <v>344</v>
      </c>
      <c r="P1328" s="19">
        <v>15</v>
      </c>
      <c r="Q1328" s="19" t="s">
        <v>266</v>
      </c>
      <c r="R1328" s="19">
        <v>86</v>
      </c>
      <c r="S1328" s="19">
        <v>1</v>
      </c>
      <c r="T1328" s="19">
        <v>0</v>
      </c>
      <c r="U1328" s="19">
        <v>177</v>
      </c>
      <c r="V1328" s="19" t="s">
        <v>385</v>
      </c>
      <c r="W1328" s="19" t="s">
        <v>673</v>
      </c>
      <c r="X1328" s="19" t="s">
        <v>100</v>
      </c>
      <c r="Y1328" s="19" t="s">
        <v>100</v>
      </c>
    </row>
    <row r="1329" spans="1:25" x14ac:dyDescent="0.25">
      <c r="A1329" s="19">
        <v>17412</v>
      </c>
      <c r="B1329" s="18">
        <v>44840</v>
      </c>
      <c r="C1329" s="19">
        <v>10</v>
      </c>
      <c r="D1329" s="19">
        <v>6</v>
      </c>
      <c r="E1329" s="19">
        <v>4</v>
      </c>
      <c r="F1329" s="18" t="s">
        <v>141</v>
      </c>
      <c r="G1329" s="18" t="s">
        <v>470</v>
      </c>
      <c r="H1329" s="19">
        <v>2</v>
      </c>
      <c r="I1329" s="19" t="s">
        <v>384</v>
      </c>
      <c r="J1329" s="19" t="s">
        <v>22</v>
      </c>
      <c r="K1329" s="19" t="s">
        <v>233</v>
      </c>
      <c r="L1329" s="19" t="s">
        <v>126</v>
      </c>
      <c r="M1329" s="19">
        <v>51</v>
      </c>
      <c r="N1329" s="20">
        <v>0.7638194444444445</v>
      </c>
      <c r="O1329" s="19" t="s">
        <v>251</v>
      </c>
      <c r="P1329" s="19">
        <v>18</v>
      </c>
      <c r="Q1329" s="19" t="s">
        <v>233</v>
      </c>
      <c r="R1329" s="19">
        <v>89</v>
      </c>
      <c r="S1329" s="19">
        <v>0</v>
      </c>
      <c r="T1329" s="19">
        <v>0</v>
      </c>
      <c r="U1329" s="19">
        <v>177</v>
      </c>
      <c r="V1329" s="19" t="s">
        <v>385</v>
      </c>
      <c r="W1329" s="19" t="s">
        <v>746</v>
      </c>
      <c r="X1329" s="19" t="s">
        <v>128</v>
      </c>
      <c r="Y1329" s="19" t="s">
        <v>94</v>
      </c>
    </row>
    <row r="1330" spans="1:25" x14ac:dyDescent="0.25">
      <c r="A1330" s="19">
        <v>17413</v>
      </c>
      <c r="B1330" s="18">
        <v>44840</v>
      </c>
      <c r="C1330" s="19">
        <v>10</v>
      </c>
      <c r="D1330" s="19">
        <v>6</v>
      </c>
      <c r="E1330" s="19">
        <v>4</v>
      </c>
      <c r="F1330" s="18" t="s">
        <v>141</v>
      </c>
      <c r="G1330" s="18" t="s">
        <v>470</v>
      </c>
      <c r="H1330" s="19">
        <v>2</v>
      </c>
      <c r="I1330" s="19" t="s">
        <v>386</v>
      </c>
      <c r="J1330" s="19" t="s">
        <v>24</v>
      </c>
      <c r="K1330" s="19" t="s">
        <v>233</v>
      </c>
      <c r="L1330" s="19" t="s">
        <v>127</v>
      </c>
      <c r="M1330" s="19">
        <v>52</v>
      </c>
      <c r="N1330" s="20">
        <v>0.80712962962962964</v>
      </c>
      <c r="O1330" s="19" t="s">
        <v>251</v>
      </c>
      <c r="P1330" s="19">
        <v>19</v>
      </c>
      <c r="Q1330" s="19" t="s">
        <v>233</v>
      </c>
      <c r="R1330" s="19">
        <v>89</v>
      </c>
      <c r="S1330" s="19">
        <v>1</v>
      </c>
      <c r="T1330" s="19">
        <v>1</v>
      </c>
      <c r="U1330" s="19">
        <v>177</v>
      </c>
      <c r="V1330" s="19" t="s">
        <v>385</v>
      </c>
      <c r="W1330" s="19" t="s">
        <v>747</v>
      </c>
      <c r="X1330" s="19" t="s">
        <v>128</v>
      </c>
      <c r="Y1330" s="19" t="s">
        <v>94</v>
      </c>
    </row>
    <row r="1331" spans="1:25" x14ac:dyDescent="0.25">
      <c r="A1331" s="19">
        <v>29446</v>
      </c>
      <c r="B1331" s="18">
        <v>44840</v>
      </c>
      <c r="C1331" s="19">
        <v>10</v>
      </c>
      <c r="D1331" s="19">
        <v>6</v>
      </c>
      <c r="E1331" s="19">
        <v>4</v>
      </c>
      <c r="F1331" s="18" t="s">
        <v>141</v>
      </c>
      <c r="G1331" s="18" t="s">
        <v>470</v>
      </c>
      <c r="H1331" s="19">
        <v>2</v>
      </c>
      <c r="I1331" s="19" t="s">
        <v>387</v>
      </c>
      <c r="J1331" s="19" t="s">
        <v>36</v>
      </c>
      <c r="K1331" s="19" t="s">
        <v>235</v>
      </c>
      <c r="L1331" s="19" t="s">
        <v>126</v>
      </c>
      <c r="M1331" s="19">
        <v>59</v>
      </c>
      <c r="N1331" s="20">
        <v>0.76563657407407415</v>
      </c>
      <c r="O1331" s="19" t="s">
        <v>336</v>
      </c>
      <c r="P1331" s="19">
        <v>18</v>
      </c>
      <c r="Q1331" s="19" t="s">
        <v>235</v>
      </c>
      <c r="R1331" s="19">
        <v>92</v>
      </c>
      <c r="S1331" s="19">
        <v>0</v>
      </c>
      <c r="T1331" s="19">
        <v>0</v>
      </c>
      <c r="U1331" s="19">
        <v>177</v>
      </c>
      <c r="V1331" s="19" t="s">
        <v>385</v>
      </c>
      <c r="W1331" s="19" t="s">
        <v>748</v>
      </c>
      <c r="X1331" s="19" t="s">
        <v>128</v>
      </c>
      <c r="Y1331" s="19" t="s">
        <v>94</v>
      </c>
    </row>
    <row r="1332" spans="1:25" x14ac:dyDescent="0.25">
      <c r="A1332" s="19">
        <v>3234</v>
      </c>
      <c r="B1332" s="18">
        <v>44840</v>
      </c>
      <c r="C1332" s="19">
        <v>10</v>
      </c>
      <c r="D1332" s="19">
        <v>6</v>
      </c>
      <c r="E1332" s="19">
        <v>4</v>
      </c>
      <c r="F1332" s="18" t="s">
        <v>141</v>
      </c>
      <c r="G1332" s="18" t="s">
        <v>470</v>
      </c>
      <c r="H1332" s="19">
        <v>2</v>
      </c>
      <c r="I1332" s="19" t="s">
        <v>388</v>
      </c>
      <c r="J1332" s="19" t="s">
        <v>38</v>
      </c>
      <c r="K1332" s="19" t="s">
        <v>235</v>
      </c>
      <c r="L1332" s="19" t="s">
        <v>127</v>
      </c>
      <c r="M1332" s="19">
        <v>60</v>
      </c>
      <c r="N1332" s="20">
        <v>0.796875</v>
      </c>
      <c r="O1332" s="19" t="s">
        <v>272</v>
      </c>
      <c r="P1332" s="19">
        <v>19</v>
      </c>
      <c r="Q1332" s="19" t="s">
        <v>235</v>
      </c>
      <c r="R1332" s="19">
        <v>92</v>
      </c>
      <c r="S1332" s="19">
        <v>1</v>
      </c>
      <c r="T1332" s="19">
        <v>0</v>
      </c>
      <c r="U1332" s="19">
        <v>177</v>
      </c>
      <c r="V1332" s="19" t="s">
        <v>385</v>
      </c>
      <c r="W1332" s="19" t="s">
        <v>749</v>
      </c>
      <c r="X1332" s="19" t="s">
        <v>128</v>
      </c>
      <c r="Y1332" s="19" t="s">
        <v>94</v>
      </c>
    </row>
    <row r="1333" spans="1:25" x14ac:dyDescent="0.25">
      <c r="A1333" s="19">
        <v>21396</v>
      </c>
      <c r="B1333" s="18">
        <v>44840</v>
      </c>
      <c r="C1333" s="19">
        <v>10</v>
      </c>
      <c r="D1333" s="19">
        <v>6</v>
      </c>
      <c r="E1333" s="19">
        <v>4</v>
      </c>
      <c r="F1333" s="18" t="s">
        <v>141</v>
      </c>
      <c r="G1333" s="18" t="s">
        <v>470</v>
      </c>
      <c r="H1333" s="19">
        <v>2</v>
      </c>
      <c r="I1333" s="19" t="s">
        <v>389</v>
      </c>
      <c r="J1333" s="19" t="s">
        <v>26</v>
      </c>
      <c r="K1333" s="19" t="s">
        <v>255</v>
      </c>
      <c r="L1333" s="19" t="s">
        <v>126</v>
      </c>
      <c r="M1333" s="19">
        <v>53</v>
      </c>
      <c r="N1333" s="20">
        <v>0.7674305555555555</v>
      </c>
      <c r="O1333" s="19" t="s">
        <v>299</v>
      </c>
      <c r="P1333" s="19">
        <v>18</v>
      </c>
      <c r="Q1333" s="19" t="s">
        <v>255</v>
      </c>
      <c r="R1333" s="19">
        <v>90</v>
      </c>
      <c r="S1333" s="19">
        <v>0</v>
      </c>
      <c r="T1333" s="19">
        <v>1</v>
      </c>
      <c r="U1333" s="19">
        <v>177</v>
      </c>
      <c r="V1333" s="19" t="s">
        <v>385</v>
      </c>
      <c r="W1333" s="19" t="s">
        <v>750</v>
      </c>
      <c r="X1333" s="19" t="s">
        <v>128</v>
      </c>
      <c r="Y1333" s="19" t="s">
        <v>94</v>
      </c>
    </row>
    <row r="1334" spans="1:25" x14ac:dyDescent="0.25">
      <c r="A1334" s="19">
        <v>24061</v>
      </c>
      <c r="B1334" s="18">
        <v>44840</v>
      </c>
      <c r="C1334" s="19">
        <v>10</v>
      </c>
      <c r="D1334" s="19">
        <v>6</v>
      </c>
      <c r="E1334" s="19">
        <v>4</v>
      </c>
      <c r="F1334" s="18" t="s">
        <v>141</v>
      </c>
      <c r="G1334" s="18" t="s">
        <v>470</v>
      </c>
      <c r="H1334" s="19">
        <v>2</v>
      </c>
      <c r="I1334" s="19" t="s">
        <v>390</v>
      </c>
      <c r="J1334" s="19" t="s">
        <v>28</v>
      </c>
      <c r="K1334" s="19" t="s">
        <v>255</v>
      </c>
      <c r="L1334" s="19" t="s">
        <v>127</v>
      </c>
      <c r="M1334" s="19">
        <v>54</v>
      </c>
      <c r="N1334" s="20">
        <v>0.79158564814814814</v>
      </c>
      <c r="O1334" s="19" t="s">
        <v>504</v>
      </c>
      <c r="P1334" s="19">
        <v>18</v>
      </c>
      <c r="Q1334" s="19" t="s">
        <v>255</v>
      </c>
      <c r="R1334" s="19">
        <v>90</v>
      </c>
      <c r="S1334" s="19">
        <v>1</v>
      </c>
      <c r="T1334" s="19">
        <v>0</v>
      </c>
      <c r="U1334" s="19">
        <v>177</v>
      </c>
      <c r="V1334" s="19" t="s">
        <v>385</v>
      </c>
      <c r="W1334" s="19" t="s">
        <v>738</v>
      </c>
      <c r="X1334" s="19" t="s">
        <v>128</v>
      </c>
      <c r="Y1334" s="19" t="s">
        <v>94</v>
      </c>
    </row>
    <row r="1335" spans="1:25" x14ac:dyDescent="0.25">
      <c r="A1335" s="19">
        <v>16451</v>
      </c>
      <c r="B1335" s="18">
        <v>44840</v>
      </c>
      <c r="C1335" s="19">
        <v>10</v>
      </c>
      <c r="D1335" s="19">
        <v>6</v>
      </c>
      <c r="E1335" s="19">
        <v>4</v>
      </c>
      <c r="F1335" s="18" t="s">
        <v>141</v>
      </c>
      <c r="G1335" s="18" t="s">
        <v>470</v>
      </c>
      <c r="H1335" s="19">
        <v>2</v>
      </c>
      <c r="I1335" s="19" t="s">
        <v>391</v>
      </c>
      <c r="J1335" s="19" t="s">
        <v>32</v>
      </c>
      <c r="K1335" s="19" t="s">
        <v>247</v>
      </c>
      <c r="L1335" s="19" t="s">
        <v>126</v>
      </c>
      <c r="M1335" s="19">
        <v>57</v>
      </c>
      <c r="N1335" s="20">
        <v>0.76140046296296304</v>
      </c>
      <c r="O1335" s="19" t="s">
        <v>242</v>
      </c>
      <c r="P1335" s="19">
        <v>18</v>
      </c>
      <c r="Q1335" s="19" t="s">
        <v>247</v>
      </c>
      <c r="R1335" s="19">
        <v>85</v>
      </c>
      <c r="S1335" s="19">
        <v>0</v>
      </c>
      <c r="T1335" s="19">
        <v>0</v>
      </c>
      <c r="U1335" s="19">
        <v>177</v>
      </c>
      <c r="V1335" s="19" t="s">
        <v>385</v>
      </c>
      <c r="W1335" s="19" t="s">
        <v>751</v>
      </c>
      <c r="X1335" s="19" t="s">
        <v>128</v>
      </c>
      <c r="Y1335" s="19" t="s">
        <v>94</v>
      </c>
    </row>
    <row r="1336" spans="1:25" x14ac:dyDescent="0.25">
      <c r="A1336" s="19">
        <v>20781</v>
      </c>
      <c r="B1336" s="18">
        <v>44840</v>
      </c>
      <c r="C1336" s="19">
        <v>10</v>
      </c>
      <c r="D1336" s="19">
        <v>6</v>
      </c>
      <c r="E1336" s="19">
        <v>4</v>
      </c>
      <c r="F1336" s="18" t="s">
        <v>141</v>
      </c>
      <c r="G1336" s="18" t="s">
        <v>470</v>
      </c>
      <c r="H1336" s="19">
        <v>2</v>
      </c>
      <c r="I1336" s="19" t="s">
        <v>392</v>
      </c>
      <c r="J1336" s="19" t="s">
        <v>34</v>
      </c>
      <c r="K1336" s="19" t="s">
        <v>247</v>
      </c>
      <c r="L1336" s="19" t="s">
        <v>127</v>
      </c>
      <c r="M1336" s="19">
        <v>58</v>
      </c>
      <c r="N1336" s="20">
        <v>0.78063657407407405</v>
      </c>
      <c r="O1336" s="19" t="s">
        <v>236</v>
      </c>
      <c r="P1336" s="19">
        <v>18</v>
      </c>
      <c r="Q1336" s="19" t="s">
        <v>247</v>
      </c>
      <c r="R1336" s="19">
        <v>85</v>
      </c>
      <c r="S1336" s="19">
        <v>1</v>
      </c>
      <c r="T1336" s="19">
        <v>0</v>
      </c>
      <c r="U1336" s="19">
        <v>177</v>
      </c>
      <c r="V1336" s="19" t="s">
        <v>385</v>
      </c>
      <c r="W1336" s="19" t="s">
        <v>743</v>
      </c>
      <c r="X1336" s="19" t="s">
        <v>128</v>
      </c>
      <c r="Y1336" s="19" t="s">
        <v>94</v>
      </c>
    </row>
    <row r="1337" spans="1:25" x14ac:dyDescent="0.25">
      <c r="A1337" s="19">
        <v>36861</v>
      </c>
      <c r="B1337" s="18">
        <v>44838</v>
      </c>
      <c r="C1337" s="19">
        <v>10</v>
      </c>
      <c r="D1337" s="19">
        <v>4</v>
      </c>
      <c r="E1337" s="19">
        <v>2</v>
      </c>
      <c r="F1337" s="18" t="s">
        <v>139</v>
      </c>
      <c r="G1337" s="18" t="s">
        <v>470</v>
      </c>
      <c r="H1337" s="19">
        <v>2</v>
      </c>
      <c r="I1337" s="19" t="s">
        <v>389</v>
      </c>
      <c r="J1337" s="19" t="s">
        <v>26</v>
      </c>
      <c r="K1337" s="19" t="s">
        <v>255</v>
      </c>
      <c r="L1337" s="19" t="s">
        <v>126</v>
      </c>
      <c r="M1337" s="19">
        <v>53</v>
      </c>
      <c r="N1337" s="20">
        <v>0.29997685185185186</v>
      </c>
      <c r="O1337" s="19" t="s">
        <v>342</v>
      </c>
      <c r="P1337" s="19">
        <v>7</v>
      </c>
      <c r="Q1337" s="19" t="s">
        <v>255</v>
      </c>
      <c r="R1337" s="19">
        <v>90</v>
      </c>
      <c r="S1337" s="19">
        <v>0</v>
      </c>
      <c r="T1337" s="19">
        <v>1</v>
      </c>
      <c r="U1337" s="19">
        <v>177</v>
      </c>
      <c r="V1337" s="19" t="s">
        <v>385</v>
      </c>
      <c r="W1337" s="19" t="s">
        <v>565</v>
      </c>
      <c r="X1337" s="19" t="s">
        <v>100</v>
      </c>
      <c r="Y1337" s="19" t="s">
        <v>100</v>
      </c>
    </row>
    <row r="1338" spans="1:25" x14ac:dyDescent="0.25">
      <c r="A1338" s="19">
        <v>36862</v>
      </c>
      <c r="B1338" s="18">
        <v>44838</v>
      </c>
      <c r="C1338" s="19">
        <v>10</v>
      </c>
      <c r="D1338" s="19">
        <v>4</v>
      </c>
      <c r="E1338" s="19">
        <v>2</v>
      </c>
      <c r="F1338" s="18" t="s">
        <v>139</v>
      </c>
      <c r="G1338" s="18" t="s">
        <v>470</v>
      </c>
      <c r="H1338" s="19">
        <v>2</v>
      </c>
      <c r="I1338" s="19" t="s">
        <v>390</v>
      </c>
      <c r="J1338" s="19" t="s">
        <v>28</v>
      </c>
      <c r="K1338" s="19" t="s">
        <v>255</v>
      </c>
      <c r="L1338" s="19" t="s">
        <v>127</v>
      </c>
      <c r="M1338" s="19">
        <v>54</v>
      </c>
      <c r="N1338" s="20">
        <v>0.31097222222222221</v>
      </c>
      <c r="O1338" s="19" t="s">
        <v>342</v>
      </c>
      <c r="P1338" s="19">
        <v>7</v>
      </c>
      <c r="Q1338" s="19" t="s">
        <v>255</v>
      </c>
      <c r="R1338" s="19">
        <v>90</v>
      </c>
      <c r="S1338" s="19">
        <v>1</v>
      </c>
      <c r="T1338" s="19">
        <v>0</v>
      </c>
      <c r="U1338" s="19">
        <v>177</v>
      </c>
      <c r="V1338" s="19" t="s">
        <v>385</v>
      </c>
      <c r="W1338" s="19" t="s">
        <v>726</v>
      </c>
      <c r="X1338" s="19" t="s">
        <v>100</v>
      </c>
      <c r="Y1338" s="19" t="s">
        <v>100</v>
      </c>
    </row>
    <row r="1339" spans="1:25" x14ac:dyDescent="0.25">
      <c r="A1339" s="19">
        <v>36864</v>
      </c>
      <c r="B1339" s="18">
        <v>44838</v>
      </c>
      <c r="C1339" s="19">
        <v>10</v>
      </c>
      <c r="D1339" s="19">
        <v>4</v>
      </c>
      <c r="E1339" s="19">
        <v>2</v>
      </c>
      <c r="F1339" s="18" t="s">
        <v>139</v>
      </c>
      <c r="G1339" s="18" t="s">
        <v>470</v>
      </c>
      <c r="H1339" s="19">
        <v>2</v>
      </c>
      <c r="I1339" s="19" t="s">
        <v>387</v>
      </c>
      <c r="J1339" s="19" t="s">
        <v>36</v>
      </c>
      <c r="K1339" s="19" t="s">
        <v>235</v>
      </c>
      <c r="L1339" s="19" t="s">
        <v>126</v>
      </c>
      <c r="M1339" s="19">
        <v>59</v>
      </c>
      <c r="N1339" s="20">
        <v>0.37550925925925926</v>
      </c>
      <c r="O1339" s="19" t="s">
        <v>342</v>
      </c>
      <c r="P1339" s="19">
        <v>9</v>
      </c>
      <c r="Q1339" s="19" t="s">
        <v>235</v>
      </c>
      <c r="R1339" s="19">
        <v>92</v>
      </c>
      <c r="S1339" s="19">
        <v>0</v>
      </c>
      <c r="T1339" s="19">
        <v>0</v>
      </c>
      <c r="U1339" s="19">
        <v>177</v>
      </c>
      <c r="V1339" s="19" t="s">
        <v>385</v>
      </c>
      <c r="W1339" s="19" t="s">
        <v>519</v>
      </c>
      <c r="X1339" s="19" t="s">
        <v>100</v>
      </c>
      <c r="Y1339" s="19" t="s">
        <v>100</v>
      </c>
    </row>
    <row r="1340" spans="1:25" x14ac:dyDescent="0.25">
      <c r="A1340" s="19">
        <v>36865</v>
      </c>
      <c r="B1340" s="18">
        <v>44838</v>
      </c>
      <c r="C1340" s="19">
        <v>10</v>
      </c>
      <c r="D1340" s="19">
        <v>4</v>
      </c>
      <c r="E1340" s="19">
        <v>2</v>
      </c>
      <c r="F1340" s="18" t="s">
        <v>139</v>
      </c>
      <c r="G1340" s="18" t="s">
        <v>470</v>
      </c>
      <c r="H1340" s="19">
        <v>2</v>
      </c>
      <c r="I1340" s="19" t="s">
        <v>388</v>
      </c>
      <c r="J1340" s="19" t="s">
        <v>38</v>
      </c>
      <c r="K1340" s="19" t="s">
        <v>235</v>
      </c>
      <c r="L1340" s="19" t="s">
        <v>127</v>
      </c>
      <c r="M1340" s="19">
        <v>60</v>
      </c>
      <c r="N1340" s="20">
        <v>0.41343749999999996</v>
      </c>
      <c r="O1340" s="19" t="s">
        <v>342</v>
      </c>
      <c r="P1340" s="19">
        <v>9</v>
      </c>
      <c r="Q1340" s="19" t="s">
        <v>235</v>
      </c>
      <c r="R1340" s="19">
        <v>92</v>
      </c>
      <c r="S1340" s="19">
        <v>1</v>
      </c>
      <c r="T1340" s="19">
        <v>0</v>
      </c>
      <c r="U1340" s="19">
        <v>177</v>
      </c>
      <c r="V1340" s="19" t="s">
        <v>385</v>
      </c>
      <c r="W1340" s="19" t="s">
        <v>540</v>
      </c>
      <c r="X1340" s="19" t="s">
        <v>100</v>
      </c>
      <c r="Y1340" s="19" t="s">
        <v>100</v>
      </c>
    </row>
    <row r="1341" spans="1:25" x14ac:dyDescent="0.25">
      <c r="A1341" s="19">
        <v>36868</v>
      </c>
      <c r="B1341" s="18">
        <v>44838</v>
      </c>
      <c r="C1341" s="19">
        <v>10</v>
      </c>
      <c r="D1341" s="19">
        <v>4</v>
      </c>
      <c r="E1341" s="19">
        <v>2</v>
      </c>
      <c r="F1341" s="18" t="s">
        <v>139</v>
      </c>
      <c r="G1341" s="18" t="s">
        <v>470</v>
      </c>
      <c r="H1341" s="19">
        <v>2</v>
      </c>
      <c r="I1341" s="19" t="s">
        <v>389</v>
      </c>
      <c r="J1341" s="19" t="s">
        <v>26</v>
      </c>
      <c r="K1341" s="19" t="s">
        <v>255</v>
      </c>
      <c r="L1341" s="19" t="s">
        <v>126</v>
      </c>
      <c r="M1341" s="19">
        <v>53</v>
      </c>
      <c r="N1341" s="20">
        <v>0.48421296296296296</v>
      </c>
      <c r="O1341" s="19" t="s">
        <v>342</v>
      </c>
      <c r="P1341" s="19">
        <v>11</v>
      </c>
      <c r="Q1341" s="19" t="s">
        <v>255</v>
      </c>
      <c r="R1341" s="19">
        <v>90</v>
      </c>
      <c r="S1341" s="19">
        <v>0</v>
      </c>
      <c r="T1341" s="19">
        <v>0</v>
      </c>
      <c r="U1341" s="19">
        <v>177</v>
      </c>
      <c r="V1341" s="19" t="s">
        <v>385</v>
      </c>
      <c r="W1341" s="19" t="s">
        <v>593</v>
      </c>
      <c r="X1341" s="19" t="s">
        <v>100</v>
      </c>
      <c r="Y1341" s="19" t="s">
        <v>100</v>
      </c>
    </row>
    <row r="1342" spans="1:25" x14ac:dyDescent="0.25">
      <c r="A1342" s="19">
        <v>36869</v>
      </c>
      <c r="B1342" s="18">
        <v>44838</v>
      </c>
      <c r="C1342" s="19">
        <v>10</v>
      </c>
      <c r="D1342" s="19">
        <v>4</v>
      </c>
      <c r="E1342" s="19">
        <v>2</v>
      </c>
      <c r="F1342" s="18" t="s">
        <v>139</v>
      </c>
      <c r="G1342" s="18" t="s">
        <v>470</v>
      </c>
      <c r="H1342" s="19">
        <v>2</v>
      </c>
      <c r="I1342" s="19" t="s">
        <v>390</v>
      </c>
      <c r="J1342" s="19" t="s">
        <v>28</v>
      </c>
      <c r="K1342" s="19" t="s">
        <v>255</v>
      </c>
      <c r="L1342" s="19" t="s">
        <v>127</v>
      </c>
      <c r="M1342" s="19">
        <v>54</v>
      </c>
      <c r="N1342" s="20">
        <v>0.53385416666666663</v>
      </c>
      <c r="O1342" s="19" t="s">
        <v>342</v>
      </c>
      <c r="P1342" s="19">
        <v>12</v>
      </c>
      <c r="Q1342" s="19" t="s">
        <v>255</v>
      </c>
      <c r="R1342" s="19">
        <v>90</v>
      </c>
      <c r="S1342" s="19">
        <v>1</v>
      </c>
      <c r="T1342" s="19">
        <v>0</v>
      </c>
      <c r="U1342" s="19">
        <v>177</v>
      </c>
      <c r="V1342" s="19" t="s">
        <v>385</v>
      </c>
      <c r="W1342" s="19" t="s">
        <v>541</v>
      </c>
      <c r="X1342" s="19" t="s">
        <v>100</v>
      </c>
      <c r="Y1342" s="19" t="s">
        <v>100</v>
      </c>
    </row>
    <row r="1343" spans="1:25" x14ac:dyDescent="0.25">
      <c r="A1343" s="19">
        <v>36871</v>
      </c>
      <c r="B1343" s="18">
        <v>44838</v>
      </c>
      <c r="C1343" s="19">
        <v>10</v>
      </c>
      <c r="D1343" s="19">
        <v>4</v>
      </c>
      <c r="E1343" s="19">
        <v>2</v>
      </c>
      <c r="F1343" s="18" t="s">
        <v>139</v>
      </c>
      <c r="G1343" s="18" t="s">
        <v>470</v>
      </c>
      <c r="H1343" s="19">
        <v>2</v>
      </c>
      <c r="I1343" s="19" t="s">
        <v>391</v>
      </c>
      <c r="J1343" s="19" t="s">
        <v>32</v>
      </c>
      <c r="K1343" s="19" t="s">
        <v>247</v>
      </c>
      <c r="L1343" s="19" t="s">
        <v>126</v>
      </c>
      <c r="M1343" s="19">
        <v>57</v>
      </c>
      <c r="N1343" s="20">
        <v>0.60668981481481488</v>
      </c>
      <c r="O1343" s="19" t="s">
        <v>342</v>
      </c>
      <c r="P1343" s="19">
        <v>14</v>
      </c>
      <c r="Q1343" s="19" t="s">
        <v>247</v>
      </c>
      <c r="R1343" s="19">
        <v>85</v>
      </c>
      <c r="S1343" s="19">
        <v>0</v>
      </c>
      <c r="T1343" s="19">
        <v>0</v>
      </c>
      <c r="U1343" s="19">
        <v>177</v>
      </c>
      <c r="V1343" s="19" t="s">
        <v>385</v>
      </c>
      <c r="W1343" s="19" t="s">
        <v>594</v>
      </c>
      <c r="X1343" s="19" t="s">
        <v>100</v>
      </c>
      <c r="Y1343" s="19" t="s">
        <v>100</v>
      </c>
    </row>
    <row r="1344" spans="1:25" x14ac:dyDescent="0.25">
      <c r="A1344" s="19">
        <v>36872</v>
      </c>
      <c r="B1344" s="18">
        <v>44838</v>
      </c>
      <c r="C1344" s="19">
        <v>10</v>
      </c>
      <c r="D1344" s="19">
        <v>4</v>
      </c>
      <c r="E1344" s="19">
        <v>2</v>
      </c>
      <c r="F1344" s="18" t="s">
        <v>139</v>
      </c>
      <c r="G1344" s="18" t="s">
        <v>470</v>
      </c>
      <c r="H1344" s="19">
        <v>2</v>
      </c>
      <c r="I1344" s="19" t="s">
        <v>392</v>
      </c>
      <c r="J1344" s="19" t="s">
        <v>34</v>
      </c>
      <c r="K1344" s="19" t="s">
        <v>247</v>
      </c>
      <c r="L1344" s="19" t="s">
        <v>127</v>
      </c>
      <c r="M1344" s="19">
        <v>58</v>
      </c>
      <c r="N1344" s="20">
        <v>0.65105324074074067</v>
      </c>
      <c r="O1344" s="19" t="s">
        <v>342</v>
      </c>
      <c r="P1344" s="19">
        <v>15</v>
      </c>
      <c r="Q1344" s="19" t="s">
        <v>247</v>
      </c>
      <c r="R1344" s="19">
        <v>85</v>
      </c>
      <c r="S1344" s="19">
        <v>1</v>
      </c>
      <c r="T1344" s="19">
        <v>0</v>
      </c>
      <c r="U1344" s="19">
        <v>177</v>
      </c>
      <c r="V1344" s="19" t="s">
        <v>385</v>
      </c>
      <c r="W1344" s="19" t="s">
        <v>542</v>
      </c>
      <c r="X1344" s="19" t="s">
        <v>100</v>
      </c>
      <c r="Y1344" s="19" t="s">
        <v>100</v>
      </c>
    </row>
    <row r="1345" spans="1:25" x14ac:dyDescent="0.25">
      <c r="A1345" s="19">
        <v>36875</v>
      </c>
      <c r="B1345" s="18">
        <v>44838</v>
      </c>
      <c r="C1345" s="19">
        <v>10</v>
      </c>
      <c r="D1345" s="19">
        <v>4</v>
      </c>
      <c r="E1345" s="19">
        <v>2</v>
      </c>
      <c r="F1345" s="18" t="s">
        <v>139</v>
      </c>
      <c r="G1345" s="18" t="s">
        <v>470</v>
      </c>
      <c r="H1345" s="19">
        <v>2</v>
      </c>
      <c r="I1345" s="19" t="s">
        <v>393</v>
      </c>
      <c r="J1345" s="19" t="s">
        <v>12</v>
      </c>
      <c r="K1345" s="19" t="s">
        <v>266</v>
      </c>
      <c r="L1345" s="19" t="s">
        <v>126</v>
      </c>
      <c r="M1345" s="19">
        <v>47</v>
      </c>
      <c r="N1345" s="20">
        <v>0.72040509259259267</v>
      </c>
      <c r="O1345" s="19" t="s">
        <v>342</v>
      </c>
      <c r="P1345" s="19">
        <v>17</v>
      </c>
      <c r="Q1345" s="19" t="s">
        <v>266</v>
      </c>
      <c r="R1345" s="19">
        <v>86</v>
      </c>
      <c r="S1345" s="19">
        <v>0</v>
      </c>
      <c r="T1345" s="19">
        <v>0</v>
      </c>
      <c r="U1345" s="19">
        <v>177</v>
      </c>
      <c r="V1345" s="19" t="s">
        <v>385</v>
      </c>
      <c r="W1345" s="19" t="s">
        <v>595</v>
      </c>
      <c r="X1345" s="19" t="s">
        <v>100</v>
      </c>
      <c r="Y1345" s="19" t="s">
        <v>100</v>
      </c>
    </row>
    <row r="1346" spans="1:25" x14ac:dyDescent="0.25">
      <c r="A1346" s="19">
        <v>36876</v>
      </c>
      <c r="B1346" s="18">
        <v>44838</v>
      </c>
      <c r="C1346" s="19">
        <v>10</v>
      </c>
      <c r="D1346" s="19">
        <v>4</v>
      </c>
      <c r="E1346" s="19">
        <v>2</v>
      </c>
      <c r="F1346" s="18" t="s">
        <v>139</v>
      </c>
      <c r="G1346" s="18" t="s">
        <v>470</v>
      </c>
      <c r="H1346" s="19">
        <v>2</v>
      </c>
      <c r="I1346" s="19" t="s">
        <v>394</v>
      </c>
      <c r="J1346" s="19" t="s">
        <v>16</v>
      </c>
      <c r="K1346" s="19" t="s">
        <v>266</v>
      </c>
      <c r="L1346" s="19" t="s">
        <v>127</v>
      </c>
      <c r="M1346" s="19">
        <v>48</v>
      </c>
      <c r="N1346" s="20">
        <v>0.77490740740740749</v>
      </c>
      <c r="O1346" s="19" t="s">
        <v>342</v>
      </c>
      <c r="P1346" s="19">
        <v>18</v>
      </c>
      <c r="Q1346" s="19" t="s">
        <v>266</v>
      </c>
      <c r="R1346" s="19">
        <v>86</v>
      </c>
      <c r="S1346" s="19">
        <v>1</v>
      </c>
      <c r="T1346" s="19">
        <v>0</v>
      </c>
      <c r="U1346" s="19">
        <v>177</v>
      </c>
      <c r="V1346" s="19" t="s">
        <v>385</v>
      </c>
      <c r="W1346" s="19" t="s">
        <v>543</v>
      </c>
      <c r="X1346" s="19" t="s">
        <v>100</v>
      </c>
      <c r="Y1346" s="19" t="s">
        <v>100</v>
      </c>
    </row>
    <row r="1347" spans="1:25" x14ac:dyDescent="0.25">
      <c r="A1347" s="19">
        <v>37140</v>
      </c>
      <c r="B1347" s="18">
        <v>44838</v>
      </c>
      <c r="C1347" s="19">
        <v>10</v>
      </c>
      <c r="D1347" s="19">
        <v>4</v>
      </c>
      <c r="E1347" s="19">
        <v>2</v>
      </c>
      <c r="F1347" s="18" t="s">
        <v>139</v>
      </c>
      <c r="G1347" s="18" t="s">
        <v>470</v>
      </c>
      <c r="H1347" s="19">
        <v>2</v>
      </c>
      <c r="I1347" s="19" t="s">
        <v>384</v>
      </c>
      <c r="J1347" s="19" t="s">
        <v>22</v>
      </c>
      <c r="K1347" s="19" t="s">
        <v>233</v>
      </c>
      <c r="L1347" s="19" t="s">
        <v>126</v>
      </c>
      <c r="M1347" s="19">
        <v>51</v>
      </c>
      <c r="N1347" s="20">
        <v>0.33321759259259259</v>
      </c>
      <c r="O1347" s="19" t="s">
        <v>238</v>
      </c>
      <c r="P1347" s="19">
        <v>7</v>
      </c>
      <c r="Q1347" s="19" t="s">
        <v>233</v>
      </c>
      <c r="R1347" s="19">
        <v>89</v>
      </c>
      <c r="S1347" s="19">
        <v>0</v>
      </c>
      <c r="T1347" s="19">
        <v>0</v>
      </c>
      <c r="U1347" s="19">
        <v>177</v>
      </c>
      <c r="V1347" s="19" t="s">
        <v>385</v>
      </c>
      <c r="W1347" s="19" t="s">
        <v>483</v>
      </c>
      <c r="X1347" s="19" t="s">
        <v>100</v>
      </c>
      <c r="Y1347" s="19" t="s">
        <v>100</v>
      </c>
    </row>
    <row r="1348" spans="1:25" x14ac:dyDescent="0.25">
      <c r="A1348" s="19">
        <v>37141</v>
      </c>
      <c r="B1348" s="18">
        <v>44838</v>
      </c>
      <c r="C1348" s="19">
        <v>10</v>
      </c>
      <c r="D1348" s="19">
        <v>4</v>
      </c>
      <c r="E1348" s="19">
        <v>2</v>
      </c>
      <c r="F1348" s="18" t="s">
        <v>139</v>
      </c>
      <c r="G1348" s="18" t="s">
        <v>470</v>
      </c>
      <c r="H1348" s="19">
        <v>2</v>
      </c>
      <c r="I1348" s="19" t="s">
        <v>386</v>
      </c>
      <c r="J1348" s="19" t="s">
        <v>24</v>
      </c>
      <c r="K1348" s="19" t="s">
        <v>233</v>
      </c>
      <c r="L1348" s="19" t="s">
        <v>127</v>
      </c>
      <c r="M1348" s="19">
        <v>52</v>
      </c>
      <c r="N1348" s="20">
        <v>0.36983796296296295</v>
      </c>
      <c r="O1348" s="19" t="s">
        <v>238</v>
      </c>
      <c r="P1348" s="19">
        <v>8</v>
      </c>
      <c r="Q1348" s="19" t="s">
        <v>233</v>
      </c>
      <c r="R1348" s="19">
        <v>89</v>
      </c>
      <c r="S1348" s="19">
        <v>1</v>
      </c>
      <c r="T1348" s="19">
        <v>0</v>
      </c>
      <c r="U1348" s="19">
        <v>177</v>
      </c>
      <c r="V1348" s="19" t="s">
        <v>385</v>
      </c>
      <c r="W1348" s="19" t="s">
        <v>518</v>
      </c>
      <c r="X1348" s="19" t="s">
        <v>100</v>
      </c>
      <c r="Y1348" s="19" t="s">
        <v>100</v>
      </c>
    </row>
    <row r="1349" spans="1:25" x14ac:dyDescent="0.25">
      <c r="A1349" s="19">
        <v>37143</v>
      </c>
      <c r="B1349" s="18">
        <v>44838</v>
      </c>
      <c r="C1349" s="19">
        <v>10</v>
      </c>
      <c r="D1349" s="19">
        <v>4</v>
      </c>
      <c r="E1349" s="19">
        <v>2</v>
      </c>
      <c r="F1349" s="18" t="s">
        <v>139</v>
      </c>
      <c r="G1349" s="18" t="s">
        <v>470</v>
      </c>
      <c r="H1349" s="19">
        <v>2</v>
      </c>
      <c r="I1349" s="19" t="s">
        <v>387</v>
      </c>
      <c r="J1349" s="19" t="s">
        <v>36</v>
      </c>
      <c r="K1349" s="19" t="s">
        <v>235</v>
      </c>
      <c r="L1349" s="19" t="s">
        <v>126</v>
      </c>
      <c r="M1349" s="19">
        <v>59</v>
      </c>
      <c r="N1349" s="20">
        <v>0.43483796296296301</v>
      </c>
      <c r="O1349" s="19" t="s">
        <v>238</v>
      </c>
      <c r="P1349" s="19">
        <v>10</v>
      </c>
      <c r="Q1349" s="19" t="s">
        <v>235</v>
      </c>
      <c r="R1349" s="19">
        <v>92</v>
      </c>
      <c r="S1349" s="19">
        <v>0</v>
      </c>
      <c r="T1349" s="19">
        <v>0</v>
      </c>
      <c r="U1349" s="19">
        <v>177</v>
      </c>
      <c r="V1349" s="19" t="s">
        <v>385</v>
      </c>
      <c r="W1349" s="19" t="s">
        <v>485</v>
      </c>
      <c r="X1349" s="19" t="s">
        <v>100</v>
      </c>
      <c r="Y1349" s="19" t="s">
        <v>100</v>
      </c>
    </row>
    <row r="1350" spans="1:25" x14ac:dyDescent="0.25">
      <c r="A1350" s="19">
        <v>37144</v>
      </c>
      <c r="B1350" s="18">
        <v>44838</v>
      </c>
      <c r="C1350" s="19">
        <v>10</v>
      </c>
      <c r="D1350" s="19">
        <v>4</v>
      </c>
      <c r="E1350" s="19">
        <v>2</v>
      </c>
      <c r="F1350" s="18" t="s">
        <v>139</v>
      </c>
      <c r="G1350" s="18" t="s">
        <v>470</v>
      </c>
      <c r="H1350" s="19">
        <v>2</v>
      </c>
      <c r="I1350" s="19" t="s">
        <v>388</v>
      </c>
      <c r="J1350" s="19" t="s">
        <v>38</v>
      </c>
      <c r="K1350" s="19" t="s">
        <v>235</v>
      </c>
      <c r="L1350" s="19" t="s">
        <v>127</v>
      </c>
      <c r="M1350" s="19">
        <v>60</v>
      </c>
      <c r="N1350" s="20">
        <v>0.4757291666666667</v>
      </c>
      <c r="O1350" s="19" t="s">
        <v>238</v>
      </c>
      <c r="P1350" s="19">
        <v>11</v>
      </c>
      <c r="Q1350" s="19" t="s">
        <v>235</v>
      </c>
      <c r="R1350" s="19">
        <v>92</v>
      </c>
      <c r="S1350" s="19">
        <v>1</v>
      </c>
      <c r="T1350" s="19">
        <v>0</v>
      </c>
      <c r="U1350" s="19">
        <v>177</v>
      </c>
      <c r="V1350" s="19" t="s">
        <v>385</v>
      </c>
      <c r="W1350" s="19" t="s">
        <v>486</v>
      </c>
      <c r="X1350" s="19" t="s">
        <v>100</v>
      </c>
      <c r="Y1350" s="19" t="s">
        <v>100</v>
      </c>
    </row>
    <row r="1351" spans="1:25" x14ac:dyDescent="0.25">
      <c r="A1351" s="19">
        <v>37146</v>
      </c>
      <c r="B1351" s="18">
        <v>44838</v>
      </c>
      <c r="C1351" s="19">
        <v>10</v>
      </c>
      <c r="D1351" s="19">
        <v>4</v>
      </c>
      <c r="E1351" s="19">
        <v>2</v>
      </c>
      <c r="F1351" s="18" t="s">
        <v>139</v>
      </c>
      <c r="G1351" s="18" t="s">
        <v>470</v>
      </c>
      <c r="H1351" s="19">
        <v>2</v>
      </c>
      <c r="I1351" s="19" t="s">
        <v>389</v>
      </c>
      <c r="J1351" s="19" t="s">
        <v>26</v>
      </c>
      <c r="K1351" s="19" t="s">
        <v>255</v>
      </c>
      <c r="L1351" s="19" t="s">
        <v>126</v>
      </c>
      <c r="M1351" s="19">
        <v>53</v>
      </c>
      <c r="N1351" s="20">
        <v>0.55131944444444447</v>
      </c>
      <c r="O1351" s="19" t="s">
        <v>238</v>
      </c>
      <c r="P1351" s="19">
        <v>13</v>
      </c>
      <c r="Q1351" s="19" t="s">
        <v>255</v>
      </c>
      <c r="R1351" s="19">
        <v>90</v>
      </c>
      <c r="S1351" s="19">
        <v>0</v>
      </c>
      <c r="T1351" s="19">
        <v>0</v>
      </c>
      <c r="U1351" s="19">
        <v>177</v>
      </c>
      <c r="V1351" s="19" t="s">
        <v>385</v>
      </c>
      <c r="W1351" s="19" t="s">
        <v>629</v>
      </c>
      <c r="X1351" s="19" t="s">
        <v>100</v>
      </c>
      <c r="Y1351" s="19" t="s">
        <v>100</v>
      </c>
    </row>
    <row r="1352" spans="1:25" x14ac:dyDescent="0.25">
      <c r="A1352" s="19">
        <v>37147</v>
      </c>
      <c r="B1352" s="18">
        <v>44838</v>
      </c>
      <c r="C1352" s="19">
        <v>10</v>
      </c>
      <c r="D1352" s="19">
        <v>4</v>
      </c>
      <c r="E1352" s="19">
        <v>2</v>
      </c>
      <c r="F1352" s="18" t="s">
        <v>139</v>
      </c>
      <c r="G1352" s="18" t="s">
        <v>470</v>
      </c>
      <c r="H1352" s="19">
        <v>2</v>
      </c>
      <c r="I1352" s="19" t="s">
        <v>390</v>
      </c>
      <c r="J1352" s="19" t="s">
        <v>28</v>
      </c>
      <c r="K1352" s="19" t="s">
        <v>255</v>
      </c>
      <c r="L1352" s="19" t="s">
        <v>127</v>
      </c>
      <c r="M1352" s="19">
        <v>54</v>
      </c>
      <c r="N1352" s="20">
        <v>0.60386574074074073</v>
      </c>
      <c r="O1352" s="19" t="s">
        <v>238</v>
      </c>
      <c r="P1352" s="19">
        <v>14</v>
      </c>
      <c r="Q1352" s="19" t="s">
        <v>255</v>
      </c>
      <c r="R1352" s="19">
        <v>90</v>
      </c>
      <c r="S1352" s="19">
        <v>1</v>
      </c>
      <c r="T1352" s="19">
        <v>0</v>
      </c>
      <c r="U1352" s="19">
        <v>177</v>
      </c>
      <c r="V1352" s="19" t="s">
        <v>385</v>
      </c>
      <c r="W1352" s="19" t="s">
        <v>488</v>
      </c>
      <c r="X1352" s="19" t="s">
        <v>100</v>
      </c>
      <c r="Y1352" s="19" t="s">
        <v>100</v>
      </c>
    </row>
    <row r="1353" spans="1:25" x14ac:dyDescent="0.25">
      <c r="A1353" s="19">
        <v>37151</v>
      </c>
      <c r="B1353" s="18">
        <v>44838</v>
      </c>
      <c r="C1353" s="19">
        <v>10</v>
      </c>
      <c r="D1353" s="19">
        <v>4</v>
      </c>
      <c r="E1353" s="19">
        <v>2</v>
      </c>
      <c r="F1353" s="18" t="s">
        <v>139</v>
      </c>
      <c r="G1353" s="18" t="s">
        <v>470</v>
      </c>
      <c r="H1353" s="19">
        <v>2</v>
      </c>
      <c r="I1353" s="19" t="s">
        <v>391</v>
      </c>
      <c r="J1353" s="19" t="s">
        <v>32</v>
      </c>
      <c r="K1353" s="19" t="s">
        <v>247</v>
      </c>
      <c r="L1353" s="19" t="s">
        <v>126</v>
      </c>
      <c r="M1353" s="19">
        <v>57</v>
      </c>
      <c r="N1353" s="20">
        <v>0.67667824074074068</v>
      </c>
      <c r="O1353" s="19" t="s">
        <v>238</v>
      </c>
      <c r="P1353" s="19">
        <v>16</v>
      </c>
      <c r="Q1353" s="19" t="s">
        <v>247</v>
      </c>
      <c r="R1353" s="19">
        <v>85</v>
      </c>
      <c r="S1353" s="19">
        <v>0</v>
      </c>
      <c r="T1353" s="19">
        <v>0</v>
      </c>
      <c r="U1353" s="19">
        <v>177</v>
      </c>
      <c r="V1353" s="19" t="s">
        <v>385</v>
      </c>
      <c r="W1353" s="19" t="s">
        <v>630</v>
      </c>
      <c r="X1353" s="19" t="s">
        <v>100</v>
      </c>
      <c r="Y1353" s="19" t="s">
        <v>100</v>
      </c>
    </row>
    <row r="1354" spans="1:25" x14ac:dyDescent="0.25">
      <c r="A1354" s="19">
        <v>37152</v>
      </c>
      <c r="B1354" s="18">
        <v>44838</v>
      </c>
      <c r="C1354" s="19">
        <v>10</v>
      </c>
      <c r="D1354" s="19">
        <v>4</v>
      </c>
      <c r="E1354" s="19">
        <v>2</v>
      </c>
      <c r="F1354" s="18" t="s">
        <v>139</v>
      </c>
      <c r="G1354" s="18" t="s">
        <v>470</v>
      </c>
      <c r="H1354" s="19">
        <v>2</v>
      </c>
      <c r="I1354" s="19" t="s">
        <v>392</v>
      </c>
      <c r="J1354" s="19" t="s">
        <v>34</v>
      </c>
      <c r="K1354" s="19" t="s">
        <v>247</v>
      </c>
      <c r="L1354" s="19" t="s">
        <v>127</v>
      </c>
      <c r="M1354" s="19">
        <v>58</v>
      </c>
      <c r="N1354" s="20">
        <v>0.72163194444444445</v>
      </c>
      <c r="O1354" s="19" t="s">
        <v>238</v>
      </c>
      <c r="P1354" s="19">
        <v>17</v>
      </c>
      <c r="Q1354" s="19" t="s">
        <v>247</v>
      </c>
      <c r="R1354" s="19">
        <v>85</v>
      </c>
      <c r="S1354" s="19">
        <v>1</v>
      </c>
      <c r="T1354" s="19">
        <v>0</v>
      </c>
      <c r="U1354" s="19">
        <v>177</v>
      </c>
      <c r="V1354" s="19" t="s">
        <v>385</v>
      </c>
      <c r="W1354" s="19" t="s">
        <v>490</v>
      </c>
      <c r="X1354" s="19" t="s">
        <v>100</v>
      </c>
      <c r="Y1354" s="19" t="s">
        <v>100</v>
      </c>
    </row>
    <row r="1355" spans="1:25" x14ac:dyDescent="0.25">
      <c r="A1355" s="19">
        <v>12291</v>
      </c>
      <c r="B1355" s="18">
        <v>44840</v>
      </c>
      <c r="C1355" s="19">
        <v>10</v>
      </c>
      <c r="D1355" s="19">
        <v>6</v>
      </c>
      <c r="E1355" s="19">
        <v>4</v>
      </c>
      <c r="F1355" s="18" t="s">
        <v>141</v>
      </c>
      <c r="G1355" s="18" t="s">
        <v>470</v>
      </c>
      <c r="H1355" s="19">
        <v>2</v>
      </c>
      <c r="I1355" s="19" t="s">
        <v>387</v>
      </c>
      <c r="J1355" s="19" t="s">
        <v>36</v>
      </c>
      <c r="K1355" s="19" t="s">
        <v>235</v>
      </c>
      <c r="L1355" s="19" t="s">
        <v>126</v>
      </c>
      <c r="M1355" s="19">
        <v>59</v>
      </c>
      <c r="N1355" s="20">
        <v>0.77340277777777777</v>
      </c>
      <c r="O1355" s="19" t="s">
        <v>256</v>
      </c>
      <c r="P1355" s="19">
        <v>18</v>
      </c>
      <c r="Q1355" s="19" t="s">
        <v>235</v>
      </c>
      <c r="R1355" s="19">
        <v>92</v>
      </c>
      <c r="S1355" s="19">
        <v>0</v>
      </c>
      <c r="T1355" s="19">
        <v>1</v>
      </c>
      <c r="U1355" s="19">
        <v>177</v>
      </c>
      <c r="V1355" s="19" t="s">
        <v>385</v>
      </c>
      <c r="W1355" s="19" t="s">
        <v>748</v>
      </c>
      <c r="X1355" s="19" t="s">
        <v>128</v>
      </c>
      <c r="Y1355" s="19" t="s">
        <v>94</v>
      </c>
    </row>
    <row r="1356" spans="1:25" x14ac:dyDescent="0.25">
      <c r="A1356" s="19">
        <v>29447</v>
      </c>
      <c r="B1356" s="18">
        <v>44840</v>
      </c>
      <c r="C1356" s="19">
        <v>10</v>
      </c>
      <c r="D1356" s="19">
        <v>6</v>
      </c>
      <c r="E1356" s="19">
        <v>4</v>
      </c>
      <c r="F1356" s="18" t="s">
        <v>141</v>
      </c>
      <c r="G1356" s="18" t="s">
        <v>470</v>
      </c>
      <c r="H1356" s="19">
        <v>2</v>
      </c>
      <c r="I1356" s="19" t="s">
        <v>388</v>
      </c>
      <c r="J1356" s="19" t="s">
        <v>38</v>
      </c>
      <c r="K1356" s="19" t="s">
        <v>235</v>
      </c>
      <c r="L1356" s="19" t="s">
        <v>127</v>
      </c>
      <c r="M1356" s="19">
        <v>60</v>
      </c>
      <c r="N1356" s="20">
        <v>0.80738425925925927</v>
      </c>
      <c r="O1356" s="19" t="s">
        <v>336</v>
      </c>
      <c r="P1356" s="19">
        <v>19</v>
      </c>
      <c r="Q1356" s="19" t="s">
        <v>235</v>
      </c>
      <c r="R1356" s="19">
        <v>92</v>
      </c>
      <c r="S1356" s="19">
        <v>1</v>
      </c>
      <c r="T1356" s="19">
        <v>0</v>
      </c>
      <c r="U1356" s="19">
        <v>177</v>
      </c>
      <c r="V1356" s="19" t="s">
        <v>385</v>
      </c>
      <c r="W1356" s="19" t="s">
        <v>749</v>
      </c>
      <c r="X1356" s="19" t="s">
        <v>128</v>
      </c>
      <c r="Y1356" s="19" t="s">
        <v>94</v>
      </c>
    </row>
    <row r="1357" spans="1:25" x14ac:dyDescent="0.25">
      <c r="A1357" s="19">
        <v>25257</v>
      </c>
      <c r="B1357" s="18">
        <v>44840</v>
      </c>
      <c r="C1357" s="19">
        <v>10</v>
      </c>
      <c r="D1357" s="19">
        <v>6</v>
      </c>
      <c r="E1357" s="19">
        <v>4</v>
      </c>
      <c r="F1357" s="18" t="s">
        <v>141</v>
      </c>
      <c r="G1357" s="18" t="s">
        <v>470</v>
      </c>
      <c r="H1357" s="19">
        <v>2</v>
      </c>
      <c r="I1357" s="19" t="s">
        <v>389</v>
      </c>
      <c r="J1357" s="19" t="s">
        <v>26</v>
      </c>
      <c r="K1357" s="19" t="s">
        <v>255</v>
      </c>
      <c r="L1357" s="19" t="s">
        <v>126</v>
      </c>
      <c r="M1357" s="19">
        <v>53</v>
      </c>
      <c r="N1357" s="20">
        <v>0.77815972222222218</v>
      </c>
      <c r="O1357" s="19" t="s">
        <v>315</v>
      </c>
      <c r="P1357" s="19">
        <v>18</v>
      </c>
      <c r="Q1357" s="19" t="s">
        <v>255</v>
      </c>
      <c r="R1357" s="19">
        <v>90</v>
      </c>
      <c r="S1357" s="19">
        <v>0</v>
      </c>
      <c r="T1357" s="19">
        <v>0</v>
      </c>
      <c r="U1357" s="19">
        <v>177</v>
      </c>
      <c r="V1357" s="19" t="s">
        <v>385</v>
      </c>
      <c r="W1357" s="19" t="s">
        <v>750</v>
      </c>
      <c r="X1357" s="19" t="s">
        <v>128</v>
      </c>
      <c r="Y1357" s="19" t="s">
        <v>94</v>
      </c>
    </row>
    <row r="1358" spans="1:25" x14ac:dyDescent="0.25">
      <c r="A1358" s="19">
        <v>21397</v>
      </c>
      <c r="B1358" s="18">
        <v>44840</v>
      </c>
      <c r="C1358" s="19">
        <v>10</v>
      </c>
      <c r="D1358" s="19">
        <v>6</v>
      </c>
      <c r="E1358" s="19">
        <v>4</v>
      </c>
      <c r="F1358" s="18" t="s">
        <v>141</v>
      </c>
      <c r="G1358" s="18" t="s">
        <v>470</v>
      </c>
      <c r="H1358" s="19">
        <v>2</v>
      </c>
      <c r="I1358" s="19" t="s">
        <v>390</v>
      </c>
      <c r="J1358" s="19" t="s">
        <v>28</v>
      </c>
      <c r="K1358" s="19" t="s">
        <v>255</v>
      </c>
      <c r="L1358" s="19" t="s">
        <v>127</v>
      </c>
      <c r="M1358" s="19">
        <v>54</v>
      </c>
      <c r="N1358" s="20">
        <v>0.80935185185185177</v>
      </c>
      <c r="O1358" s="19" t="s">
        <v>299</v>
      </c>
      <c r="P1358" s="19">
        <v>19</v>
      </c>
      <c r="Q1358" s="19" t="s">
        <v>255</v>
      </c>
      <c r="R1358" s="19">
        <v>90</v>
      </c>
      <c r="S1358" s="19">
        <v>1</v>
      </c>
      <c r="T1358" s="19">
        <v>0</v>
      </c>
      <c r="U1358" s="19">
        <v>177</v>
      </c>
      <c r="V1358" s="19" t="s">
        <v>385</v>
      </c>
      <c r="W1358" s="19" t="s">
        <v>752</v>
      </c>
      <c r="X1358" s="19" t="s">
        <v>128</v>
      </c>
      <c r="Y1358" s="19" t="s">
        <v>94</v>
      </c>
    </row>
    <row r="1359" spans="1:25" x14ac:dyDescent="0.25">
      <c r="A1359" s="19">
        <v>3984</v>
      </c>
      <c r="B1359" s="18">
        <v>44840</v>
      </c>
      <c r="C1359" s="19">
        <v>10</v>
      </c>
      <c r="D1359" s="19">
        <v>6</v>
      </c>
      <c r="E1359" s="19">
        <v>4</v>
      </c>
      <c r="F1359" s="18" t="s">
        <v>141</v>
      </c>
      <c r="G1359" s="18" t="s">
        <v>470</v>
      </c>
      <c r="H1359" s="19">
        <v>2</v>
      </c>
      <c r="I1359" s="19" t="s">
        <v>391</v>
      </c>
      <c r="J1359" s="19" t="s">
        <v>32</v>
      </c>
      <c r="K1359" s="19" t="s">
        <v>247</v>
      </c>
      <c r="L1359" s="19" t="s">
        <v>126</v>
      </c>
      <c r="M1359" s="19">
        <v>57</v>
      </c>
      <c r="N1359" s="20">
        <v>0.77777777777777779</v>
      </c>
      <c r="O1359" s="19" t="s">
        <v>326</v>
      </c>
      <c r="P1359" s="19">
        <v>18</v>
      </c>
      <c r="Q1359" s="19" t="s">
        <v>247</v>
      </c>
      <c r="R1359" s="19">
        <v>85</v>
      </c>
      <c r="S1359" s="19">
        <v>0</v>
      </c>
      <c r="T1359" s="19">
        <v>0</v>
      </c>
      <c r="U1359" s="19">
        <v>177</v>
      </c>
      <c r="V1359" s="19" t="s">
        <v>385</v>
      </c>
      <c r="W1359" s="19" t="s">
        <v>751</v>
      </c>
      <c r="X1359" s="19" t="s">
        <v>128</v>
      </c>
      <c r="Y1359" s="19" t="s">
        <v>94</v>
      </c>
    </row>
    <row r="1360" spans="1:25" x14ac:dyDescent="0.25">
      <c r="A1360" s="19">
        <v>16452</v>
      </c>
      <c r="B1360" s="18">
        <v>44840</v>
      </c>
      <c r="C1360" s="19">
        <v>10</v>
      </c>
      <c r="D1360" s="19">
        <v>6</v>
      </c>
      <c r="E1360" s="19">
        <v>4</v>
      </c>
      <c r="F1360" s="18" t="s">
        <v>141</v>
      </c>
      <c r="G1360" s="18" t="s">
        <v>470</v>
      </c>
      <c r="H1360" s="19">
        <v>2</v>
      </c>
      <c r="I1360" s="19" t="s">
        <v>392</v>
      </c>
      <c r="J1360" s="19" t="s">
        <v>34</v>
      </c>
      <c r="K1360" s="19" t="s">
        <v>247</v>
      </c>
      <c r="L1360" s="19" t="s">
        <v>127</v>
      </c>
      <c r="M1360" s="19">
        <v>58</v>
      </c>
      <c r="N1360" s="20">
        <v>0.80390046296296302</v>
      </c>
      <c r="O1360" s="19" t="s">
        <v>242</v>
      </c>
      <c r="P1360" s="19">
        <v>19</v>
      </c>
      <c r="Q1360" s="19" t="s">
        <v>247</v>
      </c>
      <c r="R1360" s="19">
        <v>85</v>
      </c>
      <c r="S1360" s="19">
        <v>1</v>
      </c>
      <c r="T1360" s="19">
        <v>0</v>
      </c>
      <c r="U1360" s="19">
        <v>177</v>
      </c>
      <c r="V1360" s="19" t="s">
        <v>385</v>
      </c>
      <c r="W1360" s="19" t="s">
        <v>753</v>
      </c>
      <c r="X1360" s="19" t="s">
        <v>128</v>
      </c>
      <c r="Y1360" s="19" t="s">
        <v>94</v>
      </c>
    </row>
    <row r="1361" spans="1:25" x14ac:dyDescent="0.25">
      <c r="A1361" s="19">
        <v>1681</v>
      </c>
      <c r="B1361" s="18">
        <v>44840</v>
      </c>
      <c r="C1361" s="19">
        <v>10</v>
      </c>
      <c r="D1361" s="19">
        <v>6</v>
      </c>
      <c r="E1361" s="19">
        <v>4</v>
      </c>
      <c r="F1361" s="18" t="s">
        <v>141</v>
      </c>
      <c r="G1361" s="18" t="s">
        <v>470</v>
      </c>
      <c r="H1361" s="19">
        <v>2</v>
      </c>
      <c r="I1361" s="19" t="s">
        <v>393</v>
      </c>
      <c r="J1361" s="19" t="s">
        <v>12</v>
      </c>
      <c r="K1361" s="19" t="s">
        <v>266</v>
      </c>
      <c r="L1361" s="19" t="s">
        <v>126</v>
      </c>
      <c r="M1361" s="19">
        <v>47</v>
      </c>
      <c r="N1361" s="20">
        <v>0.75115740740740744</v>
      </c>
      <c r="O1361" s="19" t="s">
        <v>322</v>
      </c>
      <c r="P1361" s="19">
        <v>18</v>
      </c>
      <c r="Q1361" s="19" t="s">
        <v>266</v>
      </c>
      <c r="R1361" s="19">
        <v>86</v>
      </c>
      <c r="S1361" s="19">
        <v>0</v>
      </c>
      <c r="T1361" s="19">
        <v>0</v>
      </c>
      <c r="U1361" s="19">
        <v>177</v>
      </c>
      <c r="V1361" s="19" t="s">
        <v>385</v>
      </c>
      <c r="W1361" s="19" t="s">
        <v>754</v>
      </c>
      <c r="X1361" s="19" t="s">
        <v>128</v>
      </c>
      <c r="Y1361" s="19" t="s">
        <v>94</v>
      </c>
    </row>
    <row r="1362" spans="1:25" x14ac:dyDescent="0.25">
      <c r="A1362" s="19">
        <v>1682</v>
      </c>
      <c r="B1362" s="18">
        <v>44840</v>
      </c>
      <c r="C1362" s="19">
        <v>10</v>
      </c>
      <c r="D1362" s="19">
        <v>6</v>
      </c>
      <c r="E1362" s="19">
        <v>4</v>
      </c>
      <c r="F1362" s="18" t="s">
        <v>141</v>
      </c>
      <c r="G1362" s="18" t="s">
        <v>470</v>
      </c>
      <c r="H1362" s="19">
        <v>2</v>
      </c>
      <c r="I1362" s="19" t="s">
        <v>394</v>
      </c>
      <c r="J1362" s="19" t="s">
        <v>16</v>
      </c>
      <c r="K1362" s="19" t="s">
        <v>266</v>
      </c>
      <c r="L1362" s="19" t="s">
        <v>127</v>
      </c>
      <c r="M1362" s="19">
        <v>48</v>
      </c>
      <c r="N1362" s="20">
        <v>0.80751157407407403</v>
      </c>
      <c r="O1362" s="19" t="s">
        <v>322</v>
      </c>
      <c r="P1362" s="19">
        <v>19</v>
      </c>
      <c r="Q1362" s="19" t="s">
        <v>266</v>
      </c>
      <c r="R1362" s="19">
        <v>86</v>
      </c>
      <c r="S1362" s="19">
        <v>1</v>
      </c>
      <c r="T1362" s="19">
        <v>0</v>
      </c>
      <c r="U1362" s="19">
        <v>177</v>
      </c>
      <c r="V1362" s="19" t="s">
        <v>385</v>
      </c>
      <c r="W1362" s="19" t="s">
        <v>745</v>
      </c>
      <c r="X1362" s="19" t="s">
        <v>128</v>
      </c>
      <c r="Y1362" s="19" t="s">
        <v>94</v>
      </c>
    </row>
    <row r="1363" spans="1:25" x14ac:dyDescent="0.25">
      <c r="A1363" s="19">
        <v>37522</v>
      </c>
      <c r="B1363" s="18">
        <v>44838</v>
      </c>
      <c r="C1363" s="19">
        <v>10</v>
      </c>
      <c r="D1363" s="19">
        <v>4</v>
      </c>
      <c r="E1363" s="19">
        <v>2</v>
      </c>
      <c r="F1363" s="18" t="s">
        <v>139</v>
      </c>
      <c r="G1363" s="18" t="s">
        <v>470</v>
      </c>
      <c r="H1363" s="19">
        <v>2</v>
      </c>
      <c r="I1363" s="19" t="s">
        <v>395</v>
      </c>
      <c r="J1363" s="19" t="s">
        <v>396</v>
      </c>
      <c r="K1363" s="19" t="s">
        <v>397</v>
      </c>
      <c r="L1363" s="19" t="s">
        <v>127</v>
      </c>
      <c r="M1363" s="19">
        <v>56</v>
      </c>
      <c r="N1363" s="20">
        <v>0.30982638888888886</v>
      </c>
      <c r="O1363" s="19" t="s">
        <v>297</v>
      </c>
      <c r="P1363" s="19">
        <v>7</v>
      </c>
      <c r="Q1363" s="19" t="s">
        <v>397</v>
      </c>
      <c r="R1363" s="19">
        <v>536</v>
      </c>
      <c r="S1363" s="19">
        <v>1</v>
      </c>
      <c r="T1363" s="19">
        <v>0</v>
      </c>
      <c r="U1363" s="19">
        <v>177</v>
      </c>
      <c r="V1363" s="19" t="s">
        <v>385</v>
      </c>
      <c r="W1363" s="19" t="s">
        <v>729</v>
      </c>
      <c r="X1363" s="19" t="s">
        <v>100</v>
      </c>
      <c r="Y1363" s="19" t="s">
        <v>100</v>
      </c>
    </row>
    <row r="1364" spans="1:25" x14ac:dyDescent="0.25">
      <c r="A1364" s="19">
        <v>37526</v>
      </c>
      <c r="B1364" s="18">
        <v>44838</v>
      </c>
      <c r="C1364" s="19">
        <v>10</v>
      </c>
      <c r="D1364" s="19">
        <v>4</v>
      </c>
      <c r="E1364" s="19">
        <v>2</v>
      </c>
      <c r="F1364" s="18" t="s">
        <v>139</v>
      </c>
      <c r="G1364" s="18" t="s">
        <v>470</v>
      </c>
      <c r="H1364" s="19">
        <v>2</v>
      </c>
      <c r="I1364" s="19" t="s">
        <v>384</v>
      </c>
      <c r="J1364" s="19" t="s">
        <v>22</v>
      </c>
      <c r="K1364" s="19" t="s">
        <v>233</v>
      </c>
      <c r="L1364" s="19" t="s">
        <v>126</v>
      </c>
      <c r="M1364" s="19">
        <v>51</v>
      </c>
      <c r="N1364" s="20">
        <v>0.41332175925925929</v>
      </c>
      <c r="O1364" s="19" t="s">
        <v>297</v>
      </c>
      <c r="P1364" s="19">
        <v>9</v>
      </c>
      <c r="Q1364" s="19" t="s">
        <v>233</v>
      </c>
      <c r="R1364" s="19">
        <v>89</v>
      </c>
      <c r="S1364" s="19">
        <v>0</v>
      </c>
      <c r="T1364" s="19">
        <v>0</v>
      </c>
      <c r="U1364" s="19">
        <v>177</v>
      </c>
      <c r="V1364" s="19" t="s">
        <v>385</v>
      </c>
      <c r="W1364" s="19" t="s">
        <v>660</v>
      </c>
      <c r="X1364" s="19" t="s">
        <v>100</v>
      </c>
      <c r="Y1364" s="19" t="s">
        <v>100</v>
      </c>
    </row>
    <row r="1365" spans="1:25" x14ac:dyDescent="0.25">
      <c r="A1365" s="19">
        <v>37527</v>
      </c>
      <c r="B1365" s="18">
        <v>44838</v>
      </c>
      <c r="C1365" s="19">
        <v>10</v>
      </c>
      <c r="D1365" s="19">
        <v>4</v>
      </c>
      <c r="E1365" s="19">
        <v>2</v>
      </c>
      <c r="F1365" s="18" t="s">
        <v>139</v>
      </c>
      <c r="G1365" s="18" t="s">
        <v>470</v>
      </c>
      <c r="H1365" s="19">
        <v>2</v>
      </c>
      <c r="I1365" s="19" t="s">
        <v>386</v>
      </c>
      <c r="J1365" s="19" t="s">
        <v>24</v>
      </c>
      <c r="K1365" s="19" t="s">
        <v>233</v>
      </c>
      <c r="L1365" s="19" t="s">
        <v>127</v>
      </c>
      <c r="M1365" s="19">
        <v>52</v>
      </c>
      <c r="N1365" s="20">
        <v>0.44815972222222222</v>
      </c>
      <c r="O1365" s="19" t="s">
        <v>297</v>
      </c>
      <c r="P1365" s="19">
        <v>10</v>
      </c>
      <c r="Q1365" s="19" t="s">
        <v>233</v>
      </c>
      <c r="R1365" s="19">
        <v>89</v>
      </c>
      <c r="S1365" s="19">
        <v>1</v>
      </c>
      <c r="T1365" s="19">
        <v>0</v>
      </c>
      <c r="U1365" s="19">
        <v>177</v>
      </c>
      <c r="V1365" s="19" t="s">
        <v>385</v>
      </c>
      <c r="W1365" s="19" t="s">
        <v>661</v>
      </c>
      <c r="X1365" s="19" t="s">
        <v>100</v>
      </c>
      <c r="Y1365" s="19" t="s">
        <v>100</v>
      </c>
    </row>
    <row r="1366" spans="1:25" x14ac:dyDescent="0.25">
      <c r="A1366" s="19">
        <v>37558</v>
      </c>
      <c r="B1366" s="18">
        <v>44840</v>
      </c>
      <c r="C1366" s="19">
        <v>10</v>
      </c>
      <c r="D1366" s="19">
        <v>6</v>
      </c>
      <c r="E1366" s="19">
        <v>4</v>
      </c>
      <c r="F1366" s="18" t="s">
        <v>141</v>
      </c>
      <c r="G1366" s="18" t="s">
        <v>470</v>
      </c>
      <c r="H1366" s="19">
        <v>2</v>
      </c>
      <c r="I1366" s="19" t="s">
        <v>395</v>
      </c>
      <c r="J1366" s="19" t="s">
        <v>396</v>
      </c>
      <c r="K1366" s="19" t="s">
        <v>397</v>
      </c>
      <c r="L1366" s="19" t="s">
        <v>127</v>
      </c>
      <c r="M1366" s="19">
        <v>56</v>
      </c>
      <c r="N1366" s="20">
        <v>0.30964120370370368</v>
      </c>
      <c r="O1366" s="19" t="s">
        <v>297</v>
      </c>
      <c r="P1366" s="19">
        <v>7</v>
      </c>
      <c r="Q1366" s="19" t="s">
        <v>397</v>
      </c>
      <c r="R1366" s="19">
        <v>536</v>
      </c>
      <c r="S1366" s="19">
        <v>1</v>
      </c>
      <c r="T1366" s="19">
        <v>0</v>
      </c>
      <c r="U1366" s="19">
        <v>177</v>
      </c>
      <c r="V1366" s="19" t="s">
        <v>385</v>
      </c>
      <c r="W1366" s="19" t="s">
        <v>689</v>
      </c>
      <c r="X1366" s="19" t="s">
        <v>100</v>
      </c>
      <c r="Y1366" s="19" t="s">
        <v>100</v>
      </c>
    </row>
    <row r="1367" spans="1:25" x14ac:dyDescent="0.25">
      <c r="A1367" s="19">
        <v>12656</v>
      </c>
      <c r="B1367" s="18">
        <v>44840</v>
      </c>
      <c r="C1367" s="19">
        <v>10</v>
      </c>
      <c r="D1367" s="19">
        <v>6</v>
      </c>
      <c r="E1367" s="19">
        <v>4</v>
      </c>
      <c r="F1367" s="18" t="s">
        <v>141</v>
      </c>
      <c r="G1367" s="18" t="s">
        <v>470</v>
      </c>
      <c r="H1367" s="19">
        <v>2</v>
      </c>
      <c r="I1367" s="19" t="s">
        <v>391</v>
      </c>
      <c r="J1367" s="19" t="s">
        <v>32</v>
      </c>
      <c r="K1367" s="19" t="s">
        <v>247</v>
      </c>
      <c r="L1367" s="19" t="s">
        <v>126</v>
      </c>
      <c r="M1367" s="19">
        <v>57</v>
      </c>
      <c r="N1367" s="20">
        <v>0.78290509259259267</v>
      </c>
      <c r="O1367" s="19" t="s">
        <v>278</v>
      </c>
      <c r="P1367" s="19">
        <v>18</v>
      </c>
      <c r="Q1367" s="19" t="s">
        <v>247</v>
      </c>
      <c r="R1367" s="19">
        <v>85</v>
      </c>
      <c r="S1367" s="19">
        <v>0</v>
      </c>
      <c r="T1367" s="19">
        <v>0</v>
      </c>
      <c r="U1367" s="19">
        <v>177</v>
      </c>
      <c r="V1367" s="19" t="s">
        <v>385</v>
      </c>
      <c r="W1367" s="19" t="s">
        <v>751</v>
      </c>
      <c r="X1367" s="19" t="s">
        <v>128</v>
      </c>
      <c r="Y1367" s="19" t="s">
        <v>94</v>
      </c>
    </row>
    <row r="1368" spans="1:25" x14ac:dyDescent="0.25">
      <c r="A1368" s="19">
        <v>3985</v>
      </c>
      <c r="B1368" s="18">
        <v>44840</v>
      </c>
      <c r="C1368" s="19">
        <v>10</v>
      </c>
      <c r="D1368" s="19">
        <v>6</v>
      </c>
      <c r="E1368" s="19">
        <v>4</v>
      </c>
      <c r="F1368" s="18" t="s">
        <v>141</v>
      </c>
      <c r="G1368" s="18" t="s">
        <v>470</v>
      </c>
      <c r="H1368" s="19">
        <v>2</v>
      </c>
      <c r="I1368" s="19" t="s">
        <v>392</v>
      </c>
      <c r="J1368" s="19" t="s">
        <v>34</v>
      </c>
      <c r="K1368" s="19" t="s">
        <v>247</v>
      </c>
      <c r="L1368" s="19" t="s">
        <v>127</v>
      </c>
      <c r="M1368" s="19">
        <v>58</v>
      </c>
      <c r="N1368" s="20">
        <v>0.81770833333333337</v>
      </c>
      <c r="O1368" s="19" t="s">
        <v>326</v>
      </c>
      <c r="P1368" s="19">
        <v>19</v>
      </c>
      <c r="Q1368" s="19" t="s">
        <v>247</v>
      </c>
      <c r="R1368" s="19">
        <v>85</v>
      </c>
      <c r="S1368" s="19">
        <v>1</v>
      </c>
      <c r="T1368" s="19">
        <v>0</v>
      </c>
      <c r="U1368" s="19">
        <v>177</v>
      </c>
      <c r="V1368" s="19" t="s">
        <v>385</v>
      </c>
      <c r="W1368" s="19" t="s">
        <v>753</v>
      </c>
      <c r="X1368" s="19" t="s">
        <v>128</v>
      </c>
      <c r="Y1368" s="19" t="s">
        <v>94</v>
      </c>
    </row>
    <row r="1369" spans="1:25" x14ac:dyDescent="0.25">
      <c r="A1369" s="19">
        <v>28837</v>
      </c>
      <c r="B1369" s="18">
        <v>44840</v>
      </c>
      <c r="C1369" s="19">
        <v>10</v>
      </c>
      <c r="D1369" s="19">
        <v>6</v>
      </c>
      <c r="E1369" s="19">
        <v>4</v>
      </c>
      <c r="F1369" s="18" t="s">
        <v>141</v>
      </c>
      <c r="G1369" s="18" t="s">
        <v>470</v>
      </c>
      <c r="H1369" s="19">
        <v>2</v>
      </c>
      <c r="I1369" s="19" t="s">
        <v>393</v>
      </c>
      <c r="J1369" s="19" t="s">
        <v>12</v>
      </c>
      <c r="K1369" s="19" t="s">
        <v>266</v>
      </c>
      <c r="L1369" s="19" t="s">
        <v>126</v>
      </c>
      <c r="M1369" s="19">
        <v>47</v>
      </c>
      <c r="N1369" s="20">
        <v>0.76346064814814818</v>
      </c>
      <c r="O1369" s="19" t="s">
        <v>425</v>
      </c>
      <c r="P1369" s="19">
        <v>18</v>
      </c>
      <c r="Q1369" s="19" t="s">
        <v>266</v>
      </c>
      <c r="R1369" s="19">
        <v>86</v>
      </c>
      <c r="S1369" s="19">
        <v>0</v>
      </c>
      <c r="T1369" s="19">
        <v>0</v>
      </c>
      <c r="U1369" s="19">
        <v>177</v>
      </c>
      <c r="V1369" s="19" t="s">
        <v>385</v>
      </c>
      <c r="W1369" s="19" t="s">
        <v>754</v>
      </c>
      <c r="X1369" s="19" t="s">
        <v>128</v>
      </c>
      <c r="Y1369" s="19" t="s">
        <v>94</v>
      </c>
    </row>
    <row r="1370" spans="1:25" x14ac:dyDescent="0.25">
      <c r="A1370" s="19">
        <v>28838</v>
      </c>
      <c r="B1370" s="18">
        <v>44840</v>
      </c>
      <c r="C1370" s="19">
        <v>10</v>
      </c>
      <c r="D1370" s="19">
        <v>6</v>
      </c>
      <c r="E1370" s="19">
        <v>4</v>
      </c>
      <c r="F1370" s="19" t="s">
        <v>141</v>
      </c>
      <c r="G1370" s="19" t="s">
        <v>470</v>
      </c>
      <c r="H1370" s="19">
        <v>2</v>
      </c>
      <c r="I1370" s="19" t="s">
        <v>394</v>
      </c>
      <c r="J1370" s="19" t="s">
        <v>16</v>
      </c>
      <c r="K1370" s="19" t="s">
        <v>266</v>
      </c>
      <c r="L1370" s="19" t="s">
        <v>127</v>
      </c>
      <c r="M1370" s="19">
        <v>48</v>
      </c>
      <c r="N1370" s="20">
        <v>0.82019675925925928</v>
      </c>
      <c r="O1370" s="19" t="s">
        <v>425</v>
      </c>
      <c r="P1370" s="19">
        <v>19</v>
      </c>
      <c r="Q1370" s="19" t="s">
        <v>266</v>
      </c>
      <c r="R1370" s="19">
        <v>86</v>
      </c>
      <c r="S1370" s="19">
        <v>1</v>
      </c>
      <c r="T1370" s="19">
        <v>1</v>
      </c>
      <c r="U1370" s="19">
        <v>177</v>
      </c>
      <c r="V1370" s="19" t="s">
        <v>385</v>
      </c>
      <c r="W1370" s="19" t="s">
        <v>745</v>
      </c>
      <c r="X1370" s="19" t="s">
        <v>128</v>
      </c>
      <c r="Y1370" s="19" t="s">
        <v>94</v>
      </c>
    </row>
    <row r="1371" spans="1:25" x14ac:dyDescent="0.25">
      <c r="A1371" s="19">
        <v>14614</v>
      </c>
      <c r="B1371" s="18">
        <v>44840</v>
      </c>
      <c r="C1371" s="19">
        <v>10</v>
      </c>
      <c r="D1371" s="19">
        <v>6</v>
      </c>
      <c r="E1371" s="19">
        <v>4</v>
      </c>
      <c r="F1371" s="19" t="s">
        <v>141</v>
      </c>
      <c r="G1371" s="19" t="s">
        <v>470</v>
      </c>
      <c r="H1371" s="19">
        <v>2</v>
      </c>
      <c r="I1371" s="19" t="s">
        <v>384</v>
      </c>
      <c r="J1371" s="19" t="s">
        <v>22</v>
      </c>
      <c r="K1371" s="19" t="s">
        <v>233</v>
      </c>
      <c r="L1371" s="19" t="s">
        <v>126</v>
      </c>
      <c r="M1371" s="19">
        <v>51</v>
      </c>
      <c r="N1371" s="20">
        <v>0.77304398148148146</v>
      </c>
      <c r="O1371" s="19" t="s">
        <v>310</v>
      </c>
      <c r="P1371" s="19">
        <v>18</v>
      </c>
      <c r="Q1371" s="19" t="s">
        <v>233</v>
      </c>
      <c r="R1371" s="19">
        <v>89</v>
      </c>
      <c r="S1371" s="19">
        <v>0</v>
      </c>
      <c r="T1371" s="19">
        <v>0</v>
      </c>
      <c r="U1371" s="19">
        <v>177</v>
      </c>
      <c r="V1371" s="19" t="s">
        <v>385</v>
      </c>
      <c r="W1371" s="19" t="s">
        <v>746</v>
      </c>
      <c r="X1371" s="19" t="s">
        <v>128</v>
      </c>
      <c r="Y1371" s="19" t="s">
        <v>94</v>
      </c>
    </row>
    <row r="1372" spans="1:25" x14ac:dyDescent="0.25">
      <c r="A1372" s="19">
        <v>13153</v>
      </c>
      <c r="B1372" s="18">
        <v>44840</v>
      </c>
      <c r="C1372" s="19">
        <v>10</v>
      </c>
      <c r="D1372" s="19">
        <v>6</v>
      </c>
      <c r="E1372" s="19">
        <v>4</v>
      </c>
      <c r="F1372" s="19" t="s">
        <v>141</v>
      </c>
      <c r="G1372" s="19" t="s">
        <v>470</v>
      </c>
      <c r="H1372" s="19">
        <v>2</v>
      </c>
      <c r="I1372" s="19" t="s">
        <v>386</v>
      </c>
      <c r="J1372" s="19" t="s">
        <v>24</v>
      </c>
      <c r="K1372" s="19" t="s">
        <v>233</v>
      </c>
      <c r="L1372" s="19" t="s">
        <v>127</v>
      </c>
      <c r="M1372" s="19">
        <v>52</v>
      </c>
      <c r="N1372" s="20">
        <v>0.81087962962962967</v>
      </c>
      <c r="O1372" s="19" t="s">
        <v>338</v>
      </c>
      <c r="P1372" s="19">
        <v>19</v>
      </c>
      <c r="Q1372" s="19" t="s">
        <v>233</v>
      </c>
      <c r="R1372" s="19">
        <v>89</v>
      </c>
      <c r="S1372" s="19">
        <v>1</v>
      </c>
      <c r="T1372" s="19">
        <v>1</v>
      </c>
      <c r="U1372" s="19">
        <v>177</v>
      </c>
      <c r="V1372" s="19" t="s">
        <v>385</v>
      </c>
      <c r="W1372" s="19" t="s">
        <v>747</v>
      </c>
      <c r="X1372" s="19" t="s">
        <v>128</v>
      </c>
      <c r="Y1372" s="19" t="s">
        <v>94</v>
      </c>
    </row>
    <row r="1373" spans="1:25" x14ac:dyDescent="0.25">
      <c r="A1373" s="19">
        <v>15763</v>
      </c>
      <c r="B1373" s="18">
        <v>44840</v>
      </c>
      <c r="C1373" s="19">
        <v>10</v>
      </c>
      <c r="D1373" s="19">
        <v>6</v>
      </c>
      <c r="E1373" s="19">
        <v>4</v>
      </c>
      <c r="F1373" s="18" t="s">
        <v>141</v>
      </c>
      <c r="G1373" s="18" t="s">
        <v>470</v>
      </c>
      <c r="H1373" s="19">
        <v>2</v>
      </c>
      <c r="I1373" s="19" t="s">
        <v>387</v>
      </c>
      <c r="J1373" s="19" t="s">
        <v>36</v>
      </c>
      <c r="K1373" s="19" t="s">
        <v>235</v>
      </c>
      <c r="L1373" s="19" t="s">
        <v>126</v>
      </c>
      <c r="M1373" s="19">
        <v>59</v>
      </c>
      <c r="N1373" s="20">
        <v>0.7734375</v>
      </c>
      <c r="O1373" s="19" t="s">
        <v>275</v>
      </c>
      <c r="P1373" s="19">
        <v>18</v>
      </c>
      <c r="Q1373" s="19" t="s">
        <v>235</v>
      </c>
      <c r="R1373" s="19">
        <v>92</v>
      </c>
      <c r="S1373" s="19">
        <v>0</v>
      </c>
      <c r="T1373" s="19">
        <v>0</v>
      </c>
      <c r="U1373" s="19">
        <v>177</v>
      </c>
      <c r="V1373" s="19" t="s">
        <v>385</v>
      </c>
      <c r="W1373" s="19" t="s">
        <v>748</v>
      </c>
      <c r="X1373" s="19" t="s">
        <v>128</v>
      </c>
      <c r="Y1373" s="19" t="s">
        <v>94</v>
      </c>
    </row>
    <row r="1374" spans="1:25" x14ac:dyDescent="0.25">
      <c r="A1374" s="19">
        <v>15764</v>
      </c>
      <c r="B1374" s="18">
        <v>44840</v>
      </c>
      <c r="C1374" s="19">
        <v>10</v>
      </c>
      <c r="D1374" s="19">
        <v>6</v>
      </c>
      <c r="E1374" s="19">
        <v>4</v>
      </c>
      <c r="F1374" s="18" t="s">
        <v>141</v>
      </c>
      <c r="G1374" s="18" t="s">
        <v>470</v>
      </c>
      <c r="H1374" s="19">
        <v>2</v>
      </c>
      <c r="I1374" s="19" t="s">
        <v>388</v>
      </c>
      <c r="J1374" s="19" t="s">
        <v>38</v>
      </c>
      <c r="K1374" s="19" t="s">
        <v>235</v>
      </c>
      <c r="L1374" s="19" t="s">
        <v>127</v>
      </c>
      <c r="M1374" s="19">
        <v>60</v>
      </c>
      <c r="N1374" s="20">
        <v>0.81619212962962961</v>
      </c>
      <c r="O1374" s="19" t="s">
        <v>275</v>
      </c>
      <c r="P1374" s="19">
        <v>19</v>
      </c>
      <c r="Q1374" s="19" t="s">
        <v>235</v>
      </c>
      <c r="R1374" s="19">
        <v>92</v>
      </c>
      <c r="S1374" s="19">
        <v>1</v>
      </c>
      <c r="T1374" s="19">
        <v>0</v>
      </c>
      <c r="U1374" s="19">
        <v>177</v>
      </c>
      <c r="V1374" s="19" t="s">
        <v>385</v>
      </c>
      <c r="W1374" s="19" t="s">
        <v>749</v>
      </c>
      <c r="X1374" s="19" t="s">
        <v>128</v>
      </c>
      <c r="Y1374" s="19" t="s">
        <v>94</v>
      </c>
    </row>
    <row r="1375" spans="1:25" x14ac:dyDescent="0.25">
      <c r="A1375" s="19">
        <v>30650</v>
      </c>
      <c r="B1375" s="18">
        <v>44840</v>
      </c>
      <c r="C1375" s="19">
        <v>10</v>
      </c>
      <c r="D1375" s="19">
        <v>6</v>
      </c>
      <c r="E1375" s="19">
        <v>4</v>
      </c>
      <c r="F1375" s="18" t="s">
        <v>141</v>
      </c>
      <c r="G1375" s="18" t="s">
        <v>470</v>
      </c>
      <c r="H1375" s="19">
        <v>2</v>
      </c>
      <c r="I1375" s="19" t="s">
        <v>389</v>
      </c>
      <c r="J1375" s="19" t="s">
        <v>26</v>
      </c>
      <c r="K1375" s="19" t="s">
        <v>255</v>
      </c>
      <c r="L1375" s="19" t="s">
        <v>126</v>
      </c>
      <c r="M1375" s="19">
        <v>53</v>
      </c>
      <c r="N1375" s="20">
        <v>0.78424768518518517</v>
      </c>
      <c r="O1375" s="19" t="s">
        <v>276</v>
      </c>
      <c r="P1375" s="19">
        <v>18</v>
      </c>
      <c r="Q1375" s="19" t="s">
        <v>255</v>
      </c>
      <c r="R1375" s="19">
        <v>90</v>
      </c>
      <c r="S1375" s="19">
        <v>0</v>
      </c>
      <c r="T1375" s="19">
        <v>1</v>
      </c>
      <c r="U1375" s="19">
        <v>177</v>
      </c>
      <c r="V1375" s="19" t="s">
        <v>385</v>
      </c>
      <c r="W1375" s="19" t="s">
        <v>750</v>
      </c>
      <c r="X1375" s="19" t="s">
        <v>128</v>
      </c>
      <c r="Y1375" s="19" t="s">
        <v>94</v>
      </c>
    </row>
    <row r="1376" spans="1:25" x14ac:dyDescent="0.25">
      <c r="A1376" s="19">
        <v>37575</v>
      </c>
      <c r="B1376" s="18">
        <v>44840</v>
      </c>
      <c r="C1376" s="19">
        <v>10</v>
      </c>
      <c r="D1376" s="19">
        <v>6</v>
      </c>
      <c r="E1376" s="19">
        <v>4</v>
      </c>
      <c r="F1376" s="18" t="s">
        <v>141</v>
      </c>
      <c r="G1376" s="18" t="s">
        <v>470</v>
      </c>
      <c r="H1376" s="19">
        <v>2</v>
      </c>
      <c r="I1376" s="19" t="s">
        <v>390</v>
      </c>
      <c r="J1376" s="19" t="s">
        <v>28</v>
      </c>
      <c r="K1376" s="19" t="s">
        <v>255</v>
      </c>
      <c r="L1376" s="19" t="s">
        <v>127</v>
      </c>
      <c r="M1376" s="19">
        <v>54</v>
      </c>
      <c r="N1376" s="20">
        <v>0.84715277777777775</v>
      </c>
      <c r="O1376" s="19" t="s">
        <v>297</v>
      </c>
      <c r="P1376" s="19">
        <v>20</v>
      </c>
      <c r="Q1376" s="19" t="s">
        <v>255</v>
      </c>
      <c r="R1376" s="19">
        <v>90</v>
      </c>
      <c r="S1376" s="19">
        <v>1</v>
      </c>
      <c r="T1376" s="19">
        <v>1</v>
      </c>
      <c r="U1376" s="19">
        <v>177</v>
      </c>
      <c r="V1376" s="19" t="s">
        <v>385</v>
      </c>
      <c r="W1376" s="19" t="s">
        <v>755</v>
      </c>
      <c r="X1376" s="19" t="s">
        <v>100</v>
      </c>
      <c r="Y1376" s="19" t="s">
        <v>100</v>
      </c>
    </row>
    <row r="1377" spans="1:25" x14ac:dyDescent="0.25">
      <c r="A1377" s="19">
        <v>37960</v>
      </c>
      <c r="B1377" s="18">
        <v>44838</v>
      </c>
      <c r="C1377" s="19">
        <v>10</v>
      </c>
      <c r="D1377" s="19">
        <v>4</v>
      </c>
      <c r="E1377" s="19">
        <v>2</v>
      </c>
      <c r="F1377" s="18" t="s">
        <v>139</v>
      </c>
      <c r="G1377" s="18" t="s">
        <v>470</v>
      </c>
      <c r="H1377" s="19">
        <v>2</v>
      </c>
      <c r="I1377" s="19" t="s">
        <v>393</v>
      </c>
      <c r="J1377" s="19" t="s">
        <v>12</v>
      </c>
      <c r="K1377" s="19" t="s">
        <v>266</v>
      </c>
      <c r="L1377" s="19" t="s">
        <v>126</v>
      </c>
      <c r="M1377" s="19">
        <v>47</v>
      </c>
      <c r="N1377" s="20">
        <v>0.29922453703703705</v>
      </c>
      <c r="O1377" s="19" t="s">
        <v>318</v>
      </c>
      <c r="P1377" s="19">
        <v>7</v>
      </c>
      <c r="Q1377" s="19" t="s">
        <v>266</v>
      </c>
      <c r="R1377" s="19">
        <v>86</v>
      </c>
      <c r="S1377" s="19">
        <v>0</v>
      </c>
      <c r="T1377" s="19">
        <v>0</v>
      </c>
      <c r="U1377" s="19">
        <v>177</v>
      </c>
      <c r="V1377" s="19" t="s">
        <v>385</v>
      </c>
      <c r="W1377" s="19" t="s">
        <v>547</v>
      </c>
      <c r="X1377" s="19" t="s">
        <v>100</v>
      </c>
      <c r="Y1377" s="19" t="s">
        <v>100</v>
      </c>
    </row>
    <row r="1378" spans="1:25" x14ac:dyDescent="0.25">
      <c r="A1378" s="19">
        <v>37961</v>
      </c>
      <c r="B1378" s="18">
        <v>44838</v>
      </c>
      <c r="C1378" s="19">
        <v>10</v>
      </c>
      <c r="D1378" s="19">
        <v>4</v>
      </c>
      <c r="E1378" s="19">
        <v>2</v>
      </c>
      <c r="F1378" s="18" t="s">
        <v>139</v>
      </c>
      <c r="G1378" s="18" t="s">
        <v>470</v>
      </c>
      <c r="H1378" s="19">
        <v>2</v>
      </c>
      <c r="I1378" s="19" t="s">
        <v>394</v>
      </c>
      <c r="J1378" s="19" t="s">
        <v>16</v>
      </c>
      <c r="K1378" s="19" t="s">
        <v>266</v>
      </c>
      <c r="L1378" s="19" t="s">
        <v>127</v>
      </c>
      <c r="M1378" s="19">
        <v>48</v>
      </c>
      <c r="N1378" s="20">
        <v>0.35712962962962963</v>
      </c>
      <c r="O1378" s="19" t="s">
        <v>318</v>
      </c>
      <c r="P1378" s="19">
        <v>8</v>
      </c>
      <c r="Q1378" s="19" t="s">
        <v>266</v>
      </c>
      <c r="R1378" s="19">
        <v>86</v>
      </c>
      <c r="S1378" s="19">
        <v>1</v>
      </c>
      <c r="T1378" s="19">
        <v>0</v>
      </c>
      <c r="U1378" s="19">
        <v>177</v>
      </c>
      <c r="V1378" s="19" t="s">
        <v>385</v>
      </c>
      <c r="W1378" s="19" t="s">
        <v>639</v>
      </c>
      <c r="X1378" s="19" t="s">
        <v>100</v>
      </c>
      <c r="Y1378" s="19" t="s">
        <v>100</v>
      </c>
    </row>
    <row r="1379" spans="1:25" x14ac:dyDescent="0.25">
      <c r="A1379" s="19">
        <v>37967</v>
      </c>
      <c r="B1379" s="18">
        <v>44838</v>
      </c>
      <c r="C1379" s="19">
        <v>10</v>
      </c>
      <c r="D1379" s="19">
        <v>4</v>
      </c>
      <c r="E1379" s="19">
        <v>2</v>
      </c>
      <c r="F1379" s="18" t="s">
        <v>139</v>
      </c>
      <c r="G1379" s="18" t="s">
        <v>470</v>
      </c>
      <c r="H1379" s="19">
        <v>2</v>
      </c>
      <c r="I1379" s="19" t="s">
        <v>384</v>
      </c>
      <c r="J1379" s="19" t="s">
        <v>22</v>
      </c>
      <c r="K1379" s="19" t="s">
        <v>233</v>
      </c>
      <c r="L1379" s="19" t="s">
        <v>126</v>
      </c>
      <c r="M1379" s="19">
        <v>51</v>
      </c>
      <c r="N1379" s="20">
        <v>0.45456018518518521</v>
      </c>
      <c r="O1379" s="19" t="s">
        <v>318</v>
      </c>
      <c r="P1379" s="19">
        <v>10</v>
      </c>
      <c r="Q1379" s="19" t="s">
        <v>233</v>
      </c>
      <c r="R1379" s="19">
        <v>89</v>
      </c>
      <c r="S1379" s="19">
        <v>0</v>
      </c>
      <c r="T1379" s="19">
        <v>0</v>
      </c>
      <c r="U1379" s="19">
        <v>177</v>
      </c>
      <c r="V1379" s="19" t="s">
        <v>385</v>
      </c>
      <c r="W1379" s="19" t="s">
        <v>640</v>
      </c>
      <c r="X1379" s="19" t="s">
        <v>100</v>
      </c>
      <c r="Y1379" s="19" t="s">
        <v>100</v>
      </c>
    </row>
    <row r="1380" spans="1:25" x14ac:dyDescent="0.25">
      <c r="A1380" s="19">
        <v>37968</v>
      </c>
      <c r="B1380" s="18">
        <v>44838</v>
      </c>
      <c r="C1380" s="19">
        <v>10</v>
      </c>
      <c r="D1380" s="19">
        <v>4</v>
      </c>
      <c r="E1380" s="19">
        <v>2</v>
      </c>
      <c r="F1380" s="19" t="s">
        <v>139</v>
      </c>
      <c r="G1380" s="19" t="s">
        <v>470</v>
      </c>
      <c r="H1380" s="19">
        <v>2</v>
      </c>
      <c r="I1380" s="19" t="s">
        <v>386</v>
      </c>
      <c r="J1380" s="19" t="s">
        <v>24</v>
      </c>
      <c r="K1380" s="19" t="s">
        <v>233</v>
      </c>
      <c r="L1380" s="19" t="s">
        <v>127</v>
      </c>
      <c r="M1380" s="19">
        <v>52</v>
      </c>
      <c r="N1380" s="20">
        <v>0.49353009259259256</v>
      </c>
      <c r="O1380" s="19" t="s">
        <v>318</v>
      </c>
      <c r="P1380" s="19">
        <v>11</v>
      </c>
      <c r="Q1380" s="19" t="s">
        <v>233</v>
      </c>
      <c r="R1380" s="19">
        <v>89</v>
      </c>
      <c r="S1380" s="19">
        <v>1</v>
      </c>
      <c r="T1380" s="19">
        <v>0</v>
      </c>
      <c r="U1380" s="19">
        <v>177</v>
      </c>
      <c r="V1380" s="19" t="s">
        <v>385</v>
      </c>
      <c r="W1380" s="19" t="s">
        <v>641</v>
      </c>
      <c r="X1380" s="19" t="s">
        <v>100</v>
      </c>
      <c r="Y1380" s="19" t="s">
        <v>100</v>
      </c>
    </row>
    <row r="1381" spans="1:25" x14ac:dyDescent="0.25">
      <c r="A1381" s="19">
        <v>37971</v>
      </c>
      <c r="B1381" s="18">
        <v>44838</v>
      </c>
      <c r="C1381" s="19">
        <v>10</v>
      </c>
      <c r="D1381" s="19">
        <v>4</v>
      </c>
      <c r="E1381" s="19">
        <v>2</v>
      </c>
      <c r="F1381" s="18" t="s">
        <v>139</v>
      </c>
      <c r="G1381" s="18" t="s">
        <v>470</v>
      </c>
      <c r="H1381" s="19">
        <v>2</v>
      </c>
      <c r="I1381" s="19" t="s">
        <v>387</v>
      </c>
      <c r="J1381" s="19" t="s">
        <v>36</v>
      </c>
      <c r="K1381" s="19" t="s">
        <v>235</v>
      </c>
      <c r="L1381" s="19" t="s">
        <v>126</v>
      </c>
      <c r="M1381" s="19">
        <v>59</v>
      </c>
      <c r="N1381" s="20">
        <v>0.54907407407407405</v>
      </c>
      <c r="O1381" s="19" t="s">
        <v>318</v>
      </c>
      <c r="P1381" s="19">
        <v>13</v>
      </c>
      <c r="Q1381" s="19" t="s">
        <v>235</v>
      </c>
      <c r="R1381" s="19">
        <v>92</v>
      </c>
      <c r="S1381" s="19">
        <v>0</v>
      </c>
      <c r="T1381" s="19">
        <v>0</v>
      </c>
      <c r="U1381" s="19">
        <v>177</v>
      </c>
      <c r="V1381" s="19" t="s">
        <v>385</v>
      </c>
      <c r="W1381" s="19" t="s">
        <v>606</v>
      </c>
      <c r="X1381" s="19" t="s">
        <v>100</v>
      </c>
      <c r="Y1381" s="19" t="s">
        <v>100</v>
      </c>
    </row>
    <row r="1382" spans="1:25" x14ac:dyDescent="0.25">
      <c r="A1382" s="19">
        <v>37972</v>
      </c>
      <c r="B1382" s="18">
        <v>44838</v>
      </c>
      <c r="C1382" s="19">
        <v>10</v>
      </c>
      <c r="D1382" s="19">
        <v>4</v>
      </c>
      <c r="E1382" s="19">
        <v>2</v>
      </c>
      <c r="F1382" s="18" t="s">
        <v>139</v>
      </c>
      <c r="G1382" s="18" t="s">
        <v>470</v>
      </c>
      <c r="H1382" s="19">
        <v>2</v>
      </c>
      <c r="I1382" s="19" t="s">
        <v>388</v>
      </c>
      <c r="J1382" s="19" t="s">
        <v>38</v>
      </c>
      <c r="K1382" s="19" t="s">
        <v>235</v>
      </c>
      <c r="L1382" s="19" t="s">
        <v>127</v>
      </c>
      <c r="M1382" s="19">
        <v>60</v>
      </c>
      <c r="N1382" s="20">
        <v>0.59158564814814818</v>
      </c>
      <c r="O1382" s="19" t="s">
        <v>318</v>
      </c>
      <c r="P1382" s="19">
        <v>14</v>
      </c>
      <c r="Q1382" s="19" t="s">
        <v>235</v>
      </c>
      <c r="R1382" s="19">
        <v>92</v>
      </c>
      <c r="S1382" s="19">
        <v>1</v>
      </c>
      <c r="T1382" s="19">
        <v>1</v>
      </c>
      <c r="U1382" s="19">
        <v>177</v>
      </c>
      <c r="V1382" s="19" t="s">
        <v>385</v>
      </c>
      <c r="W1382" s="19" t="s">
        <v>607</v>
      </c>
      <c r="X1382" s="19" t="s">
        <v>100</v>
      </c>
      <c r="Y1382" s="19" t="s">
        <v>100</v>
      </c>
    </row>
    <row r="1383" spans="1:25" x14ac:dyDescent="0.25">
      <c r="A1383" s="19">
        <v>37974</v>
      </c>
      <c r="B1383" s="18">
        <v>44838</v>
      </c>
      <c r="C1383" s="19">
        <v>10</v>
      </c>
      <c r="D1383" s="19">
        <v>4</v>
      </c>
      <c r="E1383" s="19">
        <v>2</v>
      </c>
      <c r="F1383" s="18" t="s">
        <v>139</v>
      </c>
      <c r="G1383" s="18" t="s">
        <v>470</v>
      </c>
      <c r="H1383" s="19">
        <v>2</v>
      </c>
      <c r="I1383" s="19" t="s">
        <v>388</v>
      </c>
      <c r="J1383" s="19" t="s">
        <v>38</v>
      </c>
      <c r="K1383" s="19" t="s">
        <v>235</v>
      </c>
      <c r="L1383" s="19" t="s">
        <v>127</v>
      </c>
      <c r="M1383" s="19">
        <v>60</v>
      </c>
      <c r="N1383" s="20">
        <v>0.59606481481481477</v>
      </c>
      <c r="O1383" s="19" t="s">
        <v>318</v>
      </c>
      <c r="P1383" s="19">
        <v>14</v>
      </c>
      <c r="Q1383" s="19" t="s">
        <v>235</v>
      </c>
      <c r="R1383" s="19">
        <v>92</v>
      </c>
      <c r="S1383" s="19">
        <v>1</v>
      </c>
      <c r="T1383" s="19">
        <v>0</v>
      </c>
      <c r="U1383" s="19">
        <v>177</v>
      </c>
      <c r="V1383" s="19" t="s">
        <v>385</v>
      </c>
      <c r="W1383" s="19" t="s">
        <v>607</v>
      </c>
      <c r="X1383" s="19" t="s">
        <v>100</v>
      </c>
      <c r="Y1383" s="19" t="s">
        <v>100</v>
      </c>
    </row>
    <row r="1384" spans="1:25" x14ac:dyDescent="0.25">
      <c r="A1384" s="19">
        <v>37977</v>
      </c>
      <c r="B1384" s="18">
        <v>44838</v>
      </c>
      <c r="C1384" s="19">
        <v>10</v>
      </c>
      <c r="D1384" s="19">
        <v>4</v>
      </c>
      <c r="E1384" s="19">
        <v>2</v>
      </c>
      <c r="F1384" s="19" t="s">
        <v>139</v>
      </c>
      <c r="G1384" s="19" t="s">
        <v>470</v>
      </c>
      <c r="H1384" s="19">
        <v>2</v>
      </c>
      <c r="I1384" s="19" t="s">
        <v>389</v>
      </c>
      <c r="J1384" s="19" t="s">
        <v>26</v>
      </c>
      <c r="K1384" s="19" t="s">
        <v>255</v>
      </c>
      <c r="L1384" s="19" t="s">
        <v>126</v>
      </c>
      <c r="M1384" s="19">
        <v>53</v>
      </c>
      <c r="N1384" s="20">
        <v>0.67065972222222225</v>
      </c>
      <c r="O1384" s="19" t="s">
        <v>318</v>
      </c>
      <c r="P1384" s="19">
        <v>16</v>
      </c>
      <c r="Q1384" s="19" t="s">
        <v>255</v>
      </c>
      <c r="R1384" s="19">
        <v>90</v>
      </c>
      <c r="S1384" s="19">
        <v>0</v>
      </c>
      <c r="T1384" s="19">
        <v>0</v>
      </c>
      <c r="U1384" s="19">
        <v>177</v>
      </c>
      <c r="V1384" s="19" t="s">
        <v>385</v>
      </c>
      <c r="W1384" s="19" t="s">
        <v>501</v>
      </c>
      <c r="X1384" s="19" t="s">
        <v>100</v>
      </c>
      <c r="Y1384" s="19" t="s">
        <v>100</v>
      </c>
    </row>
    <row r="1385" spans="1:25" x14ac:dyDescent="0.25">
      <c r="A1385" s="19">
        <v>37978</v>
      </c>
      <c r="B1385" s="18">
        <v>44838</v>
      </c>
      <c r="C1385" s="19">
        <v>10</v>
      </c>
      <c r="D1385" s="19">
        <v>4</v>
      </c>
      <c r="E1385" s="19">
        <v>2</v>
      </c>
      <c r="F1385" s="18" t="s">
        <v>139</v>
      </c>
      <c r="G1385" s="18" t="s">
        <v>470</v>
      </c>
      <c r="H1385" s="19">
        <v>2</v>
      </c>
      <c r="I1385" s="19" t="s">
        <v>390</v>
      </c>
      <c r="J1385" s="19" t="s">
        <v>28</v>
      </c>
      <c r="K1385" s="19" t="s">
        <v>255</v>
      </c>
      <c r="L1385" s="19" t="s">
        <v>127</v>
      </c>
      <c r="M1385" s="19">
        <v>54</v>
      </c>
      <c r="N1385" s="20">
        <v>0.71980324074074076</v>
      </c>
      <c r="O1385" s="19" t="s">
        <v>318</v>
      </c>
      <c r="P1385" s="19">
        <v>17</v>
      </c>
      <c r="Q1385" s="19" t="s">
        <v>255</v>
      </c>
      <c r="R1385" s="19">
        <v>90</v>
      </c>
      <c r="S1385" s="19">
        <v>1</v>
      </c>
      <c r="T1385" s="19">
        <v>0</v>
      </c>
      <c r="U1385" s="19">
        <v>177</v>
      </c>
      <c r="V1385" s="19" t="s">
        <v>385</v>
      </c>
      <c r="W1385" s="19" t="s">
        <v>608</v>
      </c>
      <c r="X1385" s="19" t="s">
        <v>100</v>
      </c>
      <c r="Y1385" s="19" t="s">
        <v>100</v>
      </c>
    </row>
    <row r="1386" spans="1:25" x14ac:dyDescent="0.25">
      <c r="A1386" s="19">
        <v>65</v>
      </c>
      <c r="B1386" s="18">
        <v>44840</v>
      </c>
      <c r="C1386" s="19">
        <v>10</v>
      </c>
      <c r="D1386" s="19">
        <v>6</v>
      </c>
      <c r="E1386" s="19">
        <v>4</v>
      </c>
      <c r="F1386" s="18" t="s">
        <v>141</v>
      </c>
      <c r="G1386" s="18" t="s">
        <v>470</v>
      </c>
      <c r="H1386" s="19">
        <v>2</v>
      </c>
      <c r="I1386" s="19" t="s">
        <v>387</v>
      </c>
      <c r="J1386" s="19" t="s">
        <v>36</v>
      </c>
      <c r="K1386" s="19" t="s">
        <v>235</v>
      </c>
      <c r="L1386" s="19" t="s">
        <v>126</v>
      </c>
      <c r="M1386" s="19">
        <v>59</v>
      </c>
      <c r="N1386" s="20">
        <v>0.79053240740740749</v>
      </c>
      <c r="O1386" s="19" t="s">
        <v>337</v>
      </c>
      <c r="P1386" s="19">
        <v>18</v>
      </c>
      <c r="Q1386" s="19" t="s">
        <v>235</v>
      </c>
      <c r="R1386" s="19">
        <v>92</v>
      </c>
      <c r="S1386" s="19">
        <v>0</v>
      </c>
      <c r="T1386" s="19">
        <v>0</v>
      </c>
      <c r="U1386" s="19">
        <v>177</v>
      </c>
      <c r="V1386" s="19" t="s">
        <v>385</v>
      </c>
      <c r="W1386" s="19" t="s">
        <v>748</v>
      </c>
      <c r="X1386" s="19" t="s">
        <v>128</v>
      </c>
      <c r="Y1386" s="19" t="s">
        <v>94</v>
      </c>
    </row>
    <row r="1387" spans="1:25" x14ac:dyDescent="0.25">
      <c r="A1387" s="19">
        <v>66</v>
      </c>
      <c r="B1387" s="18">
        <v>44840</v>
      </c>
      <c r="C1387" s="19">
        <v>10</v>
      </c>
      <c r="D1387" s="19">
        <v>6</v>
      </c>
      <c r="E1387" s="19">
        <v>4</v>
      </c>
      <c r="F1387" s="18" t="s">
        <v>141</v>
      </c>
      <c r="G1387" s="18" t="s">
        <v>470</v>
      </c>
      <c r="H1387" s="19">
        <v>2</v>
      </c>
      <c r="I1387" s="19" t="s">
        <v>388</v>
      </c>
      <c r="J1387" s="19" t="s">
        <v>38</v>
      </c>
      <c r="K1387" s="19" t="s">
        <v>235</v>
      </c>
      <c r="L1387" s="19" t="s">
        <v>127</v>
      </c>
      <c r="M1387" s="19">
        <v>60</v>
      </c>
      <c r="N1387" s="20">
        <v>0.83173611111111112</v>
      </c>
      <c r="O1387" s="19" t="s">
        <v>337</v>
      </c>
      <c r="P1387" s="19">
        <v>19</v>
      </c>
      <c r="Q1387" s="19" t="s">
        <v>235</v>
      </c>
      <c r="R1387" s="19">
        <v>92</v>
      </c>
      <c r="S1387" s="19">
        <v>1</v>
      </c>
      <c r="T1387" s="19">
        <v>1</v>
      </c>
      <c r="U1387" s="19">
        <v>177</v>
      </c>
      <c r="V1387" s="19" t="s">
        <v>385</v>
      </c>
      <c r="W1387" s="19" t="s">
        <v>749</v>
      </c>
      <c r="X1387" s="19" t="s">
        <v>128</v>
      </c>
      <c r="Y1387" s="19" t="s">
        <v>94</v>
      </c>
    </row>
    <row r="1388" spans="1:25" x14ac:dyDescent="0.25">
      <c r="A1388" s="19">
        <v>37574</v>
      </c>
      <c r="B1388" s="18">
        <v>44840</v>
      </c>
      <c r="C1388" s="19">
        <v>10</v>
      </c>
      <c r="D1388" s="19">
        <v>6</v>
      </c>
      <c r="E1388" s="19">
        <v>4</v>
      </c>
      <c r="F1388" s="18" t="s">
        <v>141</v>
      </c>
      <c r="G1388" s="18" t="s">
        <v>470</v>
      </c>
      <c r="H1388" s="19">
        <v>2</v>
      </c>
      <c r="I1388" s="19" t="s">
        <v>389</v>
      </c>
      <c r="J1388" s="19" t="s">
        <v>26</v>
      </c>
      <c r="K1388" s="19" t="s">
        <v>255</v>
      </c>
      <c r="L1388" s="19" t="s">
        <v>126</v>
      </c>
      <c r="M1388" s="19">
        <v>53</v>
      </c>
      <c r="N1388" s="20">
        <v>0.79542824074074081</v>
      </c>
      <c r="O1388" s="19" t="s">
        <v>297</v>
      </c>
      <c r="P1388" s="19">
        <v>19</v>
      </c>
      <c r="Q1388" s="19" t="s">
        <v>255</v>
      </c>
      <c r="R1388" s="19">
        <v>90</v>
      </c>
      <c r="S1388" s="19">
        <v>0</v>
      </c>
      <c r="T1388" s="19">
        <v>0</v>
      </c>
      <c r="U1388" s="19">
        <v>177</v>
      </c>
      <c r="V1388" s="19" t="s">
        <v>385</v>
      </c>
      <c r="W1388" s="19" t="s">
        <v>756</v>
      </c>
      <c r="X1388" s="19" t="s">
        <v>128</v>
      </c>
      <c r="Y1388" s="19" t="s">
        <v>94</v>
      </c>
    </row>
    <row r="1389" spans="1:25" x14ac:dyDescent="0.25">
      <c r="A1389" s="19">
        <v>25259</v>
      </c>
      <c r="B1389" s="18">
        <v>44840</v>
      </c>
      <c r="C1389" s="19">
        <v>10</v>
      </c>
      <c r="D1389" s="19">
        <v>6</v>
      </c>
      <c r="E1389" s="19">
        <v>4</v>
      </c>
      <c r="F1389" s="18" t="s">
        <v>141</v>
      </c>
      <c r="G1389" s="18" t="s">
        <v>470</v>
      </c>
      <c r="H1389" s="19">
        <v>2</v>
      </c>
      <c r="I1389" s="19" t="s">
        <v>390</v>
      </c>
      <c r="J1389" s="19" t="s">
        <v>28</v>
      </c>
      <c r="K1389" s="19" t="s">
        <v>255</v>
      </c>
      <c r="L1389" s="19" t="s">
        <v>127</v>
      </c>
      <c r="M1389" s="19">
        <v>54</v>
      </c>
      <c r="N1389" s="20">
        <v>0.82664351851851858</v>
      </c>
      <c r="O1389" s="19" t="s">
        <v>315</v>
      </c>
      <c r="P1389" s="19">
        <v>19</v>
      </c>
      <c r="Q1389" s="19" t="s">
        <v>255</v>
      </c>
      <c r="R1389" s="19">
        <v>90</v>
      </c>
      <c r="S1389" s="19">
        <v>1</v>
      </c>
      <c r="T1389" s="19">
        <v>0</v>
      </c>
      <c r="U1389" s="19">
        <v>177</v>
      </c>
      <c r="V1389" s="19" t="s">
        <v>385</v>
      </c>
      <c r="W1389" s="19" t="s">
        <v>752</v>
      </c>
      <c r="X1389" s="19" t="s">
        <v>128</v>
      </c>
      <c r="Y1389" s="19" t="s">
        <v>94</v>
      </c>
    </row>
    <row r="1390" spans="1:25" x14ac:dyDescent="0.25">
      <c r="A1390" s="19">
        <v>35530</v>
      </c>
      <c r="B1390" s="18">
        <v>44840</v>
      </c>
      <c r="C1390" s="19">
        <v>10</v>
      </c>
      <c r="D1390" s="19">
        <v>6</v>
      </c>
      <c r="E1390" s="19">
        <v>4</v>
      </c>
      <c r="F1390" s="18" t="s">
        <v>141</v>
      </c>
      <c r="G1390" s="18" t="s">
        <v>470</v>
      </c>
      <c r="H1390" s="19">
        <v>2</v>
      </c>
      <c r="I1390" s="19" t="s">
        <v>391</v>
      </c>
      <c r="J1390" s="19" t="s">
        <v>32</v>
      </c>
      <c r="K1390" s="19" t="s">
        <v>247</v>
      </c>
      <c r="L1390" s="19" t="s">
        <v>126</v>
      </c>
      <c r="M1390" s="19">
        <v>57</v>
      </c>
      <c r="N1390" s="20">
        <v>0.79556712962962972</v>
      </c>
      <c r="O1390" s="19" t="s">
        <v>327</v>
      </c>
      <c r="P1390" s="19">
        <v>19</v>
      </c>
      <c r="Q1390" s="19" t="s">
        <v>247</v>
      </c>
      <c r="R1390" s="19">
        <v>85</v>
      </c>
      <c r="S1390" s="19">
        <v>0</v>
      </c>
      <c r="T1390" s="19">
        <v>0</v>
      </c>
      <c r="U1390" s="19">
        <v>177</v>
      </c>
      <c r="V1390" s="19" t="s">
        <v>385</v>
      </c>
      <c r="W1390" s="19" t="s">
        <v>757</v>
      </c>
      <c r="X1390" s="19" t="s">
        <v>128</v>
      </c>
      <c r="Y1390" s="19" t="s">
        <v>94</v>
      </c>
    </row>
    <row r="1391" spans="1:25" x14ac:dyDescent="0.25">
      <c r="A1391" s="19">
        <v>12657</v>
      </c>
      <c r="B1391" s="18">
        <v>44840</v>
      </c>
      <c r="C1391" s="19">
        <v>10</v>
      </c>
      <c r="D1391" s="19">
        <v>6</v>
      </c>
      <c r="E1391" s="19">
        <v>4</v>
      </c>
      <c r="F1391" s="18" t="s">
        <v>141</v>
      </c>
      <c r="G1391" s="18" t="s">
        <v>470</v>
      </c>
      <c r="H1391" s="19">
        <v>2</v>
      </c>
      <c r="I1391" s="19" t="s">
        <v>392</v>
      </c>
      <c r="J1391" s="19" t="s">
        <v>34</v>
      </c>
      <c r="K1391" s="19" t="s">
        <v>247</v>
      </c>
      <c r="L1391" s="19" t="s">
        <v>127</v>
      </c>
      <c r="M1391" s="19">
        <v>58</v>
      </c>
      <c r="N1391" s="20">
        <v>0.82785879629629633</v>
      </c>
      <c r="O1391" s="19" t="s">
        <v>278</v>
      </c>
      <c r="P1391" s="19">
        <v>19</v>
      </c>
      <c r="Q1391" s="19" t="s">
        <v>247</v>
      </c>
      <c r="R1391" s="19">
        <v>85</v>
      </c>
      <c r="S1391" s="19">
        <v>1</v>
      </c>
      <c r="T1391" s="19">
        <v>0</v>
      </c>
      <c r="U1391" s="19">
        <v>177</v>
      </c>
      <c r="V1391" s="19" t="s">
        <v>385</v>
      </c>
      <c r="W1391" s="19" t="s">
        <v>753</v>
      </c>
      <c r="X1391" s="19" t="s">
        <v>128</v>
      </c>
      <c r="Y1391" s="19" t="s">
        <v>94</v>
      </c>
    </row>
    <row r="1392" spans="1:25" x14ac:dyDescent="0.25">
      <c r="A1392" s="19">
        <v>9213</v>
      </c>
      <c r="B1392" s="18">
        <v>44840</v>
      </c>
      <c r="C1392" s="19">
        <v>10</v>
      </c>
      <c r="D1392" s="19">
        <v>6</v>
      </c>
      <c r="E1392" s="19">
        <v>4</v>
      </c>
      <c r="F1392" s="18" t="s">
        <v>141</v>
      </c>
      <c r="G1392" s="18" t="s">
        <v>470</v>
      </c>
      <c r="H1392" s="19">
        <v>2</v>
      </c>
      <c r="I1392" s="19" t="s">
        <v>393</v>
      </c>
      <c r="J1392" s="19" t="s">
        <v>12</v>
      </c>
      <c r="K1392" s="19" t="s">
        <v>266</v>
      </c>
      <c r="L1392" s="19" t="s">
        <v>126</v>
      </c>
      <c r="M1392" s="19">
        <v>47</v>
      </c>
      <c r="N1392" s="20">
        <v>0.77525462962962965</v>
      </c>
      <c r="O1392" s="19" t="s">
        <v>301</v>
      </c>
      <c r="P1392" s="19">
        <v>18</v>
      </c>
      <c r="Q1392" s="19" t="s">
        <v>266</v>
      </c>
      <c r="R1392" s="19">
        <v>86</v>
      </c>
      <c r="S1392" s="19">
        <v>0</v>
      </c>
      <c r="T1392" s="19">
        <v>0</v>
      </c>
      <c r="U1392" s="19">
        <v>177</v>
      </c>
      <c r="V1392" s="19" t="s">
        <v>385</v>
      </c>
      <c r="W1392" s="19" t="s">
        <v>754</v>
      </c>
      <c r="X1392" s="19" t="s">
        <v>128</v>
      </c>
      <c r="Y1392" s="19" t="s">
        <v>94</v>
      </c>
    </row>
    <row r="1393" spans="1:25" x14ac:dyDescent="0.25">
      <c r="A1393" s="19">
        <v>9214</v>
      </c>
      <c r="B1393" s="18">
        <v>44840</v>
      </c>
      <c r="C1393" s="19">
        <v>10</v>
      </c>
      <c r="D1393" s="19">
        <v>6</v>
      </c>
      <c r="E1393" s="19">
        <v>4</v>
      </c>
      <c r="F1393" s="18" t="s">
        <v>141</v>
      </c>
      <c r="G1393" s="18" t="s">
        <v>470</v>
      </c>
      <c r="H1393" s="19">
        <v>2</v>
      </c>
      <c r="I1393" s="19" t="s">
        <v>394</v>
      </c>
      <c r="J1393" s="19" t="s">
        <v>16</v>
      </c>
      <c r="K1393" s="19" t="s">
        <v>266</v>
      </c>
      <c r="L1393" s="19" t="s">
        <v>127</v>
      </c>
      <c r="M1393" s="19">
        <v>48</v>
      </c>
      <c r="N1393" s="20">
        <v>0.82780092592592591</v>
      </c>
      <c r="O1393" s="19" t="s">
        <v>301</v>
      </c>
      <c r="P1393" s="19">
        <v>19</v>
      </c>
      <c r="Q1393" s="19" t="s">
        <v>266</v>
      </c>
      <c r="R1393" s="19">
        <v>86</v>
      </c>
      <c r="S1393" s="19">
        <v>1</v>
      </c>
      <c r="T1393" s="19">
        <v>0</v>
      </c>
      <c r="U1393" s="19">
        <v>177</v>
      </c>
      <c r="V1393" s="19" t="s">
        <v>385</v>
      </c>
      <c r="W1393" s="19" t="s">
        <v>745</v>
      </c>
      <c r="X1393" s="19" t="s">
        <v>128</v>
      </c>
      <c r="Y1393" s="19" t="s">
        <v>94</v>
      </c>
    </row>
    <row r="1394" spans="1:25" x14ac:dyDescent="0.25">
      <c r="A1394" s="19">
        <v>776</v>
      </c>
      <c r="B1394" s="18">
        <v>44840</v>
      </c>
      <c r="C1394" s="19">
        <v>10</v>
      </c>
      <c r="D1394" s="19">
        <v>6</v>
      </c>
      <c r="E1394" s="19">
        <v>4</v>
      </c>
      <c r="F1394" s="18" t="s">
        <v>141</v>
      </c>
      <c r="G1394" s="18" t="s">
        <v>470</v>
      </c>
      <c r="H1394" s="19">
        <v>2</v>
      </c>
      <c r="I1394" s="19" t="s">
        <v>384</v>
      </c>
      <c r="J1394" s="19" t="s">
        <v>22</v>
      </c>
      <c r="K1394" s="19" t="s">
        <v>233</v>
      </c>
      <c r="L1394" s="19" t="s">
        <v>126</v>
      </c>
      <c r="M1394" s="19">
        <v>51</v>
      </c>
      <c r="N1394" s="20">
        <v>0.79557870370370365</v>
      </c>
      <c r="O1394" s="19" t="s">
        <v>332</v>
      </c>
      <c r="P1394" s="19">
        <v>19</v>
      </c>
      <c r="Q1394" s="19" t="s">
        <v>233</v>
      </c>
      <c r="R1394" s="19">
        <v>89</v>
      </c>
      <c r="S1394" s="19">
        <v>0</v>
      </c>
      <c r="T1394" s="19">
        <v>0</v>
      </c>
      <c r="U1394" s="19">
        <v>177</v>
      </c>
      <c r="V1394" s="19" t="s">
        <v>385</v>
      </c>
      <c r="W1394" s="19" t="s">
        <v>758</v>
      </c>
      <c r="X1394" s="19" t="s">
        <v>128</v>
      </c>
      <c r="Y1394" s="19" t="s">
        <v>94</v>
      </c>
    </row>
    <row r="1395" spans="1:25" x14ac:dyDescent="0.25">
      <c r="A1395" s="19">
        <v>14617</v>
      </c>
      <c r="B1395" s="18">
        <v>44840</v>
      </c>
      <c r="C1395" s="19">
        <v>10</v>
      </c>
      <c r="D1395" s="19">
        <v>6</v>
      </c>
      <c r="E1395" s="19">
        <v>4</v>
      </c>
      <c r="F1395" s="18" t="s">
        <v>141</v>
      </c>
      <c r="G1395" s="18" t="s">
        <v>470</v>
      </c>
      <c r="H1395" s="19">
        <v>2</v>
      </c>
      <c r="I1395" s="19" t="s">
        <v>386</v>
      </c>
      <c r="J1395" s="19" t="s">
        <v>24</v>
      </c>
      <c r="K1395" s="19" t="s">
        <v>233</v>
      </c>
      <c r="L1395" s="19" t="s">
        <v>127</v>
      </c>
      <c r="M1395" s="19">
        <v>52</v>
      </c>
      <c r="N1395" s="20">
        <v>0.81504629629629621</v>
      </c>
      <c r="O1395" s="19" t="s">
        <v>310</v>
      </c>
      <c r="P1395" s="19">
        <v>19</v>
      </c>
      <c r="Q1395" s="19" t="s">
        <v>233</v>
      </c>
      <c r="R1395" s="19">
        <v>89</v>
      </c>
      <c r="S1395" s="19">
        <v>1</v>
      </c>
      <c r="T1395" s="19">
        <v>0</v>
      </c>
      <c r="U1395" s="19">
        <v>177</v>
      </c>
      <c r="V1395" s="19" t="s">
        <v>385</v>
      </c>
      <c r="W1395" s="19" t="s">
        <v>747</v>
      </c>
      <c r="X1395" s="19" t="s">
        <v>128</v>
      </c>
      <c r="Y1395" s="19" t="s">
        <v>94</v>
      </c>
    </row>
    <row r="1396" spans="1:25" x14ac:dyDescent="0.25">
      <c r="A1396" s="19">
        <v>38361</v>
      </c>
      <c r="B1396" s="18">
        <v>44838</v>
      </c>
      <c r="C1396" s="19">
        <v>10</v>
      </c>
      <c r="D1396" s="19">
        <v>4</v>
      </c>
      <c r="E1396" s="19">
        <v>2</v>
      </c>
      <c r="F1396" s="18" t="s">
        <v>139</v>
      </c>
      <c r="G1396" s="18" t="s">
        <v>470</v>
      </c>
      <c r="H1396" s="19">
        <v>2</v>
      </c>
      <c r="I1396" s="19" t="s">
        <v>393</v>
      </c>
      <c r="J1396" s="19" t="s">
        <v>12</v>
      </c>
      <c r="K1396" s="19" t="s">
        <v>266</v>
      </c>
      <c r="L1396" s="19" t="s">
        <v>126</v>
      </c>
      <c r="M1396" s="19">
        <v>47</v>
      </c>
      <c r="N1396" s="20">
        <v>0.38393518518518516</v>
      </c>
      <c r="O1396" s="19" t="s">
        <v>463</v>
      </c>
      <c r="P1396" s="19">
        <v>9</v>
      </c>
      <c r="Q1396" s="19" t="s">
        <v>266</v>
      </c>
      <c r="R1396" s="19">
        <v>86</v>
      </c>
      <c r="S1396" s="19">
        <v>0</v>
      </c>
      <c r="T1396" s="19">
        <v>0</v>
      </c>
      <c r="U1396" s="19">
        <v>177</v>
      </c>
      <c r="V1396" s="19" t="s">
        <v>385</v>
      </c>
      <c r="W1396" s="19" t="s">
        <v>507</v>
      </c>
      <c r="X1396" s="19" t="s">
        <v>100</v>
      </c>
      <c r="Y1396" s="19" t="s">
        <v>100</v>
      </c>
    </row>
    <row r="1397" spans="1:25" x14ac:dyDescent="0.25">
      <c r="A1397" s="19">
        <v>38362</v>
      </c>
      <c r="B1397" s="18">
        <v>44838</v>
      </c>
      <c r="C1397" s="19">
        <v>10</v>
      </c>
      <c r="D1397" s="19">
        <v>4</v>
      </c>
      <c r="E1397" s="19">
        <v>2</v>
      </c>
      <c r="F1397" s="18" t="s">
        <v>139</v>
      </c>
      <c r="G1397" s="18" t="s">
        <v>470</v>
      </c>
      <c r="H1397" s="19">
        <v>2</v>
      </c>
      <c r="I1397" s="19" t="s">
        <v>394</v>
      </c>
      <c r="J1397" s="19" t="s">
        <v>16</v>
      </c>
      <c r="K1397" s="19" t="s">
        <v>266</v>
      </c>
      <c r="L1397" s="19" t="s">
        <v>127</v>
      </c>
      <c r="M1397" s="19">
        <v>48</v>
      </c>
      <c r="N1397" s="20">
        <v>0.43487268518518518</v>
      </c>
      <c r="O1397" s="19" t="s">
        <v>463</v>
      </c>
      <c r="P1397" s="19">
        <v>10</v>
      </c>
      <c r="Q1397" s="19" t="s">
        <v>266</v>
      </c>
      <c r="R1397" s="19">
        <v>86</v>
      </c>
      <c r="S1397" s="19">
        <v>1</v>
      </c>
      <c r="T1397" s="19">
        <v>0</v>
      </c>
      <c r="U1397" s="19">
        <v>177</v>
      </c>
      <c r="V1397" s="19" t="s">
        <v>385</v>
      </c>
      <c r="W1397" s="19" t="s">
        <v>496</v>
      </c>
      <c r="X1397" s="19" t="s">
        <v>100</v>
      </c>
      <c r="Y1397" s="19" t="s">
        <v>100</v>
      </c>
    </row>
    <row r="1398" spans="1:25" x14ac:dyDescent="0.25">
      <c r="A1398" s="19">
        <v>38365</v>
      </c>
      <c r="B1398" s="18">
        <v>44838</v>
      </c>
      <c r="C1398" s="19">
        <v>10</v>
      </c>
      <c r="D1398" s="19">
        <v>4</v>
      </c>
      <c r="E1398" s="19">
        <v>2</v>
      </c>
      <c r="F1398" s="18" t="s">
        <v>139</v>
      </c>
      <c r="G1398" s="18" t="s">
        <v>470</v>
      </c>
      <c r="H1398" s="19">
        <v>2</v>
      </c>
      <c r="I1398" s="19" t="s">
        <v>384</v>
      </c>
      <c r="J1398" s="19" t="s">
        <v>22</v>
      </c>
      <c r="K1398" s="19" t="s">
        <v>233</v>
      </c>
      <c r="L1398" s="19" t="s">
        <v>126</v>
      </c>
      <c r="M1398" s="19">
        <v>51</v>
      </c>
      <c r="N1398" s="20">
        <v>0.52423611111111112</v>
      </c>
      <c r="O1398" s="19" t="s">
        <v>463</v>
      </c>
      <c r="P1398" s="19">
        <v>12</v>
      </c>
      <c r="Q1398" s="19" t="s">
        <v>233</v>
      </c>
      <c r="R1398" s="19">
        <v>89</v>
      </c>
      <c r="S1398" s="19">
        <v>0</v>
      </c>
      <c r="T1398" s="19">
        <v>0</v>
      </c>
      <c r="U1398" s="19">
        <v>177</v>
      </c>
      <c r="V1398" s="19" t="s">
        <v>385</v>
      </c>
      <c r="W1398" s="19" t="s">
        <v>497</v>
      </c>
      <c r="X1398" s="19" t="s">
        <v>100</v>
      </c>
      <c r="Y1398" s="19" t="s">
        <v>100</v>
      </c>
    </row>
    <row r="1399" spans="1:25" x14ac:dyDescent="0.25">
      <c r="A1399" s="19">
        <v>38366</v>
      </c>
      <c r="B1399" s="18">
        <v>44838</v>
      </c>
      <c r="C1399" s="19">
        <v>10</v>
      </c>
      <c r="D1399" s="19">
        <v>4</v>
      </c>
      <c r="E1399" s="19">
        <v>2</v>
      </c>
      <c r="F1399" s="18" t="s">
        <v>139</v>
      </c>
      <c r="G1399" s="18" t="s">
        <v>470</v>
      </c>
      <c r="H1399" s="19">
        <v>2</v>
      </c>
      <c r="I1399" s="19" t="s">
        <v>386</v>
      </c>
      <c r="J1399" s="19" t="s">
        <v>24</v>
      </c>
      <c r="K1399" s="19" t="s">
        <v>233</v>
      </c>
      <c r="L1399" s="19" t="s">
        <v>127</v>
      </c>
      <c r="M1399" s="19">
        <v>52</v>
      </c>
      <c r="N1399" s="20">
        <v>0.5632638888888889</v>
      </c>
      <c r="O1399" s="19" t="s">
        <v>463</v>
      </c>
      <c r="P1399" s="19">
        <v>13</v>
      </c>
      <c r="Q1399" s="19" t="s">
        <v>233</v>
      </c>
      <c r="R1399" s="19">
        <v>89</v>
      </c>
      <c r="S1399" s="19">
        <v>1</v>
      </c>
      <c r="T1399" s="19">
        <v>0</v>
      </c>
      <c r="U1399" s="19">
        <v>177</v>
      </c>
      <c r="V1399" s="19" t="s">
        <v>385</v>
      </c>
      <c r="W1399" s="19" t="s">
        <v>498</v>
      </c>
      <c r="X1399" s="19" t="s">
        <v>100</v>
      </c>
      <c r="Y1399" s="19" t="s">
        <v>100</v>
      </c>
    </row>
    <row r="1400" spans="1:25" x14ac:dyDescent="0.25">
      <c r="A1400" s="19">
        <v>6701</v>
      </c>
      <c r="B1400" s="18">
        <v>44838</v>
      </c>
      <c r="C1400" s="19">
        <v>10</v>
      </c>
      <c r="D1400" s="19">
        <v>4</v>
      </c>
      <c r="E1400" s="19">
        <v>2</v>
      </c>
      <c r="F1400" s="18" t="s">
        <v>139</v>
      </c>
      <c r="G1400" s="18" t="s">
        <v>470</v>
      </c>
      <c r="H1400" s="19">
        <v>2</v>
      </c>
      <c r="I1400" s="19" t="s">
        <v>443</v>
      </c>
      <c r="J1400" s="19" t="s">
        <v>52</v>
      </c>
      <c r="K1400" s="19" t="s">
        <v>286</v>
      </c>
      <c r="L1400" s="19" t="s">
        <v>126</v>
      </c>
      <c r="M1400" s="19">
        <v>67</v>
      </c>
      <c r="N1400" s="20">
        <v>0.29932870370370374</v>
      </c>
      <c r="O1400" s="19" t="s">
        <v>380</v>
      </c>
      <c r="P1400" s="19">
        <v>7</v>
      </c>
      <c r="Q1400" s="19" t="s">
        <v>286</v>
      </c>
      <c r="R1400" s="19">
        <v>82</v>
      </c>
      <c r="S1400" s="19">
        <v>0</v>
      </c>
      <c r="T1400" s="19">
        <v>0</v>
      </c>
      <c r="U1400" s="19">
        <v>222</v>
      </c>
      <c r="V1400" s="19" t="s">
        <v>385</v>
      </c>
      <c r="W1400" s="19" t="s">
        <v>759</v>
      </c>
      <c r="X1400" s="19" t="s">
        <v>128</v>
      </c>
      <c r="Y1400" s="19" t="s">
        <v>94</v>
      </c>
    </row>
    <row r="1401" spans="1:25" x14ac:dyDescent="0.25">
      <c r="A1401" s="19">
        <v>13834</v>
      </c>
      <c r="B1401" s="18">
        <v>44838</v>
      </c>
      <c r="C1401" s="19">
        <v>10</v>
      </c>
      <c r="D1401" s="19">
        <v>4</v>
      </c>
      <c r="E1401" s="19">
        <v>2</v>
      </c>
      <c r="F1401" s="18" t="s">
        <v>139</v>
      </c>
      <c r="G1401" s="18" t="s">
        <v>470</v>
      </c>
      <c r="H1401" s="19">
        <v>2</v>
      </c>
      <c r="I1401" s="19" t="s">
        <v>444</v>
      </c>
      <c r="J1401" s="19" t="s">
        <v>54</v>
      </c>
      <c r="K1401" s="19" t="s">
        <v>286</v>
      </c>
      <c r="L1401" s="19" t="s">
        <v>127</v>
      </c>
      <c r="M1401" s="19">
        <v>68</v>
      </c>
      <c r="N1401" s="20">
        <v>0.29886574074074074</v>
      </c>
      <c r="O1401" s="19" t="s">
        <v>287</v>
      </c>
      <c r="P1401" s="19">
        <v>7</v>
      </c>
      <c r="Q1401" s="19" t="s">
        <v>286</v>
      </c>
      <c r="R1401" s="19">
        <v>82</v>
      </c>
      <c r="S1401" s="19">
        <v>1</v>
      </c>
      <c r="T1401" s="19">
        <v>0</v>
      </c>
      <c r="U1401" s="19">
        <v>222</v>
      </c>
      <c r="V1401" s="19" t="s">
        <v>385</v>
      </c>
      <c r="W1401" s="19" t="s">
        <v>760</v>
      </c>
      <c r="X1401" s="19" t="s">
        <v>128</v>
      </c>
      <c r="Y1401" s="19" t="s">
        <v>94</v>
      </c>
    </row>
    <row r="1402" spans="1:25" x14ac:dyDescent="0.25">
      <c r="A1402" s="19">
        <v>16502</v>
      </c>
      <c r="B1402" s="18">
        <v>44838</v>
      </c>
      <c r="C1402" s="19">
        <v>10</v>
      </c>
      <c r="D1402" s="19">
        <v>4</v>
      </c>
      <c r="E1402" s="19">
        <v>2</v>
      </c>
      <c r="F1402" s="18" t="s">
        <v>139</v>
      </c>
      <c r="G1402" s="18" t="s">
        <v>470</v>
      </c>
      <c r="H1402" s="19">
        <v>2</v>
      </c>
      <c r="I1402" s="19" t="s">
        <v>435</v>
      </c>
      <c r="J1402" s="19" t="s">
        <v>45</v>
      </c>
      <c r="K1402" s="19" t="s">
        <v>291</v>
      </c>
      <c r="L1402" s="19" t="s">
        <v>126</v>
      </c>
      <c r="M1402" s="19">
        <v>63</v>
      </c>
      <c r="N1402" s="20">
        <v>0.29532407407407407</v>
      </c>
      <c r="O1402" s="19" t="s">
        <v>365</v>
      </c>
      <c r="P1402" s="19">
        <v>7</v>
      </c>
      <c r="Q1402" s="19" t="s">
        <v>291</v>
      </c>
      <c r="R1402" s="19">
        <v>80</v>
      </c>
      <c r="S1402" s="19">
        <v>0</v>
      </c>
      <c r="T1402" s="19">
        <v>0</v>
      </c>
      <c r="U1402" s="19">
        <v>222</v>
      </c>
      <c r="V1402" s="19" t="s">
        <v>385</v>
      </c>
      <c r="W1402" s="19" t="s">
        <v>761</v>
      </c>
      <c r="X1402" s="19" t="s">
        <v>128</v>
      </c>
      <c r="Y1402" s="19" t="s">
        <v>94</v>
      </c>
    </row>
    <row r="1403" spans="1:25" x14ac:dyDescent="0.25">
      <c r="A1403" s="19">
        <v>17024</v>
      </c>
      <c r="B1403" s="18">
        <v>44838</v>
      </c>
      <c r="C1403" s="19">
        <v>10</v>
      </c>
      <c r="D1403" s="19">
        <v>4</v>
      </c>
      <c r="E1403" s="19">
        <v>2</v>
      </c>
      <c r="F1403" s="18" t="s">
        <v>139</v>
      </c>
      <c r="G1403" s="18" t="s">
        <v>470</v>
      </c>
      <c r="H1403" s="19">
        <v>2</v>
      </c>
      <c r="I1403" s="19" t="s">
        <v>436</v>
      </c>
      <c r="J1403" s="19" t="s">
        <v>48</v>
      </c>
      <c r="K1403" s="19" t="s">
        <v>291</v>
      </c>
      <c r="L1403" s="19" t="s">
        <v>127</v>
      </c>
      <c r="M1403" s="19">
        <v>64</v>
      </c>
      <c r="N1403" s="20">
        <v>0.28967592592592589</v>
      </c>
      <c r="O1403" s="19" t="s">
        <v>353</v>
      </c>
      <c r="P1403" s="19">
        <v>6</v>
      </c>
      <c r="Q1403" s="19" t="s">
        <v>291</v>
      </c>
      <c r="R1403" s="19">
        <v>80</v>
      </c>
      <c r="S1403" s="19">
        <v>1</v>
      </c>
      <c r="T1403" s="19">
        <v>0</v>
      </c>
      <c r="U1403" s="19">
        <v>222</v>
      </c>
      <c r="V1403" s="19" t="s">
        <v>385</v>
      </c>
      <c r="W1403" s="19" t="s">
        <v>762</v>
      </c>
      <c r="X1403" s="19" t="s">
        <v>128</v>
      </c>
      <c r="Y1403" s="19" t="s">
        <v>94</v>
      </c>
    </row>
    <row r="1404" spans="1:25" x14ac:dyDescent="0.25">
      <c r="A1404" s="19">
        <v>14399</v>
      </c>
      <c r="B1404" s="18">
        <v>44838</v>
      </c>
      <c r="C1404" s="19">
        <v>10</v>
      </c>
      <c r="D1404" s="19">
        <v>4</v>
      </c>
      <c r="E1404" s="19">
        <v>2</v>
      </c>
      <c r="F1404" s="18" t="s">
        <v>139</v>
      </c>
      <c r="G1404" s="18" t="s">
        <v>470</v>
      </c>
      <c r="H1404" s="19">
        <v>2</v>
      </c>
      <c r="I1404" s="19" t="s">
        <v>437</v>
      </c>
      <c r="J1404" s="19" t="s">
        <v>55</v>
      </c>
      <c r="K1404" s="19" t="s">
        <v>139</v>
      </c>
      <c r="L1404" s="19" t="s">
        <v>126</v>
      </c>
      <c r="M1404" s="19">
        <v>69</v>
      </c>
      <c r="N1404" s="20">
        <v>0.29721064814814818</v>
      </c>
      <c r="O1404" s="19" t="s">
        <v>283</v>
      </c>
      <c r="P1404" s="19">
        <v>7</v>
      </c>
      <c r="Q1404" s="19" t="s">
        <v>139</v>
      </c>
      <c r="R1404" s="19">
        <v>83</v>
      </c>
      <c r="S1404" s="19">
        <v>0</v>
      </c>
      <c r="T1404" s="19">
        <v>0</v>
      </c>
      <c r="U1404" s="19">
        <v>222</v>
      </c>
      <c r="V1404" s="19" t="s">
        <v>385</v>
      </c>
      <c r="W1404" s="19" t="s">
        <v>763</v>
      </c>
      <c r="X1404" s="19" t="s">
        <v>128</v>
      </c>
      <c r="Y1404" s="19" t="s">
        <v>94</v>
      </c>
    </row>
    <row r="1405" spans="1:25" x14ac:dyDescent="0.25">
      <c r="A1405" s="19">
        <v>11645</v>
      </c>
      <c r="B1405" s="18">
        <v>44838</v>
      </c>
      <c r="C1405" s="19">
        <v>10</v>
      </c>
      <c r="D1405" s="19">
        <v>4</v>
      </c>
      <c r="E1405" s="19">
        <v>2</v>
      </c>
      <c r="F1405" s="18" t="s">
        <v>139</v>
      </c>
      <c r="G1405" s="18" t="s">
        <v>470</v>
      </c>
      <c r="H1405" s="19">
        <v>2</v>
      </c>
      <c r="I1405" s="19" t="s">
        <v>438</v>
      </c>
      <c r="J1405" s="19" t="s">
        <v>57</v>
      </c>
      <c r="K1405" s="19" t="s">
        <v>139</v>
      </c>
      <c r="L1405" s="19" t="s">
        <v>127</v>
      </c>
      <c r="M1405" s="19">
        <v>70</v>
      </c>
      <c r="N1405" s="20">
        <v>0.30657407407407405</v>
      </c>
      <c r="O1405" s="19" t="s">
        <v>367</v>
      </c>
      <c r="P1405" s="19">
        <v>7</v>
      </c>
      <c r="Q1405" s="19" t="s">
        <v>139</v>
      </c>
      <c r="R1405" s="19">
        <v>83</v>
      </c>
      <c r="S1405" s="19">
        <v>1</v>
      </c>
      <c r="T1405" s="19">
        <v>0</v>
      </c>
      <c r="U1405" s="19">
        <v>222</v>
      </c>
      <c r="V1405" s="19" t="s">
        <v>385</v>
      </c>
      <c r="W1405" s="19" t="s">
        <v>764</v>
      </c>
      <c r="X1405" s="19" t="s">
        <v>128</v>
      </c>
      <c r="Y1405" s="19" t="s">
        <v>94</v>
      </c>
    </row>
    <row r="1406" spans="1:25" x14ac:dyDescent="0.25">
      <c r="A1406" s="19">
        <v>8411</v>
      </c>
      <c r="B1406" s="18">
        <v>44838</v>
      </c>
      <c r="C1406" s="19">
        <v>10</v>
      </c>
      <c r="D1406" s="19">
        <v>4</v>
      </c>
      <c r="E1406" s="19">
        <v>2</v>
      </c>
      <c r="F1406" s="18" t="s">
        <v>139</v>
      </c>
      <c r="G1406" s="18" t="s">
        <v>470</v>
      </c>
      <c r="H1406" s="19">
        <v>2</v>
      </c>
      <c r="I1406" s="19" t="s">
        <v>439</v>
      </c>
      <c r="J1406" s="19" t="s">
        <v>49</v>
      </c>
      <c r="K1406" s="19" t="s">
        <v>125</v>
      </c>
      <c r="L1406" s="19" t="s">
        <v>126</v>
      </c>
      <c r="M1406" s="19">
        <v>65</v>
      </c>
      <c r="N1406" s="20">
        <v>0.2976273148148148</v>
      </c>
      <c r="O1406" s="19" t="s">
        <v>293</v>
      </c>
      <c r="P1406" s="19">
        <v>7</v>
      </c>
      <c r="Q1406" s="19" t="s">
        <v>125</v>
      </c>
      <c r="R1406" s="19">
        <v>81</v>
      </c>
      <c r="S1406" s="19">
        <v>0</v>
      </c>
      <c r="T1406" s="19">
        <v>1</v>
      </c>
      <c r="U1406" s="19">
        <v>222</v>
      </c>
      <c r="V1406" s="19" t="s">
        <v>385</v>
      </c>
      <c r="W1406" s="19" t="s">
        <v>765</v>
      </c>
      <c r="X1406" s="19" t="s">
        <v>128</v>
      </c>
      <c r="Y1406" s="19" t="s">
        <v>94</v>
      </c>
    </row>
    <row r="1407" spans="1:25" x14ac:dyDescent="0.25">
      <c r="A1407" s="19">
        <v>918</v>
      </c>
      <c r="B1407" s="18">
        <v>44838</v>
      </c>
      <c r="C1407" s="19">
        <v>10</v>
      </c>
      <c r="D1407" s="19">
        <v>4</v>
      </c>
      <c r="E1407" s="19">
        <v>2</v>
      </c>
      <c r="F1407" s="18" t="s">
        <v>139</v>
      </c>
      <c r="G1407" s="18" t="s">
        <v>470</v>
      </c>
      <c r="H1407" s="19">
        <v>2</v>
      </c>
      <c r="I1407" s="19" t="s">
        <v>440</v>
      </c>
      <c r="J1407" s="19" t="s">
        <v>51</v>
      </c>
      <c r="K1407" s="19" t="s">
        <v>125</v>
      </c>
      <c r="L1407" s="19" t="s">
        <v>127</v>
      </c>
      <c r="M1407" s="19">
        <v>66</v>
      </c>
      <c r="N1407" s="20">
        <v>0.31855324074074076</v>
      </c>
      <c r="O1407" s="19" t="s">
        <v>372</v>
      </c>
      <c r="P1407" s="19">
        <v>7</v>
      </c>
      <c r="Q1407" s="19" t="s">
        <v>125</v>
      </c>
      <c r="R1407" s="19">
        <v>81</v>
      </c>
      <c r="S1407" s="19">
        <v>1</v>
      </c>
      <c r="T1407" s="19">
        <v>0</v>
      </c>
      <c r="U1407" s="19">
        <v>222</v>
      </c>
      <c r="V1407" s="19" t="s">
        <v>385</v>
      </c>
      <c r="W1407" s="19" t="s">
        <v>766</v>
      </c>
      <c r="X1407" s="19" t="s">
        <v>128</v>
      </c>
      <c r="Y1407" s="19" t="s">
        <v>94</v>
      </c>
    </row>
    <row r="1408" spans="1:25" x14ac:dyDescent="0.25">
      <c r="A1408" s="19">
        <v>4088</v>
      </c>
      <c r="B1408" s="18">
        <v>44838</v>
      </c>
      <c r="C1408" s="19">
        <v>10</v>
      </c>
      <c r="D1408" s="19">
        <v>4</v>
      </c>
      <c r="E1408" s="19">
        <v>2</v>
      </c>
      <c r="F1408" s="18" t="s">
        <v>139</v>
      </c>
      <c r="G1408" s="18" t="s">
        <v>470</v>
      </c>
      <c r="H1408" s="19">
        <v>2</v>
      </c>
      <c r="I1408" s="19" t="s">
        <v>441</v>
      </c>
      <c r="J1408" s="19" t="s">
        <v>58</v>
      </c>
      <c r="K1408" s="19" t="s">
        <v>140</v>
      </c>
      <c r="L1408" s="19" t="s">
        <v>126</v>
      </c>
      <c r="M1408" s="19">
        <v>71</v>
      </c>
      <c r="N1408" s="20">
        <v>0.30114583333333333</v>
      </c>
      <c r="O1408" s="19" t="s">
        <v>288</v>
      </c>
      <c r="P1408" s="19">
        <v>7</v>
      </c>
      <c r="Q1408" s="19" t="s">
        <v>140</v>
      </c>
      <c r="R1408" s="19">
        <v>84</v>
      </c>
      <c r="S1408" s="19">
        <v>0</v>
      </c>
      <c r="T1408" s="19">
        <v>0</v>
      </c>
      <c r="U1408" s="19">
        <v>222</v>
      </c>
      <c r="V1408" s="19" t="s">
        <v>385</v>
      </c>
      <c r="W1408" s="19" t="s">
        <v>767</v>
      </c>
      <c r="X1408" s="19" t="s">
        <v>128</v>
      </c>
      <c r="Y1408" s="19" t="s">
        <v>94</v>
      </c>
    </row>
    <row r="1409" spans="1:25" x14ac:dyDescent="0.25">
      <c r="A1409" s="19">
        <v>12227</v>
      </c>
      <c r="B1409" s="18">
        <v>44838</v>
      </c>
      <c r="C1409" s="19">
        <v>10</v>
      </c>
      <c r="D1409" s="19">
        <v>4</v>
      </c>
      <c r="E1409" s="19">
        <v>2</v>
      </c>
      <c r="F1409" s="18" t="s">
        <v>139</v>
      </c>
      <c r="G1409" s="18" t="s">
        <v>470</v>
      </c>
      <c r="H1409" s="19">
        <v>2</v>
      </c>
      <c r="I1409" s="19" t="s">
        <v>442</v>
      </c>
      <c r="J1409" s="19" t="s">
        <v>60</v>
      </c>
      <c r="K1409" s="19" t="s">
        <v>140</v>
      </c>
      <c r="L1409" s="19" t="s">
        <v>127</v>
      </c>
      <c r="M1409" s="19">
        <v>72</v>
      </c>
      <c r="N1409" s="20">
        <v>0.29658564814814814</v>
      </c>
      <c r="O1409" s="19" t="s">
        <v>357</v>
      </c>
      <c r="P1409" s="19">
        <v>7</v>
      </c>
      <c r="Q1409" s="19" t="s">
        <v>140</v>
      </c>
      <c r="R1409" s="19">
        <v>84</v>
      </c>
      <c r="S1409" s="19">
        <v>1</v>
      </c>
      <c r="T1409" s="19">
        <v>1</v>
      </c>
      <c r="U1409" s="19">
        <v>222</v>
      </c>
      <c r="V1409" s="19" t="s">
        <v>385</v>
      </c>
      <c r="W1409" s="19" t="s">
        <v>768</v>
      </c>
      <c r="X1409" s="19" t="s">
        <v>128</v>
      </c>
      <c r="Y1409" s="19" t="s">
        <v>94</v>
      </c>
    </row>
    <row r="1410" spans="1:25" x14ac:dyDescent="0.25">
      <c r="A1410" s="19">
        <v>2419</v>
      </c>
      <c r="B1410" s="18">
        <v>44838</v>
      </c>
      <c r="C1410" s="19">
        <v>10</v>
      </c>
      <c r="D1410" s="19">
        <v>4</v>
      </c>
      <c r="E1410" s="19">
        <v>2</v>
      </c>
      <c r="F1410" s="18" t="s">
        <v>139</v>
      </c>
      <c r="G1410" s="18" t="s">
        <v>470</v>
      </c>
      <c r="H1410" s="19">
        <v>2</v>
      </c>
      <c r="I1410" s="19" t="s">
        <v>443</v>
      </c>
      <c r="J1410" s="19" t="s">
        <v>52</v>
      </c>
      <c r="K1410" s="19" t="s">
        <v>286</v>
      </c>
      <c r="L1410" s="19" t="s">
        <v>126</v>
      </c>
      <c r="M1410" s="19">
        <v>67</v>
      </c>
      <c r="N1410" s="20">
        <v>0.30701388888888886</v>
      </c>
      <c r="O1410" s="19" t="s">
        <v>280</v>
      </c>
      <c r="P1410" s="19">
        <v>7</v>
      </c>
      <c r="Q1410" s="19" t="s">
        <v>286</v>
      </c>
      <c r="R1410" s="19">
        <v>82</v>
      </c>
      <c r="S1410" s="19">
        <v>0</v>
      </c>
      <c r="T1410" s="19">
        <v>1</v>
      </c>
      <c r="U1410" s="19">
        <v>222</v>
      </c>
      <c r="V1410" s="19" t="s">
        <v>385</v>
      </c>
      <c r="W1410" s="19" t="s">
        <v>759</v>
      </c>
      <c r="X1410" s="19" t="s">
        <v>128</v>
      </c>
      <c r="Y1410" s="19" t="s">
        <v>94</v>
      </c>
    </row>
    <row r="1411" spans="1:25" x14ac:dyDescent="0.25">
      <c r="A1411" s="19">
        <v>2420</v>
      </c>
      <c r="B1411" s="18">
        <v>44838</v>
      </c>
      <c r="C1411" s="19">
        <v>10</v>
      </c>
      <c r="D1411" s="19">
        <v>4</v>
      </c>
      <c r="E1411" s="19">
        <v>2</v>
      </c>
      <c r="F1411" s="18" t="s">
        <v>139</v>
      </c>
      <c r="G1411" s="18" t="s">
        <v>470</v>
      </c>
      <c r="H1411" s="19">
        <v>2</v>
      </c>
      <c r="I1411" s="19" t="s">
        <v>444</v>
      </c>
      <c r="J1411" s="19" t="s">
        <v>54</v>
      </c>
      <c r="K1411" s="19" t="s">
        <v>286</v>
      </c>
      <c r="L1411" s="19" t="s">
        <v>127</v>
      </c>
      <c r="M1411" s="19">
        <v>68</v>
      </c>
      <c r="N1411" s="20">
        <v>0.30920138888888887</v>
      </c>
      <c r="O1411" s="19" t="s">
        <v>280</v>
      </c>
      <c r="P1411" s="19">
        <v>7</v>
      </c>
      <c r="Q1411" s="19" t="s">
        <v>286</v>
      </c>
      <c r="R1411" s="19">
        <v>82</v>
      </c>
      <c r="S1411" s="19">
        <v>1</v>
      </c>
      <c r="T1411" s="19">
        <v>0</v>
      </c>
      <c r="U1411" s="19">
        <v>222</v>
      </c>
      <c r="V1411" s="19" t="s">
        <v>385</v>
      </c>
      <c r="W1411" s="19" t="s">
        <v>760</v>
      </c>
      <c r="X1411" s="19" t="s">
        <v>128</v>
      </c>
      <c r="Y1411" s="19" t="s">
        <v>94</v>
      </c>
    </row>
    <row r="1412" spans="1:25" x14ac:dyDescent="0.25">
      <c r="A1412" s="19">
        <v>7599</v>
      </c>
      <c r="B1412" s="18">
        <v>44838</v>
      </c>
      <c r="C1412" s="19">
        <v>10</v>
      </c>
      <c r="D1412" s="19">
        <v>4</v>
      </c>
      <c r="E1412" s="19">
        <v>2</v>
      </c>
      <c r="F1412" s="19" t="s">
        <v>139</v>
      </c>
      <c r="G1412" s="19" t="s">
        <v>470</v>
      </c>
      <c r="H1412" s="19">
        <v>2</v>
      </c>
      <c r="I1412" s="19" t="s">
        <v>435</v>
      </c>
      <c r="J1412" s="19" t="s">
        <v>45</v>
      </c>
      <c r="K1412" s="19" t="s">
        <v>291</v>
      </c>
      <c r="L1412" s="19" t="s">
        <v>126</v>
      </c>
      <c r="M1412" s="19">
        <v>63</v>
      </c>
      <c r="N1412" s="20">
        <v>0.3066550925925926</v>
      </c>
      <c r="O1412" s="19" t="s">
        <v>356</v>
      </c>
      <c r="P1412" s="19">
        <v>7</v>
      </c>
      <c r="Q1412" s="19" t="s">
        <v>291</v>
      </c>
      <c r="R1412" s="19">
        <v>80</v>
      </c>
      <c r="S1412" s="19">
        <v>0</v>
      </c>
      <c r="T1412" s="19">
        <v>0</v>
      </c>
      <c r="U1412" s="19">
        <v>222</v>
      </c>
      <c r="V1412" s="19" t="s">
        <v>385</v>
      </c>
      <c r="W1412" s="19" t="s">
        <v>761</v>
      </c>
      <c r="X1412" s="19" t="s">
        <v>128</v>
      </c>
      <c r="Y1412" s="19" t="s">
        <v>94</v>
      </c>
    </row>
    <row r="1413" spans="1:25" x14ac:dyDescent="0.25">
      <c r="A1413" s="19">
        <v>94</v>
      </c>
      <c r="B1413" s="18">
        <v>44838</v>
      </c>
      <c r="C1413" s="19">
        <v>10</v>
      </c>
      <c r="D1413" s="19">
        <v>4</v>
      </c>
      <c r="E1413" s="19">
        <v>2</v>
      </c>
      <c r="F1413" s="19" t="s">
        <v>139</v>
      </c>
      <c r="G1413" s="19" t="s">
        <v>470</v>
      </c>
      <c r="H1413" s="19">
        <v>2</v>
      </c>
      <c r="I1413" s="19" t="s">
        <v>436</v>
      </c>
      <c r="J1413" s="19" t="s">
        <v>48</v>
      </c>
      <c r="K1413" s="19" t="s">
        <v>291</v>
      </c>
      <c r="L1413" s="19" t="s">
        <v>127</v>
      </c>
      <c r="M1413" s="19">
        <v>64</v>
      </c>
      <c r="N1413" s="20">
        <v>0.84653935185185192</v>
      </c>
      <c r="O1413" s="19" t="s">
        <v>284</v>
      </c>
      <c r="P1413" s="19">
        <v>20</v>
      </c>
      <c r="Q1413" s="19" t="s">
        <v>291</v>
      </c>
      <c r="R1413" s="19">
        <v>80</v>
      </c>
      <c r="S1413" s="19">
        <v>1</v>
      </c>
      <c r="T1413" s="19">
        <v>1</v>
      </c>
      <c r="U1413" s="19">
        <v>222</v>
      </c>
      <c r="V1413" s="19" t="s">
        <v>385</v>
      </c>
      <c r="W1413" s="19" t="s">
        <v>769</v>
      </c>
      <c r="X1413" s="19" t="s">
        <v>100</v>
      </c>
      <c r="Y1413" s="19" t="s">
        <v>100</v>
      </c>
    </row>
    <row r="1414" spans="1:25" x14ac:dyDescent="0.25">
      <c r="A1414" s="19">
        <v>125</v>
      </c>
      <c r="B1414" s="18">
        <v>44840</v>
      </c>
      <c r="C1414" s="19">
        <v>10</v>
      </c>
      <c r="D1414" s="19">
        <v>6</v>
      </c>
      <c r="E1414" s="19">
        <v>4</v>
      </c>
      <c r="F1414" s="18" t="s">
        <v>141</v>
      </c>
      <c r="G1414" s="18" t="s">
        <v>470</v>
      </c>
      <c r="H1414" s="19">
        <v>2</v>
      </c>
      <c r="I1414" s="19" t="s">
        <v>437</v>
      </c>
      <c r="J1414" s="19" t="s">
        <v>55</v>
      </c>
      <c r="K1414" s="19" t="s">
        <v>139</v>
      </c>
      <c r="L1414" s="19" t="s">
        <v>126</v>
      </c>
      <c r="M1414" s="19">
        <v>69</v>
      </c>
      <c r="N1414" s="20">
        <v>0.31758101851851855</v>
      </c>
      <c r="O1414" s="19" t="s">
        <v>284</v>
      </c>
      <c r="P1414" s="19">
        <v>7</v>
      </c>
      <c r="Q1414" s="19" t="s">
        <v>139</v>
      </c>
      <c r="R1414" s="19">
        <v>83</v>
      </c>
      <c r="S1414" s="19">
        <v>0</v>
      </c>
      <c r="T1414" s="19">
        <v>0</v>
      </c>
      <c r="U1414" s="19">
        <v>222</v>
      </c>
      <c r="V1414" s="19" t="s">
        <v>385</v>
      </c>
      <c r="W1414" s="19" t="s">
        <v>770</v>
      </c>
      <c r="X1414" s="19" t="s">
        <v>100</v>
      </c>
      <c r="Y1414" s="19" t="s">
        <v>100</v>
      </c>
    </row>
    <row r="1415" spans="1:25" x14ac:dyDescent="0.25">
      <c r="A1415" s="19">
        <v>126</v>
      </c>
      <c r="B1415" s="18">
        <v>44840</v>
      </c>
      <c r="C1415" s="19">
        <v>10</v>
      </c>
      <c r="D1415" s="19">
        <v>6</v>
      </c>
      <c r="E1415" s="19">
        <v>4</v>
      </c>
      <c r="F1415" s="18" t="s">
        <v>141</v>
      </c>
      <c r="G1415" s="18" t="s">
        <v>470</v>
      </c>
      <c r="H1415" s="19">
        <v>2</v>
      </c>
      <c r="I1415" s="19" t="s">
        <v>438</v>
      </c>
      <c r="J1415" s="19" t="s">
        <v>57</v>
      </c>
      <c r="K1415" s="19" t="s">
        <v>139</v>
      </c>
      <c r="L1415" s="19" t="s">
        <v>127</v>
      </c>
      <c r="M1415" s="19">
        <v>70</v>
      </c>
      <c r="N1415" s="20">
        <v>0.35541666666666666</v>
      </c>
      <c r="O1415" s="19" t="s">
        <v>284</v>
      </c>
      <c r="P1415" s="19">
        <v>8</v>
      </c>
      <c r="Q1415" s="19" t="s">
        <v>139</v>
      </c>
      <c r="R1415" s="19">
        <v>83</v>
      </c>
      <c r="S1415" s="19">
        <v>1</v>
      </c>
      <c r="T1415" s="19">
        <v>0</v>
      </c>
      <c r="U1415" s="19">
        <v>222</v>
      </c>
      <c r="V1415" s="19" t="s">
        <v>385</v>
      </c>
      <c r="W1415" s="19" t="s">
        <v>771</v>
      </c>
      <c r="X1415" s="19" t="s">
        <v>100</v>
      </c>
      <c r="Y1415" s="19" t="s">
        <v>100</v>
      </c>
    </row>
    <row r="1416" spans="1:25" x14ac:dyDescent="0.25">
      <c r="A1416" s="19">
        <v>131</v>
      </c>
      <c r="B1416" s="18">
        <v>44840</v>
      </c>
      <c r="C1416" s="19">
        <v>10</v>
      </c>
      <c r="D1416" s="19">
        <v>6</v>
      </c>
      <c r="E1416" s="19">
        <v>4</v>
      </c>
      <c r="F1416" s="18" t="s">
        <v>141</v>
      </c>
      <c r="G1416" s="18" t="s">
        <v>470</v>
      </c>
      <c r="H1416" s="19">
        <v>2</v>
      </c>
      <c r="I1416" s="19" t="s">
        <v>435</v>
      </c>
      <c r="J1416" s="19" t="s">
        <v>45</v>
      </c>
      <c r="K1416" s="19" t="s">
        <v>291</v>
      </c>
      <c r="L1416" s="19" t="s">
        <v>126</v>
      </c>
      <c r="M1416" s="19">
        <v>63</v>
      </c>
      <c r="N1416" s="20">
        <v>0.41153935185185181</v>
      </c>
      <c r="O1416" s="19" t="s">
        <v>284</v>
      </c>
      <c r="P1416" s="19">
        <v>9</v>
      </c>
      <c r="Q1416" s="19" t="s">
        <v>291</v>
      </c>
      <c r="R1416" s="19">
        <v>80</v>
      </c>
      <c r="S1416" s="19">
        <v>0</v>
      </c>
      <c r="T1416" s="19">
        <v>0</v>
      </c>
      <c r="U1416" s="19">
        <v>222</v>
      </c>
      <c r="V1416" s="19" t="s">
        <v>385</v>
      </c>
      <c r="W1416" s="19" t="s">
        <v>772</v>
      </c>
      <c r="X1416" s="19" t="s">
        <v>100</v>
      </c>
      <c r="Y1416" s="19" t="s">
        <v>100</v>
      </c>
    </row>
    <row r="1417" spans="1:25" x14ac:dyDescent="0.25">
      <c r="A1417" s="19">
        <v>133</v>
      </c>
      <c r="B1417" s="18">
        <v>44840</v>
      </c>
      <c r="C1417" s="19">
        <v>10</v>
      </c>
      <c r="D1417" s="19">
        <v>6</v>
      </c>
      <c r="E1417" s="19">
        <v>4</v>
      </c>
      <c r="F1417" s="18" t="s">
        <v>141</v>
      </c>
      <c r="G1417" s="18" t="s">
        <v>470</v>
      </c>
      <c r="H1417" s="19">
        <v>2</v>
      </c>
      <c r="I1417" s="19" t="s">
        <v>436</v>
      </c>
      <c r="J1417" s="19" t="s">
        <v>48</v>
      </c>
      <c r="K1417" s="19" t="s">
        <v>291</v>
      </c>
      <c r="L1417" s="19" t="s">
        <v>127</v>
      </c>
      <c r="M1417" s="19">
        <v>64</v>
      </c>
      <c r="N1417" s="20">
        <v>0.44643518518518516</v>
      </c>
      <c r="O1417" s="19" t="s">
        <v>284</v>
      </c>
      <c r="P1417" s="19">
        <v>10</v>
      </c>
      <c r="Q1417" s="19" t="s">
        <v>291</v>
      </c>
      <c r="R1417" s="19">
        <v>80</v>
      </c>
      <c r="S1417" s="19">
        <v>1</v>
      </c>
      <c r="T1417" s="19">
        <v>0</v>
      </c>
      <c r="U1417" s="19">
        <v>222</v>
      </c>
      <c r="V1417" s="19" t="s">
        <v>385</v>
      </c>
      <c r="W1417" s="19" t="s">
        <v>773</v>
      </c>
      <c r="X1417" s="19" t="s">
        <v>100</v>
      </c>
      <c r="Y1417" s="19" t="s">
        <v>100</v>
      </c>
    </row>
    <row r="1418" spans="1:25" x14ac:dyDescent="0.25">
      <c r="A1418" s="19">
        <v>138</v>
      </c>
      <c r="B1418" s="18">
        <v>44840</v>
      </c>
      <c r="C1418" s="19">
        <v>10</v>
      </c>
      <c r="D1418" s="19">
        <v>6</v>
      </c>
      <c r="E1418" s="19">
        <v>4</v>
      </c>
      <c r="F1418" s="18" t="s">
        <v>141</v>
      </c>
      <c r="G1418" s="18" t="s">
        <v>470</v>
      </c>
      <c r="H1418" s="19">
        <v>2</v>
      </c>
      <c r="I1418" s="19" t="s">
        <v>437</v>
      </c>
      <c r="J1418" s="19" t="s">
        <v>55</v>
      </c>
      <c r="K1418" s="19" t="s">
        <v>139</v>
      </c>
      <c r="L1418" s="19" t="s">
        <v>126</v>
      </c>
      <c r="M1418" s="19">
        <v>69</v>
      </c>
      <c r="N1418" s="20">
        <v>0.4966782407407408</v>
      </c>
      <c r="O1418" s="19" t="s">
        <v>284</v>
      </c>
      <c r="P1418" s="19">
        <v>11</v>
      </c>
      <c r="Q1418" s="19" t="s">
        <v>139</v>
      </c>
      <c r="R1418" s="19">
        <v>83</v>
      </c>
      <c r="S1418" s="19">
        <v>0</v>
      </c>
      <c r="T1418" s="19">
        <v>0</v>
      </c>
      <c r="U1418" s="19">
        <v>222</v>
      </c>
      <c r="V1418" s="19" t="s">
        <v>385</v>
      </c>
      <c r="W1418" s="19" t="s">
        <v>774</v>
      </c>
      <c r="X1418" s="19" t="s">
        <v>100</v>
      </c>
      <c r="Y1418" s="19" t="s">
        <v>100</v>
      </c>
    </row>
    <row r="1419" spans="1:25" x14ac:dyDescent="0.25">
      <c r="A1419" s="19">
        <v>139</v>
      </c>
      <c r="B1419" s="18">
        <v>44840</v>
      </c>
      <c r="C1419" s="19">
        <v>10</v>
      </c>
      <c r="D1419" s="19">
        <v>6</v>
      </c>
      <c r="E1419" s="19">
        <v>4</v>
      </c>
      <c r="F1419" s="18" t="s">
        <v>141</v>
      </c>
      <c r="G1419" s="18" t="s">
        <v>470</v>
      </c>
      <c r="H1419" s="19">
        <v>2</v>
      </c>
      <c r="I1419" s="19" t="s">
        <v>438</v>
      </c>
      <c r="J1419" s="19" t="s">
        <v>57</v>
      </c>
      <c r="K1419" s="19" t="s">
        <v>139</v>
      </c>
      <c r="L1419" s="19" t="s">
        <v>127</v>
      </c>
      <c r="M1419" s="19">
        <v>70</v>
      </c>
      <c r="N1419" s="20">
        <v>0.53180555555555553</v>
      </c>
      <c r="O1419" s="19" t="s">
        <v>284</v>
      </c>
      <c r="P1419" s="19">
        <v>12</v>
      </c>
      <c r="Q1419" s="19" t="s">
        <v>139</v>
      </c>
      <c r="R1419" s="19">
        <v>83</v>
      </c>
      <c r="S1419" s="19">
        <v>1</v>
      </c>
      <c r="T1419" s="19">
        <v>0</v>
      </c>
      <c r="U1419" s="19">
        <v>222</v>
      </c>
      <c r="V1419" s="19" t="s">
        <v>385</v>
      </c>
      <c r="W1419" s="19" t="s">
        <v>775</v>
      </c>
      <c r="X1419" s="19" t="s">
        <v>100</v>
      </c>
      <c r="Y1419" s="19" t="s">
        <v>100</v>
      </c>
    </row>
    <row r="1420" spans="1:25" x14ac:dyDescent="0.25">
      <c r="A1420" s="19">
        <v>143</v>
      </c>
      <c r="B1420" s="18">
        <v>44840</v>
      </c>
      <c r="C1420" s="19">
        <v>10</v>
      </c>
      <c r="D1420" s="19">
        <v>6</v>
      </c>
      <c r="E1420" s="19">
        <v>4</v>
      </c>
      <c r="F1420" s="18" t="s">
        <v>141</v>
      </c>
      <c r="G1420" s="18" t="s">
        <v>470</v>
      </c>
      <c r="H1420" s="19">
        <v>2</v>
      </c>
      <c r="I1420" s="19" t="s">
        <v>439</v>
      </c>
      <c r="J1420" s="19" t="s">
        <v>49</v>
      </c>
      <c r="K1420" s="19" t="s">
        <v>125</v>
      </c>
      <c r="L1420" s="19" t="s">
        <v>126</v>
      </c>
      <c r="M1420" s="19">
        <v>65</v>
      </c>
      <c r="N1420" s="20">
        <v>0.59484953703703702</v>
      </c>
      <c r="O1420" s="19" t="s">
        <v>284</v>
      </c>
      <c r="P1420" s="19">
        <v>14</v>
      </c>
      <c r="Q1420" s="19" t="s">
        <v>125</v>
      </c>
      <c r="R1420" s="19">
        <v>81</v>
      </c>
      <c r="S1420" s="19">
        <v>0</v>
      </c>
      <c r="T1420" s="19">
        <v>0</v>
      </c>
      <c r="U1420" s="19">
        <v>222</v>
      </c>
      <c r="V1420" s="19" t="s">
        <v>385</v>
      </c>
      <c r="W1420" s="19" t="s">
        <v>776</v>
      </c>
      <c r="X1420" s="19" t="s">
        <v>100</v>
      </c>
      <c r="Y1420" s="19" t="s">
        <v>100</v>
      </c>
    </row>
    <row r="1421" spans="1:25" x14ac:dyDescent="0.25">
      <c r="A1421" s="19">
        <v>146</v>
      </c>
      <c r="B1421" s="18">
        <v>44840</v>
      </c>
      <c r="C1421" s="19">
        <v>10</v>
      </c>
      <c r="D1421" s="19">
        <v>6</v>
      </c>
      <c r="E1421" s="19">
        <v>4</v>
      </c>
      <c r="F1421" s="18" t="s">
        <v>141</v>
      </c>
      <c r="G1421" s="18" t="s">
        <v>470</v>
      </c>
      <c r="H1421" s="19">
        <v>2</v>
      </c>
      <c r="I1421" s="19" t="s">
        <v>440</v>
      </c>
      <c r="J1421" s="19" t="s">
        <v>51</v>
      </c>
      <c r="K1421" s="19" t="s">
        <v>125</v>
      </c>
      <c r="L1421" s="19" t="s">
        <v>127</v>
      </c>
      <c r="M1421" s="19">
        <v>66</v>
      </c>
      <c r="N1421" s="20">
        <v>0.62701388888888887</v>
      </c>
      <c r="O1421" s="19" t="s">
        <v>284</v>
      </c>
      <c r="P1421" s="19">
        <v>15</v>
      </c>
      <c r="Q1421" s="19" t="s">
        <v>125</v>
      </c>
      <c r="R1421" s="19">
        <v>81</v>
      </c>
      <c r="S1421" s="19">
        <v>1</v>
      </c>
      <c r="T1421" s="19">
        <v>0</v>
      </c>
      <c r="U1421" s="19">
        <v>222</v>
      </c>
      <c r="V1421" s="19" t="s">
        <v>385</v>
      </c>
      <c r="W1421" s="19" t="s">
        <v>777</v>
      </c>
      <c r="X1421" s="19" t="s">
        <v>100</v>
      </c>
      <c r="Y1421" s="19" t="s">
        <v>100</v>
      </c>
    </row>
    <row r="1422" spans="1:25" x14ac:dyDescent="0.25">
      <c r="A1422" s="19">
        <v>149</v>
      </c>
      <c r="B1422" s="18">
        <v>44840</v>
      </c>
      <c r="C1422" s="19">
        <v>10</v>
      </c>
      <c r="D1422" s="19">
        <v>6</v>
      </c>
      <c r="E1422" s="19">
        <v>4</v>
      </c>
      <c r="F1422" s="18" t="s">
        <v>141</v>
      </c>
      <c r="G1422" s="18" t="s">
        <v>470</v>
      </c>
      <c r="H1422" s="19">
        <v>2</v>
      </c>
      <c r="I1422" s="19" t="s">
        <v>441</v>
      </c>
      <c r="J1422" s="19" t="s">
        <v>58</v>
      </c>
      <c r="K1422" s="19" t="s">
        <v>140</v>
      </c>
      <c r="L1422" s="19" t="s">
        <v>126</v>
      </c>
      <c r="M1422" s="19">
        <v>71</v>
      </c>
      <c r="N1422" s="20">
        <v>0.66538194444444443</v>
      </c>
      <c r="O1422" s="19" t="s">
        <v>284</v>
      </c>
      <c r="P1422" s="19">
        <v>15</v>
      </c>
      <c r="Q1422" s="19" t="s">
        <v>140</v>
      </c>
      <c r="R1422" s="19">
        <v>84</v>
      </c>
      <c r="S1422" s="19">
        <v>0</v>
      </c>
      <c r="T1422" s="19">
        <v>0</v>
      </c>
      <c r="U1422" s="19">
        <v>222</v>
      </c>
      <c r="V1422" s="19" t="s">
        <v>385</v>
      </c>
      <c r="W1422" s="19" t="s">
        <v>778</v>
      </c>
      <c r="X1422" s="19" t="s">
        <v>100</v>
      </c>
      <c r="Y1422" s="19" t="s">
        <v>100</v>
      </c>
    </row>
    <row r="1423" spans="1:25" x14ac:dyDescent="0.25">
      <c r="A1423" s="19">
        <v>150</v>
      </c>
      <c r="B1423" s="18">
        <v>44840</v>
      </c>
      <c r="C1423" s="19">
        <v>10</v>
      </c>
      <c r="D1423" s="19">
        <v>6</v>
      </c>
      <c r="E1423" s="19">
        <v>4</v>
      </c>
      <c r="F1423" s="18" t="s">
        <v>141</v>
      </c>
      <c r="G1423" s="18" t="s">
        <v>470</v>
      </c>
      <c r="H1423" s="19">
        <v>2</v>
      </c>
      <c r="I1423" s="19" t="s">
        <v>442</v>
      </c>
      <c r="J1423" s="19" t="s">
        <v>60</v>
      </c>
      <c r="K1423" s="19" t="s">
        <v>140</v>
      </c>
      <c r="L1423" s="19" t="s">
        <v>127</v>
      </c>
      <c r="M1423" s="19">
        <v>72</v>
      </c>
      <c r="N1423" s="20">
        <v>0.70105324074074071</v>
      </c>
      <c r="O1423" s="19" t="s">
        <v>284</v>
      </c>
      <c r="P1423" s="19">
        <v>16</v>
      </c>
      <c r="Q1423" s="19" t="s">
        <v>140</v>
      </c>
      <c r="R1423" s="19">
        <v>84</v>
      </c>
      <c r="S1423" s="19">
        <v>1</v>
      </c>
      <c r="T1423" s="19">
        <v>0</v>
      </c>
      <c r="U1423" s="19">
        <v>222</v>
      </c>
      <c r="V1423" s="19" t="s">
        <v>385</v>
      </c>
      <c r="W1423" s="19" t="s">
        <v>779</v>
      </c>
      <c r="X1423" s="19" t="s">
        <v>100</v>
      </c>
      <c r="Y1423" s="19" t="s">
        <v>100</v>
      </c>
    </row>
    <row r="1424" spans="1:25" x14ac:dyDescent="0.25">
      <c r="A1424" s="19">
        <v>152</v>
      </c>
      <c r="B1424" s="18">
        <v>44840</v>
      </c>
      <c r="C1424" s="19">
        <v>10</v>
      </c>
      <c r="D1424" s="19">
        <v>6</v>
      </c>
      <c r="E1424" s="19">
        <v>4</v>
      </c>
      <c r="F1424" s="18" t="s">
        <v>141</v>
      </c>
      <c r="G1424" s="18" t="s">
        <v>470</v>
      </c>
      <c r="H1424" s="19">
        <v>2</v>
      </c>
      <c r="I1424" s="19" t="s">
        <v>443</v>
      </c>
      <c r="J1424" s="19" t="s">
        <v>52</v>
      </c>
      <c r="K1424" s="19" t="s">
        <v>286</v>
      </c>
      <c r="L1424" s="19" t="s">
        <v>126</v>
      </c>
      <c r="M1424" s="19">
        <v>67</v>
      </c>
      <c r="N1424" s="20">
        <v>0.73965277777777771</v>
      </c>
      <c r="O1424" s="19" t="s">
        <v>284</v>
      </c>
      <c r="P1424" s="19">
        <v>17</v>
      </c>
      <c r="Q1424" s="19" t="s">
        <v>286</v>
      </c>
      <c r="R1424" s="19">
        <v>82</v>
      </c>
      <c r="S1424" s="19">
        <v>0</v>
      </c>
      <c r="T1424" s="19">
        <v>0</v>
      </c>
      <c r="U1424" s="19">
        <v>222</v>
      </c>
      <c r="V1424" s="19" t="s">
        <v>385</v>
      </c>
      <c r="W1424" s="19" t="s">
        <v>780</v>
      </c>
      <c r="X1424" s="19" t="s">
        <v>100</v>
      </c>
      <c r="Y1424" s="19" t="s">
        <v>100</v>
      </c>
    </row>
    <row r="1425" spans="1:25" x14ac:dyDescent="0.25">
      <c r="A1425" s="19">
        <v>153</v>
      </c>
      <c r="B1425" s="18">
        <v>44840</v>
      </c>
      <c r="C1425" s="19">
        <v>10</v>
      </c>
      <c r="D1425" s="19">
        <v>6</v>
      </c>
      <c r="E1425" s="19">
        <v>4</v>
      </c>
      <c r="F1425" s="18" t="s">
        <v>141</v>
      </c>
      <c r="G1425" s="18" t="s">
        <v>470</v>
      </c>
      <c r="H1425" s="19">
        <v>2</v>
      </c>
      <c r="I1425" s="19" t="s">
        <v>444</v>
      </c>
      <c r="J1425" s="19" t="s">
        <v>54</v>
      </c>
      <c r="K1425" s="19" t="s">
        <v>286</v>
      </c>
      <c r="L1425" s="19" t="s">
        <v>127</v>
      </c>
      <c r="M1425" s="19">
        <v>68</v>
      </c>
      <c r="N1425" s="20">
        <v>0.77039351851851856</v>
      </c>
      <c r="O1425" s="19" t="s">
        <v>284</v>
      </c>
      <c r="P1425" s="19">
        <v>18</v>
      </c>
      <c r="Q1425" s="19" t="s">
        <v>286</v>
      </c>
      <c r="R1425" s="19">
        <v>82</v>
      </c>
      <c r="S1425" s="19">
        <v>1</v>
      </c>
      <c r="T1425" s="19">
        <v>0</v>
      </c>
      <c r="U1425" s="19">
        <v>222</v>
      </c>
      <c r="V1425" s="19" t="s">
        <v>385</v>
      </c>
      <c r="W1425" s="19" t="s">
        <v>781</v>
      </c>
      <c r="X1425" s="19" t="s">
        <v>100</v>
      </c>
      <c r="Y1425" s="19" t="s">
        <v>100</v>
      </c>
    </row>
    <row r="1426" spans="1:25" x14ac:dyDescent="0.25">
      <c r="A1426" s="19">
        <v>155</v>
      </c>
      <c r="B1426" s="18">
        <v>44840</v>
      </c>
      <c r="C1426" s="19">
        <v>10</v>
      </c>
      <c r="D1426" s="19">
        <v>6</v>
      </c>
      <c r="E1426" s="19">
        <v>4</v>
      </c>
      <c r="F1426" s="18" t="s">
        <v>141</v>
      </c>
      <c r="G1426" s="18" t="s">
        <v>470</v>
      </c>
      <c r="H1426" s="19">
        <v>2</v>
      </c>
      <c r="I1426" s="19" t="s">
        <v>435</v>
      </c>
      <c r="J1426" s="19" t="s">
        <v>45</v>
      </c>
      <c r="K1426" s="19" t="s">
        <v>291</v>
      </c>
      <c r="L1426" s="19" t="s">
        <v>126</v>
      </c>
      <c r="M1426" s="19">
        <v>63</v>
      </c>
      <c r="N1426" s="20">
        <v>0.80634259259259267</v>
      </c>
      <c r="O1426" s="19" t="s">
        <v>284</v>
      </c>
      <c r="P1426" s="19">
        <v>19</v>
      </c>
      <c r="Q1426" s="19" t="s">
        <v>291</v>
      </c>
      <c r="R1426" s="19">
        <v>80</v>
      </c>
      <c r="S1426" s="19">
        <v>0</v>
      </c>
      <c r="T1426" s="19">
        <v>0</v>
      </c>
      <c r="U1426" s="19">
        <v>222</v>
      </c>
      <c r="V1426" s="19" t="s">
        <v>385</v>
      </c>
      <c r="W1426" s="19" t="s">
        <v>782</v>
      </c>
      <c r="X1426" s="19" t="s">
        <v>100</v>
      </c>
      <c r="Y1426" s="19" t="s">
        <v>100</v>
      </c>
    </row>
    <row r="1427" spans="1:25" x14ac:dyDescent="0.25">
      <c r="A1427" s="19">
        <v>156</v>
      </c>
      <c r="B1427" s="18">
        <v>44840</v>
      </c>
      <c r="C1427" s="19">
        <v>10</v>
      </c>
      <c r="D1427" s="19">
        <v>6</v>
      </c>
      <c r="E1427" s="19">
        <v>4</v>
      </c>
      <c r="F1427" s="18" t="s">
        <v>141</v>
      </c>
      <c r="G1427" s="18" t="s">
        <v>470</v>
      </c>
      <c r="H1427" s="19">
        <v>2</v>
      </c>
      <c r="I1427" s="19" t="s">
        <v>436</v>
      </c>
      <c r="J1427" s="19" t="s">
        <v>48</v>
      </c>
      <c r="K1427" s="19" t="s">
        <v>291</v>
      </c>
      <c r="L1427" s="19" t="s">
        <v>127</v>
      </c>
      <c r="M1427" s="19">
        <v>64</v>
      </c>
      <c r="N1427" s="20">
        <v>0.84554398148148147</v>
      </c>
      <c r="O1427" s="19" t="s">
        <v>284</v>
      </c>
      <c r="P1427" s="19">
        <v>20</v>
      </c>
      <c r="Q1427" s="19" t="s">
        <v>291</v>
      </c>
      <c r="R1427" s="19">
        <v>80</v>
      </c>
      <c r="S1427" s="19">
        <v>1</v>
      </c>
      <c r="T1427" s="19">
        <v>1</v>
      </c>
      <c r="U1427" s="19">
        <v>222</v>
      </c>
      <c r="V1427" s="19" t="s">
        <v>385</v>
      </c>
      <c r="W1427" s="19" t="s">
        <v>783</v>
      </c>
      <c r="X1427" s="19" t="s">
        <v>100</v>
      </c>
      <c r="Y1427" s="19" t="s">
        <v>100</v>
      </c>
    </row>
    <row r="1428" spans="1:25" x14ac:dyDescent="0.25">
      <c r="A1428" s="19">
        <v>11644</v>
      </c>
      <c r="B1428" s="18">
        <v>44838</v>
      </c>
      <c r="C1428" s="19">
        <v>10</v>
      </c>
      <c r="D1428" s="19">
        <v>4</v>
      </c>
      <c r="E1428" s="19">
        <v>2</v>
      </c>
      <c r="F1428" s="18" t="s">
        <v>139</v>
      </c>
      <c r="G1428" s="18" t="s">
        <v>470</v>
      </c>
      <c r="H1428" s="19">
        <v>2</v>
      </c>
      <c r="I1428" s="19" t="s">
        <v>437</v>
      </c>
      <c r="J1428" s="19" t="s">
        <v>55</v>
      </c>
      <c r="K1428" s="19" t="s">
        <v>139</v>
      </c>
      <c r="L1428" s="19" t="s">
        <v>126</v>
      </c>
      <c r="M1428" s="19">
        <v>69</v>
      </c>
      <c r="N1428" s="20">
        <v>0.29797453703703702</v>
      </c>
      <c r="O1428" s="19" t="s">
        <v>367</v>
      </c>
      <c r="P1428" s="19">
        <v>7</v>
      </c>
      <c r="Q1428" s="19" t="s">
        <v>139</v>
      </c>
      <c r="R1428" s="19">
        <v>83</v>
      </c>
      <c r="S1428" s="19">
        <v>0</v>
      </c>
      <c r="T1428" s="19">
        <v>1</v>
      </c>
      <c r="U1428" s="19">
        <v>222</v>
      </c>
      <c r="V1428" s="19" t="s">
        <v>385</v>
      </c>
      <c r="W1428" s="19" t="s">
        <v>763</v>
      </c>
      <c r="X1428" s="19" t="s">
        <v>128</v>
      </c>
      <c r="Y1428" s="19" t="s">
        <v>94</v>
      </c>
    </row>
    <row r="1429" spans="1:25" x14ac:dyDescent="0.25">
      <c r="A1429" s="19">
        <v>14400</v>
      </c>
      <c r="B1429" s="18">
        <v>44838</v>
      </c>
      <c r="C1429" s="19">
        <v>10</v>
      </c>
      <c r="D1429" s="19">
        <v>4</v>
      </c>
      <c r="E1429" s="19">
        <v>2</v>
      </c>
      <c r="F1429" s="18" t="s">
        <v>139</v>
      </c>
      <c r="G1429" s="18" t="s">
        <v>470</v>
      </c>
      <c r="H1429" s="19">
        <v>2</v>
      </c>
      <c r="I1429" s="19" t="s">
        <v>438</v>
      </c>
      <c r="J1429" s="19" t="s">
        <v>57</v>
      </c>
      <c r="K1429" s="19" t="s">
        <v>139</v>
      </c>
      <c r="L1429" s="19" t="s">
        <v>127</v>
      </c>
      <c r="M1429" s="19">
        <v>70</v>
      </c>
      <c r="N1429" s="20">
        <v>0.33913194444444444</v>
      </c>
      <c r="O1429" s="19" t="s">
        <v>283</v>
      </c>
      <c r="P1429" s="19">
        <v>8</v>
      </c>
      <c r="Q1429" s="19" t="s">
        <v>139</v>
      </c>
      <c r="R1429" s="19">
        <v>83</v>
      </c>
      <c r="S1429" s="19">
        <v>1</v>
      </c>
      <c r="T1429" s="19">
        <v>0</v>
      </c>
      <c r="U1429" s="19">
        <v>222</v>
      </c>
      <c r="V1429" s="19" t="s">
        <v>385</v>
      </c>
      <c r="W1429" s="19" t="s">
        <v>784</v>
      </c>
      <c r="X1429" s="19" t="s">
        <v>128</v>
      </c>
      <c r="Y1429" s="19" t="s">
        <v>94</v>
      </c>
    </row>
    <row r="1430" spans="1:25" x14ac:dyDescent="0.25">
      <c r="A1430" s="19">
        <v>5897</v>
      </c>
      <c r="B1430" s="18">
        <v>44838</v>
      </c>
      <c r="C1430" s="19">
        <v>10</v>
      </c>
      <c r="D1430" s="19">
        <v>4</v>
      </c>
      <c r="E1430" s="19">
        <v>2</v>
      </c>
      <c r="F1430" s="18" t="s">
        <v>139</v>
      </c>
      <c r="G1430" s="18" t="s">
        <v>470</v>
      </c>
      <c r="H1430" s="19">
        <v>2</v>
      </c>
      <c r="I1430" s="19" t="s">
        <v>438</v>
      </c>
      <c r="J1430" s="19" t="s">
        <v>57</v>
      </c>
      <c r="K1430" s="19" t="s">
        <v>139</v>
      </c>
      <c r="L1430" s="19" t="s">
        <v>127</v>
      </c>
      <c r="M1430" s="19">
        <v>70</v>
      </c>
      <c r="N1430" s="20">
        <v>0.35498842592592594</v>
      </c>
      <c r="O1430" s="19" t="s">
        <v>371</v>
      </c>
      <c r="P1430" s="19">
        <v>8</v>
      </c>
      <c r="Q1430" s="19" t="s">
        <v>139</v>
      </c>
      <c r="R1430" s="19">
        <v>83</v>
      </c>
      <c r="S1430" s="19">
        <v>1</v>
      </c>
      <c r="T1430" s="19">
        <v>0</v>
      </c>
      <c r="U1430" s="19">
        <v>222</v>
      </c>
      <c r="V1430" s="19" t="s">
        <v>385</v>
      </c>
      <c r="W1430" s="19" t="s">
        <v>784</v>
      </c>
      <c r="X1430" s="19" t="s">
        <v>128</v>
      </c>
      <c r="Y1430" s="19" t="s">
        <v>94</v>
      </c>
    </row>
    <row r="1431" spans="1:25" x14ac:dyDescent="0.25">
      <c r="A1431" s="19">
        <v>462</v>
      </c>
      <c r="B1431" s="18">
        <v>44840</v>
      </c>
      <c r="C1431" s="19">
        <v>10</v>
      </c>
      <c r="D1431" s="19">
        <v>6</v>
      </c>
      <c r="E1431" s="19">
        <v>4</v>
      </c>
      <c r="F1431" s="18" t="s">
        <v>141</v>
      </c>
      <c r="G1431" s="18" t="s">
        <v>470</v>
      </c>
      <c r="H1431" s="19">
        <v>2</v>
      </c>
      <c r="I1431" s="19" t="s">
        <v>442</v>
      </c>
      <c r="J1431" s="19" t="s">
        <v>60</v>
      </c>
      <c r="K1431" s="19" t="s">
        <v>140</v>
      </c>
      <c r="L1431" s="19" t="s">
        <v>127</v>
      </c>
      <c r="M1431" s="19">
        <v>72</v>
      </c>
      <c r="N1431" s="20">
        <v>0.36924768518518519</v>
      </c>
      <c r="O1431" s="19" t="s">
        <v>362</v>
      </c>
      <c r="P1431" s="19">
        <v>8</v>
      </c>
      <c r="Q1431" s="19" t="s">
        <v>140</v>
      </c>
      <c r="R1431" s="19">
        <v>84</v>
      </c>
      <c r="S1431" s="19">
        <v>1</v>
      </c>
      <c r="T1431" s="19">
        <v>1</v>
      </c>
      <c r="U1431" s="19">
        <v>222</v>
      </c>
      <c r="V1431" s="19" t="s">
        <v>385</v>
      </c>
      <c r="W1431" s="19" t="s">
        <v>785</v>
      </c>
      <c r="X1431" s="19" t="s">
        <v>100</v>
      </c>
      <c r="Y1431" s="19" t="s">
        <v>100</v>
      </c>
    </row>
    <row r="1432" spans="1:25" x14ac:dyDescent="0.25">
      <c r="A1432" s="19">
        <v>463</v>
      </c>
      <c r="B1432" s="18">
        <v>44840</v>
      </c>
      <c r="C1432" s="19">
        <v>10</v>
      </c>
      <c r="D1432" s="19">
        <v>6</v>
      </c>
      <c r="E1432" s="19">
        <v>4</v>
      </c>
      <c r="F1432" s="18" t="s">
        <v>141</v>
      </c>
      <c r="G1432" s="18" t="s">
        <v>470</v>
      </c>
      <c r="H1432" s="19">
        <v>2</v>
      </c>
      <c r="I1432" s="19" t="s">
        <v>443</v>
      </c>
      <c r="J1432" s="19" t="s">
        <v>52</v>
      </c>
      <c r="K1432" s="19" t="s">
        <v>286</v>
      </c>
      <c r="L1432" s="19" t="s">
        <v>126</v>
      </c>
      <c r="M1432" s="19">
        <v>67</v>
      </c>
      <c r="N1432" s="20">
        <v>0.37261574074074072</v>
      </c>
      <c r="O1432" s="19" t="s">
        <v>362</v>
      </c>
      <c r="P1432" s="19">
        <v>8</v>
      </c>
      <c r="Q1432" s="19" t="s">
        <v>286</v>
      </c>
      <c r="R1432" s="19">
        <v>82</v>
      </c>
      <c r="S1432" s="19">
        <v>0</v>
      </c>
      <c r="T1432" s="19">
        <v>0</v>
      </c>
      <c r="U1432" s="19">
        <v>222</v>
      </c>
      <c r="V1432" s="19" t="s">
        <v>385</v>
      </c>
      <c r="W1432" s="19" t="s">
        <v>786</v>
      </c>
      <c r="X1432" s="19" t="s">
        <v>100</v>
      </c>
      <c r="Y1432" s="19" t="s">
        <v>100</v>
      </c>
    </row>
    <row r="1433" spans="1:25" x14ac:dyDescent="0.25">
      <c r="A1433" s="19">
        <v>464</v>
      </c>
      <c r="B1433" s="18">
        <v>44840</v>
      </c>
      <c r="C1433" s="19">
        <v>10</v>
      </c>
      <c r="D1433" s="19">
        <v>6</v>
      </c>
      <c r="E1433" s="19">
        <v>4</v>
      </c>
      <c r="F1433" s="18" t="s">
        <v>141</v>
      </c>
      <c r="G1433" s="18" t="s">
        <v>470</v>
      </c>
      <c r="H1433" s="19">
        <v>2</v>
      </c>
      <c r="I1433" s="19" t="s">
        <v>444</v>
      </c>
      <c r="J1433" s="19" t="s">
        <v>54</v>
      </c>
      <c r="K1433" s="19" t="s">
        <v>286</v>
      </c>
      <c r="L1433" s="19" t="s">
        <v>127</v>
      </c>
      <c r="M1433" s="19">
        <v>68</v>
      </c>
      <c r="N1433" s="20">
        <v>0.40658564814814818</v>
      </c>
      <c r="O1433" s="19" t="s">
        <v>362</v>
      </c>
      <c r="P1433" s="19">
        <v>9</v>
      </c>
      <c r="Q1433" s="19" t="s">
        <v>286</v>
      </c>
      <c r="R1433" s="19">
        <v>82</v>
      </c>
      <c r="S1433" s="19">
        <v>1</v>
      </c>
      <c r="T1433" s="19">
        <v>0</v>
      </c>
      <c r="U1433" s="19">
        <v>222</v>
      </c>
      <c r="V1433" s="19" t="s">
        <v>385</v>
      </c>
      <c r="W1433" s="19" t="s">
        <v>787</v>
      </c>
      <c r="X1433" s="19" t="s">
        <v>100</v>
      </c>
      <c r="Y1433" s="19" t="s">
        <v>100</v>
      </c>
    </row>
    <row r="1434" spans="1:25" x14ac:dyDescent="0.25">
      <c r="A1434" s="19">
        <v>465</v>
      </c>
      <c r="B1434" s="18">
        <v>44840</v>
      </c>
      <c r="C1434" s="19">
        <v>10</v>
      </c>
      <c r="D1434" s="19">
        <v>6</v>
      </c>
      <c r="E1434" s="19">
        <v>4</v>
      </c>
      <c r="F1434" s="18" t="s">
        <v>141</v>
      </c>
      <c r="G1434" s="18" t="s">
        <v>470</v>
      </c>
      <c r="H1434" s="19">
        <v>2</v>
      </c>
      <c r="I1434" s="19" t="s">
        <v>443</v>
      </c>
      <c r="J1434" s="19" t="s">
        <v>52</v>
      </c>
      <c r="K1434" s="19" t="s">
        <v>286</v>
      </c>
      <c r="L1434" s="19" t="s">
        <v>126</v>
      </c>
      <c r="M1434" s="19">
        <v>67</v>
      </c>
      <c r="N1434" s="20">
        <v>0.43861111111111112</v>
      </c>
      <c r="O1434" s="19" t="s">
        <v>362</v>
      </c>
      <c r="P1434" s="19">
        <v>10</v>
      </c>
      <c r="Q1434" s="19" t="s">
        <v>286</v>
      </c>
      <c r="R1434" s="19">
        <v>82</v>
      </c>
      <c r="S1434" s="19">
        <v>0</v>
      </c>
      <c r="T1434" s="19">
        <v>1</v>
      </c>
      <c r="U1434" s="19">
        <v>222</v>
      </c>
      <c r="V1434" s="19" t="s">
        <v>385</v>
      </c>
      <c r="W1434" s="19" t="s">
        <v>788</v>
      </c>
      <c r="X1434" s="19" t="s">
        <v>100</v>
      </c>
      <c r="Y1434" s="19" t="s">
        <v>100</v>
      </c>
    </row>
    <row r="1435" spans="1:25" x14ac:dyDescent="0.25">
      <c r="A1435" s="19">
        <v>466</v>
      </c>
      <c r="B1435" s="18">
        <v>44840</v>
      </c>
      <c r="C1435" s="19">
        <v>10</v>
      </c>
      <c r="D1435" s="19">
        <v>6</v>
      </c>
      <c r="E1435" s="19">
        <v>4</v>
      </c>
      <c r="F1435" s="18" t="s">
        <v>141</v>
      </c>
      <c r="G1435" s="18" t="s">
        <v>470</v>
      </c>
      <c r="H1435" s="19">
        <v>2</v>
      </c>
      <c r="I1435" s="19" t="s">
        <v>436</v>
      </c>
      <c r="J1435" s="19" t="s">
        <v>48</v>
      </c>
      <c r="K1435" s="19" t="s">
        <v>291</v>
      </c>
      <c r="L1435" s="19" t="s">
        <v>127</v>
      </c>
      <c r="M1435" s="19">
        <v>64</v>
      </c>
      <c r="N1435" s="20">
        <v>0.44739583333333338</v>
      </c>
      <c r="O1435" s="19" t="s">
        <v>362</v>
      </c>
      <c r="P1435" s="19">
        <v>10</v>
      </c>
      <c r="Q1435" s="19" t="s">
        <v>291</v>
      </c>
      <c r="R1435" s="19">
        <v>80</v>
      </c>
      <c r="S1435" s="19">
        <v>1</v>
      </c>
      <c r="T1435" s="19">
        <v>1</v>
      </c>
      <c r="U1435" s="19">
        <v>222</v>
      </c>
      <c r="V1435" s="19" t="s">
        <v>385</v>
      </c>
      <c r="W1435" s="19" t="s">
        <v>773</v>
      </c>
      <c r="X1435" s="19" t="s">
        <v>100</v>
      </c>
      <c r="Y1435" s="19" t="s">
        <v>100</v>
      </c>
    </row>
    <row r="1436" spans="1:25" x14ac:dyDescent="0.25">
      <c r="A1436" s="19">
        <v>467</v>
      </c>
      <c r="B1436" s="18">
        <v>44840</v>
      </c>
      <c r="C1436" s="19">
        <v>10</v>
      </c>
      <c r="D1436" s="19">
        <v>6</v>
      </c>
      <c r="E1436" s="19">
        <v>4</v>
      </c>
      <c r="F1436" s="18" t="s">
        <v>141</v>
      </c>
      <c r="G1436" s="18" t="s">
        <v>470</v>
      </c>
      <c r="H1436" s="19">
        <v>2</v>
      </c>
      <c r="I1436" s="19" t="s">
        <v>435</v>
      </c>
      <c r="J1436" s="19" t="s">
        <v>45</v>
      </c>
      <c r="K1436" s="19" t="s">
        <v>291</v>
      </c>
      <c r="L1436" s="19" t="s">
        <v>126</v>
      </c>
      <c r="M1436" s="19">
        <v>63</v>
      </c>
      <c r="N1436" s="20">
        <v>0.44853009259259258</v>
      </c>
      <c r="O1436" s="19" t="s">
        <v>362</v>
      </c>
      <c r="P1436" s="19">
        <v>10</v>
      </c>
      <c r="Q1436" s="19" t="s">
        <v>291</v>
      </c>
      <c r="R1436" s="19">
        <v>80</v>
      </c>
      <c r="S1436" s="19">
        <v>0</v>
      </c>
      <c r="T1436" s="19">
        <v>0</v>
      </c>
      <c r="U1436" s="19">
        <v>222</v>
      </c>
      <c r="V1436" s="19" t="s">
        <v>385</v>
      </c>
      <c r="W1436" s="19" t="s">
        <v>789</v>
      </c>
      <c r="X1436" s="19" t="s">
        <v>100</v>
      </c>
      <c r="Y1436" s="19" t="s">
        <v>100</v>
      </c>
    </row>
    <row r="1437" spans="1:25" x14ac:dyDescent="0.25">
      <c r="A1437" s="19">
        <v>468</v>
      </c>
      <c r="B1437" s="18">
        <v>44840</v>
      </c>
      <c r="C1437" s="19">
        <v>10</v>
      </c>
      <c r="D1437" s="19">
        <v>6</v>
      </c>
      <c r="E1437" s="19">
        <v>4</v>
      </c>
      <c r="F1437" s="18" t="s">
        <v>141</v>
      </c>
      <c r="G1437" s="18" t="s">
        <v>470</v>
      </c>
      <c r="H1437" s="19">
        <v>2</v>
      </c>
      <c r="I1437" s="19" t="s">
        <v>436</v>
      </c>
      <c r="J1437" s="19" t="s">
        <v>48</v>
      </c>
      <c r="K1437" s="19" t="s">
        <v>291</v>
      </c>
      <c r="L1437" s="19" t="s">
        <v>127</v>
      </c>
      <c r="M1437" s="19">
        <v>64</v>
      </c>
      <c r="N1437" s="20">
        <v>0.48151620370370374</v>
      </c>
      <c r="O1437" s="19" t="s">
        <v>362</v>
      </c>
      <c r="P1437" s="19">
        <v>11</v>
      </c>
      <c r="Q1437" s="19" t="s">
        <v>291</v>
      </c>
      <c r="R1437" s="19">
        <v>80</v>
      </c>
      <c r="S1437" s="19">
        <v>1</v>
      </c>
      <c r="T1437" s="19">
        <v>0</v>
      </c>
      <c r="U1437" s="19">
        <v>222</v>
      </c>
      <c r="V1437" s="19" t="s">
        <v>385</v>
      </c>
      <c r="W1437" s="19" t="s">
        <v>790</v>
      </c>
      <c r="X1437" s="19" t="s">
        <v>100</v>
      </c>
      <c r="Y1437" s="19" t="s">
        <v>100</v>
      </c>
    </row>
    <row r="1438" spans="1:25" x14ac:dyDescent="0.25">
      <c r="A1438" s="19">
        <v>470</v>
      </c>
      <c r="B1438" s="18">
        <v>44840</v>
      </c>
      <c r="C1438" s="19">
        <v>10</v>
      </c>
      <c r="D1438" s="19">
        <v>6</v>
      </c>
      <c r="E1438" s="19">
        <v>4</v>
      </c>
      <c r="F1438" s="18" t="s">
        <v>141</v>
      </c>
      <c r="G1438" s="18" t="s">
        <v>470</v>
      </c>
      <c r="H1438" s="19">
        <v>2</v>
      </c>
      <c r="I1438" s="19" t="s">
        <v>437</v>
      </c>
      <c r="J1438" s="19" t="s">
        <v>55</v>
      </c>
      <c r="K1438" s="19" t="s">
        <v>139</v>
      </c>
      <c r="L1438" s="19" t="s">
        <v>126</v>
      </c>
      <c r="M1438" s="19">
        <v>69</v>
      </c>
      <c r="N1438" s="20">
        <v>0.5252430555555555</v>
      </c>
      <c r="O1438" s="19" t="s">
        <v>362</v>
      </c>
      <c r="P1438" s="19">
        <v>12</v>
      </c>
      <c r="Q1438" s="19" t="s">
        <v>139</v>
      </c>
      <c r="R1438" s="19">
        <v>83</v>
      </c>
      <c r="S1438" s="19">
        <v>0</v>
      </c>
      <c r="T1438" s="19">
        <v>0</v>
      </c>
      <c r="U1438" s="19">
        <v>222</v>
      </c>
      <c r="V1438" s="19" t="s">
        <v>385</v>
      </c>
      <c r="W1438" s="19" t="s">
        <v>791</v>
      </c>
      <c r="X1438" s="19" t="s">
        <v>100</v>
      </c>
      <c r="Y1438" s="19" t="s">
        <v>100</v>
      </c>
    </row>
    <row r="1439" spans="1:25" x14ac:dyDescent="0.25">
      <c r="A1439" s="19">
        <v>471</v>
      </c>
      <c r="B1439" s="18">
        <v>44840</v>
      </c>
      <c r="C1439" s="19">
        <v>10</v>
      </c>
      <c r="D1439" s="19">
        <v>6</v>
      </c>
      <c r="E1439" s="19">
        <v>4</v>
      </c>
      <c r="F1439" s="18" t="s">
        <v>141</v>
      </c>
      <c r="G1439" s="18" t="s">
        <v>470</v>
      </c>
      <c r="H1439" s="19">
        <v>2</v>
      </c>
      <c r="I1439" s="19" t="s">
        <v>438</v>
      </c>
      <c r="J1439" s="19" t="s">
        <v>57</v>
      </c>
      <c r="K1439" s="19" t="s">
        <v>139</v>
      </c>
      <c r="L1439" s="19" t="s">
        <v>127</v>
      </c>
      <c r="M1439" s="19">
        <v>70</v>
      </c>
      <c r="N1439" s="20">
        <v>0.56351851851851853</v>
      </c>
      <c r="O1439" s="19" t="s">
        <v>362</v>
      </c>
      <c r="P1439" s="19">
        <v>13</v>
      </c>
      <c r="Q1439" s="19" t="s">
        <v>139</v>
      </c>
      <c r="R1439" s="19">
        <v>83</v>
      </c>
      <c r="S1439" s="19">
        <v>1</v>
      </c>
      <c r="T1439" s="19">
        <v>0</v>
      </c>
      <c r="U1439" s="19">
        <v>222</v>
      </c>
      <c r="V1439" s="19" t="s">
        <v>385</v>
      </c>
      <c r="W1439" s="19" t="s">
        <v>792</v>
      </c>
      <c r="X1439" s="19" t="s">
        <v>100</v>
      </c>
      <c r="Y1439" s="19" t="s">
        <v>100</v>
      </c>
    </row>
    <row r="1440" spans="1:25" x14ac:dyDescent="0.25">
      <c r="A1440" s="19">
        <v>474</v>
      </c>
      <c r="B1440" s="18">
        <v>44840</v>
      </c>
      <c r="C1440" s="19">
        <v>10</v>
      </c>
      <c r="D1440" s="19">
        <v>6</v>
      </c>
      <c r="E1440" s="19">
        <v>4</v>
      </c>
      <c r="F1440" s="18" t="s">
        <v>141</v>
      </c>
      <c r="G1440" s="18" t="s">
        <v>470</v>
      </c>
      <c r="H1440" s="19">
        <v>2</v>
      </c>
      <c r="I1440" s="19" t="s">
        <v>439</v>
      </c>
      <c r="J1440" s="19" t="s">
        <v>49</v>
      </c>
      <c r="K1440" s="19" t="s">
        <v>125</v>
      </c>
      <c r="L1440" s="19" t="s">
        <v>126</v>
      </c>
      <c r="M1440" s="19">
        <v>65</v>
      </c>
      <c r="N1440" s="20">
        <v>0.62320601851851853</v>
      </c>
      <c r="O1440" s="19" t="s">
        <v>362</v>
      </c>
      <c r="P1440" s="19">
        <v>14</v>
      </c>
      <c r="Q1440" s="19" t="s">
        <v>125</v>
      </c>
      <c r="R1440" s="19">
        <v>81</v>
      </c>
      <c r="S1440" s="19">
        <v>0</v>
      </c>
      <c r="T1440" s="19">
        <v>0</v>
      </c>
      <c r="U1440" s="19">
        <v>222</v>
      </c>
      <c r="V1440" s="19" t="s">
        <v>385</v>
      </c>
      <c r="W1440" s="19" t="s">
        <v>776</v>
      </c>
      <c r="X1440" s="19" t="s">
        <v>100</v>
      </c>
      <c r="Y1440" s="19" t="s">
        <v>100</v>
      </c>
    </row>
    <row r="1441" spans="1:25" x14ac:dyDescent="0.25">
      <c r="A1441" s="19">
        <v>475</v>
      </c>
      <c r="B1441" s="18">
        <v>44840</v>
      </c>
      <c r="C1441" s="19">
        <v>10</v>
      </c>
      <c r="D1441" s="19">
        <v>6</v>
      </c>
      <c r="E1441" s="19">
        <v>4</v>
      </c>
      <c r="F1441" s="18" t="s">
        <v>141</v>
      </c>
      <c r="G1441" s="18" t="s">
        <v>470</v>
      </c>
      <c r="H1441" s="19">
        <v>2</v>
      </c>
      <c r="I1441" s="19" t="s">
        <v>440</v>
      </c>
      <c r="J1441" s="19" t="s">
        <v>51</v>
      </c>
      <c r="K1441" s="19" t="s">
        <v>125</v>
      </c>
      <c r="L1441" s="19" t="s">
        <v>127</v>
      </c>
      <c r="M1441" s="19">
        <v>66</v>
      </c>
      <c r="N1441" s="20">
        <v>0.65266203703703707</v>
      </c>
      <c r="O1441" s="19" t="s">
        <v>362</v>
      </c>
      <c r="P1441" s="19">
        <v>15</v>
      </c>
      <c r="Q1441" s="19" t="s">
        <v>125</v>
      </c>
      <c r="R1441" s="19">
        <v>81</v>
      </c>
      <c r="S1441" s="19">
        <v>1</v>
      </c>
      <c r="T1441" s="19">
        <v>0</v>
      </c>
      <c r="U1441" s="19">
        <v>222</v>
      </c>
      <c r="V1441" s="19" t="s">
        <v>385</v>
      </c>
      <c r="W1441" s="19" t="s">
        <v>777</v>
      </c>
      <c r="X1441" s="19" t="s">
        <v>100</v>
      </c>
      <c r="Y1441" s="19" t="s">
        <v>100</v>
      </c>
    </row>
    <row r="1442" spans="1:25" x14ac:dyDescent="0.25">
      <c r="A1442" s="19">
        <v>479</v>
      </c>
      <c r="B1442" s="18">
        <v>44840</v>
      </c>
      <c r="C1442" s="19">
        <v>10</v>
      </c>
      <c r="D1442" s="19">
        <v>6</v>
      </c>
      <c r="E1442" s="19">
        <v>4</v>
      </c>
      <c r="F1442" s="18" t="s">
        <v>141</v>
      </c>
      <c r="G1442" s="18" t="s">
        <v>470</v>
      </c>
      <c r="H1442" s="19">
        <v>2</v>
      </c>
      <c r="I1442" s="19" t="s">
        <v>441</v>
      </c>
      <c r="J1442" s="19" t="s">
        <v>58</v>
      </c>
      <c r="K1442" s="19" t="s">
        <v>140</v>
      </c>
      <c r="L1442" s="19" t="s">
        <v>126</v>
      </c>
      <c r="M1442" s="19">
        <v>71</v>
      </c>
      <c r="N1442" s="20">
        <v>0.69620370370370377</v>
      </c>
      <c r="O1442" s="19" t="s">
        <v>362</v>
      </c>
      <c r="P1442" s="19">
        <v>16</v>
      </c>
      <c r="Q1442" s="19" t="s">
        <v>140</v>
      </c>
      <c r="R1442" s="19">
        <v>84</v>
      </c>
      <c r="S1442" s="19">
        <v>0</v>
      </c>
      <c r="T1442" s="19">
        <v>0</v>
      </c>
      <c r="U1442" s="19">
        <v>222</v>
      </c>
      <c r="V1442" s="19" t="s">
        <v>385</v>
      </c>
      <c r="W1442" s="19" t="s">
        <v>793</v>
      </c>
      <c r="X1442" s="19" t="s">
        <v>100</v>
      </c>
      <c r="Y1442" s="19" t="s">
        <v>100</v>
      </c>
    </row>
    <row r="1443" spans="1:25" x14ac:dyDescent="0.25">
      <c r="A1443" s="19">
        <v>480</v>
      </c>
      <c r="B1443" s="18">
        <v>44840</v>
      </c>
      <c r="C1443" s="19">
        <v>10</v>
      </c>
      <c r="D1443" s="19">
        <v>6</v>
      </c>
      <c r="E1443" s="19">
        <v>4</v>
      </c>
      <c r="F1443" s="18" t="s">
        <v>141</v>
      </c>
      <c r="G1443" s="18" t="s">
        <v>470</v>
      </c>
      <c r="H1443" s="19">
        <v>2</v>
      </c>
      <c r="I1443" s="19" t="s">
        <v>442</v>
      </c>
      <c r="J1443" s="19" t="s">
        <v>60</v>
      </c>
      <c r="K1443" s="19" t="s">
        <v>140</v>
      </c>
      <c r="L1443" s="19" t="s">
        <v>127</v>
      </c>
      <c r="M1443" s="19">
        <v>72</v>
      </c>
      <c r="N1443" s="20">
        <v>0.72841435185185188</v>
      </c>
      <c r="O1443" s="19" t="s">
        <v>362</v>
      </c>
      <c r="P1443" s="19">
        <v>17</v>
      </c>
      <c r="Q1443" s="19" t="s">
        <v>140</v>
      </c>
      <c r="R1443" s="19">
        <v>84</v>
      </c>
      <c r="S1443" s="19">
        <v>1</v>
      </c>
      <c r="T1443" s="19">
        <v>0</v>
      </c>
      <c r="U1443" s="19">
        <v>222</v>
      </c>
      <c r="V1443" s="19" t="s">
        <v>385</v>
      </c>
      <c r="W1443" s="19" t="s">
        <v>794</v>
      </c>
      <c r="X1443" s="19" t="s">
        <v>100</v>
      </c>
      <c r="Y1443" s="19" t="s">
        <v>100</v>
      </c>
    </row>
    <row r="1444" spans="1:25" x14ac:dyDescent="0.25">
      <c r="A1444" s="19">
        <v>481</v>
      </c>
      <c r="B1444" s="18">
        <v>44840</v>
      </c>
      <c r="C1444" s="19">
        <v>10</v>
      </c>
      <c r="D1444" s="19">
        <v>6</v>
      </c>
      <c r="E1444" s="19">
        <v>4</v>
      </c>
      <c r="F1444" s="18" t="s">
        <v>141</v>
      </c>
      <c r="G1444" s="18" t="s">
        <v>470</v>
      </c>
      <c r="H1444" s="19">
        <v>2</v>
      </c>
      <c r="I1444" s="19" t="s">
        <v>437</v>
      </c>
      <c r="J1444" s="19" t="s">
        <v>55</v>
      </c>
      <c r="K1444" s="19" t="s">
        <v>139</v>
      </c>
      <c r="L1444" s="19" t="s">
        <v>126</v>
      </c>
      <c r="M1444" s="19">
        <v>69</v>
      </c>
      <c r="N1444" s="20">
        <v>0.77177083333333341</v>
      </c>
      <c r="O1444" s="19" t="s">
        <v>362</v>
      </c>
      <c r="P1444" s="19">
        <v>18</v>
      </c>
      <c r="Q1444" s="19" t="s">
        <v>139</v>
      </c>
      <c r="R1444" s="19">
        <v>83</v>
      </c>
      <c r="S1444" s="19">
        <v>0</v>
      </c>
      <c r="T1444" s="19">
        <v>0</v>
      </c>
      <c r="U1444" s="19">
        <v>222</v>
      </c>
      <c r="V1444" s="19" t="s">
        <v>385</v>
      </c>
      <c r="W1444" s="19" t="s">
        <v>795</v>
      </c>
      <c r="X1444" s="19" t="s">
        <v>100</v>
      </c>
      <c r="Y1444" s="19" t="s">
        <v>100</v>
      </c>
    </row>
    <row r="1445" spans="1:25" x14ac:dyDescent="0.25">
      <c r="A1445" s="19">
        <v>482</v>
      </c>
      <c r="B1445" s="18">
        <v>44840</v>
      </c>
      <c r="C1445" s="19">
        <v>10</v>
      </c>
      <c r="D1445" s="19">
        <v>6</v>
      </c>
      <c r="E1445" s="19">
        <v>4</v>
      </c>
      <c r="F1445" s="18" t="s">
        <v>141</v>
      </c>
      <c r="G1445" s="18" t="s">
        <v>470</v>
      </c>
      <c r="H1445" s="19">
        <v>2</v>
      </c>
      <c r="I1445" s="19" t="s">
        <v>438</v>
      </c>
      <c r="J1445" s="19" t="s">
        <v>57</v>
      </c>
      <c r="K1445" s="19" t="s">
        <v>139</v>
      </c>
      <c r="L1445" s="19" t="s">
        <v>127</v>
      </c>
      <c r="M1445" s="19">
        <v>70</v>
      </c>
      <c r="N1445" s="20">
        <v>0.80881944444444442</v>
      </c>
      <c r="O1445" s="19" t="s">
        <v>362</v>
      </c>
      <c r="P1445" s="19">
        <v>19</v>
      </c>
      <c r="Q1445" s="19" t="s">
        <v>139</v>
      </c>
      <c r="R1445" s="19">
        <v>83</v>
      </c>
      <c r="S1445" s="19">
        <v>1</v>
      </c>
      <c r="T1445" s="19">
        <v>0</v>
      </c>
      <c r="U1445" s="19">
        <v>222</v>
      </c>
      <c r="V1445" s="19" t="s">
        <v>385</v>
      </c>
      <c r="W1445" s="19" t="s">
        <v>796</v>
      </c>
      <c r="X1445" s="19" t="s">
        <v>100</v>
      </c>
      <c r="Y1445" s="19" t="s">
        <v>100</v>
      </c>
    </row>
    <row r="1446" spans="1:25" x14ac:dyDescent="0.25">
      <c r="A1446" s="19">
        <v>483</v>
      </c>
      <c r="B1446" s="18">
        <v>44840</v>
      </c>
      <c r="C1446" s="19">
        <v>10</v>
      </c>
      <c r="D1446" s="19">
        <v>6</v>
      </c>
      <c r="E1446" s="19">
        <v>4</v>
      </c>
      <c r="F1446" s="18" t="s">
        <v>141</v>
      </c>
      <c r="G1446" s="18" t="s">
        <v>470</v>
      </c>
      <c r="H1446" s="19">
        <v>2</v>
      </c>
      <c r="I1446" s="19" t="s">
        <v>437</v>
      </c>
      <c r="J1446" s="19" t="s">
        <v>55</v>
      </c>
      <c r="K1446" s="19" t="s">
        <v>139</v>
      </c>
      <c r="L1446" s="19" t="s">
        <v>126</v>
      </c>
      <c r="M1446" s="19">
        <v>69</v>
      </c>
      <c r="N1446" s="20">
        <v>0.84420138888888896</v>
      </c>
      <c r="O1446" s="19" t="s">
        <v>362</v>
      </c>
      <c r="P1446" s="19">
        <v>20</v>
      </c>
      <c r="Q1446" s="19" t="s">
        <v>139</v>
      </c>
      <c r="R1446" s="19">
        <v>83</v>
      </c>
      <c r="S1446" s="19">
        <v>0</v>
      </c>
      <c r="T1446" s="19">
        <v>1</v>
      </c>
      <c r="U1446" s="19">
        <v>222</v>
      </c>
      <c r="V1446" s="19" t="s">
        <v>385</v>
      </c>
      <c r="W1446" s="19" t="s">
        <v>797</v>
      </c>
      <c r="X1446" s="19" t="s">
        <v>100</v>
      </c>
      <c r="Y1446" s="19" t="s">
        <v>100</v>
      </c>
    </row>
    <row r="1447" spans="1:25" x14ac:dyDescent="0.25">
      <c r="A1447" s="19">
        <v>485</v>
      </c>
      <c r="B1447" s="18">
        <v>44840</v>
      </c>
      <c r="C1447" s="19">
        <v>10</v>
      </c>
      <c r="D1447" s="19">
        <v>6</v>
      </c>
      <c r="E1447" s="19">
        <v>4</v>
      </c>
      <c r="F1447" s="18" t="s">
        <v>141</v>
      </c>
      <c r="G1447" s="18" t="s">
        <v>470</v>
      </c>
      <c r="H1447" s="19">
        <v>2</v>
      </c>
      <c r="I1447" s="19" t="s">
        <v>438</v>
      </c>
      <c r="J1447" s="19" t="s">
        <v>57</v>
      </c>
      <c r="K1447" s="19" t="s">
        <v>139</v>
      </c>
      <c r="L1447" s="19" t="s">
        <v>127</v>
      </c>
      <c r="M1447" s="19">
        <v>70</v>
      </c>
      <c r="N1447" s="20">
        <v>0.8650000000000001</v>
      </c>
      <c r="O1447" s="19" t="s">
        <v>362</v>
      </c>
      <c r="P1447" s="19">
        <v>20</v>
      </c>
      <c r="Q1447" s="19" t="s">
        <v>139</v>
      </c>
      <c r="R1447" s="19">
        <v>83</v>
      </c>
      <c r="S1447" s="19">
        <v>1</v>
      </c>
      <c r="T1447" s="19">
        <v>1</v>
      </c>
      <c r="U1447" s="19">
        <v>222</v>
      </c>
      <c r="V1447" s="19" t="s">
        <v>385</v>
      </c>
      <c r="W1447" s="19" t="s">
        <v>798</v>
      </c>
      <c r="X1447" s="19" t="s">
        <v>100</v>
      </c>
      <c r="Y1447" s="19" t="s">
        <v>100</v>
      </c>
    </row>
    <row r="1448" spans="1:25" x14ac:dyDescent="0.25">
      <c r="A1448" s="19">
        <v>916</v>
      </c>
      <c r="B1448" s="18">
        <v>44838</v>
      </c>
      <c r="C1448" s="19">
        <v>10</v>
      </c>
      <c r="D1448" s="19">
        <v>4</v>
      </c>
      <c r="E1448" s="19">
        <v>2</v>
      </c>
      <c r="F1448" s="18" t="s">
        <v>139</v>
      </c>
      <c r="G1448" s="18" t="s">
        <v>470</v>
      </c>
      <c r="H1448" s="19">
        <v>2</v>
      </c>
      <c r="I1448" s="19" t="s">
        <v>437</v>
      </c>
      <c r="J1448" s="19" t="s">
        <v>55</v>
      </c>
      <c r="K1448" s="19" t="s">
        <v>139</v>
      </c>
      <c r="L1448" s="19" t="s">
        <v>126</v>
      </c>
      <c r="M1448" s="19">
        <v>69</v>
      </c>
      <c r="N1448" s="20">
        <v>0.3084722222222222</v>
      </c>
      <c r="O1448" s="19" t="s">
        <v>372</v>
      </c>
      <c r="P1448" s="19">
        <v>7</v>
      </c>
      <c r="Q1448" s="19" t="s">
        <v>139</v>
      </c>
      <c r="R1448" s="19">
        <v>83</v>
      </c>
      <c r="S1448" s="19">
        <v>0</v>
      </c>
      <c r="T1448" s="19">
        <v>1</v>
      </c>
      <c r="U1448" s="19">
        <v>222</v>
      </c>
      <c r="V1448" s="19" t="s">
        <v>385</v>
      </c>
      <c r="W1448" s="19" t="s">
        <v>763</v>
      </c>
      <c r="X1448" s="19" t="s">
        <v>128</v>
      </c>
      <c r="Y1448" s="19" t="s">
        <v>94</v>
      </c>
    </row>
    <row r="1449" spans="1:25" x14ac:dyDescent="0.25">
      <c r="A1449" s="19">
        <v>14758</v>
      </c>
      <c r="B1449" s="18">
        <v>44838</v>
      </c>
      <c r="C1449" s="19">
        <v>10</v>
      </c>
      <c r="D1449" s="19">
        <v>4</v>
      </c>
      <c r="E1449" s="19">
        <v>2</v>
      </c>
      <c r="F1449" s="18" t="s">
        <v>139</v>
      </c>
      <c r="G1449" s="18" t="s">
        <v>470</v>
      </c>
      <c r="H1449" s="19">
        <v>2</v>
      </c>
      <c r="I1449" s="19" t="s">
        <v>440</v>
      </c>
      <c r="J1449" s="19" t="s">
        <v>51</v>
      </c>
      <c r="K1449" s="19" t="s">
        <v>125</v>
      </c>
      <c r="L1449" s="19" t="s">
        <v>127</v>
      </c>
      <c r="M1449" s="19">
        <v>66</v>
      </c>
      <c r="N1449" s="20">
        <v>0.34658564814814818</v>
      </c>
      <c r="O1449" s="19" t="s">
        <v>374</v>
      </c>
      <c r="P1449" s="19">
        <v>8</v>
      </c>
      <c r="Q1449" s="19" t="s">
        <v>125</v>
      </c>
      <c r="R1449" s="19">
        <v>81</v>
      </c>
      <c r="S1449" s="19">
        <v>1</v>
      </c>
      <c r="T1449" s="19">
        <v>1</v>
      </c>
      <c r="U1449" s="19">
        <v>222</v>
      </c>
      <c r="V1449" s="19" t="s">
        <v>385</v>
      </c>
      <c r="W1449" s="19" t="s">
        <v>799</v>
      </c>
      <c r="X1449" s="19" t="s">
        <v>128</v>
      </c>
      <c r="Y1449" s="19" t="s">
        <v>94</v>
      </c>
    </row>
    <row r="1450" spans="1:25" x14ac:dyDescent="0.25">
      <c r="A1450" s="19">
        <v>9252</v>
      </c>
      <c r="B1450" s="18">
        <v>44838</v>
      </c>
      <c r="C1450" s="19">
        <v>10</v>
      </c>
      <c r="D1450" s="19">
        <v>4</v>
      </c>
      <c r="E1450" s="19">
        <v>2</v>
      </c>
      <c r="F1450" s="18" t="s">
        <v>139</v>
      </c>
      <c r="G1450" s="18" t="s">
        <v>470</v>
      </c>
      <c r="H1450" s="19">
        <v>2</v>
      </c>
      <c r="I1450" s="19" t="s">
        <v>442</v>
      </c>
      <c r="J1450" s="19" t="s">
        <v>60</v>
      </c>
      <c r="K1450" s="19" t="s">
        <v>140</v>
      </c>
      <c r="L1450" s="19" t="s">
        <v>127</v>
      </c>
      <c r="M1450" s="19">
        <v>72</v>
      </c>
      <c r="N1450" s="20">
        <v>0.29711805555555554</v>
      </c>
      <c r="O1450" s="19" t="s">
        <v>359</v>
      </c>
      <c r="P1450" s="19">
        <v>7</v>
      </c>
      <c r="Q1450" s="19" t="s">
        <v>140</v>
      </c>
      <c r="R1450" s="19">
        <v>84</v>
      </c>
      <c r="S1450" s="19">
        <v>1</v>
      </c>
      <c r="T1450" s="19">
        <v>1</v>
      </c>
      <c r="U1450" s="19">
        <v>222</v>
      </c>
      <c r="V1450" s="19" t="s">
        <v>385</v>
      </c>
      <c r="W1450" s="19" t="s">
        <v>768</v>
      </c>
      <c r="X1450" s="19" t="s">
        <v>128</v>
      </c>
      <c r="Y1450" s="19" t="s">
        <v>94</v>
      </c>
    </row>
    <row r="1451" spans="1:25" x14ac:dyDescent="0.25">
      <c r="A1451" s="19">
        <v>75</v>
      </c>
      <c r="B1451" s="18">
        <v>44838</v>
      </c>
      <c r="C1451" s="19">
        <v>10</v>
      </c>
      <c r="D1451" s="19">
        <v>4</v>
      </c>
      <c r="E1451" s="19">
        <v>2</v>
      </c>
      <c r="F1451" s="18" t="s">
        <v>139</v>
      </c>
      <c r="G1451" s="18" t="s">
        <v>470</v>
      </c>
      <c r="H1451" s="19">
        <v>2</v>
      </c>
      <c r="I1451" s="19" t="s">
        <v>443</v>
      </c>
      <c r="J1451" s="19" t="s">
        <v>52</v>
      </c>
      <c r="K1451" s="19" t="s">
        <v>286</v>
      </c>
      <c r="L1451" s="19" t="s">
        <v>126</v>
      </c>
      <c r="M1451" s="19">
        <v>67</v>
      </c>
      <c r="N1451" s="20">
        <v>0.31597222222222221</v>
      </c>
      <c r="O1451" s="19" t="s">
        <v>284</v>
      </c>
      <c r="P1451" s="19">
        <v>7</v>
      </c>
      <c r="Q1451" s="19" t="s">
        <v>286</v>
      </c>
      <c r="R1451" s="19">
        <v>82</v>
      </c>
      <c r="S1451" s="19">
        <v>0</v>
      </c>
      <c r="T1451" s="19">
        <v>0</v>
      </c>
      <c r="U1451" s="19">
        <v>222</v>
      </c>
      <c r="V1451" s="19" t="s">
        <v>385</v>
      </c>
      <c r="W1451" s="19" t="s">
        <v>759</v>
      </c>
      <c r="X1451" s="19" t="s">
        <v>128</v>
      </c>
      <c r="Y1451" s="19" t="s">
        <v>94</v>
      </c>
    </row>
    <row r="1452" spans="1:25" x14ac:dyDescent="0.25">
      <c r="A1452" s="19">
        <v>6702</v>
      </c>
      <c r="B1452" s="18">
        <v>44838</v>
      </c>
      <c r="C1452" s="19">
        <v>10</v>
      </c>
      <c r="D1452" s="19">
        <v>4</v>
      </c>
      <c r="E1452" s="19">
        <v>2</v>
      </c>
      <c r="F1452" s="18" t="s">
        <v>139</v>
      </c>
      <c r="G1452" s="18" t="s">
        <v>470</v>
      </c>
      <c r="H1452" s="19">
        <v>2</v>
      </c>
      <c r="I1452" s="19" t="s">
        <v>444</v>
      </c>
      <c r="J1452" s="19" t="s">
        <v>54</v>
      </c>
      <c r="K1452" s="19" t="s">
        <v>286</v>
      </c>
      <c r="L1452" s="19" t="s">
        <v>127</v>
      </c>
      <c r="M1452" s="19">
        <v>68</v>
      </c>
      <c r="N1452" s="20">
        <v>0.33359953703703704</v>
      </c>
      <c r="O1452" s="19" t="s">
        <v>380</v>
      </c>
      <c r="P1452" s="19">
        <v>8</v>
      </c>
      <c r="Q1452" s="19" t="s">
        <v>286</v>
      </c>
      <c r="R1452" s="19">
        <v>82</v>
      </c>
      <c r="S1452" s="19">
        <v>1</v>
      </c>
      <c r="T1452" s="19">
        <v>0</v>
      </c>
      <c r="U1452" s="19">
        <v>222</v>
      </c>
      <c r="V1452" s="19" t="s">
        <v>385</v>
      </c>
      <c r="W1452" s="19" t="s">
        <v>800</v>
      </c>
      <c r="X1452" s="19" t="s">
        <v>128</v>
      </c>
      <c r="Y1452" s="19" t="s">
        <v>94</v>
      </c>
    </row>
    <row r="1453" spans="1:25" x14ac:dyDescent="0.25">
      <c r="A1453" s="19">
        <v>12228</v>
      </c>
      <c r="B1453" s="18">
        <v>44838</v>
      </c>
      <c r="C1453" s="19">
        <v>10</v>
      </c>
      <c r="D1453" s="19">
        <v>4</v>
      </c>
      <c r="E1453" s="19">
        <v>2</v>
      </c>
      <c r="F1453" s="18" t="s">
        <v>139</v>
      </c>
      <c r="G1453" s="18" t="s">
        <v>470</v>
      </c>
      <c r="H1453" s="19">
        <v>2</v>
      </c>
      <c r="I1453" s="19" t="s">
        <v>435</v>
      </c>
      <c r="J1453" s="19" t="s">
        <v>45</v>
      </c>
      <c r="K1453" s="19" t="s">
        <v>291</v>
      </c>
      <c r="L1453" s="19" t="s">
        <v>126</v>
      </c>
      <c r="M1453" s="19">
        <v>63</v>
      </c>
      <c r="N1453" s="20">
        <v>0.31503472222222223</v>
      </c>
      <c r="O1453" s="19" t="s">
        <v>357</v>
      </c>
      <c r="P1453" s="19">
        <v>7</v>
      </c>
      <c r="Q1453" s="19" t="s">
        <v>291</v>
      </c>
      <c r="R1453" s="19">
        <v>80</v>
      </c>
      <c r="S1453" s="19">
        <v>0</v>
      </c>
      <c r="T1453" s="19">
        <v>0</v>
      </c>
      <c r="U1453" s="19">
        <v>222</v>
      </c>
      <c r="V1453" s="19" t="s">
        <v>385</v>
      </c>
      <c r="W1453" s="19" t="s">
        <v>761</v>
      </c>
      <c r="X1453" s="19" t="s">
        <v>128</v>
      </c>
      <c r="Y1453" s="19" t="s">
        <v>94</v>
      </c>
    </row>
    <row r="1454" spans="1:25" x14ac:dyDescent="0.25">
      <c r="A1454" s="19">
        <v>17644</v>
      </c>
      <c r="B1454" s="18">
        <v>44838</v>
      </c>
      <c r="C1454" s="19">
        <v>10</v>
      </c>
      <c r="D1454" s="19">
        <v>4</v>
      </c>
      <c r="E1454" s="19">
        <v>2</v>
      </c>
      <c r="F1454" s="18" t="s">
        <v>139</v>
      </c>
      <c r="G1454" s="18" t="s">
        <v>470</v>
      </c>
      <c r="H1454" s="19">
        <v>2</v>
      </c>
      <c r="I1454" s="19" t="s">
        <v>436</v>
      </c>
      <c r="J1454" s="19" t="s">
        <v>48</v>
      </c>
      <c r="K1454" s="19" t="s">
        <v>291</v>
      </c>
      <c r="L1454" s="19" t="s">
        <v>127</v>
      </c>
      <c r="M1454" s="19">
        <v>64</v>
      </c>
      <c r="N1454" s="20">
        <v>0.29946759259259259</v>
      </c>
      <c r="O1454" s="19" t="s">
        <v>355</v>
      </c>
      <c r="P1454" s="19">
        <v>7</v>
      </c>
      <c r="Q1454" s="19" t="s">
        <v>291</v>
      </c>
      <c r="R1454" s="19">
        <v>80</v>
      </c>
      <c r="S1454" s="19">
        <v>1</v>
      </c>
      <c r="T1454" s="19">
        <v>0</v>
      </c>
      <c r="U1454" s="19">
        <v>222</v>
      </c>
      <c r="V1454" s="19" t="s">
        <v>385</v>
      </c>
      <c r="W1454" s="19" t="s">
        <v>801</v>
      </c>
      <c r="X1454" s="19" t="s">
        <v>128</v>
      </c>
      <c r="Y1454" s="19" t="s">
        <v>94</v>
      </c>
    </row>
    <row r="1455" spans="1:25" x14ac:dyDescent="0.25">
      <c r="A1455" s="19">
        <v>5896</v>
      </c>
      <c r="B1455" s="18">
        <v>44838</v>
      </c>
      <c r="C1455" s="19">
        <v>10</v>
      </c>
      <c r="D1455" s="19">
        <v>4</v>
      </c>
      <c r="E1455" s="19">
        <v>2</v>
      </c>
      <c r="F1455" s="18" t="s">
        <v>139</v>
      </c>
      <c r="G1455" s="18" t="s">
        <v>470</v>
      </c>
      <c r="H1455" s="19">
        <v>2</v>
      </c>
      <c r="I1455" s="19" t="s">
        <v>437</v>
      </c>
      <c r="J1455" s="19" t="s">
        <v>55</v>
      </c>
      <c r="K1455" s="19" t="s">
        <v>139</v>
      </c>
      <c r="L1455" s="19" t="s">
        <v>126</v>
      </c>
      <c r="M1455" s="19">
        <v>69</v>
      </c>
      <c r="N1455" s="20">
        <v>0.31456018518518519</v>
      </c>
      <c r="O1455" s="19" t="s">
        <v>371</v>
      </c>
      <c r="P1455" s="19">
        <v>7</v>
      </c>
      <c r="Q1455" s="19" t="s">
        <v>139</v>
      </c>
      <c r="R1455" s="19">
        <v>83</v>
      </c>
      <c r="S1455" s="19">
        <v>0</v>
      </c>
      <c r="T1455" s="19">
        <v>0</v>
      </c>
      <c r="U1455" s="19">
        <v>222</v>
      </c>
      <c r="V1455" s="19" t="s">
        <v>385</v>
      </c>
      <c r="W1455" s="19" t="s">
        <v>763</v>
      </c>
      <c r="X1455" s="19" t="s">
        <v>128</v>
      </c>
      <c r="Y1455" s="19" t="s">
        <v>94</v>
      </c>
    </row>
    <row r="1456" spans="1:25" x14ac:dyDescent="0.25">
      <c r="A1456" s="19">
        <v>17648</v>
      </c>
      <c r="B1456" s="18">
        <v>44838</v>
      </c>
      <c r="C1456" s="19">
        <v>10</v>
      </c>
      <c r="D1456" s="19">
        <v>4</v>
      </c>
      <c r="E1456" s="19">
        <v>2</v>
      </c>
      <c r="F1456" s="18" t="s">
        <v>139</v>
      </c>
      <c r="G1456" s="18" t="s">
        <v>470</v>
      </c>
      <c r="H1456" s="19">
        <v>2</v>
      </c>
      <c r="I1456" s="19" t="s">
        <v>438</v>
      </c>
      <c r="J1456" s="19" t="s">
        <v>57</v>
      </c>
      <c r="K1456" s="19" t="s">
        <v>139</v>
      </c>
      <c r="L1456" s="19" t="s">
        <v>127</v>
      </c>
      <c r="M1456" s="19">
        <v>70</v>
      </c>
      <c r="N1456" s="20">
        <v>0.38935185185185189</v>
      </c>
      <c r="O1456" s="19" t="s">
        <v>355</v>
      </c>
      <c r="P1456" s="19">
        <v>9</v>
      </c>
      <c r="Q1456" s="19" t="s">
        <v>139</v>
      </c>
      <c r="R1456" s="19">
        <v>83</v>
      </c>
      <c r="S1456" s="19">
        <v>1</v>
      </c>
      <c r="T1456" s="19">
        <v>0</v>
      </c>
      <c r="U1456" s="19">
        <v>222</v>
      </c>
      <c r="V1456" s="19" t="s">
        <v>385</v>
      </c>
      <c r="W1456" s="19" t="s">
        <v>802</v>
      </c>
      <c r="X1456" s="19" t="s">
        <v>128</v>
      </c>
      <c r="Y1456" s="19" t="s">
        <v>94</v>
      </c>
    </row>
    <row r="1457" spans="1:25" x14ac:dyDescent="0.25">
      <c r="A1457" s="19">
        <v>17025</v>
      </c>
      <c r="B1457" s="18">
        <v>44838</v>
      </c>
      <c r="C1457" s="19">
        <v>10</v>
      </c>
      <c r="D1457" s="19">
        <v>4</v>
      </c>
      <c r="E1457" s="19">
        <v>2</v>
      </c>
      <c r="F1457" s="19" t="s">
        <v>139</v>
      </c>
      <c r="G1457" s="19" t="s">
        <v>470</v>
      </c>
      <c r="H1457" s="19">
        <v>2</v>
      </c>
      <c r="I1457" s="19" t="s">
        <v>439</v>
      </c>
      <c r="J1457" s="19" t="s">
        <v>49</v>
      </c>
      <c r="K1457" s="19" t="s">
        <v>125</v>
      </c>
      <c r="L1457" s="19" t="s">
        <v>126</v>
      </c>
      <c r="M1457" s="19">
        <v>65</v>
      </c>
      <c r="N1457" s="20">
        <v>0.33075231481481482</v>
      </c>
      <c r="O1457" s="19" t="s">
        <v>353</v>
      </c>
      <c r="P1457" s="19">
        <v>7</v>
      </c>
      <c r="Q1457" s="19" t="s">
        <v>125</v>
      </c>
      <c r="R1457" s="19">
        <v>81</v>
      </c>
      <c r="S1457" s="19">
        <v>0</v>
      </c>
      <c r="T1457" s="19">
        <v>0</v>
      </c>
      <c r="U1457" s="19">
        <v>222</v>
      </c>
      <c r="V1457" s="19" t="s">
        <v>385</v>
      </c>
      <c r="W1457" s="19" t="s">
        <v>765</v>
      </c>
      <c r="X1457" s="19" t="s">
        <v>128</v>
      </c>
      <c r="Y1457" s="19" t="s">
        <v>94</v>
      </c>
    </row>
    <row r="1458" spans="1:25" x14ac:dyDescent="0.25">
      <c r="A1458" s="19">
        <v>17026</v>
      </c>
      <c r="B1458" s="18">
        <v>44838</v>
      </c>
      <c r="C1458" s="19">
        <v>10</v>
      </c>
      <c r="D1458" s="19">
        <v>4</v>
      </c>
      <c r="E1458" s="19">
        <v>2</v>
      </c>
      <c r="F1458" s="18" t="s">
        <v>139</v>
      </c>
      <c r="G1458" s="18" t="s">
        <v>470</v>
      </c>
      <c r="H1458" s="19">
        <v>2</v>
      </c>
      <c r="I1458" s="19" t="s">
        <v>440</v>
      </c>
      <c r="J1458" s="19" t="s">
        <v>51</v>
      </c>
      <c r="K1458" s="19" t="s">
        <v>125</v>
      </c>
      <c r="L1458" s="19" t="s">
        <v>127</v>
      </c>
      <c r="M1458" s="19">
        <v>66</v>
      </c>
      <c r="N1458" s="20">
        <v>0.36310185185185184</v>
      </c>
      <c r="O1458" s="19" t="s">
        <v>353</v>
      </c>
      <c r="P1458" s="19">
        <v>8</v>
      </c>
      <c r="Q1458" s="19" t="s">
        <v>125</v>
      </c>
      <c r="R1458" s="19">
        <v>81</v>
      </c>
      <c r="S1458" s="19">
        <v>1</v>
      </c>
      <c r="T1458" s="19">
        <v>0</v>
      </c>
      <c r="U1458" s="19">
        <v>222</v>
      </c>
      <c r="V1458" s="19" t="s">
        <v>385</v>
      </c>
      <c r="W1458" s="19" t="s">
        <v>799</v>
      </c>
      <c r="X1458" s="19" t="s">
        <v>128</v>
      </c>
      <c r="Y1458" s="19" t="s">
        <v>94</v>
      </c>
    </row>
    <row r="1459" spans="1:25" x14ac:dyDescent="0.25">
      <c r="A1459" s="19">
        <v>11647</v>
      </c>
      <c r="B1459" s="18">
        <v>44838</v>
      </c>
      <c r="C1459" s="19">
        <v>10</v>
      </c>
      <c r="D1459" s="19">
        <v>4</v>
      </c>
      <c r="E1459" s="19">
        <v>2</v>
      </c>
      <c r="F1459" s="18" t="s">
        <v>139</v>
      </c>
      <c r="G1459" s="18" t="s">
        <v>470</v>
      </c>
      <c r="H1459" s="19">
        <v>2</v>
      </c>
      <c r="I1459" s="19" t="s">
        <v>439</v>
      </c>
      <c r="J1459" s="19" t="s">
        <v>49</v>
      </c>
      <c r="K1459" s="19" t="s">
        <v>125</v>
      </c>
      <c r="L1459" s="19" t="s">
        <v>126</v>
      </c>
      <c r="M1459" s="19">
        <v>65</v>
      </c>
      <c r="N1459" s="20">
        <v>0.36194444444444446</v>
      </c>
      <c r="O1459" s="19" t="s">
        <v>367</v>
      </c>
      <c r="P1459" s="19">
        <v>8</v>
      </c>
      <c r="Q1459" s="19" t="s">
        <v>125</v>
      </c>
      <c r="R1459" s="19">
        <v>81</v>
      </c>
      <c r="S1459" s="19">
        <v>0</v>
      </c>
      <c r="T1459" s="19">
        <v>0</v>
      </c>
      <c r="U1459" s="19">
        <v>222</v>
      </c>
      <c r="V1459" s="19" t="s">
        <v>385</v>
      </c>
      <c r="W1459" s="19" t="s">
        <v>803</v>
      </c>
      <c r="X1459" s="19" t="s">
        <v>128</v>
      </c>
      <c r="Y1459" s="19" t="s">
        <v>94</v>
      </c>
    </row>
    <row r="1460" spans="1:25" x14ac:dyDescent="0.25">
      <c r="A1460" s="19">
        <v>963</v>
      </c>
      <c r="B1460" s="18">
        <v>44840</v>
      </c>
      <c r="C1460" s="19">
        <v>10</v>
      </c>
      <c r="D1460" s="19">
        <v>6</v>
      </c>
      <c r="E1460" s="19">
        <v>4</v>
      </c>
      <c r="F1460" s="18" t="s">
        <v>141</v>
      </c>
      <c r="G1460" s="18" t="s">
        <v>470</v>
      </c>
      <c r="H1460" s="19">
        <v>2</v>
      </c>
      <c r="I1460" s="19" t="s">
        <v>436</v>
      </c>
      <c r="J1460" s="19" t="s">
        <v>48</v>
      </c>
      <c r="K1460" s="19" t="s">
        <v>291</v>
      </c>
      <c r="L1460" s="19" t="s">
        <v>127</v>
      </c>
      <c r="M1460" s="19">
        <v>64</v>
      </c>
      <c r="N1460" s="20">
        <v>0.29959490740740741</v>
      </c>
      <c r="O1460" s="19" t="s">
        <v>372</v>
      </c>
      <c r="P1460" s="19">
        <v>7</v>
      </c>
      <c r="Q1460" s="19" t="s">
        <v>291</v>
      </c>
      <c r="R1460" s="19">
        <v>80</v>
      </c>
      <c r="S1460" s="19">
        <v>1</v>
      </c>
      <c r="T1460" s="19">
        <v>0</v>
      </c>
      <c r="U1460" s="19">
        <v>222</v>
      </c>
      <c r="V1460" s="19" t="s">
        <v>385</v>
      </c>
      <c r="W1460" s="19" t="s">
        <v>804</v>
      </c>
      <c r="X1460" s="19" t="s">
        <v>100</v>
      </c>
      <c r="Y1460" s="19" t="s">
        <v>100</v>
      </c>
    </row>
    <row r="1461" spans="1:25" x14ac:dyDescent="0.25">
      <c r="A1461" s="19">
        <v>967</v>
      </c>
      <c r="B1461" s="18">
        <v>44840</v>
      </c>
      <c r="C1461" s="19">
        <v>10</v>
      </c>
      <c r="D1461" s="19">
        <v>6</v>
      </c>
      <c r="E1461" s="19">
        <v>4</v>
      </c>
      <c r="F1461" s="18" t="s">
        <v>141</v>
      </c>
      <c r="G1461" s="18" t="s">
        <v>470</v>
      </c>
      <c r="H1461" s="19">
        <v>2</v>
      </c>
      <c r="I1461" s="19" t="s">
        <v>437</v>
      </c>
      <c r="J1461" s="19" t="s">
        <v>55</v>
      </c>
      <c r="K1461" s="19" t="s">
        <v>139</v>
      </c>
      <c r="L1461" s="19" t="s">
        <v>126</v>
      </c>
      <c r="M1461" s="19">
        <v>69</v>
      </c>
      <c r="N1461" s="20">
        <v>0.35333333333333333</v>
      </c>
      <c r="O1461" s="19" t="s">
        <v>372</v>
      </c>
      <c r="P1461" s="19">
        <v>8</v>
      </c>
      <c r="Q1461" s="19" t="s">
        <v>139</v>
      </c>
      <c r="R1461" s="19">
        <v>83</v>
      </c>
      <c r="S1461" s="19">
        <v>0</v>
      </c>
      <c r="T1461" s="19">
        <v>1</v>
      </c>
      <c r="U1461" s="19">
        <v>222</v>
      </c>
      <c r="V1461" s="19" t="s">
        <v>385</v>
      </c>
      <c r="W1461" s="19" t="s">
        <v>805</v>
      </c>
      <c r="X1461" s="19" t="s">
        <v>100</v>
      </c>
      <c r="Y1461" s="19" t="s">
        <v>100</v>
      </c>
    </row>
    <row r="1462" spans="1:25" x14ac:dyDescent="0.25">
      <c r="A1462" s="19">
        <v>968</v>
      </c>
      <c r="B1462" s="18">
        <v>44840</v>
      </c>
      <c r="C1462" s="19">
        <v>10</v>
      </c>
      <c r="D1462" s="19">
        <v>6</v>
      </c>
      <c r="E1462" s="19">
        <v>4</v>
      </c>
      <c r="F1462" s="18" t="s">
        <v>141</v>
      </c>
      <c r="G1462" s="18" t="s">
        <v>470</v>
      </c>
      <c r="H1462" s="19">
        <v>2</v>
      </c>
      <c r="I1462" s="19" t="s">
        <v>438</v>
      </c>
      <c r="J1462" s="19" t="s">
        <v>57</v>
      </c>
      <c r="K1462" s="19" t="s">
        <v>139</v>
      </c>
      <c r="L1462" s="19" t="s">
        <v>127</v>
      </c>
      <c r="M1462" s="19">
        <v>70</v>
      </c>
      <c r="N1462" s="20">
        <v>0.4516087962962963</v>
      </c>
      <c r="O1462" s="19" t="s">
        <v>372</v>
      </c>
      <c r="P1462" s="19">
        <v>10</v>
      </c>
      <c r="Q1462" s="19" t="s">
        <v>139</v>
      </c>
      <c r="R1462" s="19">
        <v>83</v>
      </c>
      <c r="S1462" s="19">
        <v>1</v>
      </c>
      <c r="T1462" s="19">
        <v>1</v>
      </c>
      <c r="U1462" s="19">
        <v>222</v>
      </c>
      <c r="V1462" s="19" t="s">
        <v>385</v>
      </c>
      <c r="W1462" s="19" t="s">
        <v>806</v>
      </c>
      <c r="X1462" s="19" t="s">
        <v>100</v>
      </c>
      <c r="Y1462" s="19" t="s">
        <v>100</v>
      </c>
    </row>
    <row r="1463" spans="1:25" x14ac:dyDescent="0.25">
      <c r="A1463" s="19">
        <v>8414</v>
      </c>
      <c r="B1463" s="18">
        <v>44838</v>
      </c>
      <c r="C1463" s="19">
        <v>10</v>
      </c>
      <c r="D1463" s="19">
        <v>4</v>
      </c>
      <c r="E1463" s="19">
        <v>2</v>
      </c>
      <c r="F1463" s="18" t="s">
        <v>139</v>
      </c>
      <c r="G1463" s="18" t="s">
        <v>470</v>
      </c>
      <c r="H1463" s="19">
        <v>2</v>
      </c>
      <c r="I1463" s="19" t="s">
        <v>442</v>
      </c>
      <c r="J1463" s="19" t="s">
        <v>60</v>
      </c>
      <c r="K1463" s="19" t="s">
        <v>140</v>
      </c>
      <c r="L1463" s="19" t="s">
        <v>127</v>
      </c>
      <c r="M1463" s="19">
        <v>72</v>
      </c>
      <c r="N1463" s="20">
        <v>0.31627314814814816</v>
      </c>
      <c r="O1463" s="19" t="s">
        <v>293</v>
      </c>
      <c r="P1463" s="19">
        <v>7</v>
      </c>
      <c r="Q1463" s="19" t="s">
        <v>140</v>
      </c>
      <c r="R1463" s="19">
        <v>84</v>
      </c>
      <c r="S1463" s="19">
        <v>1</v>
      </c>
      <c r="T1463" s="19">
        <v>0</v>
      </c>
      <c r="U1463" s="19">
        <v>222</v>
      </c>
      <c r="V1463" s="19" t="s">
        <v>385</v>
      </c>
      <c r="W1463" s="19" t="s">
        <v>768</v>
      </c>
      <c r="X1463" s="19" t="s">
        <v>128</v>
      </c>
      <c r="Y1463" s="19" t="s">
        <v>94</v>
      </c>
    </row>
    <row r="1464" spans="1:25" x14ac:dyDescent="0.25">
      <c r="A1464" s="19">
        <v>11185</v>
      </c>
      <c r="B1464" s="18">
        <v>44838</v>
      </c>
      <c r="C1464" s="19">
        <v>10</v>
      </c>
      <c r="D1464" s="19">
        <v>4</v>
      </c>
      <c r="E1464" s="19">
        <v>2</v>
      </c>
      <c r="F1464" s="18" t="s">
        <v>139</v>
      </c>
      <c r="G1464" s="18" t="s">
        <v>470</v>
      </c>
      <c r="H1464" s="19">
        <v>2</v>
      </c>
      <c r="I1464" s="19" t="s">
        <v>443</v>
      </c>
      <c r="J1464" s="19" t="s">
        <v>52</v>
      </c>
      <c r="K1464" s="19" t="s">
        <v>286</v>
      </c>
      <c r="L1464" s="19" t="s">
        <v>126</v>
      </c>
      <c r="M1464" s="19">
        <v>67</v>
      </c>
      <c r="N1464" s="20">
        <v>0.34115740740740735</v>
      </c>
      <c r="O1464" s="19" t="s">
        <v>282</v>
      </c>
      <c r="P1464" s="19">
        <v>8</v>
      </c>
      <c r="Q1464" s="19" t="s">
        <v>286</v>
      </c>
      <c r="R1464" s="19">
        <v>82</v>
      </c>
      <c r="S1464" s="19">
        <v>0</v>
      </c>
      <c r="T1464" s="19">
        <v>0</v>
      </c>
      <c r="U1464" s="19">
        <v>222</v>
      </c>
      <c r="V1464" s="19" t="s">
        <v>385</v>
      </c>
      <c r="W1464" s="19" t="s">
        <v>807</v>
      </c>
      <c r="X1464" s="19" t="s">
        <v>128</v>
      </c>
      <c r="Y1464" s="19" t="s">
        <v>94</v>
      </c>
    </row>
    <row r="1465" spans="1:25" x14ac:dyDescent="0.25">
      <c r="A1465" s="19">
        <v>76</v>
      </c>
      <c r="B1465" s="18">
        <v>44838</v>
      </c>
      <c r="C1465" s="19">
        <v>10</v>
      </c>
      <c r="D1465" s="19">
        <v>4</v>
      </c>
      <c r="E1465" s="19">
        <v>2</v>
      </c>
      <c r="F1465" s="18" t="s">
        <v>139</v>
      </c>
      <c r="G1465" s="18" t="s">
        <v>470</v>
      </c>
      <c r="H1465" s="19">
        <v>2</v>
      </c>
      <c r="I1465" s="19" t="s">
        <v>444</v>
      </c>
      <c r="J1465" s="19" t="s">
        <v>54</v>
      </c>
      <c r="K1465" s="19" t="s">
        <v>286</v>
      </c>
      <c r="L1465" s="19" t="s">
        <v>127</v>
      </c>
      <c r="M1465" s="19">
        <v>68</v>
      </c>
      <c r="N1465" s="20">
        <v>0.35015046296296298</v>
      </c>
      <c r="O1465" s="19" t="s">
        <v>284</v>
      </c>
      <c r="P1465" s="19">
        <v>8</v>
      </c>
      <c r="Q1465" s="19" t="s">
        <v>286</v>
      </c>
      <c r="R1465" s="19">
        <v>82</v>
      </c>
      <c r="S1465" s="19">
        <v>1</v>
      </c>
      <c r="T1465" s="19">
        <v>0</v>
      </c>
      <c r="U1465" s="19">
        <v>222</v>
      </c>
      <c r="V1465" s="19" t="s">
        <v>385</v>
      </c>
      <c r="W1465" s="19" t="s">
        <v>800</v>
      </c>
      <c r="X1465" s="19" t="s">
        <v>128</v>
      </c>
      <c r="Y1465" s="19" t="s">
        <v>94</v>
      </c>
    </row>
    <row r="1466" spans="1:25" x14ac:dyDescent="0.25">
      <c r="A1466" s="19">
        <v>2887</v>
      </c>
      <c r="B1466" s="18">
        <v>44838</v>
      </c>
      <c r="C1466" s="19">
        <v>10</v>
      </c>
      <c r="D1466" s="19">
        <v>4</v>
      </c>
      <c r="E1466" s="19">
        <v>2</v>
      </c>
      <c r="F1466" s="18" t="s">
        <v>139</v>
      </c>
      <c r="G1466" s="18" t="s">
        <v>470</v>
      </c>
      <c r="H1466" s="19">
        <v>2</v>
      </c>
      <c r="I1466" s="19" t="s">
        <v>435</v>
      </c>
      <c r="J1466" s="19" t="s">
        <v>45</v>
      </c>
      <c r="K1466" s="19" t="s">
        <v>291</v>
      </c>
      <c r="L1466" s="19" t="s">
        <v>126</v>
      </c>
      <c r="M1466" s="19">
        <v>63</v>
      </c>
      <c r="N1466" s="20">
        <v>0.34118055555555554</v>
      </c>
      <c r="O1466" s="19" t="s">
        <v>281</v>
      </c>
      <c r="P1466" s="19">
        <v>8</v>
      </c>
      <c r="Q1466" s="19" t="s">
        <v>291</v>
      </c>
      <c r="R1466" s="19">
        <v>80</v>
      </c>
      <c r="S1466" s="19">
        <v>0</v>
      </c>
      <c r="T1466" s="19">
        <v>0</v>
      </c>
      <c r="U1466" s="19">
        <v>222</v>
      </c>
      <c r="V1466" s="19" t="s">
        <v>385</v>
      </c>
      <c r="W1466" s="19" t="s">
        <v>808</v>
      </c>
      <c r="X1466" s="19" t="s">
        <v>128</v>
      </c>
      <c r="Y1466" s="19" t="s">
        <v>94</v>
      </c>
    </row>
    <row r="1467" spans="1:25" x14ac:dyDescent="0.25">
      <c r="A1467" s="19">
        <v>7052</v>
      </c>
      <c r="B1467" s="18">
        <v>44838</v>
      </c>
      <c r="C1467" s="19">
        <v>10</v>
      </c>
      <c r="D1467" s="19">
        <v>4</v>
      </c>
      <c r="E1467" s="19">
        <v>2</v>
      </c>
      <c r="F1467" s="18" t="s">
        <v>139</v>
      </c>
      <c r="G1467" s="18" t="s">
        <v>470</v>
      </c>
      <c r="H1467" s="19">
        <v>2</v>
      </c>
      <c r="I1467" s="19" t="s">
        <v>436</v>
      </c>
      <c r="J1467" s="19" t="s">
        <v>48</v>
      </c>
      <c r="K1467" s="19" t="s">
        <v>291</v>
      </c>
      <c r="L1467" s="19" t="s">
        <v>127</v>
      </c>
      <c r="M1467" s="19">
        <v>64</v>
      </c>
      <c r="N1467" s="20">
        <v>0.31134259259259262</v>
      </c>
      <c r="O1467" s="19" t="s">
        <v>351</v>
      </c>
      <c r="P1467" s="19">
        <v>7</v>
      </c>
      <c r="Q1467" s="19" t="s">
        <v>291</v>
      </c>
      <c r="R1467" s="19">
        <v>80</v>
      </c>
      <c r="S1467" s="19">
        <v>1</v>
      </c>
      <c r="T1467" s="19">
        <v>0</v>
      </c>
      <c r="U1467" s="19">
        <v>222</v>
      </c>
      <c r="V1467" s="19" t="s">
        <v>385</v>
      </c>
      <c r="W1467" s="19" t="s">
        <v>801</v>
      </c>
      <c r="X1467" s="19" t="s">
        <v>128</v>
      </c>
      <c r="Y1467" s="19" t="s">
        <v>94</v>
      </c>
    </row>
    <row r="1468" spans="1:25" x14ac:dyDescent="0.25">
      <c r="A1468" s="19">
        <v>9971</v>
      </c>
      <c r="B1468" s="18">
        <v>44838</v>
      </c>
      <c r="C1468" s="19">
        <v>10</v>
      </c>
      <c r="D1468" s="19">
        <v>4</v>
      </c>
      <c r="E1468" s="19">
        <v>2</v>
      </c>
      <c r="F1468" s="18" t="s">
        <v>139</v>
      </c>
      <c r="G1468" s="18" t="s">
        <v>470</v>
      </c>
      <c r="H1468" s="19">
        <v>2</v>
      </c>
      <c r="I1468" s="19" t="s">
        <v>437</v>
      </c>
      <c r="J1468" s="19" t="s">
        <v>55</v>
      </c>
      <c r="K1468" s="19" t="s">
        <v>139</v>
      </c>
      <c r="L1468" s="19" t="s">
        <v>126</v>
      </c>
      <c r="M1468" s="19">
        <v>69</v>
      </c>
      <c r="N1468" s="20">
        <v>0.3157638888888889</v>
      </c>
      <c r="O1468" s="19" t="s">
        <v>290</v>
      </c>
      <c r="P1468" s="19">
        <v>7</v>
      </c>
      <c r="Q1468" s="19" t="s">
        <v>139</v>
      </c>
      <c r="R1468" s="19">
        <v>83</v>
      </c>
      <c r="S1468" s="19">
        <v>0</v>
      </c>
      <c r="T1468" s="19">
        <v>1</v>
      </c>
      <c r="U1468" s="19">
        <v>222</v>
      </c>
      <c r="V1468" s="19" t="s">
        <v>385</v>
      </c>
      <c r="W1468" s="19" t="s">
        <v>763</v>
      </c>
      <c r="X1468" s="19" t="s">
        <v>128</v>
      </c>
      <c r="Y1468" s="19" t="s">
        <v>94</v>
      </c>
    </row>
    <row r="1469" spans="1:25" x14ac:dyDescent="0.25">
      <c r="A1469" s="19">
        <v>7056</v>
      </c>
      <c r="B1469" s="18">
        <v>44838</v>
      </c>
      <c r="C1469" s="19">
        <v>10</v>
      </c>
      <c r="D1469" s="19">
        <v>4</v>
      </c>
      <c r="E1469" s="19">
        <v>2</v>
      </c>
      <c r="F1469" s="18" t="s">
        <v>139</v>
      </c>
      <c r="G1469" s="18" t="s">
        <v>470</v>
      </c>
      <c r="H1469" s="19">
        <v>2</v>
      </c>
      <c r="I1469" s="19" t="s">
        <v>438</v>
      </c>
      <c r="J1469" s="19" t="s">
        <v>57</v>
      </c>
      <c r="K1469" s="19" t="s">
        <v>139</v>
      </c>
      <c r="L1469" s="19" t="s">
        <v>127</v>
      </c>
      <c r="M1469" s="19">
        <v>70</v>
      </c>
      <c r="N1469" s="20">
        <v>0.39934027777777775</v>
      </c>
      <c r="O1469" s="19" t="s">
        <v>351</v>
      </c>
      <c r="P1469" s="19">
        <v>9</v>
      </c>
      <c r="Q1469" s="19" t="s">
        <v>139</v>
      </c>
      <c r="R1469" s="19">
        <v>83</v>
      </c>
      <c r="S1469" s="19">
        <v>1</v>
      </c>
      <c r="T1469" s="19">
        <v>0</v>
      </c>
      <c r="U1469" s="19">
        <v>222</v>
      </c>
      <c r="V1469" s="19" t="s">
        <v>385</v>
      </c>
      <c r="W1469" s="19" t="s">
        <v>802</v>
      </c>
      <c r="X1469" s="19" t="s">
        <v>128</v>
      </c>
      <c r="Y1469" s="19" t="s">
        <v>94</v>
      </c>
    </row>
    <row r="1470" spans="1:25" x14ac:dyDescent="0.25">
      <c r="A1470" s="19">
        <v>5233</v>
      </c>
      <c r="B1470" s="18">
        <v>44838</v>
      </c>
      <c r="C1470" s="19">
        <v>10</v>
      </c>
      <c r="D1470" s="19">
        <v>4</v>
      </c>
      <c r="E1470" s="19">
        <v>2</v>
      </c>
      <c r="F1470" s="18" t="s">
        <v>139</v>
      </c>
      <c r="G1470" s="18" t="s">
        <v>470</v>
      </c>
      <c r="H1470" s="19">
        <v>2</v>
      </c>
      <c r="I1470" s="19" t="s">
        <v>439</v>
      </c>
      <c r="J1470" s="19" t="s">
        <v>49</v>
      </c>
      <c r="K1470" s="19" t="s">
        <v>125</v>
      </c>
      <c r="L1470" s="19" t="s">
        <v>126</v>
      </c>
      <c r="M1470" s="19">
        <v>65</v>
      </c>
      <c r="N1470" s="20">
        <v>0.37284722222222227</v>
      </c>
      <c r="O1470" s="19" t="s">
        <v>370</v>
      </c>
      <c r="P1470" s="19">
        <v>8</v>
      </c>
      <c r="Q1470" s="19" t="s">
        <v>125</v>
      </c>
      <c r="R1470" s="19">
        <v>81</v>
      </c>
      <c r="S1470" s="19">
        <v>0</v>
      </c>
      <c r="T1470" s="19">
        <v>0</v>
      </c>
      <c r="U1470" s="19">
        <v>222</v>
      </c>
      <c r="V1470" s="19" t="s">
        <v>385</v>
      </c>
      <c r="W1470" s="19" t="s">
        <v>803</v>
      </c>
      <c r="X1470" s="19" t="s">
        <v>128</v>
      </c>
      <c r="Y1470" s="19" t="s">
        <v>94</v>
      </c>
    </row>
    <row r="1471" spans="1:25" x14ac:dyDescent="0.25">
      <c r="A1471" s="19">
        <v>11648</v>
      </c>
      <c r="B1471" s="18">
        <v>44838</v>
      </c>
      <c r="C1471" s="19">
        <v>10</v>
      </c>
      <c r="D1471" s="19">
        <v>4</v>
      </c>
      <c r="E1471" s="19">
        <v>2</v>
      </c>
      <c r="F1471" s="18" t="s">
        <v>139</v>
      </c>
      <c r="G1471" s="18" t="s">
        <v>470</v>
      </c>
      <c r="H1471" s="19">
        <v>2</v>
      </c>
      <c r="I1471" s="19" t="s">
        <v>440</v>
      </c>
      <c r="J1471" s="19" t="s">
        <v>51</v>
      </c>
      <c r="K1471" s="19" t="s">
        <v>125</v>
      </c>
      <c r="L1471" s="19" t="s">
        <v>127</v>
      </c>
      <c r="M1471" s="19">
        <v>66</v>
      </c>
      <c r="N1471" s="20">
        <v>0.39030092592592597</v>
      </c>
      <c r="O1471" s="19" t="s">
        <v>367</v>
      </c>
      <c r="P1471" s="19">
        <v>9</v>
      </c>
      <c r="Q1471" s="19" t="s">
        <v>125</v>
      </c>
      <c r="R1471" s="19">
        <v>81</v>
      </c>
      <c r="S1471" s="19">
        <v>1</v>
      </c>
      <c r="T1471" s="19">
        <v>0</v>
      </c>
      <c r="U1471" s="19">
        <v>222</v>
      </c>
      <c r="V1471" s="19" t="s">
        <v>385</v>
      </c>
      <c r="W1471" s="19" t="s">
        <v>809</v>
      </c>
      <c r="X1471" s="19" t="s">
        <v>128</v>
      </c>
      <c r="Y1471" s="19" t="s">
        <v>94</v>
      </c>
    </row>
    <row r="1472" spans="1:25" x14ac:dyDescent="0.25">
      <c r="A1472" s="19">
        <v>13482</v>
      </c>
      <c r="B1472" s="18">
        <v>44838</v>
      </c>
      <c r="C1472" s="19">
        <v>10</v>
      </c>
      <c r="D1472" s="19">
        <v>4</v>
      </c>
      <c r="E1472" s="19">
        <v>2</v>
      </c>
      <c r="F1472" s="18" t="s">
        <v>139</v>
      </c>
      <c r="G1472" s="18" t="s">
        <v>470</v>
      </c>
      <c r="H1472" s="19">
        <v>2</v>
      </c>
      <c r="I1472" s="19" t="s">
        <v>442</v>
      </c>
      <c r="J1472" s="19" t="s">
        <v>60</v>
      </c>
      <c r="K1472" s="19" t="s">
        <v>140</v>
      </c>
      <c r="L1472" s="19" t="s">
        <v>127</v>
      </c>
      <c r="M1472" s="19">
        <v>72</v>
      </c>
      <c r="N1472" s="20">
        <v>0.32697916666666665</v>
      </c>
      <c r="O1472" s="19" t="s">
        <v>285</v>
      </c>
      <c r="P1472" s="19">
        <v>7</v>
      </c>
      <c r="Q1472" s="19" t="s">
        <v>140</v>
      </c>
      <c r="R1472" s="19">
        <v>84</v>
      </c>
      <c r="S1472" s="19">
        <v>1</v>
      </c>
      <c r="T1472" s="19">
        <v>1</v>
      </c>
      <c r="U1472" s="19">
        <v>222</v>
      </c>
      <c r="V1472" s="19" t="s">
        <v>385</v>
      </c>
      <c r="W1472" s="19" t="s">
        <v>768</v>
      </c>
      <c r="X1472" s="19" t="s">
        <v>128</v>
      </c>
      <c r="Y1472" s="19" t="s">
        <v>94</v>
      </c>
    </row>
    <row r="1473" spans="1:25" x14ac:dyDescent="0.25">
      <c r="A1473" s="19">
        <v>8415</v>
      </c>
      <c r="B1473" s="18">
        <v>44838</v>
      </c>
      <c r="C1473" s="19">
        <v>10</v>
      </c>
      <c r="D1473" s="19">
        <v>4</v>
      </c>
      <c r="E1473" s="19">
        <v>2</v>
      </c>
      <c r="F1473" s="18" t="s">
        <v>139</v>
      </c>
      <c r="G1473" s="18" t="s">
        <v>470</v>
      </c>
      <c r="H1473" s="19">
        <v>2</v>
      </c>
      <c r="I1473" s="19" t="s">
        <v>443</v>
      </c>
      <c r="J1473" s="19" t="s">
        <v>52</v>
      </c>
      <c r="K1473" s="19" t="s">
        <v>286</v>
      </c>
      <c r="L1473" s="19" t="s">
        <v>126</v>
      </c>
      <c r="M1473" s="19">
        <v>67</v>
      </c>
      <c r="N1473" s="20">
        <v>0.3722569444444444</v>
      </c>
      <c r="O1473" s="19" t="s">
        <v>293</v>
      </c>
      <c r="P1473" s="19">
        <v>8</v>
      </c>
      <c r="Q1473" s="19" t="s">
        <v>286</v>
      </c>
      <c r="R1473" s="19">
        <v>82</v>
      </c>
      <c r="S1473" s="19">
        <v>0</v>
      </c>
      <c r="T1473" s="19">
        <v>1</v>
      </c>
      <c r="U1473" s="19">
        <v>222</v>
      </c>
      <c r="V1473" s="19" t="s">
        <v>385</v>
      </c>
      <c r="W1473" s="19" t="s">
        <v>807</v>
      </c>
      <c r="X1473" s="19" t="s">
        <v>128</v>
      </c>
      <c r="Y1473" s="19" t="s">
        <v>94</v>
      </c>
    </row>
    <row r="1474" spans="1:25" x14ac:dyDescent="0.25">
      <c r="A1474" s="19">
        <v>1279</v>
      </c>
      <c r="B1474" s="18">
        <v>44838</v>
      </c>
      <c r="C1474" s="19">
        <v>10</v>
      </c>
      <c r="D1474" s="19">
        <v>4</v>
      </c>
      <c r="E1474" s="19">
        <v>2</v>
      </c>
      <c r="F1474" s="18" t="s">
        <v>139</v>
      </c>
      <c r="G1474" s="18" t="s">
        <v>470</v>
      </c>
      <c r="H1474" s="19">
        <v>2</v>
      </c>
      <c r="I1474" s="19" t="s">
        <v>444</v>
      </c>
      <c r="J1474" s="19" t="s">
        <v>54</v>
      </c>
      <c r="K1474" s="19" t="s">
        <v>286</v>
      </c>
      <c r="L1474" s="19" t="s">
        <v>127</v>
      </c>
      <c r="M1474" s="19">
        <v>68</v>
      </c>
      <c r="N1474" s="20">
        <v>0.84283564814814815</v>
      </c>
      <c r="O1474" s="19" t="s">
        <v>360</v>
      </c>
      <c r="P1474" s="19">
        <v>20</v>
      </c>
      <c r="Q1474" s="19" t="s">
        <v>286</v>
      </c>
      <c r="R1474" s="19">
        <v>82</v>
      </c>
      <c r="S1474" s="19">
        <v>1</v>
      </c>
      <c r="T1474" s="19">
        <v>1</v>
      </c>
      <c r="U1474" s="19">
        <v>222</v>
      </c>
      <c r="V1474" s="19" t="s">
        <v>385</v>
      </c>
      <c r="W1474" s="19" t="s">
        <v>810</v>
      </c>
      <c r="X1474" s="19" t="s">
        <v>100</v>
      </c>
      <c r="Y1474" s="19" t="s">
        <v>100</v>
      </c>
    </row>
    <row r="1475" spans="1:25" x14ac:dyDescent="0.25">
      <c r="A1475" s="19">
        <v>1303</v>
      </c>
      <c r="B1475" s="18">
        <v>44840</v>
      </c>
      <c r="C1475" s="19">
        <v>10</v>
      </c>
      <c r="D1475" s="19">
        <v>6</v>
      </c>
      <c r="E1475" s="19">
        <v>4</v>
      </c>
      <c r="F1475" s="18" t="s">
        <v>141</v>
      </c>
      <c r="G1475" s="18" t="s">
        <v>470</v>
      </c>
      <c r="H1475" s="19">
        <v>2</v>
      </c>
      <c r="I1475" s="19" t="s">
        <v>439</v>
      </c>
      <c r="J1475" s="19" t="s">
        <v>49</v>
      </c>
      <c r="K1475" s="19" t="s">
        <v>125</v>
      </c>
      <c r="L1475" s="19" t="s">
        <v>126</v>
      </c>
      <c r="M1475" s="19">
        <v>65</v>
      </c>
      <c r="N1475" s="20">
        <v>0.30604166666666666</v>
      </c>
      <c r="O1475" s="19" t="s">
        <v>360</v>
      </c>
      <c r="P1475" s="19">
        <v>7</v>
      </c>
      <c r="Q1475" s="19" t="s">
        <v>125</v>
      </c>
      <c r="R1475" s="19">
        <v>81</v>
      </c>
      <c r="S1475" s="19">
        <v>0</v>
      </c>
      <c r="T1475" s="19">
        <v>0</v>
      </c>
      <c r="U1475" s="19">
        <v>222</v>
      </c>
      <c r="V1475" s="19" t="s">
        <v>385</v>
      </c>
      <c r="W1475" s="19" t="s">
        <v>811</v>
      </c>
      <c r="X1475" s="19" t="s">
        <v>100</v>
      </c>
      <c r="Y1475" s="19" t="s">
        <v>100</v>
      </c>
    </row>
    <row r="1476" spans="1:25" x14ac:dyDescent="0.25">
      <c r="A1476" s="19">
        <v>1304</v>
      </c>
      <c r="B1476" s="18">
        <v>44840</v>
      </c>
      <c r="C1476" s="19">
        <v>10</v>
      </c>
      <c r="D1476" s="19">
        <v>6</v>
      </c>
      <c r="E1476" s="19">
        <v>4</v>
      </c>
      <c r="F1476" s="18" t="s">
        <v>141</v>
      </c>
      <c r="G1476" s="18" t="s">
        <v>470</v>
      </c>
      <c r="H1476" s="19">
        <v>2</v>
      </c>
      <c r="I1476" s="19" t="s">
        <v>440</v>
      </c>
      <c r="J1476" s="19" t="s">
        <v>51</v>
      </c>
      <c r="K1476" s="19" t="s">
        <v>125</v>
      </c>
      <c r="L1476" s="19" t="s">
        <v>127</v>
      </c>
      <c r="M1476" s="19">
        <v>66</v>
      </c>
      <c r="N1476" s="20">
        <v>0.33831018518518513</v>
      </c>
      <c r="O1476" s="19" t="s">
        <v>360</v>
      </c>
      <c r="P1476" s="19">
        <v>8</v>
      </c>
      <c r="Q1476" s="19" t="s">
        <v>125</v>
      </c>
      <c r="R1476" s="19">
        <v>81</v>
      </c>
      <c r="S1476" s="19">
        <v>1</v>
      </c>
      <c r="T1476" s="19">
        <v>0</v>
      </c>
      <c r="U1476" s="19">
        <v>222</v>
      </c>
      <c r="V1476" s="19" t="s">
        <v>385</v>
      </c>
      <c r="W1476" s="19" t="s">
        <v>812</v>
      </c>
      <c r="X1476" s="19" t="s">
        <v>100</v>
      </c>
      <c r="Y1476" s="19" t="s">
        <v>100</v>
      </c>
    </row>
    <row r="1477" spans="1:25" x14ac:dyDescent="0.25">
      <c r="A1477" s="19">
        <v>1306</v>
      </c>
      <c r="B1477" s="18">
        <v>44840</v>
      </c>
      <c r="C1477" s="19">
        <v>10</v>
      </c>
      <c r="D1477" s="19">
        <v>6</v>
      </c>
      <c r="E1477" s="19">
        <v>4</v>
      </c>
      <c r="F1477" s="18" t="s">
        <v>141</v>
      </c>
      <c r="G1477" s="18" t="s">
        <v>470</v>
      </c>
      <c r="H1477" s="19">
        <v>2</v>
      </c>
      <c r="I1477" s="19" t="s">
        <v>441</v>
      </c>
      <c r="J1477" s="19" t="s">
        <v>58</v>
      </c>
      <c r="K1477" s="19" t="s">
        <v>140</v>
      </c>
      <c r="L1477" s="19" t="s">
        <v>126</v>
      </c>
      <c r="M1477" s="19">
        <v>71</v>
      </c>
      <c r="N1477" s="20">
        <v>0.40165509259259258</v>
      </c>
      <c r="O1477" s="19" t="s">
        <v>360</v>
      </c>
      <c r="P1477" s="19">
        <v>9</v>
      </c>
      <c r="Q1477" s="19" t="s">
        <v>140</v>
      </c>
      <c r="R1477" s="19">
        <v>84</v>
      </c>
      <c r="S1477" s="19">
        <v>0</v>
      </c>
      <c r="T1477" s="19">
        <v>0</v>
      </c>
      <c r="U1477" s="19">
        <v>222</v>
      </c>
      <c r="V1477" s="19" t="s">
        <v>385</v>
      </c>
      <c r="W1477" s="19" t="s">
        <v>813</v>
      </c>
      <c r="X1477" s="19" t="s">
        <v>100</v>
      </c>
      <c r="Y1477" s="19" t="s">
        <v>100</v>
      </c>
    </row>
    <row r="1478" spans="1:25" x14ac:dyDescent="0.25">
      <c r="A1478" s="19">
        <v>1307</v>
      </c>
      <c r="B1478" s="18">
        <v>44840</v>
      </c>
      <c r="C1478" s="19">
        <v>10</v>
      </c>
      <c r="D1478" s="19">
        <v>6</v>
      </c>
      <c r="E1478" s="19">
        <v>4</v>
      </c>
      <c r="F1478" s="18" t="s">
        <v>141</v>
      </c>
      <c r="G1478" s="18" t="s">
        <v>470</v>
      </c>
      <c r="H1478" s="19">
        <v>2</v>
      </c>
      <c r="I1478" s="19" t="s">
        <v>442</v>
      </c>
      <c r="J1478" s="19" t="s">
        <v>60</v>
      </c>
      <c r="K1478" s="19" t="s">
        <v>140</v>
      </c>
      <c r="L1478" s="19" t="s">
        <v>127</v>
      </c>
      <c r="M1478" s="19">
        <v>72</v>
      </c>
      <c r="N1478" s="20">
        <v>0.4352314814814815</v>
      </c>
      <c r="O1478" s="19" t="s">
        <v>360</v>
      </c>
      <c r="P1478" s="19">
        <v>10</v>
      </c>
      <c r="Q1478" s="19" t="s">
        <v>140</v>
      </c>
      <c r="R1478" s="19">
        <v>84</v>
      </c>
      <c r="S1478" s="19">
        <v>1</v>
      </c>
      <c r="T1478" s="19">
        <v>0</v>
      </c>
      <c r="U1478" s="19">
        <v>222</v>
      </c>
      <c r="V1478" s="19" t="s">
        <v>385</v>
      </c>
      <c r="W1478" s="19" t="s">
        <v>814</v>
      </c>
      <c r="X1478" s="19" t="s">
        <v>100</v>
      </c>
      <c r="Y1478" s="19" t="s">
        <v>100</v>
      </c>
    </row>
    <row r="1479" spans="1:25" x14ac:dyDescent="0.25">
      <c r="A1479" s="19">
        <v>1309</v>
      </c>
      <c r="B1479" s="18">
        <v>44840</v>
      </c>
      <c r="C1479" s="19">
        <v>10</v>
      </c>
      <c r="D1479" s="19">
        <v>6</v>
      </c>
      <c r="E1479" s="19">
        <v>4</v>
      </c>
      <c r="F1479" s="18" t="s">
        <v>141</v>
      </c>
      <c r="G1479" s="18" t="s">
        <v>470</v>
      </c>
      <c r="H1479" s="19">
        <v>2</v>
      </c>
      <c r="I1479" s="19" t="s">
        <v>435</v>
      </c>
      <c r="J1479" s="19" t="s">
        <v>45</v>
      </c>
      <c r="K1479" s="19" t="s">
        <v>291</v>
      </c>
      <c r="L1479" s="19" t="s">
        <v>126</v>
      </c>
      <c r="M1479" s="19">
        <v>63</v>
      </c>
      <c r="N1479" s="20">
        <v>0.48097222222222219</v>
      </c>
      <c r="O1479" s="19" t="s">
        <v>360</v>
      </c>
      <c r="P1479" s="19">
        <v>11</v>
      </c>
      <c r="Q1479" s="19" t="s">
        <v>291</v>
      </c>
      <c r="R1479" s="19">
        <v>80</v>
      </c>
      <c r="S1479" s="19">
        <v>0</v>
      </c>
      <c r="T1479" s="19">
        <v>0</v>
      </c>
      <c r="U1479" s="19">
        <v>222</v>
      </c>
      <c r="V1479" s="19" t="s">
        <v>385</v>
      </c>
      <c r="W1479" s="19" t="s">
        <v>815</v>
      </c>
      <c r="X1479" s="19" t="s">
        <v>100</v>
      </c>
      <c r="Y1479" s="19" t="s">
        <v>100</v>
      </c>
    </row>
    <row r="1480" spans="1:25" x14ac:dyDescent="0.25">
      <c r="A1480" s="19">
        <v>1310</v>
      </c>
      <c r="B1480" s="18">
        <v>44840</v>
      </c>
      <c r="C1480" s="19">
        <v>10</v>
      </c>
      <c r="D1480" s="19">
        <v>6</v>
      </c>
      <c r="E1480" s="19">
        <v>4</v>
      </c>
      <c r="F1480" s="18" t="s">
        <v>141</v>
      </c>
      <c r="G1480" s="18" t="s">
        <v>470</v>
      </c>
      <c r="H1480" s="19">
        <v>2</v>
      </c>
      <c r="I1480" s="19" t="s">
        <v>436</v>
      </c>
      <c r="J1480" s="19" t="s">
        <v>48</v>
      </c>
      <c r="K1480" s="19" t="s">
        <v>291</v>
      </c>
      <c r="L1480" s="19" t="s">
        <v>127</v>
      </c>
      <c r="M1480" s="19">
        <v>64</v>
      </c>
      <c r="N1480" s="20">
        <v>0.51416666666666666</v>
      </c>
      <c r="O1480" s="19" t="s">
        <v>360</v>
      </c>
      <c r="P1480" s="19">
        <v>12</v>
      </c>
      <c r="Q1480" s="19" t="s">
        <v>291</v>
      </c>
      <c r="R1480" s="19">
        <v>80</v>
      </c>
      <c r="S1480" s="19">
        <v>1</v>
      </c>
      <c r="T1480" s="19">
        <v>0</v>
      </c>
      <c r="U1480" s="19">
        <v>222</v>
      </c>
      <c r="V1480" s="19" t="s">
        <v>385</v>
      </c>
      <c r="W1480" s="19" t="s">
        <v>816</v>
      </c>
      <c r="X1480" s="19" t="s">
        <v>100</v>
      </c>
      <c r="Y1480" s="19" t="s">
        <v>100</v>
      </c>
    </row>
    <row r="1481" spans="1:25" x14ac:dyDescent="0.25">
      <c r="A1481" s="19">
        <v>1312</v>
      </c>
      <c r="B1481" s="18">
        <v>44840</v>
      </c>
      <c r="C1481" s="19">
        <v>10</v>
      </c>
      <c r="D1481" s="19">
        <v>6</v>
      </c>
      <c r="E1481" s="19">
        <v>4</v>
      </c>
      <c r="F1481" s="18" t="s">
        <v>141</v>
      </c>
      <c r="G1481" s="18" t="s">
        <v>470</v>
      </c>
      <c r="H1481" s="19">
        <v>2</v>
      </c>
      <c r="I1481" s="19" t="s">
        <v>437</v>
      </c>
      <c r="J1481" s="19" t="s">
        <v>55</v>
      </c>
      <c r="K1481" s="19" t="s">
        <v>139</v>
      </c>
      <c r="L1481" s="19" t="s">
        <v>126</v>
      </c>
      <c r="M1481" s="19">
        <v>69</v>
      </c>
      <c r="N1481" s="20">
        <v>0.56548611111111113</v>
      </c>
      <c r="O1481" s="19" t="s">
        <v>360</v>
      </c>
      <c r="P1481" s="19">
        <v>13</v>
      </c>
      <c r="Q1481" s="19" t="s">
        <v>139</v>
      </c>
      <c r="R1481" s="19">
        <v>83</v>
      </c>
      <c r="S1481" s="19">
        <v>0</v>
      </c>
      <c r="T1481" s="19">
        <v>0</v>
      </c>
      <c r="U1481" s="19">
        <v>222</v>
      </c>
      <c r="V1481" s="19" t="s">
        <v>385</v>
      </c>
      <c r="W1481" s="19" t="s">
        <v>817</v>
      </c>
      <c r="X1481" s="19" t="s">
        <v>100</v>
      </c>
      <c r="Y1481" s="19" t="s">
        <v>100</v>
      </c>
    </row>
    <row r="1482" spans="1:25" x14ac:dyDescent="0.25">
      <c r="A1482" s="19">
        <v>1313</v>
      </c>
      <c r="B1482" s="18">
        <v>44840</v>
      </c>
      <c r="C1482" s="19">
        <v>10</v>
      </c>
      <c r="D1482" s="19">
        <v>6</v>
      </c>
      <c r="E1482" s="19">
        <v>4</v>
      </c>
      <c r="F1482" s="18" t="s">
        <v>141</v>
      </c>
      <c r="G1482" s="18" t="s">
        <v>470</v>
      </c>
      <c r="H1482" s="19">
        <v>2</v>
      </c>
      <c r="I1482" s="19" t="s">
        <v>438</v>
      </c>
      <c r="J1482" s="19" t="s">
        <v>57</v>
      </c>
      <c r="K1482" s="19" t="s">
        <v>139</v>
      </c>
      <c r="L1482" s="19" t="s">
        <v>127</v>
      </c>
      <c r="M1482" s="19">
        <v>70</v>
      </c>
      <c r="N1482" s="20">
        <v>0.60114583333333338</v>
      </c>
      <c r="O1482" s="19" t="s">
        <v>360</v>
      </c>
      <c r="P1482" s="19">
        <v>14</v>
      </c>
      <c r="Q1482" s="19" t="s">
        <v>139</v>
      </c>
      <c r="R1482" s="19">
        <v>83</v>
      </c>
      <c r="S1482" s="19">
        <v>1</v>
      </c>
      <c r="T1482" s="19">
        <v>0</v>
      </c>
      <c r="U1482" s="19">
        <v>222</v>
      </c>
      <c r="V1482" s="19" t="s">
        <v>385</v>
      </c>
      <c r="W1482" s="19" t="s">
        <v>818</v>
      </c>
      <c r="X1482" s="19" t="s">
        <v>100</v>
      </c>
      <c r="Y1482" s="19" t="s">
        <v>100</v>
      </c>
    </row>
    <row r="1483" spans="1:25" x14ac:dyDescent="0.25">
      <c r="A1483" s="19">
        <v>1315</v>
      </c>
      <c r="B1483" s="18">
        <v>44840</v>
      </c>
      <c r="C1483" s="19">
        <v>10</v>
      </c>
      <c r="D1483" s="19">
        <v>6</v>
      </c>
      <c r="E1483" s="19">
        <v>4</v>
      </c>
      <c r="F1483" s="18" t="s">
        <v>141</v>
      </c>
      <c r="G1483" s="18" t="s">
        <v>470</v>
      </c>
      <c r="H1483" s="19">
        <v>2</v>
      </c>
      <c r="I1483" s="19" t="s">
        <v>439</v>
      </c>
      <c r="J1483" s="19" t="s">
        <v>49</v>
      </c>
      <c r="K1483" s="19" t="s">
        <v>125</v>
      </c>
      <c r="L1483" s="19" t="s">
        <v>126</v>
      </c>
      <c r="M1483" s="19">
        <v>65</v>
      </c>
      <c r="N1483" s="20">
        <v>0.66488425925925931</v>
      </c>
      <c r="O1483" s="19" t="s">
        <v>360</v>
      </c>
      <c r="P1483" s="19">
        <v>15</v>
      </c>
      <c r="Q1483" s="19" t="s">
        <v>125</v>
      </c>
      <c r="R1483" s="19">
        <v>81</v>
      </c>
      <c r="S1483" s="19">
        <v>0</v>
      </c>
      <c r="T1483" s="19">
        <v>0</v>
      </c>
      <c r="U1483" s="19">
        <v>222</v>
      </c>
      <c r="V1483" s="19" t="s">
        <v>385</v>
      </c>
      <c r="W1483" s="19" t="s">
        <v>819</v>
      </c>
      <c r="X1483" s="19" t="s">
        <v>100</v>
      </c>
      <c r="Y1483" s="19" t="s">
        <v>100</v>
      </c>
    </row>
    <row r="1484" spans="1:25" x14ac:dyDescent="0.25">
      <c r="A1484" s="19">
        <v>1316</v>
      </c>
      <c r="B1484" s="18">
        <v>44840</v>
      </c>
      <c r="C1484" s="19">
        <v>10</v>
      </c>
      <c r="D1484" s="19">
        <v>6</v>
      </c>
      <c r="E1484" s="19">
        <v>4</v>
      </c>
      <c r="F1484" s="19" t="s">
        <v>141</v>
      </c>
      <c r="G1484" s="19" t="s">
        <v>470</v>
      </c>
      <c r="H1484" s="19">
        <v>2</v>
      </c>
      <c r="I1484" s="19" t="s">
        <v>440</v>
      </c>
      <c r="J1484" s="19" t="s">
        <v>51</v>
      </c>
      <c r="K1484" s="19" t="s">
        <v>125</v>
      </c>
      <c r="L1484" s="19" t="s">
        <v>127</v>
      </c>
      <c r="M1484" s="19">
        <v>66</v>
      </c>
      <c r="N1484" s="20">
        <v>0.69570601851851854</v>
      </c>
      <c r="O1484" s="19" t="s">
        <v>360</v>
      </c>
      <c r="P1484" s="19">
        <v>16</v>
      </c>
      <c r="Q1484" s="19" t="s">
        <v>125</v>
      </c>
      <c r="R1484" s="19">
        <v>81</v>
      </c>
      <c r="S1484" s="19">
        <v>1</v>
      </c>
      <c r="T1484" s="19">
        <v>0</v>
      </c>
      <c r="U1484" s="19">
        <v>222</v>
      </c>
      <c r="V1484" s="19" t="s">
        <v>385</v>
      </c>
      <c r="W1484" s="19" t="s">
        <v>820</v>
      </c>
      <c r="X1484" s="19" t="s">
        <v>100</v>
      </c>
      <c r="Y1484" s="19" t="s">
        <v>100</v>
      </c>
    </row>
    <row r="1485" spans="1:25" x14ac:dyDescent="0.25">
      <c r="A1485" s="19">
        <v>1317</v>
      </c>
      <c r="B1485" s="18">
        <v>44840</v>
      </c>
      <c r="C1485" s="19">
        <v>10</v>
      </c>
      <c r="D1485" s="19">
        <v>6</v>
      </c>
      <c r="E1485" s="19">
        <v>4</v>
      </c>
      <c r="F1485" s="19" t="s">
        <v>141</v>
      </c>
      <c r="G1485" s="19" t="s">
        <v>470</v>
      </c>
      <c r="H1485" s="19">
        <v>2</v>
      </c>
      <c r="I1485" s="19" t="s">
        <v>441</v>
      </c>
      <c r="J1485" s="19" t="s">
        <v>58</v>
      </c>
      <c r="K1485" s="19" t="s">
        <v>140</v>
      </c>
      <c r="L1485" s="19" t="s">
        <v>126</v>
      </c>
      <c r="M1485" s="19">
        <v>71</v>
      </c>
      <c r="N1485" s="20">
        <v>0.73722222222222233</v>
      </c>
      <c r="O1485" s="19" t="s">
        <v>360</v>
      </c>
      <c r="P1485" s="19">
        <v>17</v>
      </c>
      <c r="Q1485" s="19" t="s">
        <v>140</v>
      </c>
      <c r="R1485" s="19">
        <v>84</v>
      </c>
      <c r="S1485" s="19">
        <v>0</v>
      </c>
      <c r="T1485" s="19">
        <v>0</v>
      </c>
      <c r="U1485" s="19">
        <v>222</v>
      </c>
      <c r="V1485" s="19" t="s">
        <v>385</v>
      </c>
      <c r="W1485" s="19" t="s">
        <v>821</v>
      </c>
      <c r="X1485" s="19" t="s">
        <v>100</v>
      </c>
      <c r="Y1485" s="19" t="s">
        <v>100</v>
      </c>
    </row>
    <row r="1486" spans="1:25" x14ac:dyDescent="0.25">
      <c r="A1486" s="19">
        <v>1318</v>
      </c>
      <c r="B1486" s="18">
        <v>44840</v>
      </c>
      <c r="C1486" s="19">
        <v>10</v>
      </c>
      <c r="D1486" s="19">
        <v>6</v>
      </c>
      <c r="E1486" s="19">
        <v>4</v>
      </c>
      <c r="F1486" s="18" t="s">
        <v>141</v>
      </c>
      <c r="G1486" s="18" t="s">
        <v>470</v>
      </c>
      <c r="H1486" s="19">
        <v>2</v>
      </c>
      <c r="I1486" s="19" t="s">
        <v>442</v>
      </c>
      <c r="J1486" s="19" t="s">
        <v>60</v>
      </c>
      <c r="K1486" s="19" t="s">
        <v>140</v>
      </c>
      <c r="L1486" s="19" t="s">
        <v>127</v>
      </c>
      <c r="M1486" s="19">
        <v>72</v>
      </c>
      <c r="N1486" s="20">
        <v>0.76930555555555558</v>
      </c>
      <c r="O1486" s="19" t="s">
        <v>360</v>
      </c>
      <c r="P1486" s="19">
        <v>18</v>
      </c>
      <c r="Q1486" s="19" t="s">
        <v>140</v>
      </c>
      <c r="R1486" s="19">
        <v>84</v>
      </c>
      <c r="S1486" s="19">
        <v>1</v>
      </c>
      <c r="T1486" s="19">
        <v>0</v>
      </c>
      <c r="U1486" s="19">
        <v>222</v>
      </c>
      <c r="V1486" s="19" t="s">
        <v>385</v>
      </c>
      <c r="W1486" s="19" t="s">
        <v>822</v>
      </c>
      <c r="X1486" s="19" t="s">
        <v>100</v>
      </c>
      <c r="Y1486" s="19" t="s">
        <v>100</v>
      </c>
    </row>
    <row r="1487" spans="1:25" x14ac:dyDescent="0.25">
      <c r="A1487" s="19">
        <v>14401</v>
      </c>
      <c r="B1487" s="18">
        <v>44838</v>
      </c>
      <c r="C1487" s="19">
        <v>10</v>
      </c>
      <c r="D1487" s="19">
        <v>4</v>
      </c>
      <c r="E1487" s="19">
        <v>2</v>
      </c>
      <c r="F1487" s="18" t="s">
        <v>139</v>
      </c>
      <c r="G1487" s="18" t="s">
        <v>470</v>
      </c>
      <c r="H1487" s="19">
        <v>2</v>
      </c>
      <c r="I1487" s="19" t="s">
        <v>439</v>
      </c>
      <c r="J1487" s="19" t="s">
        <v>49</v>
      </c>
      <c r="K1487" s="19" t="s">
        <v>125</v>
      </c>
      <c r="L1487" s="19" t="s">
        <v>126</v>
      </c>
      <c r="M1487" s="19">
        <v>65</v>
      </c>
      <c r="N1487" s="20">
        <v>0.40016203703703707</v>
      </c>
      <c r="O1487" s="19" t="s">
        <v>283</v>
      </c>
      <c r="P1487" s="19">
        <v>9</v>
      </c>
      <c r="Q1487" s="19" t="s">
        <v>125</v>
      </c>
      <c r="R1487" s="19">
        <v>81</v>
      </c>
      <c r="S1487" s="19">
        <v>0</v>
      </c>
      <c r="T1487" s="19">
        <v>0</v>
      </c>
      <c r="U1487" s="19">
        <v>222</v>
      </c>
      <c r="V1487" s="19" t="s">
        <v>385</v>
      </c>
      <c r="W1487" s="19" t="s">
        <v>823</v>
      </c>
      <c r="X1487" s="19" t="s">
        <v>128</v>
      </c>
      <c r="Y1487" s="19" t="s">
        <v>94</v>
      </c>
    </row>
    <row r="1488" spans="1:25" x14ac:dyDescent="0.25">
      <c r="A1488" s="19">
        <v>5234</v>
      </c>
      <c r="B1488" s="18">
        <v>44838</v>
      </c>
      <c r="C1488" s="19">
        <v>10</v>
      </c>
      <c r="D1488" s="19">
        <v>4</v>
      </c>
      <c r="E1488" s="19">
        <v>2</v>
      </c>
      <c r="F1488" s="18" t="s">
        <v>139</v>
      </c>
      <c r="G1488" s="18" t="s">
        <v>470</v>
      </c>
      <c r="H1488" s="19">
        <v>2</v>
      </c>
      <c r="I1488" s="19" t="s">
        <v>440</v>
      </c>
      <c r="J1488" s="19" t="s">
        <v>51</v>
      </c>
      <c r="K1488" s="19" t="s">
        <v>125</v>
      </c>
      <c r="L1488" s="19" t="s">
        <v>127</v>
      </c>
      <c r="M1488" s="19">
        <v>66</v>
      </c>
      <c r="N1488" s="20">
        <v>0.40516203703703701</v>
      </c>
      <c r="O1488" s="19" t="s">
        <v>370</v>
      </c>
      <c r="P1488" s="19">
        <v>9</v>
      </c>
      <c r="Q1488" s="19" t="s">
        <v>125</v>
      </c>
      <c r="R1488" s="19">
        <v>81</v>
      </c>
      <c r="S1488" s="19">
        <v>1</v>
      </c>
      <c r="T1488" s="19">
        <v>0</v>
      </c>
      <c r="U1488" s="19">
        <v>222</v>
      </c>
      <c r="V1488" s="19" t="s">
        <v>385</v>
      </c>
      <c r="W1488" s="19" t="s">
        <v>809</v>
      </c>
      <c r="X1488" s="19" t="s">
        <v>128</v>
      </c>
      <c r="Y1488" s="19" t="s">
        <v>94</v>
      </c>
    </row>
    <row r="1489" spans="1:25" x14ac:dyDescent="0.25">
      <c r="A1489" s="19">
        <v>1260</v>
      </c>
      <c r="B1489" s="18">
        <v>44838</v>
      </c>
      <c r="C1489" s="19">
        <v>10</v>
      </c>
      <c r="D1489" s="19">
        <v>4</v>
      </c>
      <c r="E1489" s="19">
        <v>2</v>
      </c>
      <c r="F1489" s="18" t="s">
        <v>139</v>
      </c>
      <c r="G1489" s="18" t="s">
        <v>470</v>
      </c>
      <c r="H1489" s="19">
        <v>2</v>
      </c>
      <c r="I1489" s="19" t="s">
        <v>441</v>
      </c>
      <c r="J1489" s="19" t="s">
        <v>58</v>
      </c>
      <c r="K1489" s="19" t="s">
        <v>140</v>
      </c>
      <c r="L1489" s="19" t="s">
        <v>126</v>
      </c>
      <c r="M1489" s="19">
        <v>71</v>
      </c>
      <c r="N1489" s="20">
        <v>0.31141203703703707</v>
      </c>
      <c r="O1489" s="19" t="s">
        <v>360</v>
      </c>
      <c r="P1489" s="19">
        <v>7</v>
      </c>
      <c r="Q1489" s="19" t="s">
        <v>140</v>
      </c>
      <c r="R1489" s="19">
        <v>84</v>
      </c>
      <c r="S1489" s="19">
        <v>0</v>
      </c>
      <c r="T1489" s="19">
        <v>0</v>
      </c>
      <c r="U1489" s="19">
        <v>222</v>
      </c>
      <c r="V1489" s="19" t="s">
        <v>385</v>
      </c>
      <c r="W1489" s="19" t="s">
        <v>767</v>
      </c>
      <c r="X1489" s="19" t="s">
        <v>128</v>
      </c>
      <c r="Y1489" s="19" t="s">
        <v>94</v>
      </c>
    </row>
    <row r="1490" spans="1:25" x14ac:dyDescent="0.25">
      <c r="A1490" s="19">
        <v>4089</v>
      </c>
      <c r="B1490" s="18">
        <v>44838</v>
      </c>
      <c r="C1490" s="19">
        <v>10</v>
      </c>
      <c r="D1490" s="19">
        <v>4</v>
      </c>
      <c r="E1490" s="19">
        <v>2</v>
      </c>
      <c r="F1490" s="18" t="s">
        <v>139</v>
      </c>
      <c r="G1490" s="18" t="s">
        <v>470</v>
      </c>
      <c r="H1490" s="19">
        <v>2</v>
      </c>
      <c r="I1490" s="19" t="s">
        <v>442</v>
      </c>
      <c r="J1490" s="19" t="s">
        <v>60</v>
      </c>
      <c r="K1490" s="19" t="s">
        <v>140</v>
      </c>
      <c r="L1490" s="19" t="s">
        <v>127</v>
      </c>
      <c r="M1490" s="19">
        <v>72</v>
      </c>
      <c r="N1490" s="20">
        <v>0.33349537037037041</v>
      </c>
      <c r="O1490" s="19" t="s">
        <v>288</v>
      </c>
      <c r="P1490" s="19">
        <v>8</v>
      </c>
      <c r="Q1490" s="19" t="s">
        <v>140</v>
      </c>
      <c r="R1490" s="19">
        <v>84</v>
      </c>
      <c r="S1490" s="19">
        <v>1</v>
      </c>
      <c r="T1490" s="19">
        <v>0</v>
      </c>
      <c r="U1490" s="19">
        <v>222</v>
      </c>
      <c r="V1490" s="19" t="s">
        <v>385</v>
      </c>
      <c r="W1490" s="19" t="s">
        <v>824</v>
      </c>
      <c r="X1490" s="19" t="s">
        <v>128</v>
      </c>
      <c r="Y1490" s="19" t="s">
        <v>94</v>
      </c>
    </row>
    <row r="1491" spans="1:25" x14ac:dyDescent="0.25">
      <c r="A1491" s="19">
        <v>1263</v>
      </c>
      <c r="B1491" s="18">
        <v>44838</v>
      </c>
      <c r="C1491" s="19">
        <v>10</v>
      </c>
      <c r="D1491" s="19">
        <v>4</v>
      </c>
      <c r="E1491" s="19">
        <v>2</v>
      </c>
      <c r="F1491" s="18" t="s">
        <v>139</v>
      </c>
      <c r="G1491" s="18" t="s">
        <v>470</v>
      </c>
      <c r="H1491" s="19">
        <v>2</v>
      </c>
      <c r="I1491" s="19" t="s">
        <v>443</v>
      </c>
      <c r="J1491" s="19" t="s">
        <v>52</v>
      </c>
      <c r="K1491" s="19" t="s">
        <v>286</v>
      </c>
      <c r="L1491" s="19" t="s">
        <v>126</v>
      </c>
      <c r="M1491" s="19">
        <v>67</v>
      </c>
      <c r="N1491" s="20">
        <v>0.39947916666666666</v>
      </c>
      <c r="O1491" s="19" t="s">
        <v>360</v>
      </c>
      <c r="P1491" s="19">
        <v>9</v>
      </c>
      <c r="Q1491" s="19" t="s">
        <v>286</v>
      </c>
      <c r="R1491" s="19">
        <v>82</v>
      </c>
      <c r="S1491" s="19">
        <v>0</v>
      </c>
      <c r="T1491" s="19">
        <v>0</v>
      </c>
      <c r="U1491" s="19">
        <v>222</v>
      </c>
      <c r="V1491" s="19" t="s">
        <v>385</v>
      </c>
      <c r="W1491" s="19" t="s">
        <v>825</v>
      </c>
      <c r="X1491" s="19" t="s">
        <v>128</v>
      </c>
      <c r="Y1491" s="19" t="s">
        <v>94</v>
      </c>
    </row>
    <row r="1492" spans="1:25" x14ac:dyDescent="0.25">
      <c r="A1492" s="19">
        <v>11186</v>
      </c>
      <c r="B1492" s="18">
        <v>44838</v>
      </c>
      <c r="C1492" s="19">
        <v>10</v>
      </c>
      <c r="D1492" s="19">
        <v>4</v>
      </c>
      <c r="E1492" s="19">
        <v>2</v>
      </c>
      <c r="F1492" s="18" t="s">
        <v>139</v>
      </c>
      <c r="G1492" s="18" t="s">
        <v>470</v>
      </c>
      <c r="H1492" s="19">
        <v>2</v>
      </c>
      <c r="I1492" s="19" t="s">
        <v>444</v>
      </c>
      <c r="J1492" s="19" t="s">
        <v>54</v>
      </c>
      <c r="K1492" s="19" t="s">
        <v>286</v>
      </c>
      <c r="L1492" s="19" t="s">
        <v>127</v>
      </c>
      <c r="M1492" s="19">
        <v>68</v>
      </c>
      <c r="N1492" s="20">
        <v>0.37509259259259259</v>
      </c>
      <c r="O1492" s="19" t="s">
        <v>282</v>
      </c>
      <c r="P1492" s="19">
        <v>9</v>
      </c>
      <c r="Q1492" s="19" t="s">
        <v>286</v>
      </c>
      <c r="R1492" s="19">
        <v>82</v>
      </c>
      <c r="S1492" s="19">
        <v>1</v>
      </c>
      <c r="T1492" s="19">
        <v>0</v>
      </c>
      <c r="U1492" s="19">
        <v>222</v>
      </c>
      <c r="V1492" s="19" t="s">
        <v>385</v>
      </c>
      <c r="W1492" s="19" t="s">
        <v>826</v>
      </c>
      <c r="X1492" s="19" t="s">
        <v>128</v>
      </c>
      <c r="Y1492" s="19" t="s">
        <v>94</v>
      </c>
    </row>
    <row r="1493" spans="1:25" x14ac:dyDescent="0.25">
      <c r="A1493" s="19">
        <v>13836</v>
      </c>
      <c r="B1493" s="18">
        <v>44838</v>
      </c>
      <c r="C1493" s="19">
        <v>10</v>
      </c>
      <c r="D1493" s="19">
        <v>4</v>
      </c>
      <c r="E1493" s="19">
        <v>2</v>
      </c>
      <c r="F1493" s="18" t="s">
        <v>139</v>
      </c>
      <c r="G1493" s="18" t="s">
        <v>470</v>
      </c>
      <c r="H1493" s="19">
        <v>2</v>
      </c>
      <c r="I1493" s="19" t="s">
        <v>435</v>
      </c>
      <c r="J1493" s="19" t="s">
        <v>45</v>
      </c>
      <c r="K1493" s="19" t="s">
        <v>291</v>
      </c>
      <c r="L1493" s="19" t="s">
        <v>126</v>
      </c>
      <c r="M1493" s="19">
        <v>63</v>
      </c>
      <c r="N1493" s="20">
        <v>0.35237268518518516</v>
      </c>
      <c r="O1493" s="19" t="s">
        <v>287</v>
      </c>
      <c r="P1493" s="19">
        <v>8</v>
      </c>
      <c r="Q1493" s="19" t="s">
        <v>291</v>
      </c>
      <c r="R1493" s="19">
        <v>80</v>
      </c>
      <c r="S1493" s="19">
        <v>0</v>
      </c>
      <c r="T1493" s="19">
        <v>0</v>
      </c>
      <c r="U1493" s="19">
        <v>222</v>
      </c>
      <c r="V1493" s="19" t="s">
        <v>385</v>
      </c>
      <c r="W1493" s="19" t="s">
        <v>808</v>
      </c>
      <c r="X1493" s="19" t="s">
        <v>128</v>
      </c>
      <c r="Y1493" s="19" t="s">
        <v>94</v>
      </c>
    </row>
    <row r="1494" spans="1:25" x14ac:dyDescent="0.25">
      <c r="A1494" s="19">
        <v>16503</v>
      </c>
      <c r="B1494" s="18">
        <v>44838</v>
      </c>
      <c r="C1494" s="19">
        <v>10</v>
      </c>
      <c r="D1494" s="19">
        <v>4</v>
      </c>
      <c r="E1494" s="19">
        <v>2</v>
      </c>
      <c r="F1494" s="18" t="s">
        <v>139</v>
      </c>
      <c r="G1494" s="18" t="s">
        <v>470</v>
      </c>
      <c r="H1494" s="19">
        <v>2</v>
      </c>
      <c r="I1494" s="19" t="s">
        <v>436</v>
      </c>
      <c r="J1494" s="19" t="s">
        <v>48</v>
      </c>
      <c r="K1494" s="19" t="s">
        <v>291</v>
      </c>
      <c r="L1494" s="19" t="s">
        <v>127</v>
      </c>
      <c r="M1494" s="19">
        <v>64</v>
      </c>
      <c r="N1494" s="20">
        <v>0.33355324074074072</v>
      </c>
      <c r="O1494" s="19" t="s">
        <v>365</v>
      </c>
      <c r="P1494" s="19">
        <v>8</v>
      </c>
      <c r="Q1494" s="19" t="s">
        <v>291</v>
      </c>
      <c r="R1494" s="19">
        <v>80</v>
      </c>
      <c r="S1494" s="19">
        <v>1</v>
      </c>
      <c r="T1494" s="19">
        <v>0</v>
      </c>
      <c r="U1494" s="19">
        <v>222</v>
      </c>
      <c r="V1494" s="19" t="s">
        <v>385</v>
      </c>
      <c r="W1494" s="19" t="s">
        <v>827</v>
      </c>
      <c r="X1494" s="19" t="s">
        <v>128</v>
      </c>
      <c r="Y1494" s="19" t="s">
        <v>94</v>
      </c>
    </row>
    <row r="1495" spans="1:25" x14ac:dyDescent="0.25">
      <c r="A1495" s="19">
        <v>1837</v>
      </c>
      <c r="B1495" s="18">
        <v>44840</v>
      </c>
      <c r="C1495" s="19">
        <v>10</v>
      </c>
      <c r="D1495" s="19">
        <v>6</v>
      </c>
      <c r="E1495" s="19">
        <v>4</v>
      </c>
      <c r="F1495" s="18" t="s">
        <v>141</v>
      </c>
      <c r="G1495" s="18" t="s">
        <v>470</v>
      </c>
      <c r="H1495" s="19">
        <v>2</v>
      </c>
      <c r="I1495" s="19" t="s">
        <v>437</v>
      </c>
      <c r="J1495" s="19" t="s">
        <v>55</v>
      </c>
      <c r="K1495" s="19" t="s">
        <v>139</v>
      </c>
      <c r="L1495" s="19" t="s">
        <v>126</v>
      </c>
      <c r="M1495" s="19">
        <v>69</v>
      </c>
      <c r="N1495" s="20">
        <v>0.29318287037037039</v>
      </c>
      <c r="O1495" s="19" t="s">
        <v>279</v>
      </c>
      <c r="P1495" s="19">
        <v>7</v>
      </c>
      <c r="Q1495" s="19" t="s">
        <v>139</v>
      </c>
      <c r="R1495" s="19">
        <v>83</v>
      </c>
      <c r="S1495" s="19">
        <v>0</v>
      </c>
      <c r="T1495" s="19">
        <v>1</v>
      </c>
      <c r="U1495" s="19">
        <v>222</v>
      </c>
      <c r="V1495" s="19" t="s">
        <v>385</v>
      </c>
      <c r="W1495" s="19" t="s">
        <v>770</v>
      </c>
      <c r="X1495" s="19" t="s">
        <v>100</v>
      </c>
      <c r="Y1495" s="19" t="s">
        <v>100</v>
      </c>
    </row>
    <row r="1496" spans="1:25" x14ac:dyDescent="0.25">
      <c r="A1496" s="19">
        <v>1838</v>
      </c>
      <c r="B1496" s="18">
        <v>44840</v>
      </c>
      <c r="C1496" s="19">
        <v>10</v>
      </c>
      <c r="D1496" s="19">
        <v>6</v>
      </c>
      <c r="E1496" s="19">
        <v>4</v>
      </c>
      <c r="F1496" s="18" t="s">
        <v>141</v>
      </c>
      <c r="G1496" s="18" t="s">
        <v>470</v>
      </c>
      <c r="H1496" s="19">
        <v>2</v>
      </c>
      <c r="I1496" s="19" t="s">
        <v>438</v>
      </c>
      <c r="J1496" s="19" t="s">
        <v>57</v>
      </c>
      <c r="K1496" s="19" t="s">
        <v>139</v>
      </c>
      <c r="L1496" s="19" t="s">
        <v>127</v>
      </c>
      <c r="M1496" s="19">
        <v>70</v>
      </c>
      <c r="N1496" s="20">
        <v>0.30754629629629632</v>
      </c>
      <c r="O1496" s="19" t="s">
        <v>279</v>
      </c>
      <c r="P1496" s="19">
        <v>7</v>
      </c>
      <c r="Q1496" s="19" t="s">
        <v>139</v>
      </c>
      <c r="R1496" s="19">
        <v>83</v>
      </c>
      <c r="S1496" s="19">
        <v>1</v>
      </c>
      <c r="T1496" s="19">
        <v>0</v>
      </c>
      <c r="U1496" s="19">
        <v>222</v>
      </c>
      <c r="V1496" s="19" t="s">
        <v>385</v>
      </c>
      <c r="W1496" s="19" t="s">
        <v>828</v>
      </c>
      <c r="X1496" s="19" t="s">
        <v>100</v>
      </c>
      <c r="Y1496" s="19" t="s">
        <v>100</v>
      </c>
    </row>
    <row r="1497" spans="1:25" x14ac:dyDescent="0.25">
      <c r="A1497" s="19">
        <v>1840</v>
      </c>
      <c r="B1497" s="18">
        <v>44840</v>
      </c>
      <c r="C1497" s="19">
        <v>10</v>
      </c>
      <c r="D1497" s="19">
        <v>6</v>
      </c>
      <c r="E1497" s="19">
        <v>4</v>
      </c>
      <c r="F1497" s="18" t="s">
        <v>141</v>
      </c>
      <c r="G1497" s="18" t="s">
        <v>470</v>
      </c>
      <c r="H1497" s="19">
        <v>2</v>
      </c>
      <c r="I1497" s="19" t="s">
        <v>439</v>
      </c>
      <c r="J1497" s="19" t="s">
        <v>49</v>
      </c>
      <c r="K1497" s="19" t="s">
        <v>125</v>
      </c>
      <c r="L1497" s="19" t="s">
        <v>126</v>
      </c>
      <c r="M1497" s="19">
        <v>65</v>
      </c>
      <c r="N1497" s="20">
        <v>0.35842592592592593</v>
      </c>
      <c r="O1497" s="19" t="s">
        <v>279</v>
      </c>
      <c r="P1497" s="19">
        <v>8</v>
      </c>
      <c r="Q1497" s="19" t="s">
        <v>125</v>
      </c>
      <c r="R1497" s="19">
        <v>81</v>
      </c>
      <c r="S1497" s="19">
        <v>0</v>
      </c>
      <c r="T1497" s="19">
        <v>0</v>
      </c>
      <c r="U1497" s="19">
        <v>222</v>
      </c>
      <c r="V1497" s="19" t="s">
        <v>385</v>
      </c>
      <c r="W1497" s="19" t="s">
        <v>829</v>
      </c>
      <c r="X1497" s="19" t="s">
        <v>100</v>
      </c>
      <c r="Y1497" s="19" t="s">
        <v>100</v>
      </c>
    </row>
    <row r="1498" spans="1:25" x14ac:dyDescent="0.25">
      <c r="A1498" s="19">
        <v>1841</v>
      </c>
      <c r="B1498" s="18">
        <v>44840</v>
      </c>
      <c r="C1498" s="19">
        <v>10</v>
      </c>
      <c r="D1498" s="19">
        <v>6</v>
      </c>
      <c r="E1498" s="19">
        <v>4</v>
      </c>
      <c r="F1498" s="18" t="s">
        <v>141</v>
      </c>
      <c r="G1498" s="18" t="s">
        <v>470</v>
      </c>
      <c r="H1498" s="19">
        <v>2</v>
      </c>
      <c r="I1498" s="19" t="s">
        <v>440</v>
      </c>
      <c r="J1498" s="19" t="s">
        <v>51</v>
      </c>
      <c r="K1498" s="19" t="s">
        <v>125</v>
      </c>
      <c r="L1498" s="19" t="s">
        <v>127</v>
      </c>
      <c r="M1498" s="19">
        <v>66</v>
      </c>
      <c r="N1498" s="20">
        <v>0.39018518518518519</v>
      </c>
      <c r="O1498" s="19" t="s">
        <v>279</v>
      </c>
      <c r="P1498" s="19">
        <v>9</v>
      </c>
      <c r="Q1498" s="19" t="s">
        <v>125</v>
      </c>
      <c r="R1498" s="19">
        <v>81</v>
      </c>
      <c r="S1498" s="19">
        <v>1</v>
      </c>
      <c r="T1498" s="19">
        <v>0</v>
      </c>
      <c r="U1498" s="19">
        <v>222</v>
      </c>
      <c r="V1498" s="19" t="s">
        <v>385</v>
      </c>
      <c r="W1498" s="19" t="s">
        <v>830</v>
      </c>
      <c r="X1498" s="19" t="s">
        <v>100</v>
      </c>
      <c r="Y1498" s="19" t="s">
        <v>100</v>
      </c>
    </row>
    <row r="1499" spans="1:25" x14ac:dyDescent="0.25">
      <c r="A1499" s="19">
        <v>1844</v>
      </c>
      <c r="B1499" s="18">
        <v>44840</v>
      </c>
      <c r="C1499" s="19">
        <v>10</v>
      </c>
      <c r="D1499" s="19">
        <v>6</v>
      </c>
      <c r="E1499" s="19">
        <v>4</v>
      </c>
      <c r="F1499" s="18" t="s">
        <v>141</v>
      </c>
      <c r="G1499" s="18" t="s">
        <v>470</v>
      </c>
      <c r="H1499" s="19">
        <v>2</v>
      </c>
      <c r="I1499" s="19" t="s">
        <v>441</v>
      </c>
      <c r="J1499" s="19" t="s">
        <v>58</v>
      </c>
      <c r="K1499" s="19" t="s">
        <v>140</v>
      </c>
      <c r="L1499" s="19" t="s">
        <v>126</v>
      </c>
      <c r="M1499" s="19">
        <v>71</v>
      </c>
      <c r="N1499" s="20">
        <v>0.42907407407407411</v>
      </c>
      <c r="O1499" s="19" t="s">
        <v>279</v>
      </c>
      <c r="P1499" s="19">
        <v>10</v>
      </c>
      <c r="Q1499" s="19" t="s">
        <v>140</v>
      </c>
      <c r="R1499" s="19">
        <v>84</v>
      </c>
      <c r="S1499" s="19">
        <v>0</v>
      </c>
      <c r="T1499" s="19">
        <v>0</v>
      </c>
      <c r="U1499" s="19">
        <v>222</v>
      </c>
      <c r="V1499" s="19" t="s">
        <v>385</v>
      </c>
      <c r="W1499" s="19" t="s">
        <v>831</v>
      </c>
      <c r="X1499" s="19" t="s">
        <v>100</v>
      </c>
      <c r="Y1499" s="19" t="s">
        <v>100</v>
      </c>
    </row>
    <row r="1500" spans="1:25" x14ac:dyDescent="0.25">
      <c r="A1500" s="19">
        <v>1845</v>
      </c>
      <c r="B1500" s="18">
        <v>44840</v>
      </c>
      <c r="C1500" s="19">
        <v>10</v>
      </c>
      <c r="D1500" s="19">
        <v>6</v>
      </c>
      <c r="E1500" s="19">
        <v>4</v>
      </c>
      <c r="F1500" s="18" t="s">
        <v>141</v>
      </c>
      <c r="G1500" s="18" t="s">
        <v>470</v>
      </c>
      <c r="H1500" s="19">
        <v>2</v>
      </c>
      <c r="I1500" s="19" t="s">
        <v>442</v>
      </c>
      <c r="J1500" s="19" t="s">
        <v>60</v>
      </c>
      <c r="K1500" s="19" t="s">
        <v>140</v>
      </c>
      <c r="L1500" s="19" t="s">
        <v>127</v>
      </c>
      <c r="M1500" s="19">
        <v>72</v>
      </c>
      <c r="N1500" s="20">
        <v>0.46453703703703703</v>
      </c>
      <c r="O1500" s="19" t="s">
        <v>279</v>
      </c>
      <c r="P1500" s="19">
        <v>11</v>
      </c>
      <c r="Q1500" s="19" t="s">
        <v>140</v>
      </c>
      <c r="R1500" s="19">
        <v>84</v>
      </c>
      <c r="S1500" s="19">
        <v>1</v>
      </c>
      <c r="T1500" s="19">
        <v>0</v>
      </c>
      <c r="U1500" s="19">
        <v>222</v>
      </c>
      <c r="V1500" s="19" t="s">
        <v>385</v>
      </c>
      <c r="W1500" s="19" t="s">
        <v>832</v>
      </c>
      <c r="X1500" s="19" t="s">
        <v>100</v>
      </c>
      <c r="Y1500" s="19" t="s">
        <v>100</v>
      </c>
    </row>
    <row r="1501" spans="1:25" x14ac:dyDescent="0.25">
      <c r="A1501" s="19">
        <v>1846</v>
      </c>
      <c r="B1501" s="18">
        <v>44840</v>
      </c>
      <c r="C1501" s="19">
        <v>10</v>
      </c>
      <c r="D1501" s="19">
        <v>6</v>
      </c>
      <c r="E1501" s="19">
        <v>4</v>
      </c>
      <c r="F1501" s="18" t="s">
        <v>141</v>
      </c>
      <c r="G1501" s="18" t="s">
        <v>470</v>
      </c>
      <c r="H1501" s="19">
        <v>2</v>
      </c>
      <c r="I1501" s="19" t="s">
        <v>435</v>
      </c>
      <c r="J1501" s="19" t="s">
        <v>45</v>
      </c>
      <c r="K1501" s="19" t="s">
        <v>291</v>
      </c>
      <c r="L1501" s="19" t="s">
        <v>126</v>
      </c>
      <c r="M1501" s="19">
        <v>63</v>
      </c>
      <c r="N1501" s="20">
        <v>0.50950231481481478</v>
      </c>
      <c r="O1501" s="19" t="s">
        <v>279</v>
      </c>
      <c r="P1501" s="19">
        <v>12</v>
      </c>
      <c r="Q1501" s="19" t="s">
        <v>291</v>
      </c>
      <c r="R1501" s="19">
        <v>80</v>
      </c>
      <c r="S1501" s="19">
        <v>0</v>
      </c>
      <c r="T1501" s="19">
        <v>0</v>
      </c>
      <c r="U1501" s="19">
        <v>222</v>
      </c>
      <c r="V1501" s="19" t="s">
        <v>385</v>
      </c>
      <c r="W1501" s="19" t="s">
        <v>833</v>
      </c>
      <c r="X1501" s="19" t="s">
        <v>100</v>
      </c>
      <c r="Y1501" s="19" t="s">
        <v>100</v>
      </c>
    </row>
    <row r="1502" spans="1:25" x14ac:dyDescent="0.25">
      <c r="A1502" s="19">
        <v>1847</v>
      </c>
      <c r="B1502" s="18">
        <v>44840</v>
      </c>
      <c r="C1502" s="19">
        <v>10</v>
      </c>
      <c r="D1502" s="19">
        <v>6</v>
      </c>
      <c r="E1502" s="19">
        <v>4</v>
      </c>
      <c r="F1502" s="18" t="s">
        <v>141</v>
      </c>
      <c r="G1502" s="18" t="s">
        <v>470</v>
      </c>
      <c r="H1502" s="19">
        <v>2</v>
      </c>
      <c r="I1502" s="19" t="s">
        <v>436</v>
      </c>
      <c r="J1502" s="19" t="s">
        <v>48</v>
      </c>
      <c r="K1502" s="19" t="s">
        <v>291</v>
      </c>
      <c r="L1502" s="19" t="s">
        <v>127</v>
      </c>
      <c r="M1502" s="19">
        <v>64</v>
      </c>
      <c r="N1502" s="20">
        <v>0.54370370370370369</v>
      </c>
      <c r="O1502" s="19" t="s">
        <v>279</v>
      </c>
      <c r="P1502" s="19">
        <v>13</v>
      </c>
      <c r="Q1502" s="19" t="s">
        <v>291</v>
      </c>
      <c r="R1502" s="19">
        <v>80</v>
      </c>
      <c r="S1502" s="19">
        <v>1</v>
      </c>
      <c r="T1502" s="19">
        <v>0</v>
      </c>
      <c r="U1502" s="19">
        <v>222</v>
      </c>
      <c r="V1502" s="19" t="s">
        <v>385</v>
      </c>
      <c r="W1502" s="19" t="s">
        <v>834</v>
      </c>
      <c r="X1502" s="19" t="s">
        <v>100</v>
      </c>
      <c r="Y1502" s="19" t="s">
        <v>100</v>
      </c>
    </row>
    <row r="1503" spans="1:25" x14ac:dyDescent="0.25">
      <c r="A1503" s="19">
        <v>1852</v>
      </c>
      <c r="B1503" s="18">
        <v>44840</v>
      </c>
      <c r="C1503" s="19">
        <v>10</v>
      </c>
      <c r="D1503" s="19">
        <v>6</v>
      </c>
      <c r="E1503" s="19">
        <v>4</v>
      </c>
      <c r="F1503" s="18" t="s">
        <v>141</v>
      </c>
      <c r="G1503" s="18" t="s">
        <v>470</v>
      </c>
      <c r="H1503" s="19">
        <v>2</v>
      </c>
      <c r="I1503" s="19" t="s">
        <v>437</v>
      </c>
      <c r="J1503" s="19" t="s">
        <v>55</v>
      </c>
      <c r="K1503" s="19" t="s">
        <v>139</v>
      </c>
      <c r="L1503" s="19" t="s">
        <v>126</v>
      </c>
      <c r="M1503" s="19">
        <v>69</v>
      </c>
      <c r="N1503" s="20">
        <v>0.60767361111111107</v>
      </c>
      <c r="O1503" s="19" t="s">
        <v>279</v>
      </c>
      <c r="P1503" s="19">
        <v>14</v>
      </c>
      <c r="Q1503" s="19" t="s">
        <v>139</v>
      </c>
      <c r="R1503" s="19">
        <v>83</v>
      </c>
      <c r="S1503" s="19">
        <v>0</v>
      </c>
      <c r="T1503" s="19">
        <v>0</v>
      </c>
      <c r="U1503" s="19">
        <v>222</v>
      </c>
      <c r="V1503" s="19" t="s">
        <v>385</v>
      </c>
      <c r="W1503" s="19" t="s">
        <v>835</v>
      </c>
      <c r="X1503" s="19" t="s">
        <v>100</v>
      </c>
      <c r="Y1503" s="19" t="s">
        <v>100</v>
      </c>
    </row>
    <row r="1504" spans="1:25" x14ac:dyDescent="0.25">
      <c r="A1504" s="19">
        <v>1853</v>
      </c>
      <c r="B1504" s="18">
        <v>44840</v>
      </c>
      <c r="C1504" s="19">
        <v>10</v>
      </c>
      <c r="D1504" s="19">
        <v>6</v>
      </c>
      <c r="E1504" s="19">
        <v>4</v>
      </c>
      <c r="F1504" s="18" t="s">
        <v>141</v>
      </c>
      <c r="G1504" s="18" t="s">
        <v>470</v>
      </c>
      <c r="H1504" s="19">
        <v>2</v>
      </c>
      <c r="I1504" s="19" t="s">
        <v>438</v>
      </c>
      <c r="J1504" s="19" t="s">
        <v>57</v>
      </c>
      <c r="K1504" s="19" t="s">
        <v>139</v>
      </c>
      <c r="L1504" s="19" t="s">
        <v>127</v>
      </c>
      <c r="M1504" s="19">
        <v>70</v>
      </c>
      <c r="N1504" s="20">
        <v>0.64364583333333336</v>
      </c>
      <c r="O1504" s="19" t="s">
        <v>279</v>
      </c>
      <c r="P1504" s="19">
        <v>15</v>
      </c>
      <c r="Q1504" s="19" t="s">
        <v>139</v>
      </c>
      <c r="R1504" s="19">
        <v>83</v>
      </c>
      <c r="S1504" s="19">
        <v>1</v>
      </c>
      <c r="T1504" s="19">
        <v>0</v>
      </c>
      <c r="U1504" s="19">
        <v>222</v>
      </c>
      <c r="V1504" s="19" t="s">
        <v>385</v>
      </c>
      <c r="W1504" s="19" t="s">
        <v>836</v>
      </c>
      <c r="X1504" s="19" t="s">
        <v>100</v>
      </c>
      <c r="Y1504" s="19" t="s">
        <v>100</v>
      </c>
    </row>
    <row r="1505" spans="1:25" x14ac:dyDescent="0.25">
      <c r="A1505" s="19">
        <v>1854</v>
      </c>
      <c r="B1505" s="18">
        <v>44840</v>
      </c>
      <c r="C1505" s="19">
        <v>10</v>
      </c>
      <c r="D1505" s="19">
        <v>6</v>
      </c>
      <c r="E1505" s="19">
        <v>4</v>
      </c>
      <c r="F1505" s="18" t="s">
        <v>141</v>
      </c>
      <c r="G1505" s="18" t="s">
        <v>470</v>
      </c>
      <c r="H1505" s="19">
        <v>2</v>
      </c>
      <c r="I1505" s="19" t="s">
        <v>439</v>
      </c>
      <c r="J1505" s="19" t="s">
        <v>49</v>
      </c>
      <c r="K1505" s="19" t="s">
        <v>125</v>
      </c>
      <c r="L1505" s="19" t="s">
        <v>126</v>
      </c>
      <c r="M1505" s="19">
        <v>65</v>
      </c>
      <c r="N1505" s="20">
        <v>0.69417824074074075</v>
      </c>
      <c r="O1505" s="19" t="s">
        <v>279</v>
      </c>
      <c r="P1505" s="19">
        <v>16</v>
      </c>
      <c r="Q1505" s="19" t="s">
        <v>125</v>
      </c>
      <c r="R1505" s="19">
        <v>81</v>
      </c>
      <c r="S1505" s="19">
        <v>0</v>
      </c>
      <c r="T1505" s="19">
        <v>0</v>
      </c>
      <c r="U1505" s="19">
        <v>222</v>
      </c>
      <c r="V1505" s="19" t="s">
        <v>385</v>
      </c>
      <c r="W1505" s="19" t="s">
        <v>837</v>
      </c>
      <c r="X1505" s="19" t="s">
        <v>100</v>
      </c>
      <c r="Y1505" s="19" t="s">
        <v>100</v>
      </c>
    </row>
    <row r="1506" spans="1:25" x14ac:dyDescent="0.25">
      <c r="A1506" s="19">
        <v>1855</v>
      </c>
      <c r="B1506" s="18">
        <v>44840</v>
      </c>
      <c r="C1506" s="19">
        <v>10</v>
      </c>
      <c r="D1506" s="19">
        <v>6</v>
      </c>
      <c r="E1506" s="19">
        <v>4</v>
      </c>
      <c r="F1506" s="18" t="s">
        <v>141</v>
      </c>
      <c r="G1506" s="18" t="s">
        <v>470</v>
      </c>
      <c r="H1506" s="19">
        <v>2</v>
      </c>
      <c r="I1506" s="19" t="s">
        <v>440</v>
      </c>
      <c r="J1506" s="19" t="s">
        <v>51</v>
      </c>
      <c r="K1506" s="19" t="s">
        <v>125</v>
      </c>
      <c r="L1506" s="19" t="s">
        <v>127</v>
      </c>
      <c r="M1506" s="19">
        <v>66</v>
      </c>
      <c r="N1506" s="20">
        <v>0.72474537037037035</v>
      </c>
      <c r="O1506" s="19" t="s">
        <v>279</v>
      </c>
      <c r="P1506" s="19">
        <v>17</v>
      </c>
      <c r="Q1506" s="19" t="s">
        <v>125</v>
      </c>
      <c r="R1506" s="19">
        <v>81</v>
      </c>
      <c r="S1506" s="19">
        <v>1</v>
      </c>
      <c r="T1506" s="19">
        <v>0</v>
      </c>
      <c r="U1506" s="19">
        <v>222</v>
      </c>
      <c r="V1506" s="19" t="s">
        <v>385</v>
      </c>
      <c r="W1506" s="19" t="s">
        <v>838</v>
      </c>
      <c r="X1506" s="19" t="s">
        <v>100</v>
      </c>
      <c r="Y1506" s="19" t="s">
        <v>100</v>
      </c>
    </row>
    <row r="1507" spans="1:25" x14ac:dyDescent="0.25">
      <c r="A1507" s="19">
        <v>1859</v>
      </c>
      <c r="B1507" s="18">
        <v>44840</v>
      </c>
      <c r="C1507" s="19">
        <v>10</v>
      </c>
      <c r="D1507" s="19">
        <v>6</v>
      </c>
      <c r="E1507" s="19">
        <v>4</v>
      </c>
      <c r="F1507" s="18" t="s">
        <v>141</v>
      </c>
      <c r="G1507" s="18" t="s">
        <v>470</v>
      </c>
      <c r="H1507" s="19">
        <v>2</v>
      </c>
      <c r="I1507" s="19" t="s">
        <v>441</v>
      </c>
      <c r="J1507" s="19" t="s">
        <v>58</v>
      </c>
      <c r="K1507" s="19" t="s">
        <v>140</v>
      </c>
      <c r="L1507" s="19" t="s">
        <v>126</v>
      </c>
      <c r="M1507" s="19">
        <v>71</v>
      </c>
      <c r="N1507" s="20">
        <v>0.77840277777777767</v>
      </c>
      <c r="O1507" s="19" t="s">
        <v>279</v>
      </c>
      <c r="P1507" s="19">
        <v>18</v>
      </c>
      <c r="Q1507" s="19" t="s">
        <v>140</v>
      </c>
      <c r="R1507" s="19">
        <v>84</v>
      </c>
      <c r="S1507" s="19">
        <v>0</v>
      </c>
      <c r="T1507" s="19">
        <v>0</v>
      </c>
      <c r="U1507" s="19">
        <v>222</v>
      </c>
      <c r="V1507" s="19" t="s">
        <v>385</v>
      </c>
      <c r="W1507" s="19" t="s">
        <v>839</v>
      </c>
      <c r="X1507" s="19" t="s">
        <v>100</v>
      </c>
      <c r="Y1507" s="19" t="s">
        <v>100</v>
      </c>
    </row>
    <row r="1508" spans="1:25" x14ac:dyDescent="0.25">
      <c r="A1508" s="19">
        <v>1860</v>
      </c>
      <c r="B1508" s="18">
        <v>44840</v>
      </c>
      <c r="C1508" s="19">
        <v>10</v>
      </c>
      <c r="D1508" s="19">
        <v>6</v>
      </c>
      <c r="E1508" s="19">
        <v>4</v>
      </c>
      <c r="F1508" s="18" t="s">
        <v>141</v>
      </c>
      <c r="G1508" s="18" t="s">
        <v>470</v>
      </c>
      <c r="H1508" s="19">
        <v>2</v>
      </c>
      <c r="I1508" s="19" t="s">
        <v>442</v>
      </c>
      <c r="J1508" s="19" t="s">
        <v>60</v>
      </c>
      <c r="K1508" s="19" t="s">
        <v>140</v>
      </c>
      <c r="L1508" s="19" t="s">
        <v>127</v>
      </c>
      <c r="M1508" s="19">
        <v>72</v>
      </c>
      <c r="N1508" s="20">
        <v>0.81108796296296293</v>
      </c>
      <c r="O1508" s="19" t="s">
        <v>279</v>
      </c>
      <c r="P1508" s="19">
        <v>19</v>
      </c>
      <c r="Q1508" s="19" t="s">
        <v>140</v>
      </c>
      <c r="R1508" s="19">
        <v>84</v>
      </c>
      <c r="S1508" s="19">
        <v>1</v>
      </c>
      <c r="T1508" s="19">
        <v>0</v>
      </c>
      <c r="U1508" s="19">
        <v>222</v>
      </c>
      <c r="V1508" s="19" t="s">
        <v>385</v>
      </c>
      <c r="W1508" s="19" t="s">
        <v>840</v>
      </c>
      <c r="X1508" s="19" t="s">
        <v>100</v>
      </c>
      <c r="Y1508" s="19" t="s">
        <v>100</v>
      </c>
    </row>
    <row r="1509" spans="1:25" x14ac:dyDescent="0.25">
      <c r="A1509" s="19">
        <v>7960</v>
      </c>
      <c r="B1509" s="18">
        <v>44838</v>
      </c>
      <c r="C1509" s="19">
        <v>10</v>
      </c>
      <c r="D1509" s="19">
        <v>4</v>
      </c>
      <c r="E1509" s="19">
        <v>2</v>
      </c>
      <c r="F1509" s="18" t="s">
        <v>139</v>
      </c>
      <c r="G1509" s="18" t="s">
        <v>470</v>
      </c>
      <c r="H1509" s="19">
        <v>2</v>
      </c>
      <c r="I1509" s="19" t="s">
        <v>443</v>
      </c>
      <c r="J1509" s="19" t="s">
        <v>52</v>
      </c>
      <c r="K1509" s="19" t="s">
        <v>286</v>
      </c>
      <c r="L1509" s="19" t="s">
        <v>126</v>
      </c>
      <c r="M1509" s="19">
        <v>67</v>
      </c>
      <c r="N1509" s="20">
        <v>0.41399305555555554</v>
      </c>
      <c r="O1509" s="19" t="s">
        <v>364</v>
      </c>
      <c r="P1509" s="19">
        <v>9</v>
      </c>
      <c r="Q1509" s="19" t="s">
        <v>286</v>
      </c>
      <c r="R1509" s="19">
        <v>82</v>
      </c>
      <c r="S1509" s="19">
        <v>0</v>
      </c>
      <c r="T1509" s="19">
        <v>0</v>
      </c>
      <c r="U1509" s="19">
        <v>222</v>
      </c>
      <c r="V1509" s="19" t="s">
        <v>385</v>
      </c>
      <c r="W1509" s="19" t="s">
        <v>825</v>
      </c>
      <c r="X1509" s="19" t="s">
        <v>128</v>
      </c>
      <c r="Y1509" s="19" t="s">
        <v>94</v>
      </c>
    </row>
    <row r="1510" spans="1:25" x14ac:dyDescent="0.25">
      <c r="A1510" s="19">
        <v>8416</v>
      </c>
      <c r="B1510" s="18">
        <v>44838</v>
      </c>
      <c r="C1510" s="19">
        <v>10</v>
      </c>
      <c r="D1510" s="19">
        <v>4</v>
      </c>
      <c r="E1510" s="19">
        <v>2</v>
      </c>
      <c r="F1510" s="18" t="s">
        <v>139</v>
      </c>
      <c r="G1510" s="18" t="s">
        <v>470</v>
      </c>
      <c r="H1510" s="19">
        <v>2</v>
      </c>
      <c r="I1510" s="19" t="s">
        <v>444</v>
      </c>
      <c r="J1510" s="19" t="s">
        <v>54</v>
      </c>
      <c r="K1510" s="19" t="s">
        <v>286</v>
      </c>
      <c r="L1510" s="19" t="s">
        <v>127</v>
      </c>
      <c r="M1510" s="19">
        <v>68</v>
      </c>
      <c r="N1510" s="20">
        <v>0.40266203703703707</v>
      </c>
      <c r="O1510" s="19" t="s">
        <v>293</v>
      </c>
      <c r="P1510" s="19">
        <v>9</v>
      </c>
      <c r="Q1510" s="19" t="s">
        <v>286</v>
      </c>
      <c r="R1510" s="19">
        <v>82</v>
      </c>
      <c r="S1510" s="19">
        <v>1</v>
      </c>
      <c r="T1510" s="19">
        <v>0</v>
      </c>
      <c r="U1510" s="19">
        <v>222</v>
      </c>
      <c r="V1510" s="19" t="s">
        <v>385</v>
      </c>
      <c r="W1510" s="19" t="s">
        <v>826</v>
      </c>
      <c r="X1510" s="19" t="s">
        <v>128</v>
      </c>
      <c r="Y1510" s="19" t="s">
        <v>94</v>
      </c>
    </row>
    <row r="1511" spans="1:25" x14ac:dyDescent="0.25">
      <c r="A1511" s="19">
        <v>2422</v>
      </c>
      <c r="B1511" s="18">
        <v>44838</v>
      </c>
      <c r="C1511" s="19">
        <v>10</v>
      </c>
      <c r="D1511" s="19">
        <v>4</v>
      </c>
      <c r="E1511" s="19">
        <v>2</v>
      </c>
      <c r="F1511" s="18" t="s">
        <v>139</v>
      </c>
      <c r="G1511" s="18" t="s">
        <v>470</v>
      </c>
      <c r="H1511" s="19">
        <v>2</v>
      </c>
      <c r="I1511" s="19" t="s">
        <v>435</v>
      </c>
      <c r="J1511" s="19" t="s">
        <v>45</v>
      </c>
      <c r="K1511" s="19" t="s">
        <v>291</v>
      </c>
      <c r="L1511" s="19" t="s">
        <v>126</v>
      </c>
      <c r="M1511" s="19">
        <v>63</v>
      </c>
      <c r="N1511" s="20">
        <v>0.36681712962962965</v>
      </c>
      <c r="O1511" s="19" t="s">
        <v>280</v>
      </c>
      <c r="P1511" s="19">
        <v>8</v>
      </c>
      <c r="Q1511" s="19" t="s">
        <v>291</v>
      </c>
      <c r="R1511" s="19">
        <v>80</v>
      </c>
      <c r="S1511" s="19">
        <v>0</v>
      </c>
      <c r="T1511" s="19">
        <v>0</v>
      </c>
      <c r="U1511" s="19">
        <v>222</v>
      </c>
      <c r="V1511" s="19" t="s">
        <v>385</v>
      </c>
      <c r="W1511" s="19" t="s">
        <v>808</v>
      </c>
      <c r="X1511" s="19" t="s">
        <v>128</v>
      </c>
      <c r="Y1511" s="19" t="s">
        <v>94</v>
      </c>
    </row>
    <row r="1512" spans="1:25" x14ac:dyDescent="0.25">
      <c r="A1512" s="19">
        <v>7600</v>
      </c>
      <c r="B1512" s="18">
        <v>44838</v>
      </c>
      <c r="C1512" s="19">
        <v>10</v>
      </c>
      <c r="D1512" s="19">
        <v>4</v>
      </c>
      <c r="E1512" s="19">
        <v>2</v>
      </c>
      <c r="F1512" s="18" t="s">
        <v>139</v>
      </c>
      <c r="G1512" s="18" t="s">
        <v>470</v>
      </c>
      <c r="H1512" s="19">
        <v>2</v>
      </c>
      <c r="I1512" s="19" t="s">
        <v>436</v>
      </c>
      <c r="J1512" s="19" t="s">
        <v>48</v>
      </c>
      <c r="K1512" s="19" t="s">
        <v>291</v>
      </c>
      <c r="L1512" s="19" t="s">
        <v>127</v>
      </c>
      <c r="M1512" s="19">
        <v>64</v>
      </c>
      <c r="N1512" s="20">
        <v>0.3495138888888889</v>
      </c>
      <c r="O1512" s="19" t="s">
        <v>356</v>
      </c>
      <c r="P1512" s="19">
        <v>8</v>
      </c>
      <c r="Q1512" s="19" t="s">
        <v>291</v>
      </c>
      <c r="R1512" s="19">
        <v>80</v>
      </c>
      <c r="S1512" s="19">
        <v>1</v>
      </c>
      <c r="T1512" s="19">
        <v>0</v>
      </c>
      <c r="U1512" s="19">
        <v>222</v>
      </c>
      <c r="V1512" s="19" t="s">
        <v>385</v>
      </c>
      <c r="W1512" s="19" t="s">
        <v>827</v>
      </c>
      <c r="X1512" s="19" t="s">
        <v>128</v>
      </c>
      <c r="Y1512" s="19" t="s">
        <v>94</v>
      </c>
    </row>
    <row r="1513" spans="1:25" x14ac:dyDescent="0.25">
      <c r="A1513" s="19">
        <v>17647</v>
      </c>
      <c r="B1513" s="18">
        <v>44838</v>
      </c>
      <c r="C1513" s="19">
        <v>10</v>
      </c>
      <c r="D1513" s="19">
        <v>4</v>
      </c>
      <c r="E1513" s="19">
        <v>2</v>
      </c>
      <c r="F1513" s="18" t="s">
        <v>139</v>
      </c>
      <c r="G1513" s="18" t="s">
        <v>470</v>
      </c>
      <c r="H1513" s="19">
        <v>2</v>
      </c>
      <c r="I1513" s="19" t="s">
        <v>437</v>
      </c>
      <c r="J1513" s="19" t="s">
        <v>55</v>
      </c>
      <c r="K1513" s="19" t="s">
        <v>139</v>
      </c>
      <c r="L1513" s="19" t="s">
        <v>126</v>
      </c>
      <c r="M1513" s="19">
        <v>69</v>
      </c>
      <c r="N1513" s="20">
        <v>0.3546643518518518</v>
      </c>
      <c r="O1513" s="19" t="s">
        <v>355</v>
      </c>
      <c r="P1513" s="19">
        <v>8</v>
      </c>
      <c r="Q1513" s="19" t="s">
        <v>139</v>
      </c>
      <c r="R1513" s="19">
        <v>83</v>
      </c>
      <c r="S1513" s="19">
        <v>0</v>
      </c>
      <c r="T1513" s="19">
        <v>0</v>
      </c>
      <c r="U1513" s="19">
        <v>222</v>
      </c>
      <c r="V1513" s="19" t="s">
        <v>385</v>
      </c>
      <c r="W1513" s="19" t="s">
        <v>841</v>
      </c>
      <c r="X1513" s="19" t="s">
        <v>128</v>
      </c>
      <c r="Y1513" s="19" t="s">
        <v>94</v>
      </c>
    </row>
    <row r="1514" spans="1:25" x14ac:dyDescent="0.25">
      <c r="A1514" s="19">
        <v>9973</v>
      </c>
      <c r="B1514" s="18">
        <v>44838</v>
      </c>
      <c r="C1514" s="19">
        <v>10</v>
      </c>
      <c r="D1514" s="19">
        <v>4</v>
      </c>
      <c r="E1514" s="19">
        <v>2</v>
      </c>
      <c r="F1514" s="18" t="s">
        <v>139</v>
      </c>
      <c r="G1514" s="18" t="s">
        <v>470</v>
      </c>
      <c r="H1514" s="19">
        <v>2</v>
      </c>
      <c r="I1514" s="19" t="s">
        <v>438</v>
      </c>
      <c r="J1514" s="19" t="s">
        <v>57</v>
      </c>
      <c r="K1514" s="19" t="s">
        <v>139</v>
      </c>
      <c r="L1514" s="19" t="s">
        <v>127</v>
      </c>
      <c r="M1514" s="19">
        <v>70</v>
      </c>
      <c r="N1514" s="20">
        <v>0.40077546296296296</v>
      </c>
      <c r="O1514" s="19" t="s">
        <v>290</v>
      </c>
      <c r="P1514" s="19">
        <v>9</v>
      </c>
      <c r="Q1514" s="19" t="s">
        <v>139</v>
      </c>
      <c r="R1514" s="19">
        <v>83</v>
      </c>
      <c r="S1514" s="19">
        <v>1</v>
      </c>
      <c r="T1514" s="19">
        <v>1</v>
      </c>
      <c r="U1514" s="19">
        <v>222</v>
      </c>
      <c r="V1514" s="19" t="s">
        <v>385</v>
      </c>
      <c r="W1514" s="19" t="s">
        <v>802</v>
      </c>
      <c r="X1514" s="19" t="s">
        <v>128</v>
      </c>
      <c r="Y1514" s="19" t="s">
        <v>94</v>
      </c>
    </row>
    <row r="1515" spans="1:25" x14ac:dyDescent="0.25">
      <c r="A1515" s="19">
        <v>5901</v>
      </c>
      <c r="B1515" s="18">
        <v>44838</v>
      </c>
      <c r="C1515" s="19">
        <v>10</v>
      </c>
      <c r="D1515" s="19">
        <v>4</v>
      </c>
      <c r="E1515" s="19">
        <v>2</v>
      </c>
      <c r="F1515" s="18" t="s">
        <v>139</v>
      </c>
      <c r="G1515" s="18" t="s">
        <v>470</v>
      </c>
      <c r="H1515" s="19">
        <v>2</v>
      </c>
      <c r="I1515" s="19" t="s">
        <v>439</v>
      </c>
      <c r="J1515" s="19" t="s">
        <v>49</v>
      </c>
      <c r="K1515" s="19" t="s">
        <v>125</v>
      </c>
      <c r="L1515" s="19" t="s">
        <v>126</v>
      </c>
      <c r="M1515" s="19">
        <v>65</v>
      </c>
      <c r="N1515" s="20">
        <v>0.41523148148148148</v>
      </c>
      <c r="O1515" s="19" t="s">
        <v>371</v>
      </c>
      <c r="P1515" s="19">
        <v>9</v>
      </c>
      <c r="Q1515" s="19" t="s">
        <v>125</v>
      </c>
      <c r="R1515" s="19">
        <v>81</v>
      </c>
      <c r="S1515" s="19">
        <v>0</v>
      </c>
      <c r="T1515" s="19">
        <v>0</v>
      </c>
      <c r="U1515" s="19">
        <v>222</v>
      </c>
      <c r="V1515" s="19" t="s">
        <v>385</v>
      </c>
      <c r="W1515" s="19" t="s">
        <v>823</v>
      </c>
      <c r="X1515" s="19" t="s">
        <v>128</v>
      </c>
      <c r="Y1515" s="19" t="s">
        <v>94</v>
      </c>
    </row>
    <row r="1516" spans="1:25" x14ac:dyDescent="0.25">
      <c r="A1516" s="19">
        <v>14402</v>
      </c>
      <c r="B1516" s="18">
        <v>44838</v>
      </c>
      <c r="C1516" s="19">
        <v>10</v>
      </c>
      <c r="D1516" s="19">
        <v>4</v>
      </c>
      <c r="E1516" s="19">
        <v>2</v>
      </c>
      <c r="F1516" s="19" t="s">
        <v>139</v>
      </c>
      <c r="G1516" s="19" t="s">
        <v>470</v>
      </c>
      <c r="H1516" s="19">
        <v>2</v>
      </c>
      <c r="I1516" s="19" t="s">
        <v>440</v>
      </c>
      <c r="J1516" s="19" t="s">
        <v>51</v>
      </c>
      <c r="K1516" s="19" t="s">
        <v>125</v>
      </c>
      <c r="L1516" s="19" t="s">
        <v>127</v>
      </c>
      <c r="M1516" s="19">
        <v>66</v>
      </c>
      <c r="N1516" s="20">
        <v>0.43230324074074072</v>
      </c>
      <c r="O1516" s="19" t="s">
        <v>283</v>
      </c>
      <c r="P1516" s="19">
        <v>10</v>
      </c>
      <c r="Q1516" s="19" t="s">
        <v>125</v>
      </c>
      <c r="R1516" s="19">
        <v>81</v>
      </c>
      <c r="S1516" s="19">
        <v>1</v>
      </c>
      <c r="T1516" s="19">
        <v>0</v>
      </c>
      <c r="U1516" s="19">
        <v>222</v>
      </c>
      <c r="V1516" s="19" t="s">
        <v>385</v>
      </c>
      <c r="W1516" s="19" t="s">
        <v>842</v>
      </c>
      <c r="X1516" s="19" t="s">
        <v>128</v>
      </c>
      <c r="Y1516" s="19" t="s">
        <v>94</v>
      </c>
    </row>
    <row r="1517" spans="1:25" x14ac:dyDescent="0.25">
      <c r="A1517" s="19">
        <v>8413</v>
      </c>
      <c r="B1517" s="18">
        <v>44838</v>
      </c>
      <c r="C1517" s="19">
        <v>10</v>
      </c>
      <c r="D1517" s="19">
        <v>4</v>
      </c>
      <c r="E1517" s="19">
        <v>2</v>
      </c>
      <c r="F1517" s="18" t="s">
        <v>139</v>
      </c>
      <c r="G1517" s="18" t="s">
        <v>470</v>
      </c>
      <c r="H1517" s="19">
        <v>2</v>
      </c>
      <c r="I1517" s="19" t="s">
        <v>441</v>
      </c>
      <c r="J1517" s="19" t="s">
        <v>58</v>
      </c>
      <c r="K1517" s="19" t="s">
        <v>140</v>
      </c>
      <c r="L1517" s="19" t="s">
        <v>126</v>
      </c>
      <c r="M1517" s="19">
        <v>71</v>
      </c>
      <c r="N1517" s="20">
        <v>0.31365740740740738</v>
      </c>
      <c r="O1517" s="19" t="s">
        <v>293</v>
      </c>
      <c r="P1517" s="19">
        <v>7</v>
      </c>
      <c r="Q1517" s="19" t="s">
        <v>140</v>
      </c>
      <c r="R1517" s="19">
        <v>84</v>
      </c>
      <c r="S1517" s="19">
        <v>0</v>
      </c>
      <c r="T1517" s="19">
        <v>1</v>
      </c>
      <c r="U1517" s="19">
        <v>222</v>
      </c>
      <c r="V1517" s="19" t="s">
        <v>385</v>
      </c>
      <c r="W1517" s="19" t="s">
        <v>767</v>
      </c>
      <c r="X1517" s="19" t="s">
        <v>128</v>
      </c>
      <c r="Y1517" s="19" t="s">
        <v>94</v>
      </c>
    </row>
    <row r="1518" spans="1:25" x14ac:dyDescent="0.25">
      <c r="A1518" s="19">
        <v>7957</v>
      </c>
      <c r="B1518" s="18">
        <v>44838</v>
      </c>
      <c r="C1518" s="19">
        <v>10</v>
      </c>
      <c r="D1518" s="19">
        <v>4</v>
      </c>
      <c r="E1518" s="19">
        <v>2</v>
      </c>
      <c r="F1518" s="18" t="s">
        <v>139</v>
      </c>
      <c r="G1518" s="18" t="s">
        <v>470</v>
      </c>
      <c r="H1518" s="19">
        <v>2</v>
      </c>
      <c r="I1518" s="19" t="s">
        <v>441</v>
      </c>
      <c r="J1518" s="19" t="s">
        <v>58</v>
      </c>
      <c r="K1518" s="19" t="s">
        <v>140</v>
      </c>
      <c r="L1518" s="19" t="s">
        <v>126</v>
      </c>
      <c r="M1518" s="19">
        <v>71</v>
      </c>
      <c r="N1518" s="20">
        <v>0.32149305555555557</v>
      </c>
      <c r="O1518" s="19" t="s">
        <v>364</v>
      </c>
      <c r="P1518" s="19">
        <v>7</v>
      </c>
      <c r="Q1518" s="19" t="s">
        <v>140</v>
      </c>
      <c r="R1518" s="19">
        <v>84</v>
      </c>
      <c r="S1518" s="19">
        <v>0</v>
      </c>
      <c r="T1518" s="19">
        <v>0</v>
      </c>
      <c r="U1518" s="19">
        <v>222</v>
      </c>
      <c r="V1518" s="19" t="s">
        <v>385</v>
      </c>
      <c r="W1518" s="19" t="s">
        <v>767</v>
      </c>
      <c r="X1518" s="19" t="s">
        <v>128</v>
      </c>
      <c r="Y1518" s="19" t="s">
        <v>94</v>
      </c>
    </row>
    <row r="1519" spans="1:25" x14ac:dyDescent="0.25">
      <c r="A1519" s="19">
        <v>2459</v>
      </c>
      <c r="B1519" s="18">
        <v>44840</v>
      </c>
      <c r="C1519" s="19">
        <v>10</v>
      </c>
      <c r="D1519" s="19">
        <v>6</v>
      </c>
      <c r="E1519" s="19">
        <v>4</v>
      </c>
      <c r="F1519" s="18" t="s">
        <v>141</v>
      </c>
      <c r="G1519" s="18" t="s">
        <v>470</v>
      </c>
      <c r="H1519" s="19">
        <v>2</v>
      </c>
      <c r="I1519" s="19" t="s">
        <v>437</v>
      </c>
      <c r="J1519" s="19" t="s">
        <v>55</v>
      </c>
      <c r="K1519" s="19" t="s">
        <v>139</v>
      </c>
      <c r="L1519" s="19" t="s">
        <v>126</v>
      </c>
      <c r="M1519" s="19">
        <v>69</v>
      </c>
      <c r="N1519" s="20">
        <v>0.36223379629629626</v>
      </c>
      <c r="O1519" s="19" t="s">
        <v>280</v>
      </c>
      <c r="P1519" s="19">
        <v>8</v>
      </c>
      <c r="Q1519" s="19" t="s">
        <v>139</v>
      </c>
      <c r="R1519" s="19">
        <v>83</v>
      </c>
      <c r="S1519" s="19">
        <v>0</v>
      </c>
      <c r="T1519" s="19">
        <v>1</v>
      </c>
      <c r="U1519" s="19">
        <v>222</v>
      </c>
      <c r="V1519" s="19" t="s">
        <v>385</v>
      </c>
      <c r="W1519" s="19" t="s">
        <v>805</v>
      </c>
      <c r="X1519" s="19" t="s">
        <v>100</v>
      </c>
      <c r="Y1519" s="19" t="s">
        <v>100</v>
      </c>
    </row>
    <row r="1520" spans="1:25" x14ac:dyDescent="0.25">
      <c r="A1520" s="19">
        <v>2460</v>
      </c>
      <c r="B1520" s="18">
        <v>44840</v>
      </c>
      <c r="C1520" s="19">
        <v>10</v>
      </c>
      <c r="D1520" s="19">
        <v>6</v>
      </c>
      <c r="E1520" s="19">
        <v>4</v>
      </c>
      <c r="F1520" s="18" t="s">
        <v>141</v>
      </c>
      <c r="G1520" s="18" t="s">
        <v>470</v>
      </c>
      <c r="H1520" s="19">
        <v>2</v>
      </c>
      <c r="I1520" s="19" t="s">
        <v>438</v>
      </c>
      <c r="J1520" s="19" t="s">
        <v>57</v>
      </c>
      <c r="K1520" s="19" t="s">
        <v>139</v>
      </c>
      <c r="L1520" s="19" t="s">
        <v>127</v>
      </c>
      <c r="M1520" s="19">
        <v>70</v>
      </c>
      <c r="N1520" s="20">
        <v>0.37280092592592595</v>
      </c>
      <c r="O1520" s="19" t="s">
        <v>280</v>
      </c>
      <c r="P1520" s="19">
        <v>8</v>
      </c>
      <c r="Q1520" s="19" t="s">
        <v>139</v>
      </c>
      <c r="R1520" s="19">
        <v>83</v>
      </c>
      <c r="S1520" s="19">
        <v>1</v>
      </c>
      <c r="T1520" s="19">
        <v>1</v>
      </c>
      <c r="U1520" s="19">
        <v>222</v>
      </c>
      <c r="V1520" s="19" t="s">
        <v>385</v>
      </c>
      <c r="W1520" s="19" t="s">
        <v>771</v>
      </c>
      <c r="X1520" s="19" t="s">
        <v>100</v>
      </c>
      <c r="Y1520" s="19" t="s">
        <v>100</v>
      </c>
    </row>
    <row r="1521" spans="1:25" x14ac:dyDescent="0.25">
      <c r="A1521" s="19">
        <v>2462</v>
      </c>
      <c r="B1521" s="18">
        <v>44840</v>
      </c>
      <c r="C1521" s="19">
        <v>10</v>
      </c>
      <c r="D1521" s="19">
        <v>6</v>
      </c>
      <c r="E1521" s="19">
        <v>4</v>
      </c>
      <c r="F1521" s="18" t="s">
        <v>141</v>
      </c>
      <c r="G1521" s="18" t="s">
        <v>470</v>
      </c>
      <c r="H1521" s="19">
        <v>2</v>
      </c>
      <c r="I1521" s="19" t="s">
        <v>443</v>
      </c>
      <c r="J1521" s="19" t="s">
        <v>52</v>
      </c>
      <c r="K1521" s="19" t="s">
        <v>286</v>
      </c>
      <c r="L1521" s="19" t="s">
        <v>126</v>
      </c>
      <c r="M1521" s="19">
        <v>67</v>
      </c>
      <c r="N1521" s="20">
        <v>0.45505787037037032</v>
      </c>
      <c r="O1521" s="19" t="s">
        <v>280</v>
      </c>
      <c r="P1521" s="19">
        <v>10</v>
      </c>
      <c r="Q1521" s="19" t="s">
        <v>286</v>
      </c>
      <c r="R1521" s="19">
        <v>82</v>
      </c>
      <c r="S1521" s="19">
        <v>0</v>
      </c>
      <c r="T1521" s="19">
        <v>0</v>
      </c>
      <c r="U1521" s="19">
        <v>222</v>
      </c>
      <c r="V1521" s="19" t="s">
        <v>385</v>
      </c>
      <c r="W1521" s="19" t="s">
        <v>788</v>
      </c>
      <c r="X1521" s="19" t="s">
        <v>100</v>
      </c>
      <c r="Y1521" s="19" t="s">
        <v>100</v>
      </c>
    </row>
    <row r="1522" spans="1:25" x14ac:dyDescent="0.25">
      <c r="A1522" s="19">
        <v>2463</v>
      </c>
      <c r="B1522" s="18">
        <v>44840</v>
      </c>
      <c r="C1522" s="19">
        <v>10</v>
      </c>
      <c r="D1522" s="19">
        <v>6</v>
      </c>
      <c r="E1522" s="19">
        <v>4</v>
      </c>
      <c r="F1522" s="18" t="s">
        <v>141</v>
      </c>
      <c r="G1522" s="18" t="s">
        <v>470</v>
      </c>
      <c r="H1522" s="19">
        <v>2</v>
      </c>
      <c r="I1522" s="19" t="s">
        <v>444</v>
      </c>
      <c r="J1522" s="19" t="s">
        <v>54</v>
      </c>
      <c r="K1522" s="19" t="s">
        <v>286</v>
      </c>
      <c r="L1522" s="19" t="s">
        <v>127</v>
      </c>
      <c r="M1522" s="19">
        <v>68</v>
      </c>
      <c r="N1522" s="20">
        <v>0.49056712962962962</v>
      </c>
      <c r="O1522" s="19" t="s">
        <v>280</v>
      </c>
      <c r="P1522" s="19">
        <v>11</v>
      </c>
      <c r="Q1522" s="19" t="s">
        <v>286</v>
      </c>
      <c r="R1522" s="19">
        <v>82</v>
      </c>
      <c r="S1522" s="19">
        <v>1</v>
      </c>
      <c r="T1522" s="19">
        <v>0</v>
      </c>
      <c r="U1522" s="19">
        <v>222</v>
      </c>
      <c r="V1522" s="19" t="s">
        <v>385</v>
      </c>
      <c r="W1522" s="19" t="s">
        <v>843</v>
      </c>
      <c r="X1522" s="19" t="s">
        <v>100</v>
      </c>
      <c r="Y1522" s="19" t="s">
        <v>100</v>
      </c>
    </row>
    <row r="1523" spans="1:25" x14ac:dyDescent="0.25">
      <c r="A1523" s="19">
        <v>2466</v>
      </c>
      <c r="B1523" s="18">
        <v>44840</v>
      </c>
      <c r="C1523" s="19">
        <v>10</v>
      </c>
      <c r="D1523" s="19">
        <v>6</v>
      </c>
      <c r="E1523" s="19">
        <v>4</v>
      </c>
      <c r="F1523" s="18" t="s">
        <v>141</v>
      </c>
      <c r="G1523" s="18" t="s">
        <v>470</v>
      </c>
      <c r="H1523" s="19">
        <v>2</v>
      </c>
      <c r="I1523" s="19" t="s">
        <v>435</v>
      </c>
      <c r="J1523" s="19" t="s">
        <v>45</v>
      </c>
      <c r="K1523" s="19" t="s">
        <v>291</v>
      </c>
      <c r="L1523" s="19" t="s">
        <v>126</v>
      </c>
      <c r="M1523" s="19">
        <v>63</v>
      </c>
      <c r="N1523" s="20">
        <v>0.53649305555555549</v>
      </c>
      <c r="O1523" s="19" t="s">
        <v>280</v>
      </c>
      <c r="P1523" s="19">
        <v>12</v>
      </c>
      <c r="Q1523" s="19" t="s">
        <v>291</v>
      </c>
      <c r="R1523" s="19">
        <v>80</v>
      </c>
      <c r="S1523" s="19">
        <v>0</v>
      </c>
      <c r="T1523" s="19">
        <v>0</v>
      </c>
      <c r="U1523" s="19">
        <v>222</v>
      </c>
      <c r="V1523" s="19" t="s">
        <v>385</v>
      </c>
      <c r="W1523" s="19" t="s">
        <v>833</v>
      </c>
      <c r="X1523" s="19" t="s">
        <v>100</v>
      </c>
      <c r="Y1523" s="19" t="s">
        <v>100</v>
      </c>
    </row>
    <row r="1524" spans="1:25" x14ac:dyDescent="0.25">
      <c r="A1524" s="19">
        <v>2467</v>
      </c>
      <c r="B1524" s="18">
        <v>44840</v>
      </c>
      <c r="C1524" s="19">
        <v>10</v>
      </c>
      <c r="D1524" s="19">
        <v>6</v>
      </c>
      <c r="E1524" s="19">
        <v>4</v>
      </c>
      <c r="F1524" s="18" t="s">
        <v>141</v>
      </c>
      <c r="G1524" s="18" t="s">
        <v>470</v>
      </c>
      <c r="H1524" s="19">
        <v>2</v>
      </c>
      <c r="I1524" s="19" t="s">
        <v>436</v>
      </c>
      <c r="J1524" s="19" t="s">
        <v>48</v>
      </c>
      <c r="K1524" s="19" t="s">
        <v>291</v>
      </c>
      <c r="L1524" s="19" t="s">
        <v>127</v>
      </c>
      <c r="M1524" s="19">
        <v>64</v>
      </c>
      <c r="N1524" s="20">
        <v>0.57024305555555554</v>
      </c>
      <c r="O1524" s="19" t="s">
        <v>280</v>
      </c>
      <c r="P1524" s="19">
        <v>13</v>
      </c>
      <c r="Q1524" s="19" t="s">
        <v>291</v>
      </c>
      <c r="R1524" s="19">
        <v>80</v>
      </c>
      <c r="S1524" s="19">
        <v>1</v>
      </c>
      <c r="T1524" s="19">
        <v>0</v>
      </c>
      <c r="U1524" s="19">
        <v>222</v>
      </c>
      <c r="V1524" s="19" t="s">
        <v>385</v>
      </c>
      <c r="W1524" s="19" t="s">
        <v>834</v>
      </c>
      <c r="X1524" s="19" t="s">
        <v>100</v>
      </c>
      <c r="Y1524" s="19" t="s">
        <v>100</v>
      </c>
    </row>
    <row r="1525" spans="1:25" x14ac:dyDescent="0.25">
      <c r="A1525" s="19">
        <v>2469</v>
      </c>
      <c r="B1525" s="18">
        <v>44840</v>
      </c>
      <c r="C1525" s="19">
        <v>10</v>
      </c>
      <c r="D1525" s="19">
        <v>6</v>
      </c>
      <c r="E1525" s="19">
        <v>4</v>
      </c>
      <c r="F1525" s="18" t="s">
        <v>141</v>
      </c>
      <c r="G1525" s="18" t="s">
        <v>470</v>
      </c>
      <c r="H1525" s="19">
        <v>2</v>
      </c>
      <c r="I1525" s="19" t="s">
        <v>437</v>
      </c>
      <c r="J1525" s="19" t="s">
        <v>55</v>
      </c>
      <c r="K1525" s="19" t="s">
        <v>139</v>
      </c>
      <c r="L1525" s="19" t="s">
        <v>126</v>
      </c>
      <c r="M1525" s="19">
        <v>69</v>
      </c>
      <c r="N1525" s="20">
        <v>0.63528935185185187</v>
      </c>
      <c r="O1525" s="19" t="s">
        <v>280</v>
      </c>
      <c r="P1525" s="19">
        <v>15</v>
      </c>
      <c r="Q1525" s="19" t="s">
        <v>139</v>
      </c>
      <c r="R1525" s="19">
        <v>83</v>
      </c>
      <c r="S1525" s="19">
        <v>0</v>
      </c>
      <c r="T1525" s="19">
        <v>0</v>
      </c>
      <c r="U1525" s="19">
        <v>222</v>
      </c>
      <c r="V1525" s="19" t="s">
        <v>385</v>
      </c>
      <c r="W1525" s="19" t="s">
        <v>844</v>
      </c>
      <c r="X1525" s="19" t="s">
        <v>100</v>
      </c>
      <c r="Y1525" s="19" t="s">
        <v>100</v>
      </c>
    </row>
    <row r="1526" spans="1:25" x14ac:dyDescent="0.25">
      <c r="A1526" s="19">
        <v>2470</v>
      </c>
      <c r="B1526" s="18">
        <v>44840</v>
      </c>
      <c r="C1526" s="19">
        <v>10</v>
      </c>
      <c r="D1526" s="19">
        <v>6</v>
      </c>
      <c r="E1526" s="19">
        <v>4</v>
      </c>
      <c r="F1526" s="18" t="s">
        <v>141</v>
      </c>
      <c r="G1526" s="18" t="s">
        <v>470</v>
      </c>
      <c r="H1526" s="19">
        <v>2</v>
      </c>
      <c r="I1526" s="19" t="s">
        <v>437</v>
      </c>
      <c r="J1526" s="19" t="s">
        <v>55</v>
      </c>
      <c r="K1526" s="19" t="s">
        <v>139</v>
      </c>
      <c r="L1526" s="19" t="s">
        <v>126</v>
      </c>
      <c r="M1526" s="19">
        <v>69</v>
      </c>
      <c r="N1526" s="20">
        <v>0.68510416666666663</v>
      </c>
      <c r="O1526" s="19" t="s">
        <v>280</v>
      </c>
      <c r="P1526" s="19">
        <v>16</v>
      </c>
      <c r="Q1526" s="19" t="s">
        <v>139</v>
      </c>
      <c r="R1526" s="19">
        <v>83</v>
      </c>
      <c r="S1526" s="19">
        <v>0</v>
      </c>
      <c r="T1526" s="19">
        <v>1</v>
      </c>
      <c r="U1526" s="19">
        <v>222</v>
      </c>
      <c r="V1526" s="19" t="s">
        <v>385</v>
      </c>
      <c r="W1526" s="19" t="s">
        <v>845</v>
      </c>
      <c r="X1526" s="19" t="s">
        <v>100</v>
      </c>
      <c r="Y1526" s="19" t="s">
        <v>100</v>
      </c>
    </row>
    <row r="1527" spans="1:25" x14ac:dyDescent="0.25">
      <c r="A1527" s="19">
        <v>2471</v>
      </c>
      <c r="B1527" s="18">
        <v>44840</v>
      </c>
      <c r="C1527" s="19">
        <v>10</v>
      </c>
      <c r="D1527" s="19">
        <v>6</v>
      </c>
      <c r="E1527" s="19">
        <v>4</v>
      </c>
      <c r="F1527" s="18" t="s">
        <v>141</v>
      </c>
      <c r="G1527" s="18" t="s">
        <v>470</v>
      </c>
      <c r="H1527" s="19">
        <v>2</v>
      </c>
      <c r="I1527" s="19" t="s">
        <v>438</v>
      </c>
      <c r="J1527" s="19" t="s">
        <v>57</v>
      </c>
      <c r="K1527" s="19" t="s">
        <v>139</v>
      </c>
      <c r="L1527" s="19" t="s">
        <v>127</v>
      </c>
      <c r="M1527" s="19">
        <v>70</v>
      </c>
      <c r="N1527" s="20">
        <v>0.68577546296296299</v>
      </c>
      <c r="O1527" s="19" t="s">
        <v>280</v>
      </c>
      <c r="P1527" s="19">
        <v>16</v>
      </c>
      <c r="Q1527" s="19" t="s">
        <v>139</v>
      </c>
      <c r="R1527" s="19">
        <v>83</v>
      </c>
      <c r="S1527" s="19">
        <v>1</v>
      </c>
      <c r="T1527" s="19">
        <v>1</v>
      </c>
      <c r="U1527" s="19">
        <v>222</v>
      </c>
      <c r="V1527" s="19" t="s">
        <v>385</v>
      </c>
      <c r="W1527" s="19" t="s">
        <v>846</v>
      </c>
      <c r="X1527" s="19" t="s">
        <v>100</v>
      </c>
      <c r="Y1527" s="19" t="s">
        <v>100</v>
      </c>
    </row>
    <row r="1528" spans="1:25" x14ac:dyDescent="0.25">
      <c r="A1528" s="19">
        <v>7055</v>
      </c>
      <c r="B1528" s="18">
        <v>44838</v>
      </c>
      <c r="C1528" s="19">
        <v>10</v>
      </c>
      <c r="D1528" s="19">
        <v>4</v>
      </c>
      <c r="E1528" s="19">
        <v>2</v>
      </c>
      <c r="F1528" s="18" t="s">
        <v>139</v>
      </c>
      <c r="G1528" s="18" t="s">
        <v>470</v>
      </c>
      <c r="H1528" s="19">
        <v>2</v>
      </c>
      <c r="I1528" s="19" t="s">
        <v>437</v>
      </c>
      <c r="J1528" s="19" t="s">
        <v>55</v>
      </c>
      <c r="K1528" s="19" t="s">
        <v>139</v>
      </c>
      <c r="L1528" s="19" t="s">
        <v>126</v>
      </c>
      <c r="M1528" s="19">
        <v>69</v>
      </c>
      <c r="N1528" s="20">
        <v>0.36376157407407406</v>
      </c>
      <c r="O1528" s="19" t="s">
        <v>351</v>
      </c>
      <c r="P1528" s="19">
        <v>8</v>
      </c>
      <c r="Q1528" s="19" t="s">
        <v>139</v>
      </c>
      <c r="R1528" s="19">
        <v>83</v>
      </c>
      <c r="S1528" s="19">
        <v>0</v>
      </c>
      <c r="T1528" s="19">
        <v>0</v>
      </c>
      <c r="U1528" s="19">
        <v>222</v>
      </c>
      <c r="V1528" s="19" t="s">
        <v>385</v>
      </c>
      <c r="W1528" s="19" t="s">
        <v>841</v>
      </c>
      <c r="X1528" s="19" t="s">
        <v>128</v>
      </c>
      <c r="Y1528" s="19" t="s">
        <v>94</v>
      </c>
    </row>
    <row r="1529" spans="1:25" x14ac:dyDescent="0.25">
      <c r="A1529" s="19">
        <v>2565</v>
      </c>
      <c r="B1529" s="18">
        <v>44838</v>
      </c>
      <c r="C1529" s="19">
        <v>10</v>
      </c>
      <c r="D1529" s="19">
        <v>4</v>
      </c>
      <c r="E1529" s="19">
        <v>2</v>
      </c>
      <c r="F1529" s="18" t="s">
        <v>139</v>
      </c>
      <c r="G1529" s="18" t="s">
        <v>470</v>
      </c>
      <c r="H1529" s="19">
        <v>2</v>
      </c>
      <c r="I1529" s="19" t="s">
        <v>438</v>
      </c>
      <c r="J1529" s="19" t="s">
        <v>57</v>
      </c>
      <c r="K1529" s="19" t="s">
        <v>139</v>
      </c>
      <c r="L1529" s="19" t="s">
        <v>127</v>
      </c>
      <c r="M1529" s="19">
        <v>70</v>
      </c>
      <c r="N1529" s="20">
        <v>0.41015046296296293</v>
      </c>
      <c r="O1529" s="19" t="s">
        <v>366</v>
      </c>
      <c r="P1529" s="19">
        <v>9</v>
      </c>
      <c r="Q1529" s="19" t="s">
        <v>139</v>
      </c>
      <c r="R1529" s="19">
        <v>83</v>
      </c>
      <c r="S1529" s="19">
        <v>1</v>
      </c>
      <c r="T1529" s="19">
        <v>0</v>
      </c>
      <c r="U1529" s="19">
        <v>222</v>
      </c>
      <c r="V1529" s="19" t="s">
        <v>385</v>
      </c>
      <c r="W1529" s="19" t="s">
        <v>802</v>
      </c>
      <c r="X1529" s="19" t="s">
        <v>128</v>
      </c>
      <c r="Y1529" s="19" t="s">
        <v>94</v>
      </c>
    </row>
    <row r="1530" spans="1:25" x14ac:dyDescent="0.25">
      <c r="A1530" s="19">
        <v>13484</v>
      </c>
      <c r="B1530" s="18">
        <v>44838</v>
      </c>
      <c r="C1530" s="19">
        <v>10</v>
      </c>
      <c r="D1530" s="19">
        <v>4</v>
      </c>
      <c r="E1530" s="19">
        <v>2</v>
      </c>
      <c r="F1530" s="18" t="s">
        <v>139</v>
      </c>
      <c r="G1530" s="18" t="s">
        <v>470</v>
      </c>
      <c r="H1530" s="19">
        <v>2</v>
      </c>
      <c r="I1530" s="19" t="s">
        <v>441</v>
      </c>
      <c r="J1530" s="19" t="s">
        <v>58</v>
      </c>
      <c r="K1530" s="19" t="s">
        <v>140</v>
      </c>
      <c r="L1530" s="19" t="s">
        <v>126</v>
      </c>
      <c r="M1530" s="19">
        <v>71</v>
      </c>
      <c r="N1530" s="20">
        <v>0.34570601851851851</v>
      </c>
      <c r="O1530" s="19" t="s">
        <v>285</v>
      </c>
      <c r="P1530" s="19">
        <v>8</v>
      </c>
      <c r="Q1530" s="19" t="s">
        <v>140</v>
      </c>
      <c r="R1530" s="19">
        <v>84</v>
      </c>
      <c r="S1530" s="19">
        <v>0</v>
      </c>
      <c r="T1530" s="19">
        <v>0</v>
      </c>
      <c r="U1530" s="19">
        <v>222</v>
      </c>
      <c r="V1530" s="19" t="s">
        <v>385</v>
      </c>
      <c r="W1530" s="19" t="s">
        <v>847</v>
      </c>
      <c r="X1530" s="19" t="s">
        <v>128</v>
      </c>
      <c r="Y1530" s="19" t="s">
        <v>94</v>
      </c>
    </row>
    <row r="1531" spans="1:25" x14ac:dyDescent="0.25">
      <c r="A1531" s="19">
        <v>1261</v>
      </c>
      <c r="B1531" s="18">
        <v>44838</v>
      </c>
      <c r="C1531" s="19">
        <v>10</v>
      </c>
      <c r="D1531" s="19">
        <v>4</v>
      </c>
      <c r="E1531" s="19">
        <v>2</v>
      </c>
      <c r="F1531" s="18" t="s">
        <v>139</v>
      </c>
      <c r="G1531" s="18" t="s">
        <v>470</v>
      </c>
      <c r="H1531" s="19">
        <v>2</v>
      </c>
      <c r="I1531" s="19" t="s">
        <v>442</v>
      </c>
      <c r="J1531" s="19" t="s">
        <v>60</v>
      </c>
      <c r="K1531" s="19" t="s">
        <v>140</v>
      </c>
      <c r="L1531" s="19" t="s">
        <v>127</v>
      </c>
      <c r="M1531" s="19">
        <v>72</v>
      </c>
      <c r="N1531" s="20">
        <v>0.34716435185185185</v>
      </c>
      <c r="O1531" s="19" t="s">
        <v>360</v>
      </c>
      <c r="P1531" s="19">
        <v>8</v>
      </c>
      <c r="Q1531" s="19" t="s">
        <v>140</v>
      </c>
      <c r="R1531" s="19">
        <v>84</v>
      </c>
      <c r="S1531" s="19">
        <v>1</v>
      </c>
      <c r="T1531" s="19">
        <v>0</v>
      </c>
      <c r="U1531" s="19">
        <v>222</v>
      </c>
      <c r="V1531" s="19" t="s">
        <v>385</v>
      </c>
      <c r="W1531" s="19" t="s">
        <v>824</v>
      </c>
      <c r="X1531" s="19" t="s">
        <v>128</v>
      </c>
      <c r="Y1531" s="19" t="s">
        <v>94</v>
      </c>
    </row>
    <row r="1532" spans="1:25" x14ac:dyDescent="0.25">
      <c r="A1532" s="19">
        <v>13486</v>
      </c>
      <c r="B1532" s="18">
        <v>44838</v>
      </c>
      <c r="C1532" s="19">
        <v>10</v>
      </c>
      <c r="D1532" s="19">
        <v>4</v>
      </c>
      <c r="E1532" s="19">
        <v>2</v>
      </c>
      <c r="F1532" s="18" t="s">
        <v>139</v>
      </c>
      <c r="G1532" s="18" t="s">
        <v>470</v>
      </c>
      <c r="H1532" s="19">
        <v>2</v>
      </c>
      <c r="I1532" s="19" t="s">
        <v>443</v>
      </c>
      <c r="J1532" s="19" t="s">
        <v>52</v>
      </c>
      <c r="K1532" s="19" t="s">
        <v>286</v>
      </c>
      <c r="L1532" s="19" t="s">
        <v>126</v>
      </c>
      <c r="M1532" s="19">
        <v>67</v>
      </c>
      <c r="N1532" s="20">
        <v>0.43730324074074073</v>
      </c>
      <c r="O1532" s="19" t="s">
        <v>285</v>
      </c>
      <c r="P1532" s="19">
        <v>10</v>
      </c>
      <c r="Q1532" s="19" t="s">
        <v>286</v>
      </c>
      <c r="R1532" s="19">
        <v>82</v>
      </c>
      <c r="S1532" s="19">
        <v>0</v>
      </c>
      <c r="T1532" s="19">
        <v>1</v>
      </c>
      <c r="U1532" s="19">
        <v>222</v>
      </c>
      <c r="V1532" s="19" t="s">
        <v>385</v>
      </c>
      <c r="W1532" s="19" t="s">
        <v>848</v>
      </c>
      <c r="X1532" s="19" t="s">
        <v>128</v>
      </c>
      <c r="Y1532" s="19" t="s">
        <v>94</v>
      </c>
    </row>
    <row r="1533" spans="1:25" x14ac:dyDescent="0.25">
      <c r="A1533" s="19">
        <v>1264</v>
      </c>
      <c r="B1533" s="18">
        <v>44838</v>
      </c>
      <c r="C1533" s="19">
        <v>10</v>
      </c>
      <c r="D1533" s="19">
        <v>4</v>
      </c>
      <c r="E1533" s="19">
        <v>2</v>
      </c>
      <c r="F1533" s="19" t="s">
        <v>139</v>
      </c>
      <c r="G1533" s="19" t="s">
        <v>470</v>
      </c>
      <c r="H1533" s="19">
        <v>2</v>
      </c>
      <c r="I1533" s="19" t="s">
        <v>444</v>
      </c>
      <c r="J1533" s="19" t="s">
        <v>54</v>
      </c>
      <c r="K1533" s="19" t="s">
        <v>286</v>
      </c>
      <c r="L1533" s="19" t="s">
        <v>127</v>
      </c>
      <c r="M1533" s="19">
        <v>68</v>
      </c>
      <c r="N1533" s="20">
        <v>0.43384259259259261</v>
      </c>
      <c r="O1533" s="19" t="s">
        <v>360</v>
      </c>
      <c r="P1533" s="19">
        <v>10</v>
      </c>
      <c r="Q1533" s="19" t="s">
        <v>286</v>
      </c>
      <c r="R1533" s="19">
        <v>82</v>
      </c>
      <c r="S1533" s="19">
        <v>1</v>
      </c>
      <c r="T1533" s="19">
        <v>0</v>
      </c>
      <c r="U1533" s="19">
        <v>222</v>
      </c>
      <c r="V1533" s="19" t="s">
        <v>385</v>
      </c>
      <c r="W1533" s="19" t="s">
        <v>849</v>
      </c>
      <c r="X1533" s="19" t="s">
        <v>128</v>
      </c>
      <c r="Y1533" s="19" t="s">
        <v>94</v>
      </c>
    </row>
    <row r="1534" spans="1:25" x14ac:dyDescent="0.25">
      <c r="A1534" s="19">
        <v>14763</v>
      </c>
      <c r="B1534" s="18">
        <v>44838</v>
      </c>
      <c r="C1534" s="19">
        <v>10</v>
      </c>
      <c r="D1534" s="19">
        <v>4</v>
      </c>
      <c r="E1534" s="19">
        <v>2</v>
      </c>
      <c r="F1534" s="18" t="s">
        <v>139</v>
      </c>
      <c r="G1534" s="18" t="s">
        <v>470</v>
      </c>
      <c r="H1534" s="19">
        <v>2</v>
      </c>
      <c r="I1534" s="19" t="s">
        <v>435</v>
      </c>
      <c r="J1534" s="19" t="s">
        <v>45</v>
      </c>
      <c r="K1534" s="19" t="s">
        <v>291</v>
      </c>
      <c r="L1534" s="19" t="s">
        <v>126</v>
      </c>
      <c r="M1534" s="19">
        <v>63</v>
      </c>
      <c r="N1534" s="20">
        <v>0.38480324074074074</v>
      </c>
      <c r="O1534" s="19" t="s">
        <v>374</v>
      </c>
      <c r="P1534" s="19">
        <v>9</v>
      </c>
      <c r="Q1534" s="19" t="s">
        <v>291</v>
      </c>
      <c r="R1534" s="19">
        <v>80</v>
      </c>
      <c r="S1534" s="19">
        <v>0</v>
      </c>
      <c r="T1534" s="19">
        <v>0</v>
      </c>
      <c r="U1534" s="19">
        <v>222</v>
      </c>
      <c r="V1534" s="19" t="s">
        <v>385</v>
      </c>
      <c r="W1534" s="19" t="s">
        <v>850</v>
      </c>
      <c r="X1534" s="19" t="s">
        <v>128</v>
      </c>
      <c r="Y1534" s="19" t="s">
        <v>94</v>
      </c>
    </row>
    <row r="1535" spans="1:25" x14ac:dyDescent="0.25">
      <c r="A1535" s="19">
        <v>12229</v>
      </c>
      <c r="B1535" s="18">
        <v>44838</v>
      </c>
      <c r="C1535" s="19">
        <v>10</v>
      </c>
      <c r="D1535" s="19">
        <v>4</v>
      </c>
      <c r="E1535" s="19">
        <v>2</v>
      </c>
      <c r="F1535" s="18" t="s">
        <v>139</v>
      </c>
      <c r="G1535" s="18" t="s">
        <v>470</v>
      </c>
      <c r="H1535" s="19">
        <v>2</v>
      </c>
      <c r="I1535" s="19" t="s">
        <v>436</v>
      </c>
      <c r="J1535" s="19" t="s">
        <v>48</v>
      </c>
      <c r="K1535" s="19" t="s">
        <v>291</v>
      </c>
      <c r="L1535" s="19" t="s">
        <v>127</v>
      </c>
      <c r="M1535" s="19">
        <v>64</v>
      </c>
      <c r="N1535" s="20">
        <v>0.34962962962962968</v>
      </c>
      <c r="O1535" s="19" t="s">
        <v>357</v>
      </c>
      <c r="P1535" s="19">
        <v>8</v>
      </c>
      <c r="Q1535" s="19" t="s">
        <v>291</v>
      </c>
      <c r="R1535" s="19">
        <v>80</v>
      </c>
      <c r="S1535" s="19">
        <v>1</v>
      </c>
      <c r="T1535" s="19">
        <v>0</v>
      </c>
      <c r="U1535" s="19">
        <v>222</v>
      </c>
      <c r="V1535" s="19" t="s">
        <v>385</v>
      </c>
      <c r="W1535" s="19" t="s">
        <v>827</v>
      </c>
      <c r="X1535" s="19" t="s">
        <v>128</v>
      </c>
      <c r="Y1535" s="19" t="s">
        <v>94</v>
      </c>
    </row>
    <row r="1536" spans="1:25" x14ac:dyDescent="0.25">
      <c r="A1536" s="19">
        <v>2564</v>
      </c>
      <c r="B1536" s="18">
        <v>44838</v>
      </c>
      <c r="C1536" s="19">
        <v>10</v>
      </c>
      <c r="D1536" s="19">
        <v>4</v>
      </c>
      <c r="E1536" s="19">
        <v>2</v>
      </c>
      <c r="F1536" s="18" t="s">
        <v>139</v>
      </c>
      <c r="G1536" s="18" t="s">
        <v>470</v>
      </c>
      <c r="H1536" s="19">
        <v>2</v>
      </c>
      <c r="I1536" s="19" t="s">
        <v>437</v>
      </c>
      <c r="J1536" s="19" t="s">
        <v>55</v>
      </c>
      <c r="K1536" s="19" t="s">
        <v>139</v>
      </c>
      <c r="L1536" s="19" t="s">
        <v>126</v>
      </c>
      <c r="M1536" s="19">
        <v>69</v>
      </c>
      <c r="N1536" s="20">
        <v>0.37060185185185185</v>
      </c>
      <c r="O1536" s="19" t="s">
        <v>366</v>
      </c>
      <c r="P1536" s="19">
        <v>8</v>
      </c>
      <c r="Q1536" s="19" t="s">
        <v>139</v>
      </c>
      <c r="R1536" s="19">
        <v>83</v>
      </c>
      <c r="S1536" s="19">
        <v>0</v>
      </c>
      <c r="T1536" s="19">
        <v>0</v>
      </c>
      <c r="U1536" s="19">
        <v>222</v>
      </c>
      <c r="V1536" s="19" t="s">
        <v>385</v>
      </c>
      <c r="W1536" s="19" t="s">
        <v>841</v>
      </c>
      <c r="X1536" s="19" t="s">
        <v>128</v>
      </c>
      <c r="Y1536" s="19" t="s">
        <v>94</v>
      </c>
    </row>
    <row r="1537" spans="1:25" x14ac:dyDescent="0.25">
      <c r="A1537" s="19">
        <v>7603</v>
      </c>
      <c r="B1537" s="18">
        <v>44838</v>
      </c>
      <c r="C1537" s="19">
        <v>10</v>
      </c>
      <c r="D1537" s="19">
        <v>4</v>
      </c>
      <c r="E1537" s="19">
        <v>2</v>
      </c>
      <c r="F1537" s="18" t="s">
        <v>139</v>
      </c>
      <c r="G1537" s="18" t="s">
        <v>470</v>
      </c>
      <c r="H1537" s="19">
        <v>2</v>
      </c>
      <c r="I1537" s="19" t="s">
        <v>438</v>
      </c>
      <c r="J1537" s="19" t="s">
        <v>57</v>
      </c>
      <c r="K1537" s="19" t="s">
        <v>139</v>
      </c>
      <c r="L1537" s="19" t="s">
        <v>127</v>
      </c>
      <c r="M1537" s="19">
        <v>70</v>
      </c>
      <c r="N1537" s="20">
        <v>0.41964120370370367</v>
      </c>
      <c r="O1537" s="19" t="s">
        <v>356</v>
      </c>
      <c r="P1537" s="19">
        <v>10</v>
      </c>
      <c r="Q1537" s="19" t="s">
        <v>139</v>
      </c>
      <c r="R1537" s="19">
        <v>83</v>
      </c>
      <c r="S1537" s="19">
        <v>1</v>
      </c>
      <c r="T1537" s="19">
        <v>0</v>
      </c>
      <c r="U1537" s="19">
        <v>222</v>
      </c>
      <c r="V1537" s="19" t="s">
        <v>385</v>
      </c>
      <c r="W1537" s="19" t="s">
        <v>851</v>
      </c>
      <c r="X1537" s="19" t="s">
        <v>128</v>
      </c>
      <c r="Y1537" s="19" t="s">
        <v>94</v>
      </c>
    </row>
    <row r="1538" spans="1:25" x14ac:dyDescent="0.25">
      <c r="A1538" s="19">
        <v>7602</v>
      </c>
      <c r="B1538" s="18">
        <v>44838</v>
      </c>
      <c r="C1538" s="19">
        <v>10</v>
      </c>
      <c r="D1538" s="19">
        <v>4</v>
      </c>
      <c r="E1538" s="19">
        <v>2</v>
      </c>
      <c r="F1538" s="18" t="s">
        <v>139</v>
      </c>
      <c r="G1538" s="18" t="s">
        <v>470</v>
      </c>
      <c r="H1538" s="19">
        <v>2</v>
      </c>
      <c r="I1538" s="19" t="s">
        <v>437</v>
      </c>
      <c r="J1538" s="19" t="s">
        <v>55</v>
      </c>
      <c r="K1538" s="19" t="s">
        <v>139</v>
      </c>
      <c r="L1538" s="19" t="s">
        <v>126</v>
      </c>
      <c r="M1538" s="19">
        <v>69</v>
      </c>
      <c r="N1538" s="20">
        <v>0.38446759259259261</v>
      </c>
      <c r="O1538" s="19" t="s">
        <v>356</v>
      </c>
      <c r="P1538" s="19">
        <v>9</v>
      </c>
      <c r="Q1538" s="19" t="s">
        <v>139</v>
      </c>
      <c r="R1538" s="19">
        <v>83</v>
      </c>
      <c r="S1538" s="19">
        <v>0</v>
      </c>
      <c r="T1538" s="19">
        <v>0</v>
      </c>
      <c r="U1538" s="19">
        <v>222</v>
      </c>
      <c r="V1538" s="19" t="s">
        <v>385</v>
      </c>
      <c r="W1538" s="19" t="s">
        <v>852</v>
      </c>
      <c r="X1538" s="19" t="s">
        <v>128</v>
      </c>
      <c r="Y1538" s="19" t="s">
        <v>94</v>
      </c>
    </row>
    <row r="1539" spans="1:25" x14ac:dyDescent="0.25">
      <c r="A1539" s="19">
        <v>2580</v>
      </c>
      <c r="B1539" s="18">
        <v>44838</v>
      </c>
      <c r="C1539" s="19">
        <v>10</v>
      </c>
      <c r="D1539" s="19">
        <v>4</v>
      </c>
      <c r="E1539" s="19">
        <v>2</v>
      </c>
      <c r="F1539" s="18" t="s">
        <v>139</v>
      </c>
      <c r="G1539" s="18" t="s">
        <v>470</v>
      </c>
      <c r="H1539" s="19">
        <v>2</v>
      </c>
      <c r="I1539" s="19" t="s">
        <v>438</v>
      </c>
      <c r="J1539" s="19" t="s">
        <v>57</v>
      </c>
      <c r="K1539" s="19" t="s">
        <v>139</v>
      </c>
      <c r="L1539" s="19" t="s">
        <v>127</v>
      </c>
      <c r="M1539" s="19">
        <v>70</v>
      </c>
      <c r="N1539" s="20">
        <v>0.84458333333333335</v>
      </c>
      <c r="O1539" s="19" t="s">
        <v>366</v>
      </c>
      <c r="P1539" s="19">
        <v>20</v>
      </c>
      <c r="Q1539" s="19" t="s">
        <v>139</v>
      </c>
      <c r="R1539" s="19">
        <v>83</v>
      </c>
      <c r="S1539" s="19">
        <v>1</v>
      </c>
      <c r="T1539" s="19">
        <v>1</v>
      </c>
      <c r="U1539" s="19">
        <v>222</v>
      </c>
      <c r="V1539" s="19" t="s">
        <v>385</v>
      </c>
      <c r="W1539" s="19" t="s">
        <v>853</v>
      </c>
      <c r="X1539" s="19" t="s">
        <v>100</v>
      </c>
      <c r="Y1539" s="19" t="s">
        <v>100</v>
      </c>
    </row>
    <row r="1540" spans="1:25" x14ac:dyDescent="0.25">
      <c r="A1540" s="19">
        <v>2599</v>
      </c>
      <c r="B1540" s="18">
        <v>44840</v>
      </c>
      <c r="C1540" s="19">
        <v>10</v>
      </c>
      <c r="D1540" s="19">
        <v>6</v>
      </c>
      <c r="E1540" s="19">
        <v>4</v>
      </c>
      <c r="F1540" s="19" t="s">
        <v>141</v>
      </c>
      <c r="G1540" s="19" t="s">
        <v>470</v>
      </c>
      <c r="H1540" s="19">
        <v>2</v>
      </c>
      <c r="I1540" s="19" t="s">
        <v>441</v>
      </c>
      <c r="J1540" s="19" t="s">
        <v>58</v>
      </c>
      <c r="K1540" s="19" t="s">
        <v>140</v>
      </c>
      <c r="L1540" s="19" t="s">
        <v>126</v>
      </c>
      <c r="M1540" s="19">
        <v>71</v>
      </c>
      <c r="N1540" s="20">
        <v>0.38762731481481483</v>
      </c>
      <c r="O1540" s="19" t="s">
        <v>366</v>
      </c>
      <c r="P1540" s="19">
        <v>9</v>
      </c>
      <c r="Q1540" s="19" t="s">
        <v>140</v>
      </c>
      <c r="R1540" s="19">
        <v>84</v>
      </c>
      <c r="S1540" s="19">
        <v>0</v>
      </c>
      <c r="T1540" s="19">
        <v>0</v>
      </c>
      <c r="U1540" s="19">
        <v>222</v>
      </c>
      <c r="V1540" s="19" t="s">
        <v>385</v>
      </c>
      <c r="W1540" s="19" t="s">
        <v>813</v>
      </c>
      <c r="X1540" s="19" t="s">
        <v>100</v>
      </c>
      <c r="Y1540" s="19" t="s">
        <v>100</v>
      </c>
    </row>
    <row r="1541" spans="1:25" x14ac:dyDescent="0.25">
      <c r="A1541" s="19">
        <v>2600</v>
      </c>
      <c r="B1541" s="18">
        <v>44840</v>
      </c>
      <c r="C1541" s="19">
        <v>10</v>
      </c>
      <c r="D1541" s="19">
        <v>6</v>
      </c>
      <c r="E1541" s="19">
        <v>4</v>
      </c>
      <c r="F1541" s="18" t="s">
        <v>141</v>
      </c>
      <c r="G1541" s="18" t="s">
        <v>470</v>
      </c>
      <c r="H1541" s="19">
        <v>2</v>
      </c>
      <c r="I1541" s="19" t="s">
        <v>442</v>
      </c>
      <c r="J1541" s="19" t="s">
        <v>60</v>
      </c>
      <c r="K1541" s="19" t="s">
        <v>140</v>
      </c>
      <c r="L1541" s="19" t="s">
        <v>127</v>
      </c>
      <c r="M1541" s="19">
        <v>72</v>
      </c>
      <c r="N1541" s="20">
        <v>0.42113425925925929</v>
      </c>
      <c r="O1541" s="19" t="s">
        <v>366</v>
      </c>
      <c r="P1541" s="19">
        <v>10</v>
      </c>
      <c r="Q1541" s="19" t="s">
        <v>140</v>
      </c>
      <c r="R1541" s="19">
        <v>84</v>
      </c>
      <c r="S1541" s="19">
        <v>1</v>
      </c>
      <c r="T1541" s="19">
        <v>0</v>
      </c>
      <c r="U1541" s="19">
        <v>222</v>
      </c>
      <c r="V1541" s="19" t="s">
        <v>385</v>
      </c>
      <c r="W1541" s="19" t="s">
        <v>814</v>
      </c>
      <c r="X1541" s="19" t="s">
        <v>100</v>
      </c>
      <c r="Y1541" s="19" t="s">
        <v>100</v>
      </c>
    </row>
    <row r="1542" spans="1:25" x14ac:dyDescent="0.25">
      <c r="A1542" s="19">
        <v>2602</v>
      </c>
      <c r="B1542" s="18">
        <v>44840</v>
      </c>
      <c r="C1542" s="19">
        <v>10</v>
      </c>
      <c r="D1542" s="19">
        <v>6</v>
      </c>
      <c r="E1542" s="19">
        <v>4</v>
      </c>
      <c r="F1542" s="18" t="s">
        <v>141</v>
      </c>
      <c r="G1542" s="18" t="s">
        <v>470</v>
      </c>
      <c r="H1542" s="19">
        <v>2</v>
      </c>
      <c r="I1542" s="19" t="s">
        <v>443</v>
      </c>
      <c r="J1542" s="19" t="s">
        <v>52</v>
      </c>
      <c r="K1542" s="19" t="s">
        <v>286</v>
      </c>
      <c r="L1542" s="19" t="s">
        <v>126</v>
      </c>
      <c r="M1542" s="19">
        <v>67</v>
      </c>
      <c r="N1542" s="20">
        <v>0.46841435185185182</v>
      </c>
      <c r="O1542" s="19" t="s">
        <v>366</v>
      </c>
      <c r="P1542" s="19">
        <v>11</v>
      </c>
      <c r="Q1542" s="19" t="s">
        <v>286</v>
      </c>
      <c r="R1542" s="19">
        <v>82</v>
      </c>
      <c r="S1542" s="19">
        <v>0</v>
      </c>
      <c r="T1542" s="19">
        <v>0</v>
      </c>
      <c r="U1542" s="19">
        <v>222</v>
      </c>
      <c r="V1542" s="19" t="s">
        <v>385</v>
      </c>
      <c r="W1542" s="19" t="s">
        <v>854</v>
      </c>
      <c r="X1542" s="19" t="s">
        <v>100</v>
      </c>
      <c r="Y1542" s="19" t="s">
        <v>100</v>
      </c>
    </row>
    <row r="1543" spans="1:25" x14ac:dyDescent="0.25">
      <c r="A1543" s="19">
        <v>2603</v>
      </c>
      <c r="B1543" s="18">
        <v>44840</v>
      </c>
      <c r="C1543" s="19">
        <v>10</v>
      </c>
      <c r="D1543" s="19">
        <v>6</v>
      </c>
      <c r="E1543" s="19">
        <v>4</v>
      </c>
      <c r="F1543" s="18" t="s">
        <v>141</v>
      </c>
      <c r="G1543" s="18" t="s">
        <v>470</v>
      </c>
      <c r="H1543" s="19">
        <v>2</v>
      </c>
      <c r="I1543" s="19" t="s">
        <v>444</v>
      </c>
      <c r="J1543" s="19" t="s">
        <v>54</v>
      </c>
      <c r="K1543" s="19" t="s">
        <v>286</v>
      </c>
      <c r="L1543" s="19" t="s">
        <v>127</v>
      </c>
      <c r="M1543" s="19">
        <v>68</v>
      </c>
      <c r="N1543" s="20">
        <v>0.50325231481481481</v>
      </c>
      <c r="O1543" s="19" t="s">
        <v>366</v>
      </c>
      <c r="P1543" s="19">
        <v>12</v>
      </c>
      <c r="Q1543" s="19" t="s">
        <v>286</v>
      </c>
      <c r="R1543" s="19">
        <v>82</v>
      </c>
      <c r="S1543" s="19">
        <v>1</v>
      </c>
      <c r="T1543" s="19">
        <v>0</v>
      </c>
      <c r="U1543" s="19">
        <v>222</v>
      </c>
      <c r="V1543" s="19" t="s">
        <v>385</v>
      </c>
      <c r="W1543" s="19" t="s">
        <v>855</v>
      </c>
      <c r="X1543" s="19" t="s">
        <v>100</v>
      </c>
      <c r="Y1543" s="19" t="s">
        <v>100</v>
      </c>
    </row>
    <row r="1544" spans="1:25" x14ac:dyDescent="0.25">
      <c r="A1544" s="19">
        <v>2605</v>
      </c>
      <c r="B1544" s="18">
        <v>44840</v>
      </c>
      <c r="C1544" s="19">
        <v>10</v>
      </c>
      <c r="D1544" s="19">
        <v>6</v>
      </c>
      <c r="E1544" s="19">
        <v>4</v>
      </c>
      <c r="F1544" s="18" t="s">
        <v>141</v>
      </c>
      <c r="G1544" s="18" t="s">
        <v>470</v>
      </c>
      <c r="H1544" s="19">
        <v>2</v>
      </c>
      <c r="I1544" s="19" t="s">
        <v>435</v>
      </c>
      <c r="J1544" s="19" t="s">
        <v>45</v>
      </c>
      <c r="K1544" s="19" t="s">
        <v>291</v>
      </c>
      <c r="L1544" s="19" t="s">
        <v>126</v>
      </c>
      <c r="M1544" s="19">
        <v>63</v>
      </c>
      <c r="N1544" s="20">
        <v>0.56802083333333331</v>
      </c>
      <c r="O1544" s="19" t="s">
        <v>366</v>
      </c>
      <c r="P1544" s="19">
        <v>13</v>
      </c>
      <c r="Q1544" s="19" t="s">
        <v>291</v>
      </c>
      <c r="R1544" s="19">
        <v>80</v>
      </c>
      <c r="S1544" s="19">
        <v>0</v>
      </c>
      <c r="T1544" s="19">
        <v>0</v>
      </c>
      <c r="U1544" s="19">
        <v>222</v>
      </c>
      <c r="V1544" s="19" t="s">
        <v>385</v>
      </c>
      <c r="W1544" s="19" t="s">
        <v>856</v>
      </c>
      <c r="X1544" s="19" t="s">
        <v>100</v>
      </c>
      <c r="Y1544" s="19" t="s">
        <v>100</v>
      </c>
    </row>
    <row r="1545" spans="1:25" x14ac:dyDescent="0.25">
      <c r="A1545" s="19">
        <v>2606</v>
      </c>
      <c r="B1545" s="18">
        <v>44840</v>
      </c>
      <c r="C1545" s="19">
        <v>10</v>
      </c>
      <c r="D1545" s="19">
        <v>6</v>
      </c>
      <c r="E1545" s="19">
        <v>4</v>
      </c>
      <c r="F1545" s="18" t="s">
        <v>141</v>
      </c>
      <c r="G1545" s="18" t="s">
        <v>470</v>
      </c>
      <c r="H1545" s="19">
        <v>2</v>
      </c>
      <c r="I1545" s="19" t="s">
        <v>436</v>
      </c>
      <c r="J1545" s="19" t="s">
        <v>48</v>
      </c>
      <c r="K1545" s="19" t="s">
        <v>291</v>
      </c>
      <c r="L1545" s="19" t="s">
        <v>127</v>
      </c>
      <c r="M1545" s="19">
        <v>64</v>
      </c>
      <c r="N1545" s="20">
        <v>0.59918981481481481</v>
      </c>
      <c r="O1545" s="19" t="s">
        <v>366</v>
      </c>
      <c r="P1545" s="19">
        <v>14</v>
      </c>
      <c r="Q1545" s="19" t="s">
        <v>291</v>
      </c>
      <c r="R1545" s="19">
        <v>80</v>
      </c>
      <c r="S1545" s="19">
        <v>1</v>
      </c>
      <c r="T1545" s="19">
        <v>0</v>
      </c>
      <c r="U1545" s="19">
        <v>222</v>
      </c>
      <c r="V1545" s="19" t="s">
        <v>385</v>
      </c>
      <c r="W1545" s="19" t="s">
        <v>857</v>
      </c>
      <c r="X1545" s="19" t="s">
        <v>100</v>
      </c>
      <c r="Y1545" s="19" t="s">
        <v>100</v>
      </c>
    </row>
    <row r="1546" spans="1:25" x14ac:dyDescent="0.25">
      <c r="A1546" s="19">
        <v>2610</v>
      </c>
      <c r="B1546" s="18">
        <v>44840</v>
      </c>
      <c r="C1546" s="19">
        <v>10</v>
      </c>
      <c r="D1546" s="19">
        <v>6</v>
      </c>
      <c r="E1546" s="19">
        <v>4</v>
      </c>
      <c r="F1546" s="18" t="s">
        <v>141</v>
      </c>
      <c r="G1546" s="18" t="s">
        <v>470</v>
      </c>
      <c r="H1546" s="19">
        <v>2</v>
      </c>
      <c r="I1546" s="19" t="s">
        <v>437</v>
      </c>
      <c r="J1546" s="19" t="s">
        <v>55</v>
      </c>
      <c r="K1546" s="19" t="s">
        <v>139</v>
      </c>
      <c r="L1546" s="19" t="s">
        <v>126</v>
      </c>
      <c r="M1546" s="19">
        <v>69</v>
      </c>
      <c r="N1546" s="20">
        <v>0.64855324074074072</v>
      </c>
      <c r="O1546" s="19" t="s">
        <v>366</v>
      </c>
      <c r="P1546" s="19">
        <v>15</v>
      </c>
      <c r="Q1546" s="19" t="s">
        <v>139</v>
      </c>
      <c r="R1546" s="19">
        <v>83</v>
      </c>
      <c r="S1546" s="19">
        <v>0</v>
      </c>
      <c r="T1546" s="19">
        <v>0</v>
      </c>
      <c r="U1546" s="19">
        <v>222</v>
      </c>
      <c r="V1546" s="19" t="s">
        <v>385</v>
      </c>
      <c r="W1546" s="19" t="s">
        <v>844</v>
      </c>
      <c r="X1546" s="19" t="s">
        <v>100</v>
      </c>
      <c r="Y1546" s="19" t="s">
        <v>100</v>
      </c>
    </row>
    <row r="1547" spans="1:25" x14ac:dyDescent="0.25">
      <c r="A1547" s="19">
        <v>2611</v>
      </c>
      <c r="B1547" s="18">
        <v>44840</v>
      </c>
      <c r="C1547" s="19">
        <v>10</v>
      </c>
      <c r="D1547" s="19">
        <v>6</v>
      </c>
      <c r="E1547" s="19">
        <v>4</v>
      </c>
      <c r="F1547" s="18" t="s">
        <v>141</v>
      </c>
      <c r="G1547" s="18" t="s">
        <v>470</v>
      </c>
      <c r="H1547" s="19">
        <v>2</v>
      </c>
      <c r="I1547" s="19" t="s">
        <v>438</v>
      </c>
      <c r="J1547" s="19" t="s">
        <v>57</v>
      </c>
      <c r="K1547" s="19" t="s">
        <v>139</v>
      </c>
      <c r="L1547" s="19" t="s">
        <v>127</v>
      </c>
      <c r="M1547" s="19">
        <v>70</v>
      </c>
      <c r="N1547" s="20">
        <v>0.6856944444444445</v>
      </c>
      <c r="O1547" s="19" t="s">
        <v>366</v>
      </c>
      <c r="P1547" s="19">
        <v>16</v>
      </c>
      <c r="Q1547" s="19" t="s">
        <v>139</v>
      </c>
      <c r="R1547" s="19">
        <v>83</v>
      </c>
      <c r="S1547" s="19">
        <v>1</v>
      </c>
      <c r="T1547" s="19">
        <v>0</v>
      </c>
      <c r="U1547" s="19">
        <v>222</v>
      </c>
      <c r="V1547" s="19" t="s">
        <v>385</v>
      </c>
      <c r="W1547" s="19" t="s">
        <v>846</v>
      </c>
      <c r="X1547" s="19" t="s">
        <v>100</v>
      </c>
      <c r="Y1547" s="19" t="s">
        <v>100</v>
      </c>
    </row>
    <row r="1548" spans="1:25" x14ac:dyDescent="0.25">
      <c r="A1548" s="19">
        <v>2613</v>
      </c>
      <c r="B1548" s="18">
        <v>44840</v>
      </c>
      <c r="C1548" s="19">
        <v>10</v>
      </c>
      <c r="D1548" s="19">
        <v>6</v>
      </c>
      <c r="E1548" s="19">
        <v>4</v>
      </c>
      <c r="F1548" s="18" t="s">
        <v>141</v>
      </c>
      <c r="G1548" s="18" t="s">
        <v>470</v>
      </c>
      <c r="H1548" s="19">
        <v>2</v>
      </c>
      <c r="I1548" s="19" t="s">
        <v>439</v>
      </c>
      <c r="J1548" s="19" t="s">
        <v>49</v>
      </c>
      <c r="K1548" s="19" t="s">
        <v>125</v>
      </c>
      <c r="L1548" s="19" t="s">
        <v>126</v>
      </c>
      <c r="M1548" s="19">
        <v>65</v>
      </c>
      <c r="N1548" s="20">
        <v>0.73443287037037042</v>
      </c>
      <c r="O1548" s="19" t="s">
        <v>366</v>
      </c>
      <c r="P1548" s="19">
        <v>17</v>
      </c>
      <c r="Q1548" s="19" t="s">
        <v>125</v>
      </c>
      <c r="R1548" s="19">
        <v>81</v>
      </c>
      <c r="S1548" s="19">
        <v>0</v>
      </c>
      <c r="T1548" s="19">
        <v>0</v>
      </c>
      <c r="U1548" s="19">
        <v>222</v>
      </c>
      <c r="V1548" s="19" t="s">
        <v>385</v>
      </c>
      <c r="W1548" s="19" t="s">
        <v>858</v>
      </c>
      <c r="X1548" s="19" t="s">
        <v>100</v>
      </c>
      <c r="Y1548" s="19" t="s">
        <v>100</v>
      </c>
    </row>
    <row r="1549" spans="1:25" x14ac:dyDescent="0.25">
      <c r="A1549" s="19">
        <v>2614</v>
      </c>
      <c r="B1549" s="18">
        <v>44840</v>
      </c>
      <c r="C1549" s="19">
        <v>10</v>
      </c>
      <c r="D1549" s="19">
        <v>6</v>
      </c>
      <c r="E1549" s="19">
        <v>4</v>
      </c>
      <c r="F1549" s="18" t="s">
        <v>141</v>
      </c>
      <c r="G1549" s="18" t="s">
        <v>470</v>
      </c>
      <c r="H1549" s="19">
        <v>2</v>
      </c>
      <c r="I1549" s="19" t="s">
        <v>440</v>
      </c>
      <c r="J1549" s="19" t="s">
        <v>51</v>
      </c>
      <c r="K1549" s="19" t="s">
        <v>125</v>
      </c>
      <c r="L1549" s="19" t="s">
        <v>127</v>
      </c>
      <c r="M1549" s="19">
        <v>66</v>
      </c>
      <c r="N1549" s="20">
        <v>0.76957175925925936</v>
      </c>
      <c r="O1549" s="19" t="s">
        <v>366</v>
      </c>
      <c r="P1549" s="19">
        <v>18</v>
      </c>
      <c r="Q1549" s="19" t="s">
        <v>125</v>
      </c>
      <c r="R1549" s="19">
        <v>81</v>
      </c>
      <c r="S1549" s="19">
        <v>1</v>
      </c>
      <c r="T1549" s="19">
        <v>0</v>
      </c>
      <c r="U1549" s="19">
        <v>222</v>
      </c>
      <c r="V1549" s="19" t="s">
        <v>385</v>
      </c>
      <c r="W1549" s="19" t="s">
        <v>859</v>
      </c>
      <c r="X1549" s="19" t="s">
        <v>100</v>
      </c>
      <c r="Y1549" s="19" t="s">
        <v>100</v>
      </c>
    </row>
    <row r="1550" spans="1:25" x14ac:dyDescent="0.25">
      <c r="A1550" s="19">
        <v>2616</v>
      </c>
      <c r="B1550" s="18">
        <v>44840</v>
      </c>
      <c r="C1550" s="19">
        <v>10</v>
      </c>
      <c r="D1550" s="19">
        <v>6</v>
      </c>
      <c r="E1550" s="19">
        <v>4</v>
      </c>
      <c r="F1550" s="18" t="s">
        <v>141</v>
      </c>
      <c r="G1550" s="18" t="s">
        <v>470</v>
      </c>
      <c r="H1550" s="19">
        <v>2</v>
      </c>
      <c r="I1550" s="19" t="s">
        <v>441</v>
      </c>
      <c r="J1550" s="19" t="s">
        <v>58</v>
      </c>
      <c r="K1550" s="19" t="s">
        <v>140</v>
      </c>
      <c r="L1550" s="19" t="s">
        <v>126</v>
      </c>
      <c r="M1550" s="19">
        <v>71</v>
      </c>
      <c r="N1550" s="20">
        <v>0.81274305555555559</v>
      </c>
      <c r="O1550" s="19" t="s">
        <v>366</v>
      </c>
      <c r="P1550" s="19">
        <v>19</v>
      </c>
      <c r="Q1550" s="19" t="s">
        <v>140</v>
      </c>
      <c r="R1550" s="19">
        <v>84</v>
      </c>
      <c r="S1550" s="19">
        <v>0</v>
      </c>
      <c r="T1550" s="19">
        <v>0</v>
      </c>
      <c r="U1550" s="19">
        <v>222</v>
      </c>
      <c r="V1550" s="19" t="s">
        <v>385</v>
      </c>
      <c r="W1550" s="19" t="s">
        <v>860</v>
      </c>
      <c r="X1550" s="19" t="s">
        <v>100</v>
      </c>
      <c r="Y1550" s="19" t="s">
        <v>100</v>
      </c>
    </row>
    <row r="1551" spans="1:25" x14ac:dyDescent="0.25">
      <c r="A1551" s="19">
        <v>2617</v>
      </c>
      <c r="B1551" s="18">
        <v>44840</v>
      </c>
      <c r="C1551" s="19">
        <v>10</v>
      </c>
      <c r="D1551" s="19">
        <v>6</v>
      </c>
      <c r="E1551" s="19">
        <v>4</v>
      </c>
      <c r="F1551" s="18" t="s">
        <v>141</v>
      </c>
      <c r="G1551" s="18" t="s">
        <v>470</v>
      </c>
      <c r="H1551" s="19">
        <v>2</v>
      </c>
      <c r="I1551" s="19" t="s">
        <v>442</v>
      </c>
      <c r="J1551" s="19" t="s">
        <v>60</v>
      </c>
      <c r="K1551" s="19" t="s">
        <v>140</v>
      </c>
      <c r="L1551" s="19" t="s">
        <v>127</v>
      </c>
      <c r="M1551" s="19">
        <v>72</v>
      </c>
      <c r="N1551" s="20">
        <v>0.8561805555555555</v>
      </c>
      <c r="O1551" s="19" t="s">
        <v>366</v>
      </c>
      <c r="P1551" s="19">
        <v>20</v>
      </c>
      <c r="Q1551" s="19" t="s">
        <v>140</v>
      </c>
      <c r="R1551" s="19">
        <v>84</v>
      </c>
      <c r="S1551" s="19">
        <v>1</v>
      </c>
      <c r="T1551" s="19">
        <v>1</v>
      </c>
      <c r="U1551" s="19">
        <v>222</v>
      </c>
      <c r="V1551" s="19" t="s">
        <v>385</v>
      </c>
      <c r="W1551" s="19" t="s">
        <v>861</v>
      </c>
      <c r="X1551" s="19" t="s">
        <v>100</v>
      </c>
      <c r="Y1551" s="19" t="s">
        <v>100</v>
      </c>
    </row>
    <row r="1552" spans="1:25" x14ac:dyDescent="0.25">
      <c r="A1552" s="19">
        <v>80</v>
      </c>
      <c r="B1552" s="18">
        <v>44838</v>
      </c>
      <c r="C1552" s="19">
        <v>10</v>
      </c>
      <c r="D1552" s="19">
        <v>4</v>
      </c>
      <c r="E1552" s="19">
        <v>2</v>
      </c>
      <c r="F1552" s="18" t="s">
        <v>139</v>
      </c>
      <c r="G1552" s="18" t="s">
        <v>470</v>
      </c>
      <c r="H1552" s="19">
        <v>2</v>
      </c>
      <c r="I1552" s="19" t="s">
        <v>435</v>
      </c>
      <c r="J1552" s="19" t="s">
        <v>45</v>
      </c>
      <c r="K1552" s="19" t="s">
        <v>291</v>
      </c>
      <c r="L1552" s="19" t="s">
        <v>126</v>
      </c>
      <c r="M1552" s="19">
        <v>63</v>
      </c>
      <c r="N1552" s="20">
        <v>0.39832175925925922</v>
      </c>
      <c r="O1552" s="19" t="s">
        <v>284</v>
      </c>
      <c r="P1552" s="19">
        <v>9</v>
      </c>
      <c r="Q1552" s="19" t="s">
        <v>291</v>
      </c>
      <c r="R1552" s="19">
        <v>80</v>
      </c>
      <c r="S1552" s="19">
        <v>0</v>
      </c>
      <c r="T1552" s="19">
        <v>0</v>
      </c>
      <c r="U1552" s="19">
        <v>222</v>
      </c>
      <c r="V1552" s="19" t="s">
        <v>385</v>
      </c>
      <c r="W1552" s="19" t="s">
        <v>850</v>
      </c>
      <c r="X1552" s="19" t="s">
        <v>128</v>
      </c>
      <c r="Y1552" s="19" t="s">
        <v>94</v>
      </c>
    </row>
    <row r="1553" spans="1:25" x14ac:dyDescent="0.25">
      <c r="A1553" s="19">
        <v>2888</v>
      </c>
      <c r="B1553" s="18">
        <v>44838</v>
      </c>
      <c r="C1553" s="19">
        <v>10</v>
      </c>
      <c r="D1553" s="19">
        <v>4</v>
      </c>
      <c r="E1553" s="19">
        <v>2</v>
      </c>
      <c r="F1553" s="18" t="s">
        <v>139</v>
      </c>
      <c r="G1553" s="18" t="s">
        <v>470</v>
      </c>
      <c r="H1553" s="19">
        <v>2</v>
      </c>
      <c r="I1553" s="19" t="s">
        <v>436</v>
      </c>
      <c r="J1553" s="19" t="s">
        <v>48</v>
      </c>
      <c r="K1553" s="19" t="s">
        <v>291</v>
      </c>
      <c r="L1553" s="19" t="s">
        <v>127</v>
      </c>
      <c r="M1553" s="19">
        <v>64</v>
      </c>
      <c r="N1553" s="20">
        <v>0.3758333333333333</v>
      </c>
      <c r="O1553" s="19" t="s">
        <v>281</v>
      </c>
      <c r="P1553" s="19">
        <v>9</v>
      </c>
      <c r="Q1553" s="19" t="s">
        <v>291</v>
      </c>
      <c r="R1553" s="19">
        <v>80</v>
      </c>
      <c r="S1553" s="19">
        <v>1</v>
      </c>
      <c r="T1553" s="19">
        <v>0</v>
      </c>
      <c r="U1553" s="19">
        <v>222</v>
      </c>
      <c r="V1553" s="19" t="s">
        <v>385</v>
      </c>
      <c r="W1553" s="19" t="s">
        <v>862</v>
      </c>
      <c r="X1553" s="19" t="s">
        <v>128</v>
      </c>
      <c r="Y1553" s="19" t="s">
        <v>94</v>
      </c>
    </row>
    <row r="1554" spans="1:25" x14ac:dyDescent="0.25">
      <c r="A1554" s="19">
        <v>16506</v>
      </c>
      <c r="B1554" s="18">
        <v>44838</v>
      </c>
      <c r="C1554" s="19">
        <v>10</v>
      </c>
      <c r="D1554" s="19">
        <v>4</v>
      </c>
      <c r="E1554" s="19">
        <v>2</v>
      </c>
      <c r="F1554" s="18" t="s">
        <v>139</v>
      </c>
      <c r="G1554" s="18" t="s">
        <v>470</v>
      </c>
      <c r="H1554" s="19">
        <v>2</v>
      </c>
      <c r="I1554" s="19" t="s">
        <v>437</v>
      </c>
      <c r="J1554" s="19" t="s">
        <v>55</v>
      </c>
      <c r="K1554" s="19" t="s">
        <v>139</v>
      </c>
      <c r="L1554" s="19" t="s">
        <v>126</v>
      </c>
      <c r="M1554" s="19">
        <v>69</v>
      </c>
      <c r="N1554" s="20">
        <v>0.39958333333333335</v>
      </c>
      <c r="O1554" s="19" t="s">
        <v>365</v>
      </c>
      <c r="P1554" s="19">
        <v>9</v>
      </c>
      <c r="Q1554" s="19" t="s">
        <v>139</v>
      </c>
      <c r="R1554" s="19">
        <v>83</v>
      </c>
      <c r="S1554" s="19">
        <v>0</v>
      </c>
      <c r="T1554" s="19">
        <v>0</v>
      </c>
      <c r="U1554" s="19">
        <v>222</v>
      </c>
      <c r="V1554" s="19" t="s">
        <v>385</v>
      </c>
      <c r="W1554" s="19" t="s">
        <v>852</v>
      </c>
      <c r="X1554" s="19" t="s">
        <v>128</v>
      </c>
      <c r="Y1554" s="19" t="s">
        <v>94</v>
      </c>
    </row>
    <row r="1555" spans="1:25" x14ac:dyDescent="0.25">
      <c r="A1555" s="19">
        <v>16507</v>
      </c>
      <c r="B1555" s="18">
        <v>44838</v>
      </c>
      <c r="C1555" s="19">
        <v>10</v>
      </c>
      <c r="D1555" s="19">
        <v>4</v>
      </c>
      <c r="E1555" s="19">
        <v>2</v>
      </c>
      <c r="F1555" s="18" t="s">
        <v>139</v>
      </c>
      <c r="G1555" s="18" t="s">
        <v>470</v>
      </c>
      <c r="H1555" s="19">
        <v>2</v>
      </c>
      <c r="I1555" s="19" t="s">
        <v>438</v>
      </c>
      <c r="J1555" s="19" t="s">
        <v>57</v>
      </c>
      <c r="K1555" s="19" t="s">
        <v>139</v>
      </c>
      <c r="L1555" s="19" t="s">
        <v>127</v>
      </c>
      <c r="M1555" s="19">
        <v>70</v>
      </c>
      <c r="N1555" s="20">
        <v>0.43473379629629627</v>
      </c>
      <c r="O1555" s="19" t="s">
        <v>365</v>
      </c>
      <c r="P1555" s="19">
        <v>10</v>
      </c>
      <c r="Q1555" s="19" t="s">
        <v>139</v>
      </c>
      <c r="R1555" s="19">
        <v>83</v>
      </c>
      <c r="S1555" s="19">
        <v>1</v>
      </c>
      <c r="T1555" s="19">
        <v>0</v>
      </c>
      <c r="U1555" s="19">
        <v>222</v>
      </c>
      <c r="V1555" s="19" t="s">
        <v>385</v>
      </c>
      <c r="W1555" s="19" t="s">
        <v>851</v>
      </c>
      <c r="X1555" s="19" t="s">
        <v>128</v>
      </c>
      <c r="Y1555" s="19" t="s">
        <v>94</v>
      </c>
    </row>
    <row r="1556" spans="1:25" x14ac:dyDescent="0.25">
      <c r="A1556" s="19">
        <v>17650</v>
      </c>
      <c r="B1556" s="18">
        <v>44838</v>
      </c>
      <c r="C1556" s="19">
        <v>10</v>
      </c>
      <c r="D1556" s="19">
        <v>4</v>
      </c>
      <c r="E1556" s="19">
        <v>2</v>
      </c>
      <c r="F1556" s="18" t="s">
        <v>139</v>
      </c>
      <c r="G1556" s="18" t="s">
        <v>470</v>
      </c>
      <c r="H1556" s="19">
        <v>2</v>
      </c>
      <c r="I1556" s="19" t="s">
        <v>439</v>
      </c>
      <c r="J1556" s="19" t="s">
        <v>49</v>
      </c>
      <c r="K1556" s="19" t="s">
        <v>125</v>
      </c>
      <c r="L1556" s="19" t="s">
        <v>126</v>
      </c>
      <c r="M1556" s="19">
        <v>65</v>
      </c>
      <c r="N1556" s="20">
        <v>0.42831018518518515</v>
      </c>
      <c r="O1556" s="19" t="s">
        <v>355</v>
      </c>
      <c r="P1556" s="19">
        <v>10</v>
      </c>
      <c r="Q1556" s="19" t="s">
        <v>125</v>
      </c>
      <c r="R1556" s="19">
        <v>81</v>
      </c>
      <c r="S1556" s="19">
        <v>0</v>
      </c>
      <c r="T1556" s="19">
        <v>0</v>
      </c>
      <c r="U1556" s="19">
        <v>222</v>
      </c>
      <c r="V1556" s="19" t="s">
        <v>385</v>
      </c>
      <c r="W1556" s="19" t="s">
        <v>863</v>
      </c>
      <c r="X1556" s="19" t="s">
        <v>128</v>
      </c>
      <c r="Y1556" s="19" t="s">
        <v>94</v>
      </c>
    </row>
    <row r="1557" spans="1:25" x14ac:dyDescent="0.25">
      <c r="A1557" s="19">
        <v>5903</v>
      </c>
      <c r="B1557" s="18">
        <v>44838</v>
      </c>
      <c r="C1557" s="19">
        <v>10</v>
      </c>
      <c r="D1557" s="19">
        <v>4</v>
      </c>
      <c r="E1557" s="19">
        <v>2</v>
      </c>
      <c r="F1557" s="18" t="s">
        <v>139</v>
      </c>
      <c r="G1557" s="18" t="s">
        <v>470</v>
      </c>
      <c r="H1557" s="19">
        <v>2</v>
      </c>
      <c r="I1557" s="19" t="s">
        <v>440</v>
      </c>
      <c r="J1557" s="19" t="s">
        <v>51</v>
      </c>
      <c r="K1557" s="19" t="s">
        <v>125</v>
      </c>
      <c r="L1557" s="19" t="s">
        <v>127</v>
      </c>
      <c r="M1557" s="19">
        <v>66</v>
      </c>
      <c r="N1557" s="20">
        <v>0.44906249999999998</v>
      </c>
      <c r="O1557" s="19" t="s">
        <v>371</v>
      </c>
      <c r="P1557" s="19">
        <v>10</v>
      </c>
      <c r="Q1557" s="19" t="s">
        <v>125</v>
      </c>
      <c r="R1557" s="19">
        <v>81</v>
      </c>
      <c r="S1557" s="19">
        <v>1</v>
      </c>
      <c r="T1557" s="19">
        <v>0</v>
      </c>
      <c r="U1557" s="19">
        <v>222</v>
      </c>
      <c r="V1557" s="19" t="s">
        <v>385</v>
      </c>
      <c r="W1557" s="19" t="s">
        <v>842</v>
      </c>
      <c r="X1557" s="19" t="s">
        <v>128</v>
      </c>
      <c r="Y1557" s="19" t="s">
        <v>94</v>
      </c>
    </row>
    <row r="1558" spans="1:25" x14ac:dyDescent="0.25">
      <c r="A1558" s="19">
        <v>9256</v>
      </c>
      <c r="B1558" s="18">
        <v>44838</v>
      </c>
      <c r="C1558" s="19">
        <v>10</v>
      </c>
      <c r="D1558" s="19">
        <v>4</v>
      </c>
      <c r="E1558" s="19">
        <v>2</v>
      </c>
      <c r="F1558" s="18" t="s">
        <v>139</v>
      </c>
      <c r="G1558" s="18" t="s">
        <v>470</v>
      </c>
      <c r="H1558" s="19">
        <v>2</v>
      </c>
      <c r="I1558" s="19" t="s">
        <v>441</v>
      </c>
      <c r="J1558" s="19" t="s">
        <v>58</v>
      </c>
      <c r="K1558" s="19" t="s">
        <v>140</v>
      </c>
      <c r="L1558" s="19" t="s">
        <v>126</v>
      </c>
      <c r="M1558" s="19">
        <v>71</v>
      </c>
      <c r="N1558" s="20">
        <v>0.35508101851851853</v>
      </c>
      <c r="O1558" s="19" t="s">
        <v>359</v>
      </c>
      <c r="P1558" s="19">
        <v>8</v>
      </c>
      <c r="Q1558" s="19" t="s">
        <v>140</v>
      </c>
      <c r="R1558" s="19">
        <v>84</v>
      </c>
      <c r="S1558" s="19">
        <v>0</v>
      </c>
      <c r="T1558" s="19">
        <v>0</v>
      </c>
      <c r="U1558" s="19">
        <v>222</v>
      </c>
      <c r="V1558" s="19" t="s">
        <v>385</v>
      </c>
      <c r="W1558" s="19" t="s">
        <v>847</v>
      </c>
      <c r="X1558" s="19" t="s">
        <v>128</v>
      </c>
      <c r="Y1558" s="19" t="s">
        <v>94</v>
      </c>
    </row>
    <row r="1559" spans="1:25" x14ac:dyDescent="0.25">
      <c r="A1559" s="19">
        <v>3581</v>
      </c>
      <c r="B1559" s="18">
        <v>44838</v>
      </c>
      <c r="C1559" s="19">
        <v>10</v>
      </c>
      <c r="D1559" s="19">
        <v>4</v>
      </c>
      <c r="E1559" s="19">
        <v>2</v>
      </c>
      <c r="F1559" s="18" t="s">
        <v>139</v>
      </c>
      <c r="G1559" s="18" t="s">
        <v>470</v>
      </c>
      <c r="H1559" s="19">
        <v>2</v>
      </c>
      <c r="I1559" s="19" t="s">
        <v>435</v>
      </c>
      <c r="J1559" s="19" t="s">
        <v>45</v>
      </c>
      <c r="K1559" s="19" t="s">
        <v>291</v>
      </c>
      <c r="L1559" s="19" t="s">
        <v>126</v>
      </c>
      <c r="M1559" s="19">
        <v>63</v>
      </c>
      <c r="N1559" s="20">
        <v>0.41150462962962964</v>
      </c>
      <c r="O1559" s="19" t="s">
        <v>289</v>
      </c>
      <c r="P1559" s="19">
        <v>9</v>
      </c>
      <c r="Q1559" s="19" t="s">
        <v>291</v>
      </c>
      <c r="R1559" s="19">
        <v>80</v>
      </c>
      <c r="S1559" s="19">
        <v>0</v>
      </c>
      <c r="T1559" s="19">
        <v>0</v>
      </c>
      <c r="U1559" s="19">
        <v>222</v>
      </c>
      <c r="V1559" s="19" t="s">
        <v>385</v>
      </c>
      <c r="W1559" s="19" t="s">
        <v>850</v>
      </c>
      <c r="X1559" s="19" t="s">
        <v>128</v>
      </c>
      <c r="Y1559" s="19" t="s">
        <v>94</v>
      </c>
    </row>
    <row r="1560" spans="1:25" x14ac:dyDescent="0.25">
      <c r="A1560" s="19">
        <v>13837</v>
      </c>
      <c r="B1560" s="18">
        <v>44838</v>
      </c>
      <c r="C1560" s="19">
        <v>10</v>
      </c>
      <c r="D1560" s="19">
        <v>4</v>
      </c>
      <c r="E1560" s="19">
        <v>2</v>
      </c>
      <c r="F1560" s="18" t="s">
        <v>139</v>
      </c>
      <c r="G1560" s="18" t="s">
        <v>470</v>
      </c>
      <c r="H1560" s="19">
        <v>2</v>
      </c>
      <c r="I1560" s="19" t="s">
        <v>436</v>
      </c>
      <c r="J1560" s="19" t="s">
        <v>48</v>
      </c>
      <c r="K1560" s="19" t="s">
        <v>291</v>
      </c>
      <c r="L1560" s="19" t="s">
        <v>127</v>
      </c>
      <c r="M1560" s="19">
        <v>64</v>
      </c>
      <c r="N1560" s="20">
        <v>0.38590277777777776</v>
      </c>
      <c r="O1560" s="19" t="s">
        <v>287</v>
      </c>
      <c r="P1560" s="19">
        <v>9</v>
      </c>
      <c r="Q1560" s="19" t="s">
        <v>291</v>
      </c>
      <c r="R1560" s="19">
        <v>80</v>
      </c>
      <c r="S1560" s="19">
        <v>1</v>
      </c>
      <c r="T1560" s="19">
        <v>0</v>
      </c>
      <c r="U1560" s="19">
        <v>222</v>
      </c>
      <c r="V1560" s="19" t="s">
        <v>385</v>
      </c>
      <c r="W1560" s="19" t="s">
        <v>862</v>
      </c>
      <c r="X1560" s="19" t="s">
        <v>128</v>
      </c>
      <c r="Y1560" s="19" t="s">
        <v>94</v>
      </c>
    </row>
    <row r="1561" spans="1:25" x14ac:dyDescent="0.25">
      <c r="A1561" s="19">
        <v>2929</v>
      </c>
      <c r="B1561" s="18">
        <v>44840</v>
      </c>
      <c r="C1561" s="19">
        <v>10</v>
      </c>
      <c r="D1561" s="19">
        <v>6</v>
      </c>
      <c r="E1561" s="19">
        <v>4</v>
      </c>
      <c r="F1561" s="18" t="s">
        <v>141</v>
      </c>
      <c r="G1561" s="18" t="s">
        <v>470</v>
      </c>
      <c r="H1561" s="19">
        <v>2</v>
      </c>
      <c r="I1561" s="19" t="s">
        <v>442</v>
      </c>
      <c r="J1561" s="19" t="s">
        <v>60</v>
      </c>
      <c r="K1561" s="19" t="s">
        <v>140</v>
      </c>
      <c r="L1561" s="19" t="s">
        <v>127</v>
      </c>
      <c r="M1561" s="19">
        <v>72</v>
      </c>
      <c r="N1561" s="20">
        <v>0.32</v>
      </c>
      <c r="O1561" s="19" t="s">
        <v>281</v>
      </c>
      <c r="P1561" s="19">
        <v>7</v>
      </c>
      <c r="Q1561" s="19" t="s">
        <v>140</v>
      </c>
      <c r="R1561" s="19">
        <v>84</v>
      </c>
      <c r="S1561" s="19">
        <v>1</v>
      </c>
      <c r="T1561" s="19">
        <v>1</v>
      </c>
      <c r="U1561" s="19">
        <v>222</v>
      </c>
      <c r="V1561" s="19" t="s">
        <v>385</v>
      </c>
      <c r="W1561" s="19" t="s">
        <v>864</v>
      </c>
      <c r="X1561" s="19" t="s">
        <v>100</v>
      </c>
      <c r="Y1561" s="19" t="s">
        <v>100</v>
      </c>
    </row>
    <row r="1562" spans="1:25" x14ac:dyDescent="0.25">
      <c r="A1562" s="19">
        <v>2932</v>
      </c>
      <c r="B1562" s="18">
        <v>44840</v>
      </c>
      <c r="C1562" s="19">
        <v>10</v>
      </c>
      <c r="D1562" s="19">
        <v>6</v>
      </c>
      <c r="E1562" s="19">
        <v>4</v>
      </c>
      <c r="F1562" s="18" t="s">
        <v>141</v>
      </c>
      <c r="G1562" s="18" t="s">
        <v>470</v>
      </c>
      <c r="H1562" s="19">
        <v>2</v>
      </c>
      <c r="I1562" s="19" t="s">
        <v>441</v>
      </c>
      <c r="J1562" s="19" t="s">
        <v>58</v>
      </c>
      <c r="K1562" s="19" t="s">
        <v>140</v>
      </c>
      <c r="L1562" s="19" t="s">
        <v>126</v>
      </c>
      <c r="M1562" s="19">
        <v>71</v>
      </c>
      <c r="N1562" s="20">
        <v>0.34472222222222221</v>
      </c>
      <c r="O1562" s="19" t="s">
        <v>281</v>
      </c>
      <c r="P1562" s="19">
        <v>8</v>
      </c>
      <c r="Q1562" s="19" t="s">
        <v>140</v>
      </c>
      <c r="R1562" s="19">
        <v>84</v>
      </c>
      <c r="S1562" s="19">
        <v>0</v>
      </c>
      <c r="T1562" s="19">
        <v>0</v>
      </c>
      <c r="U1562" s="19">
        <v>222</v>
      </c>
      <c r="V1562" s="19" t="s">
        <v>385</v>
      </c>
      <c r="W1562" s="19" t="s">
        <v>865</v>
      </c>
      <c r="X1562" s="19" t="s">
        <v>100</v>
      </c>
      <c r="Y1562" s="19" t="s">
        <v>100</v>
      </c>
    </row>
    <row r="1563" spans="1:25" x14ac:dyDescent="0.25">
      <c r="A1563" s="19">
        <v>2935</v>
      </c>
      <c r="B1563" s="18">
        <v>44840</v>
      </c>
      <c r="C1563" s="19">
        <v>10</v>
      </c>
      <c r="D1563" s="19">
        <v>6</v>
      </c>
      <c r="E1563" s="19">
        <v>4</v>
      </c>
      <c r="F1563" s="18" t="s">
        <v>141</v>
      </c>
      <c r="G1563" s="18" t="s">
        <v>470</v>
      </c>
      <c r="H1563" s="19">
        <v>2</v>
      </c>
      <c r="I1563" s="19" t="s">
        <v>442</v>
      </c>
      <c r="J1563" s="19" t="s">
        <v>60</v>
      </c>
      <c r="K1563" s="19" t="s">
        <v>140</v>
      </c>
      <c r="L1563" s="19" t="s">
        <v>127</v>
      </c>
      <c r="M1563" s="19">
        <v>72</v>
      </c>
      <c r="N1563" s="20">
        <v>0.3783217592592592</v>
      </c>
      <c r="O1563" s="19" t="s">
        <v>281</v>
      </c>
      <c r="P1563" s="19">
        <v>9</v>
      </c>
      <c r="Q1563" s="19" t="s">
        <v>140</v>
      </c>
      <c r="R1563" s="19">
        <v>84</v>
      </c>
      <c r="S1563" s="19">
        <v>1</v>
      </c>
      <c r="T1563" s="19">
        <v>0</v>
      </c>
      <c r="U1563" s="19">
        <v>222</v>
      </c>
      <c r="V1563" s="19" t="s">
        <v>385</v>
      </c>
      <c r="W1563" s="19" t="s">
        <v>866</v>
      </c>
      <c r="X1563" s="19" t="s">
        <v>100</v>
      </c>
      <c r="Y1563" s="19" t="s">
        <v>100</v>
      </c>
    </row>
    <row r="1564" spans="1:25" x14ac:dyDescent="0.25">
      <c r="A1564" s="19">
        <v>2937</v>
      </c>
      <c r="B1564" s="18">
        <v>44840</v>
      </c>
      <c r="C1564" s="19">
        <v>10</v>
      </c>
      <c r="D1564" s="19">
        <v>6</v>
      </c>
      <c r="E1564" s="19">
        <v>4</v>
      </c>
      <c r="F1564" s="19" t="s">
        <v>141</v>
      </c>
      <c r="G1564" s="19" t="s">
        <v>470</v>
      </c>
      <c r="H1564" s="19">
        <v>2</v>
      </c>
      <c r="I1564" s="19" t="s">
        <v>443</v>
      </c>
      <c r="J1564" s="19" t="s">
        <v>52</v>
      </c>
      <c r="K1564" s="19" t="s">
        <v>286</v>
      </c>
      <c r="L1564" s="19" t="s">
        <v>126</v>
      </c>
      <c r="M1564" s="19">
        <v>67</v>
      </c>
      <c r="N1564" s="20">
        <v>0.4233912037037037</v>
      </c>
      <c r="O1564" s="19" t="s">
        <v>281</v>
      </c>
      <c r="P1564" s="19">
        <v>10</v>
      </c>
      <c r="Q1564" s="19" t="s">
        <v>286</v>
      </c>
      <c r="R1564" s="19">
        <v>82</v>
      </c>
      <c r="S1564" s="19">
        <v>0</v>
      </c>
      <c r="T1564" s="19">
        <v>0</v>
      </c>
      <c r="U1564" s="19">
        <v>222</v>
      </c>
      <c r="V1564" s="19" t="s">
        <v>385</v>
      </c>
      <c r="W1564" s="19" t="s">
        <v>788</v>
      </c>
      <c r="X1564" s="19" t="s">
        <v>100</v>
      </c>
      <c r="Y1564" s="19" t="s">
        <v>100</v>
      </c>
    </row>
    <row r="1565" spans="1:25" x14ac:dyDescent="0.25">
      <c r="A1565" s="19">
        <v>2938</v>
      </c>
      <c r="B1565" s="18">
        <v>44840</v>
      </c>
      <c r="C1565" s="19">
        <v>10</v>
      </c>
      <c r="D1565" s="19">
        <v>6</v>
      </c>
      <c r="E1565" s="19">
        <v>4</v>
      </c>
      <c r="F1565" s="18" t="s">
        <v>141</v>
      </c>
      <c r="G1565" s="18" t="s">
        <v>470</v>
      </c>
      <c r="H1565" s="19">
        <v>2</v>
      </c>
      <c r="I1565" s="19" t="s">
        <v>444</v>
      </c>
      <c r="J1565" s="19" t="s">
        <v>54</v>
      </c>
      <c r="K1565" s="19" t="s">
        <v>286</v>
      </c>
      <c r="L1565" s="19" t="s">
        <v>127</v>
      </c>
      <c r="M1565" s="19">
        <v>68</v>
      </c>
      <c r="N1565" s="20">
        <v>0.45917824074074076</v>
      </c>
      <c r="O1565" s="19" t="s">
        <v>281</v>
      </c>
      <c r="P1565" s="19">
        <v>11</v>
      </c>
      <c r="Q1565" s="19" t="s">
        <v>286</v>
      </c>
      <c r="R1565" s="19">
        <v>82</v>
      </c>
      <c r="S1565" s="19">
        <v>1</v>
      </c>
      <c r="T1565" s="19">
        <v>0</v>
      </c>
      <c r="U1565" s="19">
        <v>222</v>
      </c>
      <c r="V1565" s="19" t="s">
        <v>385</v>
      </c>
      <c r="W1565" s="19" t="s">
        <v>843</v>
      </c>
      <c r="X1565" s="19" t="s">
        <v>100</v>
      </c>
      <c r="Y1565" s="19" t="s">
        <v>100</v>
      </c>
    </row>
    <row r="1566" spans="1:25" x14ac:dyDescent="0.25">
      <c r="A1566" s="19">
        <v>2939</v>
      </c>
      <c r="B1566" s="18">
        <v>44840</v>
      </c>
      <c r="C1566" s="19">
        <v>10</v>
      </c>
      <c r="D1566" s="19">
        <v>6</v>
      </c>
      <c r="E1566" s="19">
        <v>4</v>
      </c>
      <c r="F1566" s="18" t="s">
        <v>141</v>
      </c>
      <c r="G1566" s="18" t="s">
        <v>470</v>
      </c>
      <c r="H1566" s="19">
        <v>2</v>
      </c>
      <c r="I1566" s="19" t="s">
        <v>443</v>
      </c>
      <c r="J1566" s="19" t="s">
        <v>52</v>
      </c>
      <c r="K1566" s="19" t="s">
        <v>286</v>
      </c>
      <c r="L1566" s="19" t="s">
        <v>126</v>
      </c>
      <c r="M1566" s="19">
        <v>67</v>
      </c>
      <c r="N1566" s="20">
        <v>0.49303240740740745</v>
      </c>
      <c r="O1566" s="19" t="s">
        <v>281</v>
      </c>
      <c r="P1566" s="19">
        <v>11</v>
      </c>
      <c r="Q1566" s="19" t="s">
        <v>286</v>
      </c>
      <c r="R1566" s="19">
        <v>82</v>
      </c>
      <c r="S1566" s="19">
        <v>0</v>
      </c>
      <c r="T1566" s="19">
        <v>1</v>
      </c>
      <c r="U1566" s="19">
        <v>222</v>
      </c>
      <c r="V1566" s="19" t="s">
        <v>385</v>
      </c>
      <c r="W1566" s="19" t="s">
        <v>854</v>
      </c>
      <c r="X1566" s="19" t="s">
        <v>100</v>
      </c>
      <c r="Y1566" s="19" t="s">
        <v>100</v>
      </c>
    </row>
    <row r="1567" spans="1:25" x14ac:dyDescent="0.25">
      <c r="A1567" s="19">
        <v>2944</v>
      </c>
      <c r="B1567" s="18">
        <v>44840</v>
      </c>
      <c r="C1567" s="19">
        <v>10</v>
      </c>
      <c r="D1567" s="19">
        <v>6</v>
      </c>
      <c r="E1567" s="19">
        <v>4</v>
      </c>
      <c r="F1567" s="18" t="s">
        <v>141</v>
      </c>
      <c r="G1567" s="18" t="s">
        <v>470</v>
      </c>
      <c r="H1567" s="19">
        <v>2</v>
      </c>
      <c r="I1567" s="19" t="s">
        <v>444</v>
      </c>
      <c r="J1567" s="19" t="s">
        <v>54</v>
      </c>
      <c r="K1567" s="19" t="s">
        <v>286</v>
      </c>
      <c r="L1567" s="19" t="s">
        <v>127</v>
      </c>
      <c r="M1567" s="19">
        <v>68</v>
      </c>
      <c r="N1567" s="20">
        <v>0.5855555555555555</v>
      </c>
      <c r="O1567" s="19" t="s">
        <v>281</v>
      </c>
      <c r="P1567" s="19">
        <v>14</v>
      </c>
      <c r="Q1567" s="19" t="s">
        <v>286</v>
      </c>
      <c r="R1567" s="19">
        <v>82</v>
      </c>
      <c r="S1567" s="19">
        <v>1</v>
      </c>
      <c r="T1567" s="19">
        <v>1</v>
      </c>
      <c r="U1567" s="19">
        <v>222</v>
      </c>
      <c r="V1567" s="19" t="s">
        <v>385</v>
      </c>
      <c r="W1567" s="19" t="s">
        <v>867</v>
      </c>
      <c r="X1567" s="19" t="s">
        <v>100</v>
      </c>
      <c r="Y1567" s="19" t="s">
        <v>100</v>
      </c>
    </row>
    <row r="1568" spans="1:25" x14ac:dyDescent="0.25">
      <c r="A1568" s="19">
        <v>2945</v>
      </c>
      <c r="B1568" s="18">
        <v>44840</v>
      </c>
      <c r="C1568" s="19">
        <v>10</v>
      </c>
      <c r="D1568" s="19">
        <v>6</v>
      </c>
      <c r="E1568" s="19">
        <v>4</v>
      </c>
      <c r="F1568" s="18" t="s">
        <v>141</v>
      </c>
      <c r="G1568" s="18" t="s">
        <v>470</v>
      </c>
      <c r="H1568" s="19">
        <v>2</v>
      </c>
      <c r="I1568" s="19" t="s">
        <v>443</v>
      </c>
      <c r="J1568" s="19" t="s">
        <v>52</v>
      </c>
      <c r="K1568" s="19" t="s">
        <v>286</v>
      </c>
      <c r="L1568" s="19" t="s">
        <v>126</v>
      </c>
      <c r="M1568" s="19">
        <v>67</v>
      </c>
      <c r="N1568" s="20">
        <v>0.59607638888888892</v>
      </c>
      <c r="O1568" s="19" t="s">
        <v>281</v>
      </c>
      <c r="P1568" s="19">
        <v>14</v>
      </c>
      <c r="Q1568" s="19" t="s">
        <v>286</v>
      </c>
      <c r="R1568" s="19">
        <v>82</v>
      </c>
      <c r="S1568" s="19">
        <v>0</v>
      </c>
      <c r="T1568" s="19">
        <v>1</v>
      </c>
      <c r="U1568" s="19">
        <v>222</v>
      </c>
      <c r="V1568" s="19" t="s">
        <v>385</v>
      </c>
      <c r="W1568" s="19" t="s">
        <v>868</v>
      </c>
      <c r="X1568" s="19" t="s">
        <v>100</v>
      </c>
      <c r="Y1568" s="19" t="s">
        <v>100</v>
      </c>
    </row>
    <row r="1569" spans="1:25" x14ac:dyDescent="0.25">
      <c r="A1569" s="19">
        <v>3328</v>
      </c>
      <c r="B1569" s="18">
        <v>44840</v>
      </c>
      <c r="C1569" s="19">
        <v>10</v>
      </c>
      <c r="D1569" s="19">
        <v>6</v>
      </c>
      <c r="E1569" s="19">
        <v>4</v>
      </c>
      <c r="F1569" s="18" t="s">
        <v>141</v>
      </c>
      <c r="G1569" s="18" t="s">
        <v>470</v>
      </c>
      <c r="H1569" s="19">
        <v>2</v>
      </c>
      <c r="I1569" s="19" t="s">
        <v>439</v>
      </c>
      <c r="J1569" s="19" t="s">
        <v>49</v>
      </c>
      <c r="K1569" s="19" t="s">
        <v>125</v>
      </c>
      <c r="L1569" s="19" t="s">
        <v>126</v>
      </c>
      <c r="M1569" s="19">
        <v>65</v>
      </c>
      <c r="N1569" s="20">
        <v>0.82443287037037039</v>
      </c>
      <c r="O1569" s="19" t="s">
        <v>445</v>
      </c>
      <c r="P1569" s="19">
        <v>19</v>
      </c>
      <c r="Q1569" s="19" t="s">
        <v>125</v>
      </c>
      <c r="R1569" s="19">
        <v>81</v>
      </c>
      <c r="S1569" s="19">
        <v>0</v>
      </c>
      <c r="T1569" s="19">
        <v>1</v>
      </c>
      <c r="U1569" s="19">
        <v>222</v>
      </c>
      <c r="V1569" s="19" t="s">
        <v>385</v>
      </c>
      <c r="W1569" s="19" t="s">
        <v>869</v>
      </c>
      <c r="X1569" s="19" t="s">
        <v>100</v>
      </c>
      <c r="Y1569" s="19" t="s">
        <v>100</v>
      </c>
    </row>
    <row r="1570" spans="1:25" x14ac:dyDescent="0.25">
      <c r="A1570" s="19">
        <v>11189</v>
      </c>
      <c r="B1570" s="18">
        <v>44838</v>
      </c>
      <c r="C1570" s="19">
        <v>10</v>
      </c>
      <c r="D1570" s="19">
        <v>4</v>
      </c>
      <c r="E1570" s="19">
        <v>2</v>
      </c>
      <c r="F1570" s="18" t="s">
        <v>139</v>
      </c>
      <c r="G1570" s="18" t="s">
        <v>470</v>
      </c>
      <c r="H1570" s="19">
        <v>2</v>
      </c>
      <c r="I1570" s="19" t="s">
        <v>435</v>
      </c>
      <c r="J1570" s="19" t="s">
        <v>45</v>
      </c>
      <c r="K1570" s="19" t="s">
        <v>291</v>
      </c>
      <c r="L1570" s="19" t="s">
        <v>126</v>
      </c>
      <c r="M1570" s="19">
        <v>63</v>
      </c>
      <c r="N1570" s="20">
        <v>0.42511574074074071</v>
      </c>
      <c r="O1570" s="19" t="s">
        <v>282</v>
      </c>
      <c r="P1570" s="19">
        <v>10</v>
      </c>
      <c r="Q1570" s="19" t="s">
        <v>291</v>
      </c>
      <c r="R1570" s="19">
        <v>80</v>
      </c>
      <c r="S1570" s="19">
        <v>0</v>
      </c>
      <c r="T1570" s="19">
        <v>0</v>
      </c>
      <c r="U1570" s="19">
        <v>222</v>
      </c>
      <c r="V1570" s="19" t="s">
        <v>385</v>
      </c>
      <c r="W1570" s="19" t="s">
        <v>870</v>
      </c>
      <c r="X1570" s="19" t="s">
        <v>128</v>
      </c>
      <c r="Y1570" s="19" t="s">
        <v>94</v>
      </c>
    </row>
    <row r="1571" spans="1:25" x14ac:dyDescent="0.25">
      <c r="A1571" s="19">
        <v>2423</v>
      </c>
      <c r="B1571" s="18">
        <v>44838</v>
      </c>
      <c r="C1571" s="19">
        <v>10</v>
      </c>
      <c r="D1571" s="19">
        <v>4</v>
      </c>
      <c r="E1571" s="19">
        <v>2</v>
      </c>
      <c r="F1571" s="18" t="s">
        <v>139</v>
      </c>
      <c r="G1571" s="18" t="s">
        <v>470</v>
      </c>
      <c r="H1571" s="19">
        <v>2</v>
      </c>
      <c r="I1571" s="19" t="s">
        <v>436</v>
      </c>
      <c r="J1571" s="19" t="s">
        <v>48</v>
      </c>
      <c r="K1571" s="19" t="s">
        <v>291</v>
      </c>
      <c r="L1571" s="19" t="s">
        <v>127</v>
      </c>
      <c r="M1571" s="19">
        <v>64</v>
      </c>
      <c r="N1571" s="20">
        <v>0.40008101851851857</v>
      </c>
      <c r="O1571" s="19" t="s">
        <v>280</v>
      </c>
      <c r="P1571" s="19">
        <v>9</v>
      </c>
      <c r="Q1571" s="19" t="s">
        <v>291</v>
      </c>
      <c r="R1571" s="19">
        <v>80</v>
      </c>
      <c r="S1571" s="19">
        <v>1</v>
      </c>
      <c r="T1571" s="19">
        <v>0</v>
      </c>
      <c r="U1571" s="19">
        <v>222</v>
      </c>
      <c r="V1571" s="19" t="s">
        <v>385</v>
      </c>
      <c r="W1571" s="19" t="s">
        <v>862</v>
      </c>
      <c r="X1571" s="19" t="s">
        <v>128</v>
      </c>
      <c r="Y1571" s="19" t="s">
        <v>94</v>
      </c>
    </row>
    <row r="1572" spans="1:25" x14ac:dyDescent="0.25">
      <c r="A1572" s="19">
        <v>9976</v>
      </c>
      <c r="B1572" s="18">
        <v>44838</v>
      </c>
      <c r="C1572" s="19">
        <v>10</v>
      </c>
      <c r="D1572" s="19">
        <v>4</v>
      </c>
      <c r="E1572" s="19">
        <v>2</v>
      </c>
      <c r="F1572" s="18" t="s">
        <v>139</v>
      </c>
      <c r="G1572" s="18" t="s">
        <v>470</v>
      </c>
      <c r="H1572" s="19">
        <v>2</v>
      </c>
      <c r="I1572" s="19" t="s">
        <v>443</v>
      </c>
      <c r="J1572" s="19" t="s">
        <v>52</v>
      </c>
      <c r="K1572" s="19" t="s">
        <v>286</v>
      </c>
      <c r="L1572" s="19" t="s">
        <v>126</v>
      </c>
      <c r="M1572" s="19">
        <v>67</v>
      </c>
      <c r="N1572" s="20">
        <v>0.45368055555555559</v>
      </c>
      <c r="O1572" s="19" t="s">
        <v>290</v>
      </c>
      <c r="P1572" s="19">
        <v>10</v>
      </c>
      <c r="Q1572" s="19" t="s">
        <v>286</v>
      </c>
      <c r="R1572" s="19">
        <v>82</v>
      </c>
      <c r="S1572" s="19">
        <v>0</v>
      </c>
      <c r="T1572" s="19">
        <v>1</v>
      </c>
      <c r="U1572" s="19">
        <v>222</v>
      </c>
      <c r="V1572" s="19" t="s">
        <v>385</v>
      </c>
      <c r="W1572" s="19" t="s">
        <v>848</v>
      </c>
      <c r="X1572" s="19" t="s">
        <v>128</v>
      </c>
      <c r="Y1572" s="19" t="s">
        <v>94</v>
      </c>
    </row>
    <row r="1573" spans="1:25" x14ac:dyDescent="0.25">
      <c r="A1573" s="19">
        <v>7961</v>
      </c>
      <c r="B1573" s="18">
        <v>44838</v>
      </c>
      <c r="C1573" s="19">
        <v>10</v>
      </c>
      <c r="D1573" s="19">
        <v>4</v>
      </c>
      <c r="E1573" s="19">
        <v>2</v>
      </c>
      <c r="F1573" s="18" t="s">
        <v>139</v>
      </c>
      <c r="G1573" s="18" t="s">
        <v>470</v>
      </c>
      <c r="H1573" s="19">
        <v>2</v>
      </c>
      <c r="I1573" s="19" t="s">
        <v>444</v>
      </c>
      <c r="J1573" s="19" t="s">
        <v>54</v>
      </c>
      <c r="K1573" s="19" t="s">
        <v>286</v>
      </c>
      <c r="L1573" s="19" t="s">
        <v>127</v>
      </c>
      <c r="M1573" s="19">
        <v>68</v>
      </c>
      <c r="N1573" s="20">
        <v>0.44788194444444446</v>
      </c>
      <c r="O1573" s="19" t="s">
        <v>364</v>
      </c>
      <c r="P1573" s="19">
        <v>10</v>
      </c>
      <c r="Q1573" s="19" t="s">
        <v>286</v>
      </c>
      <c r="R1573" s="19">
        <v>82</v>
      </c>
      <c r="S1573" s="19">
        <v>1</v>
      </c>
      <c r="T1573" s="19">
        <v>0</v>
      </c>
      <c r="U1573" s="19">
        <v>222</v>
      </c>
      <c r="V1573" s="19" t="s">
        <v>385</v>
      </c>
      <c r="W1573" s="19" t="s">
        <v>849</v>
      </c>
      <c r="X1573" s="19" t="s">
        <v>128</v>
      </c>
      <c r="Y1573" s="19" t="s">
        <v>94</v>
      </c>
    </row>
    <row r="1574" spans="1:25" x14ac:dyDescent="0.25">
      <c r="A1574" s="19">
        <v>9259</v>
      </c>
      <c r="B1574" s="18">
        <v>44838</v>
      </c>
      <c r="C1574" s="19">
        <v>10</v>
      </c>
      <c r="D1574" s="19">
        <v>4</v>
      </c>
      <c r="E1574" s="19">
        <v>2</v>
      </c>
      <c r="F1574" s="18" t="s">
        <v>139</v>
      </c>
      <c r="G1574" s="18" t="s">
        <v>470</v>
      </c>
      <c r="H1574" s="19">
        <v>2</v>
      </c>
      <c r="I1574" s="19" t="s">
        <v>435</v>
      </c>
      <c r="J1574" s="19" t="s">
        <v>45</v>
      </c>
      <c r="K1574" s="19" t="s">
        <v>291</v>
      </c>
      <c r="L1574" s="19" t="s">
        <v>126</v>
      </c>
      <c r="M1574" s="19">
        <v>63</v>
      </c>
      <c r="N1574" s="20">
        <v>0.43887731481481485</v>
      </c>
      <c r="O1574" s="19" t="s">
        <v>359</v>
      </c>
      <c r="P1574" s="19">
        <v>10</v>
      </c>
      <c r="Q1574" s="19" t="s">
        <v>291</v>
      </c>
      <c r="R1574" s="19">
        <v>80</v>
      </c>
      <c r="S1574" s="19">
        <v>0</v>
      </c>
      <c r="T1574" s="19">
        <v>0</v>
      </c>
      <c r="U1574" s="19">
        <v>222</v>
      </c>
      <c r="V1574" s="19" t="s">
        <v>385</v>
      </c>
      <c r="W1574" s="19" t="s">
        <v>870</v>
      </c>
      <c r="X1574" s="19" t="s">
        <v>128</v>
      </c>
      <c r="Y1574" s="19" t="s">
        <v>94</v>
      </c>
    </row>
    <row r="1575" spans="1:25" x14ac:dyDescent="0.25">
      <c r="A1575" s="19">
        <v>14764</v>
      </c>
      <c r="B1575" s="18">
        <v>44838</v>
      </c>
      <c r="C1575" s="19">
        <v>10</v>
      </c>
      <c r="D1575" s="19">
        <v>4</v>
      </c>
      <c r="E1575" s="19">
        <v>2</v>
      </c>
      <c r="F1575" s="18" t="s">
        <v>139</v>
      </c>
      <c r="G1575" s="18" t="s">
        <v>470</v>
      </c>
      <c r="H1575" s="19">
        <v>2</v>
      </c>
      <c r="I1575" s="19" t="s">
        <v>436</v>
      </c>
      <c r="J1575" s="19" t="s">
        <v>48</v>
      </c>
      <c r="K1575" s="19" t="s">
        <v>291</v>
      </c>
      <c r="L1575" s="19" t="s">
        <v>127</v>
      </c>
      <c r="M1575" s="19">
        <v>64</v>
      </c>
      <c r="N1575" s="20">
        <v>0.41820601851851852</v>
      </c>
      <c r="O1575" s="19" t="s">
        <v>374</v>
      </c>
      <c r="P1575" s="19">
        <v>10</v>
      </c>
      <c r="Q1575" s="19" t="s">
        <v>291</v>
      </c>
      <c r="R1575" s="19">
        <v>80</v>
      </c>
      <c r="S1575" s="19">
        <v>1</v>
      </c>
      <c r="T1575" s="19">
        <v>0</v>
      </c>
      <c r="U1575" s="19">
        <v>222</v>
      </c>
      <c r="V1575" s="19" t="s">
        <v>385</v>
      </c>
      <c r="W1575" s="19" t="s">
        <v>871</v>
      </c>
      <c r="X1575" s="19" t="s">
        <v>128</v>
      </c>
      <c r="Y1575" s="19" t="s">
        <v>94</v>
      </c>
    </row>
    <row r="1576" spans="1:25" x14ac:dyDescent="0.25">
      <c r="A1576" s="19">
        <v>12231</v>
      </c>
      <c r="B1576" s="18">
        <v>44838</v>
      </c>
      <c r="C1576" s="19">
        <v>10</v>
      </c>
      <c r="D1576" s="19">
        <v>4</v>
      </c>
      <c r="E1576" s="19">
        <v>2</v>
      </c>
      <c r="F1576" s="18" t="s">
        <v>139</v>
      </c>
      <c r="G1576" s="18" t="s">
        <v>470</v>
      </c>
      <c r="H1576" s="19">
        <v>2</v>
      </c>
      <c r="I1576" s="19" t="s">
        <v>437</v>
      </c>
      <c r="J1576" s="19" t="s">
        <v>55</v>
      </c>
      <c r="K1576" s="19" t="s">
        <v>139</v>
      </c>
      <c r="L1576" s="19" t="s">
        <v>126</v>
      </c>
      <c r="M1576" s="19">
        <v>69</v>
      </c>
      <c r="N1576" s="20">
        <v>0.41299768518518515</v>
      </c>
      <c r="O1576" s="19" t="s">
        <v>357</v>
      </c>
      <c r="P1576" s="19">
        <v>9</v>
      </c>
      <c r="Q1576" s="19" t="s">
        <v>139</v>
      </c>
      <c r="R1576" s="19">
        <v>83</v>
      </c>
      <c r="S1576" s="19">
        <v>0</v>
      </c>
      <c r="T1576" s="19">
        <v>0</v>
      </c>
      <c r="U1576" s="19">
        <v>222</v>
      </c>
      <c r="V1576" s="19" t="s">
        <v>385</v>
      </c>
      <c r="W1576" s="19" t="s">
        <v>852</v>
      </c>
      <c r="X1576" s="19" t="s">
        <v>128</v>
      </c>
      <c r="Y1576" s="19" t="s">
        <v>94</v>
      </c>
    </row>
    <row r="1577" spans="1:25" x14ac:dyDescent="0.25">
      <c r="A1577" s="19">
        <v>12232</v>
      </c>
      <c r="B1577" s="18">
        <v>44838</v>
      </c>
      <c r="C1577" s="19">
        <v>10</v>
      </c>
      <c r="D1577" s="19">
        <v>4</v>
      </c>
      <c r="E1577" s="19">
        <v>2</v>
      </c>
      <c r="F1577" s="18" t="s">
        <v>139</v>
      </c>
      <c r="G1577" s="18" t="s">
        <v>470</v>
      </c>
      <c r="H1577" s="19">
        <v>2</v>
      </c>
      <c r="I1577" s="19" t="s">
        <v>438</v>
      </c>
      <c r="J1577" s="19" t="s">
        <v>57</v>
      </c>
      <c r="K1577" s="19" t="s">
        <v>139</v>
      </c>
      <c r="L1577" s="19" t="s">
        <v>127</v>
      </c>
      <c r="M1577" s="19">
        <v>70</v>
      </c>
      <c r="N1577" s="20">
        <v>0.44915509259259262</v>
      </c>
      <c r="O1577" s="19" t="s">
        <v>357</v>
      </c>
      <c r="P1577" s="19">
        <v>10</v>
      </c>
      <c r="Q1577" s="19" t="s">
        <v>139</v>
      </c>
      <c r="R1577" s="19">
        <v>83</v>
      </c>
      <c r="S1577" s="19">
        <v>1</v>
      </c>
      <c r="T1577" s="19">
        <v>0</v>
      </c>
      <c r="U1577" s="19">
        <v>222</v>
      </c>
      <c r="V1577" s="19" t="s">
        <v>385</v>
      </c>
      <c r="W1577" s="19" t="s">
        <v>851</v>
      </c>
      <c r="X1577" s="19" t="s">
        <v>128</v>
      </c>
      <c r="Y1577" s="19" t="s">
        <v>94</v>
      </c>
    </row>
    <row r="1578" spans="1:25" x14ac:dyDescent="0.25">
      <c r="A1578" s="19">
        <v>7057</v>
      </c>
      <c r="B1578" s="18">
        <v>44838</v>
      </c>
      <c r="C1578" s="19">
        <v>10</v>
      </c>
      <c r="D1578" s="19">
        <v>4</v>
      </c>
      <c r="E1578" s="19">
        <v>2</v>
      </c>
      <c r="F1578" s="18" t="s">
        <v>139</v>
      </c>
      <c r="G1578" s="18" t="s">
        <v>470</v>
      </c>
      <c r="H1578" s="19">
        <v>2</v>
      </c>
      <c r="I1578" s="19" t="s">
        <v>439</v>
      </c>
      <c r="J1578" s="19" t="s">
        <v>49</v>
      </c>
      <c r="K1578" s="19" t="s">
        <v>125</v>
      </c>
      <c r="L1578" s="19" t="s">
        <v>126</v>
      </c>
      <c r="M1578" s="19">
        <v>65</v>
      </c>
      <c r="N1578" s="20">
        <v>0.44655092592592593</v>
      </c>
      <c r="O1578" s="19" t="s">
        <v>351</v>
      </c>
      <c r="P1578" s="19">
        <v>10</v>
      </c>
      <c r="Q1578" s="19" t="s">
        <v>125</v>
      </c>
      <c r="R1578" s="19">
        <v>81</v>
      </c>
      <c r="S1578" s="19">
        <v>0</v>
      </c>
      <c r="T1578" s="19">
        <v>0</v>
      </c>
      <c r="U1578" s="19">
        <v>222</v>
      </c>
      <c r="V1578" s="19" t="s">
        <v>385</v>
      </c>
      <c r="W1578" s="19" t="s">
        <v>863</v>
      </c>
      <c r="X1578" s="19" t="s">
        <v>128</v>
      </c>
      <c r="Y1578" s="19" t="s">
        <v>94</v>
      </c>
    </row>
    <row r="1579" spans="1:25" x14ac:dyDescent="0.25">
      <c r="A1579" s="19">
        <v>17651</v>
      </c>
      <c r="B1579" s="18">
        <v>44838</v>
      </c>
      <c r="C1579" s="19">
        <v>10</v>
      </c>
      <c r="D1579" s="19">
        <v>4</v>
      </c>
      <c r="E1579" s="19">
        <v>2</v>
      </c>
      <c r="F1579" s="18" t="s">
        <v>139</v>
      </c>
      <c r="G1579" s="18" t="s">
        <v>470</v>
      </c>
      <c r="H1579" s="19">
        <v>2</v>
      </c>
      <c r="I1579" s="19" t="s">
        <v>440</v>
      </c>
      <c r="J1579" s="19" t="s">
        <v>51</v>
      </c>
      <c r="K1579" s="19" t="s">
        <v>125</v>
      </c>
      <c r="L1579" s="19" t="s">
        <v>127</v>
      </c>
      <c r="M1579" s="19">
        <v>66</v>
      </c>
      <c r="N1579" s="20">
        <v>0.46055555555555555</v>
      </c>
      <c r="O1579" s="19" t="s">
        <v>355</v>
      </c>
      <c r="P1579" s="19">
        <v>11</v>
      </c>
      <c r="Q1579" s="19" t="s">
        <v>125</v>
      </c>
      <c r="R1579" s="19">
        <v>81</v>
      </c>
      <c r="S1579" s="19">
        <v>1</v>
      </c>
      <c r="T1579" s="19">
        <v>0</v>
      </c>
      <c r="U1579" s="19">
        <v>222</v>
      </c>
      <c r="V1579" s="19" t="s">
        <v>385</v>
      </c>
      <c r="W1579" s="19" t="s">
        <v>872</v>
      </c>
      <c r="X1579" s="19" t="s">
        <v>128</v>
      </c>
      <c r="Y1579" s="19" t="s">
        <v>94</v>
      </c>
    </row>
    <row r="1580" spans="1:25" x14ac:dyDescent="0.25">
      <c r="A1580" s="19">
        <v>922</v>
      </c>
      <c r="B1580" s="18">
        <v>44838</v>
      </c>
      <c r="C1580" s="19">
        <v>10</v>
      </c>
      <c r="D1580" s="19">
        <v>4</v>
      </c>
      <c r="E1580" s="19">
        <v>2</v>
      </c>
      <c r="F1580" s="18" t="s">
        <v>139</v>
      </c>
      <c r="G1580" s="18" t="s">
        <v>470</v>
      </c>
      <c r="H1580" s="19">
        <v>2</v>
      </c>
      <c r="I1580" s="19" t="s">
        <v>441</v>
      </c>
      <c r="J1580" s="19" t="s">
        <v>58</v>
      </c>
      <c r="K1580" s="19" t="s">
        <v>140</v>
      </c>
      <c r="L1580" s="19" t="s">
        <v>126</v>
      </c>
      <c r="M1580" s="19">
        <v>71</v>
      </c>
      <c r="N1580" s="20">
        <v>0.36552083333333335</v>
      </c>
      <c r="O1580" s="19" t="s">
        <v>372</v>
      </c>
      <c r="P1580" s="19">
        <v>8</v>
      </c>
      <c r="Q1580" s="19" t="s">
        <v>140</v>
      </c>
      <c r="R1580" s="19">
        <v>84</v>
      </c>
      <c r="S1580" s="19">
        <v>0</v>
      </c>
      <c r="T1580" s="19">
        <v>0</v>
      </c>
      <c r="U1580" s="19">
        <v>222</v>
      </c>
      <c r="V1580" s="19" t="s">
        <v>385</v>
      </c>
      <c r="W1580" s="19" t="s">
        <v>847</v>
      </c>
      <c r="X1580" s="19" t="s">
        <v>128</v>
      </c>
      <c r="Y1580" s="19" t="s">
        <v>94</v>
      </c>
    </row>
    <row r="1581" spans="1:25" x14ac:dyDescent="0.25">
      <c r="A1581" s="19">
        <v>3605</v>
      </c>
      <c r="B1581" s="18">
        <v>44838</v>
      </c>
      <c r="C1581" s="19">
        <v>10</v>
      </c>
      <c r="D1581" s="19">
        <v>4</v>
      </c>
      <c r="E1581" s="19">
        <v>2</v>
      </c>
      <c r="F1581" s="18" t="s">
        <v>139</v>
      </c>
      <c r="G1581" s="18" t="s">
        <v>470</v>
      </c>
      <c r="H1581" s="19">
        <v>2</v>
      </c>
      <c r="I1581" s="19" t="s">
        <v>442</v>
      </c>
      <c r="J1581" s="19" t="s">
        <v>60</v>
      </c>
      <c r="K1581" s="19" t="s">
        <v>140</v>
      </c>
      <c r="L1581" s="19" t="s">
        <v>127</v>
      </c>
      <c r="M1581" s="19">
        <v>72</v>
      </c>
      <c r="N1581" s="20">
        <v>0.85297453703703707</v>
      </c>
      <c r="O1581" s="19" t="s">
        <v>289</v>
      </c>
      <c r="P1581" s="19">
        <v>20</v>
      </c>
      <c r="Q1581" s="19" t="s">
        <v>140</v>
      </c>
      <c r="R1581" s="19">
        <v>84</v>
      </c>
      <c r="S1581" s="19">
        <v>1</v>
      </c>
      <c r="T1581" s="19">
        <v>1</v>
      </c>
      <c r="U1581" s="19">
        <v>222</v>
      </c>
      <c r="V1581" s="19" t="s">
        <v>385</v>
      </c>
      <c r="W1581" s="19" t="s">
        <v>873</v>
      </c>
      <c r="X1581" s="19" t="s">
        <v>100</v>
      </c>
      <c r="Y1581" s="19" t="s">
        <v>100</v>
      </c>
    </row>
    <row r="1582" spans="1:25" x14ac:dyDescent="0.25">
      <c r="A1582" s="19">
        <v>3650</v>
      </c>
      <c r="B1582" s="18">
        <v>44840</v>
      </c>
      <c r="C1582" s="19">
        <v>10</v>
      </c>
      <c r="D1582" s="19">
        <v>6</v>
      </c>
      <c r="E1582" s="19">
        <v>4</v>
      </c>
      <c r="F1582" s="18" t="s">
        <v>141</v>
      </c>
      <c r="G1582" s="18" t="s">
        <v>470</v>
      </c>
      <c r="H1582" s="19">
        <v>2</v>
      </c>
      <c r="I1582" s="19" t="s">
        <v>443</v>
      </c>
      <c r="J1582" s="19" t="s">
        <v>52</v>
      </c>
      <c r="K1582" s="19" t="s">
        <v>286</v>
      </c>
      <c r="L1582" s="19" t="s">
        <v>126</v>
      </c>
      <c r="M1582" s="19">
        <v>67</v>
      </c>
      <c r="N1582" s="20">
        <v>0.41037037037037033</v>
      </c>
      <c r="O1582" s="19" t="s">
        <v>289</v>
      </c>
      <c r="P1582" s="19">
        <v>9</v>
      </c>
      <c r="Q1582" s="19" t="s">
        <v>286</v>
      </c>
      <c r="R1582" s="19">
        <v>82</v>
      </c>
      <c r="S1582" s="19">
        <v>0</v>
      </c>
      <c r="T1582" s="19">
        <v>0</v>
      </c>
      <c r="U1582" s="19">
        <v>222</v>
      </c>
      <c r="V1582" s="19" t="s">
        <v>385</v>
      </c>
      <c r="W1582" s="19" t="s">
        <v>874</v>
      </c>
      <c r="X1582" s="19" t="s">
        <v>100</v>
      </c>
      <c r="Y1582" s="19" t="s">
        <v>100</v>
      </c>
    </row>
    <row r="1583" spans="1:25" x14ac:dyDescent="0.25">
      <c r="A1583" s="19">
        <v>3652</v>
      </c>
      <c r="B1583" s="18">
        <v>44840</v>
      </c>
      <c r="C1583" s="19">
        <v>10</v>
      </c>
      <c r="D1583" s="19">
        <v>6</v>
      </c>
      <c r="E1583" s="19">
        <v>4</v>
      </c>
      <c r="F1583" s="18" t="s">
        <v>141</v>
      </c>
      <c r="G1583" s="18" t="s">
        <v>470</v>
      </c>
      <c r="H1583" s="19">
        <v>2</v>
      </c>
      <c r="I1583" s="19" t="s">
        <v>444</v>
      </c>
      <c r="J1583" s="19" t="s">
        <v>54</v>
      </c>
      <c r="K1583" s="19" t="s">
        <v>286</v>
      </c>
      <c r="L1583" s="19" t="s">
        <v>127</v>
      </c>
      <c r="M1583" s="19">
        <v>68</v>
      </c>
      <c r="N1583" s="20">
        <v>0.4455439814814815</v>
      </c>
      <c r="O1583" s="19" t="s">
        <v>289</v>
      </c>
      <c r="P1583" s="19">
        <v>10</v>
      </c>
      <c r="Q1583" s="19" t="s">
        <v>286</v>
      </c>
      <c r="R1583" s="19">
        <v>82</v>
      </c>
      <c r="S1583" s="19">
        <v>1</v>
      </c>
      <c r="T1583" s="19">
        <v>0</v>
      </c>
      <c r="U1583" s="19">
        <v>222</v>
      </c>
      <c r="V1583" s="19" t="s">
        <v>385</v>
      </c>
      <c r="W1583" s="19" t="s">
        <v>875</v>
      </c>
      <c r="X1583" s="19" t="s">
        <v>100</v>
      </c>
      <c r="Y1583" s="19" t="s">
        <v>100</v>
      </c>
    </row>
    <row r="1584" spans="1:25" x14ac:dyDescent="0.25">
      <c r="A1584" s="19">
        <v>3659</v>
      </c>
      <c r="B1584" s="18">
        <v>44840</v>
      </c>
      <c r="C1584" s="19">
        <v>10</v>
      </c>
      <c r="D1584" s="19">
        <v>6</v>
      </c>
      <c r="E1584" s="19">
        <v>4</v>
      </c>
      <c r="F1584" s="18" t="s">
        <v>141</v>
      </c>
      <c r="G1584" s="18" t="s">
        <v>470</v>
      </c>
      <c r="H1584" s="19">
        <v>2</v>
      </c>
      <c r="I1584" s="19" t="s">
        <v>435</v>
      </c>
      <c r="J1584" s="19" t="s">
        <v>45</v>
      </c>
      <c r="K1584" s="19" t="s">
        <v>291</v>
      </c>
      <c r="L1584" s="19" t="s">
        <v>126</v>
      </c>
      <c r="M1584" s="19">
        <v>63</v>
      </c>
      <c r="N1584" s="20">
        <v>0.49487268518518518</v>
      </c>
      <c r="O1584" s="19" t="s">
        <v>289</v>
      </c>
      <c r="P1584" s="19">
        <v>11</v>
      </c>
      <c r="Q1584" s="19" t="s">
        <v>291</v>
      </c>
      <c r="R1584" s="19">
        <v>80</v>
      </c>
      <c r="S1584" s="19">
        <v>0</v>
      </c>
      <c r="T1584" s="19">
        <v>0</v>
      </c>
      <c r="U1584" s="19">
        <v>222</v>
      </c>
      <c r="V1584" s="19" t="s">
        <v>385</v>
      </c>
      <c r="W1584" s="19" t="s">
        <v>815</v>
      </c>
      <c r="X1584" s="19" t="s">
        <v>100</v>
      </c>
      <c r="Y1584" s="19" t="s">
        <v>100</v>
      </c>
    </row>
    <row r="1585" spans="1:25" x14ac:dyDescent="0.25">
      <c r="A1585" s="19">
        <v>3660</v>
      </c>
      <c r="B1585" s="18">
        <v>44840</v>
      </c>
      <c r="C1585" s="19">
        <v>10</v>
      </c>
      <c r="D1585" s="19">
        <v>6</v>
      </c>
      <c r="E1585" s="19">
        <v>4</v>
      </c>
      <c r="F1585" s="18" t="s">
        <v>141</v>
      </c>
      <c r="G1585" s="18" t="s">
        <v>470</v>
      </c>
      <c r="H1585" s="19">
        <v>2</v>
      </c>
      <c r="I1585" s="19" t="s">
        <v>436</v>
      </c>
      <c r="J1585" s="19" t="s">
        <v>48</v>
      </c>
      <c r="K1585" s="19" t="s">
        <v>291</v>
      </c>
      <c r="L1585" s="19" t="s">
        <v>127</v>
      </c>
      <c r="M1585" s="19">
        <v>64</v>
      </c>
      <c r="N1585" s="20">
        <v>0.52916666666666667</v>
      </c>
      <c r="O1585" s="19" t="s">
        <v>289</v>
      </c>
      <c r="P1585" s="19">
        <v>12</v>
      </c>
      <c r="Q1585" s="19" t="s">
        <v>291</v>
      </c>
      <c r="R1585" s="19">
        <v>80</v>
      </c>
      <c r="S1585" s="19">
        <v>1</v>
      </c>
      <c r="T1585" s="19">
        <v>0</v>
      </c>
      <c r="U1585" s="19">
        <v>222</v>
      </c>
      <c r="V1585" s="19" t="s">
        <v>385</v>
      </c>
      <c r="W1585" s="19" t="s">
        <v>816</v>
      </c>
      <c r="X1585" s="19" t="s">
        <v>100</v>
      </c>
      <c r="Y1585" s="19" t="s">
        <v>100</v>
      </c>
    </row>
    <row r="1586" spans="1:25" x14ac:dyDescent="0.25">
      <c r="A1586" s="19">
        <v>3664</v>
      </c>
      <c r="B1586" s="18">
        <v>44840</v>
      </c>
      <c r="C1586" s="19">
        <v>10</v>
      </c>
      <c r="D1586" s="19">
        <v>6</v>
      </c>
      <c r="E1586" s="19">
        <v>4</v>
      </c>
      <c r="F1586" s="18" t="s">
        <v>141</v>
      </c>
      <c r="G1586" s="18" t="s">
        <v>470</v>
      </c>
      <c r="H1586" s="19">
        <v>2</v>
      </c>
      <c r="I1586" s="19" t="s">
        <v>437</v>
      </c>
      <c r="J1586" s="19" t="s">
        <v>55</v>
      </c>
      <c r="K1586" s="19" t="s">
        <v>139</v>
      </c>
      <c r="L1586" s="19" t="s">
        <v>126</v>
      </c>
      <c r="M1586" s="19">
        <v>69</v>
      </c>
      <c r="N1586" s="20">
        <v>0.59376157407407404</v>
      </c>
      <c r="O1586" s="19" t="s">
        <v>289</v>
      </c>
      <c r="P1586" s="19">
        <v>14</v>
      </c>
      <c r="Q1586" s="19" t="s">
        <v>139</v>
      </c>
      <c r="R1586" s="19">
        <v>83</v>
      </c>
      <c r="S1586" s="19">
        <v>0</v>
      </c>
      <c r="T1586" s="19">
        <v>0</v>
      </c>
      <c r="U1586" s="19">
        <v>222</v>
      </c>
      <c r="V1586" s="19" t="s">
        <v>385</v>
      </c>
      <c r="W1586" s="19" t="s">
        <v>835</v>
      </c>
      <c r="X1586" s="19" t="s">
        <v>100</v>
      </c>
      <c r="Y1586" s="19" t="s">
        <v>100</v>
      </c>
    </row>
    <row r="1587" spans="1:25" x14ac:dyDescent="0.25">
      <c r="A1587" s="19">
        <v>3665</v>
      </c>
      <c r="B1587" s="18">
        <v>44840</v>
      </c>
      <c r="C1587" s="19">
        <v>10</v>
      </c>
      <c r="D1587" s="19">
        <v>6</v>
      </c>
      <c r="E1587" s="19">
        <v>4</v>
      </c>
      <c r="F1587" s="18" t="s">
        <v>141</v>
      </c>
      <c r="G1587" s="18" t="s">
        <v>470</v>
      </c>
      <c r="H1587" s="19">
        <v>2</v>
      </c>
      <c r="I1587" s="19" t="s">
        <v>438</v>
      </c>
      <c r="J1587" s="19" t="s">
        <v>57</v>
      </c>
      <c r="K1587" s="19" t="s">
        <v>139</v>
      </c>
      <c r="L1587" s="19" t="s">
        <v>127</v>
      </c>
      <c r="M1587" s="19">
        <v>70</v>
      </c>
      <c r="N1587" s="20">
        <v>0.62912037037037039</v>
      </c>
      <c r="O1587" s="19" t="s">
        <v>289</v>
      </c>
      <c r="P1587" s="19">
        <v>15</v>
      </c>
      <c r="Q1587" s="19" t="s">
        <v>139</v>
      </c>
      <c r="R1587" s="19">
        <v>83</v>
      </c>
      <c r="S1587" s="19">
        <v>1</v>
      </c>
      <c r="T1587" s="19">
        <v>0</v>
      </c>
      <c r="U1587" s="19">
        <v>222</v>
      </c>
      <c r="V1587" s="19" t="s">
        <v>385</v>
      </c>
      <c r="W1587" s="19" t="s">
        <v>836</v>
      </c>
      <c r="X1587" s="19" t="s">
        <v>100</v>
      </c>
      <c r="Y1587" s="19" t="s">
        <v>100</v>
      </c>
    </row>
    <row r="1588" spans="1:25" x14ac:dyDescent="0.25">
      <c r="A1588" s="19">
        <v>3666</v>
      </c>
      <c r="B1588" s="18">
        <v>44840</v>
      </c>
      <c r="C1588" s="19">
        <v>10</v>
      </c>
      <c r="D1588" s="19">
        <v>6</v>
      </c>
      <c r="E1588" s="19">
        <v>4</v>
      </c>
      <c r="F1588" s="18" t="s">
        <v>141</v>
      </c>
      <c r="G1588" s="18" t="s">
        <v>470</v>
      </c>
      <c r="H1588" s="19">
        <v>2</v>
      </c>
      <c r="I1588" s="19" t="s">
        <v>439</v>
      </c>
      <c r="J1588" s="19" t="s">
        <v>49</v>
      </c>
      <c r="K1588" s="19" t="s">
        <v>125</v>
      </c>
      <c r="L1588" s="19" t="s">
        <v>126</v>
      </c>
      <c r="M1588" s="19">
        <v>65</v>
      </c>
      <c r="N1588" s="20">
        <v>0.67833333333333334</v>
      </c>
      <c r="O1588" s="19" t="s">
        <v>289</v>
      </c>
      <c r="P1588" s="19">
        <v>16</v>
      </c>
      <c r="Q1588" s="19" t="s">
        <v>125</v>
      </c>
      <c r="R1588" s="19">
        <v>81</v>
      </c>
      <c r="S1588" s="19">
        <v>0</v>
      </c>
      <c r="T1588" s="19">
        <v>0</v>
      </c>
      <c r="U1588" s="19">
        <v>222</v>
      </c>
      <c r="V1588" s="19" t="s">
        <v>385</v>
      </c>
      <c r="W1588" s="19" t="s">
        <v>837</v>
      </c>
      <c r="X1588" s="19" t="s">
        <v>100</v>
      </c>
      <c r="Y1588" s="19" t="s">
        <v>100</v>
      </c>
    </row>
    <row r="1589" spans="1:25" x14ac:dyDescent="0.25">
      <c r="A1589" s="19">
        <v>3667</v>
      </c>
      <c r="B1589" s="18">
        <v>44840</v>
      </c>
      <c r="C1589" s="19">
        <v>10</v>
      </c>
      <c r="D1589" s="19">
        <v>6</v>
      </c>
      <c r="E1589" s="19">
        <v>4</v>
      </c>
      <c r="F1589" s="18" t="s">
        <v>141</v>
      </c>
      <c r="G1589" s="18" t="s">
        <v>470</v>
      </c>
      <c r="H1589" s="19">
        <v>2</v>
      </c>
      <c r="I1589" s="19" t="s">
        <v>440</v>
      </c>
      <c r="J1589" s="19" t="s">
        <v>51</v>
      </c>
      <c r="K1589" s="19" t="s">
        <v>125</v>
      </c>
      <c r="L1589" s="19" t="s">
        <v>127</v>
      </c>
      <c r="M1589" s="19">
        <v>66</v>
      </c>
      <c r="N1589" s="20">
        <v>0.7109375</v>
      </c>
      <c r="O1589" s="19" t="s">
        <v>289</v>
      </c>
      <c r="P1589" s="19">
        <v>17</v>
      </c>
      <c r="Q1589" s="19" t="s">
        <v>125</v>
      </c>
      <c r="R1589" s="19">
        <v>81</v>
      </c>
      <c r="S1589" s="19">
        <v>1</v>
      </c>
      <c r="T1589" s="19">
        <v>0</v>
      </c>
      <c r="U1589" s="19">
        <v>222</v>
      </c>
      <c r="V1589" s="19" t="s">
        <v>385</v>
      </c>
      <c r="W1589" s="19" t="s">
        <v>838</v>
      </c>
      <c r="X1589" s="19" t="s">
        <v>100</v>
      </c>
      <c r="Y1589" s="19" t="s">
        <v>100</v>
      </c>
    </row>
    <row r="1590" spans="1:25" x14ac:dyDescent="0.25">
      <c r="A1590" s="19">
        <v>3671</v>
      </c>
      <c r="B1590" s="18">
        <v>44840</v>
      </c>
      <c r="C1590" s="19">
        <v>10</v>
      </c>
      <c r="D1590" s="19">
        <v>6</v>
      </c>
      <c r="E1590" s="19">
        <v>4</v>
      </c>
      <c r="F1590" s="18" t="s">
        <v>141</v>
      </c>
      <c r="G1590" s="18" t="s">
        <v>470</v>
      </c>
      <c r="H1590" s="19">
        <v>2</v>
      </c>
      <c r="I1590" s="19" t="s">
        <v>441</v>
      </c>
      <c r="J1590" s="19" t="s">
        <v>58</v>
      </c>
      <c r="K1590" s="19" t="s">
        <v>140</v>
      </c>
      <c r="L1590" s="19" t="s">
        <v>126</v>
      </c>
      <c r="M1590" s="19">
        <v>71</v>
      </c>
      <c r="N1590" s="20">
        <v>0.76305555555555549</v>
      </c>
      <c r="O1590" s="19" t="s">
        <v>289</v>
      </c>
      <c r="P1590" s="19">
        <v>18</v>
      </c>
      <c r="Q1590" s="19" t="s">
        <v>140</v>
      </c>
      <c r="R1590" s="19">
        <v>84</v>
      </c>
      <c r="S1590" s="19">
        <v>0</v>
      </c>
      <c r="T1590" s="19">
        <v>0</v>
      </c>
      <c r="U1590" s="19">
        <v>222</v>
      </c>
      <c r="V1590" s="19" t="s">
        <v>385</v>
      </c>
      <c r="W1590" s="19" t="s">
        <v>839</v>
      </c>
      <c r="X1590" s="19" t="s">
        <v>100</v>
      </c>
      <c r="Y1590" s="19" t="s">
        <v>100</v>
      </c>
    </row>
    <row r="1591" spans="1:25" x14ac:dyDescent="0.25">
      <c r="A1591" s="19">
        <v>3672</v>
      </c>
      <c r="B1591" s="18">
        <v>44840</v>
      </c>
      <c r="C1591" s="19">
        <v>10</v>
      </c>
      <c r="D1591" s="19">
        <v>6</v>
      </c>
      <c r="E1591" s="19">
        <v>4</v>
      </c>
      <c r="F1591" s="18" t="s">
        <v>141</v>
      </c>
      <c r="G1591" s="18" t="s">
        <v>470</v>
      </c>
      <c r="H1591" s="19">
        <v>2</v>
      </c>
      <c r="I1591" s="19" t="s">
        <v>442</v>
      </c>
      <c r="J1591" s="19" t="s">
        <v>60</v>
      </c>
      <c r="K1591" s="19" t="s">
        <v>140</v>
      </c>
      <c r="L1591" s="19" t="s">
        <v>127</v>
      </c>
      <c r="M1591" s="19">
        <v>72</v>
      </c>
      <c r="N1591" s="20">
        <v>0.79875000000000007</v>
      </c>
      <c r="O1591" s="19" t="s">
        <v>289</v>
      </c>
      <c r="P1591" s="19">
        <v>19</v>
      </c>
      <c r="Q1591" s="19" t="s">
        <v>140</v>
      </c>
      <c r="R1591" s="19">
        <v>84</v>
      </c>
      <c r="S1591" s="19">
        <v>1</v>
      </c>
      <c r="T1591" s="19">
        <v>0</v>
      </c>
      <c r="U1591" s="19">
        <v>222</v>
      </c>
      <c r="V1591" s="19" t="s">
        <v>385</v>
      </c>
      <c r="W1591" s="19" t="s">
        <v>840</v>
      </c>
      <c r="X1591" s="19" t="s">
        <v>100</v>
      </c>
      <c r="Y1591" s="19" t="s">
        <v>100</v>
      </c>
    </row>
    <row r="1592" spans="1:25" x14ac:dyDescent="0.25">
      <c r="A1592" s="19">
        <v>4082</v>
      </c>
      <c r="B1592" s="18">
        <v>44838</v>
      </c>
      <c r="C1592" s="19">
        <v>10</v>
      </c>
      <c r="D1592" s="19">
        <v>4</v>
      </c>
      <c r="E1592" s="19">
        <v>2</v>
      </c>
      <c r="F1592" s="18" t="s">
        <v>139</v>
      </c>
      <c r="G1592" s="18" t="s">
        <v>470</v>
      </c>
      <c r="H1592" s="19">
        <v>2</v>
      </c>
      <c r="I1592" s="19" t="s">
        <v>444</v>
      </c>
      <c r="J1592" s="19" t="s">
        <v>54</v>
      </c>
      <c r="K1592" s="19" t="s">
        <v>286</v>
      </c>
      <c r="L1592" s="19" t="s">
        <v>127</v>
      </c>
      <c r="M1592" s="19">
        <v>68</v>
      </c>
      <c r="N1592" s="20">
        <v>0.27631944444444445</v>
      </c>
      <c r="O1592" s="19" t="s">
        <v>288</v>
      </c>
      <c r="P1592" s="19">
        <v>6</v>
      </c>
      <c r="Q1592" s="19" t="s">
        <v>286</v>
      </c>
      <c r="R1592" s="19">
        <v>82</v>
      </c>
      <c r="S1592" s="19">
        <v>1</v>
      </c>
      <c r="T1592" s="19">
        <v>1</v>
      </c>
      <c r="U1592" s="19">
        <v>222</v>
      </c>
      <c r="V1592" s="19" t="s">
        <v>385</v>
      </c>
      <c r="W1592" s="19" t="s">
        <v>876</v>
      </c>
      <c r="X1592" s="19" t="s">
        <v>100</v>
      </c>
      <c r="Y1592" s="19" t="s">
        <v>100</v>
      </c>
    </row>
    <row r="1593" spans="1:25" x14ac:dyDescent="0.25">
      <c r="A1593" s="19">
        <v>7958</v>
      </c>
      <c r="B1593" s="18">
        <v>44838</v>
      </c>
      <c r="C1593" s="19">
        <v>10</v>
      </c>
      <c r="D1593" s="19">
        <v>4</v>
      </c>
      <c r="E1593" s="19">
        <v>2</v>
      </c>
      <c r="F1593" s="18" t="s">
        <v>139</v>
      </c>
      <c r="G1593" s="18" t="s">
        <v>470</v>
      </c>
      <c r="H1593" s="19">
        <v>2</v>
      </c>
      <c r="I1593" s="19" t="s">
        <v>442</v>
      </c>
      <c r="J1593" s="19" t="s">
        <v>60</v>
      </c>
      <c r="K1593" s="19" t="s">
        <v>140</v>
      </c>
      <c r="L1593" s="19" t="s">
        <v>127</v>
      </c>
      <c r="M1593" s="19">
        <v>72</v>
      </c>
      <c r="N1593" s="20">
        <v>0.35596064814814815</v>
      </c>
      <c r="O1593" s="19" t="s">
        <v>364</v>
      </c>
      <c r="P1593" s="19">
        <v>8</v>
      </c>
      <c r="Q1593" s="19" t="s">
        <v>140</v>
      </c>
      <c r="R1593" s="19">
        <v>84</v>
      </c>
      <c r="S1593" s="19">
        <v>1</v>
      </c>
      <c r="T1593" s="19">
        <v>0</v>
      </c>
      <c r="U1593" s="19">
        <v>222</v>
      </c>
      <c r="V1593" s="19" t="s">
        <v>385</v>
      </c>
      <c r="W1593" s="19" t="s">
        <v>824</v>
      </c>
      <c r="X1593" s="19" t="s">
        <v>128</v>
      </c>
      <c r="Y1593" s="19" t="s">
        <v>94</v>
      </c>
    </row>
    <row r="1594" spans="1:25" x14ac:dyDescent="0.25">
      <c r="A1594" s="19">
        <v>924</v>
      </c>
      <c r="B1594" s="18">
        <v>44838</v>
      </c>
      <c r="C1594" s="19">
        <v>10</v>
      </c>
      <c r="D1594" s="19">
        <v>4</v>
      </c>
      <c r="E1594" s="19">
        <v>2</v>
      </c>
      <c r="F1594" s="18" t="s">
        <v>139</v>
      </c>
      <c r="G1594" s="18" t="s">
        <v>470</v>
      </c>
      <c r="H1594" s="19">
        <v>2</v>
      </c>
      <c r="I1594" s="19" t="s">
        <v>443</v>
      </c>
      <c r="J1594" s="19" t="s">
        <v>52</v>
      </c>
      <c r="K1594" s="19" t="s">
        <v>286</v>
      </c>
      <c r="L1594" s="19" t="s">
        <v>126</v>
      </c>
      <c r="M1594" s="19">
        <v>67</v>
      </c>
      <c r="N1594" s="20">
        <v>0.45959490740740744</v>
      </c>
      <c r="O1594" s="19" t="s">
        <v>372</v>
      </c>
      <c r="P1594" s="19">
        <v>11</v>
      </c>
      <c r="Q1594" s="19" t="s">
        <v>286</v>
      </c>
      <c r="R1594" s="19">
        <v>82</v>
      </c>
      <c r="S1594" s="19">
        <v>0</v>
      </c>
      <c r="T1594" s="19">
        <v>0</v>
      </c>
      <c r="U1594" s="19">
        <v>222</v>
      </c>
      <c r="V1594" s="19" t="s">
        <v>385</v>
      </c>
      <c r="W1594" s="19" t="s">
        <v>877</v>
      </c>
      <c r="X1594" s="19" t="s">
        <v>128</v>
      </c>
      <c r="Y1594" s="19" t="s">
        <v>94</v>
      </c>
    </row>
    <row r="1595" spans="1:25" x14ac:dyDescent="0.25">
      <c r="A1595" s="19">
        <v>13487</v>
      </c>
      <c r="B1595" s="18">
        <v>44838</v>
      </c>
      <c r="C1595" s="19">
        <v>10</v>
      </c>
      <c r="D1595" s="19">
        <v>4</v>
      </c>
      <c r="E1595" s="19">
        <v>2</v>
      </c>
      <c r="F1595" s="18" t="s">
        <v>139</v>
      </c>
      <c r="G1595" s="18" t="s">
        <v>470</v>
      </c>
      <c r="H1595" s="19">
        <v>2</v>
      </c>
      <c r="I1595" s="19" t="s">
        <v>444</v>
      </c>
      <c r="J1595" s="19" t="s">
        <v>54</v>
      </c>
      <c r="K1595" s="19" t="s">
        <v>286</v>
      </c>
      <c r="L1595" s="19" t="s">
        <v>127</v>
      </c>
      <c r="M1595" s="19">
        <v>68</v>
      </c>
      <c r="N1595" s="20">
        <v>0.47219907407407408</v>
      </c>
      <c r="O1595" s="19" t="s">
        <v>285</v>
      </c>
      <c r="P1595" s="19">
        <v>11</v>
      </c>
      <c r="Q1595" s="19" t="s">
        <v>286</v>
      </c>
      <c r="R1595" s="19">
        <v>82</v>
      </c>
      <c r="S1595" s="19">
        <v>1</v>
      </c>
      <c r="T1595" s="19">
        <v>0</v>
      </c>
      <c r="U1595" s="19">
        <v>222</v>
      </c>
      <c r="V1595" s="19" t="s">
        <v>385</v>
      </c>
      <c r="W1595" s="19" t="s">
        <v>878</v>
      </c>
      <c r="X1595" s="19" t="s">
        <v>128</v>
      </c>
      <c r="Y1595" s="19" t="s">
        <v>94</v>
      </c>
    </row>
    <row r="1596" spans="1:25" x14ac:dyDescent="0.25">
      <c r="A1596" s="19">
        <v>8417</v>
      </c>
      <c r="B1596" s="18">
        <v>44838</v>
      </c>
      <c r="C1596" s="19">
        <v>10</v>
      </c>
      <c r="D1596" s="19">
        <v>4</v>
      </c>
      <c r="E1596" s="19">
        <v>2</v>
      </c>
      <c r="F1596" s="18" t="s">
        <v>139</v>
      </c>
      <c r="G1596" s="18" t="s">
        <v>470</v>
      </c>
      <c r="H1596" s="19">
        <v>2</v>
      </c>
      <c r="I1596" s="19" t="s">
        <v>435</v>
      </c>
      <c r="J1596" s="19" t="s">
        <v>45</v>
      </c>
      <c r="K1596" s="19" t="s">
        <v>291</v>
      </c>
      <c r="L1596" s="19" t="s">
        <v>126</v>
      </c>
      <c r="M1596" s="19">
        <v>63</v>
      </c>
      <c r="N1596" s="20">
        <v>0.45637731481481486</v>
      </c>
      <c r="O1596" s="19" t="s">
        <v>293</v>
      </c>
      <c r="P1596" s="19">
        <v>10</v>
      </c>
      <c r="Q1596" s="19" t="s">
        <v>291</v>
      </c>
      <c r="R1596" s="19">
        <v>80</v>
      </c>
      <c r="S1596" s="19">
        <v>0</v>
      </c>
      <c r="T1596" s="19">
        <v>1</v>
      </c>
      <c r="U1596" s="19">
        <v>222</v>
      </c>
      <c r="V1596" s="19" t="s">
        <v>385</v>
      </c>
      <c r="W1596" s="19" t="s">
        <v>870</v>
      </c>
      <c r="X1596" s="19" t="s">
        <v>128</v>
      </c>
      <c r="Y1596" s="19" t="s">
        <v>94</v>
      </c>
    </row>
    <row r="1597" spans="1:25" x14ac:dyDescent="0.25">
      <c r="A1597" s="19">
        <v>81</v>
      </c>
      <c r="B1597" s="18">
        <v>44838</v>
      </c>
      <c r="C1597" s="19">
        <v>10</v>
      </c>
      <c r="D1597" s="19">
        <v>4</v>
      </c>
      <c r="E1597" s="19">
        <v>2</v>
      </c>
      <c r="F1597" s="18" t="s">
        <v>139</v>
      </c>
      <c r="G1597" s="18" t="s">
        <v>470</v>
      </c>
      <c r="H1597" s="19">
        <v>2</v>
      </c>
      <c r="I1597" s="19" t="s">
        <v>436</v>
      </c>
      <c r="J1597" s="19" t="s">
        <v>48</v>
      </c>
      <c r="K1597" s="19" t="s">
        <v>291</v>
      </c>
      <c r="L1597" s="19" t="s">
        <v>127</v>
      </c>
      <c r="M1597" s="19">
        <v>64</v>
      </c>
      <c r="N1597" s="20">
        <v>0.43189814814814814</v>
      </c>
      <c r="O1597" s="19" t="s">
        <v>284</v>
      </c>
      <c r="P1597" s="19">
        <v>10</v>
      </c>
      <c r="Q1597" s="19" t="s">
        <v>291</v>
      </c>
      <c r="R1597" s="19">
        <v>80</v>
      </c>
      <c r="S1597" s="19">
        <v>1</v>
      </c>
      <c r="T1597" s="19">
        <v>0</v>
      </c>
      <c r="U1597" s="19">
        <v>222</v>
      </c>
      <c r="V1597" s="19" t="s">
        <v>385</v>
      </c>
      <c r="W1597" s="19" t="s">
        <v>871</v>
      </c>
      <c r="X1597" s="19" t="s">
        <v>128</v>
      </c>
      <c r="Y1597" s="19" t="s">
        <v>94</v>
      </c>
    </row>
    <row r="1598" spans="1:25" x14ac:dyDescent="0.25">
      <c r="A1598" s="19">
        <v>2892</v>
      </c>
      <c r="B1598" s="18">
        <v>44838</v>
      </c>
      <c r="C1598" s="19">
        <v>10</v>
      </c>
      <c r="D1598" s="19">
        <v>4</v>
      </c>
      <c r="E1598" s="19">
        <v>2</v>
      </c>
      <c r="F1598" s="18" t="s">
        <v>139</v>
      </c>
      <c r="G1598" s="18" t="s">
        <v>470</v>
      </c>
      <c r="H1598" s="19">
        <v>2</v>
      </c>
      <c r="I1598" s="19" t="s">
        <v>437</v>
      </c>
      <c r="J1598" s="19" t="s">
        <v>55</v>
      </c>
      <c r="K1598" s="19" t="s">
        <v>139</v>
      </c>
      <c r="L1598" s="19" t="s">
        <v>126</v>
      </c>
      <c r="M1598" s="19">
        <v>69</v>
      </c>
      <c r="N1598" s="20">
        <v>0.42747685185185186</v>
      </c>
      <c r="O1598" s="19" t="s">
        <v>281</v>
      </c>
      <c r="P1598" s="19">
        <v>10</v>
      </c>
      <c r="Q1598" s="19" t="s">
        <v>139</v>
      </c>
      <c r="R1598" s="19">
        <v>83</v>
      </c>
      <c r="S1598" s="19">
        <v>0</v>
      </c>
      <c r="T1598" s="19">
        <v>0</v>
      </c>
      <c r="U1598" s="19">
        <v>222</v>
      </c>
      <c r="V1598" s="19" t="s">
        <v>385</v>
      </c>
      <c r="W1598" s="19" t="s">
        <v>879</v>
      </c>
      <c r="X1598" s="19" t="s">
        <v>128</v>
      </c>
      <c r="Y1598" s="19" t="s">
        <v>94</v>
      </c>
    </row>
    <row r="1599" spans="1:25" x14ac:dyDescent="0.25">
      <c r="A1599" s="19">
        <v>2893</v>
      </c>
      <c r="B1599" s="18">
        <v>44838</v>
      </c>
      <c r="C1599" s="19">
        <v>10</v>
      </c>
      <c r="D1599" s="19">
        <v>4</v>
      </c>
      <c r="E1599" s="19">
        <v>2</v>
      </c>
      <c r="F1599" s="18" t="s">
        <v>139</v>
      </c>
      <c r="G1599" s="18" t="s">
        <v>470</v>
      </c>
      <c r="H1599" s="19">
        <v>2</v>
      </c>
      <c r="I1599" s="19" t="s">
        <v>438</v>
      </c>
      <c r="J1599" s="19" t="s">
        <v>57</v>
      </c>
      <c r="K1599" s="19" t="s">
        <v>139</v>
      </c>
      <c r="L1599" s="19" t="s">
        <v>127</v>
      </c>
      <c r="M1599" s="19">
        <v>70</v>
      </c>
      <c r="N1599" s="20">
        <v>0.46353009259259265</v>
      </c>
      <c r="O1599" s="19" t="s">
        <v>281</v>
      </c>
      <c r="P1599" s="19">
        <v>11</v>
      </c>
      <c r="Q1599" s="19" t="s">
        <v>139</v>
      </c>
      <c r="R1599" s="19">
        <v>83</v>
      </c>
      <c r="S1599" s="19">
        <v>1</v>
      </c>
      <c r="T1599" s="19">
        <v>0</v>
      </c>
      <c r="U1599" s="19">
        <v>222</v>
      </c>
      <c r="V1599" s="19" t="s">
        <v>385</v>
      </c>
      <c r="W1599" s="19" t="s">
        <v>880</v>
      </c>
      <c r="X1599" s="19" t="s">
        <v>128</v>
      </c>
      <c r="Y1599" s="19" t="s">
        <v>94</v>
      </c>
    </row>
    <row r="1600" spans="1:25" x14ac:dyDescent="0.25">
      <c r="A1600" s="19">
        <v>7604</v>
      </c>
      <c r="B1600" s="18">
        <v>44838</v>
      </c>
      <c r="C1600" s="19">
        <v>10</v>
      </c>
      <c r="D1600" s="19">
        <v>4</v>
      </c>
      <c r="E1600" s="19">
        <v>2</v>
      </c>
      <c r="F1600" s="18" t="s">
        <v>139</v>
      </c>
      <c r="G1600" s="18" t="s">
        <v>470</v>
      </c>
      <c r="H1600" s="19">
        <v>2</v>
      </c>
      <c r="I1600" s="19" t="s">
        <v>439</v>
      </c>
      <c r="J1600" s="19" t="s">
        <v>49</v>
      </c>
      <c r="K1600" s="19" t="s">
        <v>125</v>
      </c>
      <c r="L1600" s="19" t="s">
        <v>126</v>
      </c>
      <c r="M1600" s="19">
        <v>65</v>
      </c>
      <c r="N1600" s="20">
        <v>0.46887731481481482</v>
      </c>
      <c r="O1600" s="19" t="s">
        <v>356</v>
      </c>
      <c r="P1600" s="19">
        <v>11</v>
      </c>
      <c r="Q1600" s="19" t="s">
        <v>125</v>
      </c>
      <c r="R1600" s="19">
        <v>81</v>
      </c>
      <c r="S1600" s="19">
        <v>0</v>
      </c>
      <c r="T1600" s="19">
        <v>0</v>
      </c>
      <c r="U1600" s="19">
        <v>222</v>
      </c>
      <c r="V1600" s="19" t="s">
        <v>385</v>
      </c>
      <c r="W1600" s="19" t="s">
        <v>881</v>
      </c>
      <c r="X1600" s="19" t="s">
        <v>128</v>
      </c>
      <c r="Y1600" s="19" t="s">
        <v>94</v>
      </c>
    </row>
    <row r="1601" spans="1:25" x14ac:dyDescent="0.25">
      <c r="A1601" s="19">
        <v>7058</v>
      </c>
      <c r="B1601" s="18">
        <v>44838</v>
      </c>
      <c r="C1601" s="19">
        <v>10</v>
      </c>
      <c r="D1601" s="19">
        <v>4</v>
      </c>
      <c r="E1601" s="19">
        <v>2</v>
      </c>
      <c r="F1601" s="18" t="s">
        <v>139</v>
      </c>
      <c r="G1601" s="18" t="s">
        <v>470</v>
      </c>
      <c r="H1601" s="19">
        <v>2</v>
      </c>
      <c r="I1601" s="19" t="s">
        <v>440</v>
      </c>
      <c r="J1601" s="19" t="s">
        <v>51</v>
      </c>
      <c r="K1601" s="19" t="s">
        <v>125</v>
      </c>
      <c r="L1601" s="19" t="s">
        <v>127</v>
      </c>
      <c r="M1601" s="19">
        <v>66</v>
      </c>
      <c r="N1601" s="20">
        <v>0.47775462962962961</v>
      </c>
      <c r="O1601" s="19" t="s">
        <v>351</v>
      </c>
      <c r="P1601" s="19">
        <v>11</v>
      </c>
      <c r="Q1601" s="19" t="s">
        <v>125</v>
      </c>
      <c r="R1601" s="19">
        <v>81</v>
      </c>
      <c r="S1601" s="19">
        <v>1</v>
      </c>
      <c r="T1601" s="19">
        <v>0</v>
      </c>
      <c r="U1601" s="19">
        <v>222</v>
      </c>
      <c r="V1601" s="19" t="s">
        <v>385</v>
      </c>
      <c r="W1601" s="19" t="s">
        <v>872</v>
      </c>
      <c r="X1601" s="19" t="s">
        <v>128</v>
      </c>
      <c r="Y1601" s="19" t="s">
        <v>94</v>
      </c>
    </row>
    <row r="1602" spans="1:25" x14ac:dyDescent="0.25">
      <c r="A1602" s="19">
        <v>4093</v>
      </c>
      <c r="B1602" s="18">
        <v>44838</v>
      </c>
      <c r="C1602" s="19">
        <v>10</v>
      </c>
      <c r="D1602" s="19">
        <v>4</v>
      </c>
      <c r="E1602" s="19">
        <v>2</v>
      </c>
      <c r="F1602" s="18" t="s">
        <v>139</v>
      </c>
      <c r="G1602" s="18" t="s">
        <v>470</v>
      </c>
      <c r="H1602" s="19">
        <v>2</v>
      </c>
      <c r="I1602" s="19" t="s">
        <v>441</v>
      </c>
      <c r="J1602" s="19" t="s">
        <v>58</v>
      </c>
      <c r="K1602" s="19" t="s">
        <v>140</v>
      </c>
      <c r="L1602" s="19" t="s">
        <v>126</v>
      </c>
      <c r="M1602" s="19">
        <v>71</v>
      </c>
      <c r="N1602" s="20">
        <v>0.38881944444444444</v>
      </c>
      <c r="O1602" s="19" t="s">
        <v>288</v>
      </c>
      <c r="P1602" s="19">
        <v>9</v>
      </c>
      <c r="Q1602" s="19" t="s">
        <v>140</v>
      </c>
      <c r="R1602" s="19">
        <v>84</v>
      </c>
      <c r="S1602" s="19">
        <v>0</v>
      </c>
      <c r="T1602" s="19">
        <v>0</v>
      </c>
      <c r="U1602" s="19">
        <v>222</v>
      </c>
      <c r="V1602" s="19" t="s">
        <v>385</v>
      </c>
      <c r="W1602" s="19" t="s">
        <v>882</v>
      </c>
      <c r="X1602" s="19" t="s">
        <v>128</v>
      </c>
      <c r="Y1602" s="19" t="s">
        <v>94</v>
      </c>
    </row>
    <row r="1603" spans="1:25" x14ac:dyDescent="0.25">
      <c r="A1603" s="19">
        <v>4124</v>
      </c>
      <c r="B1603" s="18">
        <v>44838</v>
      </c>
      <c r="C1603" s="19">
        <v>10</v>
      </c>
      <c r="D1603" s="19">
        <v>4</v>
      </c>
      <c r="E1603" s="19">
        <v>2</v>
      </c>
      <c r="F1603" s="18" t="s">
        <v>139</v>
      </c>
      <c r="G1603" s="18" t="s">
        <v>470</v>
      </c>
      <c r="H1603" s="19">
        <v>2</v>
      </c>
      <c r="I1603" s="19" t="s">
        <v>442</v>
      </c>
      <c r="J1603" s="19" t="s">
        <v>60</v>
      </c>
      <c r="K1603" s="19" t="s">
        <v>140</v>
      </c>
      <c r="L1603" s="19" t="s">
        <v>127</v>
      </c>
      <c r="M1603" s="19">
        <v>72</v>
      </c>
      <c r="N1603" s="20">
        <v>0.85148148148148151</v>
      </c>
      <c r="O1603" s="19" t="s">
        <v>288</v>
      </c>
      <c r="P1603" s="19">
        <v>20</v>
      </c>
      <c r="Q1603" s="19" t="s">
        <v>140</v>
      </c>
      <c r="R1603" s="19">
        <v>84</v>
      </c>
      <c r="S1603" s="19">
        <v>1</v>
      </c>
      <c r="T1603" s="19">
        <v>1</v>
      </c>
      <c r="U1603" s="19">
        <v>222</v>
      </c>
      <c r="V1603" s="19" t="s">
        <v>385</v>
      </c>
      <c r="W1603" s="19" t="s">
        <v>873</v>
      </c>
      <c r="X1603" s="19" t="s">
        <v>100</v>
      </c>
      <c r="Y1603" s="19" t="s">
        <v>100</v>
      </c>
    </row>
    <row r="1604" spans="1:25" x14ac:dyDescent="0.25">
      <c r="A1604" s="19">
        <v>4125</v>
      </c>
      <c r="B1604" s="18">
        <v>44838</v>
      </c>
      <c r="C1604" s="19">
        <v>10</v>
      </c>
      <c r="D1604" s="19">
        <v>4</v>
      </c>
      <c r="E1604" s="19">
        <v>2</v>
      </c>
      <c r="F1604" s="19" t="s">
        <v>139</v>
      </c>
      <c r="G1604" s="19" t="s">
        <v>470</v>
      </c>
      <c r="H1604" s="19">
        <v>2</v>
      </c>
      <c r="I1604" s="19" t="s">
        <v>441</v>
      </c>
      <c r="J1604" s="19" t="s">
        <v>58</v>
      </c>
      <c r="K1604" s="19" t="s">
        <v>140</v>
      </c>
      <c r="L1604" s="19" t="s">
        <v>126</v>
      </c>
      <c r="M1604" s="19">
        <v>71</v>
      </c>
      <c r="N1604" s="20">
        <v>0.86057870370370371</v>
      </c>
      <c r="O1604" s="19" t="s">
        <v>288</v>
      </c>
      <c r="P1604" s="19">
        <v>20</v>
      </c>
      <c r="Q1604" s="19" t="s">
        <v>140</v>
      </c>
      <c r="R1604" s="19">
        <v>84</v>
      </c>
      <c r="S1604" s="19">
        <v>0</v>
      </c>
      <c r="T1604" s="19">
        <v>1</v>
      </c>
      <c r="U1604" s="19">
        <v>222</v>
      </c>
      <c r="V1604" s="19" t="s">
        <v>385</v>
      </c>
      <c r="W1604" s="19" t="s">
        <v>883</v>
      </c>
      <c r="X1604" s="19" t="s">
        <v>100</v>
      </c>
      <c r="Y1604" s="19" t="s">
        <v>100</v>
      </c>
    </row>
    <row r="1605" spans="1:25" x14ac:dyDescent="0.25">
      <c r="A1605" s="19">
        <v>4166</v>
      </c>
      <c r="B1605" s="18">
        <v>44840</v>
      </c>
      <c r="C1605" s="19">
        <v>10</v>
      </c>
      <c r="D1605" s="19">
        <v>6</v>
      </c>
      <c r="E1605" s="19">
        <v>4</v>
      </c>
      <c r="F1605" s="19" t="s">
        <v>141</v>
      </c>
      <c r="G1605" s="19" t="s">
        <v>470</v>
      </c>
      <c r="H1605" s="19">
        <v>2</v>
      </c>
      <c r="I1605" s="19" t="s">
        <v>438</v>
      </c>
      <c r="J1605" s="19" t="s">
        <v>57</v>
      </c>
      <c r="K1605" s="19" t="s">
        <v>139</v>
      </c>
      <c r="L1605" s="19" t="s">
        <v>127</v>
      </c>
      <c r="M1605" s="19">
        <v>70</v>
      </c>
      <c r="N1605" s="20">
        <v>0.2829861111111111</v>
      </c>
      <c r="O1605" s="19" t="s">
        <v>288</v>
      </c>
      <c r="P1605" s="19">
        <v>6</v>
      </c>
      <c r="Q1605" s="19" t="s">
        <v>139</v>
      </c>
      <c r="R1605" s="19">
        <v>83</v>
      </c>
      <c r="S1605" s="19">
        <v>1</v>
      </c>
      <c r="T1605" s="19">
        <v>1</v>
      </c>
      <c r="U1605" s="19">
        <v>222</v>
      </c>
      <c r="V1605" s="19" t="s">
        <v>385</v>
      </c>
      <c r="W1605" s="19" t="s">
        <v>884</v>
      </c>
      <c r="X1605" s="19" t="s">
        <v>100</v>
      </c>
      <c r="Y1605" s="19" t="s">
        <v>100</v>
      </c>
    </row>
    <row r="1606" spans="1:25" x14ac:dyDescent="0.25">
      <c r="A1606" s="19">
        <v>4171</v>
      </c>
      <c r="B1606" s="18">
        <v>44840</v>
      </c>
      <c r="C1606" s="19">
        <v>10</v>
      </c>
      <c r="D1606" s="19">
        <v>6</v>
      </c>
      <c r="E1606" s="19">
        <v>4</v>
      </c>
      <c r="F1606" s="18" t="s">
        <v>141</v>
      </c>
      <c r="G1606" s="18" t="s">
        <v>470</v>
      </c>
      <c r="H1606" s="19">
        <v>2</v>
      </c>
      <c r="I1606" s="19" t="s">
        <v>439</v>
      </c>
      <c r="J1606" s="19" t="s">
        <v>49</v>
      </c>
      <c r="K1606" s="19" t="s">
        <v>125</v>
      </c>
      <c r="L1606" s="19" t="s">
        <v>126</v>
      </c>
      <c r="M1606" s="19">
        <v>65</v>
      </c>
      <c r="N1606" s="20">
        <v>0.3878819444444444</v>
      </c>
      <c r="O1606" s="19" t="s">
        <v>288</v>
      </c>
      <c r="P1606" s="19">
        <v>9</v>
      </c>
      <c r="Q1606" s="19" t="s">
        <v>125</v>
      </c>
      <c r="R1606" s="19">
        <v>81</v>
      </c>
      <c r="S1606" s="19">
        <v>0</v>
      </c>
      <c r="T1606" s="19">
        <v>0</v>
      </c>
      <c r="U1606" s="19">
        <v>222</v>
      </c>
      <c r="V1606" s="19" t="s">
        <v>385</v>
      </c>
      <c r="W1606" s="19" t="s">
        <v>885</v>
      </c>
      <c r="X1606" s="19" t="s">
        <v>100</v>
      </c>
      <c r="Y1606" s="19" t="s">
        <v>100</v>
      </c>
    </row>
    <row r="1607" spans="1:25" x14ac:dyDescent="0.25">
      <c r="A1607" s="19">
        <v>4172</v>
      </c>
      <c r="B1607" s="18">
        <v>44840</v>
      </c>
      <c r="C1607" s="19">
        <v>10</v>
      </c>
      <c r="D1607" s="19">
        <v>6</v>
      </c>
      <c r="E1607" s="19">
        <v>4</v>
      </c>
      <c r="F1607" s="18" t="s">
        <v>141</v>
      </c>
      <c r="G1607" s="18" t="s">
        <v>470</v>
      </c>
      <c r="H1607" s="19">
        <v>2</v>
      </c>
      <c r="I1607" s="19" t="s">
        <v>440</v>
      </c>
      <c r="J1607" s="19" t="s">
        <v>51</v>
      </c>
      <c r="K1607" s="19" t="s">
        <v>125</v>
      </c>
      <c r="L1607" s="19" t="s">
        <v>127</v>
      </c>
      <c r="M1607" s="19">
        <v>66</v>
      </c>
      <c r="N1607" s="20">
        <v>0.42030092592592588</v>
      </c>
      <c r="O1607" s="19" t="s">
        <v>288</v>
      </c>
      <c r="P1607" s="19">
        <v>10</v>
      </c>
      <c r="Q1607" s="19" t="s">
        <v>125</v>
      </c>
      <c r="R1607" s="19">
        <v>81</v>
      </c>
      <c r="S1607" s="19">
        <v>1</v>
      </c>
      <c r="T1607" s="19">
        <v>0</v>
      </c>
      <c r="U1607" s="19">
        <v>222</v>
      </c>
      <c r="V1607" s="19" t="s">
        <v>385</v>
      </c>
      <c r="W1607" s="19" t="s">
        <v>886</v>
      </c>
      <c r="X1607" s="19" t="s">
        <v>100</v>
      </c>
      <c r="Y1607" s="19" t="s">
        <v>100</v>
      </c>
    </row>
    <row r="1608" spans="1:25" x14ac:dyDescent="0.25">
      <c r="A1608" s="19">
        <v>4175</v>
      </c>
      <c r="B1608" s="18">
        <v>44840</v>
      </c>
      <c r="C1608" s="19">
        <v>10</v>
      </c>
      <c r="D1608" s="19">
        <v>6</v>
      </c>
      <c r="E1608" s="19">
        <v>4</v>
      </c>
      <c r="F1608" s="18" t="s">
        <v>141</v>
      </c>
      <c r="G1608" s="18" t="s">
        <v>470</v>
      </c>
      <c r="H1608" s="19">
        <v>2</v>
      </c>
      <c r="I1608" s="19" t="s">
        <v>441</v>
      </c>
      <c r="J1608" s="19" t="s">
        <v>58</v>
      </c>
      <c r="K1608" s="19" t="s">
        <v>140</v>
      </c>
      <c r="L1608" s="19" t="s">
        <v>126</v>
      </c>
      <c r="M1608" s="19">
        <v>71</v>
      </c>
      <c r="N1608" s="20">
        <v>0.46165509259259258</v>
      </c>
      <c r="O1608" s="19" t="s">
        <v>288</v>
      </c>
      <c r="P1608" s="19">
        <v>11</v>
      </c>
      <c r="Q1608" s="19" t="s">
        <v>140</v>
      </c>
      <c r="R1608" s="19">
        <v>84</v>
      </c>
      <c r="S1608" s="19">
        <v>0</v>
      </c>
      <c r="T1608" s="19">
        <v>0</v>
      </c>
      <c r="U1608" s="19">
        <v>222</v>
      </c>
      <c r="V1608" s="19" t="s">
        <v>385</v>
      </c>
      <c r="W1608" s="19" t="s">
        <v>887</v>
      </c>
      <c r="X1608" s="19" t="s">
        <v>100</v>
      </c>
      <c r="Y1608" s="19" t="s">
        <v>100</v>
      </c>
    </row>
    <row r="1609" spans="1:25" x14ac:dyDescent="0.25">
      <c r="A1609" s="19">
        <v>4176</v>
      </c>
      <c r="B1609" s="18">
        <v>44840</v>
      </c>
      <c r="C1609" s="19">
        <v>10</v>
      </c>
      <c r="D1609" s="19">
        <v>6</v>
      </c>
      <c r="E1609" s="19">
        <v>4</v>
      </c>
      <c r="F1609" s="18" t="s">
        <v>141</v>
      </c>
      <c r="G1609" s="18" t="s">
        <v>470</v>
      </c>
      <c r="H1609" s="19">
        <v>2</v>
      </c>
      <c r="I1609" s="19" t="s">
        <v>442</v>
      </c>
      <c r="J1609" s="19" t="s">
        <v>60</v>
      </c>
      <c r="K1609" s="19" t="s">
        <v>140</v>
      </c>
      <c r="L1609" s="19" t="s">
        <v>127</v>
      </c>
      <c r="M1609" s="19">
        <v>72</v>
      </c>
      <c r="N1609" s="20">
        <v>0.49390046296296292</v>
      </c>
      <c r="O1609" s="19" t="s">
        <v>288</v>
      </c>
      <c r="P1609" s="19">
        <v>11</v>
      </c>
      <c r="Q1609" s="19" t="s">
        <v>140</v>
      </c>
      <c r="R1609" s="19">
        <v>84</v>
      </c>
      <c r="S1609" s="19">
        <v>1</v>
      </c>
      <c r="T1609" s="19">
        <v>0</v>
      </c>
      <c r="U1609" s="19">
        <v>222</v>
      </c>
      <c r="V1609" s="19" t="s">
        <v>385</v>
      </c>
      <c r="W1609" s="19" t="s">
        <v>832</v>
      </c>
      <c r="X1609" s="19" t="s">
        <v>100</v>
      </c>
      <c r="Y1609" s="19" t="s">
        <v>100</v>
      </c>
    </row>
    <row r="1610" spans="1:25" x14ac:dyDescent="0.25">
      <c r="A1610" s="19">
        <v>4178</v>
      </c>
      <c r="B1610" s="18">
        <v>44840</v>
      </c>
      <c r="C1610" s="19">
        <v>10</v>
      </c>
      <c r="D1610" s="19">
        <v>6</v>
      </c>
      <c r="E1610" s="19">
        <v>4</v>
      </c>
      <c r="F1610" s="18" t="s">
        <v>141</v>
      </c>
      <c r="G1610" s="18" t="s">
        <v>470</v>
      </c>
      <c r="H1610" s="19">
        <v>2</v>
      </c>
      <c r="I1610" s="19" t="s">
        <v>441</v>
      </c>
      <c r="J1610" s="19" t="s">
        <v>58</v>
      </c>
      <c r="K1610" s="19" t="s">
        <v>140</v>
      </c>
      <c r="L1610" s="19" t="s">
        <v>126</v>
      </c>
      <c r="M1610" s="19">
        <v>71</v>
      </c>
      <c r="N1610" s="20">
        <v>0.73791666666666667</v>
      </c>
      <c r="O1610" s="19" t="s">
        <v>288</v>
      </c>
      <c r="P1610" s="19">
        <v>17</v>
      </c>
      <c r="Q1610" s="19" t="s">
        <v>140</v>
      </c>
      <c r="R1610" s="19">
        <v>84</v>
      </c>
      <c r="S1610" s="19">
        <v>0</v>
      </c>
      <c r="T1610" s="19">
        <v>1</v>
      </c>
      <c r="U1610" s="19">
        <v>222</v>
      </c>
      <c r="V1610" s="19" t="s">
        <v>385</v>
      </c>
      <c r="W1610" s="19" t="s">
        <v>821</v>
      </c>
      <c r="X1610" s="19" t="s">
        <v>100</v>
      </c>
      <c r="Y1610" s="19" t="s">
        <v>100</v>
      </c>
    </row>
    <row r="1611" spans="1:25" x14ac:dyDescent="0.25">
      <c r="A1611" s="19">
        <v>4180</v>
      </c>
      <c r="B1611" s="18">
        <v>44840</v>
      </c>
      <c r="C1611" s="19">
        <v>10</v>
      </c>
      <c r="D1611" s="19">
        <v>6</v>
      </c>
      <c r="E1611" s="19">
        <v>4</v>
      </c>
      <c r="F1611" s="18" t="s">
        <v>141</v>
      </c>
      <c r="G1611" s="18" t="s">
        <v>470</v>
      </c>
      <c r="H1611" s="19">
        <v>2</v>
      </c>
      <c r="I1611" s="19" t="s">
        <v>442</v>
      </c>
      <c r="J1611" s="19" t="s">
        <v>60</v>
      </c>
      <c r="K1611" s="19" t="s">
        <v>140</v>
      </c>
      <c r="L1611" s="19" t="s">
        <v>127</v>
      </c>
      <c r="M1611" s="19">
        <v>72</v>
      </c>
      <c r="N1611" s="20">
        <v>0.76454861111111105</v>
      </c>
      <c r="O1611" s="19" t="s">
        <v>288</v>
      </c>
      <c r="P1611" s="19">
        <v>18</v>
      </c>
      <c r="Q1611" s="19" t="s">
        <v>140</v>
      </c>
      <c r="R1611" s="19">
        <v>84</v>
      </c>
      <c r="S1611" s="19">
        <v>1</v>
      </c>
      <c r="T1611" s="19">
        <v>1</v>
      </c>
      <c r="U1611" s="19">
        <v>222</v>
      </c>
      <c r="V1611" s="19" t="s">
        <v>385</v>
      </c>
      <c r="W1611" s="19" t="s">
        <v>822</v>
      </c>
      <c r="X1611" s="19" t="s">
        <v>100</v>
      </c>
      <c r="Y1611" s="19" t="s">
        <v>100</v>
      </c>
    </row>
    <row r="1612" spans="1:25" x14ac:dyDescent="0.25">
      <c r="A1612" s="19">
        <v>4184</v>
      </c>
      <c r="B1612" s="18">
        <v>44840</v>
      </c>
      <c r="C1612" s="19">
        <v>10</v>
      </c>
      <c r="D1612" s="19">
        <v>6</v>
      </c>
      <c r="E1612" s="19">
        <v>4</v>
      </c>
      <c r="F1612" s="18" t="s">
        <v>141</v>
      </c>
      <c r="G1612" s="18" t="s">
        <v>470</v>
      </c>
      <c r="H1612" s="19">
        <v>2</v>
      </c>
      <c r="I1612" s="19" t="s">
        <v>439</v>
      </c>
      <c r="J1612" s="19" t="s">
        <v>49</v>
      </c>
      <c r="K1612" s="19" t="s">
        <v>125</v>
      </c>
      <c r="L1612" s="19" t="s">
        <v>126</v>
      </c>
      <c r="M1612" s="19">
        <v>65</v>
      </c>
      <c r="N1612" s="20">
        <v>0.77569444444444446</v>
      </c>
      <c r="O1612" s="19" t="s">
        <v>288</v>
      </c>
      <c r="P1612" s="19">
        <v>18</v>
      </c>
      <c r="Q1612" s="19" t="s">
        <v>125</v>
      </c>
      <c r="R1612" s="19">
        <v>81</v>
      </c>
      <c r="S1612" s="19">
        <v>0</v>
      </c>
      <c r="T1612" s="19">
        <v>0</v>
      </c>
      <c r="U1612" s="19">
        <v>222</v>
      </c>
      <c r="V1612" s="19" t="s">
        <v>385</v>
      </c>
      <c r="W1612" s="19" t="s">
        <v>888</v>
      </c>
      <c r="X1612" s="19" t="s">
        <v>100</v>
      </c>
      <c r="Y1612" s="19" t="s">
        <v>100</v>
      </c>
    </row>
    <row r="1613" spans="1:25" x14ac:dyDescent="0.25">
      <c r="A1613" s="19">
        <v>4185</v>
      </c>
      <c r="B1613" s="18">
        <v>44840</v>
      </c>
      <c r="C1613" s="19">
        <v>10</v>
      </c>
      <c r="D1613" s="19">
        <v>6</v>
      </c>
      <c r="E1613" s="19">
        <v>4</v>
      </c>
      <c r="F1613" s="18" t="s">
        <v>141</v>
      </c>
      <c r="G1613" s="18" t="s">
        <v>470</v>
      </c>
      <c r="H1613" s="19">
        <v>2</v>
      </c>
      <c r="I1613" s="19" t="s">
        <v>440</v>
      </c>
      <c r="J1613" s="19" t="s">
        <v>51</v>
      </c>
      <c r="K1613" s="19" t="s">
        <v>125</v>
      </c>
      <c r="L1613" s="19" t="s">
        <v>127</v>
      </c>
      <c r="M1613" s="19">
        <v>66</v>
      </c>
      <c r="N1613" s="20">
        <v>0.80670138888888887</v>
      </c>
      <c r="O1613" s="19" t="s">
        <v>288</v>
      </c>
      <c r="P1613" s="19">
        <v>19</v>
      </c>
      <c r="Q1613" s="19" t="s">
        <v>125</v>
      </c>
      <c r="R1613" s="19">
        <v>81</v>
      </c>
      <c r="S1613" s="19">
        <v>1</v>
      </c>
      <c r="T1613" s="19">
        <v>0</v>
      </c>
      <c r="U1613" s="19">
        <v>222</v>
      </c>
      <c r="V1613" s="19" t="s">
        <v>385</v>
      </c>
      <c r="W1613" s="19" t="s">
        <v>889</v>
      </c>
      <c r="X1613" s="19" t="s">
        <v>100</v>
      </c>
      <c r="Y1613" s="19" t="s">
        <v>100</v>
      </c>
    </row>
    <row r="1614" spans="1:25" x14ac:dyDescent="0.25">
      <c r="A1614" s="19">
        <v>4186</v>
      </c>
      <c r="B1614" s="18">
        <v>44840</v>
      </c>
      <c r="C1614" s="19">
        <v>10</v>
      </c>
      <c r="D1614" s="19">
        <v>6</v>
      </c>
      <c r="E1614" s="19">
        <v>4</v>
      </c>
      <c r="F1614" s="18" t="s">
        <v>141</v>
      </c>
      <c r="G1614" s="18" t="s">
        <v>470</v>
      </c>
      <c r="H1614" s="19">
        <v>2</v>
      </c>
      <c r="I1614" s="19" t="s">
        <v>439</v>
      </c>
      <c r="J1614" s="19" t="s">
        <v>49</v>
      </c>
      <c r="K1614" s="19" t="s">
        <v>125</v>
      </c>
      <c r="L1614" s="19" t="s">
        <v>126</v>
      </c>
      <c r="M1614" s="19">
        <v>65</v>
      </c>
      <c r="N1614" s="20">
        <v>0.837824074074074</v>
      </c>
      <c r="O1614" s="19" t="s">
        <v>288</v>
      </c>
      <c r="P1614" s="19">
        <v>20</v>
      </c>
      <c r="Q1614" s="19" t="s">
        <v>125</v>
      </c>
      <c r="R1614" s="19">
        <v>81</v>
      </c>
      <c r="S1614" s="19">
        <v>0</v>
      </c>
      <c r="T1614" s="19">
        <v>1</v>
      </c>
      <c r="U1614" s="19">
        <v>222</v>
      </c>
      <c r="V1614" s="19" t="s">
        <v>385</v>
      </c>
      <c r="W1614" s="19" t="s">
        <v>890</v>
      </c>
      <c r="X1614" s="19" t="s">
        <v>100</v>
      </c>
      <c r="Y1614" s="19" t="s">
        <v>100</v>
      </c>
    </row>
    <row r="1615" spans="1:25" x14ac:dyDescent="0.25">
      <c r="A1615" s="19">
        <v>13485</v>
      </c>
      <c r="B1615" s="18">
        <v>44838</v>
      </c>
      <c r="C1615" s="19">
        <v>10</v>
      </c>
      <c r="D1615" s="19">
        <v>4</v>
      </c>
      <c r="E1615" s="19">
        <v>2</v>
      </c>
      <c r="F1615" s="18" t="s">
        <v>139</v>
      </c>
      <c r="G1615" s="18" t="s">
        <v>470</v>
      </c>
      <c r="H1615" s="19">
        <v>2</v>
      </c>
      <c r="I1615" s="19" t="s">
        <v>442</v>
      </c>
      <c r="J1615" s="19" t="s">
        <v>60</v>
      </c>
      <c r="K1615" s="19" t="s">
        <v>140</v>
      </c>
      <c r="L1615" s="19" t="s">
        <v>127</v>
      </c>
      <c r="M1615" s="19">
        <v>72</v>
      </c>
      <c r="N1615" s="20">
        <v>0.37817129629629626</v>
      </c>
      <c r="O1615" s="19" t="s">
        <v>285</v>
      </c>
      <c r="P1615" s="19">
        <v>9</v>
      </c>
      <c r="Q1615" s="19" t="s">
        <v>140</v>
      </c>
      <c r="R1615" s="19">
        <v>84</v>
      </c>
      <c r="S1615" s="19">
        <v>1</v>
      </c>
      <c r="T1615" s="19">
        <v>0</v>
      </c>
      <c r="U1615" s="19">
        <v>222</v>
      </c>
      <c r="V1615" s="19" t="s">
        <v>385</v>
      </c>
      <c r="W1615" s="19" t="s">
        <v>891</v>
      </c>
      <c r="X1615" s="19" t="s">
        <v>128</v>
      </c>
      <c r="Y1615" s="19" t="s">
        <v>94</v>
      </c>
    </row>
    <row r="1616" spans="1:25" x14ac:dyDescent="0.25">
      <c r="A1616" s="19">
        <v>4100</v>
      </c>
      <c r="B1616" s="18">
        <v>44838</v>
      </c>
      <c r="C1616" s="19">
        <v>10</v>
      </c>
      <c r="D1616" s="19">
        <v>4</v>
      </c>
      <c r="E1616" s="19">
        <v>2</v>
      </c>
      <c r="F1616" s="18" t="s">
        <v>139</v>
      </c>
      <c r="G1616" s="18" t="s">
        <v>470</v>
      </c>
      <c r="H1616" s="19">
        <v>2</v>
      </c>
      <c r="I1616" s="19" t="s">
        <v>443</v>
      </c>
      <c r="J1616" s="19" t="s">
        <v>52</v>
      </c>
      <c r="K1616" s="19" t="s">
        <v>286</v>
      </c>
      <c r="L1616" s="19" t="s">
        <v>126</v>
      </c>
      <c r="M1616" s="19">
        <v>67</v>
      </c>
      <c r="N1616" s="20">
        <v>0.47469907407407402</v>
      </c>
      <c r="O1616" s="19" t="s">
        <v>288</v>
      </c>
      <c r="P1616" s="19">
        <v>11</v>
      </c>
      <c r="Q1616" s="19" t="s">
        <v>286</v>
      </c>
      <c r="R1616" s="19">
        <v>82</v>
      </c>
      <c r="S1616" s="19">
        <v>0</v>
      </c>
      <c r="T1616" s="19">
        <v>0</v>
      </c>
      <c r="U1616" s="19">
        <v>222</v>
      </c>
      <c r="V1616" s="19" t="s">
        <v>385</v>
      </c>
      <c r="W1616" s="19" t="s">
        <v>877</v>
      </c>
      <c r="X1616" s="19" t="s">
        <v>128</v>
      </c>
      <c r="Y1616" s="19" t="s">
        <v>94</v>
      </c>
    </row>
    <row r="1617" spans="1:25" x14ac:dyDescent="0.25">
      <c r="A1617" s="19">
        <v>9977</v>
      </c>
      <c r="B1617" s="18">
        <v>44838</v>
      </c>
      <c r="C1617" s="19">
        <v>10</v>
      </c>
      <c r="D1617" s="19">
        <v>4</v>
      </c>
      <c r="E1617" s="19">
        <v>2</v>
      </c>
      <c r="F1617" s="18" t="s">
        <v>139</v>
      </c>
      <c r="G1617" s="18" t="s">
        <v>470</v>
      </c>
      <c r="H1617" s="19">
        <v>2</v>
      </c>
      <c r="I1617" s="19" t="s">
        <v>444</v>
      </c>
      <c r="J1617" s="19" t="s">
        <v>54</v>
      </c>
      <c r="K1617" s="19" t="s">
        <v>286</v>
      </c>
      <c r="L1617" s="19" t="s">
        <v>127</v>
      </c>
      <c r="M1617" s="19">
        <v>68</v>
      </c>
      <c r="N1617" s="20">
        <v>0.48304398148148148</v>
      </c>
      <c r="O1617" s="19" t="s">
        <v>290</v>
      </c>
      <c r="P1617" s="19">
        <v>11</v>
      </c>
      <c r="Q1617" s="19" t="s">
        <v>286</v>
      </c>
      <c r="R1617" s="19">
        <v>82</v>
      </c>
      <c r="S1617" s="19">
        <v>1</v>
      </c>
      <c r="T1617" s="19">
        <v>0</v>
      </c>
      <c r="U1617" s="19">
        <v>222</v>
      </c>
      <c r="V1617" s="19" t="s">
        <v>385</v>
      </c>
      <c r="W1617" s="19" t="s">
        <v>878</v>
      </c>
      <c r="X1617" s="19" t="s">
        <v>128</v>
      </c>
      <c r="Y1617" s="19" t="s">
        <v>94</v>
      </c>
    </row>
    <row r="1618" spans="1:25" x14ac:dyDescent="0.25">
      <c r="A1618" s="19">
        <v>11655</v>
      </c>
      <c r="B1618" s="18">
        <v>44838</v>
      </c>
      <c r="C1618" s="19">
        <v>10</v>
      </c>
      <c r="D1618" s="19">
        <v>4</v>
      </c>
      <c r="E1618" s="19">
        <v>2</v>
      </c>
      <c r="F1618" s="18" t="s">
        <v>139</v>
      </c>
      <c r="G1618" s="18" t="s">
        <v>470</v>
      </c>
      <c r="H1618" s="19">
        <v>2</v>
      </c>
      <c r="I1618" s="19" t="s">
        <v>435</v>
      </c>
      <c r="J1618" s="19" t="s">
        <v>45</v>
      </c>
      <c r="K1618" s="19" t="s">
        <v>291</v>
      </c>
      <c r="L1618" s="19" t="s">
        <v>126</v>
      </c>
      <c r="M1618" s="19">
        <v>63</v>
      </c>
      <c r="N1618" s="20">
        <v>0.46781249999999996</v>
      </c>
      <c r="O1618" s="19" t="s">
        <v>367</v>
      </c>
      <c r="P1618" s="19">
        <v>11</v>
      </c>
      <c r="Q1618" s="19" t="s">
        <v>291</v>
      </c>
      <c r="R1618" s="19">
        <v>80</v>
      </c>
      <c r="S1618" s="19">
        <v>0</v>
      </c>
      <c r="T1618" s="19">
        <v>0</v>
      </c>
      <c r="U1618" s="19">
        <v>222</v>
      </c>
      <c r="V1618" s="19" t="s">
        <v>385</v>
      </c>
      <c r="W1618" s="19" t="s">
        <v>892</v>
      </c>
      <c r="X1618" s="19" t="s">
        <v>128</v>
      </c>
      <c r="Y1618" s="19" t="s">
        <v>94</v>
      </c>
    </row>
    <row r="1619" spans="1:25" x14ac:dyDescent="0.25">
      <c r="A1619" s="19">
        <v>3582</v>
      </c>
      <c r="B1619" s="18">
        <v>44838</v>
      </c>
      <c r="C1619" s="19">
        <v>10</v>
      </c>
      <c r="D1619" s="19">
        <v>4</v>
      </c>
      <c r="E1619" s="19">
        <v>2</v>
      </c>
      <c r="F1619" s="18" t="s">
        <v>139</v>
      </c>
      <c r="G1619" s="18" t="s">
        <v>470</v>
      </c>
      <c r="H1619" s="19">
        <v>2</v>
      </c>
      <c r="I1619" s="19" t="s">
        <v>436</v>
      </c>
      <c r="J1619" s="19" t="s">
        <v>48</v>
      </c>
      <c r="K1619" s="19" t="s">
        <v>291</v>
      </c>
      <c r="L1619" s="19" t="s">
        <v>127</v>
      </c>
      <c r="M1619" s="19">
        <v>64</v>
      </c>
      <c r="N1619" s="20">
        <v>0.44846064814814812</v>
      </c>
      <c r="O1619" s="19" t="s">
        <v>289</v>
      </c>
      <c r="P1619" s="19">
        <v>10</v>
      </c>
      <c r="Q1619" s="19" t="s">
        <v>291</v>
      </c>
      <c r="R1619" s="19">
        <v>80</v>
      </c>
      <c r="S1619" s="19">
        <v>1</v>
      </c>
      <c r="T1619" s="19">
        <v>0</v>
      </c>
      <c r="U1619" s="19">
        <v>222</v>
      </c>
      <c r="V1619" s="19" t="s">
        <v>385</v>
      </c>
      <c r="W1619" s="19" t="s">
        <v>871</v>
      </c>
      <c r="X1619" s="19" t="s">
        <v>128</v>
      </c>
      <c r="Y1619" s="19" t="s">
        <v>94</v>
      </c>
    </row>
    <row r="1620" spans="1:25" x14ac:dyDescent="0.25">
      <c r="A1620" s="19">
        <v>11190</v>
      </c>
      <c r="B1620" s="18">
        <v>44838</v>
      </c>
      <c r="C1620" s="19">
        <v>10</v>
      </c>
      <c r="D1620" s="19">
        <v>4</v>
      </c>
      <c r="E1620" s="19">
        <v>2</v>
      </c>
      <c r="F1620" s="18" t="s">
        <v>139</v>
      </c>
      <c r="G1620" s="18" t="s">
        <v>470</v>
      </c>
      <c r="H1620" s="19">
        <v>2</v>
      </c>
      <c r="I1620" s="19" t="s">
        <v>436</v>
      </c>
      <c r="J1620" s="19" t="s">
        <v>48</v>
      </c>
      <c r="K1620" s="19" t="s">
        <v>291</v>
      </c>
      <c r="L1620" s="19" t="s">
        <v>127</v>
      </c>
      <c r="M1620" s="19">
        <v>64</v>
      </c>
      <c r="N1620" s="20">
        <v>0.45854166666666668</v>
      </c>
      <c r="O1620" s="19" t="s">
        <v>282</v>
      </c>
      <c r="P1620" s="19">
        <v>11</v>
      </c>
      <c r="Q1620" s="19" t="s">
        <v>291</v>
      </c>
      <c r="R1620" s="19">
        <v>80</v>
      </c>
      <c r="S1620" s="19">
        <v>1</v>
      </c>
      <c r="T1620" s="19">
        <v>0</v>
      </c>
      <c r="U1620" s="19">
        <v>222</v>
      </c>
      <c r="V1620" s="19" t="s">
        <v>385</v>
      </c>
      <c r="W1620" s="19" t="s">
        <v>893</v>
      </c>
      <c r="X1620" s="19" t="s">
        <v>128</v>
      </c>
      <c r="Y1620" s="19" t="s">
        <v>94</v>
      </c>
    </row>
    <row r="1621" spans="1:25" x14ac:dyDescent="0.25">
      <c r="A1621" s="19">
        <v>13840</v>
      </c>
      <c r="B1621" s="18">
        <v>44838</v>
      </c>
      <c r="C1621" s="19">
        <v>10</v>
      </c>
      <c r="D1621" s="19">
        <v>4</v>
      </c>
      <c r="E1621" s="19">
        <v>2</v>
      </c>
      <c r="F1621" s="18" t="s">
        <v>139</v>
      </c>
      <c r="G1621" s="18" t="s">
        <v>470</v>
      </c>
      <c r="H1621" s="19">
        <v>2</v>
      </c>
      <c r="I1621" s="19" t="s">
        <v>437</v>
      </c>
      <c r="J1621" s="19" t="s">
        <v>55</v>
      </c>
      <c r="K1621" s="19" t="s">
        <v>139</v>
      </c>
      <c r="L1621" s="19" t="s">
        <v>126</v>
      </c>
      <c r="M1621" s="19">
        <v>69</v>
      </c>
      <c r="N1621" s="20">
        <v>0.44067129629629626</v>
      </c>
      <c r="O1621" s="19" t="s">
        <v>287</v>
      </c>
      <c r="P1621" s="19">
        <v>10</v>
      </c>
      <c r="Q1621" s="19" t="s">
        <v>139</v>
      </c>
      <c r="R1621" s="19">
        <v>83</v>
      </c>
      <c r="S1621" s="19">
        <v>0</v>
      </c>
      <c r="T1621" s="19">
        <v>0</v>
      </c>
      <c r="U1621" s="19">
        <v>222</v>
      </c>
      <c r="V1621" s="19" t="s">
        <v>385</v>
      </c>
      <c r="W1621" s="19" t="s">
        <v>879</v>
      </c>
      <c r="X1621" s="19" t="s">
        <v>128</v>
      </c>
      <c r="Y1621" s="19" t="s">
        <v>94</v>
      </c>
    </row>
    <row r="1622" spans="1:25" x14ac:dyDescent="0.25">
      <c r="A1622" s="19">
        <v>13841</v>
      </c>
      <c r="B1622" s="18">
        <v>44838</v>
      </c>
      <c r="C1622" s="19">
        <v>10</v>
      </c>
      <c r="D1622" s="19">
        <v>4</v>
      </c>
      <c r="E1622" s="19">
        <v>2</v>
      </c>
      <c r="F1622" s="18" t="s">
        <v>139</v>
      </c>
      <c r="G1622" s="18" t="s">
        <v>470</v>
      </c>
      <c r="H1622" s="19">
        <v>2</v>
      </c>
      <c r="I1622" s="19" t="s">
        <v>438</v>
      </c>
      <c r="J1622" s="19" t="s">
        <v>57</v>
      </c>
      <c r="K1622" s="19" t="s">
        <v>139</v>
      </c>
      <c r="L1622" s="19" t="s">
        <v>127</v>
      </c>
      <c r="M1622" s="19">
        <v>70</v>
      </c>
      <c r="N1622" s="20">
        <v>0.47607638888888887</v>
      </c>
      <c r="O1622" s="19" t="s">
        <v>287</v>
      </c>
      <c r="P1622" s="19">
        <v>11</v>
      </c>
      <c r="Q1622" s="19" t="s">
        <v>139</v>
      </c>
      <c r="R1622" s="19">
        <v>83</v>
      </c>
      <c r="S1622" s="19">
        <v>1</v>
      </c>
      <c r="T1622" s="19">
        <v>0</v>
      </c>
      <c r="U1622" s="19">
        <v>222</v>
      </c>
      <c r="V1622" s="19" t="s">
        <v>385</v>
      </c>
      <c r="W1622" s="19" t="s">
        <v>880</v>
      </c>
      <c r="X1622" s="19" t="s">
        <v>128</v>
      </c>
      <c r="Y1622" s="19" t="s">
        <v>94</v>
      </c>
    </row>
    <row r="1623" spans="1:25" x14ac:dyDescent="0.25">
      <c r="A1623" s="19">
        <v>16510</v>
      </c>
      <c r="B1623" s="18">
        <v>44838</v>
      </c>
      <c r="C1623" s="19">
        <v>10</v>
      </c>
      <c r="D1623" s="19">
        <v>4</v>
      </c>
      <c r="E1623" s="19">
        <v>2</v>
      </c>
      <c r="F1623" s="18" t="s">
        <v>139</v>
      </c>
      <c r="G1623" s="18" t="s">
        <v>470</v>
      </c>
      <c r="H1623" s="19">
        <v>2</v>
      </c>
      <c r="I1623" s="19" t="s">
        <v>439</v>
      </c>
      <c r="J1623" s="19" t="s">
        <v>49</v>
      </c>
      <c r="K1623" s="19" t="s">
        <v>125</v>
      </c>
      <c r="L1623" s="19" t="s">
        <v>126</v>
      </c>
      <c r="M1623" s="19">
        <v>65</v>
      </c>
      <c r="N1623" s="20">
        <v>0.48348379629629629</v>
      </c>
      <c r="O1623" s="19" t="s">
        <v>365</v>
      </c>
      <c r="P1623" s="19">
        <v>11</v>
      </c>
      <c r="Q1623" s="19" t="s">
        <v>125</v>
      </c>
      <c r="R1623" s="19">
        <v>81</v>
      </c>
      <c r="S1623" s="19">
        <v>0</v>
      </c>
      <c r="T1623" s="19">
        <v>0</v>
      </c>
      <c r="U1623" s="19">
        <v>222</v>
      </c>
      <c r="V1623" s="19" t="s">
        <v>385</v>
      </c>
      <c r="W1623" s="19" t="s">
        <v>881</v>
      </c>
      <c r="X1623" s="19" t="s">
        <v>128</v>
      </c>
      <c r="Y1623" s="19" t="s">
        <v>94</v>
      </c>
    </row>
    <row r="1624" spans="1:25" x14ac:dyDescent="0.25">
      <c r="A1624" s="19">
        <v>7605</v>
      </c>
      <c r="B1624" s="18">
        <v>44838</v>
      </c>
      <c r="C1624" s="19">
        <v>10</v>
      </c>
      <c r="D1624" s="19">
        <v>4</v>
      </c>
      <c r="E1624" s="19">
        <v>2</v>
      </c>
      <c r="F1624" s="18" t="s">
        <v>139</v>
      </c>
      <c r="G1624" s="18" t="s">
        <v>470</v>
      </c>
      <c r="H1624" s="19">
        <v>2</v>
      </c>
      <c r="I1624" s="19" t="s">
        <v>440</v>
      </c>
      <c r="J1624" s="19" t="s">
        <v>51</v>
      </c>
      <c r="K1624" s="19" t="s">
        <v>125</v>
      </c>
      <c r="L1624" s="19" t="s">
        <v>127</v>
      </c>
      <c r="M1624" s="19">
        <v>66</v>
      </c>
      <c r="N1624" s="20">
        <v>0.50003472222222223</v>
      </c>
      <c r="O1624" s="19" t="s">
        <v>356</v>
      </c>
      <c r="P1624" s="19">
        <v>12</v>
      </c>
      <c r="Q1624" s="19" t="s">
        <v>125</v>
      </c>
      <c r="R1624" s="19">
        <v>81</v>
      </c>
      <c r="S1624" s="19">
        <v>1</v>
      </c>
      <c r="T1624" s="19">
        <v>0</v>
      </c>
      <c r="U1624" s="19">
        <v>222</v>
      </c>
      <c r="V1624" s="19" t="s">
        <v>385</v>
      </c>
      <c r="W1624" s="19" t="s">
        <v>894</v>
      </c>
      <c r="X1624" s="19" t="s">
        <v>128</v>
      </c>
      <c r="Y1624" s="19" t="s">
        <v>94</v>
      </c>
    </row>
    <row r="1625" spans="1:25" x14ac:dyDescent="0.25">
      <c r="A1625" s="19">
        <v>4955</v>
      </c>
      <c r="B1625" s="18">
        <v>44840</v>
      </c>
      <c r="C1625" s="19">
        <v>10</v>
      </c>
      <c r="D1625" s="19">
        <v>6</v>
      </c>
      <c r="E1625" s="19">
        <v>4</v>
      </c>
      <c r="F1625" s="18" t="s">
        <v>141</v>
      </c>
      <c r="G1625" s="18" t="s">
        <v>470</v>
      </c>
      <c r="H1625" s="19">
        <v>2</v>
      </c>
      <c r="I1625" s="19" t="s">
        <v>439</v>
      </c>
      <c r="J1625" s="19" t="s">
        <v>49</v>
      </c>
      <c r="K1625" s="19" t="s">
        <v>125</v>
      </c>
      <c r="L1625" s="19" t="s">
        <v>126</v>
      </c>
      <c r="M1625" s="19">
        <v>65</v>
      </c>
      <c r="N1625" s="20">
        <v>0.4289930555555555</v>
      </c>
      <c r="O1625" s="19" t="s">
        <v>292</v>
      </c>
      <c r="P1625" s="19">
        <v>10</v>
      </c>
      <c r="Q1625" s="19" t="s">
        <v>125</v>
      </c>
      <c r="R1625" s="19">
        <v>81</v>
      </c>
      <c r="S1625" s="19">
        <v>0</v>
      </c>
      <c r="T1625" s="19">
        <v>0</v>
      </c>
      <c r="U1625" s="19">
        <v>222</v>
      </c>
      <c r="V1625" s="19" t="s">
        <v>385</v>
      </c>
      <c r="W1625" s="19" t="s">
        <v>895</v>
      </c>
      <c r="X1625" s="19" t="s">
        <v>100</v>
      </c>
      <c r="Y1625" s="19" t="s">
        <v>100</v>
      </c>
    </row>
    <row r="1626" spans="1:25" x14ac:dyDescent="0.25">
      <c r="A1626" s="19">
        <v>4960</v>
      </c>
      <c r="B1626" s="18">
        <v>44840</v>
      </c>
      <c r="C1626" s="19">
        <v>10</v>
      </c>
      <c r="D1626" s="19">
        <v>6</v>
      </c>
      <c r="E1626" s="19">
        <v>4</v>
      </c>
      <c r="F1626" s="18" t="s">
        <v>141</v>
      </c>
      <c r="G1626" s="18" t="s">
        <v>470</v>
      </c>
      <c r="H1626" s="19">
        <v>2</v>
      </c>
      <c r="I1626" s="19" t="s">
        <v>440</v>
      </c>
      <c r="J1626" s="19" t="s">
        <v>51</v>
      </c>
      <c r="K1626" s="19" t="s">
        <v>125</v>
      </c>
      <c r="L1626" s="19" t="s">
        <v>127</v>
      </c>
      <c r="M1626" s="19">
        <v>66</v>
      </c>
      <c r="N1626" s="20">
        <v>0.46072916666666663</v>
      </c>
      <c r="O1626" s="19" t="s">
        <v>292</v>
      </c>
      <c r="P1626" s="19">
        <v>11</v>
      </c>
      <c r="Q1626" s="19" t="s">
        <v>125</v>
      </c>
      <c r="R1626" s="19">
        <v>81</v>
      </c>
      <c r="S1626" s="19">
        <v>1</v>
      </c>
      <c r="T1626" s="19">
        <v>1</v>
      </c>
      <c r="U1626" s="19">
        <v>222</v>
      </c>
      <c r="V1626" s="19" t="s">
        <v>385</v>
      </c>
      <c r="W1626" s="19" t="s">
        <v>896</v>
      </c>
      <c r="X1626" s="19" t="s">
        <v>100</v>
      </c>
      <c r="Y1626" s="19" t="s">
        <v>100</v>
      </c>
    </row>
    <row r="1627" spans="1:25" x14ac:dyDescent="0.25">
      <c r="A1627" s="19">
        <v>4966</v>
      </c>
      <c r="B1627" s="18">
        <v>44840</v>
      </c>
      <c r="C1627" s="19">
        <v>10</v>
      </c>
      <c r="D1627" s="19">
        <v>6</v>
      </c>
      <c r="E1627" s="19">
        <v>4</v>
      </c>
      <c r="F1627" s="18" t="s">
        <v>141</v>
      </c>
      <c r="G1627" s="18" t="s">
        <v>470</v>
      </c>
      <c r="H1627" s="19">
        <v>2</v>
      </c>
      <c r="I1627" s="19" t="s">
        <v>440</v>
      </c>
      <c r="J1627" s="19" t="s">
        <v>51</v>
      </c>
      <c r="K1627" s="19" t="s">
        <v>125</v>
      </c>
      <c r="L1627" s="19" t="s">
        <v>127</v>
      </c>
      <c r="M1627" s="19">
        <v>66</v>
      </c>
      <c r="N1627" s="20">
        <v>0.89497685185185183</v>
      </c>
      <c r="O1627" s="19" t="s">
        <v>292</v>
      </c>
      <c r="P1627" s="19">
        <v>21</v>
      </c>
      <c r="Q1627" s="19" t="s">
        <v>125</v>
      </c>
      <c r="R1627" s="19">
        <v>81</v>
      </c>
      <c r="S1627" s="19">
        <v>1</v>
      </c>
      <c r="T1627" s="19">
        <v>1</v>
      </c>
      <c r="U1627" s="19">
        <v>222</v>
      </c>
      <c r="V1627" s="19" t="s">
        <v>385</v>
      </c>
      <c r="W1627" s="19" t="s">
        <v>897</v>
      </c>
      <c r="X1627" s="19" t="s">
        <v>100</v>
      </c>
      <c r="Y1627" s="19" t="s">
        <v>100</v>
      </c>
    </row>
    <row r="1628" spans="1:25" x14ac:dyDescent="0.25">
      <c r="A1628" s="19">
        <v>4968</v>
      </c>
      <c r="B1628" s="18">
        <v>44840</v>
      </c>
      <c r="C1628" s="19">
        <v>10</v>
      </c>
      <c r="D1628" s="19">
        <v>6</v>
      </c>
      <c r="E1628" s="19">
        <v>4</v>
      </c>
      <c r="F1628" s="18" t="s">
        <v>141</v>
      </c>
      <c r="G1628" s="18" t="s">
        <v>470</v>
      </c>
      <c r="H1628" s="19">
        <v>2</v>
      </c>
      <c r="I1628" s="19" t="s">
        <v>440</v>
      </c>
      <c r="J1628" s="19" t="s">
        <v>51</v>
      </c>
      <c r="K1628" s="19" t="s">
        <v>125</v>
      </c>
      <c r="L1628" s="19" t="s">
        <v>127</v>
      </c>
      <c r="M1628" s="19">
        <v>66</v>
      </c>
      <c r="N1628" s="20">
        <v>0.89905092592592595</v>
      </c>
      <c r="O1628" s="19" t="s">
        <v>292</v>
      </c>
      <c r="P1628" s="19">
        <v>21</v>
      </c>
      <c r="Q1628" s="19" t="s">
        <v>125</v>
      </c>
      <c r="R1628" s="19">
        <v>81</v>
      </c>
      <c r="S1628" s="19">
        <v>1</v>
      </c>
      <c r="T1628" s="19">
        <v>1</v>
      </c>
      <c r="U1628" s="19">
        <v>222</v>
      </c>
      <c r="V1628" s="19" t="s">
        <v>385</v>
      </c>
      <c r="W1628" s="19" t="s">
        <v>897</v>
      </c>
      <c r="X1628" s="19" t="s">
        <v>100</v>
      </c>
      <c r="Y1628" s="19" t="s">
        <v>100</v>
      </c>
    </row>
    <row r="1629" spans="1:25" x14ac:dyDescent="0.25">
      <c r="A1629" s="19">
        <v>4970</v>
      </c>
      <c r="B1629" s="18">
        <v>44840</v>
      </c>
      <c r="C1629" s="19">
        <v>10</v>
      </c>
      <c r="D1629" s="19">
        <v>6</v>
      </c>
      <c r="E1629" s="19">
        <v>4</v>
      </c>
      <c r="F1629" s="18" t="s">
        <v>141</v>
      </c>
      <c r="G1629" s="18" t="s">
        <v>470</v>
      </c>
      <c r="H1629" s="19">
        <v>2</v>
      </c>
      <c r="I1629" s="19" t="s">
        <v>439</v>
      </c>
      <c r="J1629" s="19" t="s">
        <v>49</v>
      </c>
      <c r="K1629" s="19" t="s">
        <v>125</v>
      </c>
      <c r="L1629" s="19" t="s">
        <v>126</v>
      </c>
      <c r="M1629" s="19">
        <v>65</v>
      </c>
      <c r="N1629" s="20">
        <v>0.93094907407407401</v>
      </c>
      <c r="O1629" s="19" t="s">
        <v>292</v>
      </c>
      <c r="P1629" s="19">
        <v>22</v>
      </c>
      <c r="Q1629" s="19" t="s">
        <v>125</v>
      </c>
      <c r="R1629" s="19">
        <v>81</v>
      </c>
      <c r="S1629" s="19">
        <v>0</v>
      </c>
      <c r="T1629" s="19">
        <v>1</v>
      </c>
      <c r="U1629" s="19">
        <v>222</v>
      </c>
      <c r="V1629" s="19" t="s">
        <v>385</v>
      </c>
      <c r="W1629" s="19" t="s">
        <v>898</v>
      </c>
      <c r="X1629" s="19" t="s">
        <v>100</v>
      </c>
      <c r="Y1629" s="19" t="s">
        <v>100</v>
      </c>
    </row>
    <row r="1630" spans="1:25" x14ac:dyDescent="0.25">
      <c r="A1630" s="19">
        <v>4971</v>
      </c>
      <c r="B1630" s="18">
        <v>44840</v>
      </c>
      <c r="C1630" s="19">
        <v>10</v>
      </c>
      <c r="D1630" s="19">
        <v>6</v>
      </c>
      <c r="E1630" s="19">
        <v>4</v>
      </c>
      <c r="F1630" s="18" t="s">
        <v>141</v>
      </c>
      <c r="G1630" s="18" t="s">
        <v>470</v>
      </c>
      <c r="H1630" s="19">
        <v>2</v>
      </c>
      <c r="I1630" s="19" t="s">
        <v>440</v>
      </c>
      <c r="J1630" s="19" t="s">
        <v>51</v>
      </c>
      <c r="K1630" s="19" t="s">
        <v>125</v>
      </c>
      <c r="L1630" s="19" t="s">
        <v>127</v>
      </c>
      <c r="M1630" s="19">
        <v>66</v>
      </c>
      <c r="N1630" s="20">
        <v>0.93326388888888889</v>
      </c>
      <c r="O1630" s="19" t="s">
        <v>292</v>
      </c>
      <c r="P1630" s="19">
        <v>22</v>
      </c>
      <c r="Q1630" s="19" t="s">
        <v>125</v>
      </c>
      <c r="R1630" s="19">
        <v>81</v>
      </c>
      <c r="S1630" s="19">
        <v>1</v>
      </c>
      <c r="T1630" s="19">
        <v>1</v>
      </c>
      <c r="U1630" s="19">
        <v>222</v>
      </c>
      <c r="V1630" s="19" t="s">
        <v>385</v>
      </c>
      <c r="W1630" s="19" t="s">
        <v>899</v>
      </c>
      <c r="X1630" s="19" t="s">
        <v>100</v>
      </c>
      <c r="Y1630" s="19" t="s">
        <v>100</v>
      </c>
    </row>
    <row r="1631" spans="1:25" x14ac:dyDescent="0.25">
      <c r="A1631" s="19">
        <v>1793</v>
      </c>
      <c r="B1631" s="18">
        <v>44838</v>
      </c>
      <c r="C1631" s="19">
        <v>10</v>
      </c>
      <c r="D1631" s="19">
        <v>4</v>
      </c>
      <c r="E1631" s="19">
        <v>2</v>
      </c>
      <c r="F1631" s="18" t="s">
        <v>139</v>
      </c>
      <c r="G1631" s="18" t="s">
        <v>470</v>
      </c>
      <c r="H1631" s="19">
        <v>2</v>
      </c>
      <c r="I1631" s="19" t="s">
        <v>439</v>
      </c>
      <c r="J1631" s="19" t="s">
        <v>49</v>
      </c>
      <c r="K1631" s="19" t="s">
        <v>125</v>
      </c>
      <c r="L1631" s="19" t="s">
        <v>126</v>
      </c>
      <c r="M1631" s="19">
        <v>65</v>
      </c>
      <c r="N1631" s="20">
        <v>0.49762731481481487</v>
      </c>
      <c r="O1631" s="19" t="s">
        <v>279</v>
      </c>
      <c r="P1631" s="19">
        <v>11</v>
      </c>
      <c r="Q1631" s="19" t="s">
        <v>125</v>
      </c>
      <c r="R1631" s="19">
        <v>81</v>
      </c>
      <c r="S1631" s="19">
        <v>0</v>
      </c>
      <c r="T1631" s="19">
        <v>0</v>
      </c>
      <c r="U1631" s="19">
        <v>222</v>
      </c>
      <c r="V1631" s="19" t="s">
        <v>385</v>
      </c>
      <c r="W1631" s="19" t="s">
        <v>881</v>
      </c>
      <c r="X1631" s="19" t="s">
        <v>128</v>
      </c>
      <c r="Y1631" s="19" t="s">
        <v>94</v>
      </c>
    </row>
    <row r="1632" spans="1:25" x14ac:dyDescent="0.25">
      <c r="A1632" s="19">
        <v>16511</v>
      </c>
      <c r="B1632" s="18">
        <v>44838</v>
      </c>
      <c r="C1632" s="19">
        <v>10</v>
      </c>
      <c r="D1632" s="19">
        <v>4</v>
      </c>
      <c r="E1632" s="19">
        <v>2</v>
      </c>
      <c r="F1632" s="18" t="s">
        <v>139</v>
      </c>
      <c r="G1632" s="18" t="s">
        <v>470</v>
      </c>
      <c r="H1632" s="19">
        <v>2</v>
      </c>
      <c r="I1632" s="19" t="s">
        <v>440</v>
      </c>
      <c r="J1632" s="19" t="s">
        <v>51</v>
      </c>
      <c r="K1632" s="19" t="s">
        <v>125</v>
      </c>
      <c r="L1632" s="19" t="s">
        <v>127</v>
      </c>
      <c r="M1632" s="19">
        <v>66</v>
      </c>
      <c r="N1632" s="20">
        <v>0.51537037037037037</v>
      </c>
      <c r="O1632" s="19" t="s">
        <v>365</v>
      </c>
      <c r="P1632" s="19">
        <v>12</v>
      </c>
      <c r="Q1632" s="19" t="s">
        <v>125</v>
      </c>
      <c r="R1632" s="19">
        <v>81</v>
      </c>
      <c r="S1632" s="19">
        <v>1</v>
      </c>
      <c r="T1632" s="19">
        <v>0</v>
      </c>
      <c r="U1632" s="19">
        <v>222</v>
      </c>
      <c r="V1632" s="19" t="s">
        <v>385</v>
      </c>
      <c r="W1632" s="19" t="s">
        <v>894</v>
      </c>
      <c r="X1632" s="19" t="s">
        <v>128</v>
      </c>
      <c r="Y1632" s="19" t="s">
        <v>94</v>
      </c>
    </row>
    <row r="1633" spans="1:25" x14ac:dyDescent="0.25">
      <c r="A1633" s="19">
        <v>9257</v>
      </c>
      <c r="B1633" s="18">
        <v>44838</v>
      </c>
      <c r="C1633" s="19">
        <v>10</v>
      </c>
      <c r="D1633" s="19">
        <v>4</v>
      </c>
      <c r="E1633" s="19">
        <v>2</v>
      </c>
      <c r="F1633" s="18" t="s">
        <v>139</v>
      </c>
      <c r="G1633" s="18" t="s">
        <v>470</v>
      </c>
      <c r="H1633" s="19">
        <v>2</v>
      </c>
      <c r="I1633" s="19" t="s">
        <v>442</v>
      </c>
      <c r="J1633" s="19" t="s">
        <v>60</v>
      </c>
      <c r="K1633" s="19" t="s">
        <v>140</v>
      </c>
      <c r="L1633" s="19" t="s">
        <v>127</v>
      </c>
      <c r="M1633" s="19">
        <v>72</v>
      </c>
      <c r="N1633" s="20">
        <v>0.38872685185185185</v>
      </c>
      <c r="O1633" s="19" t="s">
        <v>359</v>
      </c>
      <c r="P1633" s="19">
        <v>9</v>
      </c>
      <c r="Q1633" s="19" t="s">
        <v>140</v>
      </c>
      <c r="R1633" s="19">
        <v>84</v>
      </c>
      <c r="S1633" s="19">
        <v>1</v>
      </c>
      <c r="T1633" s="19">
        <v>0</v>
      </c>
      <c r="U1633" s="19">
        <v>222</v>
      </c>
      <c r="V1633" s="19" t="s">
        <v>385</v>
      </c>
      <c r="W1633" s="19" t="s">
        <v>891</v>
      </c>
      <c r="X1633" s="19" t="s">
        <v>128</v>
      </c>
      <c r="Y1633" s="19" t="s">
        <v>94</v>
      </c>
    </row>
    <row r="1634" spans="1:25" x14ac:dyDescent="0.25">
      <c r="A1634" s="19">
        <v>3583</v>
      </c>
      <c r="B1634" s="18">
        <v>44838</v>
      </c>
      <c r="C1634" s="19">
        <v>10</v>
      </c>
      <c r="D1634" s="19">
        <v>4</v>
      </c>
      <c r="E1634" s="19">
        <v>2</v>
      </c>
      <c r="F1634" s="18" t="s">
        <v>139</v>
      </c>
      <c r="G1634" s="18" t="s">
        <v>470</v>
      </c>
      <c r="H1634" s="19">
        <v>2</v>
      </c>
      <c r="I1634" s="19" t="s">
        <v>443</v>
      </c>
      <c r="J1634" s="19" t="s">
        <v>52</v>
      </c>
      <c r="K1634" s="19" t="s">
        <v>286</v>
      </c>
      <c r="L1634" s="19" t="s">
        <v>126</v>
      </c>
      <c r="M1634" s="19">
        <v>67</v>
      </c>
      <c r="N1634" s="20">
        <v>0.4869560185185185</v>
      </c>
      <c r="O1634" s="19" t="s">
        <v>289</v>
      </c>
      <c r="P1634" s="19">
        <v>11</v>
      </c>
      <c r="Q1634" s="19" t="s">
        <v>286</v>
      </c>
      <c r="R1634" s="19">
        <v>82</v>
      </c>
      <c r="S1634" s="19">
        <v>0</v>
      </c>
      <c r="T1634" s="19">
        <v>0</v>
      </c>
      <c r="U1634" s="19">
        <v>222</v>
      </c>
      <c r="V1634" s="19" t="s">
        <v>385</v>
      </c>
      <c r="W1634" s="19" t="s">
        <v>877</v>
      </c>
      <c r="X1634" s="19" t="s">
        <v>128</v>
      </c>
      <c r="Y1634" s="19" t="s">
        <v>94</v>
      </c>
    </row>
    <row r="1635" spans="1:25" x14ac:dyDescent="0.25">
      <c r="A1635" s="19">
        <v>925</v>
      </c>
      <c r="B1635" s="18">
        <v>44838</v>
      </c>
      <c r="C1635" s="19">
        <v>10</v>
      </c>
      <c r="D1635" s="19">
        <v>4</v>
      </c>
      <c r="E1635" s="19">
        <v>2</v>
      </c>
      <c r="F1635" s="19" t="s">
        <v>139</v>
      </c>
      <c r="G1635" s="19" t="s">
        <v>470</v>
      </c>
      <c r="H1635" s="19">
        <v>2</v>
      </c>
      <c r="I1635" s="19" t="s">
        <v>444</v>
      </c>
      <c r="J1635" s="19" t="s">
        <v>54</v>
      </c>
      <c r="K1635" s="19" t="s">
        <v>286</v>
      </c>
      <c r="L1635" s="19" t="s">
        <v>127</v>
      </c>
      <c r="M1635" s="19">
        <v>68</v>
      </c>
      <c r="N1635" s="20">
        <v>0.49322916666666666</v>
      </c>
      <c r="O1635" s="19" t="s">
        <v>372</v>
      </c>
      <c r="P1635" s="19">
        <v>11</v>
      </c>
      <c r="Q1635" s="19" t="s">
        <v>286</v>
      </c>
      <c r="R1635" s="19">
        <v>82</v>
      </c>
      <c r="S1635" s="19">
        <v>1</v>
      </c>
      <c r="T1635" s="19">
        <v>0</v>
      </c>
      <c r="U1635" s="19">
        <v>222</v>
      </c>
      <c r="V1635" s="19" t="s">
        <v>385</v>
      </c>
      <c r="W1635" s="19" t="s">
        <v>878</v>
      </c>
      <c r="X1635" s="19" t="s">
        <v>128</v>
      </c>
      <c r="Y1635" s="19" t="s">
        <v>94</v>
      </c>
    </row>
    <row r="1636" spans="1:25" x14ac:dyDescent="0.25">
      <c r="A1636" s="19">
        <v>1266</v>
      </c>
      <c r="B1636" s="18">
        <v>44838</v>
      </c>
      <c r="C1636" s="19">
        <v>10</v>
      </c>
      <c r="D1636" s="19">
        <v>4</v>
      </c>
      <c r="E1636" s="19">
        <v>2</v>
      </c>
      <c r="F1636" s="19" t="s">
        <v>139</v>
      </c>
      <c r="G1636" s="19" t="s">
        <v>470</v>
      </c>
      <c r="H1636" s="19">
        <v>2</v>
      </c>
      <c r="I1636" s="19" t="s">
        <v>435</v>
      </c>
      <c r="J1636" s="19" t="s">
        <v>45</v>
      </c>
      <c r="K1636" s="19" t="s">
        <v>291</v>
      </c>
      <c r="L1636" s="19" t="s">
        <v>126</v>
      </c>
      <c r="M1636" s="19">
        <v>63</v>
      </c>
      <c r="N1636" s="20">
        <v>0.48130787037037037</v>
      </c>
      <c r="O1636" s="19" t="s">
        <v>360</v>
      </c>
      <c r="P1636" s="19">
        <v>11</v>
      </c>
      <c r="Q1636" s="19" t="s">
        <v>291</v>
      </c>
      <c r="R1636" s="19">
        <v>80</v>
      </c>
      <c r="S1636" s="19">
        <v>0</v>
      </c>
      <c r="T1636" s="19">
        <v>0</v>
      </c>
      <c r="U1636" s="19">
        <v>222</v>
      </c>
      <c r="V1636" s="19" t="s">
        <v>385</v>
      </c>
      <c r="W1636" s="19" t="s">
        <v>892</v>
      </c>
      <c r="X1636" s="19" t="s">
        <v>128</v>
      </c>
      <c r="Y1636" s="19" t="s">
        <v>94</v>
      </c>
    </row>
    <row r="1637" spans="1:25" x14ac:dyDescent="0.25">
      <c r="A1637" s="19">
        <v>9260</v>
      </c>
      <c r="B1637" s="18">
        <v>44838</v>
      </c>
      <c r="C1637" s="19">
        <v>10</v>
      </c>
      <c r="D1637" s="19">
        <v>4</v>
      </c>
      <c r="E1637" s="19">
        <v>2</v>
      </c>
      <c r="F1637" s="19" t="s">
        <v>139</v>
      </c>
      <c r="G1637" s="19" t="s">
        <v>470</v>
      </c>
      <c r="H1637" s="19">
        <v>2</v>
      </c>
      <c r="I1637" s="19" t="s">
        <v>436</v>
      </c>
      <c r="J1637" s="19" t="s">
        <v>48</v>
      </c>
      <c r="K1637" s="19" t="s">
        <v>291</v>
      </c>
      <c r="L1637" s="19" t="s">
        <v>127</v>
      </c>
      <c r="M1637" s="19">
        <v>64</v>
      </c>
      <c r="N1637" s="20">
        <v>0.47283564814814816</v>
      </c>
      <c r="O1637" s="19" t="s">
        <v>359</v>
      </c>
      <c r="P1637" s="19">
        <v>11</v>
      </c>
      <c r="Q1637" s="19" t="s">
        <v>291</v>
      </c>
      <c r="R1637" s="19">
        <v>80</v>
      </c>
      <c r="S1637" s="19">
        <v>1</v>
      </c>
      <c r="T1637" s="19">
        <v>0</v>
      </c>
      <c r="U1637" s="19">
        <v>222</v>
      </c>
      <c r="V1637" s="19" t="s">
        <v>385</v>
      </c>
      <c r="W1637" s="19" t="s">
        <v>893</v>
      </c>
      <c r="X1637" s="19" t="s">
        <v>128</v>
      </c>
      <c r="Y1637" s="19" t="s">
        <v>94</v>
      </c>
    </row>
    <row r="1638" spans="1:25" x14ac:dyDescent="0.25">
      <c r="A1638" s="19">
        <v>2428</v>
      </c>
      <c r="B1638" s="18">
        <v>44838</v>
      </c>
      <c r="C1638" s="19">
        <v>10</v>
      </c>
      <c r="D1638" s="19">
        <v>4</v>
      </c>
      <c r="E1638" s="19">
        <v>2</v>
      </c>
      <c r="F1638" s="18" t="s">
        <v>139</v>
      </c>
      <c r="G1638" s="18" t="s">
        <v>470</v>
      </c>
      <c r="H1638" s="19">
        <v>2</v>
      </c>
      <c r="I1638" s="19" t="s">
        <v>437</v>
      </c>
      <c r="J1638" s="19" t="s">
        <v>55</v>
      </c>
      <c r="K1638" s="19" t="s">
        <v>139</v>
      </c>
      <c r="L1638" s="19" t="s">
        <v>126</v>
      </c>
      <c r="M1638" s="19">
        <v>69</v>
      </c>
      <c r="N1638" s="20">
        <v>0.45475694444444442</v>
      </c>
      <c r="O1638" s="19" t="s">
        <v>280</v>
      </c>
      <c r="P1638" s="19">
        <v>10</v>
      </c>
      <c r="Q1638" s="19" t="s">
        <v>139</v>
      </c>
      <c r="R1638" s="19">
        <v>83</v>
      </c>
      <c r="S1638" s="19">
        <v>0</v>
      </c>
      <c r="T1638" s="19">
        <v>0</v>
      </c>
      <c r="U1638" s="19">
        <v>222</v>
      </c>
      <c r="V1638" s="19" t="s">
        <v>385</v>
      </c>
      <c r="W1638" s="19" t="s">
        <v>879</v>
      </c>
      <c r="X1638" s="19" t="s">
        <v>128</v>
      </c>
      <c r="Y1638" s="19" t="s">
        <v>94</v>
      </c>
    </row>
    <row r="1639" spans="1:25" x14ac:dyDescent="0.25">
      <c r="A1639" s="19">
        <v>2429</v>
      </c>
      <c r="B1639" s="18">
        <v>44838</v>
      </c>
      <c r="C1639" s="19">
        <v>10</v>
      </c>
      <c r="D1639" s="19">
        <v>4</v>
      </c>
      <c r="E1639" s="19">
        <v>2</v>
      </c>
      <c r="F1639" s="18" t="s">
        <v>139</v>
      </c>
      <c r="G1639" s="18" t="s">
        <v>470</v>
      </c>
      <c r="H1639" s="19">
        <v>2</v>
      </c>
      <c r="I1639" s="19" t="s">
        <v>438</v>
      </c>
      <c r="J1639" s="19" t="s">
        <v>57</v>
      </c>
      <c r="K1639" s="19" t="s">
        <v>139</v>
      </c>
      <c r="L1639" s="19" t="s">
        <v>127</v>
      </c>
      <c r="M1639" s="19">
        <v>70</v>
      </c>
      <c r="N1639" s="20">
        <v>0.49020833333333336</v>
      </c>
      <c r="O1639" s="19" t="s">
        <v>280</v>
      </c>
      <c r="P1639" s="19">
        <v>11</v>
      </c>
      <c r="Q1639" s="19" t="s">
        <v>139</v>
      </c>
      <c r="R1639" s="19">
        <v>83</v>
      </c>
      <c r="S1639" s="19">
        <v>1</v>
      </c>
      <c r="T1639" s="19">
        <v>0</v>
      </c>
      <c r="U1639" s="19">
        <v>222</v>
      </c>
      <c r="V1639" s="19" t="s">
        <v>385</v>
      </c>
      <c r="W1639" s="19" t="s">
        <v>880</v>
      </c>
      <c r="X1639" s="19" t="s">
        <v>128</v>
      </c>
      <c r="Y1639" s="19" t="s">
        <v>94</v>
      </c>
    </row>
    <row r="1640" spans="1:25" x14ac:dyDescent="0.25">
      <c r="A1640" s="19">
        <v>923</v>
      </c>
      <c r="B1640" s="18">
        <v>44838</v>
      </c>
      <c r="C1640" s="19">
        <v>10</v>
      </c>
      <c r="D1640" s="19">
        <v>4</v>
      </c>
      <c r="E1640" s="19">
        <v>2</v>
      </c>
      <c r="F1640" s="18" t="s">
        <v>139</v>
      </c>
      <c r="G1640" s="18" t="s">
        <v>470</v>
      </c>
      <c r="H1640" s="19">
        <v>2</v>
      </c>
      <c r="I1640" s="19" t="s">
        <v>442</v>
      </c>
      <c r="J1640" s="19" t="s">
        <v>60</v>
      </c>
      <c r="K1640" s="19" t="s">
        <v>140</v>
      </c>
      <c r="L1640" s="19" t="s">
        <v>127</v>
      </c>
      <c r="M1640" s="19">
        <v>72</v>
      </c>
      <c r="N1640" s="20">
        <v>0.40229166666666666</v>
      </c>
      <c r="O1640" s="19" t="s">
        <v>372</v>
      </c>
      <c r="P1640" s="19">
        <v>9</v>
      </c>
      <c r="Q1640" s="19" t="s">
        <v>140</v>
      </c>
      <c r="R1640" s="19">
        <v>84</v>
      </c>
      <c r="S1640" s="19">
        <v>1</v>
      </c>
      <c r="T1640" s="19">
        <v>0</v>
      </c>
      <c r="U1640" s="19">
        <v>222</v>
      </c>
      <c r="V1640" s="19" t="s">
        <v>385</v>
      </c>
      <c r="W1640" s="19" t="s">
        <v>891</v>
      </c>
      <c r="X1640" s="19" t="s">
        <v>128</v>
      </c>
      <c r="Y1640" s="19" t="s">
        <v>94</v>
      </c>
    </row>
    <row r="1641" spans="1:25" x14ac:dyDescent="0.25">
      <c r="A1641" s="19">
        <v>5276</v>
      </c>
      <c r="B1641" s="18">
        <v>44840</v>
      </c>
      <c r="C1641" s="19">
        <v>10</v>
      </c>
      <c r="D1641" s="19">
        <v>6</v>
      </c>
      <c r="E1641" s="19">
        <v>4</v>
      </c>
      <c r="F1641" s="18" t="s">
        <v>141</v>
      </c>
      <c r="G1641" s="18" t="s">
        <v>470</v>
      </c>
      <c r="H1641" s="19">
        <v>2</v>
      </c>
      <c r="I1641" s="19" t="s">
        <v>435</v>
      </c>
      <c r="J1641" s="19" t="s">
        <v>45</v>
      </c>
      <c r="K1641" s="19" t="s">
        <v>291</v>
      </c>
      <c r="L1641" s="19" t="s">
        <v>126</v>
      </c>
      <c r="M1641" s="19">
        <v>63</v>
      </c>
      <c r="N1641" s="20">
        <v>0.36252314814814812</v>
      </c>
      <c r="O1641" s="19" t="s">
        <v>370</v>
      </c>
      <c r="P1641" s="19">
        <v>8</v>
      </c>
      <c r="Q1641" s="19" t="s">
        <v>291</v>
      </c>
      <c r="R1641" s="19">
        <v>80</v>
      </c>
      <c r="S1641" s="19">
        <v>0</v>
      </c>
      <c r="T1641" s="19">
        <v>0</v>
      </c>
      <c r="U1641" s="19">
        <v>222</v>
      </c>
      <c r="V1641" s="19" t="s">
        <v>385</v>
      </c>
      <c r="W1641" s="19" t="s">
        <v>900</v>
      </c>
      <c r="X1641" s="19" t="s">
        <v>100</v>
      </c>
      <c r="Y1641" s="19" t="s">
        <v>100</v>
      </c>
    </row>
    <row r="1642" spans="1:25" x14ac:dyDescent="0.25">
      <c r="A1642" s="19">
        <v>5277</v>
      </c>
      <c r="B1642" s="18">
        <v>44840</v>
      </c>
      <c r="C1642" s="19">
        <v>10</v>
      </c>
      <c r="D1642" s="19">
        <v>6</v>
      </c>
      <c r="E1642" s="19">
        <v>4</v>
      </c>
      <c r="F1642" s="18" t="s">
        <v>141</v>
      </c>
      <c r="G1642" s="18" t="s">
        <v>470</v>
      </c>
      <c r="H1642" s="19">
        <v>2</v>
      </c>
      <c r="I1642" s="19" t="s">
        <v>436</v>
      </c>
      <c r="J1642" s="19" t="s">
        <v>48</v>
      </c>
      <c r="K1642" s="19" t="s">
        <v>291</v>
      </c>
      <c r="L1642" s="19" t="s">
        <v>127</v>
      </c>
      <c r="M1642" s="19">
        <v>64</v>
      </c>
      <c r="N1642" s="20">
        <v>0.3961574074074074</v>
      </c>
      <c r="O1642" s="19" t="s">
        <v>370</v>
      </c>
      <c r="P1642" s="19">
        <v>9</v>
      </c>
      <c r="Q1642" s="19" t="s">
        <v>291</v>
      </c>
      <c r="R1642" s="19">
        <v>80</v>
      </c>
      <c r="S1642" s="19">
        <v>1</v>
      </c>
      <c r="T1642" s="19">
        <v>0</v>
      </c>
      <c r="U1642" s="19">
        <v>222</v>
      </c>
      <c r="V1642" s="19" t="s">
        <v>385</v>
      </c>
      <c r="W1642" s="19" t="s">
        <v>901</v>
      </c>
      <c r="X1642" s="19" t="s">
        <v>100</v>
      </c>
      <c r="Y1642" s="19" t="s">
        <v>100</v>
      </c>
    </row>
    <row r="1643" spans="1:25" x14ac:dyDescent="0.25">
      <c r="A1643" s="19">
        <v>5280</v>
      </c>
      <c r="B1643" s="18">
        <v>44840</v>
      </c>
      <c r="C1643" s="19">
        <v>10</v>
      </c>
      <c r="D1643" s="19">
        <v>6</v>
      </c>
      <c r="E1643" s="19">
        <v>4</v>
      </c>
      <c r="F1643" s="18" t="s">
        <v>141</v>
      </c>
      <c r="G1643" s="18" t="s">
        <v>470</v>
      </c>
      <c r="H1643" s="19">
        <v>2</v>
      </c>
      <c r="I1643" s="19" t="s">
        <v>437</v>
      </c>
      <c r="J1643" s="19" t="s">
        <v>55</v>
      </c>
      <c r="K1643" s="19" t="s">
        <v>139</v>
      </c>
      <c r="L1643" s="19" t="s">
        <v>126</v>
      </c>
      <c r="M1643" s="19">
        <v>69</v>
      </c>
      <c r="N1643" s="20">
        <v>0.44761574074074079</v>
      </c>
      <c r="O1643" s="19" t="s">
        <v>370</v>
      </c>
      <c r="P1643" s="19">
        <v>10</v>
      </c>
      <c r="Q1643" s="19" t="s">
        <v>139</v>
      </c>
      <c r="R1643" s="19">
        <v>83</v>
      </c>
      <c r="S1643" s="19">
        <v>0</v>
      </c>
      <c r="T1643" s="19">
        <v>0</v>
      </c>
      <c r="U1643" s="19">
        <v>222</v>
      </c>
      <c r="V1643" s="19" t="s">
        <v>385</v>
      </c>
      <c r="W1643" s="19" t="s">
        <v>902</v>
      </c>
      <c r="X1643" s="19" t="s">
        <v>100</v>
      </c>
      <c r="Y1643" s="19" t="s">
        <v>100</v>
      </c>
    </row>
    <row r="1644" spans="1:25" x14ac:dyDescent="0.25">
      <c r="A1644" s="19">
        <v>5281</v>
      </c>
      <c r="B1644" s="18">
        <v>44840</v>
      </c>
      <c r="C1644" s="19">
        <v>10</v>
      </c>
      <c r="D1644" s="19">
        <v>6</v>
      </c>
      <c r="E1644" s="19">
        <v>4</v>
      </c>
      <c r="F1644" s="18" t="s">
        <v>141</v>
      </c>
      <c r="G1644" s="18" t="s">
        <v>470</v>
      </c>
      <c r="H1644" s="19">
        <v>2</v>
      </c>
      <c r="I1644" s="19" t="s">
        <v>438</v>
      </c>
      <c r="J1644" s="19" t="s">
        <v>57</v>
      </c>
      <c r="K1644" s="19" t="s">
        <v>139</v>
      </c>
      <c r="L1644" s="19" t="s">
        <v>127</v>
      </c>
      <c r="M1644" s="19">
        <v>70</v>
      </c>
      <c r="N1644" s="20">
        <v>0.48287037037037034</v>
      </c>
      <c r="O1644" s="19" t="s">
        <v>370</v>
      </c>
      <c r="P1644" s="19">
        <v>11</v>
      </c>
      <c r="Q1644" s="19" t="s">
        <v>139</v>
      </c>
      <c r="R1644" s="19">
        <v>83</v>
      </c>
      <c r="S1644" s="19">
        <v>1</v>
      </c>
      <c r="T1644" s="19">
        <v>0</v>
      </c>
      <c r="U1644" s="19">
        <v>222</v>
      </c>
      <c r="V1644" s="19" t="s">
        <v>385</v>
      </c>
      <c r="W1644" s="19" t="s">
        <v>903</v>
      </c>
      <c r="X1644" s="19" t="s">
        <v>100</v>
      </c>
      <c r="Y1644" s="19" t="s">
        <v>100</v>
      </c>
    </row>
    <row r="1645" spans="1:25" x14ac:dyDescent="0.25">
      <c r="A1645" s="19">
        <v>5284</v>
      </c>
      <c r="B1645" s="18">
        <v>44840</v>
      </c>
      <c r="C1645" s="19">
        <v>10</v>
      </c>
      <c r="D1645" s="19">
        <v>6</v>
      </c>
      <c r="E1645" s="19">
        <v>4</v>
      </c>
      <c r="F1645" s="18" t="s">
        <v>141</v>
      </c>
      <c r="G1645" s="18" t="s">
        <v>470</v>
      </c>
      <c r="H1645" s="19">
        <v>2</v>
      </c>
      <c r="I1645" s="19" t="s">
        <v>441</v>
      </c>
      <c r="J1645" s="19" t="s">
        <v>58</v>
      </c>
      <c r="K1645" s="19" t="s">
        <v>140</v>
      </c>
      <c r="L1645" s="19" t="s">
        <v>126</v>
      </c>
      <c r="M1645" s="19">
        <v>71</v>
      </c>
      <c r="N1645" s="20">
        <v>0.52641203703703698</v>
      </c>
      <c r="O1645" s="19" t="s">
        <v>370</v>
      </c>
      <c r="P1645" s="19">
        <v>12</v>
      </c>
      <c r="Q1645" s="19" t="s">
        <v>140</v>
      </c>
      <c r="R1645" s="19">
        <v>84</v>
      </c>
      <c r="S1645" s="19">
        <v>0</v>
      </c>
      <c r="T1645" s="19">
        <v>0</v>
      </c>
      <c r="U1645" s="19">
        <v>222</v>
      </c>
      <c r="V1645" s="19" t="s">
        <v>385</v>
      </c>
      <c r="W1645" s="19" t="s">
        <v>904</v>
      </c>
      <c r="X1645" s="19" t="s">
        <v>100</v>
      </c>
      <c r="Y1645" s="19" t="s">
        <v>100</v>
      </c>
    </row>
    <row r="1646" spans="1:25" x14ac:dyDescent="0.25">
      <c r="A1646" s="19">
        <v>5285</v>
      </c>
      <c r="B1646" s="18">
        <v>44840</v>
      </c>
      <c r="C1646" s="19">
        <v>10</v>
      </c>
      <c r="D1646" s="19">
        <v>6</v>
      </c>
      <c r="E1646" s="19">
        <v>4</v>
      </c>
      <c r="F1646" s="18" t="s">
        <v>141</v>
      </c>
      <c r="G1646" s="18" t="s">
        <v>470</v>
      </c>
      <c r="H1646" s="19">
        <v>2</v>
      </c>
      <c r="I1646" s="19" t="s">
        <v>442</v>
      </c>
      <c r="J1646" s="19" t="s">
        <v>60</v>
      </c>
      <c r="K1646" s="19" t="s">
        <v>140</v>
      </c>
      <c r="L1646" s="19" t="s">
        <v>127</v>
      </c>
      <c r="M1646" s="19">
        <v>72</v>
      </c>
      <c r="N1646" s="20">
        <v>0.56547453703703698</v>
      </c>
      <c r="O1646" s="19" t="s">
        <v>370</v>
      </c>
      <c r="P1646" s="19">
        <v>13</v>
      </c>
      <c r="Q1646" s="19" t="s">
        <v>140</v>
      </c>
      <c r="R1646" s="19">
        <v>84</v>
      </c>
      <c r="S1646" s="19">
        <v>1</v>
      </c>
      <c r="T1646" s="19">
        <v>0</v>
      </c>
      <c r="U1646" s="19">
        <v>222</v>
      </c>
      <c r="V1646" s="19" t="s">
        <v>385</v>
      </c>
      <c r="W1646" s="19" t="s">
        <v>905</v>
      </c>
      <c r="X1646" s="19" t="s">
        <v>100</v>
      </c>
      <c r="Y1646" s="19" t="s">
        <v>100</v>
      </c>
    </row>
    <row r="1647" spans="1:25" x14ac:dyDescent="0.25">
      <c r="A1647" s="19">
        <v>5694</v>
      </c>
      <c r="B1647" s="18">
        <v>44840</v>
      </c>
      <c r="C1647" s="19">
        <v>10</v>
      </c>
      <c r="D1647" s="19">
        <v>6</v>
      </c>
      <c r="E1647" s="19">
        <v>4</v>
      </c>
      <c r="F1647" s="18" t="s">
        <v>141</v>
      </c>
      <c r="G1647" s="18" t="s">
        <v>470</v>
      </c>
      <c r="H1647" s="19">
        <v>2</v>
      </c>
      <c r="I1647" s="19" t="s">
        <v>443</v>
      </c>
      <c r="J1647" s="19" t="s">
        <v>52</v>
      </c>
      <c r="K1647" s="19" t="s">
        <v>286</v>
      </c>
      <c r="L1647" s="19" t="s">
        <v>126</v>
      </c>
      <c r="M1647" s="19">
        <v>67</v>
      </c>
      <c r="N1647" s="20">
        <v>0.60438657407407403</v>
      </c>
      <c r="O1647" s="19" t="s">
        <v>352</v>
      </c>
      <c r="P1647" s="19">
        <v>14</v>
      </c>
      <c r="Q1647" s="19" t="s">
        <v>286</v>
      </c>
      <c r="R1647" s="19">
        <v>82</v>
      </c>
      <c r="S1647" s="19">
        <v>0</v>
      </c>
      <c r="T1647" s="19">
        <v>0</v>
      </c>
      <c r="U1647" s="19">
        <v>222</v>
      </c>
      <c r="V1647" s="19" t="s">
        <v>385</v>
      </c>
      <c r="W1647" s="19" t="s">
        <v>868</v>
      </c>
      <c r="X1647" s="19" t="s">
        <v>100</v>
      </c>
      <c r="Y1647" s="19" t="s">
        <v>100</v>
      </c>
    </row>
    <row r="1648" spans="1:25" x14ac:dyDescent="0.25">
      <c r="A1648" s="19">
        <v>5695</v>
      </c>
      <c r="B1648" s="18">
        <v>44840</v>
      </c>
      <c r="C1648" s="19">
        <v>10</v>
      </c>
      <c r="D1648" s="19">
        <v>6</v>
      </c>
      <c r="E1648" s="19">
        <v>4</v>
      </c>
      <c r="F1648" s="18" t="s">
        <v>141</v>
      </c>
      <c r="G1648" s="18" t="s">
        <v>470</v>
      </c>
      <c r="H1648" s="19">
        <v>2</v>
      </c>
      <c r="I1648" s="19" t="s">
        <v>444</v>
      </c>
      <c r="J1648" s="19" t="s">
        <v>54</v>
      </c>
      <c r="K1648" s="19" t="s">
        <v>286</v>
      </c>
      <c r="L1648" s="19" t="s">
        <v>127</v>
      </c>
      <c r="M1648" s="19">
        <v>68</v>
      </c>
      <c r="N1648" s="20">
        <v>0.63902777777777775</v>
      </c>
      <c r="O1648" s="19" t="s">
        <v>352</v>
      </c>
      <c r="P1648" s="19">
        <v>15</v>
      </c>
      <c r="Q1648" s="19" t="s">
        <v>286</v>
      </c>
      <c r="R1648" s="19">
        <v>82</v>
      </c>
      <c r="S1648" s="19">
        <v>1</v>
      </c>
      <c r="T1648" s="19">
        <v>0</v>
      </c>
      <c r="U1648" s="19">
        <v>222</v>
      </c>
      <c r="V1648" s="19" t="s">
        <v>385</v>
      </c>
      <c r="W1648" s="19" t="s">
        <v>906</v>
      </c>
      <c r="X1648" s="19" t="s">
        <v>100</v>
      </c>
      <c r="Y1648" s="19" t="s">
        <v>100</v>
      </c>
    </row>
    <row r="1649" spans="1:25" x14ac:dyDescent="0.25">
      <c r="A1649" s="19">
        <v>5697</v>
      </c>
      <c r="B1649" s="18">
        <v>44840</v>
      </c>
      <c r="C1649" s="19">
        <v>10</v>
      </c>
      <c r="D1649" s="19">
        <v>6</v>
      </c>
      <c r="E1649" s="19">
        <v>4</v>
      </c>
      <c r="F1649" s="18" t="s">
        <v>141</v>
      </c>
      <c r="G1649" s="18" t="s">
        <v>470</v>
      </c>
      <c r="H1649" s="19">
        <v>2</v>
      </c>
      <c r="I1649" s="19" t="s">
        <v>435</v>
      </c>
      <c r="J1649" s="19" t="s">
        <v>45</v>
      </c>
      <c r="K1649" s="19" t="s">
        <v>291</v>
      </c>
      <c r="L1649" s="19" t="s">
        <v>126</v>
      </c>
      <c r="M1649" s="19">
        <v>63</v>
      </c>
      <c r="N1649" s="20">
        <v>0.68959490740740748</v>
      </c>
      <c r="O1649" s="19" t="s">
        <v>352</v>
      </c>
      <c r="P1649" s="19">
        <v>16</v>
      </c>
      <c r="Q1649" s="19" t="s">
        <v>291</v>
      </c>
      <c r="R1649" s="19">
        <v>80</v>
      </c>
      <c r="S1649" s="19">
        <v>0</v>
      </c>
      <c r="T1649" s="19">
        <v>0</v>
      </c>
      <c r="U1649" s="19">
        <v>222</v>
      </c>
      <c r="V1649" s="19" t="s">
        <v>385</v>
      </c>
      <c r="W1649" s="19" t="s">
        <v>907</v>
      </c>
      <c r="X1649" s="19" t="s">
        <v>100</v>
      </c>
      <c r="Y1649" s="19" t="s">
        <v>100</v>
      </c>
    </row>
    <row r="1650" spans="1:25" x14ac:dyDescent="0.25">
      <c r="A1650" s="19">
        <v>5698</v>
      </c>
      <c r="B1650" s="18">
        <v>44840</v>
      </c>
      <c r="C1650" s="19">
        <v>10</v>
      </c>
      <c r="D1650" s="19">
        <v>6</v>
      </c>
      <c r="E1650" s="19">
        <v>4</v>
      </c>
      <c r="F1650" s="18" t="s">
        <v>141</v>
      </c>
      <c r="G1650" s="18" t="s">
        <v>470</v>
      </c>
      <c r="H1650" s="19">
        <v>2</v>
      </c>
      <c r="I1650" s="19" t="s">
        <v>436</v>
      </c>
      <c r="J1650" s="19" t="s">
        <v>48</v>
      </c>
      <c r="K1650" s="19" t="s">
        <v>291</v>
      </c>
      <c r="L1650" s="19" t="s">
        <v>127</v>
      </c>
      <c r="M1650" s="19">
        <v>64</v>
      </c>
      <c r="N1650" s="20">
        <v>0.72297453703703696</v>
      </c>
      <c r="O1650" s="19" t="s">
        <v>352</v>
      </c>
      <c r="P1650" s="19">
        <v>17</v>
      </c>
      <c r="Q1650" s="19" t="s">
        <v>291</v>
      </c>
      <c r="R1650" s="19">
        <v>80</v>
      </c>
      <c r="S1650" s="19">
        <v>1</v>
      </c>
      <c r="T1650" s="19">
        <v>0</v>
      </c>
      <c r="U1650" s="19">
        <v>222</v>
      </c>
      <c r="V1650" s="19" t="s">
        <v>385</v>
      </c>
      <c r="W1650" s="19" t="s">
        <v>908</v>
      </c>
      <c r="X1650" s="19" t="s">
        <v>100</v>
      </c>
      <c r="Y1650" s="19" t="s">
        <v>100</v>
      </c>
    </row>
    <row r="1651" spans="1:25" x14ac:dyDescent="0.25">
      <c r="A1651" s="19">
        <v>5700</v>
      </c>
      <c r="B1651" s="18">
        <v>44840</v>
      </c>
      <c r="C1651" s="19">
        <v>10</v>
      </c>
      <c r="D1651" s="19">
        <v>6</v>
      </c>
      <c r="E1651" s="19">
        <v>4</v>
      </c>
      <c r="F1651" s="18" t="s">
        <v>141</v>
      </c>
      <c r="G1651" s="18" t="s">
        <v>470</v>
      </c>
      <c r="H1651" s="19">
        <v>2</v>
      </c>
      <c r="I1651" s="19" t="s">
        <v>437</v>
      </c>
      <c r="J1651" s="19" t="s">
        <v>55</v>
      </c>
      <c r="K1651" s="19" t="s">
        <v>139</v>
      </c>
      <c r="L1651" s="19" t="s">
        <v>126</v>
      </c>
      <c r="M1651" s="19">
        <v>69</v>
      </c>
      <c r="N1651" s="20">
        <v>0.76089120370370367</v>
      </c>
      <c r="O1651" s="19" t="s">
        <v>352</v>
      </c>
      <c r="P1651" s="19">
        <v>18</v>
      </c>
      <c r="Q1651" s="19" t="s">
        <v>139</v>
      </c>
      <c r="R1651" s="19">
        <v>83</v>
      </c>
      <c r="S1651" s="19">
        <v>0</v>
      </c>
      <c r="T1651" s="19">
        <v>0</v>
      </c>
      <c r="U1651" s="19">
        <v>222</v>
      </c>
      <c r="V1651" s="19" t="s">
        <v>385</v>
      </c>
      <c r="W1651" s="19" t="s">
        <v>795</v>
      </c>
      <c r="X1651" s="19" t="s">
        <v>100</v>
      </c>
      <c r="Y1651" s="19" t="s">
        <v>100</v>
      </c>
    </row>
    <row r="1652" spans="1:25" x14ac:dyDescent="0.25">
      <c r="A1652" s="19">
        <v>5701</v>
      </c>
      <c r="B1652" s="18">
        <v>44840</v>
      </c>
      <c r="C1652" s="19">
        <v>10</v>
      </c>
      <c r="D1652" s="19">
        <v>6</v>
      </c>
      <c r="E1652" s="19">
        <v>4</v>
      </c>
      <c r="F1652" s="18" t="s">
        <v>141</v>
      </c>
      <c r="G1652" s="18" t="s">
        <v>470</v>
      </c>
      <c r="H1652" s="19">
        <v>2</v>
      </c>
      <c r="I1652" s="19" t="s">
        <v>438</v>
      </c>
      <c r="J1652" s="19" t="s">
        <v>57</v>
      </c>
      <c r="K1652" s="19" t="s">
        <v>139</v>
      </c>
      <c r="L1652" s="19" t="s">
        <v>127</v>
      </c>
      <c r="M1652" s="19">
        <v>70</v>
      </c>
      <c r="N1652" s="20">
        <v>0.79768518518518527</v>
      </c>
      <c r="O1652" s="19" t="s">
        <v>352</v>
      </c>
      <c r="P1652" s="19">
        <v>19</v>
      </c>
      <c r="Q1652" s="19" t="s">
        <v>139</v>
      </c>
      <c r="R1652" s="19">
        <v>83</v>
      </c>
      <c r="S1652" s="19">
        <v>1</v>
      </c>
      <c r="T1652" s="19">
        <v>0</v>
      </c>
      <c r="U1652" s="19">
        <v>222</v>
      </c>
      <c r="V1652" s="19" t="s">
        <v>385</v>
      </c>
      <c r="W1652" s="19" t="s">
        <v>796</v>
      </c>
      <c r="X1652" s="19" t="s">
        <v>100</v>
      </c>
      <c r="Y1652" s="19" t="s">
        <v>100</v>
      </c>
    </row>
    <row r="1653" spans="1:25" x14ac:dyDescent="0.25">
      <c r="A1653" s="19">
        <v>14766</v>
      </c>
      <c r="B1653" s="18">
        <v>44838</v>
      </c>
      <c r="C1653" s="19">
        <v>10</v>
      </c>
      <c r="D1653" s="19">
        <v>4</v>
      </c>
      <c r="E1653" s="19">
        <v>2</v>
      </c>
      <c r="F1653" s="18" t="s">
        <v>139</v>
      </c>
      <c r="G1653" s="18" t="s">
        <v>470</v>
      </c>
      <c r="H1653" s="19">
        <v>2</v>
      </c>
      <c r="I1653" s="19" t="s">
        <v>437</v>
      </c>
      <c r="J1653" s="19" t="s">
        <v>55</v>
      </c>
      <c r="K1653" s="19" t="s">
        <v>139</v>
      </c>
      <c r="L1653" s="19" t="s">
        <v>126</v>
      </c>
      <c r="M1653" s="19">
        <v>69</v>
      </c>
      <c r="N1653" s="20">
        <v>0.46811342592592592</v>
      </c>
      <c r="O1653" s="19" t="s">
        <v>374</v>
      </c>
      <c r="P1653" s="19">
        <v>11</v>
      </c>
      <c r="Q1653" s="19" t="s">
        <v>139</v>
      </c>
      <c r="R1653" s="19">
        <v>83</v>
      </c>
      <c r="S1653" s="19">
        <v>0</v>
      </c>
      <c r="T1653" s="19">
        <v>0</v>
      </c>
      <c r="U1653" s="19">
        <v>222</v>
      </c>
      <c r="V1653" s="19" t="s">
        <v>385</v>
      </c>
      <c r="W1653" s="19" t="s">
        <v>909</v>
      </c>
      <c r="X1653" s="19" t="s">
        <v>128</v>
      </c>
      <c r="Y1653" s="19" t="s">
        <v>94</v>
      </c>
    </row>
    <row r="1654" spans="1:25" x14ac:dyDescent="0.25">
      <c r="A1654" s="19">
        <v>14767</v>
      </c>
      <c r="B1654" s="18">
        <v>44838</v>
      </c>
      <c r="C1654" s="19">
        <v>10</v>
      </c>
      <c r="D1654" s="19">
        <v>4</v>
      </c>
      <c r="E1654" s="19">
        <v>2</v>
      </c>
      <c r="F1654" s="18" t="s">
        <v>139</v>
      </c>
      <c r="G1654" s="18" t="s">
        <v>470</v>
      </c>
      <c r="H1654" s="19">
        <v>2</v>
      </c>
      <c r="I1654" s="19" t="s">
        <v>438</v>
      </c>
      <c r="J1654" s="19" t="s">
        <v>57</v>
      </c>
      <c r="K1654" s="19" t="s">
        <v>139</v>
      </c>
      <c r="L1654" s="19" t="s">
        <v>127</v>
      </c>
      <c r="M1654" s="19">
        <v>70</v>
      </c>
      <c r="N1654" s="20">
        <v>0.50524305555555549</v>
      </c>
      <c r="O1654" s="19" t="s">
        <v>374</v>
      </c>
      <c r="P1654" s="19">
        <v>12</v>
      </c>
      <c r="Q1654" s="19" t="s">
        <v>139</v>
      </c>
      <c r="R1654" s="19">
        <v>83</v>
      </c>
      <c r="S1654" s="19">
        <v>1</v>
      </c>
      <c r="T1654" s="19">
        <v>0</v>
      </c>
      <c r="U1654" s="19">
        <v>222</v>
      </c>
      <c r="V1654" s="19" t="s">
        <v>385</v>
      </c>
      <c r="W1654" s="19" t="s">
        <v>910</v>
      </c>
      <c r="X1654" s="19" t="s">
        <v>128</v>
      </c>
      <c r="Y1654" s="19" t="s">
        <v>94</v>
      </c>
    </row>
    <row r="1655" spans="1:25" x14ac:dyDescent="0.25">
      <c r="A1655" s="19">
        <v>2895</v>
      </c>
      <c r="B1655" s="18">
        <v>44838</v>
      </c>
      <c r="C1655" s="19">
        <v>10</v>
      </c>
      <c r="D1655" s="19">
        <v>4</v>
      </c>
      <c r="E1655" s="19">
        <v>2</v>
      </c>
      <c r="F1655" s="18" t="s">
        <v>139</v>
      </c>
      <c r="G1655" s="18" t="s">
        <v>470</v>
      </c>
      <c r="H1655" s="19">
        <v>2</v>
      </c>
      <c r="I1655" s="19" t="s">
        <v>439</v>
      </c>
      <c r="J1655" s="19" t="s">
        <v>49</v>
      </c>
      <c r="K1655" s="19" t="s">
        <v>125</v>
      </c>
      <c r="L1655" s="19" t="s">
        <v>126</v>
      </c>
      <c r="M1655" s="19">
        <v>65</v>
      </c>
      <c r="N1655" s="20">
        <v>0.51222222222222225</v>
      </c>
      <c r="O1655" s="19" t="s">
        <v>281</v>
      </c>
      <c r="P1655" s="19">
        <v>12</v>
      </c>
      <c r="Q1655" s="19" t="s">
        <v>125</v>
      </c>
      <c r="R1655" s="19">
        <v>81</v>
      </c>
      <c r="S1655" s="19">
        <v>0</v>
      </c>
      <c r="T1655" s="19">
        <v>0</v>
      </c>
      <c r="U1655" s="19">
        <v>222</v>
      </c>
      <c r="V1655" s="19" t="s">
        <v>385</v>
      </c>
      <c r="W1655" s="19" t="s">
        <v>911</v>
      </c>
      <c r="X1655" s="19" t="s">
        <v>128</v>
      </c>
      <c r="Y1655" s="19" t="s">
        <v>94</v>
      </c>
    </row>
    <row r="1656" spans="1:25" x14ac:dyDescent="0.25">
      <c r="A1656" s="19">
        <v>1794</v>
      </c>
      <c r="B1656" s="18">
        <v>44838</v>
      </c>
      <c r="C1656" s="19">
        <v>10</v>
      </c>
      <c r="D1656" s="19">
        <v>4</v>
      </c>
      <c r="E1656" s="19">
        <v>2</v>
      </c>
      <c r="F1656" s="18" t="s">
        <v>139</v>
      </c>
      <c r="G1656" s="18" t="s">
        <v>470</v>
      </c>
      <c r="H1656" s="19">
        <v>2</v>
      </c>
      <c r="I1656" s="19" t="s">
        <v>440</v>
      </c>
      <c r="J1656" s="19" t="s">
        <v>51</v>
      </c>
      <c r="K1656" s="19" t="s">
        <v>125</v>
      </c>
      <c r="L1656" s="19" t="s">
        <v>127</v>
      </c>
      <c r="M1656" s="19">
        <v>66</v>
      </c>
      <c r="N1656" s="20">
        <v>0.52983796296296293</v>
      </c>
      <c r="O1656" s="19" t="s">
        <v>279</v>
      </c>
      <c r="P1656" s="19">
        <v>12</v>
      </c>
      <c r="Q1656" s="19" t="s">
        <v>125</v>
      </c>
      <c r="R1656" s="19">
        <v>81</v>
      </c>
      <c r="S1656" s="19">
        <v>1</v>
      </c>
      <c r="T1656" s="19">
        <v>0</v>
      </c>
      <c r="U1656" s="19">
        <v>222</v>
      </c>
      <c r="V1656" s="19" t="s">
        <v>385</v>
      </c>
      <c r="W1656" s="19" t="s">
        <v>894</v>
      </c>
      <c r="X1656" s="19" t="s">
        <v>128</v>
      </c>
      <c r="Y1656" s="19" t="s">
        <v>94</v>
      </c>
    </row>
    <row r="1657" spans="1:25" x14ac:dyDescent="0.25">
      <c r="A1657" s="19">
        <v>17029</v>
      </c>
      <c r="B1657" s="18">
        <v>44838</v>
      </c>
      <c r="C1657" s="19">
        <v>10</v>
      </c>
      <c r="D1657" s="19">
        <v>4</v>
      </c>
      <c r="E1657" s="19">
        <v>2</v>
      </c>
      <c r="F1657" s="18" t="s">
        <v>139</v>
      </c>
      <c r="G1657" s="18" t="s">
        <v>470</v>
      </c>
      <c r="H1657" s="19">
        <v>2</v>
      </c>
      <c r="I1657" s="19" t="s">
        <v>441</v>
      </c>
      <c r="J1657" s="19" t="s">
        <v>58</v>
      </c>
      <c r="K1657" s="19" t="s">
        <v>140</v>
      </c>
      <c r="L1657" s="19" t="s">
        <v>126</v>
      </c>
      <c r="M1657" s="19">
        <v>71</v>
      </c>
      <c r="N1657" s="20">
        <v>0.4157986111111111</v>
      </c>
      <c r="O1657" s="19" t="s">
        <v>353</v>
      </c>
      <c r="P1657" s="19">
        <v>9</v>
      </c>
      <c r="Q1657" s="19" t="s">
        <v>140</v>
      </c>
      <c r="R1657" s="19">
        <v>84</v>
      </c>
      <c r="S1657" s="19">
        <v>0</v>
      </c>
      <c r="T1657" s="19">
        <v>0</v>
      </c>
      <c r="U1657" s="19">
        <v>222</v>
      </c>
      <c r="V1657" s="19" t="s">
        <v>385</v>
      </c>
      <c r="W1657" s="19" t="s">
        <v>882</v>
      </c>
      <c r="X1657" s="19" t="s">
        <v>128</v>
      </c>
      <c r="Y1657" s="19" t="s">
        <v>94</v>
      </c>
    </row>
    <row r="1658" spans="1:25" x14ac:dyDescent="0.25">
      <c r="A1658" s="19">
        <v>17033</v>
      </c>
      <c r="B1658" s="18">
        <v>44838</v>
      </c>
      <c r="C1658" s="19">
        <v>10</v>
      </c>
      <c r="D1658" s="19">
        <v>4</v>
      </c>
      <c r="E1658" s="19">
        <v>2</v>
      </c>
      <c r="F1658" s="18" t="s">
        <v>139</v>
      </c>
      <c r="G1658" s="18" t="s">
        <v>470</v>
      </c>
      <c r="H1658" s="19">
        <v>2</v>
      </c>
      <c r="I1658" s="19" t="s">
        <v>443</v>
      </c>
      <c r="J1658" s="19" t="s">
        <v>52</v>
      </c>
      <c r="K1658" s="19" t="s">
        <v>286</v>
      </c>
      <c r="L1658" s="19" t="s">
        <v>126</v>
      </c>
      <c r="M1658" s="19">
        <v>67</v>
      </c>
      <c r="N1658" s="20">
        <v>0.50031250000000005</v>
      </c>
      <c r="O1658" s="19" t="s">
        <v>353</v>
      </c>
      <c r="P1658" s="19">
        <v>12</v>
      </c>
      <c r="Q1658" s="19" t="s">
        <v>286</v>
      </c>
      <c r="R1658" s="19">
        <v>82</v>
      </c>
      <c r="S1658" s="19">
        <v>0</v>
      </c>
      <c r="T1658" s="19">
        <v>0</v>
      </c>
      <c r="U1658" s="19">
        <v>222</v>
      </c>
      <c r="V1658" s="19" t="s">
        <v>385</v>
      </c>
      <c r="W1658" s="19" t="s">
        <v>912</v>
      </c>
      <c r="X1658" s="19" t="s">
        <v>128</v>
      </c>
      <c r="Y1658" s="19" t="s">
        <v>94</v>
      </c>
    </row>
    <row r="1659" spans="1:25" x14ac:dyDescent="0.25">
      <c r="A1659" s="19">
        <v>4101</v>
      </c>
      <c r="B1659" s="18">
        <v>44838</v>
      </c>
      <c r="C1659" s="19">
        <v>10</v>
      </c>
      <c r="D1659" s="19">
        <v>4</v>
      </c>
      <c r="E1659" s="19">
        <v>2</v>
      </c>
      <c r="F1659" s="18" t="s">
        <v>139</v>
      </c>
      <c r="G1659" s="18" t="s">
        <v>470</v>
      </c>
      <c r="H1659" s="19">
        <v>2</v>
      </c>
      <c r="I1659" s="19" t="s">
        <v>444</v>
      </c>
      <c r="J1659" s="19" t="s">
        <v>54</v>
      </c>
      <c r="K1659" s="19" t="s">
        <v>286</v>
      </c>
      <c r="L1659" s="19" t="s">
        <v>127</v>
      </c>
      <c r="M1659" s="19">
        <v>68</v>
      </c>
      <c r="N1659" s="20">
        <v>0.5071296296296296</v>
      </c>
      <c r="O1659" s="19" t="s">
        <v>288</v>
      </c>
      <c r="P1659" s="19">
        <v>12</v>
      </c>
      <c r="Q1659" s="19" t="s">
        <v>286</v>
      </c>
      <c r="R1659" s="19">
        <v>82</v>
      </c>
      <c r="S1659" s="19">
        <v>1</v>
      </c>
      <c r="T1659" s="19">
        <v>0</v>
      </c>
      <c r="U1659" s="19">
        <v>222</v>
      </c>
      <c r="V1659" s="19" t="s">
        <v>385</v>
      </c>
      <c r="W1659" s="19" t="s">
        <v>913</v>
      </c>
      <c r="X1659" s="19" t="s">
        <v>128</v>
      </c>
      <c r="Y1659" s="19" t="s">
        <v>94</v>
      </c>
    </row>
    <row r="1660" spans="1:25" x14ac:dyDescent="0.25">
      <c r="A1660" s="19">
        <v>7963</v>
      </c>
      <c r="B1660" s="18">
        <v>44838</v>
      </c>
      <c r="C1660" s="19">
        <v>10</v>
      </c>
      <c r="D1660" s="19">
        <v>4</v>
      </c>
      <c r="E1660" s="19">
        <v>2</v>
      </c>
      <c r="F1660" s="19" t="s">
        <v>139</v>
      </c>
      <c r="G1660" s="19" t="s">
        <v>470</v>
      </c>
      <c r="H1660" s="19">
        <v>2</v>
      </c>
      <c r="I1660" s="19" t="s">
        <v>435</v>
      </c>
      <c r="J1660" s="19" t="s">
        <v>45</v>
      </c>
      <c r="K1660" s="19" t="s">
        <v>291</v>
      </c>
      <c r="L1660" s="19" t="s">
        <v>126</v>
      </c>
      <c r="M1660" s="19">
        <v>63</v>
      </c>
      <c r="N1660" s="20">
        <v>0.49495370370370373</v>
      </c>
      <c r="O1660" s="19" t="s">
        <v>364</v>
      </c>
      <c r="P1660" s="19">
        <v>11</v>
      </c>
      <c r="Q1660" s="19" t="s">
        <v>291</v>
      </c>
      <c r="R1660" s="19">
        <v>80</v>
      </c>
      <c r="S1660" s="19">
        <v>0</v>
      </c>
      <c r="T1660" s="19">
        <v>0</v>
      </c>
      <c r="U1660" s="19">
        <v>222</v>
      </c>
      <c r="V1660" s="19" t="s">
        <v>385</v>
      </c>
      <c r="W1660" s="19" t="s">
        <v>892</v>
      </c>
      <c r="X1660" s="19" t="s">
        <v>128</v>
      </c>
      <c r="Y1660" s="19" t="s">
        <v>94</v>
      </c>
    </row>
    <row r="1661" spans="1:25" x14ac:dyDescent="0.25">
      <c r="A1661" s="19">
        <v>8418</v>
      </c>
      <c r="B1661" s="18">
        <v>44838</v>
      </c>
      <c r="C1661" s="19">
        <v>10</v>
      </c>
      <c r="D1661" s="19">
        <v>4</v>
      </c>
      <c r="E1661" s="19">
        <v>2</v>
      </c>
      <c r="F1661" s="18" t="s">
        <v>139</v>
      </c>
      <c r="G1661" s="18" t="s">
        <v>470</v>
      </c>
      <c r="H1661" s="19">
        <v>2</v>
      </c>
      <c r="I1661" s="19" t="s">
        <v>436</v>
      </c>
      <c r="J1661" s="19" t="s">
        <v>48</v>
      </c>
      <c r="K1661" s="19" t="s">
        <v>291</v>
      </c>
      <c r="L1661" s="19" t="s">
        <v>127</v>
      </c>
      <c r="M1661" s="19">
        <v>64</v>
      </c>
      <c r="N1661" s="20">
        <v>0.48680555555555555</v>
      </c>
      <c r="O1661" s="19" t="s">
        <v>293</v>
      </c>
      <c r="P1661" s="19">
        <v>11</v>
      </c>
      <c r="Q1661" s="19" t="s">
        <v>291</v>
      </c>
      <c r="R1661" s="19">
        <v>80</v>
      </c>
      <c r="S1661" s="19">
        <v>1</v>
      </c>
      <c r="T1661" s="19">
        <v>0</v>
      </c>
      <c r="U1661" s="19">
        <v>222</v>
      </c>
      <c r="V1661" s="19" t="s">
        <v>385</v>
      </c>
      <c r="W1661" s="19" t="s">
        <v>893</v>
      </c>
      <c r="X1661" s="19" t="s">
        <v>128</v>
      </c>
      <c r="Y1661" s="19" t="s">
        <v>94</v>
      </c>
    </row>
    <row r="1662" spans="1:25" x14ac:dyDescent="0.25">
      <c r="A1662" s="19">
        <v>13489</v>
      </c>
      <c r="B1662" s="18">
        <v>44838</v>
      </c>
      <c r="C1662" s="19">
        <v>10</v>
      </c>
      <c r="D1662" s="19">
        <v>4</v>
      </c>
      <c r="E1662" s="19">
        <v>2</v>
      </c>
      <c r="F1662" s="18" t="s">
        <v>139</v>
      </c>
      <c r="G1662" s="18" t="s">
        <v>470</v>
      </c>
      <c r="H1662" s="19">
        <v>2</v>
      </c>
      <c r="I1662" s="19" t="s">
        <v>435</v>
      </c>
      <c r="J1662" s="19" t="s">
        <v>45</v>
      </c>
      <c r="K1662" s="19" t="s">
        <v>291</v>
      </c>
      <c r="L1662" s="19" t="s">
        <v>126</v>
      </c>
      <c r="M1662" s="19">
        <v>63</v>
      </c>
      <c r="N1662" s="20">
        <v>0.50928240740740738</v>
      </c>
      <c r="O1662" s="19" t="s">
        <v>285</v>
      </c>
      <c r="P1662" s="19">
        <v>12</v>
      </c>
      <c r="Q1662" s="19" t="s">
        <v>291</v>
      </c>
      <c r="R1662" s="19">
        <v>80</v>
      </c>
      <c r="S1662" s="19">
        <v>0</v>
      </c>
      <c r="T1662" s="19">
        <v>0</v>
      </c>
      <c r="U1662" s="19">
        <v>222</v>
      </c>
      <c r="V1662" s="19" t="s">
        <v>385</v>
      </c>
      <c r="W1662" s="19" t="s">
        <v>914</v>
      </c>
      <c r="X1662" s="19" t="s">
        <v>128</v>
      </c>
      <c r="Y1662" s="19" t="s">
        <v>94</v>
      </c>
    </row>
    <row r="1663" spans="1:25" x14ac:dyDescent="0.25">
      <c r="A1663" s="19">
        <v>11656</v>
      </c>
      <c r="B1663" s="18">
        <v>44838</v>
      </c>
      <c r="C1663" s="19">
        <v>10</v>
      </c>
      <c r="D1663" s="19">
        <v>4</v>
      </c>
      <c r="E1663" s="19">
        <v>2</v>
      </c>
      <c r="F1663" s="18" t="s">
        <v>139</v>
      </c>
      <c r="G1663" s="18" t="s">
        <v>470</v>
      </c>
      <c r="H1663" s="19">
        <v>2</v>
      </c>
      <c r="I1663" s="19" t="s">
        <v>436</v>
      </c>
      <c r="J1663" s="19" t="s">
        <v>48</v>
      </c>
      <c r="K1663" s="19" t="s">
        <v>291</v>
      </c>
      <c r="L1663" s="19" t="s">
        <v>127</v>
      </c>
      <c r="M1663" s="19">
        <v>64</v>
      </c>
      <c r="N1663" s="20">
        <v>0.50260416666666663</v>
      </c>
      <c r="O1663" s="19" t="s">
        <v>367</v>
      </c>
      <c r="P1663" s="19">
        <v>12</v>
      </c>
      <c r="Q1663" s="19" t="s">
        <v>291</v>
      </c>
      <c r="R1663" s="19">
        <v>80</v>
      </c>
      <c r="S1663" s="19">
        <v>1</v>
      </c>
      <c r="T1663" s="19">
        <v>0</v>
      </c>
      <c r="U1663" s="19">
        <v>222</v>
      </c>
      <c r="V1663" s="19" t="s">
        <v>385</v>
      </c>
      <c r="W1663" s="19" t="s">
        <v>915</v>
      </c>
      <c r="X1663" s="19" t="s">
        <v>128</v>
      </c>
      <c r="Y1663" s="19" t="s">
        <v>94</v>
      </c>
    </row>
    <row r="1664" spans="1:25" x14ac:dyDescent="0.25">
      <c r="A1664" s="19">
        <v>4907</v>
      </c>
      <c r="B1664" s="18">
        <v>44838</v>
      </c>
      <c r="C1664" s="19">
        <v>10</v>
      </c>
      <c r="D1664" s="19">
        <v>4</v>
      </c>
      <c r="E1664" s="19">
        <v>2</v>
      </c>
      <c r="F1664" s="18" t="s">
        <v>139</v>
      </c>
      <c r="G1664" s="18" t="s">
        <v>470</v>
      </c>
      <c r="H1664" s="19">
        <v>2</v>
      </c>
      <c r="I1664" s="19" t="s">
        <v>443</v>
      </c>
      <c r="J1664" s="19" t="s">
        <v>52</v>
      </c>
      <c r="K1664" s="19" t="s">
        <v>286</v>
      </c>
      <c r="L1664" s="19" t="s">
        <v>126</v>
      </c>
      <c r="M1664" s="19">
        <v>67</v>
      </c>
      <c r="N1664" s="20">
        <v>0.51581018518518518</v>
      </c>
      <c r="O1664" s="19" t="s">
        <v>292</v>
      </c>
      <c r="P1664" s="19">
        <v>12</v>
      </c>
      <c r="Q1664" s="19" t="s">
        <v>286</v>
      </c>
      <c r="R1664" s="19">
        <v>82</v>
      </c>
      <c r="S1664" s="19">
        <v>0</v>
      </c>
      <c r="T1664" s="19">
        <v>0</v>
      </c>
      <c r="U1664" s="19">
        <v>222</v>
      </c>
      <c r="V1664" s="19" t="s">
        <v>385</v>
      </c>
      <c r="W1664" s="19" t="s">
        <v>912</v>
      </c>
      <c r="X1664" s="19" t="s">
        <v>128</v>
      </c>
      <c r="Y1664" s="19" t="s">
        <v>94</v>
      </c>
    </row>
    <row r="1665" spans="1:25" x14ac:dyDescent="0.25">
      <c r="A1665" s="19">
        <v>3584</v>
      </c>
      <c r="B1665" s="18">
        <v>44838</v>
      </c>
      <c r="C1665" s="19">
        <v>10</v>
      </c>
      <c r="D1665" s="19">
        <v>4</v>
      </c>
      <c r="E1665" s="19">
        <v>2</v>
      </c>
      <c r="F1665" s="18" t="s">
        <v>139</v>
      </c>
      <c r="G1665" s="18" t="s">
        <v>470</v>
      </c>
      <c r="H1665" s="19">
        <v>2</v>
      </c>
      <c r="I1665" s="19" t="s">
        <v>444</v>
      </c>
      <c r="J1665" s="19" t="s">
        <v>54</v>
      </c>
      <c r="K1665" s="19" t="s">
        <v>286</v>
      </c>
      <c r="L1665" s="19" t="s">
        <v>127</v>
      </c>
      <c r="M1665" s="19">
        <v>68</v>
      </c>
      <c r="N1665" s="20">
        <v>0.51788194444444446</v>
      </c>
      <c r="O1665" s="19" t="s">
        <v>289</v>
      </c>
      <c r="P1665" s="19">
        <v>12</v>
      </c>
      <c r="Q1665" s="19" t="s">
        <v>286</v>
      </c>
      <c r="R1665" s="19">
        <v>82</v>
      </c>
      <c r="S1665" s="19">
        <v>1</v>
      </c>
      <c r="T1665" s="19">
        <v>0</v>
      </c>
      <c r="U1665" s="19">
        <v>222</v>
      </c>
      <c r="V1665" s="19" t="s">
        <v>385</v>
      </c>
      <c r="W1665" s="19" t="s">
        <v>913</v>
      </c>
      <c r="X1665" s="19" t="s">
        <v>128</v>
      </c>
      <c r="Y1665" s="19" t="s">
        <v>94</v>
      </c>
    </row>
    <row r="1666" spans="1:25" x14ac:dyDescent="0.25">
      <c r="A1666" s="19">
        <v>82</v>
      </c>
      <c r="B1666" s="18">
        <v>44838</v>
      </c>
      <c r="C1666" s="19">
        <v>10</v>
      </c>
      <c r="D1666" s="19">
        <v>4</v>
      </c>
      <c r="E1666" s="19">
        <v>2</v>
      </c>
      <c r="F1666" s="18" t="s">
        <v>139</v>
      </c>
      <c r="G1666" s="18" t="s">
        <v>470</v>
      </c>
      <c r="H1666" s="19">
        <v>2</v>
      </c>
      <c r="I1666" s="19" t="s">
        <v>437</v>
      </c>
      <c r="J1666" s="19" t="s">
        <v>55</v>
      </c>
      <c r="K1666" s="19" t="s">
        <v>139</v>
      </c>
      <c r="L1666" s="19" t="s">
        <v>126</v>
      </c>
      <c r="M1666" s="19">
        <v>69</v>
      </c>
      <c r="N1666" s="20">
        <v>0.48450231481481482</v>
      </c>
      <c r="O1666" s="19" t="s">
        <v>284</v>
      </c>
      <c r="P1666" s="19">
        <v>11</v>
      </c>
      <c r="Q1666" s="19" t="s">
        <v>139</v>
      </c>
      <c r="R1666" s="19">
        <v>83</v>
      </c>
      <c r="S1666" s="19">
        <v>0</v>
      </c>
      <c r="T1666" s="19">
        <v>0</v>
      </c>
      <c r="U1666" s="19">
        <v>222</v>
      </c>
      <c r="V1666" s="19" t="s">
        <v>385</v>
      </c>
      <c r="W1666" s="19" t="s">
        <v>909</v>
      </c>
      <c r="X1666" s="19" t="s">
        <v>128</v>
      </c>
      <c r="Y1666" s="19" t="s">
        <v>94</v>
      </c>
    </row>
    <row r="1667" spans="1:25" x14ac:dyDescent="0.25">
      <c r="A1667" s="19">
        <v>83</v>
      </c>
      <c r="B1667" s="18">
        <v>44838</v>
      </c>
      <c r="C1667" s="19">
        <v>10</v>
      </c>
      <c r="D1667" s="19">
        <v>4</v>
      </c>
      <c r="E1667" s="19">
        <v>2</v>
      </c>
      <c r="F1667" s="18" t="s">
        <v>139</v>
      </c>
      <c r="G1667" s="18" t="s">
        <v>470</v>
      </c>
      <c r="H1667" s="19">
        <v>2</v>
      </c>
      <c r="I1667" s="19" t="s">
        <v>438</v>
      </c>
      <c r="J1667" s="19" t="s">
        <v>57</v>
      </c>
      <c r="K1667" s="19" t="s">
        <v>139</v>
      </c>
      <c r="L1667" s="19" t="s">
        <v>127</v>
      </c>
      <c r="M1667" s="19">
        <v>70</v>
      </c>
      <c r="N1667" s="20">
        <v>0.51881944444444439</v>
      </c>
      <c r="O1667" s="19" t="s">
        <v>284</v>
      </c>
      <c r="P1667" s="19">
        <v>12</v>
      </c>
      <c r="Q1667" s="19" t="s">
        <v>139</v>
      </c>
      <c r="R1667" s="19">
        <v>83</v>
      </c>
      <c r="S1667" s="19">
        <v>1</v>
      </c>
      <c r="T1667" s="19">
        <v>0</v>
      </c>
      <c r="U1667" s="19">
        <v>222</v>
      </c>
      <c r="V1667" s="19" t="s">
        <v>385</v>
      </c>
      <c r="W1667" s="19" t="s">
        <v>910</v>
      </c>
      <c r="X1667" s="19" t="s">
        <v>128</v>
      </c>
      <c r="Y1667" s="19" t="s">
        <v>94</v>
      </c>
    </row>
    <row r="1668" spans="1:25" x14ac:dyDescent="0.25">
      <c r="A1668" s="19">
        <v>13847</v>
      </c>
      <c r="B1668" s="18">
        <v>44838</v>
      </c>
      <c r="C1668" s="19">
        <v>10</v>
      </c>
      <c r="D1668" s="19">
        <v>4</v>
      </c>
      <c r="E1668" s="19">
        <v>2</v>
      </c>
      <c r="F1668" s="18" t="s">
        <v>139</v>
      </c>
      <c r="G1668" s="18" t="s">
        <v>470</v>
      </c>
      <c r="H1668" s="19">
        <v>2</v>
      </c>
      <c r="I1668" s="19" t="s">
        <v>439</v>
      </c>
      <c r="J1668" s="19" t="s">
        <v>49</v>
      </c>
      <c r="K1668" s="19" t="s">
        <v>125</v>
      </c>
      <c r="L1668" s="19" t="s">
        <v>126</v>
      </c>
      <c r="M1668" s="19">
        <v>65</v>
      </c>
      <c r="N1668" s="20">
        <v>0.52533564814814815</v>
      </c>
      <c r="O1668" s="19" t="s">
        <v>287</v>
      </c>
      <c r="P1668" s="19">
        <v>12</v>
      </c>
      <c r="Q1668" s="19" t="s">
        <v>125</v>
      </c>
      <c r="R1668" s="19">
        <v>81</v>
      </c>
      <c r="S1668" s="19">
        <v>0</v>
      </c>
      <c r="T1668" s="19">
        <v>0</v>
      </c>
      <c r="U1668" s="19">
        <v>222</v>
      </c>
      <c r="V1668" s="19" t="s">
        <v>385</v>
      </c>
      <c r="W1668" s="19" t="s">
        <v>911</v>
      </c>
      <c r="X1668" s="19" t="s">
        <v>128</v>
      </c>
      <c r="Y1668" s="19" t="s">
        <v>94</v>
      </c>
    </row>
    <row r="1669" spans="1:25" x14ac:dyDescent="0.25">
      <c r="A1669" s="19">
        <v>2896</v>
      </c>
      <c r="B1669" s="18">
        <v>44838</v>
      </c>
      <c r="C1669" s="19">
        <v>10</v>
      </c>
      <c r="D1669" s="19">
        <v>4</v>
      </c>
      <c r="E1669" s="19">
        <v>2</v>
      </c>
      <c r="F1669" s="18" t="s">
        <v>139</v>
      </c>
      <c r="G1669" s="18" t="s">
        <v>470</v>
      </c>
      <c r="H1669" s="19">
        <v>2</v>
      </c>
      <c r="I1669" s="19" t="s">
        <v>440</v>
      </c>
      <c r="J1669" s="19" t="s">
        <v>51</v>
      </c>
      <c r="K1669" s="19" t="s">
        <v>125</v>
      </c>
      <c r="L1669" s="19" t="s">
        <v>127</v>
      </c>
      <c r="M1669" s="19">
        <v>66</v>
      </c>
      <c r="N1669" s="20">
        <v>0.54364583333333327</v>
      </c>
      <c r="O1669" s="19" t="s">
        <v>281</v>
      </c>
      <c r="P1669" s="19">
        <v>13</v>
      </c>
      <c r="Q1669" s="19" t="s">
        <v>125</v>
      </c>
      <c r="R1669" s="19">
        <v>81</v>
      </c>
      <c r="S1669" s="19">
        <v>1</v>
      </c>
      <c r="T1669" s="19">
        <v>0</v>
      </c>
      <c r="U1669" s="19">
        <v>222</v>
      </c>
      <c r="V1669" s="19" t="s">
        <v>385</v>
      </c>
      <c r="W1669" s="19" t="s">
        <v>916</v>
      </c>
      <c r="X1669" s="19" t="s">
        <v>128</v>
      </c>
      <c r="Y1669" s="19" t="s">
        <v>94</v>
      </c>
    </row>
    <row r="1670" spans="1:25" x14ac:dyDescent="0.25">
      <c r="A1670" s="19">
        <v>4902</v>
      </c>
      <c r="B1670" s="18">
        <v>44838</v>
      </c>
      <c r="C1670" s="19">
        <v>10</v>
      </c>
      <c r="D1670" s="19">
        <v>4</v>
      </c>
      <c r="E1670" s="19">
        <v>2</v>
      </c>
      <c r="F1670" s="18" t="s">
        <v>139</v>
      </c>
      <c r="G1670" s="18" t="s">
        <v>470</v>
      </c>
      <c r="H1670" s="19">
        <v>2</v>
      </c>
      <c r="I1670" s="19" t="s">
        <v>441</v>
      </c>
      <c r="J1670" s="19" t="s">
        <v>58</v>
      </c>
      <c r="K1670" s="19" t="s">
        <v>140</v>
      </c>
      <c r="L1670" s="19" t="s">
        <v>126</v>
      </c>
      <c r="M1670" s="19">
        <v>71</v>
      </c>
      <c r="N1670" s="20">
        <v>0.43059027777777775</v>
      </c>
      <c r="O1670" s="19" t="s">
        <v>292</v>
      </c>
      <c r="P1670" s="19">
        <v>10</v>
      </c>
      <c r="Q1670" s="19" t="s">
        <v>140</v>
      </c>
      <c r="R1670" s="19">
        <v>84</v>
      </c>
      <c r="S1670" s="19">
        <v>0</v>
      </c>
      <c r="T1670" s="19">
        <v>0</v>
      </c>
      <c r="U1670" s="19">
        <v>222</v>
      </c>
      <c r="V1670" s="19" t="s">
        <v>385</v>
      </c>
      <c r="W1670" s="19" t="s">
        <v>917</v>
      </c>
      <c r="X1670" s="19" t="s">
        <v>128</v>
      </c>
      <c r="Y1670" s="19" t="s">
        <v>94</v>
      </c>
    </row>
    <row r="1671" spans="1:25" x14ac:dyDescent="0.25">
      <c r="A1671" s="19">
        <v>4094</v>
      </c>
      <c r="B1671" s="18">
        <v>44838</v>
      </c>
      <c r="C1671" s="19">
        <v>10</v>
      </c>
      <c r="D1671" s="19">
        <v>4</v>
      </c>
      <c r="E1671" s="19">
        <v>2</v>
      </c>
      <c r="F1671" s="18" t="s">
        <v>139</v>
      </c>
      <c r="G1671" s="18" t="s">
        <v>470</v>
      </c>
      <c r="H1671" s="19">
        <v>2</v>
      </c>
      <c r="I1671" s="19" t="s">
        <v>442</v>
      </c>
      <c r="J1671" s="19" t="s">
        <v>60</v>
      </c>
      <c r="K1671" s="19" t="s">
        <v>140</v>
      </c>
      <c r="L1671" s="19" t="s">
        <v>127</v>
      </c>
      <c r="M1671" s="19">
        <v>72</v>
      </c>
      <c r="N1671" s="20">
        <v>0.42194444444444446</v>
      </c>
      <c r="O1671" s="19" t="s">
        <v>288</v>
      </c>
      <c r="P1671" s="19">
        <v>10</v>
      </c>
      <c r="Q1671" s="19" t="s">
        <v>140</v>
      </c>
      <c r="R1671" s="19">
        <v>84</v>
      </c>
      <c r="S1671" s="19">
        <v>1</v>
      </c>
      <c r="T1671" s="19">
        <v>0</v>
      </c>
      <c r="U1671" s="19">
        <v>222</v>
      </c>
      <c r="V1671" s="19" t="s">
        <v>385</v>
      </c>
      <c r="W1671" s="19" t="s">
        <v>918</v>
      </c>
      <c r="X1671" s="19" t="s">
        <v>128</v>
      </c>
      <c r="Y1671" s="19" t="s">
        <v>94</v>
      </c>
    </row>
    <row r="1672" spans="1:25" x14ac:dyDescent="0.25">
      <c r="A1672" s="19">
        <v>5242</v>
      </c>
      <c r="B1672" s="18">
        <v>44838</v>
      </c>
      <c r="C1672" s="19">
        <v>10</v>
      </c>
      <c r="D1672" s="19">
        <v>4</v>
      </c>
      <c r="E1672" s="19">
        <v>2</v>
      </c>
      <c r="F1672" s="18" t="s">
        <v>139</v>
      </c>
      <c r="G1672" s="18" t="s">
        <v>470</v>
      </c>
      <c r="H1672" s="19">
        <v>2</v>
      </c>
      <c r="I1672" s="19" t="s">
        <v>443</v>
      </c>
      <c r="J1672" s="19" t="s">
        <v>52</v>
      </c>
      <c r="K1672" s="19" t="s">
        <v>286</v>
      </c>
      <c r="L1672" s="19" t="s">
        <v>126</v>
      </c>
      <c r="M1672" s="19">
        <v>67</v>
      </c>
      <c r="N1672" s="20">
        <v>0.52800925925925923</v>
      </c>
      <c r="O1672" s="19" t="s">
        <v>370</v>
      </c>
      <c r="P1672" s="19">
        <v>12</v>
      </c>
      <c r="Q1672" s="19" t="s">
        <v>286</v>
      </c>
      <c r="R1672" s="19">
        <v>82</v>
      </c>
      <c r="S1672" s="19">
        <v>0</v>
      </c>
      <c r="T1672" s="19">
        <v>0</v>
      </c>
      <c r="U1672" s="19">
        <v>222</v>
      </c>
      <c r="V1672" s="19" t="s">
        <v>385</v>
      </c>
      <c r="W1672" s="19" t="s">
        <v>912</v>
      </c>
      <c r="X1672" s="19" t="s">
        <v>128</v>
      </c>
      <c r="Y1672" s="19" t="s">
        <v>94</v>
      </c>
    </row>
    <row r="1673" spans="1:25" x14ac:dyDescent="0.25">
      <c r="A1673" s="19">
        <v>17034</v>
      </c>
      <c r="B1673" s="18">
        <v>44838</v>
      </c>
      <c r="C1673" s="19">
        <v>10</v>
      </c>
      <c r="D1673" s="19">
        <v>4</v>
      </c>
      <c r="E1673" s="19">
        <v>2</v>
      </c>
      <c r="F1673" s="18" t="s">
        <v>139</v>
      </c>
      <c r="G1673" s="18" t="s">
        <v>470</v>
      </c>
      <c r="H1673" s="19">
        <v>2</v>
      </c>
      <c r="I1673" s="19" t="s">
        <v>444</v>
      </c>
      <c r="J1673" s="19" t="s">
        <v>54</v>
      </c>
      <c r="K1673" s="19" t="s">
        <v>286</v>
      </c>
      <c r="L1673" s="19" t="s">
        <v>127</v>
      </c>
      <c r="M1673" s="19">
        <v>68</v>
      </c>
      <c r="N1673" s="20">
        <v>0.53541666666666665</v>
      </c>
      <c r="O1673" s="19" t="s">
        <v>353</v>
      </c>
      <c r="P1673" s="19">
        <v>12</v>
      </c>
      <c r="Q1673" s="19" t="s">
        <v>286</v>
      </c>
      <c r="R1673" s="19">
        <v>82</v>
      </c>
      <c r="S1673" s="19">
        <v>1</v>
      </c>
      <c r="T1673" s="19">
        <v>0</v>
      </c>
      <c r="U1673" s="19">
        <v>222</v>
      </c>
      <c r="V1673" s="19" t="s">
        <v>385</v>
      </c>
      <c r="W1673" s="19" t="s">
        <v>913</v>
      </c>
      <c r="X1673" s="19" t="s">
        <v>128</v>
      </c>
      <c r="Y1673" s="19" t="s">
        <v>94</v>
      </c>
    </row>
    <row r="1674" spans="1:25" x14ac:dyDescent="0.25">
      <c r="A1674" s="19">
        <v>9979</v>
      </c>
      <c r="B1674" s="18">
        <v>44838</v>
      </c>
      <c r="C1674" s="19">
        <v>10</v>
      </c>
      <c r="D1674" s="19">
        <v>4</v>
      </c>
      <c r="E1674" s="19">
        <v>2</v>
      </c>
      <c r="F1674" s="18" t="s">
        <v>139</v>
      </c>
      <c r="G1674" s="18" t="s">
        <v>470</v>
      </c>
      <c r="H1674" s="19">
        <v>2</v>
      </c>
      <c r="I1674" s="19" t="s">
        <v>435</v>
      </c>
      <c r="J1674" s="19" t="s">
        <v>45</v>
      </c>
      <c r="K1674" s="19" t="s">
        <v>291</v>
      </c>
      <c r="L1674" s="19" t="s">
        <v>126</v>
      </c>
      <c r="M1674" s="19">
        <v>63</v>
      </c>
      <c r="N1674" s="20">
        <v>0.52234953703703701</v>
      </c>
      <c r="O1674" s="19" t="s">
        <v>290</v>
      </c>
      <c r="P1674" s="19">
        <v>12</v>
      </c>
      <c r="Q1674" s="19" t="s">
        <v>291</v>
      </c>
      <c r="R1674" s="19">
        <v>80</v>
      </c>
      <c r="S1674" s="19">
        <v>0</v>
      </c>
      <c r="T1674" s="19">
        <v>0</v>
      </c>
      <c r="U1674" s="19">
        <v>222</v>
      </c>
      <c r="V1674" s="19" t="s">
        <v>385</v>
      </c>
      <c r="W1674" s="19" t="s">
        <v>914</v>
      </c>
      <c r="X1674" s="19" t="s">
        <v>128</v>
      </c>
      <c r="Y1674" s="19" t="s">
        <v>94</v>
      </c>
    </row>
    <row r="1675" spans="1:25" x14ac:dyDescent="0.25">
      <c r="A1675" s="19">
        <v>6724</v>
      </c>
      <c r="B1675" s="18">
        <v>44838</v>
      </c>
      <c r="C1675" s="19">
        <v>10</v>
      </c>
      <c r="D1675" s="19">
        <v>4</v>
      </c>
      <c r="E1675" s="19">
        <v>2</v>
      </c>
      <c r="F1675" s="18" t="s">
        <v>139</v>
      </c>
      <c r="G1675" s="18" t="s">
        <v>470</v>
      </c>
      <c r="H1675" s="19">
        <v>2</v>
      </c>
      <c r="I1675" s="19" t="s">
        <v>436</v>
      </c>
      <c r="J1675" s="19" t="s">
        <v>48</v>
      </c>
      <c r="K1675" s="19" t="s">
        <v>291</v>
      </c>
      <c r="L1675" s="19" t="s">
        <v>127</v>
      </c>
      <c r="M1675" s="19">
        <v>64</v>
      </c>
      <c r="N1675" s="20">
        <v>0.85643518518518524</v>
      </c>
      <c r="O1675" s="19" t="s">
        <v>380</v>
      </c>
      <c r="P1675" s="19">
        <v>20</v>
      </c>
      <c r="Q1675" s="19" t="s">
        <v>291</v>
      </c>
      <c r="R1675" s="19">
        <v>80</v>
      </c>
      <c r="S1675" s="19">
        <v>1</v>
      </c>
      <c r="T1675" s="19">
        <v>1</v>
      </c>
      <c r="U1675" s="19">
        <v>222</v>
      </c>
      <c r="V1675" s="19" t="s">
        <v>385</v>
      </c>
      <c r="W1675" s="19" t="s">
        <v>769</v>
      </c>
      <c r="X1675" s="19" t="s">
        <v>100</v>
      </c>
      <c r="Y1675" s="19" t="s">
        <v>100</v>
      </c>
    </row>
    <row r="1676" spans="1:25" x14ac:dyDescent="0.25">
      <c r="A1676" s="19">
        <v>6749</v>
      </c>
      <c r="B1676" s="18">
        <v>44840</v>
      </c>
      <c r="C1676" s="19">
        <v>10</v>
      </c>
      <c r="D1676" s="19">
        <v>6</v>
      </c>
      <c r="E1676" s="19">
        <v>4</v>
      </c>
      <c r="F1676" s="18" t="s">
        <v>141</v>
      </c>
      <c r="G1676" s="18" t="s">
        <v>470</v>
      </c>
      <c r="H1676" s="19">
        <v>2</v>
      </c>
      <c r="I1676" s="19" t="s">
        <v>437</v>
      </c>
      <c r="J1676" s="19" t="s">
        <v>55</v>
      </c>
      <c r="K1676" s="19" t="s">
        <v>139</v>
      </c>
      <c r="L1676" s="19" t="s">
        <v>126</v>
      </c>
      <c r="M1676" s="19">
        <v>69</v>
      </c>
      <c r="N1676" s="20">
        <v>0.29910879629629633</v>
      </c>
      <c r="O1676" s="19" t="s">
        <v>380</v>
      </c>
      <c r="P1676" s="19">
        <v>7</v>
      </c>
      <c r="Q1676" s="19" t="s">
        <v>139</v>
      </c>
      <c r="R1676" s="19">
        <v>83</v>
      </c>
      <c r="S1676" s="19">
        <v>0</v>
      </c>
      <c r="T1676" s="19">
        <v>0</v>
      </c>
      <c r="U1676" s="19">
        <v>222</v>
      </c>
      <c r="V1676" s="19" t="s">
        <v>385</v>
      </c>
      <c r="W1676" s="19" t="s">
        <v>770</v>
      </c>
      <c r="X1676" s="19" t="s">
        <v>100</v>
      </c>
      <c r="Y1676" s="19" t="s">
        <v>100</v>
      </c>
    </row>
    <row r="1677" spans="1:25" x14ac:dyDescent="0.25">
      <c r="A1677" s="19">
        <v>6750</v>
      </c>
      <c r="B1677" s="18">
        <v>44840</v>
      </c>
      <c r="C1677" s="19">
        <v>10</v>
      </c>
      <c r="D1677" s="19">
        <v>6</v>
      </c>
      <c r="E1677" s="19">
        <v>4</v>
      </c>
      <c r="F1677" s="18" t="s">
        <v>141</v>
      </c>
      <c r="G1677" s="18" t="s">
        <v>470</v>
      </c>
      <c r="H1677" s="19">
        <v>2</v>
      </c>
      <c r="I1677" s="19" t="s">
        <v>438</v>
      </c>
      <c r="J1677" s="19" t="s">
        <v>57</v>
      </c>
      <c r="K1677" s="19" t="s">
        <v>139</v>
      </c>
      <c r="L1677" s="19" t="s">
        <v>127</v>
      </c>
      <c r="M1677" s="19">
        <v>70</v>
      </c>
      <c r="N1677" s="20">
        <v>0.34391203703703704</v>
      </c>
      <c r="O1677" s="19" t="s">
        <v>380</v>
      </c>
      <c r="P1677" s="19">
        <v>8</v>
      </c>
      <c r="Q1677" s="19" t="s">
        <v>139</v>
      </c>
      <c r="R1677" s="19">
        <v>83</v>
      </c>
      <c r="S1677" s="19">
        <v>1</v>
      </c>
      <c r="T1677" s="19">
        <v>0</v>
      </c>
      <c r="U1677" s="19">
        <v>222</v>
      </c>
      <c r="V1677" s="19" t="s">
        <v>385</v>
      </c>
      <c r="W1677" s="19" t="s">
        <v>771</v>
      </c>
      <c r="X1677" s="19" t="s">
        <v>100</v>
      </c>
      <c r="Y1677" s="19" t="s">
        <v>100</v>
      </c>
    </row>
    <row r="1678" spans="1:25" x14ac:dyDescent="0.25">
      <c r="A1678" s="19">
        <v>6754</v>
      </c>
      <c r="B1678" s="18">
        <v>44840</v>
      </c>
      <c r="C1678" s="19">
        <v>10</v>
      </c>
      <c r="D1678" s="19">
        <v>6</v>
      </c>
      <c r="E1678" s="19">
        <v>4</v>
      </c>
      <c r="F1678" s="18" t="s">
        <v>141</v>
      </c>
      <c r="G1678" s="18" t="s">
        <v>470</v>
      </c>
      <c r="H1678" s="19">
        <v>2</v>
      </c>
      <c r="I1678" s="19" t="s">
        <v>439</v>
      </c>
      <c r="J1678" s="19" t="s">
        <v>49</v>
      </c>
      <c r="K1678" s="19" t="s">
        <v>125</v>
      </c>
      <c r="L1678" s="19" t="s">
        <v>126</v>
      </c>
      <c r="M1678" s="19">
        <v>65</v>
      </c>
      <c r="N1678" s="20">
        <v>0.40047453703703706</v>
      </c>
      <c r="O1678" s="19" t="s">
        <v>380</v>
      </c>
      <c r="P1678" s="19">
        <v>9</v>
      </c>
      <c r="Q1678" s="19" t="s">
        <v>125</v>
      </c>
      <c r="R1678" s="19">
        <v>81</v>
      </c>
      <c r="S1678" s="19">
        <v>0</v>
      </c>
      <c r="T1678" s="19">
        <v>0</v>
      </c>
      <c r="U1678" s="19">
        <v>222</v>
      </c>
      <c r="V1678" s="19" t="s">
        <v>385</v>
      </c>
      <c r="W1678" s="19" t="s">
        <v>885</v>
      </c>
      <c r="X1678" s="19" t="s">
        <v>100</v>
      </c>
      <c r="Y1678" s="19" t="s">
        <v>100</v>
      </c>
    </row>
    <row r="1679" spans="1:25" x14ac:dyDescent="0.25">
      <c r="A1679" s="19">
        <v>6755</v>
      </c>
      <c r="B1679" s="18">
        <v>44840</v>
      </c>
      <c r="C1679" s="19">
        <v>10</v>
      </c>
      <c r="D1679" s="19">
        <v>6</v>
      </c>
      <c r="E1679" s="19">
        <v>4</v>
      </c>
      <c r="F1679" s="18" t="s">
        <v>141</v>
      </c>
      <c r="G1679" s="18" t="s">
        <v>470</v>
      </c>
      <c r="H1679" s="19">
        <v>2</v>
      </c>
      <c r="I1679" s="19" t="s">
        <v>440</v>
      </c>
      <c r="J1679" s="19" t="s">
        <v>51</v>
      </c>
      <c r="K1679" s="19" t="s">
        <v>125</v>
      </c>
      <c r="L1679" s="19" t="s">
        <v>127</v>
      </c>
      <c r="M1679" s="19">
        <v>66</v>
      </c>
      <c r="N1679" s="20">
        <v>0.43197916666666664</v>
      </c>
      <c r="O1679" s="19" t="s">
        <v>380</v>
      </c>
      <c r="P1679" s="19">
        <v>10</v>
      </c>
      <c r="Q1679" s="19" t="s">
        <v>125</v>
      </c>
      <c r="R1679" s="19">
        <v>81</v>
      </c>
      <c r="S1679" s="19">
        <v>1</v>
      </c>
      <c r="T1679" s="19">
        <v>0</v>
      </c>
      <c r="U1679" s="19">
        <v>222</v>
      </c>
      <c r="V1679" s="19" t="s">
        <v>385</v>
      </c>
      <c r="W1679" s="19" t="s">
        <v>886</v>
      </c>
      <c r="X1679" s="19" t="s">
        <v>100</v>
      </c>
      <c r="Y1679" s="19" t="s">
        <v>100</v>
      </c>
    </row>
    <row r="1680" spans="1:25" x14ac:dyDescent="0.25">
      <c r="A1680" s="19">
        <v>6757</v>
      </c>
      <c r="B1680" s="18">
        <v>44840</v>
      </c>
      <c r="C1680" s="19">
        <v>10</v>
      </c>
      <c r="D1680" s="19">
        <v>6</v>
      </c>
      <c r="E1680" s="19">
        <v>4</v>
      </c>
      <c r="F1680" s="18" t="s">
        <v>141</v>
      </c>
      <c r="G1680" s="18" t="s">
        <v>470</v>
      </c>
      <c r="H1680" s="19">
        <v>2</v>
      </c>
      <c r="I1680" s="19" t="s">
        <v>441</v>
      </c>
      <c r="J1680" s="19" t="s">
        <v>58</v>
      </c>
      <c r="K1680" s="19" t="s">
        <v>140</v>
      </c>
      <c r="L1680" s="19" t="s">
        <v>126</v>
      </c>
      <c r="M1680" s="19">
        <v>71</v>
      </c>
      <c r="N1680" s="20">
        <v>0.47099537037037037</v>
      </c>
      <c r="O1680" s="19" t="s">
        <v>380</v>
      </c>
      <c r="P1680" s="19">
        <v>11</v>
      </c>
      <c r="Q1680" s="19" t="s">
        <v>140</v>
      </c>
      <c r="R1680" s="19">
        <v>84</v>
      </c>
      <c r="S1680" s="19">
        <v>0</v>
      </c>
      <c r="T1680" s="19">
        <v>0</v>
      </c>
      <c r="U1680" s="19">
        <v>222</v>
      </c>
      <c r="V1680" s="19" t="s">
        <v>385</v>
      </c>
      <c r="W1680" s="19" t="s">
        <v>887</v>
      </c>
      <c r="X1680" s="19" t="s">
        <v>100</v>
      </c>
      <c r="Y1680" s="19" t="s">
        <v>100</v>
      </c>
    </row>
    <row r="1681" spans="1:25" x14ac:dyDescent="0.25">
      <c r="A1681" s="19">
        <v>6758</v>
      </c>
      <c r="B1681" s="18">
        <v>44840</v>
      </c>
      <c r="C1681" s="19">
        <v>10</v>
      </c>
      <c r="D1681" s="19">
        <v>6</v>
      </c>
      <c r="E1681" s="19">
        <v>4</v>
      </c>
      <c r="F1681" s="18" t="s">
        <v>141</v>
      </c>
      <c r="G1681" s="18" t="s">
        <v>470</v>
      </c>
      <c r="H1681" s="19">
        <v>2</v>
      </c>
      <c r="I1681" s="19" t="s">
        <v>442</v>
      </c>
      <c r="J1681" s="19" t="s">
        <v>60</v>
      </c>
      <c r="K1681" s="19" t="s">
        <v>140</v>
      </c>
      <c r="L1681" s="19" t="s">
        <v>127</v>
      </c>
      <c r="M1681" s="19">
        <v>72</v>
      </c>
      <c r="N1681" s="20">
        <v>0.50486111111111109</v>
      </c>
      <c r="O1681" s="19" t="s">
        <v>380</v>
      </c>
      <c r="P1681" s="19">
        <v>12</v>
      </c>
      <c r="Q1681" s="19" t="s">
        <v>140</v>
      </c>
      <c r="R1681" s="19">
        <v>84</v>
      </c>
      <c r="S1681" s="19">
        <v>1</v>
      </c>
      <c r="T1681" s="19">
        <v>0</v>
      </c>
      <c r="U1681" s="19">
        <v>222</v>
      </c>
      <c r="V1681" s="19" t="s">
        <v>385</v>
      </c>
      <c r="W1681" s="19" t="s">
        <v>919</v>
      </c>
      <c r="X1681" s="19" t="s">
        <v>100</v>
      </c>
      <c r="Y1681" s="19" t="s">
        <v>100</v>
      </c>
    </row>
    <row r="1682" spans="1:25" x14ac:dyDescent="0.25">
      <c r="A1682" s="19">
        <v>6760</v>
      </c>
      <c r="B1682" s="18">
        <v>44840</v>
      </c>
      <c r="C1682" s="19">
        <v>10</v>
      </c>
      <c r="D1682" s="19">
        <v>6</v>
      </c>
      <c r="E1682" s="19">
        <v>4</v>
      </c>
      <c r="F1682" s="18" t="s">
        <v>141</v>
      </c>
      <c r="G1682" s="18" t="s">
        <v>470</v>
      </c>
      <c r="H1682" s="19">
        <v>2</v>
      </c>
      <c r="I1682" s="19" t="s">
        <v>443</v>
      </c>
      <c r="J1682" s="19" t="s">
        <v>52</v>
      </c>
      <c r="K1682" s="19" t="s">
        <v>286</v>
      </c>
      <c r="L1682" s="19" t="s">
        <v>126</v>
      </c>
      <c r="M1682" s="19">
        <v>67</v>
      </c>
      <c r="N1682" s="20">
        <v>0.56608796296296293</v>
      </c>
      <c r="O1682" s="19" t="s">
        <v>380</v>
      </c>
      <c r="P1682" s="19">
        <v>13</v>
      </c>
      <c r="Q1682" s="19" t="s">
        <v>286</v>
      </c>
      <c r="R1682" s="19">
        <v>82</v>
      </c>
      <c r="S1682" s="19">
        <v>0</v>
      </c>
      <c r="T1682" s="19">
        <v>0</v>
      </c>
      <c r="U1682" s="19">
        <v>222</v>
      </c>
      <c r="V1682" s="19" t="s">
        <v>385</v>
      </c>
      <c r="W1682" s="19" t="s">
        <v>920</v>
      </c>
      <c r="X1682" s="19" t="s">
        <v>100</v>
      </c>
      <c r="Y1682" s="19" t="s">
        <v>100</v>
      </c>
    </row>
    <row r="1683" spans="1:25" x14ac:dyDescent="0.25">
      <c r="A1683" s="19">
        <v>6761</v>
      </c>
      <c r="B1683" s="18">
        <v>44840</v>
      </c>
      <c r="C1683" s="19">
        <v>10</v>
      </c>
      <c r="D1683" s="19">
        <v>6</v>
      </c>
      <c r="E1683" s="19">
        <v>4</v>
      </c>
      <c r="F1683" s="18" t="s">
        <v>141</v>
      </c>
      <c r="G1683" s="18" t="s">
        <v>470</v>
      </c>
      <c r="H1683" s="19">
        <v>2</v>
      </c>
      <c r="I1683" s="19" t="s">
        <v>444</v>
      </c>
      <c r="J1683" s="19" t="s">
        <v>54</v>
      </c>
      <c r="K1683" s="19" t="s">
        <v>286</v>
      </c>
      <c r="L1683" s="19" t="s">
        <v>127</v>
      </c>
      <c r="M1683" s="19">
        <v>68</v>
      </c>
      <c r="N1683" s="20">
        <v>0.60086805555555556</v>
      </c>
      <c r="O1683" s="19" t="s">
        <v>380</v>
      </c>
      <c r="P1683" s="19">
        <v>14</v>
      </c>
      <c r="Q1683" s="19" t="s">
        <v>286</v>
      </c>
      <c r="R1683" s="19">
        <v>82</v>
      </c>
      <c r="S1683" s="19">
        <v>1</v>
      </c>
      <c r="T1683" s="19">
        <v>0</v>
      </c>
      <c r="U1683" s="19">
        <v>222</v>
      </c>
      <c r="V1683" s="19" t="s">
        <v>385</v>
      </c>
      <c r="W1683" s="19" t="s">
        <v>867</v>
      </c>
      <c r="X1683" s="19" t="s">
        <v>100</v>
      </c>
      <c r="Y1683" s="19" t="s">
        <v>100</v>
      </c>
    </row>
    <row r="1684" spans="1:25" x14ac:dyDescent="0.25">
      <c r="A1684" s="19">
        <v>6764</v>
      </c>
      <c r="B1684" s="18">
        <v>44840</v>
      </c>
      <c r="C1684" s="19">
        <v>10</v>
      </c>
      <c r="D1684" s="19">
        <v>6</v>
      </c>
      <c r="E1684" s="19">
        <v>4</v>
      </c>
      <c r="F1684" s="19" t="s">
        <v>141</v>
      </c>
      <c r="G1684" s="19" t="s">
        <v>470</v>
      </c>
      <c r="H1684" s="19">
        <v>2</v>
      </c>
      <c r="I1684" s="19" t="s">
        <v>435</v>
      </c>
      <c r="J1684" s="19" t="s">
        <v>45</v>
      </c>
      <c r="K1684" s="19" t="s">
        <v>291</v>
      </c>
      <c r="L1684" s="19" t="s">
        <v>126</v>
      </c>
      <c r="M1684" s="19">
        <v>63</v>
      </c>
      <c r="N1684" s="20">
        <v>0.6477546296296296</v>
      </c>
      <c r="O1684" s="19" t="s">
        <v>380</v>
      </c>
      <c r="P1684" s="19">
        <v>15</v>
      </c>
      <c r="Q1684" s="19" t="s">
        <v>291</v>
      </c>
      <c r="R1684" s="19">
        <v>80</v>
      </c>
      <c r="S1684" s="19">
        <v>0</v>
      </c>
      <c r="T1684" s="19">
        <v>0</v>
      </c>
      <c r="U1684" s="19">
        <v>222</v>
      </c>
      <c r="V1684" s="19" t="s">
        <v>385</v>
      </c>
      <c r="W1684" s="19" t="s">
        <v>921</v>
      </c>
      <c r="X1684" s="19" t="s">
        <v>100</v>
      </c>
      <c r="Y1684" s="19" t="s">
        <v>100</v>
      </c>
    </row>
    <row r="1685" spans="1:25" x14ac:dyDescent="0.25">
      <c r="A1685" s="19">
        <v>6765</v>
      </c>
      <c r="B1685" s="18">
        <v>44840</v>
      </c>
      <c r="C1685" s="19">
        <v>10</v>
      </c>
      <c r="D1685" s="19">
        <v>6</v>
      </c>
      <c r="E1685" s="19">
        <v>4</v>
      </c>
      <c r="F1685" s="18" t="s">
        <v>141</v>
      </c>
      <c r="G1685" s="18" t="s">
        <v>470</v>
      </c>
      <c r="H1685" s="19">
        <v>2</v>
      </c>
      <c r="I1685" s="19" t="s">
        <v>436</v>
      </c>
      <c r="J1685" s="19" t="s">
        <v>48</v>
      </c>
      <c r="K1685" s="19" t="s">
        <v>291</v>
      </c>
      <c r="L1685" s="19" t="s">
        <v>127</v>
      </c>
      <c r="M1685" s="19">
        <v>64</v>
      </c>
      <c r="N1685" s="20">
        <v>0.68240740740740735</v>
      </c>
      <c r="O1685" s="19" t="s">
        <v>380</v>
      </c>
      <c r="P1685" s="19">
        <v>16</v>
      </c>
      <c r="Q1685" s="19" t="s">
        <v>291</v>
      </c>
      <c r="R1685" s="19">
        <v>80</v>
      </c>
      <c r="S1685" s="19">
        <v>1</v>
      </c>
      <c r="T1685" s="19">
        <v>0</v>
      </c>
      <c r="U1685" s="19">
        <v>222</v>
      </c>
      <c r="V1685" s="19" t="s">
        <v>385</v>
      </c>
      <c r="W1685" s="19" t="s">
        <v>922</v>
      </c>
      <c r="X1685" s="19" t="s">
        <v>100</v>
      </c>
      <c r="Y1685" s="19" t="s">
        <v>100</v>
      </c>
    </row>
    <row r="1686" spans="1:25" x14ac:dyDescent="0.25">
      <c r="A1686" s="19">
        <v>6767</v>
      </c>
      <c r="B1686" s="18">
        <v>44840</v>
      </c>
      <c r="C1686" s="19">
        <v>10</v>
      </c>
      <c r="D1686" s="19">
        <v>6</v>
      </c>
      <c r="E1686" s="19">
        <v>4</v>
      </c>
      <c r="F1686" s="18" t="s">
        <v>141</v>
      </c>
      <c r="G1686" s="18" t="s">
        <v>470</v>
      </c>
      <c r="H1686" s="19">
        <v>2</v>
      </c>
      <c r="I1686" s="19" t="s">
        <v>437</v>
      </c>
      <c r="J1686" s="19" t="s">
        <v>55</v>
      </c>
      <c r="K1686" s="19" t="s">
        <v>139</v>
      </c>
      <c r="L1686" s="19" t="s">
        <v>126</v>
      </c>
      <c r="M1686" s="19">
        <v>69</v>
      </c>
      <c r="N1686" s="20">
        <v>0.72256944444444438</v>
      </c>
      <c r="O1686" s="19" t="s">
        <v>380</v>
      </c>
      <c r="P1686" s="19">
        <v>17</v>
      </c>
      <c r="Q1686" s="19" t="s">
        <v>139</v>
      </c>
      <c r="R1686" s="19">
        <v>83</v>
      </c>
      <c r="S1686" s="19">
        <v>0</v>
      </c>
      <c r="T1686" s="19">
        <v>0</v>
      </c>
      <c r="U1686" s="19">
        <v>222</v>
      </c>
      <c r="V1686" s="19" t="s">
        <v>385</v>
      </c>
      <c r="W1686" s="19" t="s">
        <v>923</v>
      </c>
      <c r="X1686" s="19" t="s">
        <v>100</v>
      </c>
      <c r="Y1686" s="19" t="s">
        <v>100</v>
      </c>
    </row>
    <row r="1687" spans="1:25" x14ac:dyDescent="0.25">
      <c r="A1687" s="19">
        <v>6768</v>
      </c>
      <c r="B1687" s="18">
        <v>44840</v>
      </c>
      <c r="C1687" s="19">
        <v>10</v>
      </c>
      <c r="D1687" s="19">
        <v>6</v>
      </c>
      <c r="E1687" s="19">
        <v>4</v>
      </c>
      <c r="F1687" s="18" t="s">
        <v>141</v>
      </c>
      <c r="G1687" s="18" t="s">
        <v>470</v>
      </c>
      <c r="H1687" s="19">
        <v>2</v>
      </c>
      <c r="I1687" s="19" t="s">
        <v>438</v>
      </c>
      <c r="J1687" s="19" t="s">
        <v>57</v>
      </c>
      <c r="K1687" s="19" t="s">
        <v>139</v>
      </c>
      <c r="L1687" s="19" t="s">
        <v>127</v>
      </c>
      <c r="M1687" s="19">
        <v>70</v>
      </c>
      <c r="N1687" s="20">
        <v>0.76157407407407407</v>
      </c>
      <c r="O1687" s="19" t="s">
        <v>380</v>
      </c>
      <c r="P1687" s="19">
        <v>18</v>
      </c>
      <c r="Q1687" s="19" t="s">
        <v>139</v>
      </c>
      <c r="R1687" s="19">
        <v>83</v>
      </c>
      <c r="S1687" s="19">
        <v>1</v>
      </c>
      <c r="T1687" s="19">
        <v>0</v>
      </c>
      <c r="U1687" s="19">
        <v>222</v>
      </c>
      <c r="V1687" s="19" t="s">
        <v>385</v>
      </c>
      <c r="W1687" s="19" t="s">
        <v>924</v>
      </c>
      <c r="X1687" s="19" t="s">
        <v>100</v>
      </c>
      <c r="Y1687" s="19" t="s">
        <v>100</v>
      </c>
    </row>
    <row r="1688" spans="1:25" x14ac:dyDescent="0.25">
      <c r="A1688" s="19">
        <v>6773</v>
      </c>
      <c r="B1688" s="18">
        <v>44840</v>
      </c>
      <c r="C1688" s="19">
        <v>10</v>
      </c>
      <c r="D1688" s="19">
        <v>6</v>
      </c>
      <c r="E1688" s="19">
        <v>4</v>
      </c>
      <c r="F1688" s="18" t="s">
        <v>141</v>
      </c>
      <c r="G1688" s="18" t="s">
        <v>470</v>
      </c>
      <c r="H1688" s="19">
        <v>2</v>
      </c>
      <c r="I1688" s="19" t="s">
        <v>439</v>
      </c>
      <c r="J1688" s="19" t="s">
        <v>49</v>
      </c>
      <c r="K1688" s="19" t="s">
        <v>125</v>
      </c>
      <c r="L1688" s="19" t="s">
        <v>126</v>
      </c>
      <c r="M1688" s="19">
        <v>65</v>
      </c>
      <c r="N1688" s="20">
        <v>0.81429398148148147</v>
      </c>
      <c r="O1688" s="19" t="s">
        <v>380</v>
      </c>
      <c r="P1688" s="19">
        <v>19</v>
      </c>
      <c r="Q1688" s="19" t="s">
        <v>125</v>
      </c>
      <c r="R1688" s="19">
        <v>81</v>
      </c>
      <c r="S1688" s="19">
        <v>0</v>
      </c>
      <c r="T1688" s="19">
        <v>0</v>
      </c>
      <c r="U1688" s="19">
        <v>222</v>
      </c>
      <c r="V1688" s="19" t="s">
        <v>385</v>
      </c>
      <c r="W1688" s="19" t="s">
        <v>869</v>
      </c>
      <c r="X1688" s="19" t="s">
        <v>100</v>
      </c>
      <c r="Y1688" s="19" t="s">
        <v>100</v>
      </c>
    </row>
    <row r="1689" spans="1:25" x14ac:dyDescent="0.25">
      <c r="A1689" s="19">
        <v>6774</v>
      </c>
      <c r="B1689" s="18">
        <v>44840</v>
      </c>
      <c r="C1689" s="19">
        <v>10</v>
      </c>
      <c r="D1689" s="19">
        <v>6</v>
      </c>
      <c r="E1689" s="19">
        <v>4</v>
      </c>
      <c r="F1689" s="18" t="s">
        <v>141</v>
      </c>
      <c r="G1689" s="18" t="s">
        <v>470</v>
      </c>
      <c r="H1689" s="19">
        <v>2</v>
      </c>
      <c r="I1689" s="19" t="s">
        <v>440</v>
      </c>
      <c r="J1689" s="19" t="s">
        <v>51</v>
      </c>
      <c r="K1689" s="19" t="s">
        <v>125</v>
      </c>
      <c r="L1689" s="19" t="s">
        <v>127</v>
      </c>
      <c r="M1689" s="19">
        <v>66</v>
      </c>
      <c r="N1689" s="20">
        <v>0.85379629629629628</v>
      </c>
      <c r="O1689" s="19" t="s">
        <v>380</v>
      </c>
      <c r="P1689" s="19">
        <v>20</v>
      </c>
      <c r="Q1689" s="19" t="s">
        <v>125</v>
      </c>
      <c r="R1689" s="19">
        <v>81</v>
      </c>
      <c r="S1689" s="19">
        <v>1</v>
      </c>
      <c r="T1689" s="19">
        <v>1</v>
      </c>
      <c r="U1689" s="19">
        <v>222</v>
      </c>
      <c r="V1689" s="19" t="s">
        <v>385</v>
      </c>
      <c r="W1689" s="19" t="s">
        <v>925</v>
      </c>
      <c r="X1689" s="19" t="s">
        <v>100</v>
      </c>
      <c r="Y1689" s="19" t="s">
        <v>100</v>
      </c>
    </row>
    <row r="1690" spans="1:25" x14ac:dyDescent="0.25">
      <c r="A1690" s="19">
        <v>1267</v>
      </c>
      <c r="B1690" s="18">
        <v>44838</v>
      </c>
      <c r="C1690" s="19">
        <v>10</v>
      </c>
      <c r="D1690" s="19">
        <v>4</v>
      </c>
      <c r="E1690" s="19">
        <v>2</v>
      </c>
      <c r="F1690" s="18" t="s">
        <v>139</v>
      </c>
      <c r="G1690" s="18" t="s">
        <v>470</v>
      </c>
      <c r="H1690" s="19">
        <v>2</v>
      </c>
      <c r="I1690" s="19" t="s">
        <v>436</v>
      </c>
      <c r="J1690" s="19" t="s">
        <v>48</v>
      </c>
      <c r="K1690" s="19" t="s">
        <v>291</v>
      </c>
      <c r="L1690" s="19" t="s">
        <v>127</v>
      </c>
      <c r="M1690" s="19">
        <v>64</v>
      </c>
      <c r="N1690" s="20">
        <v>0.51466435185185189</v>
      </c>
      <c r="O1690" s="19" t="s">
        <v>360</v>
      </c>
      <c r="P1690" s="19">
        <v>12</v>
      </c>
      <c r="Q1690" s="19" t="s">
        <v>291</v>
      </c>
      <c r="R1690" s="19">
        <v>80</v>
      </c>
      <c r="S1690" s="19">
        <v>1</v>
      </c>
      <c r="T1690" s="19">
        <v>0</v>
      </c>
      <c r="U1690" s="19">
        <v>222</v>
      </c>
      <c r="V1690" s="19" t="s">
        <v>385</v>
      </c>
      <c r="W1690" s="19" t="s">
        <v>915</v>
      </c>
      <c r="X1690" s="19" t="s">
        <v>128</v>
      </c>
      <c r="Y1690" s="19" t="s">
        <v>94</v>
      </c>
    </row>
    <row r="1691" spans="1:25" x14ac:dyDescent="0.25">
      <c r="A1691" s="19">
        <v>6706</v>
      </c>
      <c r="B1691" s="18">
        <v>44838</v>
      </c>
      <c r="C1691" s="19">
        <v>10</v>
      </c>
      <c r="D1691" s="19">
        <v>4</v>
      </c>
      <c r="E1691" s="19">
        <v>2</v>
      </c>
      <c r="F1691" s="18" t="s">
        <v>139</v>
      </c>
      <c r="G1691" s="18" t="s">
        <v>470</v>
      </c>
      <c r="H1691" s="19">
        <v>2</v>
      </c>
      <c r="I1691" s="19" t="s">
        <v>437</v>
      </c>
      <c r="J1691" s="19" t="s">
        <v>55</v>
      </c>
      <c r="K1691" s="19" t="s">
        <v>139</v>
      </c>
      <c r="L1691" s="19" t="s">
        <v>126</v>
      </c>
      <c r="M1691" s="19">
        <v>69</v>
      </c>
      <c r="N1691" s="20">
        <v>0.49612268518518521</v>
      </c>
      <c r="O1691" s="19" t="s">
        <v>380</v>
      </c>
      <c r="P1691" s="19">
        <v>11</v>
      </c>
      <c r="Q1691" s="19" t="s">
        <v>139</v>
      </c>
      <c r="R1691" s="19">
        <v>83</v>
      </c>
      <c r="S1691" s="19">
        <v>0</v>
      </c>
      <c r="T1691" s="19">
        <v>0</v>
      </c>
      <c r="U1691" s="19">
        <v>222</v>
      </c>
      <c r="V1691" s="19" t="s">
        <v>385</v>
      </c>
      <c r="W1691" s="19" t="s">
        <v>909</v>
      </c>
      <c r="X1691" s="19" t="s">
        <v>128</v>
      </c>
      <c r="Y1691" s="19" t="s">
        <v>94</v>
      </c>
    </row>
    <row r="1692" spans="1:25" x14ac:dyDescent="0.25">
      <c r="A1692" s="19">
        <v>6707</v>
      </c>
      <c r="B1692" s="18">
        <v>44838</v>
      </c>
      <c r="C1692" s="19">
        <v>10</v>
      </c>
      <c r="D1692" s="19">
        <v>4</v>
      </c>
      <c r="E1692" s="19">
        <v>2</v>
      </c>
      <c r="F1692" s="18" t="s">
        <v>139</v>
      </c>
      <c r="G1692" s="18" t="s">
        <v>470</v>
      </c>
      <c r="H1692" s="19">
        <v>2</v>
      </c>
      <c r="I1692" s="19" t="s">
        <v>438</v>
      </c>
      <c r="J1692" s="19" t="s">
        <v>57</v>
      </c>
      <c r="K1692" s="19" t="s">
        <v>139</v>
      </c>
      <c r="L1692" s="19" t="s">
        <v>127</v>
      </c>
      <c r="M1692" s="19">
        <v>70</v>
      </c>
      <c r="N1692" s="20">
        <v>0.53533564814814816</v>
      </c>
      <c r="O1692" s="19" t="s">
        <v>380</v>
      </c>
      <c r="P1692" s="19">
        <v>12</v>
      </c>
      <c r="Q1692" s="19" t="s">
        <v>139</v>
      </c>
      <c r="R1692" s="19">
        <v>83</v>
      </c>
      <c r="S1692" s="19">
        <v>1</v>
      </c>
      <c r="T1692" s="19">
        <v>0</v>
      </c>
      <c r="U1692" s="19">
        <v>222</v>
      </c>
      <c r="V1692" s="19" t="s">
        <v>385</v>
      </c>
      <c r="W1692" s="19" t="s">
        <v>910</v>
      </c>
      <c r="X1692" s="19" t="s">
        <v>128</v>
      </c>
      <c r="Y1692" s="19" t="s">
        <v>94</v>
      </c>
    </row>
    <row r="1693" spans="1:25" x14ac:dyDescent="0.25">
      <c r="A1693" s="19">
        <v>2432</v>
      </c>
      <c r="B1693" s="18">
        <v>44838</v>
      </c>
      <c r="C1693" s="19">
        <v>10</v>
      </c>
      <c r="D1693" s="19">
        <v>4</v>
      </c>
      <c r="E1693" s="19">
        <v>2</v>
      </c>
      <c r="F1693" s="18" t="s">
        <v>139</v>
      </c>
      <c r="G1693" s="18" t="s">
        <v>470</v>
      </c>
      <c r="H1693" s="19">
        <v>2</v>
      </c>
      <c r="I1693" s="19" t="s">
        <v>439</v>
      </c>
      <c r="J1693" s="19" t="s">
        <v>49</v>
      </c>
      <c r="K1693" s="19" t="s">
        <v>125</v>
      </c>
      <c r="L1693" s="19" t="s">
        <v>126</v>
      </c>
      <c r="M1693" s="19">
        <v>65</v>
      </c>
      <c r="N1693" s="20">
        <v>0.53962962962962957</v>
      </c>
      <c r="O1693" s="19" t="s">
        <v>280</v>
      </c>
      <c r="P1693" s="19">
        <v>12</v>
      </c>
      <c r="Q1693" s="19" t="s">
        <v>125</v>
      </c>
      <c r="R1693" s="19">
        <v>81</v>
      </c>
      <c r="S1693" s="19">
        <v>0</v>
      </c>
      <c r="T1693" s="19">
        <v>0</v>
      </c>
      <c r="U1693" s="19">
        <v>222</v>
      </c>
      <c r="V1693" s="19" t="s">
        <v>385</v>
      </c>
      <c r="W1693" s="19" t="s">
        <v>911</v>
      </c>
      <c r="X1693" s="19" t="s">
        <v>128</v>
      </c>
      <c r="Y1693" s="19" t="s">
        <v>94</v>
      </c>
    </row>
    <row r="1694" spans="1:25" x14ac:dyDescent="0.25">
      <c r="A1694" s="19">
        <v>13848</v>
      </c>
      <c r="B1694" s="18">
        <v>44838</v>
      </c>
      <c r="C1694" s="19">
        <v>10</v>
      </c>
      <c r="D1694" s="19">
        <v>4</v>
      </c>
      <c r="E1694" s="19">
        <v>2</v>
      </c>
      <c r="F1694" s="18" t="s">
        <v>139</v>
      </c>
      <c r="G1694" s="18" t="s">
        <v>470</v>
      </c>
      <c r="H1694" s="19">
        <v>2</v>
      </c>
      <c r="I1694" s="19" t="s">
        <v>440</v>
      </c>
      <c r="J1694" s="19" t="s">
        <v>51</v>
      </c>
      <c r="K1694" s="19" t="s">
        <v>125</v>
      </c>
      <c r="L1694" s="19" t="s">
        <v>127</v>
      </c>
      <c r="M1694" s="19">
        <v>66</v>
      </c>
      <c r="N1694" s="20">
        <v>0.55677083333333333</v>
      </c>
      <c r="O1694" s="19" t="s">
        <v>287</v>
      </c>
      <c r="P1694" s="19">
        <v>13</v>
      </c>
      <c r="Q1694" s="19" t="s">
        <v>125</v>
      </c>
      <c r="R1694" s="19">
        <v>81</v>
      </c>
      <c r="S1694" s="19">
        <v>1</v>
      </c>
      <c r="T1694" s="19">
        <v>0</v>
      </c>
      <c r="U1694" s="19">
        <v>222</v>
      </c>
      <c r="V1694" s="19" t="s">
        <v>385</v>
      </c>
      <c r="W1694" s="19" t="s">
        <v>916</v>
      </c>
      <c r="X1694" s="19" t="s">
        <v>128</v>
      </c>
      <c r="Y1694" s="19" t="s">
        <v>94</v>
      </c>
    </row>
    <row r="1695" spans="1:25" x14ac:dyDescent="0.25">
      <c r="A1695" s="19">
        <v>5237</v>
      </c>
      <c r="B1695" s="18">
        <v>44838</v>
      </c>
      <c r="C1695" s="19">
        <v>10</v>
      </c>
      <c r="D1695" s="19">
        <v>4</v>
      </c>
      <c r="E1695" s="19">
        <v>2</v>
      </c>
      <c r="F1695" s="18" t="s">
        <v>139</v>
      </c>
      <c r="G1695" s="18" t="s">
        <v>470</v>
      </c>
      <c r="H1695" s="19">
        <v>2</v>
      </c>
      <c r="I1695" s="19" t="s">
        <v>441</v>
      </c>
      <c r="J1695" s="19" t="s">
        <v>58</v>
      </c>
      <c r="K1695" s="19" t="s">
        <v>140</v>
      </c>
      <c r="L1695" s="19" t="s">
        <v>126</v>
      </c>
      <c r="M1695" s="19">
        <v>71</v>
      </c>
      <c r="N1695" s="20">
        <v>0.44364583333333335</v>
      </c>
      <c r="O1695" s="19" t="s">
        <v>370</v>
      </c>
      <c r="P1695" s="19">
        <v>10</v>
      </c>
      <c r="Q1695" s="19" t="s">
        <v>140</v>
      </c>
      <c r="R1695" s="19">
        <v>84</v>
      </c>
      <c r="S1695" s="19">
        <v>0</v>
      </c>
      <c r="T1695" s="19">
        <v>0</v>
      </c>
      <c r="U1695" s="19">
        <v>222</v>
      </c>
      <c r="V1695" s="19" t="s">
        <v>385</v>
      </c>
      <c r="W1695" s="19" t="s">
        <v>917</v>
      </c>
      <c r="X1695" s="19" t="s">
        <v>128</v>
      </c>
      <c r="Y1695" s="19" t="s">
        <v>94</v>
      </c>
    </row>
    <row r="1696" spans="1:25" x14ac:dyDescent="0.25">
      <c r="A1696" s="19">
        <v>927</v>
      </c>
      <c r="B1696" s="18">
        <v>44838</v>
      </c>
      <c r="C1696" s="19">
        <v>10</v>
      </c>
      <c r="D1696" s="19">
        <v>4</v>
      </c>
      <c r="E1696" s="19">
        <v>2</v>
      </c>
      <c r="F1696" s="18" t="s">
        <v>139</v>
      </c>
      <c r="G1696" s="18" t="s">
        <v>470</v>
      </c>
      <c r="H1696" s="19">
        <v>2</v>
      </c>
      <c r="I1696" s="19" t="s">
        <v>435</v>
      </c>
      <c r="J1696" s="19" t="s">
        <v>45</v>
      </c>
      <c r="K1696" s="19" t="s">
        <v>291</v>
      </c>
      <c r="L1696" s="19" t="s">
        <v>126</v>
      </c>
      <c r="M1696" s="19">
        <v>63</v>
      </c>
      <c r="N1696" s="20">
        <v>0.53748842592592594</v>
      </c>
      <c r="O1696" s="19" t="s">
        <v>372</v>
      </c>
      <c r="P1696" s="19">
        <v>12</v>
      </c>
      <c r="Q1696" s="19" t="s">
        <v>291</v>
      </c>
      <c r="R1696" s="19">
        <v>80</v>
      </c>
      <c r="S1696" s="19">
        <v>0</v>
      </c>
      <c r="T1696" s="19">
        <v>0</v>
      </c>
      <c r="U1696" s="19">
        <v>222</v>
      </c>
      <c r="V1696" s="19" t="s">
        <v>385</v>
      </c>
      <c r="W1696" s="19" t="s">
        <v>914</v>
      </c>
      <c r="X1696" s="19" t="s">
        <v>128</v>
      </c>
      <c r="Y1696" s="19" t="s">
        <v>94</v>
      </c>
    </row>
    <row r="1697" spans="1:25" x14ac:dyDescent="0.25">
      <c r="A1697" s="19">
        <v>7964</v>
      </c>
      <c r="B1697" s="18">
        <v>44838</v>
      </c>
      <c r="C1697" s="19">
        <v>10</v>
      </c>
      <c r="D1697" s="19">
        <v>4</v>
      </c>
      <c r="E1697" s="19">
        <v>2</v>
      </c>
      <c r="F1697" s="18" t="s">
        <v>139</v>
      </c>
      <c r="G1697" s="18" t="s">
        <v>470</v>
      </c>
      <c r="H1697" s="19">
        <v>2</v>
      </c>
      <c r="I1697" s="19" t="s">
        <v>436</v>
      </c>
      <c r="J1697" s="19" t="s">
        <v>48</v>
      </c>
      <c r="K1697" s="19" t="s">
        <v>291</v>
      </c>
      <c r="L1697" s="19" t="s">
        <v>127</v>
      </c>
      <c r="M1697" s="19">
        <v>64</v>
      </c>
      <c r="N1697" s="20">
        <v>0.52909722222222222</v>
      </c>
      <c r="O1697" s="19" t="s">
        <v>364</v>
      </c>
      <c r="P1697" s="19">
        <v>12</v>
      </c>
      <c r="Q1697" s="19" t="s">
        <v>291</v>
      </c>
      <c r="R1697" s="19">
        <v>80</v>
      </c>
      <c r="S1697" s="19">
        <v>1</v>
      </c>
      <c r="T1697" s="19">
        <v>0</v>
      </c>
      <c r="U1697" s="19">
        <v>222</v>
      </c>
      <c r="V1697" s="19" t="s">
        <v>385</v>
      </c>
      <c r="W1697" s="19" t="s">
        <v>915</v>
      </c>
      <c r="X1697" s="19" t="s">
        <v>128</v>
      </c>
      <c r="Y1697" s="19" t="s">
        <v>94</v>
      </c>
    </row>
    <row r="1698" spans="1:25" x14ac:dyDescent="0.25">
      <c r="A1698" s="19">
        <v>11192</v>
      </c>
      <c r="B1698" s="18">
        <v>44838</v>
      </c>
      <c r="C1698" s="19">
        <v>10</v>
      </c>
      <c r="D1698" s="19">
        <v>4</v>
      </c>
      <c r="E1698" s="19">
        <v>2</v>
      </c>
      <c r="F1698" s="18" t="s">
        <v>139</v>
      </c>
      <c r="G1698" s="18" t="s">
        <v>470</v>
      </c>
      <c r="H1698" s="19">
        <v>2</v>
      </c>
      <c r="I1698" s="19" t="s">
        <v>437</v>
      </c>
      <c r="J1698" s="19" t="s">
        <v>55</v>
      </c>
      <c r="K1698" s="19" t="s">
        <v>139</v>
      </c>
      <c r="L1698" s="19" t="s">
        <v>126</v>
      </c>
      <c r="M1698" s="19">
        <v>69</v>
      </c>
      <c r="N1698" s="20">
        <v>0.50981481481481483</v>
      </c>
      <c r="O1698" s="19" t="s">
        <v>282</v>
      </c>
      <c r="P1698" s="19">
        <v>12</v>
      </c>
      <c r="Q1698" s="19" t="s">
        <v>139</v>
      </c>
      <c r="R1698" s="19">
        <v>83</v>
      </c>
      <c r="S1698" s="19">
        <v>0</v>
      </c>
      <c r="T1698" s="19">
        <v>0</v>
      </c>
      <c r="U1698" s="19">
        <v>222</v>
      </c>
      <c r="V1698" s="19" t="s">
        <v>385</v>
      </c>
      <c r="W1698" s="19" t="s">
        <v>926</v>
      </c>
      <c r="X1698" s="19" t="s">
        <v>128</v>
      </c>
      <c r="Y1698" s="19" t="s">
        <v>94</v>
      </c>
    </row>
    <row r="1699" spans="1:25" x14ac:dyDescent="0.25">
      <c r="A1699" s="19">
        <v>11193</v>
      </c>
      <c r="B1699" s="18">
        <v>44838</v>
      </c>
      <c r="C1699" s="19">
        <v>10</v>
      </c>
      <c r="D1699" s="19">
        <v>4</v>
      </c>
      <c r="E1699" s="19">
        <v>2</v>
      </c>
      <c r="F1699" s="18" t="s">
        <v>139</v>
      </c>
      <c r="G1699" s="18" t="s">
        <v>470</v>
      </c>
      <c r="H1699" s="19">
        <v>2</v>
      </c>
      <c r="I1699" s="19" t="s">
        <v>438</v>
      </c>
      <c r="J1699" s="19" t="s">
        <v>57</v>
      </c>
      <c r="K1699" s="19" t="s">
        <v>139</v>
      </c>
      <c r="L1699" s="19" t="s">
        <v>127</v>
      </c>
      <c r="M1699" s="19">
        <v>70</v>
      </c>
      <c r="N1699" s="20">
        <v>0.54534722222222221</v>
      </c>
      <c r="O1699" s="19" t="s">
        <v>282</v>
      </c>
      <c r="P1699" s="19">
        <v>13</v>
      </c>
      <c r="Q1699" s="19" t="s">
        <v>139</v>
      </c>
      <c r="R1699" s="19">
        <v>83</v>
      </c>
      <c r="S1699" s="19">
        <v>1</v>
      </c>
      <c r="T1699" s="19">
        <v>0</v>
      </c>
      <c r="U1699" s="19">
        <v>222</v>
      </c>
      <c r="V1699" s="19" t="s">
        <v>385</v>
      </c>
      <c r="W1699" s="19" t="s">
        <v>927</v>
      </c>
      <c r="X1699" s="19" t="s">
        <v>128</v>
      </c>
      <c r="Y1699" s="19" t="s">
        <v>94</v>
      </c>
    </row>
    <row r="1700" spans="1:25" x14ac:dyDescent="0.25">
      <c r="A1700" s="19">
        <v>14771</v>
      </c>
      <c r="B1700" s="18">
        <v>44838</v>
      </c>
      <c r="C1700" s="19">
        <v>10</v>
      </c>
      <c r="D1700" s="19">
        <v>4</v>
      </c>
      <c r="E1700" s="19">
        <v>2</v>
      </c>
      <c r="F1700" s="18" t="s">
        <v>139</v>
      </c>
      <c r="G1700" s="18" t="s">
        <v>470</v>
      </c>
      <c r="H1700" s="19">
        <v>2</v>
      </c>
      <c r="I1700" s="19" t="s">
        <v>439</v>
      </c>
      <c r="J1700" s="19" t="s">
        <v>49</v>
      </c>
      <c r="K1700" s="19" t="s">
        <v>125</v>
      </c>
      <c r="L1700" s="19" t="s">
        <v>126</v>
      </c>
      <c r="M1700" s="19">
        <v>65</v>
      </c>
      <c r="N1700" s="20">
        <v>0.55358796296296298</v>
      </c>
      <c r="O1700" s="19" t="s">
        <v>374</v>
      </c>
      <c r="P1700" s="19">
        <v>13</v>
      </c>
      <c r="Q1700" s="19" t="s">
        <v>125</v>
      </c>
      <c r="R1700" s="19">
        <v>81</v>
      </c>
      <c r="S1700" s="19">
        <v>0</v>
      </c>
      <c r="T1700" s="19">
        <v>0</v>
      </c>
      <c r="U1700" s="19">
        <v>222</v>
      </c>
      <c r="V1700" s="19" t="s">
        <v>385</v>
      </c>
      <c r="W1700" s="19" t="s">
        <v>928</v>
      </c>
      <c r="X1700" s="19" t="s">
        <v>128</v>
      </c>
      <c r="Y1700" s="19" t="s">
        <v>94</v>
      </c>
    </row>
    <row r="1701" spans="1:25" x14ac:dyDescent="0.25">
      <c r="A1701" s="19">
        <v>7098</v>
      </c>
      <c r="B1701" s="18">
        <v>44840</v>
      </c>
      <c r="C1701" s="19">
        <v>10</v>
      </c>
      <c r="D1701" s="19">
        <v>6</v>
      </c>
      <c r="E1701" s="19">
        <v>4</v>
      </c>
      <c r="F1701" s="18" t="s">
        <v>141</v>
      </c>
      <c r="G1701" s="18" t="s">
        <v>470</v>
      </c>
      <c r="H1701" s="19">
        <v>2</v>
      </c>
      <c r="I1701" s="19" t="s">
        <v>441</v>
      </c>
      <c r="J1701" s="19" t="s">
        <v>58</v>
      </c>
      <c r="K1701" s="19" t="s">
        <v>140</v>
      </c>
      <c r="L1701" s="19" t="s">
        <v>126</v>
      </c>
      <c r="M1701" s="19">
        <v>71</v>
      </c>
      <c r="N1701" s="20">
        <v>0.39398148148148149</v>
      </c>
      <c r="O1701" s="19" t="s">
        <v>351</v>
      </c>
      <c r="P1701" s="19">
        <v>9</v>
      </c>
      <c r="Q1701" s="19" t="s">
        <v>140</v>
      </c>
      <c r="R1701" s="19">
        <v>84</v>
      </c>
      <c r="S1701" s="19">
        <v>0</v>
      </c>
      <c r="T1701" s="19">
        <v>1</v>
      </c>
      <c r="U1701" s="19">
        <v>222</v>
      </c>
      <c r="V1701" s="19" t="s">
        <v>385</v>
      </c>
      <c r="W1701" s="19" t="s">
        <v>813</v>
      </c>
      <c r="X1701" s="19" t="s">
        <v>100</v>
      </c>
      <c r="Y1701" s="19" t="s">
        <v>100</v>
      </c>
    </row>
    <row r="1702" spans="1:25" x14ac:dyDescent="0.25">
      <c r="A1702" s="19">
        <v>7099</v>
      </c>
      <c r="B1702" s="18">
        <v>44840</v>
      </c>
      <c r="C1702" s="19">
        <v>10</v>
      </c>
      <c r="D1702" s="19">
        <v>6</v>
      </c>
      <c r="E1702" s="19">
        <v>4</v>
      </c>
      <c r="F1702" s="18" t="s">
        <v>141</v>
      </c>
      <c r="G1702" s="18" t="s">
        <v>470</v>
      </c>
      <c r="H1702" s="19">
        <v>2</v>
      </c>
      <c r="I1702" s="19" t="s">
        <v>442</v>
      </c>
      <c r="J1702" s="19" t="s">
        <v>60</v>
      </c>
      <c r="K1702" s="19" t="s">
        <v>140</v>
      </c>
      <c r="L1702" s="19" t="s">
        <v>127</v>
      </c>
      <c r="M1702" s="19">
        <v>72</v>
      </c>
      <c r="N1702" s="20">
        <v>0.40416666666666662</v>
      </c>
      <c r="O1702" s="19" t="s">
        <v>351</v>
      </c>
      <c r="P1702" s="19">
        <v>9</v>
      </c>
      <c r="Q1702" s="19" t="s">
        <v>140</v>
      </c>
      <c r="R1702" s="19">
        <v>84</v>
      </c>
      <c r="S1702" s="19">
        <v>1</v>
      </c>
      <c r="T1702" s="19">
        <v>1</v>
      </c>
      <c r="U1702" s="19">
        <v>222</v>
      </c>
      <c r="V1702" s="19" t="s">
        <v>385</v>
      </c>
      <c r="W1702" s="19" t="s">
        <v>866</v>
      </c>
      <c r="X1702" s="19" t="s">
        <v>100</v>
      </c>
      <c r="Y1702" s="19" t="s">
        <v>100</v>
      </c>
    </row>
    <row r="1703" spans="1:25" x14ac:dyDescent="0.25">
      <c r="A1703" s="19">
        <v>7101</v>
      </c>
      <c r="B1703" s="18">
        <v>44840</v>
      </c>
      <c r="C1703" s="19">
        <v>10</v>
      </c>
      <c r="D1703" s="19">
        <v>6</v>
      </c>
      <c r="E1703" s="19">
        <v>4</v>
      </c>
      <c r="F1703" s="18" t="s">
        <v>141</v>
      </c>
      <c r="G1703" s="18" t="s">
        <v>470</v>
      </c>
      <c r="H1703" s="19">
        <v>2</v>
      </c>
      <c r="I1703" s="19" t="s">
        <v>441</v>
      </c>
      <c r="J1703" s="19" t="s">
        <v>58</v>
      </c>
      <c r="K1703" s="19" t="s">
        <v>140</v>
      </c>
      <c r="L1703" s="19" t="s">
        <v>126</v>
      </c>
      <c r="M1703" s="19">
        <v>71</v>
      </c>
      <c r="N1703" s="20">
        <v>0.41239583333333335</v>
      </c>
      <c r="O1703" s="19" t="s">
        <v>351</v>
      </c>
      <c r="P1703" s="19">
        <v>9</v>
      </c>
      <c r="Q1703" s="19" t="s">
        <v>140</v>
      </c>
      <c r="R1703" s="19">
        <v>84</v>
      </c>
      <c r="S1703" s="19">
        <v>0</v>
      </c>
      <c r="T1703" s="19">
        <v>1</v>
      </c>
      <c r="U1703" s="19">
        <v>222</v>
      </c>
      <c r="V1703" s="19" t="s">
        <v>385</v>
      </c>
      <c r="W1703" s="19" t="s">
        <v>813</v>
      </c>
      <c r="X1703" s="19" t="s">
        <v>100</v>
      </c>
      <c r="Y1703" s="19" t="s">
        <v>100</v>
      </c>
    </row>
    <row r="1704" spans="1:25" x14ac:dyDescent="0.25">
      <c r="A1704" s="19">
        <v>7104</v>
      </c>
      <c r="B1704" s="18">
        <v>44840</v>
      </c>
      <c r="C1704" s="19">
        <v>10</v>
      </c>
      <c r="D1704" s="19">
        <v>6</v>
      </c>
      <c r="E1704" s="19">
        <v>4</v>
      </c>
      <c r="F1704" s="18" t="s">
        <v>141</v>
      </c>
      <c r="G1704" s="18" t="s">
        <v>470</v>
      </c>
      <c r="H1704" s="19">
        <v>2</v>
      </c>
      <c r="I1704" s="19" t="s">
        <v>442</v>
      </c>
      <c r="J1704" s="19" t="s">
        <v>60</v>
      </c>
      <c r="K1704" s="19" t="s">
        <v>140</v>
      </c>
      <c r="L1704" s="19" t="s">
        <v>127</v>
      </c>
      <c r="M1704" s="19">
        <v>72</v>
      </c>
      <c r="N1704" s="20">
        <v>0.46714120370370371</v>
      </c>
      <c r="O1704" s="19" t="s">
        <v>351</v>
      </c>
      <c r="P1704" s="19">
        <v>11</v>
      </c>
      <c r="Q1704" s="19" t="s">
        <v>140</v>
      </c>
      <c r="R1704" s="19">
        <v>84</v>
      </c>
      <c r="S1704" s="19">
        <v>1</v>
      </c>
      <c r="T1704" s="19">
        <v>1</v>
      </c>
      <c r="U1704" s="19">
        <v>222</v>
      </c>
      <c r="V1704" s="19" t="s">
        <v>385</v>
      </c>
      <c r="W1704" s="19" t="s">
        <v>832</v>
      </c>
      <c r="X1704" s="19" t="s">
        <v>100</v>
      </c>
      <c r="Y1704" s="19" t="s">
        <v>100</v>
      </c>
    </row>
    <row r="1705" spans="1:25" x14ac:dyDescent="0.25">
      <c r="A1705" s="19">
        <v>7106</v>
      </c>
      <c r="B1705" s="18">
        <v>44840</v>
      </c>
      <c r="C1705" s="19">
        <v>10</v>
      </c>
      <c r="D1705" s="19">
        <v>6</v>
      </c>
      <c r="E1705" s="19">
        <v>4</v>
      </c>
      <c r="F1705" s="18" t="s">
        <v>141</v>
      </c>
      <c r="G1705" s="18" t="s">
        <v>470</v>
      </c>
      <c r="H1705" s="19">
        <v>2</v>
      </c>
      <c r="I1705" s="19" t="s">
        <v>441</v>
      </c>
      <c r="J1705" s="19" t="s">
        <v>58</v>
      </c>
      <c r="K1705" s="19" t="s">
        <v>140</v>
      </c>
      <c r="L1705" s="19" t="s">
        <v>126</v>
      </c>
      <c r="M1705" s="19">
        <v>71</v>
      </c>
      <c r="N1705" s="20">
        <v>0.4886226851851852</v>
      </c>
      <c r="O1705" s="19" t="s">
        <v>351</v>
      </c>
      <c r="P1705" s="19">
        <v>11</v>
      </c>
      <c r="Q1705" s="19" t="s">
        <v>140</v>
      </c>
      <c r="R1705" s="19">
        <v>84</v>
      </c>
      <c r="S1705" s="19">
        <v>0</v>
      </c>
      <c r="T1705" s="19">
        <v>1</v>
      </c>
      <c r="U1705" s="19">
        <v>222</v>
      </c>
      <c r="V1705" s="19" t="s">
        <v>385</v>
      </c>
      <c r="W1705" s="19" t="s">
        <v>887</v>
      </c>
      <c r="X1705" s="19" t="s">
        <v>100</v>
      </c>
      <c r="Y1705" s="19" t="s">
        <v>100</v>
      </c>
    </row>
    <row r="1706" spans="1:25" x14ac:dyDescent="0.25">
      <c r="A1706" s="19">
        <v>14405</v>
      </c>
      <c r="B1706" s="18">
        <v>44838</v>
      </c>
      <c r="C1706" s="19">
        <v>10</v>
      </c>
      <c r="D1706" s="19">
        <v>4</v>
      </c>
      <c r="E1706" s="19">
        <v>2</v>
      </c>
      <c r="F1706" s="18" t="s">
        <v>139</v>
      </c>
      <c r="G1706" s="18" t="s">
        <v>470</v>
      </c>
      <c r="H1706" s="19">
        <v>2</v>
      </c>
      <c r="I1706" s="19" t="s">
        <v>435</v>
      </c>
      <c r="J1706" s="19" t="s">
        <v>45</v>
      </c>
      <c r="K1706" s="19" t="s">
        <v>291</v>
      </c>
      <c r="L1706" s="19" t="s">
        <v>126</v>
      </c>
      <c r="M1706" s="19">
        <v>63</v>
      </c>
      <c r="N1706" s="20">
        <v>0.55023148148148149</v>
      </c>
      <c r="O1706" s="19" t="s">
        <v>283</v>
      </c>
      <c r="P1706" s="19">
        <v>13</v>
      </c>
      <c r="Q1706" s="19" t="s">
        <v>291</v>
      </c>
      <c r="R1706" s="19">
        <v>80</v>
      </c>
      <c r="S1706" s="19">
        <v>0</v>
      </c>
      <c r="T1706" s="19">
        <v>0</v>
      </c>
      <c r="U1706" s="19">
        <v>222</v>
      </c>
      <c r="V1706" s="19" t="s">
        <v>385</v>
      </c>
      <c r="W1706" s="19" t="s">
        <v>929</v>
      </c>
      <c r="X1706" s="19" t="s">
        <v>128</v>
      </c>
      <c r="Y1706" s="19" t="s">
        <v>94</v>
      </c>
    </row>
    <row r="1707" spans="1:25" x14ac:dyDescent="0.25">
      <c r="A1707" s="19">
        <v>13490</v>
      </c>
      <c r="B1707" s="18">
        <v>44838</v>
      </c>
      <c r="C1707" s="19">
        <v>10</v>
      </c>
      <c r="D1707" s="19">
        <v>4</v>
      </c>
      <c r="E1707" s="19">
        <v>2</v>
      </c>
      <c r="F1707" s="18" t="s">
        <v>139</v>
      </c>
      <c r="G1707" s="18" t="s">
        <v>470</v>
      </c>
      <c r="H1707" s="19">
        <v>2</v>
      </c>
      <c r="I1707" s="19" t="s">
        <v>436</v>
      </c>
      <c r="J1707" s="19" t="s">
        <v>48</v>
      </c>
      <c r="K1707" s="19" t="s">
        <v>291</v>
      </c>
      <c r="L1707" s="19" t="s">
        <v>127</v>
      </c>
      <c r="M1707" s="19">
        <v>64</v>
      </c>
      <c r="N1707" s="20">
        <v>0.54211805555555559</v>
      </c>
      <c r="O1707" s="19" t="s">
        <v>285</v>
      </c>
      <c r="P1707" s="19">
        <v>13</v>
      </c>
      <c r="Q1707" s="19" t="s">
        <v>291</v>
      </c>
      <c r="R1707" s="19">
        <v>80</v>
      </c>
      <c r="S1707" s="19">
        <v>1</v>
      </c>
      <c r="T1707" s="19">
        <v>0</v>
      </c>
      <c r="U1707" s="19">
        <v>222</v>
      </c>
      <c r="V1707" s="19" t="s">
        <v>385</v>
      </c>
      <c r="W1707" s="19" t="s">
        <v>930</v>
      </c>
      <c r="X1707" s="19" t="s">
        <v>128</v>
      </c>
      <c r="Y1707" s="19" t="s">
        <v>94</v>
      </c>
    </row>
    <row r="1708" spans="1:25" x14ac:dyDescent="0.25">
      <c r="A1708" s="19">
        <v>9263</v>
      </c>
      <c r="B1708" s="18">
        <v>44838</v>
      </c>
      <c r="C1708" s="19">
        <v>10</v>
      </c>
      <c r="D1708" s="19">
        <v>4</v>
      </c>
      <c r="E1708" s="19">
        <v>2</v>
      </c>
      <c r="F1708" s="18" t="s">
        <v>139</v>
      </c>
      <c r="G1708" s="18" t="s">
        <v>470</v>
      </c>
      <c r="H1708" s="19">
        <v>2</v>
      </c>
      <c r="I1708" s="19" t="s">
        <v>437</v>
      </c>
      <c r="J1708" s="19" t="s">
        <v>55</v>
      </c>
      <c r="K1708" s="19" t="s">
        <v>139</v>
      </c>
      <c r="L1708" s="19" t="s">
        <v>126</v>
      </c>
      <c r="M1708" s="19">
        <v>69</v>
      </c>
      <c r="N1708" s="20">
        <v>0.52366898148148155</v>
      </c>
      <c r="O1708" s="19" t="s">
        <v>359</v>
      </c>
      <c r="P1708" s="19">
        <v>12</v>
      </c>
      <c r="Q1708" s="19" t="s">
        <v>139</v>
      </c>
      <c r="R1708" s="19">
        <v>83</v>
      </c>
      <c r="S1708" s="19">
        <v>0</v>
      </c>
      <c r="T1708" s="19">
        <v>0</v>
      </c>
      <c r="U1708" s="19">
        <v>222</v>
      </c>
      <c r="V1708" s="19" t="s">
        <v>385</v>
      </c>
      <c r="W1708" s="19" t="s">
        <v>926</v>
      </c>
      <c r="X1708" s="19" t="s">
        <v>128</v>
      </c>
      <c r="Y1708" s="19" t="s">
        <v>94</v>
      </c>
    </row>
    <row r="1709" spans="1:25" x14ac:dyDescent="0.25">
      <c r="A1709" s="19">
        <v>9264</v>
      </c>
      <c r="B1709" s="18">
        <v>44838</v>
      </c>
      <c r="C1709" s="19">
        <v>10</v>
      </c>
      <c r="D1709" s="19">
        <v>4</v>
      </c>
      <c r="E1709" s="19">
        <v>2</v>
      </c>
      <c r="F1709" s="18" t="s">
        <v>139</v>
      </c>
      <c r="G1709" s="18" t="s">
        <v>470</v>
      </c>
      <c r="H1709" s="19">
        <v>2</v>
      </c>
      <c r="I1709" s="19" t="s">
        <v>438</v>
      </c>
      <c r="J1709" s="19" t="s">
        <v>57</v>
      </c>
      <c r="K1709" s="19" t="s">
        <v>139</v>
      </c>
      <c r="L1709" s="19" t="s">
        <v>127</v>
      </c>
      <c r="M1709" s="19">
        <v>70</v>
      </c>
      <c r="N1709" s="20">
        <v>0.56137731481481479</v>
      </c>
      <c r="O1709" s="19" t="s">
        <v>359</v>
      </c>
      <c r="P1709" s="19">
        <v>13</v>
      </c>
      <c r="Q1709" s="19" t="s">
        <v>139</v>
      </c>
      <c r="R1709" s="19">
        <v>83</v>
      </c>
      <c r="S1709" s="19">
        <v>1</v>
      </c>
      <c r="T1709" s="19">
        <v>0</v>
      </c>
      <c r="U1709" s="19">
        <v>222</v>
      </c>
      <c r="V1709" s="19" t="s">
        <v>385</v>
      </c>
      <c r="W1709" s="19" t="s">
        <v>927</v>
      </c>
      <c r="X1709" s="19" t="s">
        <v>128</v>
      </c>
      <c r="Y1709" s="19" t="s">
        <v>94</v>
      </c>
    </row>
    <row r="1710" spans="1:25" x14ac:dyDescent="0.25">
      <c r="A1710" s="19">
        <v>85</v>
      </c>
      <c r="B1710" s="18">
        <v>44838</v>
      </c>
      <c r="C1710" s="19">
        <v>10</v>
      </c>
      <c r="D1710" s="19">
        <v>4</v>
      </c>
      <c r="E1710" s="19">
        <v>2</v>
      </c>
      <c r="F1710" s="18" t="s">
        <v>139</v>
      </c>
      <c r="G1710" s="18" t="s">
        <v>470</v>
      </c>
      <c r="H1710" s="19">
        <v>2</v>
      </c>
      <c r="I1710" s="19" t="s">
        <v>439</v>
      </c>
      <c r="J1710" s="19" t="s">
        <v>49</v>
      </c>
      <c r="K1710" s="19" t="s">
        <v>125</v>
      </c>
      <c r="L1710" s="19" t="s">
        <v>126</v>
      </c>
      <c r="M1710" s="19">
        <v>65</v>
      </c>
      <c r="N1710" s="20">
        <v>0.57487268518518519</v>
      </c>
      <c r="O1710" s="19" t="s">
        <v>284</v>
      </c>
      <c r="P1710" s="19">
        <v>13</v>
      </c>
      <c r="Q1710" s="19" t="s">
        <v>125</v>
      </c>
      <c r="R1710" s="19">
        <v>81</v>
      </c>
      <c r="S1710" s="19">
        <v>0</v>
      </c>
      <c r="T1710" s="19">
        <v>0</v>
      </c>
      <c r="U1710" s="19">
        <v>222</v>
      </c>
      <c r="V1710" s="19" t="s">
        <v>385</v>
      </c>
      <c r="W1710" s="19" t="s">
        <v>928</v>
      </c>
      <c r="X1710" s="19" t="s">
        <v>128</v>
      </c>
      <c r="Y1710" s="19" t="s">
        <v>94</v>
      </c>
    </row>
    <row r="1711" spans="1:25" x14ac:dyDescent="0.25">
      <c r="A1711" s="19">
        <v>2435</v>
      </c>
      <c r="B1711" s="18">
        <v>44838</v>
      </c>
      <c r="C1711" s="19">
        <v>10</v>
      </c>
      <c r="D1711" s="19">
        <v>4</v>
      </c>
      <c r="E1711" s="19">
        <v>2</v>
      </c>
      <c r="F1711" s="18" t="s">
        <v>139</v>
      </c>
      <c r="G1711" s="18" t="s">
        <v>470</v>
      </c>
      <c r="H1711" s="19">
        <v>2</v>
      </c>
      <c r="I1711" s="19" t="s">
        <v>440</v>
      </c>
      <c r="J1711" s="19" t="s">
        <v>51</v>
      </c>
      <c r="K1711" s="19" t="s">
        <v>125</v>
      </c>
      <c r="L1711" s="19" t="s">
        <v>127</v>
      </c>
      <c r="M1711" s="19">
        <v>66</v>
      </c>
      <c r="N1711" s="20">
        <v>0.57114583333333335</v>
      </c>
      <c r="O1711" s="19" t="s">
        <v>280</v>
      </c>
      <c r="P1711" s="19">
        <v>13</v>
      </c>
      <c r="Q1711" s="19" t="s">
        <v>125</v>
      </c>
      <c r="R1711" s="19">
        <v>81</v>
      </c>
      <c r="S1711" s="19">
        <v>1</v>
      </c>
      <c r="T1711" s="19">
        <v>0</v>
      </c>
      <c r="U1711" s="19">
        <v>222</v>
      </c>
      <c r="V1711" s="19" t="s">
        <v>385</v>
      </c>
      <c r="W1711" s="19" t="s">
        <v>916</v>
      </c>
      <c r="X1711" s="19" t="s">
        <v>128</v>
      </c>
      <c r="Y1711" s="19" t="s">
        <v>94</v>
      </c>
    </row>
    <row r="1712" spans="1:25" x14ac:dyDescent="0.25">
      <c r="A1712" s="19">
        <v>2566</v>
      </c>
      <c r="B1712" s="18">
        <v>44838</v>
      </c>
      <c r="C1712" s="19">
        <v>10</v>
      </c>
      <c r="D1712" s="19">
        <v>4</v>
      </c>
      <c r="E1712" s="19">
        <v>2</v>
      </c>
      <c r="F1712" s="18" t="s">
        <v>139</v>
      </c>
      <c r="G1712" s="18" t="s">
        <v>470</v>
      </c>
      <c r="H1712" s="19">
        <v>2</v>
      </c>
      <c r="I1712" s="19" t="s">
        <v>441</v>
      </c>
      <c r="J1712" s="19" t="s">
        <v>58</v>
      </c>
      <c r="K1712" s="19" t="s">
        <v>140</v>
      </c>
      <c r="L1712" s="19" t="s">
        <v>126</v>
      </c>
      <c r="M1712" s="19">
        <v>71</v>
      </c>
      <c r="N1712" s="20">
        <v>0.46109953703703704</v>
      </c>
      <c r="O1712" s="19" t="s">
        <v>366</v>
      </c>
      <c r="P1712" s="19">
        <v>11</v>
      </c>
      <c r="Q1712" s="19" t="s">
        <v>140</v>
      </c>
      <c r="R1712" s="19">
        <v>84</v>
      </c>
      <c r="S1712" s="19">
        <v>0</v>
      </c>
      <c r="T1712" s="19">
        <v>1</v>
      </c>
      <c r="U1712" s="19">
        <v>222</v>
      </c>
      <c r="V1712" s="19" t="s">
        <v>385</v>
      </c>
      <c r="W1712" s="19" t="s">
        <v>931</v>
      </c>
      <c r="X1712" s="19" t="s">
        <v>128</v>
      </c>
      <c r="Y1712" s="19" t="s">
        <v>94</v>
      </c>
    </row>
    <row r="1713" spans="1:25" x14ac:dyDescent="0.25">
      <c r="A1713" s="19">
        <v>2569</v>
      </c>
      <c r="B1713" s="18">
        <v>44838</v>
      </c>
      <c r="C1713" s="19">
        <v>10</v>
      </c>
      <c r="D1713" s="19">
        <v>4</v>
      </c>
      <c r="E1713" s="19">
        <v>2</v>
      </c>
      <c r="F1713" s="18" t="s">
        <v>139</v>
      </c>
      <c r="G1713" s="18" t="s">
        <v>470</v>
      </c>
      <c r="H1713" s="19">
        <v>2</v>
      </c>
      <c r="I1713" s="19" t="s">
        <v>443</v>
      </c>
      <c r="J1713" s="19" t="s">
        <v>52</v>
      </c>
      <c r="K1713" s="19" t="s">
        <v>286</v>
      </c>
      <c r="L1713" s="19" t="s">
        <v>126</v>
      </c>
      <c r="M1713" s="19">
        <v>67</v>
      </c>
      <c r="N1713" s="20">
        <v>0.54861111111111105</v>
      </c>
      <c r="O1713" s="19" t="s">
        <v>366</v>
      </c>
      <c r="P1713" s="19">
        <v>13</v>
      </c>
      <c r="Q1713" s="19" t="s">
        <v>286</v>
      </c>
      <c r="R1713" s="19">
        <v>82</v>
      </c>
      <c r="S1713" s="19">
        <v>0</v>
      </c>
      <c r="T1713" s="19">
        <v>0</v>
      </c>
      <c r="U1713" s="19">
        <v>222</v>
      </c>
      <c r="V1713" s="19" t="s">
        <v>385</v>
      </c>
      <c r="W1713" s="19" t="s">
        <v>932</v>
      </c>
      <c r="X1713" s="19" t="s">
        <v>128</v>
      </c>
      <c r="Y1713" s="19" t="s">
        <v>94</v>
      </c>
    </row>
    <row r="1714" spans="1:25" x14ac:dyDescent="0.25">
      <c r="A1714" s="19">
        <v>4909</v>
      </c>
      <c r="B1714" s="18">
        <v>44838</v>
      </c>
      <c r="C1714" s="19">
        <v>10</v>
      </c>
      <c r="D1714" s="19">
        <v>4</v>
      </c>
      <c r="E1714" s="19">
        <v>2</v>
      </c>
      <c r="F1714" s="18" t="s">
        <v>139</v>
      </c>
      <c r="G1714" s="18" t="s">
        <v>470</v>
      </c>
      <c r="H1714" s="19">
        <v>2</v>
      </c>
      <c r="I1714" s="19" t="s">
        <v>444</v>
      </c>
      <c r="J1714" s="19" t="s">
        <v>54</v>
      </c>
      <c r="K1714" s="19" t="s">
        <v>286</v>
      </c>
      <c r="L1714" s="19" t="s">
        <v>127</v>
      </c>
      <c r="M1714" s="19">
        <v>68</v>
      </c>
      <c r="N1714" s="20">
        <v>0.54895833333333333</v>
      </c>
      <c r="O1714" s="19" t="s">
        <v>292</v>
      </c>
      <c r="P1714" s="19">
        <v>13</v>
      </c>
      <c r="Q1714" s="19" t="s">
        <v>286</v>
      </c>
      <c r="R1714" s="19">
        <v>82</v>
      </c>
      <c r="S1714" s="19">
        <v>1</v>
      </c>
      <c r="T1714" s="19">
        <v>0</v>
      </c>
      <c r="U1714" s="19">
        <v>222</v>
      </c>
      <c r="V1714" s="19" t="s">
        <v>385</v>
      </c>
      <c r="W1714" s="19" t="s">
        <v>933</v>
      </c>
      <c r="X1714" s="19" t="s">
        <v>128</v>
      </c>
      <c r="Y1714" s="19" t="s">
        <v>94</v>
      </c>
    </row>
    <row r="1715" spans="1:25" x14ac:dyDescent="0.25">
      <c r="A1715" s="19">
        <v>4107</v>
      </c>
      <c r="B1715" s="18">
        <v>44838</v>
      </c>
      <c r="C1715" s="19">
        <v>10</v>
      </c>
      <c r="D1715" s="19">
        <v>4</v>
      </c>
      <c r="E1715" s="19">
        <v>2</v>
      </c>
      <c r="F1715" s="18" t="s">
        <v>139</v>
      </c>
      <c r="G1715" s="18" t="s">
        <v>470</v>
      </c>
      <c r="H1715" s="19">
        <v>2</v>
      </c>
      <c r="I1715" s="19" t="s">
        <v>435</v>
      </c>
      <c r="J1715" s="19" t="s">
        <v>45</v>
      </c>
      <c r="K1715" s="19" t="s">
        <v>291</v>
      </c>
      <c r="L1715" s="19" t="s">
        <v>126</v>
      </c>
      <c r="M1715" s="19">
        <v>63</v>
      </c>
      <c r="N1715" s="20">
        <v>0.5665972222222222</v>
      </c>
      <c r="O1715" s="19" t="s">
        <v>288</v>
      </c>
      <c r="P1715" s="19">
        <v>13</v>
      </c>
      <c r="Q1715" s="19" t="s">
        <v>291</v>
      </c>
      <c r="R1715" s="19">
        <v>80</v>
      </c>
      <c r="S1715" s="19">
        <v>0</v>
      </c>
      <c r="T1715" s="19">
        <v>0</v>
      </c>
      <c r="U1715" s="19">
        <v>222</v>
      </c>
      <c r="V1715" s="19" t="s">
        <v>385</v>
      </c>
      <c r="W1715" s="19" t="s">
        <v>929</v>
      </c>
      <c r="X1715" s="19" t="s">
        <v>128</v>
      </c>
      <c r="Y1715" s="19" t="s">
        <v>94</v>
      </c>
    </row>
    <row r="1716" spans="1:25" x14ac:dyDescent="0.25">
      <c r="A1716" s="19">
        <v>9980</v>
      </c>
      <c r="B1716" s="18">
        <v>44838</v>
      </c>
      <c r="C1716" s="19">
        <v>10</v>
      </c>
      <c r="D1716" s="19">
        <v>4</v>
      </c>
      <c r="E1716" s="19">
        <v>2</v>
      </c>
      <c r="F1716" s="18" t="s">
        <v>139</v>
      </c>
      <c r="G1716" s="18" t="s">
        <v>470</v>
      </c>
      <c r="H1716" s="19">
        <v>2</v>
      </c>
      <c r="I1716" s="19" t="s">
        <v>436</v>
      </c>
      <c r="J1716" s="19" t="s">
        <v>48</v>
      </c>
      <c r="K1716" s="19" t="s">
        <v>291</v>
      </c>
      <c r="L1716" s="19" t="s">
        <v>127</v>
      </c>
      <c r="M1716" s="19">
        <v>64</v>
      </c>
      <c r="N1716" s="20">
        <v>0.55791666666666673</v>
      </c>
      <c r="O1716" s="19" t="s">
        <v>290</v>
      </c>
      <c r="P1716" s="19">
        <v>13</v>
      </c>
      <c r="Q1716" s="19" t="s">
        <v>291</v>
      </c>
      <c r="R1716" s="19">
        <v>80</v>
      </c>
      <c r="S1716" s="19">
        <v>1</v>
      </c>
      <c r="T1716" s="19">
        <v>0</v>
      </c>
      <c r="U1716" s="19">
        <v>222</v>
      </c>
      <c r="V1716" s="19" t="s">
        <v>385</v>
      </c>
      <c r="W1716" s="19" t="s">
        <v>930</v>
      </c>
      <c r="X1716" s="19" t="s">
        <v>128</v>
      </c>
      <c r="Y1716" s="19" t="s">
        <v>94</v>
      </c>
    </row>
    <row r="1717" spans="1:25" x14ac:dyDescent="0.25">
      <c r="A1717" s="19">
        <v>7647</v>
      </c>
      <c r="B1717" s="18">
        <v>44840</v>
      </c>
      <c r="C1717" s="19">
        <v>10</v>
      </c>
      <c r="D1717" s="19">
        <v>6</v>
      </c>
      <c r="E1717" s="19">
        <v>4</v>
      </c>
      <c r="F1717" s="18" t="s">
        <v>141</v>
      </c>
      <c r="G1717" s="18" t="s">
        <v>470</v>
      </c>
      <c r="H1717" s="19">
        <v>2</v>
      </c>
      <c r="I1717" s="19" t="s">
        <v>438</v>
      </c>
      <c r="J1717" s="19" t="s">
        <v>57</v>
      </c>
      <c r="K1717" s="19" t="s">
        <v>139</v>
      </c>
      <c r="L1717" s="19" t="s">
        <v>127</v>
      </c>
      <c r="M1717" s="19">
        <v>70</v>
      </c>
      <c r="N1717" s="20">
        <v>0.90968749999999998</v>
      </c>
      <c r="O1717" s="19" t="s">
        <v>356</v>
      </c>
      <c r="P1717" s="19">
        <v>21</v>
      </c>
      <c r="Q1717" s="19" t="s">
        <v>139</v>
      </c>
      <c r="R1717" s="19">
        <v>83</v>
      </c>
      <c r="S1717" s="19">
        <v>1</v>
      </c>
      <c r="T1717" s="19">
        <v>1</v>
      </c>
      <c r="U1717" s="19">
        <v>222</v>
      </c>
      <c r="V1717" s="19" t="s">
        <v>385</v>
      </c>
      <c r="W1717" s="19" t="s">
        <v>934</v>
      </c>
      <c r="X1717" s="19" t="s">
        <v>100</v>
      </c>
      <c r="Y1717" s="19" t="s">
        <v>100</v>
      </c>
    </row>
    <row r="1718" spans="1:25" x14ac:dyDescent="0.25">
      <c r="A1718" s="19">
        <v>14403</v>
      </c>
      <c r="B1718" s="18">
        <v>44838</v>
      </c>
      <c r="C1718" s="19">
        <v>10</v>
      </c>
      <c r="D1718" s="19">
        <v>4</v>
      </c>
      <c r="E1718" s="19">
        <v>2</v>
      </c>
      <c r="F1718" s="18" t="s">
        <v>139</v>
      </c>
      <c r="G1718" s="18" t="s">
        <v>470</v>
      </c>
      <c r="H1718" s="19">
        <v>2</v>
      </c>
      <c r="I1718" s="19" t="s">
        <v>441</v>
      </c>
      <c r="J1718" s="19" t="s">
        <v>58</v>
      </c>
      <c r="K1718" s="19" t="s">
        <v>140</v>
      </c>
      <c r="L1718" s="19" t="s">
        <v>126</v>
      </c>
      <c r="M1718" s="19">
        <v>71</v>
      </c>
      <c r="N1718" s="20">
        <v>0.47093750000000001</v>
      </c>
      <c r="O1718" s="19" t="s">
        <v>283</v>
      </c>
      <c r="P1718" s="19">
        <v>11</v>
      </c>
      <c r="Q1718" s="19" t="s">
        <v>140</v>
      </c>
      <c r="R1718" s="19">
        <v>84</v>
      </c>
      <c r="S1718" s="19">
        <v>0</v>
      </c>
      <c r="T1718" s="19">
        <v>0</v>
      </c>
      <c r="U1718" s="19">
        <v>222</v>
      </c>
      <c r="V1718" s="19" t="s">
        <v>385</v>
      </c>
      <c r="W1718" s="19" t="s">
        <v>931</v>
      </c>
      <c r="X1718" s="19" t="s">
        <v>128</v>
      </c>
      <c r="Y1718" s="19" t="s">
        <v>94</v>
      </c>
    </row>
    <row r="1719" spans="1:25" x14ac:dyDescent="0.25">
      <c r="A1719" s="19">
        <v>13089</v>
      </c>
      <c r="B1719" s="18">
        <v>44838</v>
      </c>
      <c r="C1719" s="19">
        <v>10</v>
      </c>
      <c r="D1719" s="19">
        <v>4</v>
      </c>
      <c r="E1719" s="19">
        <v>2</v>
      </c>
      <c r="F1719" s="18" t="s">
        <v>139</v>
      </c>
      <c r="G1719" s="18" t="s">
        <v>470</v>
      </c>
      <c r="H1719" s="19">
        <v>2</v>
      </c>
      <c r="I1719" s="19" t="s">
        <v>443</v>
      </c>
      <c r="J1719" s="19" t="s">
        <v>52</v>
      </c>
      <c r="K1719" s="19" t="s">
        <v>286</v>
      </c>
      <c r="L1719" s="19" t="s">
        <v>126</v>
      </c>
      <c r="M1719" s="19">
        <v>67</v>
      </c>
      <c r="N1719" s="20">
        <v>0.54974537037037041</v>
      </c>
      <c r="O1719" s="19" t="s">
        <v>354</v>
      </c>
      <c r="P1719" s="19">
        <v>13</v>
      </c>
      <c r="Q1719" s="19" t="s">
        <v>286</v>
      </c>
      <c r="R1719" s="19">
        <v>82</v>
      </c>
      <c r="S1719" s="19">
        <v>0</v>
      </c>
      <c r="T1719" s="19">
        <v>1</v>
      </c>
      <c r="U1719" s="19">
        <v>222</v>
      </c>
      <c r="V1719" s="19" t="s">
        <v>385</v>
      </c>
      <c r="W1719" s="19" t="s">
        <v>932</v>
      </c>
      <c r="X1719" s="19" t="s">
        <v>128</v>
      </c>
      <c r="Y1719" s="19" t="s">
        <v>94</v>
      </c>
    </row>
    <row r="1720" spans="1:25" x14ac:dyDescent="0.25">
      <c r="A1720" s="19">
        <v>5243</v>
      </c>
      <c r="B1720" s="18">
        <v>44838</v>
      </c>
      <c r="C1720" s="19">
        <v>10</v>
      </c>
      <c r="D1720" s="19">
        <v>4</v>
      </c>
      <c r="E1720" s="19">
        <v>2</v>
      </c>
      <c r="F1720" s="18" t="s">
        <v>139</v>
      </c>
      <c r="G1720" s="18" t="s">
        <v>470</v>
      </c>
      <c r="H1720" s="19">
        <v>2</v>
      </c>
      <c r="I1720" s="19" t="s">
        <v>444</v>
      </c>
      <c r="J1720" s="19" t="s">
        <v>54</v>
      </c>
      <c r="K1720" s="19" t="s">
        <v>286</v>
      </c>
      <c r="L1720" s="19" t="s">
        <v>127</v>
      </c>
      <c r="M1720" s="19">
        <v>68</v>
      </c>
      <c r="N1720" s="20">
        <v>0.56261574074074072</v>
      </c>
      <c r="O1720" s="19" t="s">
        <v>370</v>
      </c>
      <c r="P1720" s="19">
        <v>13</v>
      </c>
      <c r="Q1720" s="19" t="s">
        <v>286</v>
      </c>
      <c r="R1720" s="19">
        <v>82</v>
      </c>
      <c r="S1720" s="19">
        <v>1</v>
      </c>
      <c r="T1720" s="19">
        <v>0</v>
      </c>
      <c r="U1720" s="19">
        <v>222</v>
      </c>
      <c r="V1720" s="19" t="s">
        <v>385</v>
      </c>
      <c r="W1720" s="19" t="s">
        <v>933</v>
      </c>
      <c r="X1720" s="19" t="s">
        <v>128</v>
      </c>
      <c r="Y1720" s="19" t="s">
        <v>94</v>
      </c>
    </row>
    <row r="1721" spans="1:25" x14ac:dyDescent="0.25">
      <c r="A1721" s="19">
        <v>3591</v>
      </c>
      <c r="B1721" s="18">
        <v>44838</v>
      </c>
      <c r="C1721" s="19">
        <v>10</v>
      </c>
      <c r="D1721" s="19">
        <v>4</v>
      </c>
      <c r="E1721" s="19">
        <v>2</v>
      </c>
      <c r="F1721" s="18" t="s">
        <v>139</v>
      </c>
      <c r="G1721" s="18" t="s">
        <v>470</v>
      </c>
      <c r="H1721" s="19">
        <v>2</v>
      </c>
      <c r="I1721" s="19" t="s">
        <v>435</v>
      </c>
      <c r="J1721" s="19" t="s">
        <v>45</v>
      </c>
      <c r="K1721" s="19" t="s">
        <v>291</v>
      </c>
      <c r="L1721" s="19" t="s">
        <v>126</v>
      </c>
      <c r="M1721" s="19">
        <v>63</v>
      </c>
      <c r="N1721" s="20">
        <v>0.57870370370370372</v>
      </c>
      <c r="O1721" s="19" t="s">
        <v>289</v>
      </c>
      <c r="P1721" s="19">
        <v>13</v>
      </c>
      <c r="Q1721" s="19" t="s">
        <v>291</v>
      </c>
      <c r="R1721" s="19">
        <v>80</v>
      </c>
      <c r="S1721" s="19">
        <v>0</v>
      </c>
      <c r="T1721" s="19">
        <v>0</v>
      </c>
      <c r="U1721" s="19">
        <v>222</v>
      </c>
      <c r="V1721" s="19" t="s">
        <v>385</v>
      </c>
      <c r="W1721" s="19" t="s">
        <v>929</v>
      </c>
      <c r="X1721" s="19" t="s">
        <v>128</v>
      </c>
      <c r="Y1721" s="19" t="s">
        <v>94</v>
      </c>
    </row>
    <row r="1722" spans="1:25" x14ac:dyDescent="0.25">
      <c r="A1722" s="19">
        <v>928</v>
      </c>
      <c r="B1722" s="18">
        <v>44838</v>
      </c>
      <c r="C1722" s="19">
        <v>10</v>
      </c>
      <c r="D1722" s="19">
        <v>4</v>
      </c>
      <c r="E1722" s="19">
        <v>2</v>
      </c>
      <c r="F1722" s="18" t="s">
        <v>139</v>
      </c>
      <c r="G1722" s="18" t="s">
        <v>470</v>
      </c>
      <c r="H1722" s="19">
        <v>2</v>
      </c>
      <c r="I1722" s="19" t="s">
        <v>436</v>
      </c>
      <c r="J1722" s="19" t="s">
        <v>48</v>
      </c>
      <c r="K1722" s="19" t="s">
        <v>291</v>
      </c>
      <c r="L1722" s="19" t="s">
        <v>127</v>
      </c>
      <c r="M1722" s="19">
        <v>64</v>
      </c>
      <c r="N1722" s="20">
        <v>0.57166666666666666</v>
      </c>
      <c r="O1722" s="19" t="s">
        <v>372</v>
      </c>
      <c r="P1722" s="19">
        <v>13</v>
      </c>
      <c r="Q1722" s="19" t="s">
        <v>291</v>
      </c>
      <c r="R1722" s="19">
        <v>80</v>
      </c>
      <c r="S1722" s="19">
        <v>1</v>
      </c>
      <c r="T1722" s="19">
        <v>0</v>
      </c>
      <c r="U1722" s="19">
        <v>222</v>
      </c>
      <c r="V1722" s="19" t="s">
        <v>385</v>
      </c>
      <c r="W1722" s="19" t="s">
        <v>930</v>
      </c>
      <c r="X1722" s="19" t="s">
        <v>128</v>
      </c>
      <c r="Y1722" s="19" t="s">
        <v>94</v>
      </c>
    </row>
    <row r="1723" spans="1:25" x14ac:dyDescent="0.25">
      <c r="A1723" s="19">
        <v>8420</v>
      </c>
      <c r="B1723" s="18">
        <v>44838</v>
      </c>
      <c r="C1723" s="19">
        <v>10</v>
      </c>
      <c r="D1723" s="19">
        <v>4</v>
      </c>
      <c r="E1723" s="19">
        <v>2</v>
      </c>
      <c r="F1723" s="18" t="s">
        <v>139</v>
      </c>
      <c r="G1723" s="18" t="s">
        <v>470</v>
      </c>
      <c r="H1723" s="19">
        <v>2</v>
      </c>
      <c r="I1723" s="19" t="s">
        <v>437</v>
      </c>
      <c r="J1723" s="19" t="s">
        <v>55</v>
      </c>
      <c r="K1723" s="19" t="s">
        <v>139</v>
      </c>
      <c r="L1723" s="19" t="s">
        <v>126</v>
      </c>
      <c r="M1723" s="19">
        <v>69</v>
      </c>
      <c r="N1723" s="20">
        <v>0.53785879629629629</v>
      </c>
      <c r="O1723" s="19" t="s">
        <v>293</v>
      </c>
      <c r="P1723" s="19">
        <v>12</v>
      </c>
      <c r="Q1723" s="19" t="s">
        <v>139</v>
      </c>
      <c r="R1723" s="19">
        <v>83</v>
      </c>
      <c r="S1723" s="19">
        <v>0</v>
      </c>
      <c r="T1723" s="19">
        <v>0</v>
      </c>
      <c r="U1723" s="19">
        <v>222</v>
      </c>
      <c r="V1723" s="19" t="s">
        <v>385</v>
      </c>
      <c r="W1723" s="19" t="s">
        <v>926</v>
      </c>
      <c r="X1723" s="19" t="s">
        <v>128</v>
      </c>
      <c r="Y1723" s="19" t="s">
        <v>94</v>
      </c>
    </row>
    <row r="1724" spans="1:25" x14ac:dyDescent="0.25">
      <c r="A1724" s="19">
        <v>8421</v>
      </c>
      <c r="B1724" s="18">
        <v>44838</v>
      </c>
      <c r="C1724" s="19">
        <v>10</v>
      </c>
      <c r="D1724" s="19">
        <v>4</v>
      </c>
      <c r="E1724" s="19">
        <v>2</v>
      </c>
      <c r="F1724" s="18" t="s">
        <v>139</v>
      </c>
      <c r="G1724" s="18" t="s">
        <v>470</v>
      </c>
      <c r="H1724" s="19">
        <v>2</v>
      </c>
      <c r="I1724" s="19" t="s">
        <v>438</v>
      </c>
      <c r="J1724" s="19" t="s">
        <v>57</v>
      </c>
      <c r="K1724" s="19" t="s">
        <v>139</v>
      </c>
      <c r="L1724" s="19" t="s">
        <v>127</v>
      </c>
      <c r="M1724" s="19">
        <v>70</v>
      </c>
      <c r="N1724" s="20">
        <v>0.57484953703703701</v>
      </c>
      <c r="O1724" s="19" t="s">
        <v>293</v>
      </c>
      <c r="P1724" s="19">
        <v>13</v>
      </c>
      <c r="Q1724" s="19" t="s">
        <v>139</v>
      </c>
      <c r="R1724" s="19">
        <v>83</v>
      </c>
      <c r="S1724" s="19">
        <v>1</v>
      </c>
      <c r="T1724" s="19">
        <v>0</v>
      </c>
      <c r="U1724" s="19">
        <v>222</v>
      </c>
      <c r="V1724" s="19" t="s">
        <v>385</v>
      </c>
      <c r="W1724" s="19" t="s">
        <v>927</v>
      </c>
      <c r="X1724" s="19" t="s">
        <v>128</v>
      </c>
      <c r="Y1724" s="19" t="s">
        <v>94</v>
      </c>
    </row>
    <row r="1725" spans="1:25" x14ac:dyDescent="0.25">
      <c r="A1725" s="19">
        <v>6711</v>
      </c>
      <c r="B1725" s="18">
        <v>44838</v>
      </c>
      <c r="C1725" s="19">
        <v>10</v>
      </c>
      <c r="D1725" s="19">
        <v>4</v>
      </c>
      <c r="E1725" s="19">
        <v>2</v>
      </c>
      <c r="F1725" s="18" t="s">
        <v>139</v>
      </c>
      <c r="G1725" s="18" t="s">
        <v>470</v>
      </c>
      <c r="H1725" s="19">
        <v>2</v>
      </c>
      <c r="I1725" s="19" t="s">
        <v>439</v>
      </c>
      <c r="J1725" s="19" t="s">
        <v>49</v>
      </c>
      <c r="K1725" s="19" t="s">
        <v>125</v>
      </c>
      <c r="L1725" s="19" t="s">
        <v>126</v>
      </c>
      <c r="M1725" s="19">
        <v>65</v>
      </c>
      <c r="N1725" s="20">
        <v>0.59497685185185178</v>
      </c>
      <c r="O1725" s="19" t="s">
        <v>380</v>
      </c>
      <c r="P1725" s="19">
        <v>14</v>
      </c>
      <c r="Q1725" s="19" t="s">
        <v>125</v>
      </c>
      <c r="R1725" s="19">
        <v>81</v>
      </c>
      <c r="S1725" s="19">
        <v>0</v>
      </c>
      <c r="T1725" s="19">
        <v>0</v>
      </c>
      <c r="U1725" s="19">
        <v>222</v>
      </c>
      <c r="V1725" s="19" t="s">
        <v>385</v>
      </c>
      <c r="W1725" s="19" t="s">
        <v>935</v>
      </c>
      <c r="X1725" s="19" t="s">
        <v>128</v>
      </c>
      <c r="Y1725" s="19" t="s">
        <v>94</v>
      </c>
    </row>
    <row r="1726" spans="1:25" x14ac:dyDescent="0.25">
      <c r="A1726" s="19">
        <v>14772</v>
      </c>
      <c r="B1726" s="18">
        <v>44838</v>
      </c>
      <c r="C1726" s="19">
        <v>10</v>
      </c>
      <c r="D1726" s="19">
        <v>4</v>
      </c>
      <c r="E1726" s="19">
        <v>2</v>
      </c>
      <c r="F1726" s="18" t="s">
        <v>139</v>
      </c>
      <c r="G1726" s="18" t="s">
        <v>470</v>
      </c>
      <c r="H1726" s="19">
        <v>2</v>
      </c>
      <c r="I1726" s="19" t="s">
        <v>440</v>
      </c>
      <c r="J1726" s="19" t="s">
        <v>51</v>
      </c>
      <c r="K1726" s="19" t="s">
        <v>125</v>
      </c>
      <c r="L1726" s="19" t="s">
        <v>127</v>
      </c>
      <c r="M1726" s="19">
        <v>66</v>
      </c>
      <c r="N1726" s="20">
        <v>0.58600694444444446</v>
      </c>
      <c r="O1726" s="19" t="s">
        <v>374</v>
      </c>
      <c r="P1726" s="19">
        <v>14</v>
      </c>
      <c r="Q1726" s="19" t="s">
        <v>125</v>
      </c>
      <c r="R1726" s="19">
        <v>81</v>
      </c>
      <c r="S1726" s="19">
        <v>1</v>
      </c>
      <c r="T1726" s="19">
        <v>0</v>
      </c>
      <c r="U1726" s="19">
        <v>222</v>
      </c>
      <c r="V1726" s="19" t="s">
        <v>385</v>
      </c>
      <c r="W1726" s="19" t="s">
        <v>936</v>
      </c>
      <c r="X1726" s="19" t="s">
        <v>128</v>
      </c>
      <c r="Y1726" s="19" t="s">
        <v>94</v>
      </c>
    </row>
    <row r="1727" spans="1:25" x14ac:dyDescent="0.25">
      <c r="A1727" s="19">
        <v>5908</v>
      </c>
      <c r="B1727" s="18">
        <v>44838</v>
      </c>
      <c r="C1727" s="19">
        <v>10</v>
      </c>
      <c r="D1727" s="19">
        <v>4</v>
      </c>
      <c r="E1727" s="19">
        <v>2</v>
      </c>
      <c r="F1727" s="18" t="s">
        <v>139</v>
      </c>
      <c r="G1727" s="18" t="s">
        <v>470</v>
      </c>
      <c r="H1727" s="19">
        <v>2</v>
      </c>
      <c r="I1727" s="19" t="s">
        <v>441</v>
      </c>
      <c r="J1727" s="19" t="s">
        <v>58</v>
      </c>
      <c r="K1727" s="19" t="s">
        <v>140</v>
      </c>
      <c r="L1727" s="19" t="s">
        <v>126</v>
      </c>
      <c r="M1727" s="19">
        <v>71</v>
      </c>
      <c r="N1727" s="20">
        <v>0.48496527777777776</v>
      </c>
      <c r="O1727" s="19" t="s">
        <v>371</v>
      </c>
      <c r="P1727" s="19">
        <v>11</v>
      </c>
      <c r="Q1727" s="19" t="s">
        <v>140</v>
      </c>
      <c r="R1727" s="19">
        <v>84</v>
      </c>
      <c r="S1727" s="19">
        <v>0</v>
      </c>
      <c r="T1727" s="19">
        <v>0</v>
      </c>
      <c r="U1727" s="19">
        <v>222</v>
      </c>
      <c r="V1727" s="19" t="s">
        <v>385</v>
      </c>
      <c r="W1727" s="19" t="s">
        <v>931</v>
      </c>
      <c r="X1727" s="19" t="s">
        <v>128</v>
      </c>
      <c r="Y1727" s="19" t="s">
        <v>94</v>
      </c>
    </row>
    <row r="1728" spans="1:25" x14ac:dyDescent="0.25">
      <c r="A1728" s="19">
        <v>17030</v>
      </c>
      <c r="B1728" s="18">
        <v>44838</v>
      </c>
      <c r="C1728" s="19">
        <v>10</v>
      </c>
      <c r="D1728" s="19">
        <v>4</v>
      </c>
      <c r="E1728" s="19">
        <v>2</v>
      </c>
      <c r="F1728" s="18" t="s">
        <v>139</v>
      </c>
      <c r="G1728" s="18" t="s">
        <v>470</v>
      </c>
      <c r="H1728" s="19">
        <v>2</v>
      </c>
      <c r="I1728" s="19" t="s">
        <v>442</v>
      </c>
      <c r="J1728" s="19" t="s">
        <v>60</v>
      </c>
      <c r="K1728" s="19" t="s">
        <v>140</v>
      </c>
      <c r="L1728" s="19" t="s">
        <v>127</v>
      </c>
      <c r="M1728" s="19">
        <v>72</v>
      </c>
      <c r="N1728" s="20">
        <v>0.44945601851851852</v>
      </c>
      <c r="O1728" s="19" t="s">
        <v>353</v>
      </c>
      <c r="P1728" s="19">
        <v>10</v>
      </c>
      <c r="Q1728" s="19" t="s">
        <v>140</v>
      </c>
      <c r="R1728" s="19">
        <v>84</v>
      </c>
      <c r="S1728" s="19">
        <v>1</v>
      </c>
      <c r="T1728" s="19">
        <v>0</v>
      </c>
      <c r="U1728" s="19">
        <v>222</v>
      </c>
      <c r="V1728" s="19" t="s">
        <v>385</v>
      </c>
      <c r="W1728" s="19" t="s">
        <v>918</v>
      </c>
      <c r="X1728" s="19" t="s">
        <v>128</v>
      </c>
      <c r="Y1728" s="19" t="s">
        <v>94</v>
      </c>
    </row>
    <row r="1729" spans="1:25" x14ac:dyDescent="0.25">
      <c r="A1729" s="19">
        <v>7996</v>
      </c>
      <c r="B1729" s="18">
        <v>44840</v>
      </c>
      <c r="C1729" s="19">
        <v>10</v>
      </c>
      <c r="D1729" s="19">
        <v>6</v>
      </c>
      <c r="E1729" s="19">
        <v>4</v>
      </c>
      <c r="F1729" s="18" t="s">
        <v>141</v>
      </c>
      <c r="G1729" s="18" t="s">
        <v>470</v>
      </c>
      <c r="H1729" s="19">
        <v>2</v>
      </c>
      <c r="I1729" s="19" t="s">
        <v>435</v>
      </c>
      <c r="J1729" s="19" t="s">
        <v>45</v>
      </c>
      <c r="K1729" s="19" t="s">
        <v>291</v>
      </c>
      <c r="L1729" s="19" t="s">
        <v>126</v>
      </c>
      <c r="M1729" s="19">
        <v>63</v>
      </c>
      <c r="N1729" s="20">
        <v>0.29497685185185185</v>
      </c>
      <c r="O1729" s="19" t="s">
        <v>364</v>
      </c>
      <c r="P1729" s="19">
        <v>7</v>
      </c>
      <c r="Q1729" s="19" t="s">
        <v>291</v>
      </c>
      <c r="R1729" s="19">
        <v>80</v>
      </c>
      <c r="S1729" s="19">
        <v>0</v>
      </c>
      <c r="T1729" s="19">
        <v>0</v>
      </c>
      <c r="U1729" s="19">
        <v>222</v>
      </c>
      <c r="V1729" s="19" t="s">
        <v>385</v>
      </c>
      <c r="W1729" s="19" t="s">
        <v>937</v>
      </c>
      <c r="X1729" s="19" t="s">
        <v>100</v>
      </c>
      <c r="Y1729" s="19" t="s">
        <v>100</v>
      </c>
    </row>
    <row r="1730" spans="1:25" x14ac:dyDescent="0.25">
      <c r="A1730" s="19">
        <v>7997</v>
      </c>
      <c r="B1730" s="18">
        <v>44840</v>
      </c>
      <c r="C1730" s="19">
        <v>10</v>
      </c>
      <c r="D1730" s="19">
        <v>6</v>
      </c>
      <c r="E1730" s="19">
        <v>4</v>
      </c>
      <c r="F1730" s="18" t="s">
        <v>141</v>
      </c>
      <c r="G1730" s="18" t="s">
        <v>470</v>
      </c>
      <c r="H1730" s="19">
        <v>2</v>
      </c>
      <c r="I1730" s="19" t="s">
        <v>436</v>
      </c>
      <c r="J1730" s="19" t="s">
        <v>48</v>
      </c>
      <c r="K1730" s="19" t="s">
        <v>291</v>
      </c>
      <c r="L1730" s="19" t="s">
        <v>127</v>
      </c>
      <c r="M1730" s="19">
        <v>64</v>
      </c>
      <c r="N1730" s="20">
        <v>0.33361111111111108</v>
      </c>
      <c r="O1730" s="19" t="s">
        <v>364</v>
      </c>
      <c r="P1730" s="19">
        <v>8</v>
      </c>
      <c r="Q1730" s="19" t="s">
        <v>291</v>
      </c>
      <c r="R1730" s="19">
        <v>80</v>
      </c>
      <c r="S1730" s="19">
        <v>1</v>
      </c>
      <c r="T1730" s="19">
        <v>0</v>
      </c>
      <c r="U1730" s="19">
        <v>222</v>
      </c>
      <c r="V1730" s="19" t="s">
        <v>385</v>
      </c>
      <c r="W1730" s="19" t="s">
        <v>938</v>
      </c>
      <c r="X1730" s="19" t="s">
        <v>100</v>
      </c>
      <c r="Y1730" s="19" t="s">
        <v>100</v>
      </c>
    </row>
    <row r="1731" spans="1:25" x14ac:dyDescent="0.25">
      <c r="A1731" s="19">
        <v>8000</v>
      </c>
      <c r="B1731" s="18">
        <v>44840</v>
      </c>
      <c r="C1731" s="19">
        <v>10</v>
      </c>
      <c r="D1731" s="19">
        <v>6</v>
      </c>
      <c r="E1731" s="19">
        <v>4</v>
      </c>
      <c r="F1731" s="18" t="s">
        <v>141</v>
      </c>
      <c r="G1731" s="18" t="s">
        <v>470</v>
      </c>
      <c r="H1731" s="19">
        <v>2</v>
      </c>
      <c r="I1731" s="19" t="s">
        <v>441</v>
      </c>
      <c r="J1731" s="19" t="s">
        <v>58</v>
      </c>
      <c r="K1731" s="19" t="s">
        <v>140</v>
      </c>
      <c r="L1731" s="19" t="s">
        <v>126</v>
      </c>
      <c r="M1731" s="19">
        <v>71</v>
      </c>
      <c r="N1731" s="20">
        <v>0.41571759259259261</v>
      </c>
      <c r="O1731" s="19" t="s">
        <v>364</v>
      </c>
      <c r="P1731" s="19">
        <v>9</v>
      </c>
      <c r="Q1731" s="19" t="s">
        <v>140</v>
      </c>
      <c r="R1731" s="19">
        <v>84</v>
      </c>
      <c r="S1731" s="19">
        <v>0</v>
      </c>
      <c r="T1731" s="19">
        <v>0</v>
      </c>
      <c r="U1731" s="19">
        <v>222</v>
      </c>
      <c r="V1731" s="19" t="s">
        <v>385</v>
      </c>
      <c r="W1731" s="19" t="s">
        <v>813</v>
      </c>
      <c r="X1731" s="19" t="s">
        <v>100</v>
      </c>
      <c r="Y1731" s="19" t="s">
        <v>100</v>
      </c>
    </row>
    <row r="1732" spans="1:25" x14ac:dyDescent="0.25">
      <c r="A1732" s="19">
        <v>8001</v>
      </c>
      <c r="B1732" s="18">
        <v>44840</v>
      </c>
      <c r="C1732" s="19">
        <v>10</v>
      </c>
      <c r="D1732" s="19">
        <v>6</v>
      </c>
      <c r="E1732" s="19">
        <v>4</v>
      </c>
      <c r="F1732" s="18" t="s">
        <v>141</v>
      </c>
      <c r="G1732" s="18" t="s">
        <v>470</v>
      </c>
      <c r="H1732" s="19">
        <v>2</v>
      </c>
      <c r="I1732" s="19" t="s">
        <v>442</v>
      </c>
      <c r="J1732" s="19" t="s">
        <v>60</v>
      </c>
      <c r="K1732" s="19" t="s">
        <v>140</v>
      </c>
      <c r="L1732" s="19" t="s">
        <v>127</v>
      </c>
      <c r="M1732" s="19">
        <v>72</v>
      </c>
      <c r="N1732" s="20">
        <v>0.44906249999999998</v>
      </c>
      <c r="O1732" s="19" t="s">
        <v>364</v>
      </c>
      <c r="P1732" s="19">
        <v>10</v>
      </c>
      <c r="Q1732" s="19" t="s">
        <v>140</v>
      </c>
      <c r="R1732" s="19">
        <v>84</v>
      </c>
      <c r="S1732" s="19">
        <v>1</v>
      </c>
      <c r="T1732" s="19">
        <v>0</v>
      </c>
      <c r="U1732" s="19">
        <v>222</v>
      </c>
      <c r="V1732" s="19" t="s">
        <v>385</v>
      </c>
      <c r="W1732" s="19" t="s">
        <v>814</v>
      </c>
      <c r="X1732" s="19" t="s">
        <v>100</v>
      </c>
      <c r="Y1732" s="19" t="s">
        <v>100</v>
      </c>
    </row>
    <row r="1733" spans="1:25" x14ac:dyDescent="0.25">
      <c r="A1733" s="19">
        <v>8004</v>
      </c>
      <c r="B1733" s="18">
        <v>44840</v>
      </c>
      <c r="C1733" s="19">
        <v>10</v>
      </c>
      <c r="D1733" s="19">
        <v>6</v>
      </c>
      <c r="E1733" s="19">
        <v>4</v>
      </c>
      <c r="F1733" s="19" t="s">
        <v>141</v>
      </c>
      <c r="G1733" s="19" t="s">
        <v>470</v>
      </c>
      <c r="H1733" s="19">
        <v>2</v>
      </c>
      <c r="I1733" s="19" t="s">
        <v>443</v>
      </c>
      <c r="J1733" s="19" t="s">
        <v>52</v>
      </c>
      <c r="K1733" s="19" t="s">
        <v>286</v>
      </c>
      <c r="L1733" s="19" t="s">
        <v>126</v>
      </c>
      <c r="M1733" s="19">
        <v>67</v>
      </c>
      <c r="N1733" s="20">
        <v>0.49371527777777779</v>
      </c>
      <c r="O1733" s="19" t="s">
        <v>364</v>
      </c>
      <c r="P1733" s="19">
        <v>11</v>
      </c>
      <c r="Q1733" s="19" t="s">
        <v>286</v>
      </c>
      <c r="R1733" s="19">
        <v>82</v>
      </c>
      <c r="S1733" s="19">
        <v>0</v>
      </c>
      <c r="T1733" s="19">
        <v>0</v>
      </c>
      <c r="U1733" s="19">
        <v>222</v>
      </c>
      <c r="V1733" s="19" t="s">
        <v>385</v>
      </c>
      <c r="W1733" s="19" t="s">
        <v>854</v>
      </c>
      <c r="X1733" s="19" t="s">
        <v>100</v>
      </c>
      <c r="Y1733" s="19" t="s">
        <v>100</v>
      </c>
    </row>
    <row r="1734" spans="1:25" x14ac:dyDescent="0.25">
      <c r="A1734" s="19">
        <v>8005</v>
      </c>
      <c r="B1734" s="18">
        <v>44840</v>
      </c>
      <c r="C1734" s="19">
        <v>10</v>
      </c>
      <c r="D1734" s="19">
        <v>6</v>
      </c>
      <c r="E1734" s="19">
        <v>4</v>
      </c>
      <c r="F1734" s="19" t="s">
        <v>141</v>
      </c>
      <c r="G1734" s="19" t="s">
        <v>470</v>
      </c>
      <c r="H1734" s="19">
        <v>2</v>
      </c>
      <c r="I1734" s="19" t="s">
        <v>444</v>
      </c>
      <c r="J1734" s="19" t="s">
        <v>54</v>
      </c>
      <c r="K1734" s="19" t="s">
        <v>286</v>
      </c>
      <c r="L1734" s="19" t="s">
        <v>127</v>
      </c>
      <c r="M1734" s="19">
        <v>68</v>
      </c>
      <c r="N1734" s="20">
        <v>0.52809027777777773</v>
      </c>
      <c r="O1734" s="19" t="s">
        <v>364</v>
      </c>
      <c r="P1734" s="19">
        <v>12</v>
      </c>
      <c r="Q1734" s="19" t="s">
        <v>286</v>
      </c>
      <c r="R1734" s="19">
        <v>82</v>
      </c>
      <c r="S1734" s="19">
        <v>1</v>
      </c>
      <c r="T1734" s="19">
        <v>0</v>
      </c>
      <c r="U1734" s="19">
        <v>222</v>
      </c>
      <c r="V1734" s="19" t="s">
        <v>385</v>
      </c>
      <c r="W1734" s="19" t="s">
        <v>855</v>
      </c>
      <c r="X1734" s="19" t="s">
        <v>100</v>
      </c>
      <c r="Y1734" s="19" t="s">
        <v>100</v>
      </c>
    </row>
    <row r="1735" spans="1:25" x14ac:dyDescent="0.25">
      <c r="A1735" s="19">
        <v>8008</v>
      </c>
      <c r="B1735" s="18">
        <v>44840</v>
      </c>
      <c r="C1735" s="19">
        <v>10</v>
      </c>
      <c r="D1735" s="19">
        <v>6</v>
      </c>
      <c r="E1735" s="19">
        <v>4</v>
      </c>
      <c r="F1735" s="18" t="s">
        <v>141</v>
      </c>
      <c r="G1735" s="18" t="s">
        <v>470</v>
      </c>
      <c r="H1735" s="19">
        <v>2</v>
      </c>
      <c r="I1735" s="19" t="s">
        <v>435</v>
      </c>
      <c r="J1735" s="19" t="s">
        <v>45</v>
      </c>
      <c r="K1735" s="19" t="s">
        <v>291</v>
      </c>
      <c r="L1735" s="19" t="s">
        <v>126</v>
      </c>
      <c r="M1735" s="19">
        <v>63</v>
      </c>
      <c r="N1735" s="20">
        <v>0.58370370370370372</v>
      </c>
      <c r="O1735" s="19" t="s">
        <v>364</v>
      </c>
      <c r="P1735" s="19">
        <v>14</v>
      </c>
      <c r="Q1735" s="19" t="s">
        <v>291</v>
      </c>
      <c r="R1735" s="19">
        <v>80</v>
      </c>
      <c r="S1735" s="19">
        <v>0</v>
      </c>
      <c r="T1735" s="19">
        <v>0</v>
      </c>
      <c r="U1735" s="19">
        <v>222</v>
      </c>
      <c r="V1735" s="19" t="s">
        <v>385</v>
      </c>
      <c r="W1735" s="19" t="s">
        <v>939</v>
      </c>
      <c r="X1735" s="19" t="s">
        <v>100</v>
      </c>
      <c r="Y1735" s="19" t="s">
        <v>100</v>
      </c>
    </row>
    <row r="1736" spans="1:25" x14ac:dyDescent="0.25">
      <c r="A1736" s="19">
        <v>8009</v>
      </c>
      <c r="B1736" s="18">
        <v>44840</v>
      </c>
      <c r="C1736" s="19">
        <v>10</v>
      </c>
      <c r="D1736" s="19">
        <v>6</v>
      </c>
      <c r="E1736" s="19">
        <v>4</v>
      </c>
      <c r="F1736" s="18" t="s">
        <v>141</v>
      </c>
      <c r="G1736" s="18" t="s">
        <v>470</v>
      </c>
      <c r="H1736" s="19">
        <v>2</v>
      </c>
      <c r="I1736" s="19" t="s">
        <v>436</v>
      </c>
      <c r="J1736" s="19" t="s">
        <v>48</v>
      </c>
      <c r="K1736" s="19" t="s">
        <v>291</v>
      </c>
      <c r="L1736" s="19" t="s">
        <v>127</v>
      </c>
      <c r="M1736" s="19">
        <v>64</v>
      </c>
      <c r="N1736" s="20">
        <v>0.61744212962962963</v>
      </c>
      <c r="O1736" s="19" t="s">
        <v>364</v>
      </c>
      <c r="P1736" s="19">
        <v>14</v>
      </c>
      <c r="Q1736" s="19" t="s">
        <v>291</v>
      </c>
      <c r="R1736" s="19">
        <v>80</v>
      </c>
      <c r="S1736" s="19">
        <v>1</v>
      </c>
      <c r="T1736" s="19">
        <v>0</v>
      </c>
      <c r="U1736" s="19">
        <v>222</v>
      </c>
      <c r="V1736" s="19" t="s">
        <v>385</v>
      </c>
      <c r="W1736" s="19" t="s">
        <v>857</v>
      </c>
      <c r="X1736" s="19" t="s">
        <v>100</v>
      </c>
      <c r="Y1736" s="19" t="s">
        <v>100</v>
      </c>
    </row>
    <row r="1737" spans="1:25" x14ac:dyDescent="0.25">
      <c r="A1737" s="19">
        <v>8011</v>
      </c>
      <c r="B1737" s="18">
        <v>44840</v>
      </c>
      <c r="C1737" s="19">
        <v>10</v>
      </c>
      <c r="D1737" s="19">
        <v>6</v>
      </c>
      <c r="E1737" s="19">
        <v>4</v>
      </c>
      <c r="F1737" s="18" t="s">
        <v>141</v>
      </c>
      <c r="G1737" s="18" t="s">
        <v>470</v>
      </c>
      <c r="H1737" s="19">
        <v>2</v>
      </c>
      <c r="I1737" s="19" t="s">
        <v>437</v>
      </c>
      <c r="J1737" s="19" t="s">
        <v>55</v>
      </c>
      <c r="K1737" s="19" t="s">
        <v>139</v>
      </c>
      <c r="L1737" s="19" t="s">
        <v>126</v>
      </c>
      <c r="M1737" s="19">
        <v>69</v>
      </c>
      <c r="N1737" s="20">
        <v>0.66336805555555556</v>
      </c>
      <c r="O1737" s="19" t="s">
        <v>364</v>
      </c>
      <c r="P1737" s="19">
        <v>15</v>
      </c>
      <c r="Q1737" s="19" t="s">
        <v>139</v>
      </c>
      <c r="R1737" s="19">
        <v>83</v>
      </c>
      <c r="S1737" s="19">
        <v>0</v>
      </c>
      <c r="T1737" s="19">
        <v>0</v>
      </c>
      <c r="U1737" s="19">
        <v>222</v>
      </c>
      <c r="V1737" s="19" t="s">
        <v>385</v>
      </c>
      <c r="W1737" s="19" t="s">
        <v>844</v>
      </c>
      <c r="X1737" s="19" t="s">
        <v>100</v>
      </c>
      <c r="Y1737" s="19" t="s">
        <v>100</v>
      </c>
    </row>
    <row r="1738" spans="1:25" x14ac:dyDescent="0.25">
      <c r="A1738" s="19">
        <v>8012</v>
      </c>
      <c r="B1738" s="18">
        <v>44840</v>
      </c>
      <c r="C1738" s="19">
        <v>10</v>
      </c>
      <c r="D1738" s="19">
        <v>6</v>
      </c>
      <c r="E1738" s="19">
        <v>4</v>
      </c>
      <c r="F1738" s="18" t="s">
        <v>141</v>
      </c>
      <c r="G1738" s="18" t="s">
        <v>470</v>
      </c>
      <c r="H1738" s="19">
        <v>2</v>
      </c>
      <c r="I1738" s="19" t="s">
        <v>438</v>
      </c>
      <c r="J1738" s="19" t="s">
        <v>57</v>
      </c>
      <c r="K1738" s="19" t="s">
        <v>139</v>
      </c>
      <c r="L1738" s="19" t="s">
        <v>127</v>
      </c>
      <c r="M1738" s="19">
        <v>70</v>
      </c>
      <c r="N1738" s="20">
        <v>0.70274305555555561</v>
      </c>
      <c r="O1738" s="19" t="s">
        <v>364</v>
      </c>
      <c r="P1738" s="19">
        <v>16</v>
      </c>
      <c r="Q1738" s="19" t="s">
        <v>139</v>
      </c>
      <c r="R1738" s="19">
        <v>83</v>
      </c>
      <c r="S1738" s="19">
        <v>1</v>
      </c>
      <c r="T1738" s="19">
        <v>0</v>
      </c>
      <c r="U1738" s="19">
        <v>222</v>
      </c>
      <c r="V1738" s="19" t="s">
        <v>385</v>
      </c>
      <c r="W1738" s="19" t="s">
        <v>846</v>
      </c>
      <c r="X1738" s="19" t="s">
        <v>100</v>
      </c>
      <c r="Y1738" s="19" t="s">
        <v>100</v>
      </c>
    </row>
    <row r="1739" spans="1:25" x14ac:dyDescent="0.25">
      <c r="A1739" s="19">
        <v>8015</v>
      </c>
      <c r="B1739" s="18">
        <v>44840</v>
      </c>
      <c r="C1739" s="19">
        <v>10</v>
      </c>
      <c r="D1739" s="19">
        <v>6</v>
      </c>
      <c r="E1739" s="19">
        <v>4</v>
      </c>
      <c r="F1739" s="18" t="s">
        <v>141</v>
      </c>
      <c r="G1739" s="18" t="s">
        <v>470</v>
      </c>
      <c r="H1739" s="19">
        <v>2</v>
      </c>
      <c r="I1739" s="19" t="s">
        <v>439</v>
      </c>
      <c r="J1739" s="19" t="s">
        <v>49</v>
      </c>
      <c r="K1739" s="19" t="s">
        <v>125</v>
      </c>
      <c r="L1739" s="19" t="s">
        <v>126</v>
      </c>
      <c r="M1739" s="19">
        <v>65</v>
      </c>
      <c r="N1739" s="20">
        <v>0.74805555555555558</v>
      </c>
      <c r="O1739" s="19" t="s">
        <v>364</v>
      </c>
      <c r="P1739" s="19">
        <v>17</v>
      </c>
      <c r="Q1739" s="19" t="s">
        <v>125</v>
      </c>
      <c r="R1739" s="19">
        <v>81</v>
      </c>
      <c r="S1739" s="19">
        <v>0</v>
      </c>
      <c r="T1739" s="19">
        <v>0</v>
      </c>
      <c r="U1739" s="19">
        <v>222</v>
      </c>
      <c r="V1739" s="19" t="s">
        <v>385</v>
      </c>
      <c r="W1739" s="19" t="s">
        <v>858</v>
      </c>
      <c r="X1739" s="19" t="s">
        <v>100</v>
      </c>
      <c r="Y1739" s="19" t="s">
        <v>100</v>
      </c>
    </row>
    <row r="1740" spans="1:25" x14ac:dyDescent="0.25">
      <c r="A1740" s="19">
        <v>8016</v>
      </c>
      <c r="B1740" s="18">
        <v>44840</v>
      </c>
      <c r="C1740" s="19">
        <v>10</v>
      </c>
      <c r="D1740" s="19">
        <v>6</v>
      </c>
      <c r="E1740" s="19">
        <v>4</v>
      </c>
      <c r="F1740" s="18" t="s">
        <v>141</v>
      </c>
      <c r="G1740" s="18" t="s">
        <v>470</v>
      </c>
      <c r="H1740" s="19">
        <v>2</v>
      </c>
      <c r="I1740" s="19" t="s">
        <v>440</v>
      </c>
      <c r="J1740" s="19" t="s">
        <v>51</v>
      </c>
      <c r="K1740" s="19" t="s">
        <v>125</v>
      </c>
      <c r="L1740" s="19" t="s">
        <v>127</v>
      </c>
      <c r="M1740" s="19">
        <v>66</v>
      </c>
      <c r="N1740" s="20">
        <v>0.77987268518518515</v>
      </c>
      <c r="O1740" s="19" t="s">
        <v>364</v>
      </c>
      <c r="P1740" s="19">
        <v>18</v>
      </c>
      <c r="Q1740" s="19" t="s">
        <v>125</v>
      </c>
      <c r="R1740" s="19">
        <v>81</v>
      </c>
      <c r="S1740" s="19">
        <v>1</v>
      </c>
      <c r="T1740" s="19">
        <v>0</v>
      </c>
      <c r="U1740" s="19">
        <v>222</v>
      </c>
      <c r="V1740" s="19" t="s">
        <v>385</v>
      </c>
      <c r="W1740" s="19" t="s">
        <v>859</v>
      </c>
      <c r="X1740" s="19" t="s">
        <v>100</v>
      </c>
      <c r="Y1740" s="19" t="s">
        <v>100</v>
      </c>
    </row>
    <row r="1741" spans="1:25" x14ac:dyDescent="0.25">
      <c r="A1741" s="19">
        <v>11197</v>
      </c>
      <c r="B1741" s="18">
        <v>44838</v>
      </c>
      <c r="C1741" s="19">
        <v>10</v>
      </c>
      <c r="D1741" s="19">
        <v>4</v>
      </c>
      <c r="E1741" s="19">
        <v>2</v>
      </c>
      <c r="F1741" s="18" t="s">
        <v>139</v>
      </c>
      <c r="G1741" s="18" t="s">
        <v>470</v>
      </c>
      <c r="H1741" s="19">
        <v>2</v>
      </c>
      <c r="I1741" s="19" t="s">
        <v>439</v>
      </c>
      <c r="J1741" s="19" t="s">
        <v>49</v>
      </c>
      <c r="K1741" s="19" t="s">
        <v>125</v>
      </c>
      <c r="L1741" s="19" t="s">
        <v>126</v>
      </c>
      <c r="M1741" s="19">
        <v>65</v>
      </c>
      <c r="N1741" s="20">
        <v>0.60796296296296293</v>
      </c>
      <c r="O1741" s="19" t="s">
        <v>282</v>
      </c>
      <c r="P1741" s="19">
        <v>14</v>
      </c>
      <c r="Q1741" s="19" t="s">
        <v>125</v>
      </c>
      <c r="R1741" s="19">
        <v>81</v>
      </c>
      <c r="S1741" s="19">
        <v>0</v>
      </c>
      <c r="T1741" s="19">
        <v>0</v>
      </c>
      <c r="U1741" s="19">
        <v>222</v>
      </c>
      <c r="V1741" s="19" t="s">
        <v>385</v>
      </c>
      <c r="W1741" s="19" t="s">
        <v>935</v>
      </c>
      <c r="X1741" s="19" t="s">
        <v>128</v>
      </c>
      <c r="Y1741" s="19" t="s">
        <v>94</v>
      </c>
    </row>
    <row r="1742" spans="1:25" x14ac:dyDescent="0.25">
      <c r="A1742" s="19">
        <v>12235</v>
      </c>
      <c r="B1742" s="18">
        <v>44838</v>
      </c>
      <c r="C1742" s="19">
        <v>10</v>
      </c>
      <c r="D1742" s="19">
        <v>4</v>
      </c>
      <c r="E1742" s="19">
        <v>2</v>
      </c>
      <c r="F1742" s="18" t="s">
        <v>139</v>
      </c>
      <c r="G1742" s="18" t="s">
        <v>470</v>
      </c>
      <c r="H1742" s="19">
        <v>2</v>
      </c>
      <c r="I1742" s="19" t="s">
        <v>441</v>
      </c>
      <c r="J1742" s="19" t="s">
        <v>58</v>
      </c>
      <c r="K1742" s="19" t="s">
        <v>140</v>
      </c>
      <c r="L1742" s="19" t="s">
        <v>126</v>
      </c>
      <c r="M1742" s="19">
        <v>71</v>
      </c>
      <c r="N1742" s="20">
        <v>0.49853009259259262</v>
      </c>
      <c r="O1742" s="19" t="s">
        <v>357</v>
      </c>
      <c r="P1742" s="19">
        <v>11</v>
      </c>
      <c r="Q1742" s="19" t="s">
        <v>140</v>
      </c>
      <c r="R1742" s="19">
        <v>84</v>
      </c>
      <c r="S1742" s="19">
        <v>0</v>
      </c>
      <c r="T1742" s="19">
        <v>0</v>
      </c>
      <c r="U1742" s="19">
        <v>222</v>
      </c>
      <c r="V1742" s="19" t="s">
        <v>385</v>
      </c>
      <c r="W1742" s="19" t="s">
        <v>931</v>
      </c>
      <c r="X1742" s="19" t="s">
        <v>128</v>
      </c>
      <c r="Y1742" s="19" t="s">
        <v>94</v>
      </c>
    </row>
    <row r="1743" spans="1:25" x14ac:dyDescent="0.25">
      <c r="A1743" s="19">
        <v>4903</v>
      </c>
      <c r="B1743" s="18">
        <v>44838</v>
      </c>
      <c r="C1743" s="19">
        <v>10</v>
      </c>
      <c r="D1743" s="19">
        <v>4</v>
      </c>
      <c r="E1743" s="19">
        <v>2</v>
      </c>
      <c r="F1743" s="18" t="s">
        <v>139</v>
      </c>
      <c r="G1743" s="18" t="s">
        <v>470</v>
      </c>
      <c r="H1743" s="19">
        <v>2</v>
      </c>
      <c r="I1743" s="19" t="s">
        <v>442</v>
      </c>
      <c r="J1743" s="19" t="s">
        <v>60</v>
      </c>
      <c r="K1743" s="19" t="s">
        <v>140</v>
      </c>
      <c r="L1743" s="19" t="s">
        <v>127</v>
      </c>
      <c r="M1743" s="19">
        <v>72</v>
      </c>
      <c r="N1743" s="20">
        <v>0.46484953703703707</v>
      </c>
      <c r="O1743" s="19" t="s">
        <v>292</v>
      </c>
      <c r="P1743" s="19">
        <v>11</v>
      </c>
      <c r="Q1743" s="19" t="s">
        <v>140</v>
      </c>
      <c r="R1743" s="19">
        <v>84</v>
      </c>
      <c r="S1743" s="19">
        <v>1</v>
      </c>
      <c r="T1743" s="19">
        <v>0</v>
      </c>
      <c r="U1743" s="19">
        <v>222</v>
      </c>
      <c r="V1743" s="19" t="s">
        <v>385</v>
      </c>
      <c r="W1743" s="19" t="s">
        <v>940</v>
      </c>
      <c r="X1743" s="19" t="s">
        <v>128</v>
      </c>
      <c r="Y1743" s="19" t="s">
        <v>94</v>
      </c>
    </row>
    <row r="1744" spans="1:25" x14ac:dyDescent="0.25">
      <c r="A1744" s="19">
        <v>5914</v>
      </c>
      <c r="B1744" s="18">
        <v>44838</v>
      </c>
      <c r="C1744" s="19">
        <v>10</v>
      </c>
      <c r="D1744" s="19">
        <v>4</v>
      </c>
      <c r="E1744" s="19">
        <v>2</v>
      </c>
      <c r="F1744" s="18" t="s">
        <v>139</v>
      </c>
      <c r="G1744" s="18" t="s">
        <v>470</v>
      </c>
      <c r="H1744" s="19">
        <v>2</v>
      </c>
      <c r="I1744" s="19" t="s">
        <v>443</v>
      </c>
      <c r="J1744" s="19" t="s">
        <v>52</v>
      </c>
      <c r="K1744" s="19" t="s">
        <v>286</v>
      </c>
      <c r="L1744" s="19" t="s">
        <v>126</v>
      </c>
      <c r="M1744" s="19">
        <v>67</v>
      </c>
      <c r="N1744" s="20">
        <v>0.58171296296296293</v>
      </c>
      <c r="O1744" s="19" t="s">
        <v>371</v>
      </c>
      <c r="P1744" s="19">
        <v>13</v>
      </c>
      <c r="Q1744" s="19" t="s">
        <v>286</v>
      </c>
      <c r="R1744" s="19">
        <v>82</v>
      </c>
      <c r="S1744" s="19">
        <v>0</v>
      </c>
      <c r="T1744" s="19">
        <v>0</v>
      </c>
      <c r="U1744" s="19">
        <v>222</v>
      </c>
      <c r="V1744" s="19" t="s">
        <v>385</v>
      </c>
      <c r="W1744" s="19" t="s">
        <v>932</v>
      </c>
      <c r="X1744" s="19" t="s">
        <v>128</v>
      </c>
      <c r="Y1744" s="19" t="s">
        <v>94</v>
      </c>
    </row>
    <row r="1745" spans="1:25" x14ac:dyDescent="0.25">
      <c r="A1745" s="19">
        <v>2570</v>
      </c>
      <c r="B1745" s="18">
        <v>44838</v>
      </c>
      <c r="C1745" s="19">
        <v>10</v>
      </c>
      <c r="D1745" s="19">
        <v>4</v>
      </c>
      <c r="E1745" s="19">
        <v>2</v>
      </c>
      <c r="F1745" s="18" t="s">
        <v>139</v>
      </c>
      <c r="G1745" s="18" t="s">
        <v>470</v>
      </c>
      <c r="H1745" s="19">
        <v>2</v>
      </c>
      <c r="I1745" s="19" t="s">
        <v>444</v>
      </c>
      <c r="J1745" s="19" t="s">
        <v>54</v>
      </c>
      <c r="K1745" s="19" t="s">
        <v>286</v>
      </c>
      <c r="L1745" s="19" t="s">
        <v>127</v>
      </c>
      <c r="M1745" s="19">
        <v>68</v>
      </c>
      <c r="N1745" s="20">
        <v>0.58619212962962963</v>
      </c>
      <c r="O1745" s="19" t="s">
        <v>366</v>
      </c>
      <c r="P1745" s="19">
        <v>14</v>
      </c>
      <c r="Q1745" s="19" t="s">
        <v>286</v>
      </c>
      <c r="R1745" s="19">
        <v>82</v>
      </c>
      <c r="S1745" s="19">
        <v>1</v>
      </c>
      <c r="T1745" s="19">
        <v>0</v>
      </c>
      <c r="U1745" s="19">
        <v>222</v>
      </c>
      <c r="V1745" s="19" t="s">
        <v>385</v>
      </c>
      <c r="W1745" s="19" t="s">
        <v>941</v>
      </c>
      <c r="X1745" s="19" t="s">
        <v>128</v>
      </c>
      <c r="Y1745" s="19" t="s">
        <v>94</v>
      </c>
    </row>
    <row r="1746" spans="1:25" x14ac:dyDescent="0.25">
      <c r="A1746" s="19">
        <v>17036</v>
      </c>
      <c r="B1746" s="18">
        <v>44838</v>
      </c>
      <c r="C1746" s="19">
        <v>10</v>
      </c>
      <c r="D1746" s="19">
        <v>4</v>
      </c>
      <c r="E1746" s="19">
        <v>2</v>
      </c>
      <c r="F1746" s="19" t="s">
        <v>139</v>
      </c>
      <c r="G1746" s="19" t="s">
        <v>470</v>
      </c>
      <c r="H1746" s="19">
        <v>2</v>
      </c>
      <c r="I1746" s="19" t="s">
        <v>435</v>
      </c>
      <c r="J1746" s="19" t="s">
        <v>45</v>
      </c>
      <c r="K1746" s="19" t="s">
        <v>291</v>
      </c>
      <c r="L1746" s="19" t="s">
        <v>126</v>
      </c>
      <c r="M1746" s="19">
        <v>63</v>
      </c>
      <c r="N1746" s="20">
        <v>0.59431712962962957</v>
      </c>
      <c r="O1746" s="19" t="s">
        <v>353</v>
      </c>
      <c r="P1746" s="19">
        <v>14</v>
      </c>
      <c r="Q1746" s="19" t="s">
        <v>291</v>
      </c>
      <c r="R1746" s="19">
        <v>80</v>
      </c>
      <c r="S1746" s="19">
        <v>0</v>
      </c>
      <c r="T1746" s="19">
        <v>0</v>
      </c>
      <c r="U1746" s="19">
        <v>222</v>
      </c>
      <c r="V1746" s="19" t="s">
        <v>385</v>
      </c>
      <c r="W1746" s="19" t="s">
        <v>942</v>
      </c>
      <c r="X1746" s="19" t="s">
        <v>128</v>
      </c>
      <c r="Y1746" s="19" t="s">
        <v>94</v>
      </c>
    </row>
    <row r="1747" spans="1:25" x14ac:dyDescent="0.25">
      <c r="A1747" s="19">
        <v>14406</v>
      </c>
      <c r="B1747" s="18">
        <v>44838</v>
      </c>
      <c r="C1747" s="19">
        <v>10</v>
      </c>
      <c r="D1747" s="19">
        <v>4</v>
      </c>
      <c r="E1747" s="19">
        <v>2</v>
      </c>
      <c r="F1747" s="18" t="s">
        <v>139</v>
      </c>
      <c r="G1747" s="18" t="s">
        <v>470</v>
      </c>
      <c r="H1747" s="19">
        <v>2</v>
      </c>
      <c r="I1747" s="19" t="s">
        <v>436</v>
      </c>
      <c r="J1747" s="19" t="s">
        <v>48</v>
      </c>
      <c r="K1747" s="19" t="s">
        <v>291</v>
      </c>
      <c r="L1747" s="19" t="s">
        <v>127</v>
      </c>
      <c r="M1747" s="19">
        <v>64</v>
      </c>
      <c r="N1747" s="20">
        <v>0.58834490740740741</v>
      </c>
      <c r="O1747" s="19" t="s">
        <v>283</v>
      </c>
      <c r="P1747" s="19">
        <v>14</v>
      </c>
      <c r="Q1747" s="19" t="s">
        <v>291</v>
      </c>
      <c r="R1747" s="19">
        <v>80</v>
      </c>
      <c r="S1747" s="19">
        <v>1</v>
      </c>
      <c r="T1747" s="19">
        <v>0</v>
      </c>
      <c r="U1747" s="19">
        <v>222</v>
      </c>
      <c r="V1747" s="19" t="s">
        <v>385</v>
      </c>
      <c r="W1747" s="19" t="s">
        <v>943</v>
      </c>
      <c r="X1747" s="19" t="s">
        <v>128</v>
      </c>
      <c r="Y1747" s="19" t="s">
        <v>94</v>
      </c>
    </row>
    <row r="1748" spans="1:25" x14ac:dyDescent="0.25">
      <c r="A1748" s="19">
        <v>1270</v>
      </c>
      <c r="B1748" s="18">
        <v>44838</v>
      </c>
      <c r="C1748" s="19">
        <v>10</v>
      </c>
      <c r="D1748" s="19">
        <v>4</v>
      </c>
      <c r="E1748" s="19">
        <v>2</v>
      </c>
      <c r="F1748" s="18" t="s">
        <v>139</v>
      </c>
      <c r="G1748" s="18" t="s">
        <v>470</v>
      </c>
      <c r="H1748" s="19">
        <v>2</v>
      </c>
      <c r="I1748" s="19" t="s">
        <v>437</v>
      </c>
      <c r="J1748" s="19" t="s">
        <v>55</v>
      </c>
      <c r="K1748" s="19" t="s">
        <v>139</v>
      </c>
      <c r="L1748" s="19" t="s">
        <v>126</v>
      </c>
      <c r="M1748" s="19">
        <v>69</v>
      </c>
      <c r="N1748" s="20">
        <v>0.55207175925925933</v>
      </c>
      <c r="O1748" s="19" t="s">
        <v>360</v>
      </c>
      <c r="P1748" s="19">
        <v>13</v>
      </c>
      <c r="Q1748" s="19" t="s">
        <v>139</v>
      </c>
      <c r="R1748" s="19">
        <v>83</v>
      </c>
      <c r="S1748" s="19">
        <v>0</v>
      </c>
      <c r="T1748" s="19">
        <v>0</v>
      </c>
      <c r="U1748" s="19">
        <v>222</v>
      </c>
      <c r="V1748" s="19" t="s">
        <v>385</v>
      </c>
      <c r="W1748" s="19" t="s">
        <v>944</v>
      </c>
      <c r="X1748" s="19" t="s">
        <v>128</v>
      </c>
      <c r="Y1748" s="19" t="s">
        <v>94</v>
      </c>
    </row>
    <row r="1749" spans="1:25" x14ac:dyDescent="0.25">
      <c r="A1749" s="19">
        <v>11195</v>
      </c>
      <c r="B1749" s="18">
        <v>44838</v>
      </c>
      <c r="C1749" s="19">
        <v>10</v>
      </c>
      <c r="D1749" s="19">
        <v>4</v>
      </c>
      <c r="E1749" s="19">
        <v>2</v>
      </c>
      <c r="F1749" s="18" t="s">
        <v>139</v>
      </c>
      <c r="G1749" s="18" t="s">
        <v>470</v>
      </c>
      <c r="H1749" s="19">
        <v>2</v>
      </c>
      <c r="I1749" s="19" t="s">
        <v>438</v>
      </c>
      <c r="J1749" s="19" t="s">
        <v>57</v>
      </c>
      <c r="K1749" s="19" t="s">
        <v>139</v>
      </c>
      <c r="L1749" s="19" t="s">
        <v>127</v>
      </c>
      <c r="M1749" s="19">
        <v>70</v>
      </c>
      <c r="N1749" s="20">
        <v>0.58285879629629633</v>
      </c>
      <c r="O1749" s="19" t="s">
        <v>282</v>
      </c>
      <c r="P1749" s="19">
        <v>13</v>
      </c>
      <c r="Q1749" s="19" t="s">
        <v>139</v>
      </c>
      <c r="R1749" s="19">
        <v>83</v>
      </c>
      <c r="S1749" s="19">
        <v>1</v>
      </c>
      <c r="T1749" s="19">
        <v>1</v>
      </c>
      <c r="U1749" s="19">
        <v>222</v>
      </c>
      <c r="V1749" s="19" t="s">
        <v>385</v>
      </c>
      <c r="W1749" s="19" t="s">
        <v>927</v>
      </c>
      <c r="X1749" s="19" t="s">
        <v>128</v>
      </c>
      <c r="Y1749" s="19" t="s">
        <v>94</v>
      </c>
    </row>
    <row r="1750" spans="1:25" x14ac:dyDescent="0.25">
      <c r="A1750" s="19">
        <v>14773</v>
      </c>
      <c r="B1750" s="18">
        <v>44838</v>
      </c>
      <c r="C1750" s="19">
        <v>10</v>
      </c>
      <c r="D1750" s="19">
        <v>4</v>
      </c>
      <c r="E1750" s="19">
        <v>2</v>
      </c>
      <c r="F1750" s="18" t="s">
        <v>139</v>
      </c>
      <c r="G1750" s="18" t="s">
        <v>470</v>
      </c>
      <c r="H1750" s="19">
        <v>2</v>
      </c>
      <c r="I1750" s="19" t="s">
        <v>439</v>
      </c>
      <c r="J1750" s="19" t="s">
        <v>49</v>
      </c>
      <c r="K1750" s="19" t="s">
        <v>125</v>
      </c>
      <c r="L1750" s="19" t="s">
        <v>126</v>
      </c>
      <c r="M1750" s="19">
        <v>65</v>
      </c>
      <c r="N1750" s="20">
        <v>0.61342592592592593</v>
      </c>
      <c r="O1750" s="19" t="s">
        <v>374</v>
      </c>
      <c r="P1750" s="19">
        <v>14</v>
      </c>
      <c r="Q1750" s="19" t="s">
        <v>125</v>
      </c>
      <c r="R1750" s="19">
        <v>81</v>
      </c>
      <c r="S1750" s="19">
        <v>0</v>
      </c>
      <c r="T1750" s="19">
        <v>1</v>
      </c>
      <c r="U1750" s="19">
        <v>222</v>
      </c>
      <c r="V1750" s="19" t="s">
        <v>385</v>
      </c>
      <c r="W1750" s="19" t="s">
        <v>935</v>
      </c>
      <c r="X1750" s="19" t="s">
        <v>128</v>
      </c>
      <c r="Y1750" s="19" t="s">
        <v>94</v>
      </c>
    </row>
    <row r="1751" spans="1:25" x14ac:dyDescent="0.25">
      <c r="A1751" s="19">
        <v>86</v>
      </c>
      <c r="B1751" s="18">
        <v>44838</v>
      </c>
      <c r="C1751" s="19">
        <v>10</v>
      </c>
      <c r="D1751" s="19">
        <v>4</v>
      </c>
      <c r="E1751" s="19">
        <v>2</v>
      </c>
      <c r="F1751" s="18" t="s">
        <v>139</v>
      </c>
      <c r="G1751" s="18" t="s">
        <v>470</v>
      </c>
      <c r="H1751" s="19">
        <v>2</v>
      </c>
      <c r="I1751" s="19" t="s">
        <v>440</v>
      </c>
      <c r="J1751" s="19" t="s">
        <v>51</v>
      </c>
      <c r="K1751" s="19" t="s">
        <v>125</v>
      </c>
      <c r="L1751" s="19" t="s">
        <v>127</v>
      </c>
      <c r="M1751" s="19">
        <v>66</v>
      </c>
      <c r="N1751" s="20">
        <v>0.6063425925925926</v>
      </c>
      <c r="O1751" s="19" t="s">
        <v>284</v>
      </c>
      <c r="P1751" s="19">
        <v>14</v>
      </c>
      <c r="Q1751" s="19" t="s">
        <v>125</v>
      </c>
      <c r="R1751" s="19">
        <v>81</v>
      </c>
      <c r="S1751" s="19">
        <v>1</v>
      </c>
      <c r="T1751" s="19">
        <v>0</v>
      </c>
      <c r="U1751" s="19">
        <v>222</v>
      </c>
      <c r="V1751" s="19" t="s">
        <v>385</v>
      </c>
      <c r="W1751" s="19" t="s">
        <v>936</v>
      </c>
      <c r="X1751" s="19" t="s">
        <v>128</v>
      </c>
      <c r="Y1751" s="19" t="s">
        <v>94</v>
      </c>
    </row>
    <row r="1752" spans="1:25" x14ac:dyDescent="0.25">
      <c r="A1752" s="19">
        <v>17652</v>
      </c>
      <c r="B1752" s="18">
        <v>44838</v>
      </c>
      <c r="C1752" s="19">
        <v>10</v>
      </c>
      <c r="D1752" s="19">
        <v>4</v>
      </c>
      <c r="E1752" s="19">
        <v>2</v>
      </c>
      <c r="F1752" s="18" t="s">
        <v>139</v>
      </c>
      <c r="G1752" s="18" t="s">
        <v>470</v>
      </c>
      <c r="H1752" s="19">
        <v>2</v>
      </c>
      <c r="I1752" s="19" t="s">
        <v>441</v>
      </c>
      <c r="J1752" s="19" t="s">
        <v>58</v>
      </c>
      <c r="K1752" s="19" t="s">
        <v>140</v>
      </c>
      <c r="L1752" s="19" t="s">
        <v>126</v>
      </c>
      <c r="M1752" s="19">
        <v>71</v>
      </c>
      <c r="N1752" s="20">
        <v>0.51337962962962969</v>
      </c>
      <c r="O1752" s="19" t="s">
        <v>355</v>
      </c>
      <c r="P1752" s="19">
        <v>12</v>
      </c>
      <c r="Q1752" s="19" t="s">
        <v>140</v>
      </c>
      <c r="R1752" s="19">
        <v>84</v>
      </c>
      <c r="S1752" s="19">
        <v>0</v>
      </c>
      <c r="T1752" s="19">
        <v>0</v>
      </c>
      <c r="U1752" s="19">
        <v>222</v>
      </c>
      <c r="V1752" s="19" t="s">
        <v>385</v>
      </c>
      <c r="W1752" s="19" t="s">
        <v>945</v>
      </c>
      <c r="X1752" s="19" t="s">
        <v>128</v>
      </c>
      <c r="Y1752" s="19" t="s">
        <v>94</v>
      </c>
    </row>
    <row r="1753" spans="1:25" x14ac:dyDescent="0.25">
      <c r="A1753" s="19">
        <v>5238</v>
      </c>
      <c r="B1753" s="18">
        <v>44838</v>
      </c>
      <c r="C1753" s="19">
        <v>10</v>
      </c>
      <c r="D1753" s="19">
        <v>4</v>
      </c>
      <c r="E1753" s="19">
        <v>2</v>
      </c>
      <c r="F1753" s="18" t="s">
        <v>139</v>
      </c>
      <c r="G1753" s="18" t="s">
        <v>470</v>
      </c>
      <c r="H1753" s="19">
        <v>2</v>
      </c>
      <c r="I1753" s="19" t="s">
        <v>442</v>
      </c>
      <c r="J1753" s="19" t="s">
        <v>60</v>
      </c>
      <c r="K1753" s="19" t="s">
        <v>140</v>
      </c>
      <c r="L1753" s="19" t="s">
        <v>127</v>
      </c>
      <c r="M1753" s="19">
        <v>72</v>
      </c>
      <c r="N1753" s="20">
        <v>0.47677083333333337</v>
      </c>
      <c r="O1753" s="19" t="s">
        <v>370</v>
      </c>
      <c r="P1753" s="19">
        <v>11</v>
      </c>
      <c r="Q1753" s="19" t="s">
        <v>140</v>
      </c>
      <c r="R1753" s="19">
        <v>84</v>
      </c>
      <c r="S1753" s="19">
        <v>1</v>
      </c>
      <c r="T1753" s="19">
        <v>0</v>
      </c>
      <c r="U1753" s="19">
        <v>222</v>
      </c>
      <c r="V1753" s="19" t="s">
        <v>385</v>
      </c>
      <c r="W1753" s="19" t="s">
        <v>940</v>
      </c>
      <c r="X1753" s="19" t="s">
        <v>128</v>
      </c>
      <c r="Y1753" s="19" t="s">
        <v>94</v>
      </c>
    </row>
    <row r="1754" spans="1:25" x14ac:dyDescent="0.25">
      <c r="A1754" s="19">
        <v>7060</v>
      </c>
      <c r="B1754" s="18">
        <v>44838</v>
      </c>
      <c r="C1754" s="19">
        <v>10</v>
      </c>
      <c r="D1754" s="19">
        <v>4</v>
      </c>
      <c r="E1754" s="19">
        <v>2</v>
      </c>
      <c r="F1754" s="19" t="s">
        <v>139</v>
      </c>
      <c r="G1754" s="19" t="s">
        <v>470</v>
      </c>
      <c r="H1754" s="19">
        <v>2</v>
      </c>
      <c r="I1754" s="19" t="s">
        <v>441</v>
      </c>
      <c r="J1754" s="19" t="s">
        <v>58</v>
      </c>
      <c r="K1754" s="19" t="s">
        <v>140</v>
      </c>
      <c r="L1754" s="19" t="s">
        <v>126</v>
      </c>
      <c r="M1754" s="19">
        <v>71</v>
      </c>
      <c r="N1754" s="20">
        <v>0.52762731481481484</v>
      </c>
      <c r="O1754" s="19" t="s">
        <v>351</v>
      </c>
      <c r="P1754" s="19">
        <v>12</v>
      </c>
      <c r="Q1754" s="19" t="s">
        <v>140</v>
      </c>
      <c r="R1754" s="19">
        <v>84</v>
      </c>
      <c r="S1754" s="19">
        <v>0</v>
      </c>
      <c r="T1754" s="19">
        <v>0</v>
      </c>
      <c r="U1754" s="19">
        <v>222</v>
      </c>
      <c r="V1754" s="19" t="s">
        <v>385</v>
      </c>
      <c r="W1754" s="19" t="s">
        <v>945</v>
      </c>
      <c r="X1754" s="19" t="s">
        <v>128</v>
      </c>
      <c r="Y1754" s="19" t="s">
        <v>94</v>
      </c>
    </row>
    <row r="1755" spans="1:25" x14ac:dyDescent="0.25">
      <c r="A1755" s="19">
        <v>8444</v>
      </c>
      <c r="B1755" s="18">
        <v>44840</v>
      </c>
      <c r="C1755" s="19">
        <v>10</v>
      </c>
      <c r="D1755" s="19">
        <v>6</v>
      </c>
      <c r="E1755" s="19">
        <v>4</v>
      </c>
      <c r="F1755" s="19" t="s">
        <v>141</v>
      </c>
      <c r="G1755" s="19" t="s">
        <v>470</v>
      </c>
      <c r="H1755" s="19">
        <v>2</v>
      </c>
      <c r="I1755" s="19" t="s">
        <v>444</v>
      </c>
      <c r="J1755" s="19" t="s">
        <v>54</v>
      </c>
      <c r="K1755" s="19" t="s">
        <v>286</v>
      </c>
      <c r="L1755" s="19" t="s">
        <v>127</v>
      </c>
      <c r="M1755" s="19">
        <v>68</v>
      </c>
      <c r="N1755" s="20">
        <v>0.29811342592592593</v>
      </c>
      <c r="O1755" s="19" t="s">
        <v>293</v>
      </c>
      <c r="P1755" s="19">
        <v>7</v>
      </c>
      <c r="Q1755" s="19" t="s">
        <v>286</v>
      </c>
      <c r="R1755" s="19">
        <v>82</v>
      </c>
      <c r="S1755" s="19">
        <v>1</v>
      </c>
      <c r="T1755" s="19">
        <v>0</v>
      </c>
      <c r="U1755" s="19">
        <v>222</v>
      </c>
      <c r="V1755" s="19" t="s">
        <v>385</v>
      </c>
      <c r="W1755" s="19" t="s">
        <v>946</v>
      </c>
      <c r="X1755" s="19" t="s">
        <v>100</v>
      </c>
      <c r="Y1755" s="19" t="s">
        <v>100</v>
      </c>
    </row>
    <row r="1756" spans="1:25" x14ac:dyDescent="0.25">
      <c r="A1756" s="19">
        <v>8445</v>
      </c>
      <c r="B1756" s="18">
        <v>44840</v>
      </c>
      <c r="C1756" s="19">
        <v>10</v>
      </c>
      <c r="D1756" s="19">
        <v>6</v>
      </c>
      <c r="E1756" s="19">
        <v>4</v>
      </c>
      <c r="F1756" s="18" t="s">
        <v>141</v>
      </c>
      <c r="G1756" s="18" t="s">
        <v>470</v>
      </c>
      <c r="H1756" s="19">
        <v>2</v>
      </c>
      <c r="I1756" s="19" t="s">
        <v>435</v>
      </c>
      <c r="J1756" s="19" t="s">
        <v>45</v>
      </c>
      <c r="K1756" s="19" t="s">
        <v>291</v>
      </c>
      <c r="L1756" s="19" t="s">
        <v>126</v>
      </c>
      <c r="M1756" s="19">
        <v>63</v>
      </c>
      <c r="N1756" s="20">
        <v>0.34141203703703704</v>
      </c>
      <c r="O1756" s="19" t="s">
        <v>293</v>
      </c>
      <c r="P1756" s="19">
        <v>8</v>
      </c>
      <c r="Q1756" s="19" t="s">
        <v>291</v>
      </c>
      <c r="R1756" s="19">
        <v>80</v>
      </c>
      <c r="S1756" s="19">
        <v>0</v>
      </c>
      <c r="T1756" s="19">
        <v>0</v>
      </c>
      <c r="U1756" s="19">
        <v>222</v>
      </c>
      <c r="V1756" s="19" t="s">
        <v>385</v>
      </c>
      <c r="W1756" s="19" t="s">
        <v>900</v>
      </c>
      <c r="X1756" s="19" t="s">
        <v>100</v>
      </c>
      <c r="Y1756" s="19" t="s">
        <v>100</v>
      </c>
    </row>
    <row r="1757" spans="1:25" x14ac:dyDescent="0.25">
      <c r="A1757" s="19">
        <v>8446</v>
      </c>
      <c r="B1757" s="18">
        <v>44840</v>
      </c>
      <c r="C1757" s="19">
        <v>10</v>
      </c>
      <c r="D1757" s="19">
        <v>6</v>
      </c>
      <c r="E1757" s="19">
        <v>4</v>
      </c>
      <c r="F1757" s="18" t="s">
        <v>141</v>
      </c>
      <c r="G1757" s="18" t="s">
        <v>470</v>
      </c>
      <c r="H1757" s="19">
        <v>2</v>
      </c>
      <c r="I1757" s="19" t="s">
        <v>436</v>
      </c>
      <c r="J1757" s="19" t="s">
        <v>48</v>
      </c>
      <c r="K1757" s="19" t="s">
        <v>291</v>
      </c>
      <c r="L1757" s="19" t="s">
        <v>127</v>
      </c>
      <c r="M1757" s="19">
        <v>64</v>
      </c>
      <c r="N1757" s="20">
        <v>0.37531249999999999</v>
      </c>
      <c r="O1757" s="19" t="s">
        <v>293</v>
      </c>
      <c r="P1757" s="19">
        <v>9</v>
      </c>
      <c r="Q1757" s="19" t="s">
        <v>291</v>
      </c>
      <c r="R1757" s="19">
        <v>80</v>
      </c>
      <c r="S1757" s="19">
        <v>1</v>
      </c>
      <c r="T1757" s="19">
        <v>0</v>
      </c>
      <c r="U1757" s="19">
        <v>222</v>
      </c>
      <c r="V1757" s="19" t="s">
        <v>385</v>
      </c>
      <c r="W1757" s="19" t="s">
        <v>901</v>
      </c>
      <c r="X1757" s="19" t="s">
        <v>100</v>
      </c>
      <c r="Y1757" s="19" t="s">
        <v>100</v>
      </c>
    </row>
    <row r="1758" spans="1:25" x14ac:dyDescent="0.25">
      <c r="A1758" s="19">
        <v>8447</v>
      </c>
      <c r="B1758" s="18">
        <v>44840</v>
      </c>
      <c r="C1758" s="19">
        <v>10</v>
      </c>
      <c r="D1758" s="19">
        <v>6</v>
      </c>
      <c r="E1758" s="19">
        <v>4</v>
      </c>
      <c r="F1758" s="18" t="s">
        <v>141</v>
      </c>
      <c r="G1758" s="18" t="s">
        <v>470</v>
      </c>
      <c r="H1758" s="19">
        <v>2</v>
      </c>
      <c r="I1758" s="19" t="s">
        <v>437</v>
      </c>
      <c r="J1758" s="19" t="s">
        <v>55</v>
      </c>
      <c r="K1758" s="19" t="s">
        <v>139</v>
      </c>
      <c r="L1758" s="19" t="s">
        <v>126</v>
      </c>
      <c r="M1758" s="19">
        <v>69</v>
      </c>
      <c r="N1758" s="20">
        <v>0.42607638888888894</v>
      </c>
      <c r="O1758" s="19" t="s">
        <v>293</v>
      </c>
      <c r="P1758" s="19">
        <v>10</v>
      </c>
      <c r="Q1758" s="19" t="s">
        <v>139</v>
      </c>
      <c r="R1758" s="19">
        <v>83</v>
      </c>
      <c r="S1758" s="19">
        <v>0</v>
      </c>
      <c r="T1758" s="19">
        <v>0</v>
      </c>
      <c r="U1758" s="19">
        <v>222</v>
      </c>
      <c r="V1758" s="19" t="s">
        <v>385</v>
      </c>
      <c r="W1758" s="19" t="s">
        <v>902</v>
      </c>
      <c r="X1758" s="19" t="s">
        <v>100</v>
      </c>
      <c r="Y1758" s="19" t="s">
        <v>100</v>
      </c>
    </row>
    <row r="1759" spans="1:25" x14ac:dyDescent="0.25">
      <c r="A1759" s="19">
        <v>8448</v>
      </c>
      <c r="B1759" s="18">
        <v>44840</v>
      </c>
      <c r="C1759" s="19">
        <v>10</v>
      </c>
      <c r="D1759" s="19">
        <v>6</v>
      </c>
      <c r="E1759" s="19">
        <v>4</v>
      </c>
      <c r="F1759" s="18" t="s">
        <v>141</v>
      </c>
      <c r="G1759" s="18" t="s">
        <v>470</v>
      </c>
      <c r="H1759" s="19">
        <v>2</v>
      </c>
      <c r="I1759" s="19" t="s">
        <v>438</v>
      </c>
      <c r="J1759" s="19" t="s">
        <v>57</v>
      </c>
      <c r="K1759" s="19" t="s">
        <v>139</v>
      </c>
      <c r="L1759" s="19" t="s">
        <v>127</v>
      </c>
      <c r="M1759" s="19">
        <v>70</v>
      </c>
      <c r="N1759" s="20">
        <v>0.46184027777777775</v>
      </c>
      <c r="O1759" s="19" t="s">
        <v>293</v>
      </c>
      <c r="P1759" s="19">
        <v>11</v>
      </c>
      <c r="Q1759" s="19" t="s">
        <v>139</v>
      </c>
      <c r="R1759" s="19">
        <v>83</v>
      </c>
      <c r="S1759" s="19">
        <v>1</v>
      </c>
      <c r="T1759" s="19">
        <v>0</v>
      </c>
      <c r="U1759" s="19">
        <v>222</v>
      </c>
      <c r="V1759" s="19" t="s">
        <v>385</v>
      </c>
      <c r="W1759" s="19" t="s">
        <v>903</v>
      </c>
      <c r="X1759" s="19" t="s">
        <v>100</v>
      </c>
      <c r="Y1759" s="19" t="s">
        <v>100</v>
      </c>
    </row>
    <row r="1760" spans="1:25" x14ac:dyDescent="0.25">
      <c r="A1760" s="19">
        <v>8450</v>
      </c>
      <c r="B1760" s="18">
        <v>44840</v>
      </c>
      <c r="C1760" s="19">
        <v>10</v>
      </c>
      <c r="D1760" s="19">
        <v>6</v>
      </c>
      <c r="E1760" s="19">
        <v>4</v>
      </c>
      <c r="F1760" s="18" t="s">
        <v>141</v>
      </c>
      <c r="G1760" s="18" t="s">
        <v>470</v>
      </c>
      <c r="H1760" s="19">
        <v>2</v>
      </c>
      <c r="I1760" s="19" t="s">
        <v>441</v>
      </c>
      <c r="J1760" s="19" t="s">
        <v>58</v>
      </c>
      <c r="K1760" s="19" t="s">
        <v>140</v>
      </c>
      <c r="L1760" s="19" t="s">
        <v>126</v>
      </c>
      <c r="M1760" s="19">
        <v>71</v>
      </c>
      <c r="N1760" s="20">
        <v>0.4994791666666667</v>
      </c>
      <c r="O1760" s="19" t="s">
        <v>293</v>
      </c>
      <c r="P1760" s="19">
        <v>11</v>
      </c>
      <c r="Q1760" s="19" t="s">
        <v>140</v>
      </c>
      <c r="R1760" s="19">
        <v>84</v>
      </c>
      <c r="S1760" s="19">
        <v>0</v>
      </c>
      <c r="T1760" s="19">
        <v>0</v>
      </c>
      <c r="U1760" s="19">
        <v>222</v>
      </c>
      <c r="V1760" s="19" t="s">
        <v>385</v>
      </c>
      <c r="W1760" s="19" t="s">
        <v>887</v>
      </c>
      <c r="X1760" s="19" t="s">
        <v>100</v>
      </c>
      <c r="Y1760" s="19" t="s">
        <v>100</v>
      </c>
    </row>
    <row r="1761" spans="1:25" x14ac:dyDescent="0.25">
      <c r="A1761" s="19">
        <v>8451</v>
      </c>
      <c r="B1761" s="18">
        <v>44840</v>
      </c>
      <c r="C1761" s="19">
        <v>10</v>
      </c>
      <c r="D1761" s="19">
        <v>6</v>
      </c>
      <c r="E1761" s="19">
        <v>4</v>
      </c>
      <c r="F1761" s="18" t="s">
        <v>141</v>
      </c>
      <c r="G1761" s="18" t="s">
        <v>470</v>
      </c>
      <c r="H1761" s="19">
        <v>2</v>
      </c>
      <c r="I1761" s="19" t="s">
        <v>442</v>
      </c>
      <c r="J1761" s="19" t="s">
        <v>60</v>
      </c>
      <c r="K1761" s="19" t="s">
        <v>140</v>
      </c>
      <c r="L1761" s="19" t="s">
        <v>127</v>
      </c>
      <c r="M1761" s="19">
        <v>72</v>
      </c>
      <c r="N1761" s="20">
        <v>0.53230324074074076</v>
      </c>
      <c r="O1761" s="19" t="s">
        <v>293</v>
      </c>
      <c r="P1761" s="19">
        <v>12</v>
      </c>
      <c r="Q1761" s="19" t="s">
        <v>140</v>
      </c>
      <c r="R1761" s="19">
        <v>84</v>
      </c>
      <c r="S1761" s="19">
        <v>1</v>
      </c>
      <c r="T1761" s="19">
        <v>0</v>
      </c>
      <c r="U1761" s="19">
        <v>222</v>
      </c>
      <c r="V1761" s="19" t="s">
        <v>385</v>
      </c>
      <c r="W1761" s="19" t="s">
        <v>919</v>
      </c>
      <c r="X1761" s="19" t="s">
        <v>100</v>
      </c>
      <c r="Y1761" s="19" t="s">
        <v>100</v>
      </c>
    </row>
    <row r="1762" spans="1:25" x14ac:dyDescent="0.25">
      <c r="A1762" s="19">
        <v>8453</v>
      </c>
      <c r="B1762" s="18">
        <v>44840</v>
      </c>
      <c r="C1762" s="19">
        <v>10</v>
      </c>
      <c r="D1762" s="19">
        <v>6</v>
      </c>
      <c r="E1762" s="19">
        <v>4</v>
      </c>
      <c r="F1762" s="18" t="s">
        <v>141</v>
      </c>
      <c r="G1762" s="18" t="s">
        <v>470</v>
      </c>
      <c r="H1762" s="19">
        <v>2</v>
      </c>
      <c r="I1762" s="19" t="s">
        <v>443</v>
      </c>
      <c r="J1762" s="19" t="s">
        <v>52</v>
      </c>
      <c r="K1762" s="19" t="s">
        <v>286</v>
      </c>
      <c r="L1762" s="19" t="s">
        <v>126</v>
      </c>
      <c r="M1762" s="19">
        <v>67</v>
      </c>
      <c r="N1762" s="20">
        <v>0.5932291666666667</v>
      </c>
      <c r="O1762" s="19" t="s">
        <v>293</v>
      </c>
      <c r="P1762" s="19">
        <v>14</v>
      </c>
      <c r="Q1762" s="19" t="s">
        <v>286</v>
      </c>
      <c r="R1762" s="19">
        <v>82</v>
      </c>
      <c r="S1762" s="19">
        <v>0</v>
      </c>
      <c r="T1762" s="19">
        <v>0</v>
      </c>
      <c r="U1762" s="19">
        <v>222</v>
      </c>
      <c r="V1762" s="19" t="s">
        <v>385</v>
      </c>
      <c r="W1762" s="19" t="s">
        <v>868</v>
      </c>
      <c r="X1762" s="19" t="s">
        <v>100</v>
      </c>
      <c r="Y1762" s="19" t="s">
        <v>100</v>
      </c>
    </row>
    <row r="1763" spans="1:25" x14ac:dyDescent="0.25">
      <c r="A1763" s="19">
        <v>8454</v>
      </c>
      <c r="B1763" s="18">
        <v>44840</v>
      </c>
      <c r="C1763" s="19">
        <v>10</v>
      </c>
      <c r="D1763" s="19">
        <v>6</v>
      </c>
      <c r="E1763" s="19">
        <v>4</v>
      </c>
      <c r="F1763" s="18" t="s">
        <v>141</v>
      </c>
      <c r="G1763" s="18" t="s">
        <v>470</v>
      </c>
      <c r="H1763" s="19">
        <v>2</v>
      </c>
      <c r="I1763" s="19" t="s">
        <v>444</v>
      </c>
      <c r="J1763" s="19" t="s">
        <v>54</v>
      </c>
      <c r="K1763" s="19" t="s">
        <v>286</v>
      </c>
      <c r="L1763" s="19" t="s">
        <v>127</v>
      </c>
      <c r="M1763" s="19">
        <v>68</v>
      </c>
      <c r="N1763" s="20">
        <v>0.62829861111111118</v>
      </c>
      <c r="O1763" s="19" t="s">
        <v>293</v>
      </c>
      <c r="P1763" s="19">
        <v>15</v>
      </c>
      <c r="Q1763" s="19" t="s">
        <v>286</v>
      </c>
      <c r="R1763" s="19">
        <v>82</v>
      </c>
      <c r="S1763" s="19">
        <v>1</v>
      </c>
      <c r="T1763" s="19">
        <v>0</v>
      </c>
      <c r="U1763" s="19">
        <v>222</v>
      </c>
      <c r="V1763" s="19" t="s">
        <v>385</v>
      </c>
      <c r="W1763" s="19" t="s">
        <v>906</v>
      </c>
      <c r="X1763" s="19" t="s">
        <v>100</v>
      </c>
      <c r="Y1763" s="19" t="s">
        <v>100</v>
      </c>
    </row>
    <row r="1764" spans="1:25" x14ac:dyDescent="0.25">
      <c r="A1764" s="19">
        <v>8455</v>
      </c>
      <c r="B1764" s="18">
        <v>44840</v>
      </c>
      <c r="C1764" s="19">
        <v>10</v>
      </c>
      <c r="D1764" s="19">
        <v>6</v>
      </c>
      <c r="E1764" s="19">
        <v>4</v>
      </c>
      <c r="F1764" s="19" t="s">
        <v>141</v>
      </c>
      <c r="G1764" s="19" t="s">
        <v>470</v>
      </c>
      <c r="H1764" s="19">
        <v>2</v>
      </c>
      <c r="I1764" s="19" t="s">
        <v>435</v>
      </c>
      <c r="J1764" s="19" t="s">
        <v>45</v>
      </c>
      <c r="K1764" s="19" t="s">
        <v>291</v>
      </c>
      <c r="L1764" s="19" t="s">
        <v>126</v>
      </c>
      <c r="M1764" s="19">
        <v>63</v>
      </c>
      <c r="N1764" s="20">
        <v>0.67484953703703709</v>
      </c>
      <c r="O1764" s="19" t="s">
        <v>293</v>
      </c>
      <c r="P1764" s="19">
        <v>16</v>
      </c>
      <c r="Q1764" s="19" t="s">
        <v>291</v>
      </c>
      <c r="R1764" s="19">
        <v>80</v>
      </c>
      <c r="S1764" s="19">
        <v>0</v>
      </c>
      <c r="T1764" s="19">
        <v>0</v>
      </c>
      <c r="U1764" s="19">
        <v>222</v>
      </c>
      <c r="V1764" s="19" t="s">
        <v>385</v>
      </c>
      <c r="W1764" s="19" t="s">
        <v>907</v>
      </c>
      <c r="X1764" s="19" t="s">
        <v>100</v>
      </c>
      <c r="Y1764" s="19" t="s">
        <v>100</v>
      </c>
    </row>
    <row r="1765" spans="1:25" x14ac:dyDescent="0.25">
      <c r="A1765" s="19">
        <v>8456</v>
      </c>
      <c r="B1765" s="18">
        <v>44840</v>
      </c>
      <c r="C1765" s="19">
        <v>10</v>
      </c>
      <c r="D1765" s="19">
        <v>6</v>
      </c>
      <c r="E1765" s="19">
        <v>4</v>
      </c>
      <c r="F1765" s="18" t="s">
        <v>141</v>
      </c>
      <c r="G1765" s="18" t="s">
        <v>470</v>
      </c>
      <c r="H1765" s="19">
        <v>2</v>
      </c>
      <c r="I1765" s="19" t="s">
        <v>436</v>
      </c>
      <c r="J1765" s="19" t="s">
        <v>48</v>
      </c>
      <c r="K1765" s="19" t="s">
        <v>291</v>
      </c>
      <c r="L1765" s="19" t="s">
        <v>127</v>
      </c>
      <c r="M1765" s="19">
        <v>64</v>
      </c>
      <c r="N1765" s="20">
        <v>0.70961805555555557</v>
      </c>
      <c r="O1765" s="19" t="s">
        <v>293</v>
      </c>
      <c r="P1765" s="19">
        <v>17</v>
      </c>
      <c r="Q1765" s="19" t="s">
        <v>291</v>
      </c>
      <c r="R1765" s="19">
        <v>80</v>
      </c>
      <c r="S1765" s="19">
        <v>1</v>
      </c>
      <c r="T1765" s="19">
        <v>0</v>
      </c>
      <c r="U1765" s="19">
        <v>222</v>
      </c>
      <c r="V1765" s="19" t="s">
        <v>385</v>
      </c>
      <c r="W1765" s="19" t="s">
        <v>908</v>
      </c>
      <c r="X1765" s="19" t="s">
        <v>100</v>
      </c>
      <c r="Y1765" s="19" t="s">
        <v>100</v>
      </c>
    </row>
    <row r="1766" spans="1:25" x14ac:dyDescent="0.25">
      <c r="A1766" s="19">
        <v>8457</v>
      </c>
      <c r="B1766" s="18">
        <v>44840</v>
      </c>
      <c r="C1766" s="19">
        <v>10</v>
      </c>
      <c r="D1766" s="19">
        <v>6</v>
      </c>
      <c r="E1766" s="19">
        <v>4</v>
      </c>
      <c r="F1766" s="18" t="s">
        <v>141</v>
      </c>
      <c r="G1766" s="18" t="s">
        <v>470</v>
      </c>
      <c r="H1766" s="19">
        <v>2</v>
      </c>
      <c r="I1766" s="19" t="s">
        <v>435</v>
      </c>
      <c r="J1766" s="19" t="s">
        <v>45</v>
      </c>
      <c r="K1766" s="19" t="s">
        <v>291</v>
      </c>
      <c r="L1766" s="19" t="s">
        <v>126</v>
      </c>
      <c r="M1766" s="19">
        <v>63</v>
      </c>
      <c r="N1766" s="20">
        <v>0.74137731481481473</v>
      </c>
      <c r="O1766" s="19" t="s">
        <v>293</v>
      </c>
      <c r="P1766" s="19">
        <v>17</v>
      </c>
      <c r="Q1766" s="19" t="s">
        <v>291</v>
      </c>
      <c r="R1766" s="19">
        <v>80</v>
      </c>
      <c r="S1766" s="19">
        <v>0</v>
      </c>
      <c r="T1766" s="19">
        <v>1</v>
      </c>
      <c r="U1766" s="19">
        <v>222</v>
      </c>
      <c r="V1766" s="19" t="s">
        <v>385</v>
      </c>
      <c r="W1766" s="19" t="s">
        <v>947</v>
      </c>
      <c r="X1766" s="19" t="s">
        <v>100</v>
      </c>
      <c r="Y1766" s="19" t="s">
        <v>100</v>
      </c>
    </row>
    <row r="1767" spans="1:25" x14ac:dyDescent="0.25">
      <c r="A1767" s="19">
        <v>8827</v>
      </c>
      <c r="B1767" s="18">
        <v>44838</v>
      </c>
      <c r="C1767" s="19">
        <v>10</v>
      </c>
      <c r="D1767" s="19">
        <v>4</v>
      </c>
      <c r="E1767" s="19">
        <v>2</v>
      </c>
      <c r="F1767" s="18" t="s">
        <v>139</v>
      </c>
      <c r="G1767" s="18" t="s">
        <v>470</v>
      </c>
      <c r="H1767" s="19">
        <v>2</v>
      </c>
      <c r="I1767" s="19" t="s">
        <v>441</v>
      </c>
      <c r="J1767" s="19" t="s">
        <v>58</v>
      </c>
      <c r="K1767" s="19" t="s">
        <v>140</v>
      </c>
      <c r="L1767" s="19" t="s">
        <v>126</v>
      </c>
      <c r="M1767" s="19">
        <v>71</v>
      </c>
      <c r="N1767" s="20">
        <v>0.54049768518518515</v>
      </c>
      <c r="O1767" s="19" t="s">
        <v>381</v>
      </c>
      <c r="P1767" s="19">
        <v>12</v>
      </c>
      <c r="Q1767" s="19" t="s">
        <v>140</v>
      </c>
      <c r="R1767" s="19">
        <v>84</v>
      </c>
      <c r="S1767" s="19">
        <v>0</v>
      </c>
      <c r="T1767" s="19">
        <v>0</v>
      </c>
      <c r="U1767" s="19">
        <v>222</v>
      </c>
      <c r="V1767" s="19" t="s">
        <v>385</v>
      </c>
      <c r="W1767" s="19" t="s">
        <v>945</v>
      </c>
      <c r="X1767" s="19" t="s">
        <v>128</v>
      </c>
      <c r="Y1767" s="19" t="s">
        <v>94</v>
      </c>
    </row>
    <row r="1768" spans="1:25" x14ac:dyDescent="0.25">
      <c r="A1768" s="19">
        <v>2567</v>
      </c>
      <c r="B1768" s="18">
        <v>44838</v>
      </c>
      <c r="C1768" s="19">
        <v>10</v>
      </c>
      <c r="D1768" s="19">
        <v>4</v>
      </c>
      <c r="E1768" s="19">
        <v>2</v>
      </c>
      <c r="F1768" s="18" t="s">
        <v>139</v>
      </c>
      <c r="G1768" s="18" t="s">
        <v>470</v>
      </c>
      <c r="H1768" s="19">
        <v>2</v>
      </c>
      <c r="I1768" s="19" t="s">
        <v>442</v>
      </c>
      <c r="J1768" s="19" t="s">
        <v>60</v>
      </c>
      <c r="K1768" s="19" t="s">
        <v>140</v>
      </c>
      <c r="L1768" s="19" t="s">
        <v>127</v>
      </c>
      <c r="M1768" s="19">
        <v>72</v>
      </c>
      <c r="N1768" s="20">
        <v>0.49052083333333335</v>
      </c>
      <c r="O1768" s="19" t="s">
        <v>366</v>
      </c>
      <c r="P1768" s="19">
        <v>11</v>
      </c>
      <c r="Q1768" s="19" t="s">
        <v>140</v>
      </c>
      <c r="R1768" s="19">
        <v>84</v>
      </c>
      <c r="S1768" s="19">
        <v>1</v>
      </c>
      <c r="T1768" s="19">
        <v>0</v>
      </c>
      <c r="U1768" s="19">
        <v>222</v>
      </c>
      <c r="V1768" s="19" t="s">
        <v>385</v>
      </c>
      <c r="W1768" s="19" t="s">
        <v>940</v>
      </c>
      <c r="X1768" s="19" t="s">
        <v>128</v>
      </c>
      <c r="Y1768" s="19" t="s">
        <v>94</v>
      </c>
    </row>
    <row r="1769" spans="1:25" x14ac:dyDescent="0.25">
      <c r="A1769" s="19">
        <v>12239</v>
      </c>
      <c r="B1769" s="18">
        <v>44838</v>
      </c>
      <c r="C1769" s="19">
        <v>10</v>
      </c>
      <c r="D1769" s="19">
        <v>4</v>
      </c>
      <c r="E1769" s="19">
        <v>2</v>
      </c>
      <c r="F1769" s="18" t="s">
        <v>139</v>
      </c>
      <c r="G1769" s="18" t="s">
        <v>470</v>
      </c>
      <c r="H1769" s="19">
        <v>2</v>
      </c>
      <c r="I1769" s="19" t="s">
        <v>443</v>
      </c>
      <c r="J1769" s="19" t="s">
        <v>52</v>
      </c>
      <c r="K1769" s="19" t="s">
        <v>286</v>
      </c>
      <c r="L1769" s="19" t="s">
        <v>126</v>
      </c>
      <c r="M1769" s="19">
        <v>67</v>
      </c>
      <c r="N1769" s="20">
        <v>0.59050925925925923</v>
      </c>
      <c r="O1769" s="19" t="s">
        <v>357</v>
      </c>
      <c r="P1769" s="19">
        <v>14</v>
      </c>
      <c r="Q1769" s="19" t="s">
        <v>286</v>
      </c>
      <c r="R1769" s="19">
        <v>82</v>
      </c>
      <c r="S1769" s="19">
        <v>0</v>
      </c>
      <c r="T1769" s="19">
        <v>0</v>
      </c>
      <c r="U1769" s="19">
        <v>222</v>
      </c>
      <c r="V1769" s="19" t="s">
        <v>385</v>
      </c>
      <c r="W1769" s="19" t="s">
        <v>948</v>
      </c>
      <c r="X1769" s="19" t="s">
        <v>128</v>
      </c>
      <c r="Y1769" s="19" t="s">
        <v>94</v>
      </c>
    </row>
    <row r="1770" spans="1:25" x14ac:dyDescent="0.25">
      <c r="A1770" s="19">
        <v>5915</v>
      </c>
      <c r="B1770" s="18">
        <v>44838</v>
      </c>
      <c r="C1770" s="19">
        <v>10</v>
      </c>
      <c r="D1770" s="19">
        <v>4</v>
      </c>
      <c r="E1770" s="19">
        <v>2</v>
      </c>
      <c r="F1770" s="18" t="s">
        <v>139</v>
      </c>
      <c r="G1770" s="18" t="s">
        <v>470</v>
      </c>
      <c r="H1770" s="19">
        <v>2</v>
      </c>
      <c r="I1770" s="19" t="s">
        <v>444</v>
      </c>
      <c r="J1770" s="19" t="s">
        <v>54</v>
      </c>
      <c r="K1770" s="19" t="s">
        <v>286</v>
      </c>
      <c r="L1770" s="19" t="s">
        <v>127</v>
      </c>
      <c r="M1770" s="19">
        <v>68</v>
      </c>
      <c r="N1770" s="20">
        <v>0.61349537037037039</v>
      </c>
      <c r="O1770" s="19" t="s">
        <v>371</v>
      </c>
      <c r="P1770" s="19">
        <v>14</v>
      </c>
      <c r="Q1770" s="19" t="s">
        <v>286</v>
      </c>
      <c r="R1770" s="19">
        <v>82</v>
      </c>
      <c r="S1770" s="19">
        <v>1</v>
      </c>
      <c r="T1770" s="19">
        <v>0</v>
      </c>
      <c r="U1770" s="19">
        <v>222</v>
      </c>
      <c r="V1770" s="19" t="s">
        <v>385</v>
      </c>
      <c r="W1770" s="19" t="s">
        <v>941</v>
      </c>
      <c r="X1770" s="19" t="s">
        <v>128</v>
      </c>
      <c r="Y1770" s="19" t="s">
        <v>94</v>
      </c>
    </row>
    <row r="1771" spans="1:25" x14ac:dyDescent="0.25">
      <c r="A1771" s="19">
        <v>8853</v>
      </c>
      <c r="B1771" s="18">
        <v>44840</v>
      </c>
      <c r="C1771" s="19">
        <v>10</v>
      </c>
      <c r="D1771" s="19">
        <v>6</v>
      </c>
      <c r="E1771" s="19">
        <v>4</v>
      </c>
      <c r="F1771" s="18" t="s">
        <v>141</v>
      </c>
      <c r="G1771" s="18" t="s">
        <v>470</v>
      </c>
      <c r="H1771" s="19">
        <v>2</v>
      </c>
      <c r="I1771" s="19" t="s">
        <v>441</v>
      </c>
      <c r="J1771" s="19" t="s">
        <v>58</v>
      </c>
      <c r="K1771" s="19" t="s">
        <v>140</v>
      </c>
      <c r="L1771" s="19" t="s">
        <v>126</v>
      </c>
      <c r="M1771" s="19">
        <v>71</v>
      </c>
      <c r="N1771" s="20">
        <v>0.66962962962962969</v>
      </c>
      <c r="O1771" s="19" t="s">
        <v>381</v>
      </c>
      <c r="P1771" s="19">
        <v>16</v>
      </c>
      <c r="Q1771" s="19" t="s">
        <v>140</v>
      </c>
      <c r="R1771" s="19">
        <v>84</v>
      </c>
      <c r="S1771" s="19">
        <v>0</v>
      </c>
      <c r="T1771" s="19">
        <v>1</v>
      </c>
      <c r="U1771" s="19">
        <v>222</v>
      </c>
      <c r="V1771" s="19" t="s">
        <v>385</v>
      </c>
      <c r="W1771" s="19" t="s">
        <v>793</v>
      </c>
      <c r="X1771" s="19" t="s">
        <v>100</v>
      </c>
      <c r="Y1771" s="19" t="s">
        <v>100</v>
      </c>
    </row>
    <row r="1772" spans="1:25" x14ac:dyDescent="0.25">
      <c r="A1772" s="19">
        <v>8856</v>
      </c>
      <c r="B1772" s="18">
        <v>44840</v>
      </c>
      <c r="C1772" s="19">
        <v>10</v>
      </c>
      <c r="D1772" s="19">
        <v>6</v>
      </c>
      <c r="E1772" s="19">
        <v>4</v>
      </c>
      <c r="F1772" s="18" t="s">
        <v>141</v>
      </c>
      <c r="G1772" s="18" t="s">
        <v>470</v>
      </c>
      <c r="H1772" s="19">
        <v>2</v>
      </c>
      <c r="I1772" s="19" t="s">
        <v>442</v>
      </c>
      <c r="J1772" s="19" t="s">
        <v>60</v>
      </c>
      <c r="K1772" s="19" t="s">
        <v>140</v>
      </c>
      <c r="L1772" s="19" t="s">
        <v>127</v>
      </c>
      <c r="M1772" s="19">
        <v>72</v>
      </c>
      <c r="N1772" s="20">
        <v>0.90008101851851852</v>
      </c>
      <c r="O1772" s="19" t="s">
        <v>381</v>
      </c>
      <c r="P1772" s="19">
        <v>21</v>
      </c>
      <c r="Q1772" s="19" t="s">
        <v>140</v>
      </c>
      <c r="R1772" s="19">
        <v>84</v>
      </c>
      <c r="S1772" s="19">
        <v>1</v>
      </c>
      <c r="T1772" s="19">
        <v>1</v>
      </c>
      <c r="U1772" s="19">
        <v>222</v>
      </c>
      <c r="V1772" s="19" t="s">
        <v>385</v>
      </c>
      <c r="W1772" s="19" t="s">
        <v>949</v>
      </c>
      <c r="X1772" s="19" t="s">
        <v>100</v>
      </c>
      <c r="Y1772" s="19" t="s">
        <v>100</v>
      </c>
    </row>
    <row r="1773" spans="1:25" x14ac:dyDescent="0.25">
      <c r="A1773" s="19">
        <v>14404</v>
      </c>
      <c r="B1773" s="18">
        <v>44838</v>
      </c>
      <c r="C1773" s="19">
        <v>10</v>
      </c>
      <c r="D1773" s="19">
        <v>4</v>
      </c>
      <c r="E1773" s="19">
        <v>2</v>
      </c>
      <c r="F1773" s="18" t="s">
        <v>139</v>
      </c>
      <c r="G1773" s="18" t="s">
        <v>470</v>
      </c>
      <c r="H1773" s="19">
        <v>2</v>
      </c>
      <c r="I1773" s="19" t="s">
        <v>442</v>
      </c>
      <c r="J1773" s="19" t="s">
        <v>60</v>
      </c>
      <c r="K1773" s="19" t="s">
        <v>140</v>
      </c>
      <c r="L1773" s="19" t="s">
        <v>127</v>
      </c>
      <c r="M1773" s="19">
        <v>72</v>
      </c>
      <c r="N1773" s="20">
        <v>0.50357638888888889</v>
      </c>
      <c r="O1773" s="19" t="s">
        <v>283</v>
      </c>
      <c r="P1773" s="19">
        <v>12</v>
      </c>
      <c r="Q1773" s="19" t="s">
        <v>140</v>
      </c>
      <c r="R1773" s="19">
        <v>84</v>
      </c>
      <c r="S1773" s="19">
        <v>1</v>
      </c>
      <c r="T1773" s="19">
        <v>0</v>
      </c>
      <c r="U1773" s="19">
        <v>222</v>
      </c>
      <c r="V1773" s="19" t="s">
        <v>385</v>
      </c>
      <c r="W1773" s="19" t="s">
        <v>950</v>
      </c>
      <c r="X1773" s="19" t="s">
        <v>128</v>
      </c>
      <c r="Y1773" s="19" t="s">
        <v>94</v>
      </c>
    </row>
    <row r="1774" spans="1:25" x14ac:dyDescent="0.25">
      <c r="A1774" s="19">
        <v>7608</v>
      </c>
      <c r="B1774" s="18">
        <v>44838</v>
      </c>
      <c r="C1774" s="19">
        <v>10</v>
      </c>
      <c r="D1774" s="19">
        <v>4</v>
      </c>
      <c r="E1774" s="19">
        <v>2</v>
      </c>
      <c r="F1774" s="18" t="s">
        <v>139</v>
      </c>
      <c r="G1774" s="18" t="s">
        <v>470</v>
      </c>
      <c r="H1774" s="19">
        <v>2</v>
      </c>
      <c r="I1774" s="19" t="s">
        <v>441</v>
      </c>
      <c r="J1774" s="19" t="s">
        <v>58</v>
      </c>
      <c r="K1774" s="19" t="s">
        <v>140</v>
      </c>
      <c r="L1774" s="19" t="s">
        <v>126</v>
      </c>
      <c r="M1774" s="19">
        <v>71</v>
      </c>
      <c r="N1774" s="20">
        <v>0.55384259259259261</v>
      </c>
      <c r="O1774" s="19" t="s">
        <v>356</v>
      </c>
      <c r="P1774" s="19">
        <v>13</v>
      </c>
      <c r="Q1774" s="19" t="s">
        <v>140</v>
      </c>
      <c r="R1774" s="19">
        <v>84</v>
      </c>
      <c r="S1774" s="19">
        <v>0</v>
      </c>
      <c r="T1774" s="19">
        <v>0</v>
      </c>
      <c r="U1774" s="19">
        <v>222</v>
      </c>
      <c r="V1774" s="19" t="s">
        <v>385</v>
      </c>
      <c r="W1774" s="19" t="s">
        <v>951</v>
      </c>
      <c r="X1774" s="19" t="s">
        <v>128</v>
      </c>
      <c r="Y1774" s="19" t="s">
        <v>94</v>
      </c>
    </row>
    <row r="1775" spans="1:25" x14ac:dyDescent="0.25">
      <c r="A1775" s="19">
        <v>5909</v>
      </c>
      <c r="B1775" s="18">
        <v>44838</v>
      </c>
      <c r="C1775" s="19">
        <v>10</v>
      </c>
      <c r="D1775" s="19">
        <v>4</v>
      </c>
      <c r="E1775" s="19">
        <v>2</v>
      </c>
      <c r="F1775" s="18" t="s">
        <v>139</v>
      </c>
      <c r="G1775" s="18" t="s">
        <v>470</v>
      </c>
      <c r="H1775" s="19">
        <v>2</v>
      </c>
      <c r="I1775" s="19" t="s">
        <v>442</v>
      </c>
      <c r="J1775" s="19" t="s">
        <v>60</v>
      </c>
      <c r="K1775" s="19" t="s">
        <v>140</v>
      </c>
      <c r="L1775" s="19" t="s">
        <v>127</v>
      </c>
      <c r="M1775" s="19">
        <v>72</v>
      </c>
      <c r="N1775" s="20">
        <v>0.51822916666666663</v>
      </c>
      <c r="O1775" s="19" t="s">
        <v>371</v>
      </c>
      <c r="P1775" s="19">
        <v>12</v>
      </c>
      <c r="Q1775" s="19" t="s">
        <v>140</v>
      </c>
      <c r="R1775" s="19">
        <v>84</v>
      </c>
      <c r="S1775" s="19">
        <v>1</v>
      </c>
      <c r="T1775" s="19">
        <v>0</v>
      </c>
      <c r="U1775" s="19">
        <v>222</v>
      </c>
      <c r="V1775" s="19" t="s">
        <v>385</v>
      </c>
      <c r="W1775" s="19" t="s">
        <v>950</v>
      </c>
      <c r="X1775" s="19" t="s">
        <v>128</v>
      </c>
      <c r="Y1775" s="19" t="s">
        <v>94</v>
      </c>
    </row>
    <row r="1776" spans="1:25" x14ac:dyDescent="0.25">
      <c r="A1776" s="19">
        <v>4913</v>
      </c>
      <c r="B1776" s="18">
        <v>44838</v>
      </c>
      <c r="C1776" s="19">
        <v>10</v>
      </c>
      <c r="D1776" s="19">
        <v>4</v>
      </c>
      <c r="E1776" s="19">
        <v>2</v>
      </c>
      <c r="F1776" s="18" t="s">
        <v>139</v>
      </c>
      <c r="G1776" s="18" t="s">
        <v>470</v>
      </c>
      <c r="H1776" s="19">
        <v>2</v>
      </c>
      <c r="I1776" s="19" t="s">
        <v>435</v>
      </c>
      <c r="J1776" s="19" t="s">
        <v>45</v>
      </c>
      <c r="K1776" s="19" t="s">
        <v>291</v>
      </c>
      <c r="L1776" s="19" t="s">
        <v>126</v>
      </c>
      <c r="M1776" s="19">
        <v>63</v>
      </c>
      <c r="N1776" s="20">
        <v>0.60747685185185185</v>
      </c>
      <c r="O1776" s="19" t="s">
        <v>292</v>
      </c>
      <c r="P1776" s="19">
        <v>14</v>
      </c>
      <c r="Q1776" s="19" t="s">
        <v>291</v>
      </c>
      <c r="R1776" s="19">
        <v>80</v>
      </c>
      <c r="S1776" s="19">
        <v>0</v>
      </c>
      <c r="T1776" s="19">
        <v>0</v>
      </c>
      <c r="U1776" s="19">
        <v>222</v>
      </c>
      <c r="V1776" s="19" t="s">
        <v>385</v>
      </c>
      <c r="W1776" s="19" t="s">
        <v>942</v>
      </c>
      <c r="X1776" s="19" t="s">
        <v>128</v>
      </c>
      <c r="Y1776" s="19" t="s">
        <v>94</v>
      </c>
    </row>
    <row r="1777" spans="1:25" x14ac:dyDescent="0.25">
      <c r="A1777" s="19">
        <v>4108</v>
      </c>
      <c r="B1777" s="18">
        <v>44838</v>
      </c>
      <c r="C1777" s="19">
        <v>10</v>
      </c>
      <c r="D1777" s="19">
        <v>4</v>
      </c>
      <c r="E1777" s="19">
        <v>2</v>
      </c>
      <c r="F1777" s="18" t="s">
        <v>139</v>
      </c>
      <c r="G1777" s="18" t="s">
        <v>470</v>
      </c>
      <c r="H1777" s="19">
        <v>2</v>
      </c>
      <c r="I1777" s="19" t="s">
        <v>436</v>
      </c>
      <c r="J1777" s="19" t="s">
        <v>48</v>
      </c>
      <c r="K1777" s="19" t="s">
        <v>291</v>
      </c>
      <c r="L1777" s="19" t="s">
        <v>127</v>
      </c>
      <c r="M1777" s="19">
        <v>64</v>
      </c>
      <c r="N1777" s="20">
        <v>0.59877314814814808</v>
      </c>
      <c r="O1777" s="19" t="s">
        <v>288</v>
      </c>
      <c r="P1777" s="19">
        <v>14</v>
      </c>
      <c r="Q1777" s="19" t="s">
        <v>291</v>
      </c>
      <c r="R1777" s="19">
        <v>80</v>
      </c>
      <c r="S1777" s="19">
        <v>1</v>
      </c>
      <c r="T1777" s="19">
        <v>0</v>
      </c>
      <c r="U1777" s="19">
        <v>222</v>
      </c>
      <c r="V1777" s="19" t="s">
        <v>385</v>
      </c>
      <c r="W1777" s="19" t="s">
        <v>943</v>
      </c>
      <c r="X1777" s="19" t="s">
        <v>128</v>
      </c>
      <c r="Y1777" s="19" t="s">
        <v>94</v>
      </c>
    </row>
    <row r="1778" spans="1:25" x14ac:dyDescent="0.25">
      <c r="A1778" s="19">
        <v>11659</v>
      </c>
      <c r="B1778" s="18">
        <v>44838</v>
      </c>
      <c r="C1778" s="19">
        <v>10</v>
      </c>
      <c r="D1778" s="19">
        <v>4</v>
      </c>
      <c r="E1778" s="19">
        <v>2</v>
      </c>
      <c r="F1778" s="18" t="s">
        <v>139</v>
      </c>
      <c r="G1778" s="18" t="s">
        <v>470</v>
      </c>
      <c r="H1778" s="19">
        <v>2</v>
      </c>
      <c r="I1778" s="19" t="s">
        <v>437</v>
      </c>
      <c r="J1778" s="19" t="s">
        <v>55</v>
      </c>
      <c r="K1778" s="19" t="s">
        <v>139</v>
      </c>
      <c r="L1778" s="19" t="s">
        <v>126</v>
      </c>
      <c r="M1778" s="19">
        <v>69</v>
      </c>
      <c r="N1778" s="20">
        <v>0.5652314814814815</v>
      </c>
      <c r="O1778" s="19" t="s">
        <v>367</v>
      </c>
      <c r="P1778" s="19">
        <v>13</v>
      </c>
      <c r="Q1778" s="19" t="s">
        <v>139</v>
      </c>
      <c r="R1778" s="19">
        <v>83</v>
      </c>
      <c r="S1778" s="19">
        <v>0</v>
      </c>
      <c r="T1778" s="19">
        <v>0</v>
      </c>
      <c r="U1778" s="19">
        <v>222</v>
      </c>
      <c r="V1778" s="19" t="s">
        <v>385</v>
      </c>
      <c r="W1778" s="19" t="s">
        <v>944</v>
      </c>
      <c r="X1778" s="19" t="s">
        <v>128</v>
      </c>
      <c r="Y1778" s="19" t="s">
        <v>94</v>
      </c>
    </row>
    <row r="1779" spans="1:25" x14ac:dyDescent="0.25">
      <c r="A1779" s="19">
        <v>1271</v>
      </c>
      <c r="B1779" s="18">
        <v>44838</v>
      </c>
      <c r="C1779" s="19">
        <v>10</v>
      </c>
      <c r="D1779" s="19">
        <v>4</v>
      </c>
      <c r="E1779" s="19">
        <v>2</v>
      </c>
      <c r="F1779" s="18" t="s">
        <v>139</v>
      </c>
      <c r="G1779" s="18" t="s">
        <v>470</v>
      </c>
      <c r="H1779" s="19">
        <v>2</v>
      </c>
      <c r="I1779" s="19" t="s">
        <v>438</v>
      </c>
      <c r="J1779" s="19" t="s">
        <v>57</v>
      </c>
      <c r="K1779" s="19" t="s">
        <v>139</v>
      </c>
      <c r="L1779" s="19" t="s">
        <v>127</v>
      </c>
      <c r="M1779" s="19">
        <v>70</v>
      </c>
      <c r="N1779" s="20">
        <v>0.58771990740740743</v>
      </c>
      <c r="O1779" s="19" t="s">
        <v>360</v>
      </c>
      <c r="P1779" s="19">
        <v>14</v>
      </c>
      <c r="Q1779" s="19" t="s">
        <v>139</v>
      </c>
      <c r="R1779" s="19">
        <v>83</v>
      </c>
      <c r="S1779" s="19">
        <v>1</v>
      </c>
      <c r="T1779" s="19">
        <v>0</v>
      </c>
      <c r="U1779" s="19">
        <v>222</v>
      </c>
      <c r="V1779" s="19" t="s">
        <v>385</v>
      </c>
      <c r="W1779" s="19" t="s">
        <v>952</v>
      </c>
      <c r="X1779" s="19" t="s">
        <v>128</v>
      </c>
      <c r="Y1779" s="19" t="s">
        <v>94</v>
      </c>
    </row>
    <row r="1780" spans="1:25" x14ac:dyDescent="0.25">
      <c r="A1780" s="19">
        <v>9267</v>
      </c>
      <c r="B1780" s="18">
        <v>44838</v>
      </c>
      <c r="C1780" s="19">
        <v>10</v>
      </c>
      <c r="D1780" s="19">
        <v>4</v>
      </c>
      <c r="E1780" s="19">
        <v>2</v>
      </c>
      <c r="F1780" s="18" t="s">
        <v>139</v>
      </c>
      <c r="G1780" s="18" t="s">
        <v>470</v>
      </c>
      <c r="H1780" s="19">
        <v>2</v>
      </c>
      <c r="I1780" s="19" t="s">
        <v>439</v>
      </c>
      <c r="J1780" s="19" t="s">
        <v>49</v>
      </c>
      <c r="K1780" s="19" t="s">
        <v>125</v>
      </c>
      <c r="L1780" s="19" t="s">
        <v>126</v>
      </c>
      <c r="M1780" s="19">
        <v>65</v>
      </c>
      <c r="N1780" s="20">
        <v>0.62245370370370368</v>
      </c>
      <c r="O1780" s="19" t="s">
        <v>359</v>
      </c>
      <c r="P1780" s="19">
        <v>14</v>
      </c>
      <c r="Q1780" s="19" t="s">
        <v>125</v>
      </c>
      <c r="R1780" s="19">
        <v>81</v>
      </c>
      <c r="S1780" s="19">
        <v>0</v>
      </c>
      <c r="T1780" s="19">
        <v>0</v>
      </c>
      <c r="U1780" s="19">
        <v>222</v>
      </c>
      <c r="V1780" s="19" t="s">
        <v>385</v>
      </c>
      <c r="W1780" s="19" t="s">
        <v>935</v>
      </c>
      <c r="X1780" s="19" t="s">
        <v>128</v>
      </c>
      <c r="Y1780" s="19" t="s">
        <v>94</v>
      </c>
    </row>
    <row r="1781" spans="1:25" x14ac:dyDescent="0.25">
      <c r="A1781" s="19">
        <v>6712</v>
      </c>
      <c r="B1781" s="18">
        <v>44838</v>
      </c>
      <c r="C1781" s="19">
        <v>10</v>
      </c>
      <c r="D1781" s="19">
        <v>4</v>
      </c>
      <c r="E1781" s="19">
        <v>2</v>
      </c>
      <c r="F1781" s="18" t="s">
        <v>139</v>
      </c>
      <c r="G1781" s="18" t="s">
        <v>470</v>
      </c>
      <c r="H1781" s="19">
        <v>2</v>
      </c>
      <c r="I1781" s="19" t="s">
        <v>440</v>
      </c>
      <c r="J1781" s="19" t="s">
        <v>51</v>
      </c>
      <c r="K1781" s="19" t="s">
        <v>125</v>
      </c>
      <c r="L1781" s="19" t="s">
        <v>127</v>
      </c>
      <c r="M1781" s="19">
        <v>66</v>
      </c>
      <c r="N1781" s="20">
        <v>0.62991898148148151</v>
      </c>
      <c r="O1781" s="19" t="s">
        <v>380</v>
      </c>
      <c r="P1781" s="19">
        <v>15</v>
      </c>
      <c r="Q1781" s="19" t="s">
        <v>125</v>
      </c>
      <c r="R1781" s="19">
        <v>81</v>
      </c>
      <c r="S1781" s="19">
        <v>1</v>
      </c>
      <c r="T1781" s="19">
        <v>0</v>
      </c>
      <c r="U1781" s="19">
        <v>222</v>
      </c>
      <c r="V1781" s="19" t="s">
        <v>385</v>
      </c>
      <c r="W1781" s="19" t="s">
        <v>953</v>
      </c>
      <c r="X1781" s="19" t="s">
        <v>128</v>
      </c>
      <c r="Y1781" s="19" t="s">
        <v>94</v>
      </c>
    </row>
    <row r="1782" spans="1:25" x14ac:dyDescent="0.25">
      <c r="A1782" s="19">
        <v>16515</v>
      </c>
      <c r="B1782" s="18">
        <v>44838</v>
      </c>
      <c r="C1782" s="19">
        <v>10</v>
      </c>
      <c r="D1782" s="19">
        <v>4</v>
      </c>
      <c r="E1782" s="19">
        <v>2</v>
      </c>
      <c r="F1782" s="18" t="s">
        <v>139</v>
      </c>
      <c r="G1782" s="18" t="s">
        <v>470</v>
      </c>
      <c r="H1782" s="19">
        <v>2</v>
      </c>
      <c r="I1782" s="19" t="s">
        <v>441</v>
      </c>
      <c r="J1782" s="19" t="s">
        <v>58</v>
      </c>
      <c r="K1782" s="19" t="s">
        <v>140</v>
      </c>
      <c r="L1782" s="19" t="s">
        <v>126</v>
      </c>
      <c r="M1782" s="19">
        <v>71</v>
      </c>
      <c r="N1782" s="20">
        <v>0.56858796296296299</v>
      </c>
      <c r="O1782" s="19" t="s">
        <v>365</v>
      </c>
      <c r="P1782" s="19">
        <v>13</v>
      </c>
      <c r="Q1782" s="19" t="s">
        <v>140</v>
      </c>
      <c r="R1782" s="19">
        <v>84</v>
      </c>
      <c r="S1782" s="19">
        <v>0</v>
      </c>
      <c r="T1782" s="19">
        <v>0</v>
      </c>
      <c r="U1782" s="19">
        <v>222</v>
      </c>
      <c r="V1782" s="19" t="s">
        <v>385</v>
      </c>
      <c r="W1782" s="19" t="s">
        <v>951</v>
      </c>
      <c r="X1782" s="19" t="s">
        <v>128</v>
      </c>
      <c r="Y1782" s="19" t="s">
        <v>94</v>
      </c>
    </row>
    <row r="1783" spans="1:25" x14ac:dyDescent="0.25">
      <c r="A1783" s="19">
        <v>12236</v>
      </c>
      <c r="B1783" s="18">
        <v>44838</v>
      </c>
      <c r="C1783" s="19">
        <v>10</v>
      </c>
      <c r="D1783" s="19">
        <v>4</v>
      </c>
      <c r="E1783" s="19">
        <v>2</v>
      </c>
      <c r="F1783" s="18" t="s">
        <v>139</v>
      </c>
      <c r="G1783" s="18" t="s">
        <v>470</v>
      </c>
      <c r="H1783" s="19">
        <v>2</v>
      </c>
      <c r="I1783" s="19" t="s">
        <v>442</v>
      </c>
      <c r="J1783" s="19" t="s">
        <v>60</v>
      </c>
      <c r="K1783" s="19" t="s">
        <v>140</v>
      </c>
      <c r="L1783" s="19" t="s">
        <v>127</v>
      </c>
      <c r="M1783" s="19">
        <v>72</v>
      </c>
      <c r="N1783" s="20">
        <v>0.53348379629629628</v>
      </c>
      <c r="O1783" s="19" t="s">
        <v>357</v>
      </c>
      <c r="P1783" s="19">
        <v>12</v>
      </c>
      <c r="Q1783" s="19" t="s">
        <v>140</v>
      </c>
      <c r="R1783" s="19">
        <v>84</v>
      </c>
      <c r="S1783" s="19">
        <v>1</v>
      </c>
      <c r="T1783" s="19">
        <v>0</v>
      </c>
      <c r="U1783" s="19">
        <v>222</v>
      </c>
      <c r="V1783" s="19" t="s">
        <v>385</v>
      </c>
      <c r="W1783" s="19" t="s">
        <v>950</v>
      </c>
      <c r="X1783" s="19" t="s">
        <v>128</v>
      </c>
      <c r="Y1783" s="19" t="s">
        <v>94</v>
      </c>
    </row>
    <row r="1784" spans="1:25" x14ac:dyDescent="0.25">
      <c r="A1784" s="19">
        <v>1797</v>
      </c>
      <c r="B1784" s="18">
        <v>44838</v>
      </c>
      <c r="C1784" s="19">
        <v>10</v>
      </c>
      <c r="D1784" s="19">
        <v>4</v>
      </c>
      <c r="E1784" s="19">
        <v>2</v>
      </c>
      <c r="F1784" s="18" t="s">
        <v>139</v>
      </c>
      <c r="G1784" s="18" t="s">
        <v>470</v>
      </c>
      <c r="H1784" s="19">
        <v>2</v>
      </c>
      <c r="I1784" s="19" t="s">
        <v>441</v>
      </c>
      <c r="J1784" s="19" t="s">
        <v>58</v>
      </c>
      <c r="K1784" s="19" t="s">
        <v>140</v>
      </c>
      <c r="L1784" s="19" t="s">
        <v>126</v>
      </c>
      <c r="M1784" s="19">
        <v>71</v>
      </c>
      <c r="N1784" s="20">
        <v>0.58246527777777779</v>
      </c>
      <c r="O1784" s="19" t="s">
        <v>279</v>
      </c>
      <c r="P1784" s="19">
        <v>13</v>
      </c>
      <c r="Q1784" s="19" t="s">
        <v>140</v>
      </c>
      <c r="R1784" s="19">
        <v>84</v>
      </c>
      <c r="S1784" s="19">
        <v>0</v>
      </c>
      <c r="T1784" s="19">
        <v>0</v>
      </c>
      <c r="U1784" s="19">
        <v>222</v>
      </c>
      <c r="V1784" s="19" t="s">
        <v>385</v>
      </c>
      <c r="W1784" s="19" t="s">
        <v>951</v>
      </c>
      <c r="X1784" s="19" t="s">
        <v>128</v>
      </c>
      <c r="Y1784" s="19" t="s">
        <v>94</v>
      </c>
    </row>
    <row r="1785" spans="1:25" x14ac:dyDescent="0.25">
      <c r="A1785" s="19">
        <v>9308</v>
      </c>
      <c r="B1785" s="18">
        <v>44840</v>
      </c>
      <c r="C1785" s="19">
        <v>10</v>
      </c>
      <c r="D1785" s="19">
        <v>6</v>
      </c>
      <c r="E1785" s="19">
        <v>4</v>
      </c>
      <c r="F1785" s="18" t="s">
        <v>141</v>
      </c>
      <c r="G1785" s="18" t="s">
        <v>470</v>
      </c>
      <c r="H1785" s="19">
        <v>2</v>
      </c>
      <c r="I1785" s="19" t="s">
        <v>436</v>
      </c>
      <c r="J1785" s="19" t="s">
        <v>48</v>
      </c>
      <c r="K1785" s="19" t="s">
        <v>291</v>
      </c>
      <c r="L1785" s="19" t="s">
        <v>127</v>
      </c>
      <c r="M1785" s="19">
        <v>64</v>
      </c>
      <c r="N1785" s="20">
        <v>0.30156250000000001</v>
      </c>
      <c r="O1785" s="19" t="s">
        <v>359</v>
      </c>
      <c r="P1785" s="19">
        <v>7</v>
      </c>
      <c r="Q1785" s="19" t="s">
        <v>291</v>
      </c>
      <c r="R1785" s="19">
        <v>80</v>
      </c>
      <c r="S1785" s="19">
        <v>1</v>
      </c>
      <c r="T1785" s="19">
        <v>1</v>
      </c>
      <c r="U1785" s="19">
        <v>222</v>
      </c>
      <c r="V1785" s="19" t="s">
        <v>385</v>
      </c>
      <c r="W1785" s="19" t="s">
        <v>804</v>
      </c>
      <c r="X1785" s="19" t="s">
        <v>100</v>
      </c>
      <c r="Y1785" s="19" t="s">
        <v>100</v>
      </c>
    </row>
    <row r="1786" spans="1:25" x14ac:dyDescent="0.25">
      <c r="A1786" s="19">
        <v>9310</v>
      </c>
      <c r="B1786" s="18">
        <v>44840</v>
      </c>
      <c r="C1786" s="19">
        <v>10</v>
      </c>
      <c r="D1786" s="19">
        <v>6</v>
      </c>
      <c r="E1786" s="19">
        <v>4</v>
      </c>
      <c r="F1786" s="18" t="s">
        <v>141</v>
      </c>
      <c r="G1786" s="18" t="s">
        <v>470</v>
      </c>
      <c r="H1786" s="19">
        <v>2</v>
      </c>
      <c r="I1786" s="19" t="s">
        <v>443</v>
      </c>
      <c r="J1786" s="19" t="s">
        <v>52</v>
      </c>
      <c r="K1786" s="19" t="s">
        <v>286</v>
      </c>
      <c r="L1786" s="19" t="s">
        <v>126</v>
      </c>
      <c r="M1786" s="19">
        <v>67</v>
      </c>
      <c r="N1786" s="20">
        <v>0.38194444444444442</v>
      </c>
      <c r="O1786" s="19" t="s">
        <v>359</v>
      </c>
      <c r="P1786" s="19">
        <v>9</v>
      </c>
      <c r="Q1786" s="19" t="s">
        <v>286</v>
      </c>
      <c r="R1786" s="19">
        <v>82</v>
      </c>
      <c r="S1786" s="19">
        <v>0</v>
      </c>
      <c r="T1786" s="19">
        <v>0</v>
      </c>
      <c r="U1786" s="19">
        <v>222</v>
      </c>
      <c r="V1786" s="19" t="s">
        <v>385</v>
      </c>
      <c r="W1786" s="19" t="s">
        <v>874</v>
      </c>
      <c r="X1786" s="19" t="s">
        <v>100</v>
      </c>
      <c r="Y1786" s="19" t="s">
        <v>100</v>
      </c>
    </row>
    <row r="1787" spans="1:25" x14ac:dyDescent="0.25">
      <c r="A1787" s="19">
        <v>9312</v>
      </c>
      <c r="B1787" s="18">
        <v>44840</v>
      </c>
      <c r="C1787" s="19">
        <v>10</v>
      </c>
      <c r="D1787" s="19">
        <v>6</v>
      </c>
      <c r="E1787" s="19">
        <v>4</v>
      </c>
      <c r="F1787" s="18" t="s">
        <v>141</v>
      </c>
      <c r="G1787" s="18" t="s">
        <v>470</v>
      </c>
      <c r="H1787" s="19">
        <v>2</v>
      </c>
      <c r="I1787" s="19" t="s">
        <v>444</v>
      </c>
      <c r="J1787" s="19" t="s">
        <v>54</v>
      </c>
      <c r="K1787" s="19" t="s">
        <v>286</v>
      </c>
      <c r="L1787" s="19" t="s">
        <v>127</v>
      </c>
      <c r="M1787" s="19">
        <v>68</v>
      </c>
      <c r="N1787" s="20">
        <v>0.41700231481481481</v>
      </c>
      <c r="O1787" s="19" t="s">
        <v>359</v>
      </c>
      <c r="P1787" s="19">
        <v>10</v>
      </c>
      <c r="Q1787" s="19" t="s">
        <v>286</v>
      </c>
      <c r="R1787" s="19">
        <v>82</v>
      </c>
      <c r="S1787" s="19">
        <v>1</v>
      </c>
      <c r="T1787" s="19">
        <v>0</v>
      </c>
      <c r="U1787" s="19">
        <v>222</v>
      </c>
      <c r="V1787" s="19" t="s">
        <v>385</v>
      </c>
      <c r="W1787" s="19" t="s">
        <v>875</v>
      </c>
      <c r="X1787" s="19" t="s">
        <v>100</v>
      </c>
      <c r="Y1787" s="19" t="s">
        <v>100</v>
      </c>
    </row>
    <row r="1788" spans="1:25" x14ac:dyDescent="0.25">
      <c r="A1788" s="19">
        <v>9315</v>
      </c>
      <c r="B1788" s="18">
        <v>44840</v>
      </c>
      <c r="C1788" s="19">
        <v>10</v>
      </c>
      <c r="D1788" s="19">
        <v>6</v>
      </c>
      <c r="E1788" s="19">
        <v>4</v>
      </c>
      <c r="F1788" s="18" t="s">
        <v>141</v>
      </c>
      <c r="G1788" s="18" t="s">
        <v>470</v>
      </c>
      <c r="H1788" s="19">
        <v>2</v>
      </c>
      <c r="I1788" s="19" t="s">
        <v>435</v>
      </c>
      <c r="J1788" s="19" t="s">
        <v>45</v>
      </c>
      <c r="K1788" s="19" t="s">
        <v>291</v>
      </c>
      <c r="L1788" s="19" t="s">
        <v>126</v>
      </c>
      <c r="M1788" s="19">
        <v>63</v>
      </c>
      <c r="N1788" s="20">
        <v>0.45652777777777781</v>
      </c>
      <c r="O1788" s="19" t="s">
        <v>359</v>
      </c>
      <c r="P1788" s="19">
        <v>10</v>
      </c>
      <c r="Q1788" s="19" t="s">
        <v>291</v>
      </c>
      <c r="R1788" s="19">
        <v>80</v>
      </c>
      <c r="S1788" s="19">
        <v>0</v>
      </c>
      <c r="T1788" s="19">
        <v>0</v>
      </c>
      <c r="U1788" s="19">
        <v>222</v>
      </c>
      <c r="V1788" s="19" t="s">
        <v>385</v>
      </c>
      <c r="W1788" s="19" t="s">
        <v>789</v>
      </c>
      <c r="X1788" s="19" t="s">
        <v>100</v>
      </c>
      <c r="Y1788" s="19" t="s">
        <v>100</v>
      </c>
    </row>
    <row r="1789" spans="1:25" x14ac:dyDescent="0.25">
      <c r="A1789" s="19">
        <v>9316</v>
      </c>
      <c r="B1789" s="18">
        <v>44840</v>
      </c>
      <c r="C1789" s="19">
        <v>10</v>
      </c>
      <c r="D1789" s="19">
        <v>6</v>
      </c>
      <c r="E1789" s="19">
        <v>4</v>
      </c>
      <c r="F1789" s="18" t="s">
        <v>141</v>
      </c>
      <c r="G1789" s="18" t="s">
        <v>470</v>
      </c>
      <c r="H1789" s="19">
        <v>2</v>
      </c>
      <c r="I1789" s="19" t="s">
        <v>436</v>
      </c>
      <c r="J1789" s="19" t="s">
        <v>48</v>
      </c>
      <c r="K1789" s="19" t="s">
        <v>291</v>
      </c>
      <c r="L1789" s="19" t="s">
        <v>127</v>
      </c>
      <c r="M1789" s="19">
        <v>64</v>
      </c>
      <c r="N1789" s="20">
        <v>0.49016203703703703</v>
      </c>
      <c r="O1789" s="19" t="s">
        <v>359</v>
      </c>
      <c r="P1789" s="19">
        <v>11</v>
      </c>
      <c r="Q1789" s="19" t="s">
        <v>291</v>
      </c>
      <c r="R1789" s="19">
        <v>80</v>
      </c>
      <c r="S1789" s="19">
        <v>1</v>
      </c>
      <c r="T1789" s="19">
        <v>0</v>
      </c>
      <c r="U1789" s="19">
        <v>222</v>
      </c>
      <c r="V1789" s="19" t="s">
        <v>385</v>
      </c>
      <c r="W1789" s="19" t="s">
        <v>790</v>
      </c>
      <c r="X1789" s="19" t="s">
        <v>100</v>
      </c>
      <c r="Y1789" s="19" t="s">
        <v>100</v>
      </c>
    </row>
    <row r="1790" spans="1:25" x14ac:dyDescent="0.25">
      <c r="A1790" s="19">
        <v>9318</v>
      </c>
      <c r="B1790" s="18">
        <v>44840</v>
      </c>
      <c r="C1790" s="19">
        <v>10</v>
      </c>
      <c r="D1790" s="19">
        <v>6</v>
      </c>
      <c r="E1790" s="19">
        <v>4</v>
      </c>
      <c r="F1790" s="18" t="s">
        <v>141</v>
      </c>
      <c r="G1790" s="18" t="s">
        <v>470</v>
      </c>
      <c r="H1790" s="19">
        <v>2</v>
      </c>
      <c r="I1790" s="19" t="s">
        <v>437</v>
      </c>
      <c r="J1790" s="19" t="s">
        <v>55</v>
      </c>
      <c r="K1790" s="19" t="s">
        <v>139</v>
      </c>
      <c r="L1790" s="19" t="s">
        <v>126</v>
      </c>
      <c r="M1790" s="19">
        <v>69</v>
      </c>
      <c r="N1790" s="20">
        <v>0.53748842592592594</v>
      </c>
      <c r="O1790" s="19" t="s">
        <v>359</v>
      </c>
      <c r="P1790" s="19">
        <v>12</v>
      </c>
      <c r="Q1790" s="19" t="s">
        <v>139</v>
      </c>
      <c r="R1790" s="19">
        <v>83</v>
      </c>
      <c r="S1790" s="19">
        <v>0</v>
      </c>
      <c r="T1790" s="19">
        <v>0</v>
      </c>
      <c r="U1790" s="19">
        <v>222</v>
      </c>
      <c r="V1790" s="19" t="s">
        <v>385</v>
      </c>
      <c r="W1790" s="19" t="s">
        <v>791</v>
      </c>
      <c r="X1790" s="19" t="s">
        <v>100</v>
      </c>
      <c r="Y1790" s="19" t="s">
        <v>100</v>
      </c>
    </row>
    <row r="1791" spans="1:25" x14ac:dyDescent="0.25">
      <c r="A1791" s="19">
        <v>9319</v>
      </c>
      <c r="B1791" s="18">
        <v>44840</v>
      </c>
      <c r="C1791" s="19">
        <v>10</v>
      </c>
      <c r="D1791" s="19">
        <v>6</v>
      </c>
      <c r="E1791" s="19">
        <v>4</v>
      </c>
      <c r="F1791" s="18" t="s">
        <v>141</v>
      </c>
      <c r="G1791" s="18" t="s">
        <v>470</v>
      </c>
      <c r="H1791" s="19">
        <v>2</v>
      </c>
      <c r="I1791" s="19" t="s">
        <v>438</v>
      </c>
      <c r="J1791" s="19" t="s">
        <v>57</v>
      </c>
      <c r="K1791" s="19" t="s">
        <v>139</v>
      </c>
      <c r="L1791" s="19" t="s">
        <v>127</v>
      </c>
      <c r="M1791" s="19">
        <v>70</v>
      </c>
      <c r="N1791" s="20">
        <v>0.57601851851851849</v>
      </c>
      <c r="O1791" s="19" t="s">
        <v>359</v>
      </c>
      <c r="P1791" s="19">
        <v>13</v>
      </c>
      <c r="Q1791" s="19" t="s">
        <v>139</v>
      </c>
      <c r="R1791" s="19">
        <v>83</v>
      </c>
      <c r="S1791" s="19">
        <v>1</v>
      </c>
      <c r="T1791" s="19">
        <v>0</v>
      </c>
      <c r="U1791" s="19">
        <v>222</v>
      </c>
      <c r="V1791" s="19" t="s">
        <v>385</v>
      </c>
      <c r="W1791" s="19" t="s">
        <v>792</v>
      </c>
      <c r="X1791" s="19" t="s">
        <v>100</v>
      </c>
      <c r="Y1791" s="19" t="s">
        <v>100</v>
      </c>
    </row>
    <row r="1792" spans="1:25" x14ac:dyDescent="0.25">
      <c r="A1792" s="19">
        <v>9321</v>
      </c>
      <c r="B1792" s="18">
        <v>44840</v>
      </c>
      <c r="C1792" s="19">
        <v>10</v>
      </c>
      <c r="D1792" s="19">
        <v>6</v>
      </c>
      <c r="E1792" s="19">
        <v>4</v>
      </c>
      <c r="F1792" s="18" t="s">
        <v>141</v>
      </c>
      <c r="G1792" s="18" t="s">
        <v>470</v>
      </c>
      <c r="H1792" s="19">
        <v>2</v>
      </c>
      <c r="I1792" s="19" t="s">
        <v>439</v>
      </c>
      <c r="J1792" s="19" t="s">
        <v>49</v>
      </c>
      <c r="K1792" s="19" t="s">
        <v>125</v>
      </c>
      <c r="L1792" s="19" t="s">
        <v>126</v>
      </c>
      <c r="M1792" s="19">
        <v>65</v>
      </c>
      <c r="N1792" s="20">
        <v>0.63622685185185179</v>
      </c>
      <c r="O1792" s="19" t="s">
        <v>359</v>
      </c>
      <c r="P1792" s="19">
        <v>15</v>
      </c>
      <c r="Q1792" s="19" t="s">
        <v>125</v>
      </c>
      <c r="R1792" s="19">
        <v>81</v>
      </c>
      <c r="S1792" s="19">
        <v>0</v>
      </c>
      <c r="T1792" s="19">
        <v>0</v>
      </c>
      <c r="U1792" s="19">
        <v>222</v>
      </c>
      <c r="V1792" s="19" t="s">
        <v>385</v>
      </c>
      <c r="W1792" s="19" t="s">
        <v>819</v>
      </c>
      <c r="X1792" s="19" t="s">
        <v>100</v>
      </c>
      <c r="Y1792" s="19" t="s">
        <v>100</v>
      </c>
    </row>
    <row r="1793" spans="1:25" x14ac:dyDescent="0.25">
      <c r="A1793" s="19">
        <v>9322</v>
      </c>
      <c r="B1793" s="18">
        <v>44840</v>
      </c>
      <c r="C1793" s="19">
        <v>10</v>
      </c>
      <c r="D1793" s="19">
        <v>6</v>
      </c>
      <c r="E1793" s="19">
        <v>4</v>
      </c>
      <c r="F1793" s="18" t="s">
        <v>141</v>
      </c>
      <c r="G1793" s="18" t="s">
        <v>470</v>
      </c>
      <c r="H1793" s="19">
        <v>2</v>
      </c>
      <c r="I1793" s="19" t="s">
        <v>440</v>
      </c>
      <c r="J1793" s="19" t="s">
        <v>51</v>
      </c>
      <c r="K1793" s="19" t="s">
        <v>125</v>
      </c>
      <c r="L1793" s="19" t="s">
        <v>127</v>
      </c>
      <c r="M1793" s="19">
        <v>66</v>
      </c>
      <c r="N1793" s="20">
        <v>0.66969907407407403</v>
      </c>
      <c r="O1793" s="19" t="s">
        <v>359</v>
      </c>
      <c r="P1793" s="19">
        <v>16</v>
      </c>
      <c r="Q1793" s="19" t="s">
        <v>125</v>
      </c>
      <c r="R1793" s="19">
        <v>81</v>
      </c>
      <c r="S1793" s="19">
        <v>1</v>
      </c>
      <c r="T1793" s="19">
        <v>0</v>
      </c>
      <c r="U1793" s="19">
        <v>222</v>
      </c>
      <c r="V1793" s="19" t="s">
        <v>385</v>
      </c>
      <c r="W1793" s="19" t="s">
        <v>820</v>
      </c>
      <c r="X1793" s="19" t="s">
        <v>100</v>
      </c>
      <c r="Y1793" s="19" t="s">
        <v>100</v>
      </c>
    </row>
    <row r="1794" spans="1:25" x14ac:dyDescent="0.25">
      <c r="A1794" s="19">
        <v>9324</v>
      </c>
      <c r="B1794" s="18">
        <v>44840</v>
      </c>
      <c r="C1794" s="19">
        <v>10</v>
      </c>
      <c r="D1794" s="19">
        <v>6</v>
      </c>
      <c r="E1794" s="19">
        <v>4</v>
      </c>
      <c r="F1794" s="18" t="s">
        <v>141</v>
      </c>
      <c r="G1794" s="18" t="s">
        <v>470</v>
      </c>
      <c r="H1794" s="19">
        <v>2</v>
      </c>
      <c r="I1794" s="19" t="s">
        <v>441</v>
      </c>
      <c r="J1794" s="19" t="s">
        <v>58</v>
      </c>
      <c r="K1794" s="19" t="s">
        <v>140</v>
      </c>
      <c r="L1794" s="19" t="s">
        <v>126</v>
      </c>
      <c r="M1794" s="19">
        <v>71</v>
      </c>
      <c r="N1794" s="20">
        <v>0.70688657407407407</v>
      </c>
      <c r="O1794" s="19" t="s">
        <v>359</v>
      </c>
      <c r="P1794" s="19">
        <v>16</v>
      </c>
      <c r="Q1794" s="19" t="s">
        <v>140</v>
      </c>
      <c r="R1794" s="19">
        <v>84</v>
      </c>
      <c r="S1794" s="19">
        <v>0</v>
      </c>
      <c r="T1794" s="19">
        <v>0</v>
      </c>
      <c r="U1794" s="19">
        <v>222</v>
      </c>
      <c r="V1794" s="19" t="s">
        <v>385</v>
      </c>
      <c r="W1794" s="19" t="s">
        <v>793</v>
      </c>
      <c r="X1794" s="19" t="s">
        <v>100</v>
      </c>
      <c r="Y1794" s="19" t="s">
        <v>100</v>
      </c>
    </row>
    <row r="1795" spans="1:25" x14ac:dyDescent="0.25">
      <c r="A1795" s="19">
        <v>9325</v>
      </c>
      <c r="B1795" s="18">
        <v>44840</v>
      </c>
      <c r="C1795" s="19">
        <v>10</v>
      </c>
      <c r="D1795" s="19">
        <v>6</v>
      </c>
      <c r="E1795" s="19">
        <v>4</v>
      </c>
      <c r="F1795" s="18" t="s">
        <v>141</v>
      </c>
      <c r="G1795" s="18" t="s">
        <v>470</v>
      </c>
      <c r="H1795" s="19">
        <v>2</v>
      </c>
      <c r="I1795" s="19" t="s">
        <v>442</v>
      </c>
      <c r="J1795" s="19" t="s">
        <v>60</v>
      </c>
      <c r="K1795" s="19" t="s">
        <v>140</v>
      </c>
      <c r="L1795" s="19" t="s">
        <v>127</v>
      </c>
      <c r="M1795" s="19">
        <v>72</v>
      </c>
      <c r="N1795" s="20">
        <v>0.74076388888888889</v>
      </c>
      <c r="O1795" s="19" t="s">
        <v>359</v>
      </c>
      <c r="P1795" s="19">
        <v>17</v>
      </c>
      <c r="Q1795" s="19" t="s">
        <v>140</v>
      </c>
      <c r="R1795" s="19">
        <v>84</v>
      </c>
      <c r="S1795" s="19">
        <v>1</v>
      </c>
      <c r="T1795" s="19">
        <v>0</v>
      </c>
      <c r="U1795" s="19">
        <v>222</v>
      </c>
      <c r="V1795" s="19" t="s">
        <v>385</v>
      </c>
      <c r="W1795" s="19" t="s">
        <v>794</v>
      </c>
      <c r="X1795" s="19" t="s">
        <v>100</v>
      </c>
      <c r="Y1795" s="19" t="s">
        <v>100</v>
      </c>
    </row>
    <row r="1796" spans="1:25" x14ac:dyDescent="0.25">
      <c r="A1796" s="19">
        <v>9326</v>
      </c>
      <c r="B1796" s="18">
        <v>44840</v>
      </c>
      <c r="C1796" s="19">
        <v>10</v>
      </c>
      <c r="D1796" s="19">
        <v>6</v>
      </c>
      <c r="E1796" s="19">
        <v>4</v>
      </c>
      <c r="F1796" s="18" t="s">
        <v>141</v>
      </c>
      <c r="G1796" s="18" t="s">
        <v>470</v>
      </c>
      <c r="H1796" s="19">
        <v>2</v>
      </c>
      <c r="I1796" s="19" t="s">
        <v>441</v>
      </c>
      <c r="J1796" s="19" t="s">
        <v>58</v>
      </c>
      <c r="K1796" s="19" t="s">
        <v>140</v>
      </c>
      <c r="L1796" s="19" t="s">
        <v>126</v>
      </c>
      <c r="M1796" s="19">
        <v>71</v>
      </c>
      <c r="N1796" s="20">
        <v>0.77913194444444445</v>
      </c>
      <c r="O1796" s="19" t="s">
        <v>359</v>
      </c>
      <c r="P1796" s="19">
        <v>18</v>
      </c>
      <c r="Q1796" s="19" t="s">
        <v>140</v>
      </c>
      <c r="R1796" s="19">
        <v>84</v>
      </c>
      <c r="S1796" s="19">
        <v>0</v>
      </c>
      <c r="T1796" s="19">
        <v>1</v>
      </c>
      <c r="U1796" s="19">
        <v>222</v>
      </c>
      <c r="V1796" s="19" t="s">
        <v>385</v>
      </c>
      <c r="W1796" s="19" t="s">
        <v>839</v>
      </c>
      <c r="X1796" s="19" t="s">
        <v>100</v>
      </c>
      <c r="Y1796" s="19" t="s">
        <v>100</v>
      </c>
    </row>
    <row r="1797" spans="1:25" x14ac:dyDescent="0.25">
      <c r="A1797" s="19">
        <v>9604</v>
      </c>
      <c r="B1797" s="18">
        <v>44840</v>
      </c>
      <c r="C1797" s="19">
        <v>10</v>
      </c>
      <c r="D1797" s="19">
        <v>6</v>
      </c>
      <c r="E1797" s="19">
        <v>4</v>
      </c>
      <c r="F1797" s="18" t="s">
        <v>141</v>
      </c>
      <c r="G1797" s="18" t="s">
        <v>470</v>
      </c>
      <c r="H1797" s="19">
        <v>2</v>
      </c>
      <c r="I1797" s="19" t="s">
        <v>435</v>
      </c>
      <c r="J1797" s="19" t="s">
        <v>45</v>
      </c>
      <c r="K1797" s="19" t="s">
        <v>291</v>
      </c>
      <c r="L1797" s="19" t="s">
        <v>126</v>
      </c>
      <c r="M1797" s="19">
        <v>63</v>
      </c>
      <c r="N1797" s="20">
        <v>0.39855324074074078</v>
      </c>
      <c r="O1797" s="19" t="s">
        <v>446</v>
      </c>
      <c r="P1797" s="19">
        <v>9</v>
      </c>
      <c r="Q1797" s="19" t="s">
        <v>291</v>
      </c>
      <c r="R1797" s="19">
        <v>80</v>
      </c>
      <c r="S1797" s="19">
        <v>0</v>
      </c>
      <c r="T1797" s="19">
        <v>0</v>
      </c>
      <c r="U1797" s="19">
        <v>222</v>
      </c>
      <c r="V1797" s="19" t="s">
        <v>385</v>
      </c>
      <c r="W1797" s="19" t="s">
        <v>772</v>
      </c>
      <c r="X1797" s="19" t="s">
        <v>100</v>
      </c>
      <c r="Y1797" s="19" t="s">
        <v>100</v>
      </c>
    </row>
    <row r="1798" spans="1:25" x14ac:dyDescent="0.25">
      <c r="A1798" s="19">
        <v>9605</v>
      </c>
      <c r="B1798" s="18">
        <v>44840</v>
      </c>
      <c r="C1798" s="19">
        <v>10</v>
      </c>
      <c r="D1798" s="19">
        <v>6</v>
      </c>
      <c r="E1798" s="19">
        <v>4</v>
      </c>
      <c r="F1798" s="18" t="s">
        <v>141</v>
      </c>
      <c r="G1798" s="18" t="s">
        <v>470</v>
      </c>
      <c r="H1798" s="19">
        <v>2</v>
      </c>
      <c r="I1798" s="19" t="s">
        <v>436</v>
      </c>
      <c r="J1798" s="19" t="s">
        <v>48</v>
      </c>
      <c r="K1798" s="19" t="s">
        <v>291</v>
      </c>
      <c r="L1798" s="19" t="s">
        <v>127</v>
      </c>
      <c r="M1798" s="19">
        <v>64</v>
      </c>
      <c r="N1798" s="20">
        <v>0.43124999999999997</v>
      </c>
      <c r="O1798" s="19" t="s">
        <v>446</v>
      </c>
      <c r="P1798" s="19">
        <v>10</v>
      </c>
      <c r="Q1798" s="19" t="s">
        <v>291</v>
      </c>
      <c r="R1798" s="19">
        <v>80</v>
      </c>
      <c r="S1798" s="19">
        <v>1</v>
      </c>
      <c r="T1798" s="19">
        <v>0</v>
      </c>
      <c r="U1798" s="19">
        <v>222</v>
      </c>
      <c r="V1798" s="19" t="s">
        <v>385</v>
      </c>
      <c r="W1798" s="19" t="s">
        <v>773</v>
      </c>
      <c r="X1798" s="19" t="s">
        <v>100</v>
      </c>
      <c r="Y1798" s="19" t="s">
        <v>100</v>
      </c>
    </row>
    <row r="1799" spans="1:25" x14ac:dyDescent="0.25">
      <c r="A1799" s="19">
        <v>9607</v>
      </c>
      <c r="B1799" s="18">
        <v>44840</v>
      </c>
      <c r="C1799" s="19">
        <v>10</v>
      </c>
      <c r="D1799" s="19">
        <v>6</v>
      </c>
      <c r="E1799" s="19">
        <v>4</v>
      </c>
      <c r="F1799" s="18" t="s">
        <v>141</v>
      </c>
      <c r="G1799" s="18" t="s">
        <v>470</v>
      </c>
      <c r="H1799" s="19">
        <v>2</v>
      </c>
      <c r="I1799" s="19" t="s">
        <v>437</v>
      </c>
      <c r="J1799" s="19" t="s">
        <v>55</v>
      </c>
      <c r="K1799" s="19" t="s">
        <v>139</v>
      </c>
      <c r="L1799" s="19" t="s">
        <v>126</v>
      </c>
      <c r="M1799" s="19">
        <v>69</v>
      </c>
      <c r="N1799" s="20">
        <v>0.48150462962962964</v>
      </c>
      <c r="O1799" s="19" t="s">
        <v>446</v>
      </c>
      <c r="P1799" s="19">
        <v>11</v>
      </c>
      <c r="Q1799" s="19" t="s">
        <v>139</v>
      </c>
      <c r="R1799" s="19">
        <v>83</v>
      </c>
      <c r="S1799" s="19">
        <v>0</v>
      </c>
      <c r="T1799" s="19">
        <v>0</v>
      </c>
      <c r="U1799" s="19">
        <v>222</v>
      </c>
      <c r="V1799" s="19" t="s">
        <v>385</v>
      </c>
      <c r="W1799" s="19" t="s">
        <v>774</v>
      </c>
      <c r="X1799" s="19" t="s">
        <v>100</v>
      </c>
      <c r="Y1799" s="19" t="s">
        <v>100</v>
      </c>
    </row>
    <row r="1800" spans="1:25" x14ac:dyDescent="0.25">
      <c r="A1800" s="19">
        <v>9608</v>
      </c>
      <c r="B1800" s="18">
        <v>44840</v>
      </c>
      <c r="C1800" s="19">
        <v>10</v>
      </c>
      <c r="D1800" s="19">
        <v>6</v>
      </c>
      <c r="E1800" s="19">
        <v>4</v>
      </c>
      <c r="F1800" s="18" t="s">
        <v>141</v>
      </c>
      <c r="G1800" s="18" t="s">
        <v>470</v>
      </c>
      <c r="H1800" s="19">
        <v>2</v>
      </c>
      <c r="I1800" s="19" t="s">
        <v>438</v>
      </c>
      <c r="J1800" s="19" t="s">
        <v>57</v>
      </c>
      <c r="K1800" s="19" t="s">
        <v>139</v>
      </c>
      <c r="L1800" s="19" t="s">
        <v>127</v>
      </c>
      <c r="M1800" s="19">
        <v>70</v>
      </c>
      <c r="N1800" s="20">
        <v>0.51829861111111108</v>
      </c>
      <c r="O1800" s="19" t="s">
        <v>446</v>
      </c>
      <c r="P1800" s="19">
        <v>12</v>
      </c>
      <c r="Q1800" s="19" t="s">
        <v>139</v>
      </c>
      <c r="R1800" s="19">
        <v>83</v>
      </c>
      <c r="S1800" s="19">
        <v>1</v>
      </c>
      <c r="T1800" s="19">
        <v>0</v>
      </c>
      <c r="U1800" s="19">
        <v>222</v>
      </c>
      <c r="V1800" s="19" t="s">
        <v>385</v>
      </c>
      <c r="W1800" s="19" t="s">
        <v>775</v>
      </c>
      <c r="X1800" s="19" t="s">
        <v>100</v>
      </c>
      <c r="Y1800" s="19" t="s">
        <v>100</v>
      </c>
    </row>
    <row r="1801" spans="1:25" x14ac:dyDescent="0.25">
      <c r="A1801" s="19">
        <v>9610</v>
      </c>
      <c r="B1801" s="18">
        <v>44840</v>
      </c>
      <c r="C1801" s="19">
        <v>10</v>
      </c>
      <c r="D1801" s="19">
        <v>6</v>
      </c>
      <c r="E1801" s="19">
        <v>4</v>
      </c>
      <c r="F1801" s="18" t="s">
        <v>141</v>
      </c>
      <c r="G1801" s="18" t="s">
        <v>470</v>
      </c>
      <c r="H1801" s="19">
        <v>2</v>
      </c>
      <c r="I1801" s="19" t="s">
        <v>439</v>
      </c>
      <c r="J1801" s="19" t="s">
        <v>49</v>
      </c>
      <c r="K1801" s="19" t="s">
        <v>125</v>
      </c>
      <c r="L1801" s="19" t="s">
        <v>126</v>
      </c>
      <c r="M1801" s="19">
        <v>65</v>
      </c>
      <c r="N1801" s="20">
        <v>0.56663194444444442</v>
      </c>
      <c r="O1801" s="19" t="s">
        <v>446</v>
      </c>
      <c r="P1801" s="19">
        <v>13</v>
      </c>
      <c r="Q1801" s="19" t="s">
        <v>125</v>
      </c>
      <c r="R1801" s="19">
        <v>81</v>
      </c>
      <c r="S1801" s="19">
        <v>0</v>
      </c>
      <c r="T1801" s="19">
        <v>0</v>
      </c>
      <c r="U1801" s="19">
        <v>222</v>
      </c>
      <c r="V1801" s="19" t="s">
        <v>385</v>
      </c>
      <c r="W1801" s="19" t="s">
        <v>954</v>
      </c>
      <c r="X1801" s="19" t="s">
        <v>100</v>
      </c>
      <c r="Y1801" s="19" t="s">
        <v>100</v>
      </c>
    </row>
    <row r="1802" spans="1:25" x14ac:dyDescent="0.25">
      <c r="A1802" s="19">
        <v>9611</v>
      </c>
      <c r="B1802" s="18">
        <v>44840</v>
      </c>
      <c r="C1802" s="19">
        <v>10</v>
      </c>
      <c r="D1802" s="19">
        <v>6</v>
      </c>
      <c r="E1802" s="19">
        <v>4</v>
      </c>
      <c r="F1802" s="18" t="s">
        <v>141</v>
      </c>
      <c r="G1802" s="18" t="s">
        <v>470</v>
      </c>
      <c r="H1802" s="19">
        <v>2</v>
      </c>
      <c r="I1802" s="19" t="s">
        <v>440</v>
      </c>
      <c r="J1802" s="19" t="s">
        <v>51</v>
      </c>
      <c r="K1802" s="19" t="s">
        <v>125</v>
      </c>
      <c r="L1802" s="19" t="s">
        <v>127</v>
      </c>
      <c r="M1802" s="19">
        <v>66</v>
      </c>
      <c r="N1802" s="20">
        <v>0.59833333333333327</v>
      </c>
      <c r="O1802" s="19" t="s">
        <v>446</v>
      </c>
      <c r="P1802" s="19">
        <v>14</v>
      </c>
      <c r="Q1802" s="19" t="s">
        <v>125</v>
      </c>
      <c r="R1802" s="19">
        <v>81</v>
      </c>
      <c r="S1802" s="19">
        <v>1</v>
      </c>
      <c r="T1802" s="19">
        <v>0</v>
      </c>
      <c r="U1802" s="19">
        <v>222</v>
      </c>
      <c r="V1802" s="19" t="s">
        <v>385</v>
      </c>
      <c r="W1802" s="19" t="s">
        <v>955</v>
      </c>
      <c r="X1802" s="19" t="s">
        <v>100</v>
      </c>
      <c r="Y1802" s="19" t="s">
        <v>100</v>
      </c>
    </row>
    <row r="1803" spans="1:25" x14ac:dyDescent="0.25">
      <c r="A1803" s="19">
        <v>9613</v>
      </c>
      <c r="B1803" s="18">
        <v>44840</v>
      </c>
      <c r="C1803" s="19">
        <v>10</v>
      </c>
      <c r="D1803" s="19">
        <v>6</v>
      </c>
      <c r="E1803" s="19">
        <v>4</v>
      </c>
      <c r="F1803" s="18" t="s">
        <v>141</v>
      </c>
      <c r="G1803" s="18" t="s">
        <v>470</v>
      </c>
      <c r="H1803" s="19">
        <v>2</v>
      </c>
      <c r="I1803" s="19" t="s">
        <v>441</v>
      </c>
      <c r="J1803" s="19" t="s">
        <v>58</v>
      </c>
      <c r="K1803" s="19" t="s">
        <v>140</v>
      </c>
      <c r="L1803" s="19" t="s">
        <v>126</v>
      </c>
      <c r="M1803" s="19">
        <v>71</v>
      </c>
      <c r="N1803" s="20">
        <v>0.63774305555555555</v>
      </c>
      <c r="O1803" s="19" t="s">
        <v>446</v>
      </c>
      <c r="P1803" s="19">
        <v>15</v>
      </c>
      <c r="Q1803" s="19" t="s">
        <v>140</v>
      </c>
      <c r="R1803" s="19">
        <v>84</v>
      </c>
      <c r="S1803" s="19">
        <v>0</v>
      </c>
      <c r="T1803" s="19">
        <v>0</v>
      </c>
      <c r="U1803" s="19">
        <v>222</v>
      </c>
      <c r="V1803" s="19" t="s">
        <v>385</v>
      </c>
      <c r="W1803" s="19" t="s">
        <v>778</v>
      </c>
      <c r="X1803" s="19" t="s">
        <v>100</v>
      </c>
      <c r="Y1803" s="19" t="s">
        <v>100</v>
      </c>
    </row>
    <row r="1804" spans="1:25" x14ac:dyDescent="0.25">
      <c r="A1804" s="19">
        <v>9614</v>
      </c>
      <c r="B1804" s="18">
        <v>44840</v>
      </c>
      <c r="C1804" s="19">
        <v>10</v>
      </c>
      <c r="D1804" s="19">
        <v>6</v>
      </c>
      <c r="E1804" s="19">
        <v>4</v>
      </c>
      <c r="F1804" s="18" t="s">
        <v>141</v>
      </c>
      <c r="G1804" s="18" t="s">
        <v>470</v>
      </c>
      <c r="H1804" s="19">
        <v>2</v>
      </c>
      <c r="I1804" s="19" t="s">
        <v>442</v>
      </c>
      <c r="J1804" s="19" t="s">
        <v>60</v>
      </c>
      <c r="K1804" s="19" t="s">
        <v>140</v>
      </c>
      <c r="L1804" s="19" t="s">
        <v>127</v>
      </c>
      <c r="M1804" s="19">
        <v>72</v>
      </c>
      <c r="N1804" s="20">
        <v>0.67565972222222215</v>
      </c>
      <c r="O1804" s="19" t="s">
        <v>446</v>
      </c>
      <c r="P1804" s="19">
        <v>16</v>
      </c>
      <c r="Q1804" s="19" t="s">
        <v>140</v>
      </c>
      <c r="R1804" s="19">
        <v>84</v>
      </c>
      <c r="S1804" s="19">
        <v>1</v>
      </c>
      <c r="T1804" s="19">
        <v>0</v>
      </c>
      <c r="U1804" s="19">
        <v>222</v>
      </c>
      <c r="V1804" s="19" t="s">
        <v>385</v>
      </c>
      <c r="W1804" s="19" t="s">
        <v>779</v>
      </c>
      <c r="X1804" s="19" t="s">
        <v>100</v>
      </c>
      <c r="Y1804" s="19" t="s">
        <v>100</v>
      </c>
    </row>
    <row r="1805" spans="1:25" x14ac:dyDescent="0.25">
      <c r="A1805" s="19">
        <v>9616</v>
      </c>
      <c r="B1805" s="18">
        <v>44840</v>
      </c>
      <c r="C1805" s="19">
        <v>10</v>
      </c>
      <c r="D1805" s="19">
        <v>6</v>
      </c>
      <c r="E1805" s="19">
        <v>4</v>
      </c>
      <c r="F1805" s="18" t="s">
        <v>141</v>
      </c>
      <c r="G1805" s="18" t="s">
        <v>470</v>
      </c>
      <c r="H1805" s="19">
        <v>2</v>
      </c>
      <c r="I1805" s="19" t="s">
        <v>443</v>
      </c>
      <c r="J1805" s="19" t="s">
        <v>52</v>
      </c>
      <c r="K1805" s="19" t="s">
        <v>286</v>
      </c>
      <c r="L1805" s="19" t="s">
        <v>126</v>
      </c>
      <c r="M1805" s="19">
        <v>67</v>
      </c>
      <c r="N1805" s="20">
        <v>0.72184027777777782</v>
      </c>
      <c r="O1805" s="19" t="s">
        <v>446</v>
      </c>
      <c r="P1805" s="19">
        <v>17</v>
      </c>
      <c r="Q1805" s="19" t="s">
        <v>286</v>
      </c>
      <c r="R1805" s="19">
        <v>82</v>
      </c>
      <c r="S1805" s="19">
        <v>0</v>
      </c>
      <c r="T1805" s="19">
        <v>0</v>
      </c>
      <c r="U1805" s="19">
        <v>222</v>
      </c>
      <c r="V1805" s="19" t="s">
        <v>385</v>
      </c>
      <c r="W1805" s="19" t="s">
        <v>780</v>
      </c>
      <c r="X1805" s="19" t="s">
        <v>100</v>
      </c>
      <c r="Y1805" s="19" t="s">
        <v>100</v>
      </c>
    </row>
    <row r="1806" spans="1:25" x14ac:dyDescent="0.25">
      <c r="A1806" s="19">
        <v>9617</v>
      </c>
      <c r="B1806" s="18">
        <v>44840</v>
      </c>
      <c r="C1806" s="19">
        <v>10</v>
      </c>
      <c r="D1806" s="19">
        <v>6</v>
      </c>
      <c r="E1806" s="19">
        <v>4</v>
      </c>
      <c r="F1806" s="18" t="s">
        <v>141</v>
      </c>
      <c r="G1806" s="18" t="s">
        <v>470</v>
      </c>
      <c r="H1806" s="19">
        <v>2</v>
      </c>
      <c r="I1806" s="19" t="s">
        <v>444</v>
      </c>
      <c r="J1806" s="19" t="s">
        <v>54</v>
      </c>
      <c r="K1806" s="19" t="s">
        <v>286</v>
      </c>
      <c r="L1806" s="19" t="s">
        <v>127</v>
      </c>
      <c r="M1806" s="19">
        <v>68</v>
      </c>
      <c r="N1806" s="20">
        <v>0.76010416666666669</v>
      </c>
      <c r="O1806" s="19" t="s">
        <v>446</v>
      </c>
      <c r="P1806" s="19">
        <v>18</v>
      </c>
      <c r="Q1806" s="19" t="s">
        <v>286</v>
      </c>
      <c r="R1806" s="19">
        <v>82</v>
      </c>
      <c r="S1806" s="19">
        <v>1</v>
      </c>
      <c r="T1806" s="19">
        <v>1</v>
      </c>
      <c r="U1806" s="19">
        <v>222</v>
      </c>
      <c r="V1806" s="19" t="s">
        <v>385</v>
      </c>
      <c r="W1806" s="19" t="s">
        <v>781</v>
      </c>
      <c r="X1806" s="19" t="s">
        <v>100</v>
      </c>
      <c r="Y1806" s="19" t="s">
        <v>100</v>
      </c>
    </row>
    <row r="1807" spans="1:25" x14ac:dyDescent="0.25">
      <c r="A1807" s="19">
        <v>9618</v>
      </c>
      <c r="B1807" s="18">
        <v>44840</v>
      </c>
      <c r="C1807" s="19">
        <v>10</v>
      </c>
      <c r="D1807" s="19">
        <v>6</v>
      </c>
      <c r="E1807" s="19">
        <v>4</v>
      </c>
      <c r="F1807" s="18" t="s">
        <v>141</v>
      </c>
      <c r="G1807" s="18" t="s">
        <v>470</v>
      </c>
      <c r="H1807" s="19">
        <v>2</v>
      </c>
      <c r="I1807" s="19" t="s">
        <v>436</v>
      </c>
      <c r="J1807" s="19" t="s">
        <v>48</v>
      </c>
      <c r="K1807" s="19" t="s">
        <v>291</v>
      </c>
      <c r="L1807" s="19" t="s">
        <v>127</v>
      </c>
      <c r="M1807" s="19">
        <v>64</v>
      </c>
      <c r="N1807" s="20">
        <v>0.79451388888888885</v>
      </c>
      <c r="O1807" s="19" t="s">
        <v>446</v>
      </c>
      <c r="P1807" s="19">
        <v>19</v>
      </c>
      <c r="Q1807" s="19" t="s">
        <v>291</v>
      </c>
      <c r="R1807" s="19">
        <v>80</v>
      </c>
      <c r="S1807" s="19">
        <v>1</v>
      </c>
      <c r="T1807" s="19">
        <v>1</v>
      </c>
      <c r="U1807" s="19">
        <v>222</v>
      </c>
      <c r="V1807" s="19" t="s">
        <v>385</v>
      </c>
      <c r="W1807" s="19" t="s">
        <v>956</v>
      </c>
      <c r="X1807" s="19" t="s">
        <v>100</v>
      </c>
      <c r="Y1807" s="19" t="s">
        <v>100</v>
      </c>
    </row>
    <row r="1808" spans="1:25" x14ac:dyDescent="0.25">
      <c r="A1808" s="19">
        <v>9619</v>
      </c>
      <c r="B1808" s="18">
        <v>44840</v>
      </c>
      <c r="C1808" s="19">
        <v>10</v>
      </c>
      <c r="D1808" s="19">
        <v>6</v>
      </c>
      <c r="E1808" s="19">
        <v>4</v>
      </c>
      <c r="F1808" s="18" t="s">
        <v>141</v>
      </c>
      <c r="G1808" s="18" t="s">
        <v>470</v>
      </c>
      <c r="H1808" s="19">
        <v>2</v>
      </c>
      <c r="I1808" s="19" t="s">
        <v>435</v>
      </c>
      <c r="J1808" s="19" t="s">
        <v>45</v>
      </c>
      <c r="K1808" s="19" t="s">
        <v>291</v>
      </c>
      <c r="L1808" s="19" t="s">
        <v>126</v>
      </c>
      <c r="M1808" s="19">
        <v>63</v>
      </c>
      <c r="N1808" s="20">
        <v>0.79525462962962967</v>
      </c>
      <c r="O1808" s="19" t="s">
        <v>446</v>
      </c>
      <c r="P1808" s="19">
        <v>19</v>
      </c>
      <c r="Q1808" s="19" t="s">
        <v>291</v>
      </c>
      <c r="R1808" s="19">
        <v>80</v>
      </c>
      <c r="S1808" s="19">
        <v>0</v>
      </c>
      <c r="T1808" s="19">
        <v>0</v>
      </c>
      <c r="U1808" s="19">
        <v>222</v>
      </c>
      <c r="V1808" s="19" t="s">
        <v>385</v>
      </c>
      <c r="W1808" s="19" t="s">
        <v>782</v>
      </c>
      <c r="X1808" s="19" t="s">
        <v>100</v>
      </c>
      <c r="Y1808" s="19" t="s">
        <v>100</v>
      </c>
    </row>
    <row r="1809" spans="1:25" x14ac:dyDescent="0.25">
      <c r="A1809" s="19">
        <v>9622</v>
      </c>
      <c r="B1809" s="18">
        <v>44840</v>
      </c>
      <c r="C1809" s="19">
        <v>10</v>
      </c>
      <c r="D1809" s="19">
        <v>6</v>
      </c>
      <c r="E1809" s="19">
        <v>4</v>
      </c>
      <c r="F1809" s="18" t="s">
        <v>141</v>
      </c>
      <c r="G1809" s="18" t="s">
        <v>470</v>
      </c>
      <c r="H1809" s="19">
        <v>2</v>
      </c>
      <c r="I1809" s="19" t="s">
        <v>436</v>
      </c>
      <c r="J1809" s="19" t="s">
        <v>48</v>
      </c>
      <c r="K1809" s="19" t="s">
        <v>291</v>
      </c>
      <c r="L1809" s="19" t="s">
        <v>127</v>
      </c>
      <c r="M1809" s="19">
        <v>64</v>
      </c>
      <c r="N1809" s="20">
        <v>0.90159722222222216</v>
      </c>
      <c r="O1809" s="19" t="s">
        <v>446</v>
      </c>
      <c r="P1809" s="19">
        <v>21</v>
      </c>
      <c r="Q1809" s="19" t="s">
        <v>291</v>
      </c>
      <c r="R1809" s="19">
        <v>80</v>
      </c>
      <c r="S1809" s="19">
        <v>1</v>
      </c>
      <c r="T1809" s="19">
        <v>1</v>
      </c>
      <c r="U1809" s="19">
        <v>222</v>
      </c>
      <c r="V1809" s="19" t="s">
        <v>385</v>
      </c>
      <c r="W1809" s="19" t="s">
        <v>957</v>
      </c>
      <c r="X1809" s="19" t="s">
        <v>100</v>
      </c>
      <c r="Y1809" s="19" t="s">
        <v>100</v>
      </c>
    </row>
    <row r="1810" spans="1:25" x14ac:dyDescent="0.25">
      <c r="A1810" s="19">
        <v>11194</v>
      </c>
      <c r="B1810" s="18">
        <v>44838</v>
      </c>
      <c r="C1810" s="19">
        <v>10</v>
      </c>
      <c r="D1810" s="19">
        <v>4</v>
      </c>
      <c r="E1810" s="19">
        <v>2</v>
      </c>
      <c r="F1810" s="18" t="s">
        <v>139</v>
      </c>
      <c r="G1810" s="18" t="s">
        <v>470</v>
      </c>
      <c r="H1810" s="19">
        <v>2</v>
      </c>
      <c r="I1810" s="19" t="s">
        <v>437</v>
      </c>
      <c r="J1810" s="19" t="s">
        <v>55</v>
      </c>
      <c r="K1810" s="19" t="s">
        <v>139</v>
      </c>
      <c r="L1810" s="19" t="s">
        <v>126</v>
      </c>
      <c r="M1810" s="19">
        <v>69</v>
      </c>
      <c r="N1810" s="20">
        <v>0.57881944444444444</v>
      </c>
      <c r="O1810" s="19" t="s">
        <v>282</v>
      </c>
      <c r="P1810" s="19">
        <v>13</v>
      </c>
      <c r="Q1810" s="19" t="s">
        <v>139</v>
      </c>
      <c r="R1810" s="19">
        <v>83</v>
      </c>
      <c r="S1810" s="19">
        <v>0</v>
      </c>
      <c r="T1810" s="19">
        <v>1</v>
      </c>
      <c r="U1810" s="19">
        <v>222</v>
      </c>
      <c r="V1810" s="19" t="s">
        <v>385</v>
      </c>
      <c r="W1810" s="19" t="s">
        <v>944</v>
      </c>
      <c r="X1810" s="19" t="s">
        <v>128</v>
      </c>
      <c r="Y1810" s="19" t="s">
        <v>94</v>
      </c>
    </row>
    <row r="1811" spans="1:25" x14ac:dyDescent="0.25">
      <c r="A1811" s="19">
        <v>11660</v>
      </c>
      <c r="B1811" s="18">
        <v>44838</v>
      </c>
      <c r="C1811" s="19">
        <v>10</v>
      </c>
      <c r="D1811" s="19">
        <v>4</v>
      </c>
      <c r="E1811" s="19">
        <v>2</v>
      </c>
      <c r="F1811" s="18" t="s">
        <v>139</v>
      </c>
      <c r="G1811" s="18" t="s">
        <v>470</v>
      </c>
      <c r="H1811" s="19">
        <v>2</v>
      </c>
      <c r="I1811" s="19" t="s">
        <v>438</v>
      </c>
      <c r="J1811" s="19" t="s">
        <v>57</v>
      </c>
      <c r="K1811" s="19" t="s">
        <v>139</v>
      </c>
      <c r="L1811" s="19" t="s">
        <v>127</v>
      </c>
      <c r="M1811" s="19">
        <v>70</v>
      </c>
      <c r="N1811" s="20">
        <v>0.6051157407407407</v>
      </c>
      <c r="O1811" s="19" t="s">
        <v>367</v>
      </c>
      <c r="P1811" s="19">
        <v>14</v>
      </c>
      <c r="Q1811" s="19" t="s">
        <v>139</v>
      </c>
      <c r="R1811" s="19">
        <v>83</v>
      </c>
      <c r="S1811" s="19">
        <v>1</v>
      </c>
      <c r="T1811" s="19">
        <v>0</v>
      </c>
      <c r="U1811" s="19">
        <v>222</v>
      </c>
      <c r="V1811" s="19" t="s">
        <v>385</v>
      </c>
      <c r="W1811" s="19" t="s">
        <v>952</v>
      </c>
      <c r="X1811" s="19" t="s">
        <v>128</v>
      </c>
      <c r="Y1811" s="19" t="s">
        <v>94</v>
      </c>
    </row>
    <row r="1812" spans="1:25" x14ac:dyDescent="0.25">
      <c r="A1812" s="19">
        <v>17655</v>
      </c>
      <c r="B1812" s="18">
        <v>44838</v>
      </c>
      <c r="C1812" s="19">
        <v>10</v>
      </c>
      <c r="D1812" s="19">
        <v>4</v>
      </c>
      <c r="E1812" s="19">
        <v>2</v>
      </c>
      <c r="F1812" s="18" t="s">
        <v>139</v>
      </c>
      <c r="G1812" s="18" t="s">
        <v>470</v>
      </c>
      <c r="H1812" s="19">
        <v>2</v>
      </c>
      <c r="I1812" s="19" t="s">
        <v>443</v>
      </c>
      <c r="J1812" s="19" t="s">
        <v>52</v>
      </c>
      <c r="K1812" s="19" t="s">
        <v>286</v>
      </c>
      <c r="L1812" s="19" t="s">
        <v>126</v>
      </c>
      <c r="M1812" s="19">
        <v>67</v>
      </c>
      <c r="N1812" s="20">
        <v>0.61090277777777779</v>
      </c>
      <c r="O1812" s="19" t="s">
        <v>355</v>
      </c>
      <c r="P1812" s="19">
        <v>14</v>
      </c>
      <c r="Q1812" s="19" t="s">
        <v>286</v>
      </c>
      <c r="R1812" s="19">
        <v>82</v>
      </c>
      <c r="S1812" s="19">
        <v>0</v>
      </c>
      <c r="T1812" s="19">
        <v>0</v>
      </c>
      <c r="U1812" s="19">
        <v>222</v>
      </c>
      <c r="V1812" s="19" t="s">
        <v>385</v>
      </c>
      <c r="W1812" s="19" t="s">
        <v>948</v>
      </c>
      <c r="X1812" s="19" t="s">
        <v>128</v>
      </c>
      <c r="Y1812" s="19" t="s">
        <v>94</v>
      </c>
    </row>
    <row r="1813" spans="1:25" x14ac:dyDescent="0.25">
      <c r="A1813" s="19">
        <v>12240</v>
      </c>
      <c r="B1813" s="18">
        <v>44838</v>
      </c>
      <c r="C1813" s="19">
        <v>10</v>
      </c>
      <c r="D1813" s="19">
        <v>4</v>
      </c>
      <c r="E1813" s="19">
        <v>2</v>
      </c>
      <c r="F1813" s="18" t="s">
        <v>139</v>
      </c>
      <c r="G1813" s="18" t="s">
        <v>470</v>
      </c>
      <c r="H1813" s="19">
        <v>2</v>
      </c>
      <c r="I1813" s="19" t="s">
        <v>444</v>
      </c>
      <c r="J1813" s="19" t="s">
        <v>54</v>
      </c>
      <c r="K1813" s="19" t="s">
        <v>286</v>
      </c>
      <c r="L1813" s="19" t="s">
        <v>127</v>
      </c>
      <c r="M1813" s="19">
        <v>68</v>
      </c>
      <c r="N1813" s="20">
        <v>0.62449074074074074</v>
      </c>
      <c r="O1813" s="19" t="s">
        <v>357</v>
      </c>
      <c r="P1813" s="19">
        <v>14</v>
      </c>
      <c r="Q1813" s="19" t="s">
        <v>286</v>
      </c>
      <c r="R1813" s="19">
        <v>82</v>
      </c>
      <c r="S1813" s="19">
        <v>1</v>
      </c>
      <c r="T1813" s="19">
        <v>0</v>
      </c>
      <c r="U1813" s="19">
        <v>222</v>
      </c>
      <c r="V1813" s="19" t="s">
        <v>385</v>
      </c>
      <c r="W1813" s="19" t="s">
        <v>941</v>
      </c>
      <c r="X1813" s="19" t="s">
        <v>128</v>
      </c>
      <c r="Y1813" s="19" t="s">
        <v>94</v>
      </c>
    </row>
    <row r="1814" spans="1:25" x14ac:dyDescent="0.25">
      <c r="A1814" s="19">
        <v>5247</v>
      </c>
      <c r="B1814" s="18">
        <v>44838</v>
      </c>
      <c r="C1814" s="19">
        <v>10</v>
      </c>
      <c r="D1814" s="19">
        <v>4</v>
      </c>
      <c r="E1814" s="19">
        <v>2</v>
      </c>
      <c r="F1814" s="18" t="s">
        <v>139</v>
      </c>
      <c r="G1814" s="18" t="s">
        <v>470</v>
      </c>
      <c r="H1814" s="19">
        <v>2</v>
      </c>
      <c r="I1814" s="19" t="s">
        <v>435</v>
      </c>
      <c r="J1814" s="19" t="s">
        <v>45</v>
      </c>
      <c r="K1814" s="19" t="s">
        <v>291</v>
      </c>
      <c r="L1814" s="19" t="s">
        <v>126</v>
      </c>
      <c r="M1814" s="19">
        <v>63</v>
      </c>
      <c r="N1814" s="20">
        <v>0.62004629629629626</v>
      </c>
      <c r="O1814" s="19" t="s">
        <v>370</v>
      </c>
      <c r="P1814" s="19">
        <v>14</v>
      </c>
      <c r="Q1814" s="19" t="s">
        <v>291</v>
      </c>
      <c r="R1814" s="19">
        <v>80</v>
      </c>
      <c r="S1814" s="19">
        <v>0</v>
      </c>
      <c r="T1814" s="19">
        <v>0</v>
      </c>
      <c r="U1814" s="19">
        <v>222</v>
      </c>
      <c r="V1814" s="19" t="s">
        <v>385</v>
      </c>
      <c r="W1814" s="19" t="s">
        <v>942</v>
      </c>
      <c r="X1814" s="19" t="s">
        <v>128</v>
      </c>
      <c r="Y1814" s="19" t="s">
        <v>94</v>
      </c>
    </row>
    <row r="1815" spans="1:25" x14ac:dyDescent="0.25">
      <c r="A1815" s="19">
        <v>3592</v>
      </c>
      <c r="B1815" s="18">
        <v>44838</v>
      </c>
      <c r="C1815" s="19">
        <v>10</v>
      </c>
      <c r="D1815" s="19">
        <v>4</v>
      </c>
      <c r="E1815" s="19">
        <v>2</v>
      </c>
      <c r="F1815" s="18" t="s">
        <v>139</v>
      </c>
      <c r="G1815" s="18" t="s">
        <v>470</v>
      </c>
      <c r="H1815" s="19">
        <v>2</v>
      </c>
      <c r="I1815" s="19" t="s">
        <v>436</v>
      </c>
      <c r="J1815" s="19" t="s">
        <v>48</v>
      </c>
      <c r="K1815" s="19" t="s">
        <v>291</v>
      </c>
      <c r="L1815" s="19" t="s">
        <v>127</v>
      </c>
      <c r="M1815" s="19">
        <v>64</v>
      </c>
      <c r="N1815" s="20">
        <v>0.61222222222222222</v>
      </c>
      <c r="O1815" s="19" t="s">
        <v>289</v>
      </c>
      <c r="P1815" s="19">
        <v>14</v>
      </c>
      <c r="Q1815" s="19" t="s">
        <v>291</v>
      </c>
      <c r="R1815" s="19">
        <v>80</v>
      </c>
      <c r="S1815" s="19">
        <v>1</v>
      </c>
      <c r="T1815" s="19">
        <v>0</v>
      </c>
      <c r="U1815" s="19">
        <v>222</v>
      </c>
      <c r="V1815" s="19" t="s">
        <v>385</v>
      </c>
      <c r="W1815" s="19" t="s">
        <v>943</v>
      </c>
      <c r="X1815" s="19" t="s">
        <v>128</v>
      </c>
      <c r="Y1815" s="19" t="s">
        <v>94</v>
      </c>
    </row>
    <row r="1816" spans="1:25" x14ac:dyDescent="0.25">
      <c r="A1816" s="19">
        <v>7967</v>
      </c>
      <c r="B1816" s="18">
        <v>44838</v>
      </c>
      <c r="C1816" s="19">
        <v>10</v>
      </c>
      <c r="D1816" s="19">
        <v>4</v>
      </c>
      <c r="E1816" s="19">
        <v>2</v>
      </c>
      <c r="F1816" s="18" t="s">
        <v>139</v>
      </c>
      <c r="G1816" s="18" t="s">
        <v>470</v>
      </c>
      <c r="H1816" s="19">
        <v>2</v>
      </c>
      <c r="I1816" s="19" t="s">
        <v>437</v>
      </c>
      <c r="J1816" s="19" t="s">
        <v>55</v>
      </c>
      <c r="K1816" s="19" t="s">
        <v>139</v>
      </c>
      <c r="L1816" s="19" t="s">
        <v>126</v>
      </c>
      <c r="M1816" s="19">
        <v>69</v>
      </c>
      <c r="N1816" s="20">
        <v>0.58023148148148151</v>
      </c>
      <c r="O1816" s="19" t="s">
        <v>364</v>
      </c>
      <c r="P1816" s="19">
        <v>13</v>
      </c>
      <c r="Q1816" s="19" t="s">
        <v>139</v>
      </c>
      <c r="R1816" s="19">
        <v>83</v>
      </c>
      <c r="S1816" s="19">
        <v>0</v>
      </c>
      <c r="T1816" s="19">
        <v>0</v>
      </c>
      <c r="U1816" s="19">
        <v>222</v>
      </c>
      <c r="V1816" s="19" t="s">
        <v>385</v>
      </c>
      <c r="W1816" s="19" t="s">
        <v>944</v>
      </c>
      <c r="X1816" s="19" t="s">
        <v>128</v>
      </c>
      <c r="Y1816" s="19" t="s">
        <v>94</v>
      </c>
    </row>
    <row r="1817" spans="1:25" x14ac:dyDescent="0.25">
      <c r="A1817" s="19">
        <v>7968</v>
      </c>
      <c r="B1817" s="18">
        <v>44838</v>
      </c>
      <c r="C1817" s="19">
        <v>10</v>
      </c>
      <c r="D1817" s="19">
        <v>4</v>
      </c>
      <c r="E1817" s="19">
        <v>2</v>
      </c>
      <c r="F1817" s="18" t="s">
        <v>139</v>
      </c>
      <c r="G1817" s="18" t="s">
        <v>470</v>
      </c>
      <c r="H1817" s="19">
        <v>2</v>
      </c>
      <c r="I1817" s="19" t="s">
        <v>438</v>
      </c>
      <c r="J1817" s="19" t="s">
        <v>57</v>
      </c>
      <c r="K1817" s="19" t="s">
        <v>139</v>
      </c>
      <c r="L1817" s="19" t="s">
        <v>127</v>
      </c>
      <c r="M1817" s="19">
        <v>70</v>
      </c>
      <c r="N1817" s="20">
        <v>0.61603009259259256</v>
      </c>
      <c r="O1817" s="19" t="s">
        <v>364</v>
      </c>
      <c r="P1817" s="19">
        <v>14</v>
      </c>
      <c r="Q1817" s="19" t="s">
        <v>139</v>
      </c>
      <c r="R1817" s="19">
        <v>83</v>
      </c>
      <c r="S1817" s="19">
        <v>1</v>
      </c>
      <c r="T1817" s="19">
        <v>0</v>
      </c>
      <c r="U1817" s="19">
        <v>222</v>
      </c>
      <c r="V1817" s="19" t="s">
        <v>385</v>
      </c>
      <c r="W1817" s="19" t="s">
        <v>952</v>
      </c>
      <c r="X1817" s="19" t="s">
        <v>128</v>
      </c>
      <c r="Y1817" s="19" t="s">
        <v>94</v>
      </c>
    </row>
    <row r="1818" spans="1:25" x14ac:dyDescent="0.25">
      <c r="A1818" s="19">
        <v>8422</v>
      </c>
      <c r="B1818" s="18">
        <v>44838</v>
      </c>
      <c r="C1818" s="19">
        <v>10</v>
      </c>
      <c r="D1818" s="19">
        <v>4</v>
      </c>
      <c r="E1818" s="19">
        <v>2</v>
      </c>
      <c r="F1818" s="18" t="s">
        <v>139</v>
      </c>
      <c r="G1818" s="18" t="s">
        <v>470</v>
      </c>
      <c r="H1818" s="19">
        <v>2</v>
      </c>
      <c r="I1818" s="19" t="s">
        <v>439</v>
      </c>
      <c r="J1818" s="19" t="s">
        <v>49</v>
      </c>
      <c r="K1818" s="19" t="s">
        <v>125</v>
      </c>
      <c r="L1818" s="19" t="s">
        <v>126</v>
      </c>
      <c r="M1818" s="19">
        <v>65</v>
      </c>
      <c r="N1818" s="20">
        <v>0.63577546296296295</v>
      </c>
      <c r="O1818" s="19" t="s">
        <v>293</v>
      </c>
      <c r="P1818" s="19">
        <v>15</v>
      </c>
      <c r="Q1818" s="19" t="s">
        <v>125</v>
      </c>
      <c r="R1818" s="19">
        <v>81</v>
      </c>
      <c r="S1818" s="19">
        <v>0</v>
      </c>
      <c r="T1818" s="19">
        <v>0</v>
      </c>
      <c r="U1818" s="19">
        <v>222</v>
      </c>
      <c r="V1818" s="19" t="s">
        <v>385</v>
      </c>
      <c r="W1818" s="19" t="s">
        <v>958</v>
      </c>
      <c r="X1818" s="19" t="s">
        <v>128</v>
      </c>
      <c r="Y1818" s="19" t="s">
        <v>94</v>
      </c>
    </row>
    <row r="1819" spans="1:25" x14ac:dyDescent="0.25">
      <c r="A1819" s="19">
        <v>11198</v>
      </c>
      <c r="B1819" s="18">
        <v>44838</v>
      </c>
      <c r="C1819" s="19">
        <v>10</v>
      </c>
      <c r="D1819" s="19">
        <v>4</v>
      </c>
      <c r="E1819" s="19">
        <v>2</v>
      </c>
      <c r="F1819" s="18" t="s">
        <v>139</v>
      </c>
      <c r="G1819" s="18" t="s">
        <v>470</v>
      </c>
      <c r="H1819" s="19">
        <v>2</v>
      </c>
      <c r="I1819" s="19" t="s">
        <v>440</v>
      </c>
      <c r="J1819" s="19" t="s">
        <v>51</v>
      </c>
      <c r="K1819" s="19" t="s">
        <v>125</v>
      </c>
      <c r="L1819" s="19" t="s">
        <v>127</v>
      </c>
      <c r="M1819" s="19">
        <v>66</v>
      </c>
      <c r="N1819" s="20">
        <v>0.63966435185185189</v>
      </c>
      <c r="O1819" s="19" t="s">
        <v>282</v>
      </c>
      <c r="P1819" s="19">
        <v>15</v>
      </c>
      <c r="Q1819" s="19" t="s">
        <v>125</v>
      </c>
      <c r="R1819" s="19">
        <v>81</v>
      </c>
      <c r="S1819" s="19">
        <v>1</v>
      </c>
      <c r="T1819" s="19">
        <v>0</v>
      </c>
      <c r="U1819" s="19">
        <v>222</v>
      </c>
      <c r="V1819" s="19" t="s">
        <v>385</v>
      </c>
      <c r="W1819" s="19" t="s">
        <v>953</v>
      </c>
      <c r="X1819" s="19" t="s">
        <v>128</v>
      </c>
      <c r="Y1819" s="19" t="s">
        <v>94</v>
      </c>
    </row>
    <row r="1820" spans="1:25" x14ac:dyDescent="0.25">
      <c r="A1820" s="19">
        <v>2898</v>
      </c>
      <c r="B1820" s="18">
        <v>44838</v>
      </c>
      <c r="C1820" s="19">
        <v>10</v>
      </c>
      <c r="D1820" s="19">
        <v>4</v>
      </c>
      <c r="E1820" s="19">
        <v>2</v>
      </c>
      <c r="F1820" s="18" t="s">
        <v>139</v>
      </c>
      <c r="G1820" s="18" t="s">
        <v>470</v>
      </c>
      <c r="H1820" s="19">
        <v>2</v>
      </c>
      <c r="I1820" s="19" t="s">
        <v>441</v>
      </c>
      <c r="J1820" s="19" t="s">
        <v>58</v>
      </c>
      <c r="K1820" s="19" t="s">
        <v>140</v>
      </c>
      <c r="L1820" s="19" t="s">
        <v>126</v>
      </c>
      <c r="M1820" s="19">
        <v>71</v>
      </c>
      <c r="N1820" s="20">
        <v>0.59613425925925922</v>
      </c>
      <c r="O1820" s="19" t="s">
        <v>281</v>
      </c>
      <c r="P1820" s="19">
        <v>14</v>
      </c>
      <c r="Q1820" s="19" t="s">
        <v>140</v>
      </c>
      <c r="R1820" s="19">
        <v>84</v>
      </c>
      <c r="S1820" s="19">
        <v>0</v>
      </c>
      <c r="T1820" s="19">
        <v>0</v>
      </c>
      <c r="U1820" s="19">
        <v>222</v>
      </c>
      <c r="V1820" s="19" t="s">
        <v>385</v>
      </c>
      <c r="W1820" s="19" t="s">
        <v>959</v>
      </c>
      <c r="X1820" s="19" t="s">
        <v>128</v>
      </c>
      <c r="Y1820" s="19" t="s">
        <v>94</v>
      </c>
    </row>
    <row r="1821" spans="1:25" x14ac:dyDescent="0.25">
      <c r="A1821" s="19">
        <v>17653</v>
      </c>
      <c r="B1821" s="18">
        <v>44838</v>
      </c>
      <c r="C1821" s="19">
        <v>10</v>
      </c>
      <c r="D1821" s="19">
        <v>4</v>
      </c>
      <c r="E1821" s="19">
        <v>2</v>
      </c>
      <c r="F1821" s="18" t="s">
        <v>139</v>
      </c>
      <c r="G1821" s="18" t="s">
        <v>470</v>
      </c>
      <c r="H1821" s="19">
        <v>2</v>
      </c>
      <c r="I1821" s="19" t="s">
        <v>442</v>
      </c>
      <c r="J1821" s="19" t="s">
        <v>60</v>
      </c>
      <c r="K1821" s="19" t="s">
        <v>140</v>
      </c>
      <c r="L1821" s="19" t="s">
        <v>127</v>
      </c>
      <c r="M1821" s="19">
        <v>72</v>
      </c>
      <c r="N1821" s="20">
        <v>0.54768518518518516</v>
      </c>
      <c r="O1821" s="19" t="s">
        <v>355</v>
      </c>
      <c r="P1821" s="19">
        <v>13</v>
      </c>
      <c r="Q1821" s="19" t="s">
        <v>140</v>
      </c>
      <c r="R1821" s="19">
        <v>84</v>
      </c>
      <c r="S1821" s="19">
        <v>1</v>
      </c>
      <c r="T1821" s="19">
        <v>0</v>
      </c>
      <c r="U1821" s="19">
        <v>222</v>
      </c>
      <c r="V1821" s="19" t="s">
        <v>385</v>
      </c>
      <c r="W1821" s="19" t="s">
        <v>960</v>
      </c>
      <c r="X1821" s="19" t="s">
        <v>128</v>
      </c>
      <c r="Y1821" s="19" t="s">
        <v>94</v>
      </c>
    </row>
    <row r="1822" spans="1:25" x14ac:dyDescent="0.25">
      <c r="A1822" s="19">
        <v>10015</v>
      </c>
      <c r="B1822" s="18">
        <v>44840</v>
      </c>
      <c r="C1822" s="19">
        <v>10</v>
      </c>
      <c r="D1822" s="19">
        <v>6</v>
      </c>
      <c r="E1822" s="19">
        <v>4</v>
      </c>
      <c r="F1822" s="18" t="s">
        <v>141</v>
      </c>
      <c r="G1822" s="18" t="s">
        <v>470</v>
      </c>
      <c r="H1822" s="19">
        <v>2</v>
      </c>
      <c r="I1822" s="19" t="s">
        <v>435</v>
      </c>
      <c r="J1822" s="19" t="s">
        <v>45</v>
      </c>
      <c r="K1822" s="19" t="s">
        <v>291</v>
      </c>
      <c r="L1822" s="19" t="s">
        <v>126</v>
      </c>
      <c r="M1822" s="19">
        <v>63</v>
      </c>
      <c r="N1822" s="20">
        <v>0.31528935185185186</v>
      </c>
      <c r="O1822" s="19" t="s">
        <v>290</v>
      </c>
      <c r="P1822" s="19">
        <v>7</v>
      </c>
      <c r="Q1822" s="19" t="s">
        <v>291</v>
      </c>
      <c r="R1822" s="19">
        <v>80</v>
      </c>
      <c r="S1822" s="19">
        <v>0</v>
      </c>
      <c r="T1822" s="19">
        <v>0</v>
      </c>
      <c r="U1822" s="19">
        <v>222</v>
      </c>
      <c r="V1822" s="19" t="s">
        <v>385</v>
      </c>
      <c r="W1822" s="19" t="s">
        <v>937</v>
      </c>
      <c r="X1822" s="19" t="s">
        <v>100</v>
      </c>
      <c r="Y1822" s="19" t="s">
        <v>100</v>
      </c>
    </row>
    <row r="1823" spans="1:25" x14ac:dyDescent="0.25">
      <c r="A1823" s="19">
        <v>10016</v>
      </c>
      <c r="B1823" s="18">
        <v>44840</v>
      </c>
      <c r="C1823" s="19">
        <v>10</v>
      </c>
      <c r="D1823" s="19">
        <v>6</v>
      </c>
      <c r="E1823" s="19">
        <v>4</v>
      </c>
      <c r="F1823" s="18" t="s">
        <v>141</v>
      </c>
      <c r="G1823" s="18" t="s">
        <v>470</v>
      </c>
      <c r="H1823" s="19">
        <v>2</v>
      </c>
      <c r="I1823" s="19" t="s">
        <v>436</v>
      </c>
      <c r="J1823" s="19" t="s">
        <v>48</v>
      </c>
      <c r="K1823" s="19" t="s">
        <v>291</v>
      </c>
      <c r="L1823" s="19" t="s">
        <v>127</v>
      </c>
      <c r="M1823" s="19">
        <v>64</v>
      </c>
      <c r="N1823" s="20">
        <v>0.35454861111111113</v>
      </c>
      <c r="O1823" s="19" t="s">
        <v>290</v>
      </c>
      <c r="P1823" s="19">
        <v>8</v>
      </c>
      <c r="Q1823" s="19" t="s">
        <v>291</v>
      </c>
      <c r="R1823" s="19">
        <v>80</v>
      </c>
      <c r="S1823" s="19">
        <v>1</v>
      </c>
      <c r="T1823" s="19">
        <v>0</v>
      </c>
      <c r="U1823" s="19">
        <v>222</v>
      </c>
      <c r="V1823" s="19" t="s">
        <v>385</v>
      </c>
      <c r="W1823" s="19" t="s">
        <v>938</v>
      </c>
      <c r="X1823" s="19" t="s">
        <v>100</v>
      </c>
      <c r="Y1823" s="19" t="s">
        <v>100</v>
      </c>
    </row>
    <row r="1824" spans="1:25" x14ac:dyDescent="0.25">
      <c r="A1824" s="19">
        <v>10018</v>
      </c>
      <c r="B1824" s="18">
        <v>44840</v>
      </c>
      <c r="C1824" s="19">
        <v>10</v>
      </c>
      <c r="D1824" s="19">
        <v>6</v>
      </c>
      <c r="E1824" s="19">
        <v>4</v>
      </c>
      <c r="F1824" s="18" t="s">
        <v>141</v>
      </c>
      <c r="G1824" s="18" t="s">
        <v>470</v>
      </c>
      <c r="H1824" s="19">
        <v>2</v>
      </c>
      <c r="I1824" s="19" t="s">
        <v>437</v>
      </c>
      <c r="J1824" s="19" t="s">
        <v>55</v>
      </c>
      <c r="K1824" s="19" t="s">
        <v>139</v>
      </c>
      <c r="L1824" s="19" t="s">
        <v>126</v>
      </c>
      <c r="M1824" s="19">
        <v>69</v>
      </c>
      <c r="N1824" s="20">
        <v>0.41408564814814813</v>
      </c>
      <c r="O1824" s="19" t="s">
        <v>290</v>
      </c>
      <c r="P1824" s="19">
        <v>9</v>
      </c>
      <c r="Q1824" s="19" t="s">
        <v>139</v>
      </c>
      <c r="R1824" s="19">
        <v>83</v>
      </c>
      <c r="S1824" s="19">
        <v>0</v>
      </c>
      <c r="T1824" s="19">
        <v>0</v>
      </c>
      <c r="U1824" s="19">
        <v>222</v>
      </c>
      <c r="V1824" s="19" t="s">
        <v>385</v>
      </c>
      <c r="W1824" s="19" t="s">
        <v>961</v>
      </c>
      <c r="X1824" s="19" t="s">
        <v>100</v>
      </c>
      <c r="Y1824" s="19" t="s">
        <v>100</v>
      </c>
    </row>
    <row r="1825" spans="1:25" x14ac:dyDescent="0.25">
      <c r="A1825" s="19">
        <v>10019</v>
      </c>
      <c r="B1825" s="18">
        <v>44840</v>
      </c>
      <c r="C1825" s="19">
        <v>10</v>
      </c>
      <c r="D1825" s="19">
        <v>6</v>
      </c>
      <c r="E1825" s="19">
        <v>4</v>
      </c>
      <c r="F1825" s="18" t="s">
        <v>141</v>
      </c>
      <c r="G1825" s="18" t="s">
        <v>470</v>
      </c>
      <c r="H1825" s="19">
        <v>2</v>
      </c>
      <c r="I1825" s="19" t="s">
        <v>438</v>
      </c>
      <c r="J1825" s="19" t="s">
        <v>57</v>
      </c>
      <c r="K1825" s="19" t="s">
        <v>139</v>
      </c>
      <c r="L1825" s="19" t="s">
        <v>127</v>
      </c>
      <c r="M1825" s="19">
        <v>70</v>
      </c>
      <c r="N1825" s="20">
        <v>0.44892361111111106</v>
      </c>
      <c r="O1825" s="19" t="s">
        <v>290</v>
      </c>
      <c r="P1825" s="19">
        <v>10</v>
      </c>
      <c r="Q1825" s="19" t="s">
        <v>139</v>
      </c>
      <c r="R1825" s="19">
        <v>83</v>
      </c>
      <c r="S1825" s="19">
        <v>1</v>
      </c>
      <c r="T1825" s="19">
        <v>0</v>
      </c>
      <c r="U1825" s="19">
        <v>222</v>
      </c>
      <c r="V1825" s="19" t="s">
        <v>385</v>
      </c>
      <c r="W1825" s="19" t="s">
        <v>806</v>
      </c>
      <c r="X1825" s="19" t="s">
        <v>100</v>
      </c>
      <c r="Y1825" s="19" t="s">
        <v>100</v>
      </c>
    </row>
    <row r="1826" spans="1:25" x14ac:dyDescent="0.25">
      <c r="A1826" s="19">
        <v>10023</v>
      </c>
      <c r="B1826" s="18">
        <v>44840</v>
      </c>
      <c r="C1826" s="19">
        <v>10</v>
      </c>
      <c r="D1826" s="19">
        <v>6</v>
      </c>
      <c r="E1826" s="19">
        <v>4</v>
      </c>
      <c r="F1826" s="18" t="s">
        <v>141</v>
      </c>
      <c r="G1826" s="18" t="s">
        <v>470</v>
      </c>
      <c r="H1826" s="19">
        <v>2</v>
      </c>
      <c r="I1826" s="19" t="s">
        <v>439</v>
      </c>
      <c r="J1826" s="19" t="s">
        <v>49</v>
      </c>
      <c r="K1826" s="19" t="s">
        <v>125</v>
      </c>
      <c r="L1826" s="19" t="s">
        <v>126</v>
      </c>
      <c r="M1826" s="19">
        <v>65</v>
      </c>
      <c r="N1826" s="20">
        <v>0.49901620370370375</v>
      </c>
      <c r="O1826" s="19" t="s">
        <v>290</v>
      </c>
      <c r="P1826" s="19">
        <v>11</v>
      </c>
      <c r="Q1826" s="19" t="s">
        <v>125</v>
      </c>
      <c r="R1826" s="19">
        <v>81</v>
      </c>
      <c r="S1826" s="19">
        <v>0</v>
      </c>
      <c r="T1826" s="19">
        <v>0</v>
      </c>
      <c r="U1826" s="19">
        <v>222</v>
      </c>
      <c r="V1826" s="19" t="s">
        <v>385</v>
      </c>
      <c r="W1826" s="19" t="s">
        <v>962</v>
      </c>
      <c r="X1826" s="19" t="s">
        <v>100</v>
      </c>
      <c r="Y1826" s="19" t="s">
        <v>100</v>
      </c>
    </row>
    <row r="1827" spans="1:25" x14ac:dyDescent="0.25">
      <c r="A1827" s="19">
        <v>10024</v>
      </c>
      <c r="B1827" s="18">
        <v>44840</v>
      </c>
      <c r="C1827" s="19">
        <v>10</v>
      </c>
      <c r="D1827" s="19">
        <v>6</v>
      </c>
      <c r="E1827" s="19">
        <v>4</v>
      </c>
      <c r="F1827" s="18" t="s">
        <v>141</v>
      </c>
      <c r="G1827" s="18" t="s">
        <v>470</v>
      </c>
      <c r="H1827" s="19">
        <v>2</v>
      </c>
      <c r="I1827" s="19" t="s">
        <v>440</v>
      </c>
      <c r="J1827" s="19" t="s">
        <v>51</v>
      </c>
      <c r="K1827" s="19" t="s">
        <v>125</v>
      </c>
      <c r="L1827" s="19" t="s">
        <v>127</v>
      </c>
      <c r="M1827" s="19">
        <v>66</v>
      </c>
      <c r="N1827" s="20">
        <v>0.5302662037037037</v>
      </c>
      <c r="O1827" s="19" t="s">
        <v>290</v>
      </c>
      <c r="P1827" s="19">
        <v>12</v>
      </c>
      <c r="Q1827" s="19" t="s">
        <v>125</v>
      </c>
      <c r="R1827" s="19">
        <v>81</v>
      </c>
      <c r="S1827" s="19">
        <v>1</v>
      </c>
      <c r="T1827" s="19">
        <v>0</v>
      </c>
      <c r="U1827" s="19">
        <v>222</v>
      </c>
      <c r="V1827" s="19" t="s">
        <v>385</v>
      </c>
      <c r="W1827" s="19" t="s">
        <v>963</v>
      </c>
      <c r="X1827" s="19" t="s">
        <v>100</v>
      </c>
      <c r="Y1827" s="19" t="s">
        <v>100</v>
      </c>
    </row>
    <row r="1828" spans="1:25" x14ac:dyDescent="0.25">
      <c r="A1828" s="19">
        <v>10025</v>
      </c>
      <c r="B1828" s="18">
        <v>44840</v>
      </c>
      <c r="C1828" s="19">
        <v>10</v>
      </c>
      <c r="D1828" s="19">
        <v>6</v>
      </c>
      <c r="E1828" s="19">
        <v>4</v>
      </c>
      <c r="F1828" s="18" t="s">
        <v>141</v>
      </c>
      <c r="G1828" s="18" t="s">
        <v>470</v>
      </c>
      <c r="H1828" s="19">
        <v>2</v>
      </c>
      <c r="I1828" s="19" t="s">
        <v>441</v>
      </c>
      <c r="J1828" s="19" t="s">
        <v>58</v>
      </c>
      <c r="K1828" s="19" t="s">
        <v>140</v>
      </c>
      <c r="L1828" s="19" t="s">
        <v>126</v>
      </c>
      <c r="M1828" s="19">
        <v>71</v>
      </c>
      <c r="N1828" s="20">
        <v>0.58321759259259254</v>
      </c>
      <c r="O1828" s="19" t="s">
        <v>290</v>
      </c>
      <c r="P1828" s="19">
        <v>13</v>
      </c>
      <c r="Q1828" s="19" t="s">
        <v>140</v>
      </c>
      <c r="R1828" s="19">
        <v>84</v>
      </c>
      <c r="S1828" s="19">
        <v>0</v>
      </c>
      <c r="T1828" s="19">
        <v>0</v>
      </c>
      <c r="U1828" s="19">
        <v>222</v>
      </c>
      <c r="V1828" s="19" t="s">
        <v>385</v>
      </c>
      <c r="W1828" s="19" t="s">
        <v>964</v>
      </c>
      <c r="X1828" s="19" t="s">
        <v>100</v>
      </c>
      <c r="Y1828" s="19" t="s">
        <v>100</v>
      </c>
    </row>
    <row r="1829" spans="1:25" x14ac:dyDescent="0.25">
      <c r="A1829" s="19">
        <v>10026</v>
      </c>
      <c r="B1829" s="18">
        <v>44840</v>
      </c>
      <c r="C1829" s="19">
        <v>10</v>
      </c>
      <c r="D1829" s="19">
        <v>6</v>
      </c>
      <c r="E1829" s="19">
        <v>4</v>
      </c>
      <c r="F1829" s="18" t="s">
        <v>141</v>
      </c>
      <c r="G1829" s="18" t="s">
        <v>470</v>
      </c>
      <c r="H1829" s="19">
        <v>2</v>
      </c>
      <c r="I1829" s="19" t="s">
        <v>442</v>
      </c>
      <c r="J1829" s="19" t="s">
        <v>60</v>
      </c>
      <c r="K1829" s="19" t="s">
        <v>140</v>
      </c>
      <c r="L1829" s="19" t="s">
        <v>127</v>
      </c>
      <c r="M1829" s="19">
        <v>72</v>
      </c>
      <c r="N1829" s="20">
        <v>0.61659722222222224</v>
      </c>
      <c r="O1829" s="19" t="s">
        <v>290</v>
      </c>
      <c r="P1829" s="19">
        <v>14</v>
      </c>
      <c r="Q1829" s="19" t="s">
        <v>140</v>
      </c>
      <c r="R1829" s="19">
        <v>84</v>
      </c>
      <c r="S1829" s="19">
        <v>1</v>
      </c>
      <c r="T1829" s="19">
        <v>0</v>
      </c>
      <c r="U1829" s="19">
        <v>222</v>
      </c>
      <c r="V1829" s="19" t="s">
        <v>385</v>
      </c>
      <c r="W1829" s="19" t="s">
        <v>965</v>
      </c>
      <c r="X1829" s="19" t="s">
        <v>100</v>
      </c>
      <c r="Y1829" s="19" t="s">
        <v>100</v>
      </c>
    </row>
    <row r="1830" spans="1:25" x14ac:dyDescent="0.25">
      <c r="A1830" s="19">
        <v>10733</v>
      </c>
      <c r="B1830" s="18">
        <v>44840</v>
      </c>
      <c r="C1830" s="19">
        <v>10</v>
      </c>
      <c r="D1830" s="19">
        <v>6</v>
      </c>
      <c r="E1830" s="19">
        <v>4</v>
      </c>
      <c r="F1830" s="18" t="s">
        <v>141</v>
      </c>
      <c r="G1830" s="18" t="s">
        <v>470</v>
      </c>
      <c r="H1830" s="19">
        <v>2</v>
      </c>
      <c r="I1830" s="19" t="s">
        <v>443</v>
      </c>
      <c r="J1830" s="19" t="s">
        <v>52</v>
      </c>
      <c r="K1830" s="19" t="s">
        <v>286</v>
      </c>
      <c r="L1830" s="19" t="s">
        <v>126</v>
      </c>
      <c r="M1830" s="19">
        <v>67</v>
      </c>
      <c r="N1830" s="20">
        <v>0.29931712962962964</v>
      </c>
      <c r="O1830" s="19" t="s">
        <v>448</v>
      </c>
      <c r="P1830" s="19">
        <v>7</v>
      </c>
      <c r="Q1830" s="19" t="s">
        <v>286</v>
      </c>
      <c r="R1830" s="19">
        <v>82</v>
      </c>
      <c r="S1830" s="19">
        <v>0</v>
      </c>
      <c r="T1830" s="19">
        <v>0</v>
      </c>
      <c r="U1830" s="19">
        <v>222</v>
      </c>
      <c r="V1830" s="19" t="s">
        <v>385</v>
      </c>
      <c r="W1830" s="19" t="s">
        <v>966</v>
      </c>
      <c r="X1830" s="19" t="s">
        <v>100</v>
      </c>
      <c r="Y1830" s="19" t="s">
        <v>100</v>
      </c>
    </row>
    <row r="1831" spans="1:25" x14ac:dyDescent="0.25">
      <c r="A1831" s="19">
        <v>10734</v>
      </c>
      <c r="B1831" s="18">
        <v>44840</v>
      </c>
      <c r="C1831" s="19">
        <v>10</v>
      </c>
      <c r="D1831" s="19">
        <v>6</v>
      </c>
      <c r="E1831" s="19">
        <v>4</v>
      </c>
      <c r="F1831" s="18" t="s">
        <v>141</v>
      </c>
      <c r="G1831" s="18" t="s">
        <v>470</v>
      </c>
      <c r="H1831" s="19">
        <v>2</v>
      </c>
      <c r="I1831" s="19" t="s">
        <v>444</v>
      </c>
      <c r="J1831" s="19" t="s">
        <v>54</v>
      </c>
      <c r="K1831" s="19" t="s">
        <v>286</v>
      </c>
      <c r="L1831" s="19" t="s">
        <v>127</v>
      </c>
      <c r="M1831" s="19">
        <v>68</v>
      </c>
      <c r="N1831" s="20">
        <v>0.33372685185185186</v>
      </c>
      <c r="O1831" s="19" t="s">
        <v>448</v>
      </c>
      <c r="P1831" s="19">
        <v>8</v>
      </c>
      <c r="Q1831" s="19" t="s">
        <v>286</v>
      </c>
      <c r="R1831" s="19">
        <v>82</v>
      </c>
      <c r="S1831" s="19">
        <v>1</v>
      </c>
      <c r="T1831" s="19">
        <v>0</v>
      </c>
      <c r="U1831" s="19">
        <v>222</v>
      </c>
      <c r="V1831" s="19" t="s">
        <v>385</v>
      </c>
      <c r="W1831" s="19" t="s">
        <v>967</v>
      </c>
      <c r="X1831" s="19" t="s">
        <v>100</v>
      </c>
      <c r="Y1831" s="19" t="s">
        <v>100</v>
      </c>
    </row>
    <row r="1832" spans="1:25" x14ac:dyDescent="0.25">
      <c r="A1832" s="19">
        <v>10736</v>
      </c>
      <c r="B1832" s="18">
        <v>44840</v>
      </c>
      <c r="C1832" s="19">
        <v>10</v>
      </c>
      <c r="D1832" s="19">
        <v>6</v>
      </c>
      <c r="E1832" s="19">
        <v>4</v>
      </c>
      <c r="F1832" s="18" t="s">
        <v>141</v>
      </c>
      <c r="G1832" s="18" t="s">
        <v>470</v>
      </c>
      <c r="H1832" s="19">
        <v>2</v>
      </c>
      <c r="I1832" s="19" t="s">
        <v>435</v>
      </c>
      <c r="J1832" s="19" t="s">
        <v>45</v>
      </c>
      <c r="K1832" s="19" t="s">
        <v>291</v>
      </c>
      <c r="L1832" s="19" t="s">
        <v>126</v>
      </c>
      <c r="M1832" s="19">
        <v>63</v>
      </c>
      <c r="N1832" s="20">
        <v>0.38351851851851854</v>
      </c>
      <c r="O1832" s="19" t="s">
        <v>448</v>
      </c>
      <c r="P1832" s="19">
        <v>9</v>
      </c>
      <c r="Q1832" s="19" t="s">
        <v>291</v>
      </c>
      <c r="R1832" s="19">
        <v>80</v>
      </c>
      <c r="S1832" s="19">
        <v>0</v>
      </c>
      <c r="T1832" s="19">
        <v>0</v>
      </c>
      <c r="U1832" s="19">
        <v>222</v>
      </c>
      <c r="V1832" s="19" t="s">
        <v>385</v>
      </c>
      <c r="W1832" s="19" t="s">
        <v>772</v>
      </c>
      <c r="X1832" s="19" t="s">
        <v>100</v>
      </c>
      <c r="Y1832" s="19" t="s">
        <v>100</v>
      </c>
    </row>
    <row r="1833" spans="1:25" x14ac:dyDescent="0.25">
      <c r="A1833" s="19">
        <v>10737</v>
      </c>
      <c r="B1833" s="18">
        <v>44840</v>
      </c>
      <c r="C1833" s="19">
        <v>10</v>
      </c>
      <c r="D1833" s="19">
        <v>6</v>
      </c>
      <c r="E1833" s="19">
        <v>4</v>
      </c>
      <c r="F1833" s="18" t="s">
        <v>141</v>
      </c>
      <c r="G1833" s="18" t="s">
        <v>470</v>
      </c>
      <c r="H1833" s="19">
        <v>2</v>
      </c>
      <c r="I1833" s="19" t="s">
        <v>436</v>
      </c>
      <c r="J1833" s="19" t="s">
        <v>48</v>
      </c>
      <c r="K1833" s="19" t="s">
        <v>291</v>
      </c>
      <c r="L1833" s="19" t="s">
        <v>127</v>
      </c>
      <c r="M1833" s="19">
        <v>64</v>
      </c>
      <c r="N1833" s="20">
        <v>0.41743055555555553</v>
      </c>
      <c r="O1833" s="19" t="s">
        <v>448</v>
      </c>
      <c r="P1833" s="19">
        <v>10</v>
      </c>
      <c r="Q1833" s="19" t="s">
        <v>291</v>
      </c>
      <c r="R1833" s="19">
        <v>80</v>
      </c>
      <c r="S1833" s="19">
        <v>1</v>
      </c>
      <c r="T1833" s="19">
        <v>0</v>
      </c>
      <c r="U1833" s="19">
        <v>222</v>
      </c>
      <c r="V1833" s="19" t="s">
        <v>385</v>
      </c>
      <c r="W1833" s="19" t="s">
        <v>773</v>
      </c>
      <c r="X1833" s="19" t="s">
        <v>100</v>
      </c>
      <c r="Y1833" s="19" t="s">
        <v>100</v>
      </c>
    </row>
    <row r="1834" spans="1:25" x14ac:dyDescent="0.25">
      <c r="A1834" s="19">
        <v>10741</v>
      </c>
      <c r="B1834" s="18">
        <v>44840</v>
      </c>
      <c r="C1834" s="19">
        <v>10</v>
      </c>
      <c r="D1834" s="19">
        <v>6</v>
      </c>
      <c r="E1834" s="19">
        <v>4</v>
      </c>
      <c r="F1834" s="18" t="s">
        <v>141</v>
      </c>
      <c r="G1834" s="18" t="s">
        <v>470</v>
      </c>
      <c r="H1834" s="19">
        <v>2</v>
      </c>
      <c r="I1834" s="19" t="s">
        <v>437</v>
      </c>
      <c r="J1834" s="19" t="s">
        <v>55</v>
      </c>
      <c r="K1834" s="19" t="s">
        <v>139</v>
      </c>
      <c r="L1834" s="19" t="s">
        <v>126</v>
      </c>
      <c r="M1834" s="19">
        <v>69</v>
      </c>
      <c r="N1834" s="20">
        <v>0.46811342592592592</v>
      </c>
      <c r="O1834" s="19" t="s">
        <v>448</v>
      </c>
      <c r="P1834" s="19">
        <v>11</v>
      </c>
      <c r="Q1834" s="19" t="s">
        <v>139</v>
      </c>
      <c r="R1834" s="19">
        <v>83</v>
      </c>
      <c r="S1834" s="19">
        <v>0</v>
      </c>
      <c r="T1834" s="19">
        <v>0</v>
      </c>
      <c r="U1834" s="19">
        <v>222</v>
      </c>
      <c r="V1834" s="19" t="s">
        <v>385</v>
      </c>
      <c r="W1834" s="19" t="s">
        <v>774</v>
      </c>
      <c r="X1834" s="19" t="s">
        <v>100</v>
      </c>
      <c r="Y1834" s="19" t="s">
        <v>100</v>
      </c>
    </row>
    <row r="1835" spans="1:25" x14ac:dyDescent="0.25">
      <c r="A1835" s="19">
        <v>10742</v>
      </c>
      <c r="B1835" s="18">
        <v>44840</v>
      </c>
      <c r="C1835" s="19">
        <v>10</v>
      </c>
      <c r="D1835" s="19">
        <v>6</v>
      </c>
      <c r="E1835" s="19">
        <v>4</v>
      </c>
      <c r="F1835" s="18" t="s">
        <v>141</v>
      </c>
      <c r="G1835" s="18" t="s">
        <v>470</v>
      </c>
      <c r="H1835" s="19">
        <v>2</v>
      </c>
      <c r="I1835" s="19" t="s">
        <v>438</v>
      </c>
      <c r="J1835" s="19" t="s">
        <v>57</v>
      </c>
      <c r="K1835" s="19" t="s">
        <v>139</v>
      </c>
      <c r="L1835" s="19" t="s">
        <v>127</v>
      </c>
      <c r="M1835" s="19">
        <v>70</v>
      </c>
      <c r="N1835" s="20">
        <v>0.50366898148148154</v>
      </c>
      <c r="O1835" s="19" t="s">
        <v>448</v>
      </c>
      <c r="P1835" s="19">
        <v>12</v>
      </c>
      <c r="Q1835" s="19" t="s">
        <v>139</v>
      </c>
      <c r="R1835" s="19">
        <v>83</v>
      </c>
      <c r="S1835" s="19">
        <v>1</v>
      </c>
      <c r="T1835" s="19">
        <v>0</v>
      </c>
      <c r="U1835" s="19">
        <v>222</v>
      </c>
      <c r="V1835" s="19" t="s">
        <v>385</v>
      </c>
      <c r="W1835" s="19" t="s">
        <v>775</v>
      </c>
      <c r="X1835" s="19" t="s">
        <v>100</v>
      </c>
      <c r="Y1835" s="19" t="s">
        <v>100</v>
      </c>
    </row>
    <row r="1836" spans="1:25" x14ac:dyDescent="0.25">
      <c r="A1836" s="19">
        <v>10745</v>
      </c>
      <c r="B1836" s="18">
        <v>44840</v>
      </c>
      <c r="C1836" s="19">
        <v>10</v>
      </c>
      <c r="D1836" s="19">
        <v>6</v>
      </c>
      <c r="E1836" s="19">
        <v>4</v>
      </c>
      <c r="F1836" s="18" t="s">
        <v>141</v>
      </c>
      <c r="G1836" s="18" t="s">
        <v>470</v>
      </c>
      <c r="H1836" s="19">
        <v>2</v>
      </c>
      <c r="I1836" s="19" t="s">
        <v>439</v>
      </c>
      <c r="J1836" s="19" t="s">
        <v>49</v>
      </c>
      <c r="K1836" s="19" t="s">
        <v>125</v>
      </c>
      <c r="L1836" s="19" t="s">
        <v>126</v>
      </c>
      <c r="M1836" s="19">
        <v>65</v>
      </c>
      <c r="N1836" s="20">
        <v>0.55282407407407408</v>
      </c>
      <c r="O1836" s="19" t="s">
        <v>448</v>
      </c>
      <c r="P1836" s="19">
        <v>13</v>
      </c>
      <c r="Q1836" s="19" t="s">
        <v>125</v>
      </c>
      <c r="R1836" s="19">
        <v>81</v>
      </c>
      <c r="S1836" s="19">
        <v>0</v>
      </c>
      <c r="T1836" s="19">
        <v>0</v>
      </c>
      <c r="U1836" s="19">
        <v>222</v>
      </c>
      <c r="V1836" s="19" t="s">
        <v>385</v>
      </c>
      <c r="W1836" s="19" t="s">
        <v>954</v>
      </c>
      <c r="X1836" s="19" t="s">
        <v>100</v>
      </c>
      <c r="Y1836" s="19" t="s">
        <v>100</v>
      </c>
    </row>
    <row r="1837" spans="1:25" x14ac:dyDescent="0.25">
      <c r="A1837" s="19">
        <v>10746</v>
      </c>
      <c r="B1837" s="18">
        <v>44840</v>
      </c>
      <c r="C1837" s="19">
        <v>10</v>
      </c>
      <c r="D1837" s="19">
        <v>6</v>
      </c>
      <c r="E1837" s="19">
        <v>4</v>
      </c>
      <c r="F1837" s="18" t="s">
        <v>141</v>
      </c>
      <c r="G1837" s="18" t="s">
        <v>470</v>
      </c>
      <c r="H1837" s="19">
        <v>2</v>
      </c>
      <c r="I1837" s="19" t="s">
        <v>440</v>
      </c>
      <c r="J1837" s="19" t="s">
        <v>51</v>
      </c>
      <c r="K1837" s="19" t="s">
        <v>125</v>
      </c>
      <c r="L1837" s="19" t="s">
        <v>127</v>
      </c>
      <c r="M1837" s="19">
        <v>66</v>
      </c>
      <c r="N1837" s="20">
        <v>0.58481481481481479</v>
      </c>
      <c r="O1837" s="19" t="s">
        <v>448</v>
      </c>
      <c r="P1837" s="19">
        <v>14</v>
      </c>
      <c r="Q1837" s="19" t="s">
        <v>125</v>
      </c>
      <c r="R1837" s="19">
        <v>81</v>
      </c>
      <c r="S1837" s="19">
        <v>1</v>
      </c>
      <c r="T1837" s="19">
        <v>0</v>
      </c>
      <c r="U1837" s="19">
        <v>222</v>
      </c>
      <c r="V1837" s="19" t="s">
        <v>385</v>
      </c>
      <c r="W1837" s="19" t="s">
        <v>955</v>
      </c>
      <c r="X1837" s="19" t="s">
        <v>100</v>
      </c>
      <c r="Y1837" s="19" t="s">
        <v>100</v>
      </c>
    </row>
    <row r="1838" spans="1:25" x14ac:dyDescent="0.25">
      <c r="A1838" s="19">
        <v>10749</v>
      </c>
      <c r="B1838" s="18">
        <v>44840</v>
      </c>
      <c r="C1838" s="19">
        <v>10</v>
      </c>
      <c r="D1838" s="19">
        <v>6</v>
      </c>
      <c r="E1838" s="19">
        <v>4</v>
      </c>
      <c r="F1838" s="18" t="s">
        <v>141</v>
      </c>
      <c r="G1838" s="18" t="s">
        <v>470</v>
      </c>
      <c r="H1838" s="19">
        <v>2</v>
      </c>
      <c r="I1838" s="19" t="s">
        <v>441</v>
      </c>
      <c r="J1838" s="19" t="s">
        <v>58</v>
      </c>
      <c r="K1838" s="19" t="s">
        <v>140</v>
      </c>
      <c r="L1838" s="19" t="s">
        <v>126</v>
      </c>
      <c r="M1838" s="19">
        <v>71</v>
      </c>
      <c r="N1838" s="20">
        <v>0.62351851851851847</v>
      </c>
      <c r="O1838" s="19" t="s">
        <v>448</v>
      </c>
      <c r="P1838" s="19">
        <v>14</v>
      </c>
      <c r="Q1838" s="19" t="s">
        <v>140</v>
      </c>
      <c r="R1838" s="19">
        <v>84</v>
      </c>
      <c r="S1838" s="19">
        <v>0</v>
      </c>
      <c r="T1838" s="19">
        <v>0</v>
      </c>
      <c r="U1838" s="19">
        <v>222</v>
      </c>
      <c r="V1838" s="19" t="s">
        <v>385</v>
      </c>
      <c r="W1838" s="19" t="s">
        <v>968</v>
      </c>
      <c r="X1838" s="19" t="s">
        <v>100</v>
      </c>
      <c r="Y1838" s="19" t="s">
        <v>100</v>
      </c>
    </row>
    <row r="1839" spans="1:25" x14ac:dyDescent="0.25">
      <c r="A1839" s="19">
        <v>10750</v>
      </c>
      <c r="B1839" s="18">
        <v>44840</v>
      </c>
      <c r="C1839" s="19">
        <v>10</v>
      </c>
      <c r="D1839" s="19">
        <v>6</v>
      </c>
      <c r="E1839" s="19">
        <v>4</v>
      </c>
      <c r="F1839" s="18" t="s">
        <v>141</v>
      </c>
      <c r="G1839" s="18" t="s">
        <v>470</v>
      </c>
      <c r="H1839" s="19">
        <v>2</v>
      </c>
      <c r="I1839" s="19" t="s">
        <v>442</v>
      </c>
      <c r="J1839" s="19" t="s">
        <v>60</v>
      </c>
      <c r="K1839" s="19" t="s">
        <v>140</v>
      </c>
      <c r="L1839" s="19" t="s">
        <v>127</v>
      </c>
      <c r="M1839" s="19">
        <v>72</v>
      </c>
      <c r="N1839" s="20">
        <v>0.65743055555555563</v>
      </c>
      <c r="O1839" s="19" t="s">
        <v>448</v>
      </c>
      <c r="P1839" s="19">
        <v>15</v>
      </c>
      <c r="Q1839" s="19" t="s">
        <v>140</v>
      </c>
      <c r="R1839" s="19">
        <v>84</v>
      </c>
      <c r="S1839" s="19">
        <v>1</v>
      </c>
      <c r="T1839" s="19">
        <v>0</v>
      </c>
      <c r="U1839" s="19">
        <v>222</v>
      </c>
      <c r="V1839" s="19" t="s">
        <v>385</v>
      </c>
      <c r="W1839" s="19" t="s">
        <v>969</v>
      </c>
      <c r="X1839" s="19" t="s">
        <v>100</v>
      </c>
      <c r="Y1839" s="19" t="s">
        <v>100</v>
      </c>
    </row>
    <row r="1840" spans="1:25" x14ac:dyDescent="0.25">
      <c r="A1840" s="19">
        <v>10753</v>
      </c>
      <c r="B1840" s="18">
        <v>44840</v>
      </c>
      <c r="C1840" s="19">
        <v>10</v>
      </c>
      <c r="D1840" s="19">
        <v>6</v>
      </c>
      <c r="E1840" s="19">
        <v>4</v>
      </c>
      <c r="F1840" s="18" t="s">
        <v>141</v>
      </c>
      <c r="G1840" s="18" t="s">
        <v>470</v>
      </c>
      <c r="H1840" s="19">
        <v>2</v>
      </c>
      <c r="I1840" s="19" t="s">
        <v>443</v>
      </c>
      <c r="J1840" s="19" t="s">
        <v>52</v>
      </c>
      <c r="K1840" s="19" t="s">
        <v>286</v>
      </c>
      <c r="L1840" s="19" t="s">
        <v>126</v>
      </c>
      <c r="M1840" s="19">
        <v>67</v>
      </c>
      <c r="N1840" s="20">
        <v>0.70143518518518511</v>
      </c>
      <c r="O1840" s="19" t="s">
        <v>448</v>
      </c>
      <c r="P1840" s="19">
        <v>16</v>
      </c>
      <c r="Q1840" s="19" t="s">
        <v>286</v>
      </c>
      <c r="R1840" s="19">
        <v>82</v>
      </c>
      <c r="S1840" s="19">
        <v>0</v>
      </c>
      <c r="T1840" s="19">
        <v>0</v>
      </c>
      <c r="U1840" s="19">
        <v>222</v>
      </c>
      <c r="V1840" s="19" t="s">
        <v>385</v>
      </c>
      <c r="W1840" s="19" t="s">
        <v>970</v>
      </c>
      <c r="X1840" s="19" t="s">
        <v>100</v>
      </c>
      <c r="Y1840" s="19" t="s">
        <v>100</v>
      </c>
    </row>
    <row r="1841" spans="1:25" x14ac:dyDescent="0.25">
      <c r="A1841" s="19">
        <v>10754</v>
      </c>
      <c r="B1841" s="18">
        <v>44840</v>
      </c>
      <c r="C1841" s="19">
        <v>10</v>
      </c>
      <c r="D1841" s="19">
        <v>6</v>
      </c>
      <c r="E1841" s="19">
        <v>4</v>
      </c>
      <c r="F1841" s="18" t="s">
        <v>141</v>
      </c>
      <c r="G1841" s="18" t="s">
        <v>470</v>
      </c>
      <c r="H1841" s="19">
        <v>2</v>
      </c>
      <c r="I1841" s="19" t="s">
        <v>444</v>
      </c>
      <c r="J1841" s="19" t="s">
        <v>54</v>
      </c>
      <c r="K1841" s="19" t="s">
        <v>286</v>
      </c>
      <c r="L1841" s="19" t="s">
        <v>127</v>
      </c>
      <c r="M1841" s="19">
        <v>68</v>
      </c>
      <c r="N1841" s="20">
        <v>0.73592592592592598</v>
      </c>
      <c r="O1841" s="19" t="s">
        <v>448</v>
      </c>
      <c r="P1841" s="19">
        <v>17</v>
      </c>
      <c r="Q1841" s="19" t="s">
        <v>286</v>
      </c>
      <c r="R1841" s="19">
        <v>82</v>
      </c>
      <c r="S1841" s="19">
        <v>1</v>
      </c>
      <c r="T1841" s="19">
        <v>0</v>
      </c>
      <c r="U1841" s="19">
        <v>222</v>
      </c>
      <c r="V1841" s="19" t="s">
        <v>385</v>
      </c>
      <c r="W1841" s="19" t="s">
        <v>971</v>
      </c>
      <c r="X1841" s="19" t="s">
        <v>100</v>
      </c>
      <c r="Y1841" s="19" t="s">
        <v>100</v>
      </c>
    </row>
    <row r="1842" spans="1:25" x14ac:dyDescent="0.25">
      <c r="A1842" s="19">
        <v>10757</v>
      </c>
      <c r="B1842" s="18">
        <v>44840</v>
      </c>
      <c r="C1842" s="19">
        <v>10</v>
      </c>
      <c r="D1842" s="19">
        <v>6</v>
      </c>
      <c r="E1842" s="19">
        <v>4</v>
      </c>
      <c r="F1842" s="18" t="s">
        <v>141</v>
      </c>
      <c r="G1842" s="18" t="s">
        <v>470</v>
      </c>
      <c r="H1842" s="19">
        <v>2</v>
      </c>
      <c r="I1842" s="19" t="s">
        <v>435</v>
      </c>
      <c r="J1842" s="19" t="s">
        <v>45</v>
      </c>
      <c r="K1842" s="19" t="s">
        <v>291</v>
      </c>
      <c r="L1842" s="19" t="s">
        <v>126</v>
      </c>
      <c r="M1842" s="19">
        <v>63</v>
      </c>
      <c r="N1842" s="20">
        <v>0.77240740740740732</v>
      </c>
      <c r="O1842" s="19" t="s">
        <v>448</v>
      </c>
      <c r="P1842" s="19">
        <v>18</v>
      </c>
      <c r="Q1842" s="19" t="s">
        <v>291</v>
      </c>
      <c r="R1842" s="19">
        <v>80</v>
      </c>
      <c r="S1842" s="19">
        <v>0</v>
      </c>
      <c r="T1842" s="19">
        <v>0</v>
      </c>
      <c r="U1842" s="19">
        <v>222</v>
      </c>
      <c r="V1842" s="19" t="s">
        <v>385</v>
      </c>
      <c r="W1842" s="19" t="s">
        <v>972</v>
      </c>
      <c r="X1842" s="19" t="s">
        <v>100</v>
      </c>
      <c r="Y1842" s="19" t="s">
        <v>100</v>
      </c>
    </row>
    <row r="1843" spans="1:25" x14ac:dyDescent="0.25">
      <c r="A1843" s="19">
        <v>10758</v>
      </c>
      <c r="B1843" s="18">
        <v>44840</v>
      </c>
      <c r="C1843" s="19">
        <v>10</v>
      </c>
      <c r="D1843" s="19">
        <v>6</v>
      </c>
      <c r="E1843" s="19">
        <v>4</v>
      </c>
      <c r="F1843" s="18" t="s">
        <v>141</v>
      </c>
      <c r="G1843" s="18" t="s">
        <v>470</v>
      </c>
      <c r="H1843" s="19">
        <v>2</v>
      </c>
      <c r="I1843" s="19" t="s">
        <v>436</v>
      </c>
      <c r="J1843" s="19" t="s">
        <v>48</v>
      </c>
      <c r="K1843" s="19" t="s">
        <v>291</v>
      </c>
      <c r="L1843" s="19" t="s">
        <v>127</v>
      </c>
      <c r="M1843" s="19">
        <v>64</v>
      </c>
      <c r="N1843" s="20">
        <v>0.80559027777777781</v>
      </c>
      <c r="O1843" s="19" t="s">
        <v>448</v>
      </c>
      <c r="P1843" s="19">
        <v>19</v>
      </c>
      <c r="Q1843" s="19" t="s">
        <v>291</v>
      </c>
      <c r="R1843" s="19">
        <v>80</v>
      </c>
      <c r="S1843" s="19">
        <v>1</v>
      </c>
      <c r="T1843" s="19">
        <v>0</v>
      </c>
      <c r="U1843" s="19">
        <v>222</v>
      </c>
      <c r="V1843" s="19" t="s">
        <v>385</v>
      </c>
      <c r="W1843" s="19" t="s">
        <v>956</v>
      </c>
      <c r="X1843" s="19" t="s">
        <v>100</v>
      </c>
      <c r="Y1843" s="19" t="s">
        <v>100</v>
      </c>
    </row>
    <row r="1844" spans="1:25" x14ac:dyDescent="0.25">
      <c r="A1844" s="19">
        <v>11183</v>
      </c>
      <c r="B1844" s="18">
        <v>44838</v>
      </c>
      <c r="C1844" s="19">
        <v>10</v>
      </c>
      <c r="D1844" s="19">
        <v>4</v>
      </c>
      <c r="E1844" s="19">
        <v>2</v>
      </c>
      <c r="F1844" s="18" t="s">
        <v>139</v>
      </c>
      <c r="G1844" s="18" t="s">
        <v>470</v>
      </c>
      <c r="H1844" s="19">
        <v>2</v>
      </c>
      <c r="I1844" s="19" t="s">
        <v>440</v>
      </c>
      <c r="J1844" s="19" t="s">
        <v>51</v>
      </c>
      <c r="K1844" s="19" t="s">
        <v>125</v>
      </c>
      <c r="L1844" s="19" t="s">
        <v>127</v>
      </c>
      <c r="M1844" s="19">
        <v>66</v>
      </c>
      <c r="N1844" s="20">
        <v>0.33252314814814815</v>
      </c>
      <c r="O1844" s="19" t="s">
        <v>282</v>
      </c>
      <c r="P1844" s="19">
        <v>7</v>
      </c>
      <c r="Q1844" s="19" t="s">
        <v>125</v>
      </c>
      <c r="R1844" s="19">
        <v>81</v>
      </c>
      <c r="S1844" s="19">
        <v>1</v>
      </c>
      <c r="T1844" s="19">
        <v>1</v>
      </c>
      <c r="U1844" s="19">
        <v>222</v>
      </c>
      <c r="V1844" s="19" t="s">
        <v>385</v>
      </c>
      <c r="W1844" s="19" t="s">
        <v>766</v>
      </c>
      <c r="X1844" s="19" t="s">
        <v>100</v>
      </c>
      <c r="Y1844" s="19" t="s">
        <v>100</v>
      </c>
    </row>
    <row r="1845" spans="1:25" x14ac:dyDescent="0.25">
      <c r="A1845" s="19">
        <v>8833</v>
      </c>
      <c r="B1845" s="18">
        <v>44838</v>
      </c>
      <c r="C1845" s="19">
        <v>10</v>
      </c>
      <c r="D1845" s="19">
        <v>4</v>
      </c>
      <c r="E1845" s="19">
        <v>2</v>
      </c>
      <c r="F1845" s="18" t="s">
        <v>139</v>
      </c>
      <c r="G1845" s="18" t="s">
        <v>470</v>
      </c>
      <c r="H1845" s="19">
        <v>2</v>
      </c>
      <c r="I1845" s="19" t="s">
        <v>443</v>
      </c>
      <c r="J1845" s="19" t="s">
        <v>52</v>
      </c>
      <c r="K1845" s="19" t="s">
        <v>286</v>
      </c>
      <c r="L1845" s="19" t="s">
        <v>126</v>
      </c>
      <c r="M1845" s="19">
        <v>67</v>
      </c>
      <c r="N1845" s="20">
        <v>0.63380787037037034</v>
      </c>
      <c r="O1845" s="19" t="s">
        <v>381</v>
      </c>
      <c r="P1845" s="19">
        <v>15</v>
      </c>
      <c r="Q1845" s="19" t="s">
        <v>286</v>
      </c>
      <c r="R1845" s="19">
        <v>82</v>
      </c>
      <c r="S1845" s="19">
        <v>0</v>
      </c>
      <c r="T1845" s="19">
        <v>0</v>
      </c>
      <c r="U1845" s="19">
        <v>222</v>
      </c>
      <c r="V1845" s="19" t="s">
        <v>385</v>
      </c>
      <c r="W1845" s="19" t="s">
        <v>973</v>
      </c>
      <c r="X1845" s="19" t="s">
        <v>128</v>
      </c>
      <c r="Y1845" s="19" t="s">
        <v>94</v>
      </c>
    </row>
    <row r="1846" spans="1:25" x14ac:dyDescent="0.25">
      <c r="A1846" s="19">
        <v>17656</v>
      </c>
      <c r="B1846" s="18">
        <v>44838</v>
      </c>
      <c r="C1846" s="19">
        <v>10</v>
      </c>
      <c r="D1846" s="19">
        <v>4</v>
      </c>
      <c r="E1846" s="19">
        <v>2</v>
      </c>
      <c r="F1846" s="18" t="s">
        <v>139</v>
      </c>
      <c r="G1846" s="18" t="s">
        <v>470</v>
      </c>
      <c r="H1846" s="19">
        <v>2</v>
      </c>
      <c r="I1846" s="19" t="s">
        <v>444</v>
      </c>
      <c r="J1846" s="19" t="s">
        <v>54</v>
      </c>
      <c r="K1846" s="19" t="s">
        <v>286</v>
      </c>
      <c r="L1846" s="19" t="s">
        <v>127</v>
      </c>
      <c r="M1846" s="19">
        <v>68</v>
      </c>
      <c r="N1846" s="20">
        <v>0.64862268518518518</v>
      </c>
      <c r="O1846" s="19" t="s">
        <v>355</v>
      </c>
      <c r="P1846" s="19">
        <v>15</v>
      </c>
      <c r="Q1846" s="19" t="s">
        <v>286</v>
      </c>
      <c r="R1846" s="19">
        <v>82</v>
      </c>
      <c r="S1846" s="19">
        <v>1</v>
      </c>
      <c r="T1846" s="19">
        <v>0</v>
      </c>
      <c r="U1846" s="19">
        <v>222</v>
      </c>
      <c r="V1846" s="19" t="s">
        <v>385</v>
      </c>
      <c r="W1846" s="19" t="s">
        <v>974</v>
      </c>
      <c r="X1846" s="19" t="s">
        <v>128</v>
      </c>
      <c r="Y1846" s="19" t="s">
        <v>94</v>
      </c>
    </row>
    <row r="1847" spans="1:25" x14ac:dyDescent="0.25">
      <c r="A1847" s="19">
        <v>7063</v>
      </c>
      <c r="B1847" s="18">
        <v>44838</v>
      </c>
      <c r="C1847" s="19">
        <v>10</v>
      </c>
      <c r="D1847" s="19">
        <v>4</v>
      </c>
      <c r="E1847" s="19">
        <v>2</v>
      </c>
      <c r="F1847" s="18" t="s">
        <v>139</v>
      </c>
      <c r="G1847" s="18" t="s">
        <v>470</v>
      </c>
      <c r="H1847" s="19">
        <v>2</v>
      </c>
      <c r="I1847" s="19" t="s">
        <v>435</v>
      </c>
      <c r="J1847" s="19" t="s">
        <v>45</v>
      </c>
      <c r="K1847" s="19" t="s">
        <v>291</v>
      </c>
      <c r="L1847" s="19" t="s">
        <v>126</v>
      </c>
      <c r="M1847" s="19">
        <v>63</v>
      </c>
      <c r="N1847" s="20">
        <v>0.63378472222222226</v>
      </c>
      <c r="O1847" s="19" t="s">
        <v>351</v>
      </c>
      <c r="P1847" s="19">
        <v>15</v>
      </c>
      <c r="Q1847" s="19" t="s">
        <v>291</v>
      </c>
      <c r="R1847" s="19">
        <v>80</v>
      </c>
      <c r="S1847" s="19">
        <v>0</v>
      </c>
      <c r="T1847" s="19">
        <v>0</v>
      </c>
      <c r="U1847" s="19">
        <v>222</v>
      </c>
      <c r="V1847" s="19" t="s">
        <v>385</v>
      </c>
      <c r="W1847" s="19" t="s">
        <v>975</v>
      </c>
      <c r="X1847" s="19" t="s">
        <v>128</v>
      </c>
      <c r="Y1847" s="19" t="s">
        <v>94</v>
      </c>
    </row>
    <row r="1848" spans="1:25" x14ac:dyDescent="0.25">
      <c r="A1848" s="19">
        <v>17037</v>
      </c>
      <c r="B1848" s="18">
        <v>44838</v>
      </c>
      <c r="C1848" s="19">
        <v>10</v>
      </c>
      <c r="D1848" s="19">
        <v>4</v>
      </c>
      <c r="E1848" s="19">
        <v>2</v>
      </c>
      <c r="F1848" s="18" t="s">
        <v>139</v>
      </c>
      <c r="G1848" s="18" t="s">
        <v>470</v>
      </c>
      <c r="H1848" s="19">
        <v>2</v>
      </c>
      <c r="I1848" s="19" t="s">
        <v>436</v>
      </c>
      <c r="J1848" s="19" t="s">
        <v>48</v>
      </c>
      <c r="K1848" s="19" t="s">
        <v>291</v>
      </c>
      <c r="L1848" s="19" t="s">
        <v>127</v>
      </c>
      <c r="M1848" s="19">
        <v>64</v>
      </c>
      <c r="N1848" s="20">
        <v>0.62770833333333331</v>
      </c>
      <c r="O1848" s="19" t="s">
        <v>353</v>
      </c>
      <c r="P1848" s="19">
        <v>15</v>
      </c>
      <c r="Q1848" s="19" t="s">
        <v>291</v>
      </c>
      <c r="R1848" s="19">
        <v>80</v>
      </c>
      <c r="S1848" s="19">
        <v>1</v>
      </c>
      <c r="T1848" s="19">
        <v>0</v>
      </c>
      <c r="U1848" s="19">
        <v>222</v>
      </c>
      <c r="V1848" s="19" t="s">
        <v>385</v>
      </c>
      <c r="W1848" s="19" t="s">
        <v>976</v>
      </c>
      <c r="X1848" s="19" t="s">
        <v>128</v>
      </c>
      <c r="Y1848" s="19" t="s">
        <v>94</v>
      </c>
    </row>
    <row r="1849" spans="1:25" x14ac:dyDescent="0.25">
      <c r="A1849" s="19">
        <v>13492</v>
      </c>
      <c r="B1849" s="18">
        <v>44838</v>
      </c>
      <c r="C1849" s="19">
        <v>10</v>
      </c>
      <c r="D1849" s="19">
        <v>4</v>
      </c>
      <c r="E1849" s="19">
        <v>2</v>
      </c>
      <c r="F1849" s="18" t="s">
        <v>139</v>
      </c>
      <c r="G1849" s="18" t="s">
        <v>470</v>
      </c>
      <c r="H1849" s="19">
        <v>2</v>
      </c>
      <c r="I1849" s="19" t="s">
        <v>437</v>
      </c>
      <c r="J1849" s="19" t="s">
        <v>55</v>
      </c>
      <c r="K1849" s="19" t="s">
        <v>139</v>
      </c>
      <c r="L1849" s="19" t="s">
        <v>126</v>
      </c>
      <c r="M1849" s="19">
        <v>69</v>
      </c>
      <c r="N1849" s="20">
        <v>0.59377314814814819</v>
      </c>
      <c r="O1849" s="19" t="s">
        <v>285</v>
      </c>
      <c r="P1849" s="19">
        <v>14</v>
      </c>
      <c r="Q1849" s="19" t="s">
        <v>139</v>
      </c>
      <c r="R1849" s="19">
        <v>83</v>
      </c>
      <c r="S1849" s="19">
        <v>0</v>
      </c>
      <c r="T1849" s="19">
        <v>0</v>
      </c>
      <c r="U1849" s="19">
        <v>222</v>
      </c>
      <c r="V1849" s="19" t="s">
        <v>385</v>
      </c>
      <c r="W1849" s="19" t="s">
        <v>977</v>
      </c>
      <c r="X1849" s="19" t="s">
        <v>128</v>
      </c>
      <c r="Y1849" s="19" t="s">
        <v>94</v>
      </c>
    </row>
    <row r="1850" spans="1:25" x14ac:dyDescent="0.25">
      <c r="A1850" s="19">
        <v>13493</v>
      </c>
      <c r="B1850" s="18">
        <v>44838</v>
      </c>
      <c r="C1850" s="19">
        <v>10</v>
      </c>
      <c r="D1850" s="19">
        <v>4</v>
      </c>
      <c r="E1850" s="19">
        <v>2</v>
      </c>
      <c r="F1850" s="18" t="s">
        <v>139</v>
      </c>
      <c r="G1850" s="18" t="s">
        <v>470</v>
      </c>
      <c r="H1850" s="19">
        <v>2</v>
      </c>
      <c r="I1850" s="19" t="s">
        <v>438</v>
      </c>
      <c r="J1850" s="19" t="s">
        <v>57</v>
      </c>
      <c r="K1850" s="19" t="s">
        <v>139</v>
      </c>
      <c r="L1850" s="19" t="s">
        <v>127</v>
      </c>
      <c r="M1850" s="19">
        <v>70</v>
      </c>
      <c r="N1850" s="20">
        <v>0.62997685185185182</v>
      </c>
      <c r="O1850" s="19" t="s">
        <v>285</v>
      </c>
      <c r="P1850" s="19">
        <v>15</v>
      </c>
      <c r="Q1850" s="19" t="s">
        <v>139</v>
      </c>
      <c r="R1850" s="19">
        <v>83</v>
      </c>
      <c r="S1850" s="19">
        <v>1</v>
      </c>
      <c r="T1850" s="19">
        <v>0</v>
      </c>
      <c r="U1850" s="19">
        <v>222</v>
      </c>
      <c r="V1850" s="19" t="s">
        <v>385</v>
      </c>
      <c r="W1850" s="19" t="s">
        <v>978</v>
      </c>
      <c r="X1850" s="19" t="s">
        <v>128</v>
      </c>
      <c r="Y1850" s="19" t="s">
        <v>94</v>
      </c>
    </row>
    <row r="1851" spans="1:25" x14ac:dyDescent="0.25">
      <c r="A1851" s="19">
        <v>9983</v>
      </c>
      <c r="B1851" s="18">
        <v>44838</v>
      </c>
      <c r="C1851" s="19">
        <v>10</v>
      </c>
      <c r="D1851" s="19">
        <v>4</v>
      </c>
      <c r="E1851" s="19">
        <v>2</v>
      </c>
      <c r="F1851" s="18" t="s">
        <v>139</v>
      </c>
      <c r="G1851" s="18" t="s">
        <v>470</v>
      </c>
      <c r="H1851" s="19">
        <v>2</v>
      </c>
      <c r="I1851" s="19" t="s">
        <v>437</v>
      </c>
      <c r="J1851" s="19" t="s">
        <v>55</v>
      </c>
      <c r="K1851" s="19" t="s">
        <v>139</v>
      </c>
      <c r="L1851" s="19" t="s">
        <v>126</v>
      </c>
      <c r="M1851" s="19">
        <v>69</v>
      </c>
      <c r="N1851" s="20">
        <v>0.60840277777777774</v>
      </c>
      <c r="O1851" s="19" t="s">
        <v>290</v>
      </c>
      <c r="P1851" s="19">
        <v>14</v>
      </c>
      <c r="Q1851" s="19" t="s">
        <v>139</v>
      </c>
      <c r="R1851" s="19">
        <v>83</v>
      </c>
      <c r="S1851" s="19">
        <v>0</v>
      </c>
      <c r="T1851" s="19">
        <v>0</v>
      </c>
      <c r="U1851" s="19">
        <v>222</v>
      </c>
      <c r="V1851" s="19" t="s">
        <v>385</v>
      </c>
      <c r="W1851" s="19" t="s">
        <v>977</v>
      </c>
      <c r="X1851" s="19" t="s">
        <v>128</v>
      </c>
      <c r="Y1851" s="19" t="s">
        <v>94</v>
      </c>
    </row>
    <row r="1852" spans="1:25" x14ac:dyDescent="0.25">
      <c r="A1852" s="19">
        <v>429</v>
      </c>
      <c r="B1852" s="18">
        <v>44838</v>
      </c>
      <c r="C1852" s="19">
        <v>10</v>
      </c>
      <c r="D1852" s="19">
        <v>4</v>
      </c>
      <c r="E1852" s="19">
        <v>2</v>
      </c>
      <c r="F1852" s="18" t="s">
        <v>139</v>
      </c>
      <c r="G1852" s="18" t="s">
        <v>470</v>
      </c>
      <c r="H1852" s="19">
        <v>2</v>
      </c>
      <c r="I1852" s="19" t="s">
        <v>438</v>
      </c>
      <c r="J1852" s="19" t="s">
        <v>57</v>
      </c>
      <c r="K1852" s="19" t="s">
        <v>139</v>
      </c>
      <c r="L1852" s="19" t="s">
        <v>127</v>
      </c>
      <c r="M1852" s="19">
        <v>70</v>
      </c>
      <c r="N1852" s="20">
        <v>0.6324305555555555</v>
      </c>
      <c r="O1852" s="19" t="s">
        <v>362</v>
      </c>
      <c r="P1852" s="19">
        <v>15</v>
      </c>
      <c r="Q1852" s="19" t="s">
        <v>139</v>
      </c>
      <c r="R1852" s="19">
        <v>83</v>
      </c>
      <c r="S1852" s="19">
        <v>1</v>
      </c>
      <c r="T1852" s="19">
        <v>1</v>
      </c>
      <c r="U1852" s="19">
        <v>222</v>
      </c>
      <c r="V1852" s="19" t="s">
        <v>385</v>
      </c>
      <c r="W1852" s="19" t="s">
        <v>978</v>
      </c>
      <c r="X1852" s="19" t="s">
        <v>128</v>
      </c>
      <c r="Y1852" s="19" t="s">
        <v>94</v>
      </c>
    </row>
    <row r="1853" spans="1:25" x14ac:dyDescent="0.25">
      <c r="A1853" s="19">
        <v>1273</v>
      </c>
      <c r="B1853" s="18">
        <v>44838</v>
      </c>
      <c r="C1853" s="19">
        <v>10</v>
      </c>
      <c r="D1853" s="19">
        <v>4</v>
      </c>
      <c r="E1853" s="19">
        <v>2</v>
      </c>
      <c r="F1853" s="18" t="s">
        <v>139</v>
      </c>
      <c r="G1853" s="18" t="s">
        <v>470</v>
      </c>
      <c r="H1853" s="19">
        <v>2</v>
      </c>
      <c r="I1853" s="19" t="s">
        <v>439</v>
      </c>
      <c r="J1853" s="19" t="s">
        <v>49</v>
      </c>
      <c r="K1853" s="19" t="s">
        <v>125</v>
      </c>
      <c r="L1853" s="19" t="s">
        <v>126</v>
      </c>
      <c r="M1853" s="19">
        <v>65</v>
      </c>
      <c r="N1853" s="20">
        <v>0.64987268518518515</v>
      </c>
      <c r="O1853" s="19" t="s">
        <v>360</v>
      </c>
      <c r="P1853" s="19">
        <v>15</v>
      </c>
      <c r="Q1853" s="19" t="s">
        <v>125</v>
      </c>
      <c r="R1853" s="19">
        <v>81</v>
      </c>
      <c r="S1853" s="19">
        <v>0</v>
      </c>
      <c r="T1853" s="19">
        <v>0</v>
      </c>
      <c r="U1853" s="19">
        <v>222</v>
      </c>
      <c r="V1853" s="19" t="s">
        <v>385</v>
      </c>
      <c r="W1853" s="19" t="s">
        <v>958</v>
      </c>
      <c r="X1853" s="19" t="s">
        <v>128</v>
      </c>
      <c r="Y1853" s="19" t="s">
        <v>94</v>
      </c>
    </row>
    <row r="1854" spans="1:25" x14ac:dyDescent="0.25">
      <c r="A1854" s="19">
        <v>14776</v>
      </c>
      <c r="B1854" s="18">
        <v>44838</v>
      </c>
      <c r="C1854" s="19">
        <v>10</v>
      </c>
      <c r="D1854" s="19">
        <v>4</v>
      </c>
      <c r="E1854" s="19">
        <v>2</v>
      </c>
      <c r="F1854" s="18" t="s">
        <v>139</v>
      </c>
      <c r="G1854" s="18" t="s">
        <v>470</v>
      </c>
      <c r="H1854" s="19">
        <v>2</v>
      </c>
      <c r="I1854" s="19" t="s">
        <v>440</v>
      </c>
      <c r="J1854" s="19" t="s">
        <v>51</v>
      </c>
      <c r="K1854" s="19" t="s">
        <v>125</v>
      </c>
      <c r="L1854" s="19" t="s">
        <v>127</v>
      </c>
      <c r="M1854" s="19">
        <v>66</v>
      </c>
      <c r="N1854" s="20">
        <v>0.64733796296296298</v>
      </c>
      <c r="O1854" s="19" t="s">
        <v>374</v>
      </c>
      <c r="P1854" s="19">
        <v>15</v>
      </c>
      <c r="Q1854" s="19" t="s">
        <v>125</v>
      </c>
      <c r="R1854" s="19">
        <v>81</v>
      </c>
      <c r="S1854" s="19">
        <v>1</v>
      </c>
      <c r="T1854" s="19">
        <v>1</v>
      </c>
      <c r="U1854" s="19">
        <v>222</v>
      </c>
      <c r="V1854" s="19" t="s">
        <v>385</v>
      </c>
      <c r="W1854" s="19" t="s">
        <v>953</v>
      </c>
      <c r="X1854" s="19" t="s">
        <v>128</v>
      </c>
      <c r="Y1854" s="19" t="s">
        <v>94</v>
      </c>
    </row>
    <row r="1855" spans="1:25" x14ac:dyDescent="0.25">
      <c r="A1855" s="19">
        <v>13850</v>
      </c>
      <c r="B1855" s="18">
        <v>44838</v>
      </c>
      <c r="C1855" s="19">
        <v>10</v>
      </c>
      <c r="D1855" s="19">
        <v>4</v>
      </c>
      <c r="E1855" s="19">
        <v>2</v>
      </c>
      <c r="F1855" s="18" t="s">
        <v>139</v>
      </c>
      <c r="G1855" s="18" t="s">
        <v>470</v>
      </c>
      <c r="H1855" s="19">
        <v>2</v>
      </c>
      <c r="I1855" s="19" t="s">
        <v>441</v>
      </c>
      <c r="J1855" s="19" t="s">
        <v>58</v>
      </c>
      <c r="K1855" s="19" t="s">
        <v>140</v>
      </c>
      <c r="L1855" s="19" t="s">
        <v>126</v>
      </c>
      <c r="M1855" s="19">
        <v>71</v>
      </c>
      <c r="N1855" s="20">
        <v>0.60972222222222217</v>
      </c>
      <c r="O1855" s="19" t="s">
        <v>287</v>
      </c>
      <c r="P1855" s="19">
        <v>14</v>
      </c>
      <c r="Q1855" s="19" t="s">
        <v>140</v>
      </c>
      <c r="R1855" s="19">
        <v>84</v>
      </c>
      <c r="S1855" s="19">
        <v>0</v>
      </c>
      <c r="T1855" s="19">
        <v>0</v>
      </c>
      <c r="U1855" s="19">
        <v>222</v>
      </c>
      <c r="V1855" s="19" t="s">
        <v>385</v>
      </c>
      <c r="W1855" s="19" t="s">
        <v>959</v>
      </c>
      <c r="X1855" s="19" t="s">
        <v>128</v>
      </c>
      <c r="Y1855" s="19" t="s">
        <v>94</v>
      </c>
    </row>
    <row r="1856" spans="1:25" x14ac:dyDescent="0.25">
      <c r="A1856" s="19">
        <v>7061</v>
      </c>
      <c r="B1856" s="18">
        <v>44838</v>
      </c>
      <c r="C1856" s="19">
        <v>10</v>
      </c>
      <c r="D1856" s="19">
        <v>4</v>
      </c>
      <c r="E1856" s="19">
        <v>2</v>
      </c>
      <c r="F1856" s="18" t="s">
        <v>139</v>
      </c>
      <c r="G1856" s="18" t="s">
        <v>470</v>
      </c>
      <c r="H1856" s="19">
        <v>2</v>
      </c>
      <c r="I1856" s="19" t="s">
        <v>442</v>
      </c>
      <c r="J1856" s="19" t="s">
        <v>60</v>
      </c>
      <c r="K1856" s="19" t="s">
        <v>140</v>
      </c>
      <c r="L1856" s="19" t="s">
        <v>127</v>
      </c>
      <c r="M1856" s="19">
        <v>72</v>
      </c>
      <c r="N1856" s="20">
        <v>0.56509259259259259</v>
      </c>
      <c r="O1856" s="19" t="s">
        <v>351</v>
      </c>
      <c r="P1856" s="19">
        <v>13</v>
      </c>
      <c r="Q1856" s="19" t="s">
        <v>140</v>
      </c>
      <c r="R1856" s="19">
        <v>84</v>
      </c>
      <c r="S1856" s="19">
        <v>1</v>
      </c>
      <c r="T1856" s="19">
        <v>0</v>
      </c>
      <c r="U1856" s="19">
        <v>222</v>
      </c>
      <c r="V1856" s="19" t="s">
        <v>385</v>
      </c>
      <c r="W1856" s="19" t="s">
        <v>960</v>
      </c>
      <c r="X1856" s="19" t="s">
        <v>128</v>
      </c>
      <c r="Y1856" s="19" t="s">
        <v>94</v>
      </c>
    </row>
    <row r="1857" spans="1:25" x14ac:dyDescent="0.25">
      <c r="A1857" s="19">
        <v>7611</v>
      </c>
      <c r="B1857" s="18">
        <v>44838</v>
      </c>
      <c r="C1857" s="19">
        <v>10</v>
      </c>
      <c r="D1857" s="19">
        <v>4</v>
      </c>
      <c r="E1857" s="19">
        <v>2</v>
      </c>
      <c r="F1857" s="18" t="s">
        <v>139</v>
      </c>
      <c r="G1857" s="18" t="s">
        <v>470</v>
      </c>
      <c r="H1857" s="19">
        <v>2</v>
      </c>
      <c r="I1857" s="19" t="s">
        <v>443</v>
      </c>
      <c r="J1857" s="19" t="s">
        <v>52</v>
      </c>
      <c r="K1857" s="19" t="s">
        <v>286</v>
      </c>
      <c r="L1857" s="19" t="s">
        <v>126</v>
      </c>
      <c r="M1857" s="19">
        <v>67</v>
      </c>
      <c r="N1857" s="20">
        <v>0.65039351851851845</v>
      </c>
      <c r="O1857" s="19" t="s">
        <v>356</v>
      </c>
      <c r="P1857" s="19">
        <v>15</v>
      </c>
      <c r="Q1857" s="19" t="s">
        <v>286</v>
      </c>
      <c r="R1857" s="19">
        <v>82</v>
      </c>
      <c r="S1857" s="19">
        <v>0</v>
      </c>
      <c r="T1857" s="19">
        <v>0</v>
      </c>
      <c r="U1857" s="19">
        <v>222</v>
      </c>
      <c r="V1857" s="19" t="s">
        <v>385</v>
      </c>
      <c r="W1857" s="19" t="s">
        <v>973</v>
      </c>
      <c r="X1857" s="19" t="s">
        <v>128</v>
      </c>
      <c r="Y1857" s="19" t="s">
        <v>94</v>
      </c>
    </row>
    <row r="1858" spans="1:25" x14ac:dyDescent="0.25">
      <c r="A1858" s="19">
        <v>8834</v>
      </c>
      <c r="B1858" s="18">
        <v>44838</v>
      </c>
      <c r="C1858" s="19">
        <v>10</v>
      </c>
      <c r="D1858" s="19">
        <v>4</v>
      </c>
      <c r="E1858" s="19">
        <v>2</v>
      </c>
      <c r="F1858" s="18" t="s">
        <v>139</v>
      </c>
      <c r="G1858" s="18" t="s">
        <v>470</v>
      </c>
      <c r="H1858" s="19">
        <v>2</v>
      </c>
      <c r="I1858" s="19" t="s">
        <v>444</v>
      </c>
      <c r="J1858" s="19" t="s">
        <v>54</v>
      </c>
      <c r="K1858" s="19" t="s">
        <v>286</v>
      </c>
      <c r="L1858" s="19" t="s">
        <v>127</v>
      </c>
      <c r="M1858" s="19">
        <v>68</v>
      </c>
      <c r="N1858" s="20">
        <v>0.66851851851851851</v>
      </c>
      <c r="O1858" s="19" t="s">
        <v>381</v>
      </c>
      <c r="P1858" s="19">
        <v>16</v>
      </c>
      <c r="Q1858" s="19" t="s">
        <v>286</v>
      </c>
      <c r="R1858" s="19">
        <v>82</v>
      </c>
      <c r="S1858" s="19">
        <v>1</v>
      </c>
      <c r="T1858" s="19">
        <v>0</v>
      </c>
      <c r="U1858" s="19">
        <v>222</v>
      </c>
      <c r="V1858" s="19" t="s">
        <v>385</v>
      </c>
      <c r="W1858" s="19" t="s">
        <v>979</v>
      </c>
      <c r="X1858" s="19" t="s">
        <v>128</v>
      </c>
      <c r="Y1858" s="19" t="s">
        <v>94</v>
      </c>
    </row>
    <row r="1859" spans="1:25" x14ac:dyDescent="0.25">
      <c r="A1859" s="19">
        <v>16519</v>
      </c>
      <c r="B1859" s="18">
        <v>44838</v>
      </c>
      <c r="C1859" s="19">
        <v>10</v>
      </c>
      <c r="D1859" s="19">
        <v>4</v>
      </c>
      <c r="E1859" s="19">
        <v>2</v>
      </c>
      <c r="F1859" s="19" t="s">
        <v>139</v>
      </c>
      <c r="G1859" s="19" t="s">
        <v>470</v>
      </c>
      <c r="H1859" s="19">
        <v>2</v>
      </c>
      <c r="I1859" s="19" t="s">
        <v>443</v>
      </c>
      <c r="J1859" s="19" t="s">
        <v>52</v>
      </c>
      <c r="K1859" s="19" t="s">
        <v>286</v>
      </c>
      <c r="L1859" s="19" t="s">
        <v>126</v>
      </c>
      <c r="M1859" s="19">
        <v>67</v>
      </c>
      <c r="N1859" s="20">
        <v>0.66175925925925927</v>
      </c>
      <c r="O1859" s="19" t="s">
        <v>365</v>
      </c>
      <c r="P1859" s="19">
        <v>15</v>
      </c>
      <c r="Q1859" s="19" t="s">
        <v>286</v>
      </c>
      <c r="R1859" s="19">
        <v>82</v>
      </c>
      <c r="S1859" s="19">
        <v>0</v>
      </c>
      <c r="T1859" s="19">
        <v>0</v>
      </c>
      <c r="U1859" s="19">
        <v>222</v>
      </c>
      <c r="V1859" s="19" t="s">
        <v>385</v>
      </c>
      <c r="W1859" s="19" t="s">
        <v>973</v>
      </c>
      <c r="X1859" s="19" t="s">
        <v>128</v>
      </c>
      <c r="Y1859" s="19" t="s">
        <v>94</v>
      </c>
    </row>
    <row r="1860" spans="1:25" x14ac:dyDescent="0.25">
      <c r="A1860" s="19">
        <v>11212</v>
      </c>
      <c r="B1860" s="18">
        <v>44840</v>
      </c>
      <c r="C1860" s="19">
        <v>10</v>
      </c>
      <c r="D1860" s="19">
        <v>6</v>
      </c>
      <c r="E1860" s="19">
        <v>4</v>
      </c>
      <c r="F1860" s="18" t="s">
        <v>141</v>
      </c>
      <c r="G1860" s="18" t="s">
        <v>470</v>
      </c>
      <c r="H1860" s="19">
        <v>2</v>
      </c>
      <c r="I1860" s="19" t="s">
        <v>444</v>
      </c>
      <c r="J1860" s="19" t="s">
        <v>54</v>
      </c>
      <c r="K1860" s="19" t="s">
        <v>286</v>
      </c>
      <c r="L1860" s="19" t="s">
        <v>127</v>
      </c>
      <c r="M1860" s="19">
        <v>68</v>
      </c>
      <c r="N1860" s="20">
        <v>0.33234953703703701</v>
      </c>
      <c r="O1860" s="19" t="s">
        <v>282</v>
      </c>
      <c r="P1860" s="19">
        <v>7</v>
      </c>
      <c r="Q1860" s="19" t="s">
        <v>286</v>
      </c>
      <c r="R1860" s="19">
        <v>82</v>
      </c>
      <c r="S1860" s="19">
        <v>1</v>
      </c>
      <c r="T1860" s="19">
        <v>1</v>
      </c>
      <c r="U1860" s="19">
        <v>222</v>
      </c>
      <c r="V1860" s="19" t="s">
        <v>385</v>
      </c>
      <c r="W1860" s="19" t="s">
        <v>946</v>
      </c>
      <c r="X1860" s="19" t="s">
        <v>100</v>
      </c>
      <c r="Y1860" s="19" t="s">
        <v>100</v>
      </c>
    </row>
    <row r="1861" spans="1:25" x14ac:dyDescent="0.25">
      <c r="A1861" s="19">
        <v>11214</v>
      </c>
      <c r="B1861" s="18">
        <v>44840</v>
      </c>
      <c r="C1861" s="19">
        <v>10</v>
      </c>
      <c r="D1861" s="19">
        <v>6</v>
      </c>
      <c r="E1861" s="19">
        <v>4</v>
      </c>
      <c r="F1861" s="18" t="s">
        <v>141</v>
      </c>
      <c r="G1861" s="18" t="s">
        <v>470</v>
      </c>
      <c r="H1861" s="19">
        <v>2</v>
      </c>
      <c r="I1861" s="19" t="s">
        <v>435</v>
      </c>
      <c r="J1861" s="19" t="s">
        <v>45</v>
      </c>
      <c r="K1861" s="19" t="s">
        <v>291</v>
      </c>
      <c r="L1861" s="19" t="s">
        <v>126</v>
      </c>
      <c r="M1861" s="19">
        <v>63</v>
      </c>
      <c r="N1861" s="20">
        <v>0.35215277777777776</v>
      </c>
      <c r="O1861" s="19" t="s">
        <v>282</v>
      </c>
      <c r="P1861" s="19">
        <v>8</v>
      </c>
      <c r="Q1861" s="19" t="s">
        <v>291</v>
      </c>
      <c r="R1861" s="19">
        <v>80</v>
      </c>
      <c r="S1861" s="19">
        <v>0</v>
      </c>
      <c r="T1861" s="19">
        <v>0</v>
      </c>
      <c r="U1861" s="19">
        <v>222</v>
      </c>
      <c r="V1861" s="19" t="s">
        <v>385</v>
      </c>
      <c r="W1861" s="19" t="s">
        <v>900</v>
      </c>
      <c r="X1861" s="19" t="s">
        <v>100</v>
      </c>
      <c r="Y1861" s="19" t="s">
        <v>100</v>
      </c>
    </row>
    <row r="1862" spans="1:25" x14ac:dyDescent="0.25">
      <c r="A1862" s="19">
        <v>11215</v>
      </c>
      <c r="B1862" s="18">
        <v>44840</v>
      </c>
      <c r="C1862" s="19">
        <v>10</v>
      </c>
      <c r="D1862" s="19">
        <v>6</v>
      </c>
      <c r="E1862" s="19">
        <v>4</v>
      </c>
      <c r="F1862" s="18" t="s">
        <v>141</v>
      </c>
      <c r="G1862" s="18" t="s">
        <v>470</v>
      </c>
      <c r="H1862" s="19">
        <v>2</v>
      </c>
      <c r="I1862" s="19" t="s">
        <v>436</v>
      </c>
      <c r="J1862" s="19" t="s">
        <v>48</v>
      </c>
      <c r="K1862" s="19" t="s">
        <v>291</v>
      </c>
      <c r="L1862" s="19" t="s">
        <v>127</v>
      </c>
      <c r="M1862" s="19">
        <v>64</v>
      </c>
      <c r="N1862" s="20">
        <v>0.38559027777777777</v>
      </c>
      <c r="O1862" s="19" t="s">
        <v>282</v>
      </c>
      <c r="P1862" s="19">
        <v>9</v>
      </c>
      <c r="Q1862" s="19" t="s">
        <v>291</v>
      </c>
      <c r="R1862" s="19">
        <v>80</v>
      </c>
      <c r="S1862" s="19">
        <v>1</v>
      </c>
      <c r="T1862" s="19">
        <v>0</v>
      </c>
      <c r="U1862" s="19">
        <v>222</v>
      </c>
      <c r="V1862" s="19" t="s">
        <v>385</v>
      </c>
      <c r="W1862" s="19" t="s">
        <v>901</v>
      </c>
      <c r="X1862" s="19" t="s">
        <v>100</v>
      </c>
      <c r="Y1862" s="19" t="s">
        <v>100</v>
      </c>
    </row>
    <row r="1863" spans="1:25" x14ac:dyDescent="0.25">
      <c r="A1863" s="19">
        <v>11217</v>
      </c>
      <c r="B1863" s="18">
        <v>44840</v>
      </c>
      <c r="C1863" s="19">
        <v>10</v>
      </c>
      <c r="D1863" s="19">
        <v>6</v>
      </c>
      <c r="E1863" s="19">
        <v>4</v>
      </c>
      <c r="F1863" s="18" t="s">
        <v>141</v>
      </c>
      <c r="G1863" s="18" t="s">
        <v>470</v>
      </c>
      <c r="H1863" s="19">
        <v>2</v>
      </c>
      <c r="I1863" s="19" t="s">
        <v>437</v>
      </c>
      <c r="J1863" s="19" t="s">
        <v>55</v>
      </c>
      <c r="K1863" s="19" t="s">
        <v>139</v>
      </c>
      <c r="L1863" s="19" t="s">
        <v>126</v>
      </c>
      <c r="M1863" s="19">
        <v>69</v>
      </c>
      <c r="N1863" s="20">
        <v>0.43695601851851856</v>
      </c>
      <c r="O1863" s="19" t="s">
        <v>282</v>
      </c>
      <c r="P1863" s="19">
        <v>10</v>
      </c>
      <c r="Q1863" s="19" t="s">
        <v>139</v>
      </c>
      <c r="R1863" s="19">
        <v>83</v>
      </c>
      <c r="S1863" s="19">
        <v>0</v>
      </c>
      <c r="T1863" s="19">
        <v>0</v>
      </c>
      <c r="U1863" s="19">
        <v>222</v>
      </c>
      <c r="V1863" s="19" t="s">
        <v>385</v>
      </c>
      <c r="W1863" s="19" t="s">
        <v>902</v>
      </c>
      <c r="X1863" s="19" t="s">
        <v>100</v>
      </c>
      <c r="Y1863" s="19" t="s">
        <v>100</v>
      </c>
    </row>
    <row r="1864" spans="1:25" x14ac:dyDescent="0.25">
      <c r="A1864" s="19">
        <v>11218</v>
      </c>
      <c r="B1864" s="18">
        <v>44840</v>
      </c>
      <c r="C1864" s="19">
        <v>10</v>
      </c>
      <c r="D1864" s="19">
        <v>6</v>
      </c>
      <c r="E1864" s="19">
        <v>4</v>
      </c>
      <c r="F1864" s="18" t="s">
        <v>141</v>
      </c>
      <c r="G1864" s="18" t="s">
        <v>470</v>
      </c>
      <c r="H1864" s="19">
        <v>2</v>
      </c>
      <c r="I1864" s="19" t="s">
        <v>438</v>
      </c>
      <c r="J1864" s="19" t="s">
        <v>57</v>
      </c>
      <c r="K1864" s="19" t="s">
        <v>139</v>
      </c>
      <c r="L1864" s="19" t="s">
        <v>127</v>
      </c>
      <c r="M1864" s="19">
        <v>70</v>
      </c>
      <c r="N1864" s="20">
        <v>0.4727662037037037</v>
      </c>
      <c r="O1864" s="19" t="s">
        <v>282</v>
      </c>
      <c r="P1864" s="19">
        <v>11</v>
      </c>
      <c r="Q1864" s="19" t="s">
        <v>139</v>
      </c>
      <c r="R1864" s="19">
        <v>83</v>
      </c>
      <c r="S1864" s="19">
        <v>1</v>
      </c>
      <c r="T1864" s="19">
        <v>0</v>
      </c>
      <c r="U1864" s="19">
        <v>222</v>
      </c>
      <c r="V1864" s="19" t="s">
        <v>385</v>
      </c>
      <c r="W1864" s="19" t="s">
        <v>903</v>
      </c>
      <c r="X1864" s="19" t="s">
        <v>100</v>
      </c>
      <c r="Y1864" s="19" t="s">
        <v>100</v>
      </c>
    </row>
    <row r="1865" spans="1:25" x14ac:dyDescent="0.25">
      <c r="A1865" s="19">
        <v>11219</v>
      </c>
      <c r="B1865" s="18">
        <v>44840</v>
      </c>
      <c r="C1865" s="19">
        <v>10</v>
      </c>
      <c r="D1865" s="19">
        <v>6</v>
      </c>
      <c r="E1865" s="19">
        <v>4</v>
      </c>
      <c r="F1865" s="18" t="s">
        <v>141</v>
      </c>
      <c r="G1865" s="18" t="s">
        <v>470</v>
      </c>
      <c r="H1865" s="19">
        <v>2</v>
      </c>
      <c r="I1865" s="19" t="s">
        <v>439</v>
      </c>
      <c r="J1865" s="19" t="s">
        <v>49</v>
      </c>
      <c r="K1865" s="19" t="s">
        <v>125</v>
      </c>
      <c r="L1865" s="19" t="s">
        <v>126</v>
      </c>
      <c r="M1865" s="19">
        <v>65</v>
      </c>
      <c r="N1865" s="20">
        <v>0.52498842592592598</v>
      </c>
      <c r="O1865" s="19" t="s">
        <v>282</v>
      </c>
      <c r="P1865" s="19">
        <v>12</v>
      </c>
      <c r="Q1865" s="19" t="s">
        <v>125</v>
      </c>
      <c r="R1865" s="19">
        <v>81</v>
      </c>
      <c r="S1865" s="19">
        <v>0</v>
      </c>
      <c r="T1865" s="19">
        <v>0</v>
      </c>
      <c r="U1865" s="19">
        <v>222</v>
      </c>
      <c r="V1865" s="19" t="s">
        <v>385</v>
      </c>
      <c r="W1865" s="19" t="s">
        <v>980</v>
      </c>
      <c r="X1865" s="19" t="s">
        <v>100</v>
      </c>
      <c r="Y1865" s="19" t="s">
        <v>100</v>
      </c>
    </row>
    <row r="1866" spans="1:25" x14ac:dyDescent="0.25">
      <c r="A1866" s="19">
        <v>11221</v>
      </c>
      <c r="B1866" s="18">
        <v>44840</v>
      </c>
      <c r="C1866" s="19">
        <v>10</v>
      </c>
      <c r="D1866" s="19">
        <v>6</v>
      </c>
      <c r="E1866" s="19">
        <v>4</v>
      </c>
      <c r="F1866" s="18" t="s">
        <v>141</v>
      </c>
      <c r="G1866" s="18" t="s">
        <v>470</v>
      </c>
      <c r="H1866" s="19">
        <v>2</v>
      </c>
      <c r="I1866" s="19" t="s">
        <v>440</v>
      </c>
      <c r="J1866" s="19" t="s">
        <v>51</v>
      </c>
      <c r="K1866" s="19" t="s">
        <v>125</v>
      </c>
      <c r="L1866" s="19" t="s">
        <v>127</v>
      </c>
      <c r="M1866" s="19">
        <v>66</v>
      </c>
      <c r="N1866" s="20">
        <v>0.55797453703703703</v>
      </c>
      <c r="O1866" s="19" t="s">
        <v>282</v>
      </c>
      <c r="P1866" s="19">
        <v>13</v>
      </c>
      <c r="Q1866" s="19" t="s">
        <v>125</v>
      </c>
      <c r="R1866" s="19">
        <v>81</v>
      </c>
      <c r="S1866" s="19">
        <v>1</v>
      </c>
      <c r="T1866" s="19">
        <v>0</v>
      </c>
      <c r="U1866" s="19">
        <v>222</v>
      </c>
      <c r="V1866" s="19" t="s">
        <v>385</v>
      </c>
      <c r="W1866" s="19" t="s">
        <v>981</v>
      </c>
      <c r="X1866" s="19" t="s">
        <v>100</v>
      </c>
      <c r="Y1866" s="19" t="s">
        <v>100</v>
      </c>
    </row>
    <row r="1867" spans="1:25" x14ac:dyDescent="0.25">
      <c r="A1867" s="19">
        <v>11224</v>
      </c>
      <c r="B1867" s="18">
        <v>44840</v>
      </c>
      <c r="C1867" s="19">
        <v>10</v>
      </c>
      <c r="D1867" s="19">
        <v>6</v>
      </c>
      <c r="E1867" s="19">
        <v>4</v>
      </c>
      <c r="F1867" s="18" t="s">
        <v>141</v>
      </c>
      <c r="G1867" s="18" t="s">
        <v>470</v>
      </c>
      <c r="H1867" s="19">
        <v>2</v>
      </c>
      <c r="I1867" s="19" t="s">
        <v>441</v>
      </c>
      <c r="J1867" s="19" t="s">
        <v>58</v>
      </c>
      <c r="K1867" s="19" t="s">
        <v>140</v>
      </c>
      <c r="L1867" s="19" t="s">
        <v>126</v>
      </c>
      <c r="M1867" s="19">
        <v>71</v>
      </c>
      <c r="N1867" s="20">
        <v>0.6097569444444445</v>
      </c>
      <c r="O1867" s="19" t="s">
        <v>282</v>
      </c>
      <c r="P1867" s="19">
        <v>14</v>
      </c>
      <c r="Q1867" s="19" t="s">
        <v>140</v>
      </c>
      <c r="R1867" s="19">
        <v>84</v>
      </c>
      <c r="S1867" s="19">
        <v>0</v>
      </c>
      <c r="T1867" s="19">
        <v>0</v>
      </c>
      <c r="U1867" s="19">
        <v>222</v>
      </c>
      <c r="V1867" s="19" t="s">
        <v>385</v>
      </c>
      <c r="W1867" s="19" t="s">
        <v>968</v>
      </c>
      <c r="X1867" s="19" t="s">
        <v>100</v>
      </c>
      <c r="Y1867" s="19" t="s">
        <v>100</v>
      </c>
    </row>
    <row r="1868" spans="1:25" x14ac:dyDescent="0.25">
      <c r="A1868" s="19">
        <v>11225</v>
      </c>
      <c r="B1868" s="18">
        <v>44840</v>
      </c>
      <c r="C1868" s="19">
        <v>10</v>
      </c>
      <c r="D1868" s="19">
        <v>6</v>
      </c>
      <c r="E1868" s="19">
        <v>4</v>
      </c>
      <c r="F1868" s="18" t="s">
        <v>141</v>
      </c>
      <c r="G1868" s="18" t="s">
        <v>470</v>
      </c>
      <c r="H1868" s="19">
        <v>2</v>
      </c>
      <c r="I1868" s="19" t="s">
        <v>442</v>
      </c>
      <c r="J1868" s="19" t="s">
        <v>60</v>
      </c>
      <c r="K1868" s="19" t="s">
        <v>140</v>
      </c>
      <c r="L1868" s="19" t="s">
        <v>127</v>
      </c>
      <c r="M1868" s="19">
        <v>72</v>
      </c>
      <c r="N1868" s="20">
        <v>0.64312500000000006</v>
      </c>
      <c r="O1868" s="19" t="s">
        <v>282</v>
      </c>
      <c r="P1868" s="19">
        <v>15</v>
      </c>
      <c r="Q1868" s="19" t="s">
        <v>140</v>
      </c>
      <c r="R1868" s="19">
        <v>84</v>
      </c>
      <c r="S1868" s="19">
        <v>1</v>
      </c>
      <c r="T1868" s="19">
        <v>0</v>
      </c>
      <c r="U1868" s="19">
        <v>222</v>
      </c>
      <c r="V1868" s="19" t="s">
        <v>385</v>
      </c>
      <c r="W1868" s="19" t="s">
        <v>969</v>
      </c>
      <c r="X1868" s="19" t="s">
        <v>100</v>
      </c>
      <c r="Y1868" s="19" t="s">
        <v>100</v>
      </c>
    </row>
    <row r="1869" spans="1:25" x14ac:dyDescent="0.25">
      <c r="A1869" s="19">
        <v>11226</v>
      </c>
      <c r="B1869" s="18">
        <v>44840</v>
      </c>
      <c r="C1869" s="19">
        <v>10</v>
      </c>
      <c r="D1869" s="19">
        <v>6</v>
      </c>
      <c r="E1869" s="19">
        <v>4</v>
      </c>
      <c r="F1869" s="18" t="s">
        <v>141</v>
      </c>
      <c r="G1869" s="18" t="s">
        <v>470</v>
      </c>
      <c r="H1869" s="19">
        <v>2</v>
      </c>
      <c r="I1869" s="19" t="s">
        <v>443</v>
      </c>
      <c r="J1869" s="19" t="s">
        <v>52</v>
      </c>
      <c r="K1869" s="19" t="s">
        <v>286</v>
      </c>
      <c r="L1869" s="19" t="s">
        <v>126</v>
      </c>
      <c r="M1869" s="19">
        <v>67</v>
      </c>
      <c r="N1869" s="20">
        <v>0.68829861111111112</v>
      </c>
      <c r="O1869" s="19" t="s">
        <v>282</v>
      </c>
      <c r="P1869" s="19">
        <v>16</v>
      </c>
      <c r="Q1869" s="19" t="s">
        <v>286</v>
      </c>
      <c r="R1869" s="19">
        <v>82</v>
      </c>
      <c r="S1869" s="19">
        <v>0</v>
      </c>
      <c r="T1869" s="19">
        <v>0</v>
      </c>
      <c r="U1869" s="19">
        <v>222</v>
      </c>
      <c r="V1869" s="19" t="s">
        <v>385</v>
      </c>
      <c r="W1869" s="19" t="s">
        <v>970</v>
      </c>
      <c r="X1869" s="19" t="s">
        <v>100</v>
      </c>
      <c r="Y1869" s="19" t="s">
        <v>100</v>
      </c>
    </row>
    <row r="1870" spans="1:25" x14ac:dyDescent="0.25">
      <c r="A1870" s="19">
        <v>11227</v>
      </c>
      <c r="B1870" s="18">
        <v>44840</v>
      </c>
      <c r="C1870" s="19">
        <v>10</v>
      </c>
      <c r="D1870" s="19">
        <v>6</v>
      </c>
      <c r="E1870" s="19">
        <v>4</v>
      </c>
      <c r="F1870" s="18" t="s">
        <v>141</v>
      </c>
      <c r="G1870" s="18" t="s">
        <v>470</v>
      </c>
      <c r="H1870" s="19">
        <v>2</v>
      </c>
      <c r="I1870" s="19" t="s">
        <v>444</v>
      </c>
      <c r="J1870" s="19" t="s">
        <v>54</v>
      </c>
      <c r="K1870" s="19" t="s">
        <v>286</v>
      </c>
      <c r="L1870" s="19" t="s">
        <v>127</v>
      </c>
      <c r="M1870" s="19">
        <v>68</v>
      </c>
      <c r="N1870" s="20">
        <v>0.72234953703703697</v>
      </c>
      <c r="O1870" s="19" t="s">
        <v>282</v>
      </c>
      <c r="P1870" s="19">
        <v>17</v>
      </c>
      <c r="Q1870" s="19" t="s">
        <v>286</v>
      </c>
      <c r="R1870" s="19">
        <v>82</v>
      </c>
      <c r="S1870" s="19">
        <v>1</v>
      </c>
      <c r="T1870" s="19">
        <v>0</v>
      </c>
      <c r="U1870" s="19">
        <v>222</v>
      </c>
      <c r="V1870" s="19" t="s">
        <v>385</v>
      </c>
      <c r="W1870" s="19" t="s">
        <v>971</v>
      </c>
      <c r="X1870" s="19" t="s">
        <v>100</v>
      </c>
      <c r="Y1870" s="19" t="s">
        <v>100</v>
      </c>
    </row>
    <row r="1871" spans="1:25" x14ac:dyDescent="0.25">
      <c r="A1871" s="19">
        <v>11228</v>
      </c>
      <c r="B1871" s="18">
        <v>44840</v>
      </c>
      <c r="C1871" s="19">
        <v>10</v>
      </c>
      <c r="D1871" s="19">
        <v>6</v>
      </c>
      <c r="E1871" s="19">
        <v>4</v>
      </c>
      <c r="F1871" s="18" t="s">
        <v>141</v>
      </c>
      <c r="G1871" s="18" t="s">
        <v>470</v>
      </c>
      <c r="H1871" s="19">
        <v>2</v>
      </c>
      <c r="I1871" s="19" t="s">
        <v>435</v>
      </c>
      <c r="J1871" s="19" t="s">
        <v>45</v>
      </c>
      <c r="K1871" s="19" t="s">
        <v>291</v>
      </c>
      <c r="L1871" s="19" t="s">
        <v>126</v>
      </c>
      <c r="M1871" s="19">
        <v>63</v>
      </c>
      <c r="N1871" s="20">
        <v>0.75828703703703704</v>
      </c>
      <c r="O1871" s="19" t="s">
        <v>282</v>
      </c>
      <c r="P1871" s="19">
        <v>18</v>
      </c>
      <c r="Q1871" s="19" t="s">
        <v>291</v>
      </c>
      <c r="R1871" s="19">
        <v>80</v>
      </c>
      <c r="S1871" s="19">
        <v>0</v>
      </c>
      <c r="T1871" s="19">
        <v>0</v>
      </c>
      <c r="U1871" s="19">
        <v>222</v>
      </c>
      <c r="V1871" s="19" t="s">
        <v>385</v>
      </c>
      <c r="W1871" s="19" t="s">
        <v>972</v>
      </c>
      <c r="X1871" s="19" t="s">
        <v>100</v>
      </c>
      <c r="Y1871" s="19" t="s">
        <v>100</v>
      </c>
    </row>
    <row r="1872" spans="1:25" x14ac:dyDescent="0.25">
      <c r="A1872" s="19">
        <v>11229</v>
      </c>
      <c r="B1872" s="18">
        <v>44840</v>
      </c>
      <c r="C1872" s="19">
        <v>10</v>
      </c>
      <c r="D1872" s="19">
        <v>6</v>
      </c>
      <c r="E1872" s="19">
        <v>4</v>
      </c>
      <c r="F1872" s="18" t="s">
        <v>141</v>
      </c>
      <c r="G1872" s="18" t="s">
        <v>470</v>
      </c>
      <c r="H1872" s="19">
        <v>2</v>
      </c>
      <c r="I1872" s="19" t="s">
        <v>436</v>
      </c>
      <c r="J1872" s="19" t="s">
        <v>48</v>
      </c>
      <c r="K1872" s="19" t="s">
        <v>291</v>
      </c>
      <c r="L1872" s="19" t="s">
        <v>127</v>
      </c>
      <c r="M1872" s="19">
        <v>64</v>
      </c>
      <c r="N1872" s="20">
        <v>0.79188657407407403</v>
      </c>
      <c r="O1872" s="19" t="s">
        <v>282</v>
      </c>
      <c r="P1872" s="19">
        <v>19</v>
      </c>
      <c r="Q1872" s="19" t="s">
        <v>291</v>
      </c>
      <c r="R1872" s="19">
        <v>80</v>
      </c>
      <c r="S1872" s="19">
        <v>1</v>
      </c>
      <c r="T1872" s="19">
        <v>0</v>
      </c>
      <c r="U1872" s="19">
        <v>222</v>
      </c>
      <c r="V1872" s="19" t="s">
        <v>385</v>
      </c>
      <c r="W1872" s="19" t="s">
        <v>956</v>
      </c>
      <c r="X1872" s="19" t="s">
        <v>100</v>
      </c>
      <c r="Y1872" s="19" t="s">
        <v>100</v>
      </c>
    </row>
    <row r="1873" spans="1:25" x14ac:dyDescent="0.25">
      <c r="A1873" s="19">
        <v>11231</v>
      </c>
      <c r="B1873" s="18">
        <v>44840</v>
      </c>
      <c r="C1873" s="19">
        <v>10</v>
      </c>
      <c r="D1873" s="19">
        <v>6</v>
      </c>
      <c r="E1873" s="19">
        <v>4</v>
      </c>
      <c r="F1873" s="18" t="s">
        <v>141</v>
      </c>
      <c r="G1873" s="18" t="s">
        <v>470</v>
      </c>
      <c r="H1873" s="19">
        <v>2</v>
      </c>
      <c r="I1873" s="19" t="s">
        <v>435</v>
      </c>
      <c r="J1873" s="19" t="s">
        <v>45</v>
      </c>
      <c r="K1873" s="19" t="s">
        <v>291</v>
      </c>
      <c r="L1873" s="19" t="s">
        <v>126</v>
      </c>
      <c r="M1873" s="19">
        <v>63</v>
      </c>
      <c r="N1873" s="20">
        <v>0.83456018518518515</v>
      </c>
      <c r="O1873" s="19" t="s">
        <v>282</v>
      </c>
      <c r="P1873" s="19">
        <v>20</v>
      </c>
      <c r="Q1873" s="19" t="s">
        <v>291</v>
      </c>
      <c r="R1873" s="19">
        <v>80</v>
      </c>
      <c r="S1873" s="19">
        <v>0</v>
      </c>
      <c r="T1873" s="19">
        <v>1</v>
      </c>
      <c r="U1873" s="19">
        <v>222</v>
      </c>
      <c r="V1873" s="19" t="s">
        <v>385</v>
      </c>
      <c r="W1873" s="19" t="s">
        <v>982</v>
      </c>
      <c r="X1873" s="19" t="s">
        <v>100</v>
      </c>
      <c r="Y1873" s="19" t="s">
        <v>100</v>
      </c>
    </row>
    <row r="1874" spans="1:25" x14ac:dyDescent="0.25">
      <c r="A1874" s="19">
        <v>930</v>
      </c>
      <c r="B1874" s="18">
        <v>44838</v>
      </c>
      <c r="C1874" s="19">
        <v>10</v>
      </c>
      <c r="D1874" s="19">
        <v>4</v>
      </c>
      <c r="E1874" s="19">
        <v>2</v>
      </c>
      <c r="F1874" s="18" t="s">
        <v>139</v>
      </c>
      <c r="G1874" s="18" t="s">
        <v>470</v>
      </c>
      <c r="H1874" s="19">
        <v>2</v>
      </c>
      <c r="I1874" s="19" t="s">
        <v>437</v>
      </c>
      <c r="J1874" s="19" t="s">
        <v>55</v>
      </c>
      <c r="K1874" s="19" t="s">
        <v>139</v>
      </c>
      <c r="L1874" s="19" t="s">
        <v>126</v>
      </c>
      <c r="M1874" s="19">
        <v>69</v>
      </c>
      <c r="N1874" s="20">
        <v>0.6213657407407408</v>
      </c>
      <c r="O1874" s="19" t="s">
        <v>372</v>
      </c>
      <c r="P1874" s="19">
        <v>14</v>
      </c>
      <c r="Q1874" s="19" t="s">
        <v>139</v>
      </c>
      <c r="R1874" s="19">
        <v>83</v>
      </c>
      <c r="S1874" s="19">
        <v>0</v>
      </c>
      <c r="T1874" s="19">
        <v>0</v>
      </c>
      <c r="U1874" s="19">
        <v>222</v>
      </c>
      <c r="V1874" s="19" t="s">
        <v>385</v>
      </c>
      <c r="W1874" s="19" t="s">
        <v>977</v>
      </c>
      <c r="X1874" s="19" t="s">
        <v>128</v>
      </c>
      <c r="Y1874" s="19" t="s">
        <v>94</v>
      </c>
    </row>
    <row r="1875" spans="1:25" x14ac:dyDescent="0.25">
      <c r="A1875" s="19">
        <v>9984</v>
      </c>
      <c r="B1875" s="18">
        <v>44838</v>
      </c>
      <c r="C1875" s="19">
        <v>10</v>
      </c>
      <c r="D1875" s="19">
        <v>4</v>
      </c>
      <c r="E1875" s="19">
        <v>2</v>
      </c>
      <c r="F1875" s="18" t="s">
        <v>139</v>
      </c>
      <c r="G1875" s="18" t="s">
        <v>470</v>
      </c>
      <c r="H1875" s="19">
        <v>2</v>
      </c>
      <c r="I1875" s="19" t="s">
        <v>438</v>
      </c>
      <c r="J1875" s="19" t="s">
        <v>57</v>
      </c>
      <c r="K1875" s="19" t="s">
        <v>139</v>
      </c>
      <c r="L1875" s="19" t="s">
        <v>127</v>
      </c>
      <c r="M1875" s="19">
        <v>70</v>
      </c>
      <c r="N1875" s="20">
        <v>0.64679398148148148</v>
      </c>
      <c r="O1875" s="19" t="s">
        <v>290</v>
      </c>
      <c r="P1875" s="19">
        <v>15</v>
      </c>
      <c r="Q1875" s="19" t="s">
        <v>139</v>
      </c>
      <c r="R1875" s="19">
        <v>83</v>
      </c>
      <c r="S1875" s="19">
        <v>1</v>
      </c>
      <c r="T1875" s="19">
        <v>0</v>
      </c>
      <c r="U1875" s="19">
        <v>222</v>
      </c>
      <c r="V1875" s="19" t="s">
        <v>385</v>
      </c>
      <c r="W1875" s="19" t="s">
        <v>978</v>
      </c>
      <c r="X1875" s="19" t="s">
        <v>128</v>
      </c>
      <c r="Y1875" s="19" t="s">
        <v>94</v>
      </c>
    </row>
    <row r="1876" spans="1:25" x14ac:dyDescent="0.25">
      <c r="A1876" s="19">
        <v>7971</v>
      </c>
      <c r="B1876" s="18">
        <v>44838</v>
      </c>
      <c r="C1876" s="19">
        <v>10</v>
      </c>
      <c r="D1876" s="19">
        <v>4</v>
      </c>
      <c r="E1876" s="19">
        <v>2</v>
      </c>
      <c r="F1876" s="18" t="s">
        <v>139</v>
      </c>
      <c r="G1876" s="18" t="s">
        <v>470</v>
      </c>
      <c r="H1876" s="19">
        <v>2</v>
      </c>
      <c r="I1876" s="19" t="s">
        <v>439</v>
      </c>
      <c r="J1876" s="19" t="s">
        <v>49</v>
      </c>
      <c r="K1876" s="19" t="s">
        <v>125</v>
      </c>
      <c r="L1876" s="19" t="s">
        <v>126</v>
      </c>
      <c r="M1876" s="19">
        <v>65</v>
      </c>
      <c r="N1876" s="20">
        <v>0.6677777777777778</v>
      </c>
      <c r="O1876" s="19" t="s">
        <v>364</v>
      </c>
      <c r="P1876" s="19">
        <v>16</v>
      </c>
      <c r="Q1876" s="19" t="s">
        <v>125</v>
      </c>
      <c r="R1876" s="19">
        <v>81</v>
      </c>
      <c r="S1876" s="19">
        <v>0</v>
      </c>
      <c r="T1876" s="19">
        <v>0</v>
      </c>
      <c r="U1876" s="19">
        <v>222</v>
      </c>
      <c r="V1876" s="19" t="s">
        <v>385</v>
      </c>
      <c r="W1876" s="19" t="s">
        <v>983</v>
      </c>
      <c r="X1876" s="19" t="s">
        <v>128</v>
      </c>
      <c r="Y1876" s="19" t="s">
        <v>94</v>
      </c>
    </row>
    <row r="1877" spans="1:25" x14ac:dyDescent="0.25">
      <c r="A1877" s="19">
        <v>9268</v>
      </c>
      <c r="B1877" s="18">
        <v>44838</v>
      </c>
      <c r="C1877" s="19">
        <v>10</v>
      </c>
      <c r="D1877" s="19">
        <v>4</v>
      </c>
      <c r="E1877" s="19">
        <v>2</v>
      </c>
      <c r="F1877" s="18" t="s">
        <v>139</v>
      </c>
      <c r="G1877" s="18" t="s">
        <v>470</v>
      </c>
      <c r="H1877" s="19">
        <v>2</v>
      </c>
      <c r="I1877" s="19" t="s">
        <v>440</v>
      </c>
      <c r="J1877" s="19" t="s">
        <v>51</v>
      </c>
      <c r="K1877" s="19" t="s">
        <v>125</v>
      </c>
      <c r="L1877" s="19" t="s">
        <v>127</v>
      </c>
      <c r="M1877" s="19">
        <v>66</v>
      </c>
      <c r="N1877" s="20">
        <v>0.65407407407407414</v>
      </c>
      <c r="O1877" s="19" t="s">
        <v>359</v>
      </c>
      <c r="P1877" s="19">
        <v>15</v>
      </c>
      <c r="Q1877" s="19" t="s">
        <v>125</v>
      </c>
      <c r="R1877" s="19">
        <v>81</v>
      </c>
      <c r="S1877" s="19">
        <v>1</v>
      </c>
      <c r="T1877" s="19">
        <v>0</v>
      </c>
      <c r="U1877" s="19">
        <v>222</v>
      </c>
      <c r="V1877" s="19" t="s">
        <v>385</v>
      </c>
      <c r="W1877" s="19" t="s">
        <v>953</v>
      </c>
      <c r="X1877" s="19" t="s">
        <v>128</v>
      </c>
      <c r="Y1877" s="19" t="s">
        <v>94</v>
      </c>
    </row>
    <row r="1878" spans="1:25" x14ac:dyDescent="0.25">
      <c r="A1878" s="19">
        <v>2572</v>
      </c>
      <c r="B1878" s="18">
        <v>44838</v>
      </c>
      <c r="C1878" s="19">
        <v>10</v>
      </c>
      <c r="D1878" s="19">
        <v>4</v>
      </c>
      <c r="E1878" s="19">
        <v>2</v>
      </c>
      <c r="F1878" s="18" t="s">
        <v>139</v>
      </c>
      <c r="G1878" s="18" t="s">
        <v>470</v>
      </c>
      <c r="H1878" s="19">
        <v>2</v>
      </c>
      <c r="I1878" s="19" t="s">
        <v>435</v>
      </c>
      <c r="J1878" s="19" t="s">
        <v>45</v>
      </c>
      <c r="K1878" s="19" t="s">
        <v>291</v>
      </c>
      <c r="L1878" s="19" t="s">
        <v>126</v>
      </c>
      <c r="M1878" s="19">
        <v>63</v>
      </c>
      <c r="N1878" s="20">
        <v>0.64799768518518519</v>
      </c>
      <c r="O1878" s="19" t="s">
        <v>366</v>
      </c>
      <c r="P1878" s="19">
        <v>15</v>
      </c>
      <c r="Q1878" s="19" t="s">
        <v>291</v>
      </c>
      <c r="R1878" s="19">
        <v>80</v>
      </c>
      <c r="S1878" s="19">
        <v>0</v>
      </c>
      <c r="T1878" s="19">
        <v>0</v>
      </c>
      <c r="U1878" s="19">
        <v>222</v>
      </c>
      <c r="V1878" s="19" t="s">
        <v>385</v>
      </c>
      <c r="W1878" s="19" t="s">
        <v>975</v>
      </c>
      <c r="X1878" s="19" t="s">
        <v>128</v>
      </c>
      <c r="Y1878" s="19" t="s">
        <v>94</v>
      </c>
    </row>
    <row r="1879" spans="1:25" x14ac:dyDescent="0.25">
      <c r="A1879" s="19">
        <v>4914</v>
      </c>
      <c r="B1879" s="18">
        <v>44838</v>
      </c>
      <c r="C1879" s="19">
        <v>10</v>
      </c>
      <c r="D1879" s="19">
        <v>4</v>
      </c>
      <c r="E1879" s="19">
        <v>2</v>
      </c>
      <c r="F1879" s="18" t="s">
        <v>139</v>
      </c>
      <c r="G1879" s="18" t="s">
        <v>470</v>
      </c>
      <c r="H1879" s="19">
        <v>2</v>
      </c>
      <c r="I1879" s="19" t="s">
        <v>436</v>
      </c>
      <c r="J1879" s="19" t="s">
        <v>48</v>
      </c>
      <c r="K1879" s="19" t="s">
        <v>291</v>
      </c>
      <c r="L1879" s="19" t="s">
        <v>127</v>
      </c>
      <c r="M1879" s="19">
        <v>64</v>
      </c>
      <c r="N1879" s="20">
        <v>0.64070601851851849</v>
      </c>
      <c r="O1879" s="19" t="s">
        <v>292</v>
      </c>
      <c r="P1879" s="19">
        <v>15</v>
      </c>
      <c r="Q1879" s="19" t="s">
        <v>291</v>
      </c>
      <c r="R1879" s="19">
        <v>80</v>
      </c>
      <c r="S1879" s="19">
        <v>1</v>
      </c>
      <c r="T1879" s="19">
        <v>0</v>
      </c>
      <c r="U1879" s="19">
        <v>222</v>
      </c>
      <c r="V1879" s="19" t="s">
        <v>385</v>
      </c>
      <c r="W1879" s="19" t="s">
        <v>976</v>
      </c>
      <c r="X1879" s="19" t="s">
        <v>128</v>
      </c>
      <c r="Y1879" s="19" t="s">
        <v>94</v>
      </c>
    </row>
    <row r="1880" spans="1:25" x14ac:dyDescent="0.25">
      <c r="A1880" s="19">
        <v>428</v>
      </c>
      <c r="B1880" s="18">
        <v>44838</v>
      </c>
      <c r="C1880" s="19">
        <v>10</v>
      </c>
      <c r="D1880" s="19">
        <v>4</v>
      </c>
      <c r="E1880" s="19">
        <v>2</v>
      </c>
      <c r="F1880" s="18" t="s">
        <v>139</v>
      </c>
      <c r="G1880" s="18" t="s">
        <v>470</v>
      </c>
      <c r="H1880" s="19">
        <v>2</v>
      </c>
      <c r="I1880" s="19" t="s">
        <v>437</v>
      </c>
      <c r="J1880" s="19" t="s">
        <v>55</v>
      </c>
      <c r="K1880" s="19" t="s">
        <v>139</v>
      </c>
      <c r="L1880" s="19" t="s">
        <v>126</v>
      </c>
      <c r="M1880" s="19">
        <v>69</v>
      </c>
      <c r="N1880" s="20">
        <v>0.62570601851851848</v>
      </c>
      <c r="O1880" s="19" t="s">
        <v>362</v>
      </c>
      <c r="P1880" s="19">
        <v>15</v>
      </c>
      <c r="Q1880" s="19" t="s">
        <v>139</v>
      </c>
      <c r="R1880" s="19">
        <v>83</v>
      </c>
      <c r="S1880" s="19">
        <v>0</v>
      </c>
      <c r="T1880" s="19">
        <v>1</v>
      </c>
      <c r="U1880" s="19">
        <v>222</v>
      </c>
      <c r="V1880" s="19" t="s">
        <v>385</v>
      </c>
      <c r="W1880" s="19" t="s">
        <v>984</v>
      </c>
      <c r="X1880" s="19" t="s">
        <v>128</v>
      </c>
      <c r="Y1880" s="19" t="s">
        <v>94</v>
      </c>
    </row>
    <row r="1881" spans="1:25" x14ac:dyDescent="0.25">
      <c r="A1881" s="19">
        <v>931</v>
      </c>
      <c r="B1881" s="18">
        <v>44838</v>
      </c>
      <c r="C1881" s="19">
        <v>10</v>
      </c>
      <c r="D1881" s="19">
        <v>4</v>
      </c>
      <c r="E1881" s="19">
        <v>2</v>
      </c>
      <c r="F1881" s="18" t="s">
        <v>139</v>
      </c>
      <c r="G1881" s="18" t="s">
        <v>470</v>
      </c>
      <c r="H1881" s="19">
        <v>2</v>
      </c>
      <c r="I1881" s="19" t="s">
        <v>438</v>
      </c>
      <c r="J1881" s="19" t="s">
        <v>57</v>
      </c>
      <c r="K1881" s="19" t="s">
        <v>139</v>
      </c>
      <c r="L1881" s="19" t="s">
        <v>127</v>
      </c>
      <c r="M1881" s="19">
        <v>70</v>
      </c>
      <c r="N1881" s="20">
        <v>0.66135416666666669</v>
      </c>
      <c r="O1881" s="19" t="s">
        <v>372</v>
      </c>
      <c r="P1881" s="19">
        <v>15</v>
      </c>
      <c r="Q1881" s="19" t="s">
        <v>139</v>
      </c>
      <c r="R1881" s="19">
        <v>83</v>
      </c>
      <c r="S1881" s="19">
        <v>1</v>
      </c>
      <c r="T1881" s="19">
        <v>0</v>
      </c>
      <c r="U1881" s="19">
        <v>222</v>
      </c>
      <c r="V1881" s="19" t="s">
        <v>385</v>
      </c>
      <c r="W1881" s="19" t="s">
        <v>978</v>
      </c>
      <c r="X1881" s="19" t="s">
        <v>128</v>
      </c>
      <c r="Y1881" s="19" t="s">
        <v>94</v>
      </c>
    </row>
    <row r="1882" spans="1:25" x14ac:dyDescent="0.25">
      <c r="A1882" s="19">
        <v>14407</v>
      </c>
      <c r="B1882" s="18">
        <v>44838</v>
      </c>
      <c r="C1882" s="19">
        <v>10</v>
      </c>
      <c r="D1882" s="19">
        <v>4</v>
      </c>
      <c r="E1882" s="19">
        <v>2</v>
      </c>
      <c r="F1882" s="18" t="s">
        <v>139</v>
      </c>
      <c r="G1882" s="18" t="s">
        <v>470</v>
      </c>
      <c r="H1882" s="19">
        <v>2</v>
      </c>
      <c r="I1882" s="19" t="s">
        <v>437</v>
      </c>
      <c r="J1882" s="19" t="s">
        <v>55</v>
      </c>
      <c r="K1882" s="19" t="s">
        <v>139</v>
      </c>
      <c r="L1882" s="19" t="s">
        <v>126</v>
      </c>
      <c r="M1882" s="19">
        <v>69</v>
      </c>
      <c r="N1882" s="20">
        <v>0.63574074074074072</v>
      </c>
      <c r="O1882" s="19" t="s">
        <v>283</v>
      </c>
      <c r="P1882" s="19">
        <v>15</v>
      </c>
      <c r="Q1882" s="19" t="s">
        <v>139</v>
      </c>
      <c r="R1882" s="19">
        <v>83</v>
      </c>
      <c r="S1882" s="19">
        <v>0</v>
      </c>
      <c r="T1882" s="19">
        <v>0</v>
      </c>
      <c r="U1882" s="19">
        <v>222</v>
      </c>
      <c r="V1882" s="19" t="s">
        <v>385</v>
      </c>
      <c r="W1882" s="19" t="s">
        <v>984</v>
      </c>
      <c r="X1882" s="19" t="s">
        <v>128</v>
      </c>
      <c r="Y1882" s="19" t="s">
        <v>94</v>
      </c>
    </row>
    <row r="1883" spans="1:25" x14ac:dyDescent="0.25">
      <c r="A1883" s="19">
        <v>431</v>
      </c>
      <c r="B1883" s="18">
        <v>44838</v>
      </c>
      <c r="C1883" s="19">
        <v>10</v>
      </c>
      <c r="D1883" s="19">
        <v>4</v>
      </c>
      <c r="E1883" s="19">
        <v>2</v>
      </c>
      <c r="F1883" s="18" t="s">
        <v>139</v>
      </c>
      <c r="G1883" s="18" t="s">
        <v>470</v>
      </c>
      <c r="H1883" s="19">
        <v>2</v>
      </c>
      <c r="I1883" s="19" t="s">
        <v>438</v>
      </c>
      <c r="J1883" s="19" t="s">
        <v>57</v>
      </c>
      <c r="K1883" s="19" t="s">
        <v>139</v>
      </c>
      <c r="L1883" s="19" t="s">
        <v>127</v>
      </c>
      <c r="M1883" s="19">
        <v>70</v>
      </c>
      <c r="N1883" s="20">
        <v>0.67883101851851846</v>
      </c>
      <c r="O1883" s="19" t="s">
        <v>362</v>
      </c>
      <c r="P1883" s="19">
        <v>16</v>
      </c>
      <c r="Q1883" s="19" t="s">
        <v>139</v>
      </c>
      <c r="R1883" s="19">
        <v>83</v>
      </c>
      <c r="S1883" s="19">
        <v>1</v>
      </c>
      <c r="T1883" s="19">
        <v>1</v>
      </c>
      <c r="U1883" s="19">
        <v>222</v>
      </c>
      <c r="V1883" s="19" t="s">
        <v>385</v>
      </c>
      <c r="W1883" s="19" t="s">
        <v>985</v>
      </c>
      <c r="X1883" s="19" t="s">
        <v>128</v>
      </c>
      <c r="Y1883" s="19" t="s">
        <v>94</v>
      </c>
    </row>
    <row r="1884" spans="1:25" x14ac:dyDescent="0.25">
      <c r="A1884" s="19">
        <v>1802</v>
      </c>
      <c r="B1884" s="18">
        <v>44838</v>
      </c>
      <c r="C1884" s="19">
        <v>10</v>
      </c>
      <c r="D1884" s="19">
        <v>4</v>
      </c>
      <c r="E1884" s="19">
        <v>2</v>
      </c>
      <c r="F1884" s="18" t="s">
        <v>139</v>
      </c>
      <c r="G1884" s="18" t="s">
        <v>470</v>
      </c>
      <c r="H1884" s="19">
        <v>2</v>
      </c>
      <c r="I1884" s="19" t="s">
        <v>443</v>
      </c>
      <c r="J1884" s="19" t="s">
        <v>52</v>
      </c>
      <c r="K1884" s="19" t="s">
        <v>286</v>
      </c>
      <c r="L1884" s="19" t="s">
        <v>126</v>
      </c>
      <c r="M1884" s="19">
        <v>67</v>
      </c>
      <c r="N1884" s="20">
        <v>0.67335648148148142</v>
      </c>
      <c r="O1884" s="19" t="s">
        <v>279</v>
      </c>
      <c r="P1884" s="19">
        <v>16</v>
      </c>
      <c r="Q1884" s="19" t="s">
        <v>286</v>
      </c>
      <c r="R1884" s="19">
        <v>82</v>
      </c>
      <c r="S1884" s="19">
        <v>0</v>
      </c>
      <c r="T1884" s="19">
        <v>0</v>
      </c>
      <c r="U1884" s="19">
        <v>222</v>
      </c>
      <c r="V1884" s="19" t="s">
        <v>385</v>
      </c>
      <c r="W1884" s="19" t="s">
        <v>986</v>
      </c>
      <c r="X1884" s="19" t="s">
        <v>128</v>
      </c>
      <c r="Y1884" s="19" t="s">
        <v>94</v>
      </c>
    </row>
    <row r="1885" spans="1:25" x14ac:dyDescent="0.25">
      <c r="A1885" s="19">
        <v>11682</v>
      </c>
      <c r="B1885" s="18">
        <v>44840</v>
      </c>
      <c r="C1885" s="19">
        <v>10</v>
      </c>
      <c r="D1885" s="19">
        <v>6</v>
      </c>
      <c r="E1885" s="19">
        <v>4</v>
      </c>
      <c r="F1885" s="18" t="s">
        <v>141</v>
      </c>
      <c r="G1885" s="18" t="s">
        <v>470</v>
      </c>
      <c r="H1885" s="19">
        <v>2</v>
      </c>
      <c r="I1885" s="19" t="s">
        <v>436</v>
      </c>
      <c r="J1885" s="19" t="s">
        <v>48</v>
      </c>
      <c r="K1885" s="19" t="s">
        <v>291</v>
      </c>
      <c r="L1885" s="19" t="s">
        <v>127</v>
      </c>
      <c r="M1885" s="19">
        <v>64</v>
      </c>
      <c r="N1885" s="20">
        <v>0.30959490740740742</v>
      </c>
      <c r="O1885" s="19" t="s">
        <v>367</v>
      </c>
      <c r="P1885" s="19">
        <v>7</v>
      </c>
      <c r="Q1885" s="19" t="s">
        <v>291</v>
      </c>
      <c r="R1885" s="19">
        <v>80</v>
      </c>
      <c r="S1885" s="19">
        <v>1</v>
      </c>
      <c r="T1885" s="19">
        <v>0</v>
      </c>
      <c r="U1885" s="19">
        <v>222</v>
      </c>
      <c r="V1885" s="19" t="s">
        <v>385</v>
      </c>
      <c r="W1885" s="19" t="s">
        <v>804</v>
      </c>
      <c r="X1885" s="19" t="s">
        <v>100</v>
      </c>
      <c r="Y1885" s="19" t="s">
        <v>100</v>
      </c>
    </row>
    <row r="1886" spans="1:25" x14ac:dyDescent="0.25">
      <c r="A1886" s="19">
        <v>11685</v>
      </c>
      <c r="B1886" s="18">
        <v>44840</v>
      </c>
      <c r="C1886" s="19">
        <v>10</v>
      </c>
      <c r="D1886" s="19">
        <v>6</v>
      </c>
      <c r="E1886" s="19">
        <v>4</v>
      </c>
      <c r="F1886" s="18" t="s">
        <v>141</v>
      </c>
      <c r="G1886" s="18" t="s">
        <v>470</v>
      </c>
      <c r="H1886" s="19">
        <v>2</v>
      </c>
      <c r="I1886" s="19" t="s">
        <v>437</v>
      </c>
      <c r="J1886" s="19" t="s">
        <v>55</v>
      </c>
      <c r="K1886" s="19" t="s">
        <v>139</v>
      </c>
      <c r="L1886" s="19" t="s">
        <v>126</v>
      </c>
      <c r="M1886" s="19">
        <v>69</v>
      </c>
      <c r="N1886" s="20">
        <v>0.36373842592592592</v>
      </c>
      <c r="O1886" s="19" t="s">
        <v>367</v>
      </c>
      <c r="P1886" s="19">
        <v>8</v>
      </c>
      <c r="Q1886" s="19" t="s">
        <v>139</v>
      </c>
      <c r="R1886" s="19">
        <v>83</v>
      </c>
      <c r="S1886" s="19">
        <v>0</v>
      </c>
      <c r="T1886" s="19">
        <v>0</v>
      </c>
      <c r="U1886" s="19">
        <v>222</v>
      </c>
      <c r="V1886" s="19" t="s">
        <v>385</v>
      </c>
      <c r="W1886" s="19" t="s">
        <v>805</v>
      </c>
      <c r="X1886" s="19" t="s">
        <v>100</v>
      </c>
      <c r="Y1886" s="19" t="s">
        <v>100</v>
      </c>
    </row>
    <row r="1887" spans="1:25" x14ac:dyDescent="0.25">
      <c r="A1887" s="19">
        <v>11686</v>
      </c>
      <c r="B1887" s="18">
        <v>44840</v>
      </c>
      <c r="C1887" s="19">
        <v>10</v>
      </c>
      <c r="D1887" s="19">
        <v>6</v>
      </c>
      <c r="E1887" s="19">
        <v>4</v>
      </c>
      <c r="F1887" s="18" t="s">
        <v>141</v>
      </c>
      <c r="G1887" s="18" t="s">
        <v>470</v>
      </c>
      <c r="H1887" s="19">
        <v>2</v>
      </c>
      <c r="I1887" s="19" t="s">
        <v>438</v>
      </c>
      <c r="J1887" s="19" t="s">
        <v>57</v>
      </c>
      <c r="K1887" s="19" t="s">
        <v>139</v>
      </c>
      <c r="L1887" s="19" t="s">
        <v>127</v>
      </c>
      <c r="M1887" s="19">
        <v>70</v>
      </c>
      <c r="N1887" s="20">
        <v>0.40010416666666665</v>
      </c>
      <c r="O1887" s="19" t="s">
        <v>367</v>
      </c>
      <c r="P1887" s="19">
        <v>9</v>
      </c>
      <c r="Q1887" s="19" t="s">
        <v>139</v>
      </c>
      <c r="R1887" s="19">
        <v>83</v>
      </c>
      <c r="S1887" s="19">
        <v>1</v>
      </c>
      <c r="T1887" s="19">
        <v>0</v>
      </c>
      <c r="U1887" s="19">
        <v>222</v>
      </c>
      <c r="V1887" s="19" t="s">
        <v>385</v>
      </c>
      <c r="W1887" s="19" t="s">
        <v>987</v>
      </c>
      <c r="X1887" s="19" t="s">
        <v>100</v>
      </c>
      <c r="Y1887" s="19" t="s">
        <v>100</v>
      </c>
    </row>
    <row r="1888" spans="1:25" x14ac:dyDescent="0.25">
      <c r="A1888" s="19">
        <v>11690</v>
      </c>
      <c r="B1888" s="18">
        <v>44840</v>
      </c>
      <c r="C1888" s="19">
        <v>10</v>
      </c>
      <c r="D1888" s="19">
        <v>6</v>
      </c>
      <c r="E1888" s="19">
        <v>4</v>
      </c>
      <c r="F1888" s="18" t="s">
        <v>141</v>
      </c>
      <c r="G1888" s="18" t="s">
        <v>470</v>
      </c>
      <c r="H1888" s="19">
        <v>2</v>
      </c>
      <c r="I1888" s="19" t="s">
        <v>439</v>
      </c>
      <c r="J1888" s="19" t="s">
        <v>49</v>
      </c>
      <c r="K1888" s="19" t="s">
        <v>125</v>
      </c>
      <c r="L1888" s="19" t="s">
        <v>126</v>
      </c>
      <c r="M1888" s="19">
        <v>65</v>
      </c>
      <c r="N1888" s="20">
        <v>0.44921296296296293</v>
      </c>
      <c r="O1888" s="19" t="s">
        <v>367</v>
      </c>
      <c r="P1888" s="19">
        <v>10</v>
      </c>
      <c r="Q1888" s="19" t="s">
        <v>125</v>
      </c>
      <c r="R1888" s="19">
        <v>81</v>
      </c>
      <c r="S1888" s="19">
        <v>0</v>
      </c>
      <c r="T1888" s="19">
        <v>1</v>
      </c>
      <c r="U1888" s="19">
        <v>222</v>
      </c>
      <c r="V1888" s="19" t="s">
        <v>385</v>
      </c>
      <c r="W1888" s="19" t="s">
        <v>895</v>
      </c>
      <c r="X1888" s="19" t="s">
        <v>100</v>
      </c>
      <c r="Y1888" s="19" t="s">
        <v>100</v>
      </c>
    </row>
    <row r="1889" spans="1:25" x14ac:dyDescent="0.25">
      <c r="A1889" s="19">
        <v>11691</v>
      </c>
      <c r="B1889" s="18">
        <v>44840</v>
      </c>
      <c r="C1889" s="19">
        <v>10</v>
      </c>
      <c r="D1889" s="19">
        <v>6</v>
      </c>
      <c r="E1889" s="19">
        <v>4</v>
      </c>
      <c r="F1889" s="18" t="s">
        <v>141</v>
      </c>
      <c r="G1889" s="18" t="s">
        <v>470</v>
      </c>
      <c r="H1889" s="19">
        <v>2</v>
      </c>
      <c r="I1889" s="19" t="s">
        <v>440</v>
      </c>
      <c r="J1889" s="19" t="s">
        <v>51</v>
      </c>
      <c r="K1889" s="19" t="s">
        <v>125</v>
      </c>
      <c r="L1889" s="19" t="s">
        <v>127</v>
      </c>
      <c r="M1889" s="19">
        <v>66</v>
      </c>
      <c r="N1889" s="20">
        <v>0.47980324074074071</v>
      </c>
      <c r="O1889" s="19" t="s">
        <v>367</v>
      </c>
      <c r="P1889" s="19">
        <v>11</v>
      </c>
      <c r="Q1889" s="19" t="s">
        <v>125</v>
      </c>
      <c r="R1889" s="19">
        <v>81</v>
      </c>
      <c r="S1889" s="19">
        <v>1</v>
      </c>
      <c r="T1889" s="19">
        <v>0</v>
      </c>
      <c r="U1889" s="19">
        <v>222</v>
      </c>
      <c r="V1889" s="19" t="s">
        <v>385</v>
      </c>
      <c r="W1889" s="19" t="s">
        <v>896</v>
      </c>
      <c r="X1889" s="19" t="s">
        <v>100</v>
      </c>
      <c r="Y1889" s="19" t="s">
        <v>100</v>
      </c>
    </row>
    <row r="1890" spans="1:25" x14ac:dyDescent="0.25">
      <c r="A1890" s="19">
        <v>11696</v>
      </c>
      <c r="B1890" s="18">
        <v>44840</v>
      </c>
      <c r="C1890" s="19">
        <v>10</v>
      </c>
      <c r="D1890" s="19">
        <v>6</v>
      </c>
      <c r="E1890" s="19">
        <v>4</v>
      </c>
      <c r="F1890" s="18" t="s">
        <v>141</v>
      </c>
      <c r="G1890" s="18" t="s">
        <v>470</v>
      </c>
      <c r="H1890" s="19">
        <v>2</v>
      </c>
      <c r="I1890" s="19" t="s">
        <v>441</v>
      </c>
      <c r="J1890" s="19" t="s">
        <v>58</v>
      </c>
      <c r="K1890" s="19" t="s">
        <v>140</v>
      </c>
      <c r="L1890" s="19" t="s">
        <v>126</v>
      </c>
      <c r="M1890" s="19">
        <v>71</v>
      </c>
      <c r="N1890" s="20">
        <v>0.51347222222222222</v>
      </c>
      <c r="O1890" s="19" t="s">
        <v>367</v>
      </c>
      <c r="P1890" s="19">
        <v>12</v>
      </c>
      <c r="Q1890" s="19" t="s">
        <v>140</v>
      </c>
      <c r="R1890" s="19">
        <v>84</v>
      </c>
      <c r="S1890" s="19">
        <v>0</v>
      </c>
      <c r="T1890" s="19">
        <v>0</v>
      </c>
      <c r="U1890" s="19">
        <v>222</v>
      </c>
      <c r="V1890" s="19" t="s">
        <v>385</v>
      </c>
      <c r="W1890" s="19" t="s">
        <v>904</v>
      </c>
      <c r="X1890" s="19" t="s">
        <v>100</v>
      </c>
      <c r="Y1890" s="19" t="s">
        <v>100</v>
      </c>
    </row>
    <row r="1891" spans="1:25" x14ac:dyDescent="0.25">
      <c r="A1891" s="19">
        <v>11697</v>
      </c>
      <c r="B1891" s="18">
        <v>44840</v>
      </c>
      <c r="C1891" s="19">
        <v>10</v>
      </c>
      <c r="D1891" s="19">
        <v>6</v>
      </c>
      <c r="E1891" s="19">
        <v>4</v>
      </c>
      <c r="F1891" s="18" t="s">
        <v>141</v>
      </c>
      <c r="G1891" s="18" t="s">
        <v>470</v>
      </c>
      <c r="H1891" s="19">
        <v>2</v>
      </c>
      <c r="I1891" s="19" t="s">
        <v>442</v>
      </c>
      <c r="J1891" s="19" t="s">
        <v>60</v>
      </c>
      <c r="K1891" s="19" t="s">
        <v>140</v>
      </c>
      <c r="L1891" s="19" t="s">
        <v>127</v>
      </c>
      <c r="M1891" s="19">
        <v>72</v>
      </c>
      <c r="N1891" s="20">
        <v>0.55125000000000002</v>
      </c>
      <c r="O1891" s="19" t="s">
        <v>367</v>
      </c>
      <c r="P1891" s="19">
        <v>13</v>
      </c>
      <c r="Q1891" s="19" t="s">
        <v>140</v>
      </c>
      <c r="R1891" s="19">
        <v>84</v>
      </c>
      <c r="S1891" s="19">
        <v>1</v>
      </c>
      <c r="T1891" s="19">
        <v>0</v>
      </c>
      <c r="U1891" s="19">
        <v>222</v>
      </c>
      <c r="V1891" s="19" t="s">
        <v>385</v>
      </c>
      <c r="W1891" s="19" t="s">
        <v>905</v>
      </c>
      <c r="X1891" s="19" t="s">
        <v>100</v>
      </c>
      <c r="Y1891" s="19" t="s">
        <v>100</v>
      </c>
    </row>
    <row r="1892" spans="1:25" x14ac:dyDescent="0.25">
      <c r="A1892" s="19">
        <v>11699</v>
      </c>
      <c r="B1892" s="18">
        <v>44840</v>
      </c>
      <c r="C1892" s="19">
        <v>10</v>
      </c>
      <c r="D1892" s="19">
        <v>6</v>
      </c>
      <c r="E1892" s="19">
        <v>4</v>
      </c>
      <c r="F1892" s="19" t="s">
        <v>141</v>
      </c>
      <c r="G1892" s="19" t="s">
        <v>470</v>
      </c>
      <c r="H1892" s="19">
        <v>2</v>
      </c>
      <c r="I1892" s="19" t="s">
        <v>435</v>
      </c>
      <c r="J1892" s="19" t="s">
        <v>45</v>
      </c>
      <c r="K1892" s="19" t="s">
        <v>291</v>
      </c>
      <c r="L1892" s="19" t="s">
        <v>126</v>
      </c>
      <c r="M1892" s="19">
        <v>63</v>
      </c>
      <c r="N1892" s="20">
        <v>0.61123842592592592</v>
      </c>
      <c r="O1892" s="19" t="s">
        <v>367</v>
      </c>
      <c r="P1892" s="19">
        <v>14</v>
      </c>
      <c r="Q1892" s="19" t="s">
        <v>291</v>
      </c>
      <c r="R1892" s="19">
        <v>80</v>
      </c>
      <c r="S1892" s="19">
        <v>0</v>
      </c>
      <c r="T1892" s="19">
        <v>0</v>
      </c>
      <c r="U1892" s="19">
        <v>222</v>
      </c>
      <c r="V1892" s="19" t="s">
        <v>385</v>
      </c>
      <c r="W1892" s="19" t="s">
        <v>939</v>
      </c>
      <c r="X1892" s="19" t="s">
        <v>100</v>
      </c>
      <c r="Y1892" s="19" t="s">
        <v>100</v>
      </c>
    </row>
    <row r="1893" spans="1:25" x14ac:dyDescent="0.25">
      <c r="A1893" s="19">
        <v>11700</v>
      </c>
      <c r="B1893" s="18">
        <v>44840</v>
      </c>
      <c r="C1893" s="19">
        <v>10</v>
      </c>
      <c r="D1893" s="19">
        <v>6</v>
      </c>
      <c r="E1893" s="19">
        <v>4</v>
      </c>
      <c r="F1893" s="18" t="s">
        <v>141</v>
      </c>
      <c r="G1893" s="18" t="s">
        <v>470</v>
      </c>
      <c r="H1893" s="19">
        <v>2</v>
      </c>
      <c r="I1893" s="19" t="s">
        <v>436</v>
      </c>
      <c r="J1893" s="19" t="s">
        <v>48</v>
      </c>
      <c r="K1893" s="19" t="s">
        <v>291</v>
      </c>
      <c r="L1893" s="19" t="s">
        <v>127</v>
      </c>
      <c r="M1893" s="19">
        <v>64</v>
      </c>
      <c r="N1893" s="20">
        <v>0.64787037037037043</v>
      </c>
      <c r="O1893" s="19" t="s">
        <v>367</v>
      </c>
      <c r="P1893" s="19">
        <v>15</v>
      </c>
      <c r="Q1893" s="19" t="s">
        <v>291</v>
      </c>
      <c r="R1893" s="19">
        <v>80</v>
      </c>
      <c r="S1893" s="19">
        <v>1</v>
      </c>
      <c r="T1893" s="19">
        <v>0</v>
      </c>
      <c r="U1893" s="19">
        <v>222</v>
      </c>
      <c r="V1893" s="19" t="s">
        <v>385</v>
      </c>
      <c r="W1893" s="19" t="s">
        <v>988</v>
      </c>
      <c r="X1893" s="19" t="s">
        <v>100</v>
      </c>
      <c r="Y1893" s="19" t="s">
        <v>100</v>
      </c>
    </row>
    <row r="1894" spans="1:25" x14ac:dyDescent="0.25">
      <c r="A1894" s="19">
        <v>11701</v>
      </c>
      <c r="B1894" s="18">
        <v>44840</v>
      </c>
      <c r="C1894" s="19">
        <v>10</v>
      </c>
      <c r="D1894" s="19">
        <v>6</v>
      </c>
      <c r="E1894" s="19">
        <v>4</v>
      </c>
      <c r="F1894" s="18" t="s">
        <v>141</v>
      </c>
      <c r="G1894" s="18" t="s">
        <v>470</v>
      </c>
      <c r="H1894" s="19">
        <v>2</v>
      </c>
      <c r="I1894" s="19" t="s">
        <v>437</v>
      </c>
      <c r="J1894" s="19" t="s">
        <v>55</v>
      </c>
      <c r="K1894" s="19" t="s">
        <v>139</v>
      </c>
      <c r="L1894" s="19" t="s">
        <v>126</v>
      </c>
      <c r="M1894" s="19">
        <v>69</v>
      </c>
      <c r="N1894" s="20">
        <v>0.69142361111111106</v>
      </c>
      <c r="O1894" s="19" t="s">
        <v>367</v>
      </c>
      <c r="P1894" s="19">
        <v>16</v>
      </c>
      <c r="Q1894" s="19" t="s">
        <v>139</v>
      </c>
      <c r="R1894" s="19">
        <v>83</v>
      </c>
      <c r="S1894" s="19">
        <v>0</v>
      </c>
      <c r="T1894" s="19">
        <v>0</v>
      </c>
      <c r="U1894" s="19">
        <v>222</v>
      </c>
      <c r="V1894" s="19" t="s">
        <v>385</v>
      </c>
      <c r="W1894" s="19" t="s">
        <v>845</v>
      </c>
      <c r="X1894" s="19" t="s">
        <v>100</v>
      </c>
      <c r="Y1894" s="19" t="s">
        <v>100</v>
      </c>
    </row>
    <row r="1895" spans="1:25" x14ac:dyDescent="0.25">
      <c r="A1895" s="19">
        <v>11707</v>
      </c>
      <c r="B1895" s="18">
        <v>44840</v>
      </c>
      <c r="C1895" s="19">
        <v>10</v>
      </c>
      <c r="D1895" s="19">
        <v>6</v>
      </c>
      <c r="E1895" s="19">
        <v>4</v>
      </c>
      <c r="F1895" s="18" t="s">
        <v>141</v>
      </c>
      <c r="G1895" s="18" t="s">
        <v>470</v>
      </c>
      <c r="H1895" s="19">
        <v>2</v>
      </c>
      <c r="I1895" s="19" t="s">
        <v>438</v>
      </c>
      <c r="J1895" s="19" t="s">
        <v>57</v>
      </c>
      <c r="K1895" s="19" t="s">
        <v>139</v>
      </c>
      <c r="L1895" s="19" t="s">
        <v>127</v>
      </c>
      <c r="M1895" s="19">
        <v>70</v>
      </c>
      <c r="N1895" s="20">
        <v>0.76277777777777767</v>
      </c>
      <c r="O1895" s="19" t="s">
        <v>367</v>
      </c>
      <c r="P1895" s="19">
        <v>18</v>
      </c>
      <c r="Q1895" s="19" t="s">
        <v>139</v>
      </c>
      <c r="R1895" s="19">
        <v>83</v>
      </c>
      <c r="S1895" s="19">
        <v>1</v>
      </c>
      <c r="T1895" s="19">
        <v>1</v>
      </c>
      <c r="U1895" s="19">
        <v>222</v>
      </c>
      <c r="V1895" s="19" t="s">
        <v>385</v>
      </c>
      <c r="W1895" s="19" t="s">
        <v>924</v>
      </c>
      <c r="X1895" s="19" t="s">
        <v>100</v>
      </c>
      <c r="Y1895" s="19" t="s">
        <v>100</v>
      </c>
    </row>
    <row r="1896" spans="1:25" x14ac:dyDescent="0.25">
      <c r="A1896" s="19">
        <v>11709</v>
      </c>
      <c r="B1896" s="18">
        <v>44840</v>
      </c>
      <c r="C1896" s="19">
        <v>10</v>
      </c>
      <c r="D1896" s="19">
        <v>6</v>
      </c>
      <c r="E1896" s="19">
        <v>4</v>
      </c>
      <c r="F1896" s="18" t="s">
        <v>141</v>
      </c>
      <c r="G1896" s="18" t="s">
        <v>470</v>
      </c>
      <c r="H1896" s="19">
        <v>2</v>
      </c>
      <c r="I1896" s="19" t="s">
        <v>437</v>
      </c>
      <c r="J1896" s="19" t="s">
        <v>55</v>
      </c>
      <c r="K1896" s="19" t="s">
        <v>139</v>
      </c>
      <c r="L1896" s="19" t="s">
        <v>126</v>
      </c>
      <c r="M1896" s="19">
        <v>69</v>
      </c>
      <c r="N1896" s="20">
        <v>0.79283564814814822</v>
      </c>
      <c r="O1896" s="19" t="s">
        <v>367</v>
      </c>
      <c r="P1896" s="19">
        <v>19</v>
      </c>
      <c r="Q1896" s="19" t="s">
        <v>139</v>
      </c>
      <c r="R1896" s="19">
        <v>83</v>
      </c>
      <c r="S1896" s="19">
        <v>0</v>
      </c>
      <c r="T1896" s="19">
        <v>1</v>
      </c>
      <c r="U1896" s="19">
        <v>222</v>
      </c>
      <c r="V1896" s="19" t="s">
        <v>385</v>
      </c>
      <c r="W1896" s="19" t="s">
        <v>989</v>
      </c>
      <c r="X1896" s="19" t="s">
        <v>100</v>
      </c>
      <c r="Y1896" s="19" t="s">
        <v>100</v>
      </c>
    </row>
    <row r="1897" spans="1:25" x14ac:dyDescent="0.25">
      <c r="A1897" s="19">
        <v>8828</v>
      </c>
      <c r="B1897" s="18">
        <v>44838</v>
      </c>
      <c r="C1897" s="19">
        <v>10</v>
      </c>
      <c r="D1897" s="19">
        <v>4</v>
      </c>
      <c r="E1897" s="19">
        <v>2</v>
      </c>
      <c r="F1897" s="18" t="s">
        <v>139</v>
      </c>
      <c r="G1897" s="18" t="s">
        <v>470</v>
      </c>
      <c r="H1897" s="19">
        <v>2</v>
      </c>
      <c r="I1897" s="19" t="s">
        <v>442</v>
      </c>
      <c r="J1897" s="19" t="s">
        <v>60</v>
      </c>
      <c r="K1897" s="19" t="s">
        <v>140</v>
      </c>
      <c r="L1897" s="19" t="s">
        <v>127</v>
      </c>
      <c r="M1897" s="19">
        <v>72</v>
      </c>
      <c r="N1897" s="20">
        <v>0.57630787037037035</v>
      </c>
      <c r="O1897" s="19" t="s">
        <v>381</v>
      </c>
      <c r="P1897" s="19">
        <v>13</v>
      </c>
      <c r="Q1897" s="19" t="s">
        <v>140</v>
      </c>
      <c r="R1897" s="19">
        <v>84</v>
      </c>
      <c r="S1897" s="19">
        <v>1</v>
      </c>
      <c r="T1897" s="19">
        <v>0</v>
      </c>
      <c r="U1897" s="19">
        <v>222</v>
      </c>
      <c r="V1897" s="19" t="s">
        <v>385</v>
      </c>
      <c r="W1897" s="19" t="s">
        <v>960</v>
      </c>
      <c r="X1897" s="19" t="s">
        <v>128</v>
      </c>
      <c r="Y1897" s="19" t="s">
        <v>94</v>
      </c>
    </row>
    <row r="1898" spans="1:25" x14ac:dyDescent="0.25">
      <c r="A1898" s="19">
        <v>5919</v>
      </c>
      <c r="B1898" s="18">
        <v>44838</v>
      </c>
      <c r="C1898" s="19">
        <v>10</v>
      </c>
      <c r="D1898" s="19">
        <v>4</v>
      </c>
      <c r="E1898" s="19">
        <v>2</v>
      </c>
      <c r="F1898" s="18" t="s">
        <v>139</v>
      </c>
      <c r="G1898" s="18" t="s">
        <v>470</v>
      </c>
      <c r="H1898" s="19">
        <v>2</v>
      </c>
      <c r="I1898" s="19" t="s">
        <v>435</v>
      </c>
      <c r="J1898" s="19" t="s">
        <v>45</v>
      </c>
      <c r="K1898" s="19" t="s">
        <v>291</v>
      </c>
      <c r="L1898" s="19" t="s">
        <v>126</v>
      </c>
      <c r="M1898" s="19">
        <v>63</v>
      </c>
      <c r="N1898" s="20">
        <v>0.66358796296296296</v>
      </c>
      <c r="O1898" s="19" t="s">
        <v>371</v>
      </c>
      <c r="P1898" s="19">
        <v>15</v>
      </c>
      <c r="Q1898" s="19" t="s">
        <v>291</v>
      </c>
      <c r="R1898" s="19">
        <v>80</v>
      </c>
      <c r="S1898" s="19">
        <v>0</v>
      </c>
      <c r="T1898" s="19">
        <v>0</v>
      </c>
      <c r="U1898" s="19">
        <v>222</v>
      </c>
      <c r="V1898" s="19" t="s">
        <v>385</v>
      </c>
      <c r="W1898" s="19" t="s">
        <v>975</v>
      </c>
      <c r="X1898" s="19" t="s">
        <v>128</v>
      </c>
      <c r="Y1898" s="19" t="s">
        <v>94</v>
      </c>
    </row>
    <row r="1899" spans="1:25" x14ac:dyDescent="0.25">
      <c r="A1899" s="19">
        <v>5248</v>
      </c>
      <c r="B1899" s="18">
        <v>44838</v>
      </c>
      <c r="C1899" s="19">
        <v>10</v>
      </c>
      <c r="D1899" s="19">
        <v>4</v>
      </c>
      <c r="E1899" s="19">
        <v>2</v>
      </c>
      <c r="F1899" s="18" t="s">
        <v>139</v>
      </c>
      <c r="G1899" s="18" t="s">
        <v>470</v>
      </c>
      <c r="H1899" s="19">
        <v>2</v>
      </c>
      <c r="I1899" s="19" t="s">
        <v>436</v>
      </c>
      <c r="J1899" s="19" t="s">
        <v>48</v>
      </c>
      <c r="K1899" s="19" t="s">
        <v>291</v>
      </c>
      <c r="L1899" s="19" t="s">
        <v>127</v>
      </c>
      <c r="M1899" s="19">
        <v>64</v>
      </c>
      <c r="N1899" s="20">
        <v>0.65358796296296295</v>
      </c>
      <c r="O1899" s="19" t="s">
        <v>370</v>
      </c>
      <c r="P1899" s="19">
        <v>15</v>
      </c>
      <c r="Q1899" s="19" t="s">
        <v>291</v>
      </c>
      <c r="R1899" s="19">
        <v>80</v>
      </c>
      <c r="S1899" s="19">
        <v>1</v>
      </c>
      <c r="T1899" s="19">
        <v>0</v>
      </c>
      <c r="U1899" s="19">
        <v>222</v>
      </c>
      <c r="V1899" s="19" t="s">
        <v>385</v>
      </c>
      <c r="W1899" s="19" t="s">
        <v>976</v>
      </c>
      <c r="X1899" s="19" t="s">
        <v>128</v>
      </c>
      <c r="Y1899" s="19" t="s">
        <v>94</v>
      </c>
    </row>
    <row r="1900" spans="1:25" x14ac:dyDescent="0.25">
      <c r="A1900" s="19">
        <v>11661</v>
      </c>
      <c r="B1900" s="18">
        <v>44838</v>
      </c>
      <c r="C1900" s="19">
        <v>10</v>
      </c>
      <c r="D1900" s="19">
        <v>4</v>
      </c>
      <c r="E1900" s="19">
        <v>2</v>
      </c>
      <c r="F1900" s="18" t="s">
        <v>139</v>
      </c>
      <c r="G1900" s="18" t="s">
        <v>470</v>
      </c>
      <c r="H1900" s="19">
        <v>2</v>
      </c>
      <c r="I1900" s="19" t="s">
        <v>437</v>
      </c>
      <c r="J1900" s="19" t="s">
        <v>55</v>
      </c>
      <c r="K1900" s="19" t="s">
        <v>139</v>
      </c>
      <c r="L1900" s="19" t="s">
        <v>126</v>
      </c>
      <c r="M1900" s="19">
        <v>69</v>
      </c>
      <c r="N1900" s="20">
        <v>0.64174768518518521</v>
      </c>
      <c r="O1900" s="19" t="s">
        <v>367</v>
      </c>
      <c r="P1900" s="19">
        <v>15</v>
      </c>
      <c r="Q1900" s="19" t="s">
        <v>139</v>
      </c>
      <c r="R1900" s="19">
        <v>83</v>
      </c>
      <c r="S1900" s="19">
        <v>0</v>
      </c>
      <c r="T1900" s="19">
        <v>1</v>
      </c>
      <c r="U1900" s="19">
        <v>222</v>
      </c>
      <c r="V1900" s="19" t="s">
        <v>385</v>
      </c>
      <c r="W1900" s="19" t="s">
        <v>984</v>
      </c>
      <c r="X1900" s="19" t="s">
        <v>128</v>
      </c>
      <c r="Y1900" s="19" t="s">
        <v>94</v>
      </c>
    </row>
    <row r="1901" spans="1:25" x14ac:dyDescent="0.25">
      <c r="A1901" s="19">
        <v>14408</v>
      </c>
      <c r="B1901" s="18">
        <v>44838</v>
      </c>
      <c r="C1901" s="19">
        <v>10</v>
      </c>
      <c r="D1901" s="19">
        <v>4</v>
      </c>
      <c r="E1901" s="19">
        <v>2</v>
      </c>
      <c r="F1901" s="18" t="s">
        <v>139</v>
      </c>
      <c r="G1901" s="18" t="s">
        <v>470</v>
      </c>
      <c r="H1901" s="19">
        <v>2</v>
      </c>
      <c r="I1901" s="19" t="s">
        <v>438</v>
      </c>
      <c r="J1901" s="19" t="s">
        <v>57</v>
      </c>
      <c r="K1901" s="19" t="s">
        <v>139</v>
      </c>
      <c r="L1901" s="19" t="s">
        <v>127</v>
      </c>
      <c r="M1901" s="19">
        <v>70</v>
      </c>
      <c r="N1901" s="20">
        <v>0.68081018518518521</v>
      </c>
      <c r="O1901" s="19" t="s">
        <v>283</v>
      </c>
      <c r="P1901" s="19">
        <v>16</v>
      </c>
      <c r="Q1901" s="19" t="s">
        <v>139</v>
      </c>
      <c r="R1901" s="19">
        <v>83</v>
      </c>
      <c r="S1901" s="19">
        <v>1</v>
      </c>
      <c r="T1901" s="19">
        <v>0</v>
      </c>
      <c r="U1901" s="19">
        <v>222</v>
      </c>
      <c r="V1901" s="19" t="s">
        <v>385</v>
      </c>
      <c r="W1901" s="19" t="s">
        <v>985</v>
      </c>
      <c r="X1901" s="19" t="s">
        <v>128</v>
      </c>
      <c r="Y1901" s="19" t="s">
        <v>94</v>
      </c>
    </row>
    <row r="1902" spans="1:25" x14ac:dyDescent="0.25">
      <c r="A1902" s="19">
        <v>2437</v>
      </c>
      <c r="B1902" s="18">
        <v>44838</v>
      </c>
      <c r="C1902" s="19">
        <v>10</v>
      </c>
      <c r="D1902" s="19">
        <v>4</v>
      </c>
      <c r="E1902" s="19">
        <v>2</v>
      </c>
      <c r="F1902" s="18" t="s">
        <v>139</v>
      </c>
      <c r="G1902" s="18" t="s">
        <v>470</v>
      </c>
      <c r="H1902" s="19">
        <v>2</v>
      </c>
      <c r="I1902" s="19" t="s">
        <v>441</v>
      </c>
      <c r="J1902" s="19" t="s">
        <v>58</v>
      </c>
      <c r="K1902" s="19" t="s">
        <v>140</v>
      </c>
      <c r="L1902" s="19" t="s">
        <v>126</v>
      </c>
      <c r="M1902" s="19">
        <v>71</v>
      </c>
      <c r="N1902" s="20">
        <v>0.62412037037037038</v>
      </c>
      <c r="O1902" s="19" t="s">
        <v>280</v>
      </c>
      <c r="P1902" s="19">
        <v>14</v>
      </c>
      <c r="Q1902" s="19" t="s">
        <v>140</v>
      </c>
      <c r="R1902" s="19">
        <v>84</v>
      </c>
      <c r="S1902" s="19">
        <v>0</v>
      </c>
      <c r="T1902" s="19">
        <v>0</v>
      </c>
      <c r="U1902" s="19">
        <v>222</v>
      </c>
      <c r="V1902" s="19" t="s">
        <v>385</v>
      </c>
      <c r="W1902" s="19" t="s">
        <v>959</v>
      </c>
      <c r="X1902" s="19" t="s">
        <v>128</v>
      </c>
      <c r="Y1902" s="19" t="s">
        <v>94</v>
      </c>
    </row>
    <row r="1903" spans="1:25" x14ac:dyDescent="0.25">
      <c r="A1903" s="19">
        <v>7609</v>
      </c>
      <c r="B1903" s="18">
        <v>44838</v>
      </c>
      <c r="C1903" s="19">
        <v>10</v>
      </c>
      <c r="D1903" s="19">
        <v>4</v>
      </c>
      <c r="E1903" s="19">
        <v>2</v>
      </c>
      <c r="F1903" s="18" t="s">
        <v>139</v>
      </c>
      <c r="G1903" s="18" t="s">
        <v>470</v>
      </c>
      <c r="H1903" s="19">
        <v>2</v>
      </c>
      <c r="I1903" s="19" t="s">
        <v>442</v>
      </c>
      <c r="J1903" s="19" t="s">
        <v>60</v>
      </c>
      <c r="K1903" s="19" t="s">
        <v>140</v>
      </c>
      <c r="L1903" s="19" t="s">
        <v>127</v>
      </c>
      <c r="M1903" s="19">
        <v>72</v>
      </c>
      <c r="N1903" s="20">
        <v>0.58893518518518517</v>
      </c>
      <c r="O1903" s="19" t="s">
        <v>356</v>
      </c>
      <c r="P1903" s="19">
        <v>14</v>
      </c>
      <c r="Q1903" s="19" t="s">
        <v>140</v>
      </c>
      <c r="R1903" s="19">
        <v>84</v>
      </c>
      <c r="S1903" s="19">
        <v>1</v>
      </c>
      <c r="T1903" s="19">
        <v>0</v>
      </c>
      <c r="U1903" s="19">
        <v>222</v>
      </c>
      <c r="V1903" s="19" t="s">
        <v>385</v>
      </c>
      <c r="W1903" s="19" t="s">
        <v>990</v>
      </c>
      <c r="X1903" s="19" t="s">
        <v>128</v>
      </c>
      <c r="Y1903" s="19" t="s">
        <v>94</v>
      </c>
    </row>
    <row r="1904" spans="1:25" x14ac:dyDescent="0.25">
      <c r="A1904" s="19">
        <v>13853</v>
      </c>
      <c r="B1904" s="18">
        <v>44838</v>
      </c>
      <c r="C1904" s="19">
        <v>10</v>
      </c>
      <c r="D1904" s="19">
        <v>4</v>
      </c>
      <c r="E1904" s="19">
        <v>2</v>
      </c>
      <c r="F1904" s="18" t="s">
        <v>139</v>
      </c>
      <c r="G1904" s="18" t="s">
        <v>470</v>
      </c>
      <c r="H1904" s="19">
        <v>2</v>
      </c>
      <c r="I1904" s="19" t="s">
        <v>443</v>
      </c>
      <c r="J1904" s="19" t="s">
        <v>52</v>
      </c>
      <c r="K1904" s="19" t="s">
        <v>286</v>
      </c>
      <c r="L1904" s="19" t="s">
        <v>126</v>
      </c>
      <c r="M1904" s="19">
        <v>67</v>
      </c>
      <c r="N1904" s="20">
        <v>0.68767361111111114</v>
      </c>
      <c r="O1904" s="19" t="s">
        <v>287</v>
      </c>
      <c r="P1904" s="19">
        <v>16</v>
      </c>
      <c r="Q1904" s="19" t="s">
        <v>286</v>
      </c>
      <c r="R1904" s="19">
        <v>82</v>
      </c>
      <c r="S1904" s="19">
        <v>0</v>
      </c>
      <c r="T1904" s="19">
        <v>0</v>
      </c>
      <c r="U1904" s="19">
        <v>222</v>
      </c>
      <c r="V1904" s="19" t="s">
        <v>385</v>
      </c>
      <c r="W1904" s="19" t="s">
        <v>986</v>
      </c>
      <c r="X1904" s="19" t="s">
        <v>128</v>
      </c>
      <c r="Y1904" s="19" t="s">
        <v>94</v>
      </c>
    </row>
    <row r="1905" spans="1:25" x14ac:dyDescent="0.25">
      <c r="A1905" s="19">
        <v>7612</v>
      </c>
      <c r="B1905" s="18">
        <v>44838</v>
      </c>
      <c r="C1905" s="19">
        <v>10</v>
      </c>
      <c r="D1905" s="19">
        <v>4</v>
      </c>
      <c r="E1905" s="19">
        <v>2</v>
      </c>
      <c r="F1905" s="19" t="s">
        <v>139</v>
      </c>
      <c r="G1905" s="19" t="s">
        <v>470</v>
      </c>
      <c r="H1905" s="19">
        <v>2</v>
      </c>
      <c r="I1905" s="19" t="s">
        <v>444</v>
      </c>
      <c r="J1905" s="19" t="s">
        <v>54</v>
      </c>
      <c r="K1905" s="19" t="s">
        <v>286</v>
      </c>
      <c r="L1905" s="19" t="s">
        <v>127</v>
      </c>
      <c r="M1905" s="19">
        <v>68</v>
      </c>
      <c r="N1905" s="20">
        <v>0.68587962962962967</v>
      </c>
      <c r="O1905" s="19" t="s">
        <v>356</v>
      </c>
      <c r="P1905" s="19">
        <v>16</v>
      </c>
      <c r="Q1905" s="19" t="s">
        <v>286</v>
      </c>
      <c r="R1905" s="19">
        <v>82</v>
      </c>
      <c r="S1905" s="19">
        <v>1</v>
      </c>
      <c r="T1905" s="19">
        <v>0</v>
      </c>
      <c r="U1905" s="19">
        <v>222</v>
      </c>
      <c r="V1905" s="19" t="s">
        <v>385</v>
      </c>
      <c r="W1905" s="19" t="s">
        <v>979</v>
      </c>
      <c r="X1905" s="19" t="s">
        <v>128</v>
      </c>
      <c r="Y1905" s="19" t="s">
        <v>94</v>
      </c>
    </row>
    <row r="1906" spans="1:25" x14ac:dyDescent="0.25">
      <c r="A1906" s="19">
        <v>12242</v>
      </c>
      <c r="B1906" s="18">
        <v>44838</v>
      </c>
      <c r="C1906" s="19">
        <v>10</v>
      </c>
      <c r="D1906" s="19">
        <v>4</v>
      </c>
      <c r="E1906" s="19">
        <v>2</v>
      </c>
      <c r="F1906" s="19" t="s">
        <v>139</v>
      </c>
      <c r="G1906" s="19" t="s">
        <v>470</v>
      </c>
      <c r="H1906" s="19">
        <v>2</v>
      </c>
      <c r="I1906" s="19" t="s">
        <v>435</v>
      </c>
      <c r="J1906" s="19" t="s">
        <v>45</v>
      </c>
      <c r="K1906" s="19" t="s">
        <v>291</v>
      </c>
      <c r="L1906" s="19" t="s">
        <v>126</v>
      </c>
      <c r="M1906" s="19">
        <v>63</v>
      </c>
      <c r="N1906" s="20">
        <v>0.67554398148148154</v>
      </c>
      <c r="O1906" s="19" t="s">
        <v>357</v>
      </c>
      <c r="P1906" s="19">
        <v>16</v>
      </c>
      <c r="Q1906" s="19" t="s">
        <v>291</v>
      </c>
      <c r="R1906" s="19">
        <v>80</v>
      </c>
      <c r="S1906" s="19">
        <v>0</v>
      </c>
      <c r="T1906" s="19">
        <v>0</v>
      </c>
      <c r="U1906" s="19">
        <v>222</v>
      </c>
      <c r="V1906" s="19" t="s">
        <v>385</v>
      </c>
      <c r="W1906" s="19" t="s">
        <v>991</v>
      </c>
      <c r="X1906" s="19" t="s">
        <v>128</v>
      </c>
      <c r="Y1906" s="19" t="s">
        <v>94</v>
      </c>
    </row>
    <row r="1907" spans="1:25" x14ac:dyDescent="0.25">
      <c r="A1907" s="19">
        <v>7064</v>
      </c>
      <c r="B1907" s="18">
        <v>44838</v>
      </c>
      <c r="C1907" s="19">
        <v>10</v>
      </c>
      <c r="D1907" s="19">
        <v>4</v>
      </c>
      <c r="E1907" s="19">
        <v>2</v>
      </c>
      <c r="F1907" s="18" t="s">
        <v>139</v>
      </c>
      <c r="G1907" s="18" t="s">
        <v>470</v>
      </c>
      <c r="H1907" s="19">
        <v>2</v>
      </c>
      <c r="I1907" s="19" t="s">
        <v>436</v>
      </c>
      <c r="J1907" s="19" t="s">
        <v>48</v>
      </c>
      <c r="K1907" s="19" t="s">
        <v>291</v>
      </c>
      <c r="L1907" s="19" t="s">
        <v>127</v>
      </c>
      <c r="M1907" s="19">
        <v>64</v>
      </c>
      <c r="N1907" s="20">
        <v>0.67312500000000008</v>
      </c>
      <c r="O1907" s="19" t="s">
        <v>351</v>
      </c>
      <c r="P1907" s="19">
        <v>16</v>
      </c>
      <c r="Q1907" s="19" t="s">
        <v>291</v>
      </c>
      <c r="R1907" s="19">
        <v>80</v>
      </c>
      <c r="S1907" s="19">
        <v>1</v>
      </c>
      <c r="T1907" s="19">
        <v>0</v>
      </c>
      <c r="U1907" s="19">
        <v>222</v>
      </c>
      <c r="V1907" s="19" t="s">
        <v>385</v>
      </c>
      <c r="W1907" s="19" t="s">
        <v>992</v>
      </c>
      <c r="X1907" s="19" t="s">
        <v>128</v>
      </c>
      <c r="Y1907" s="19" t="s">
        <v>94</v>
      </c>
    </row>
    <row r="1908" spans="1:25" x14ac:dyDescent="0.25">
      <c r="A1908" s="19">
        <v>4111</v>
      </c>
      <c r="B1908" s="18">
        <v>44838</v>
      </c>
      <c r="C1908" s="19">
        <v>10</v>
      </c>
      <c r="D1908" s="19">
        <v>4</v>
      </c>
      <c r="E1908" s="19">
        <v>2</v>
      </c>
      <c r="F1908" s="18" t="s">
        <v>139</v>
      </c>
      <c r="G1908" s="18" t="s">
        <v>470</v>
      </c>
      <c r="H1908" s="19">
        <v>2</v>
      </c>
      <c r="I1908" s="19" t="s">
        <v>437</v>
      </c>
      <c r="J1908" s="19" t="s">
        <v>55</v>
      </c>
      <c r="K1908" s="19" t="s">
        <v>139</v>
      </c>
      <c r="L1908" s="19" t="s">
        <v>126</v>
      </c>
      <c r="M1908" s="19">
        <v>69</v>
      </c>
      <c r="N1908" s="20">
        <v>0.64804398148148146</v>
      </c>
      <c r="O1908" s="19" t="s">
        <v>288</v>
      </c>
      <c r="P1908" s="19">
        <v>15</v>
      </c>
      <c r="Q1908" s="19" t="s">
        <v>139</v>
      </c>
      <c r="R1908" s="19">
        <v>83</v>
      </c>
      <c r="S1908" s="19">
        <v>0</v>
      </c>
      <c r="T1908" s="19">
        <v>0</v>
      </c>
      <c r="U1908" s="19">
        <v>222</v>
      </c>
      <c r="V1908" s="19" t="s">
        <v>385</v>
      </c>
      <c r="W1908" s="19" t="s">
        <v>984</v>
      </c>
      <c r="X1908" s="19" t="s">
        <v>128</v>
      </c>
      <c r="Y1908" s="19" t="s">
        <v>94</v>
      </c>
    </row>
    <row r="1909" spans="1:25" x14ac:dyDescent="0.25">
      <c r="A1909" s="19">
        <v>4112</v>
      </c>
      <c r="B1909" s="18">
        <v>44838</v>
      </c>
      <c r="C1909" s="19">
        <v>10</v>
      </c>
      <c r="D1909" s="19">
        <v>4</v>
      </c>
      <c r="E1909" s="19">
        <v>2</v>
      </c>
      <c r="F1909" s="18" t="s">
        <v>139</v>
      </c>
      <c r="G1909" s="18" t="s">
        <v>470</v>
      </c>
      <c r="H1909" s="19">
        <v>2</v>
      </c>
      <c r="I1909" s="19" t="s">
        <v>438</v>
      </c>
      <c r="J1909" s="19" t="s">
        <v>57</v>
      </c>
      <c r="K1909" s="19" t="s">
        <v>139</v>
      </c>
      <c r="L1909" s="19" t="s">
        <v>127</v>
      </c>
      <c r="M1909" s="19">
        <v>70</v>
      </c>
      <c r="N1909" s="20">
        <v>0.68553240740740751</v>
      </c>
      <c r="O1909" s="19" t="s">
        <v>288</v>
      </c>
      <c r="P1909" s="19">
        <v>16</v>
      </c>
      <c r="Q1909" s="19" t="s">
        <v>139</v>
      </c>
      <c r="R1909" s="19">
        <v>83</v>
      </c>
      <c r="S1909" s="19">
        <v>1</v>
      </c>
      <c r="T1909" s="19">
        <v>0</v>
      </c>
      <c r="U1909" s="19">
        <v>222</v>
      </c>
      <c r="V1909" s="19" t="s">
        <v>385</v>
      </c>
      <c r="W1909" s="19" t="s">
        <v>985</v>
      </c>
      <c r="X1909" s="19" t="s">
        <v>128</v>
      </c>
      <c r="Y1909" s="19" t="s">
        <v>94</v>
      </c>
    </row>
    <row r="1910" spans="1:25" x14ac:dyDescent="0.25">
      <c r="A1910" s="19">
        <v>12251</v>
      </c>
      <c r="B1910" s="18">
        <v>44840</v>
      </c>
      <c r="C1910" s="19">
        <v>10</v>
      </c>
      <c r="D1910" s="19">
        <v>6</v>
      </c>
      <c r="E1910" s="19">
        <v>4</v>
      </c>
      <c r="F1910" s="18" t="s">
        <v>141</v>
      </c>
      <c r="G1910" s="18" t="s">
        <v>470</v>
      </c>
      <c r="H1910" s="19">
        <v>2</v>
      </c>
      <c r="I1910" s="19" t="s">
        <v>439</v>
      </c>
      <c r="J1910" s="19" t="s">
        <v>49</v>
      </c>
      <c r="K1910" s="19" t="s">
        <v>125</v>
      </c>
      <c r="L1910" s="19" t="s">
        <v>126</v>
      </c>
      <c r="M1910" s="19">
        <v>65</v>
      </c>
      <c r="N1910" s="20">
        <v>0.4137615740740741</v>
      </c>
      <c r="O1910" s="19" t="s">
        <v>357</v>
      </c>
      <c r="P1910" s="19">
        <v>9</v>
      </c>
      <c r="Q1910" s="19" t="s">
        <v>125</v>
      </c>
      <c r="R1910" s="19">
        <v>81</v>
      </c>
      <c r="S1910" s="19">
        <v>0</v>
      </c>
      <c r="T1910" s="19">
        <v>0</v>
      </c>
      <c r="U1910" s="19">
        <v>222</v>
      </c>
      <c r="V1910" s="19" t="s">
        <v>385</v>
      </c>
      <c r="W1910" s="19" t="s">
        <v>885</v>
      </c>
      <c r="X1910" s="19" t="s">
        <v>100</v>
      </c>
      <c r="Y1910" s="19" t="s">
        <v>100</v>
      </c>
    </row>
    <row r="1911" spans="1:25" x14ac:dyDescent="0.25">
      <c r="A1911" s="19">
        <v>12252</v>
      </c>
      <c r="B1911" s="18">
        <v>44840</v>
      </c>
      <c r="C1911" s="19">
        <v>10</v>
      </c>
      <c r="D1911" s="19">
        <v>6</v>
      </c>
      <c r="E1911" s="19">
        <v>4</v>
      </c>
      <c r="F1911" s="18" t="s">
        <v>141</v>
      </c>
      <c r="G1911" s="18" t="s">
        <v>470</v>
      </c>
      <c r="H1911" s="19">
        <v>2</v>
      </c>
      <c r="I1911" s="19" t="s">
        <v>440</v>
      </c>
      <c r="J1911" s="19" t="s">
        <v>51</v>
      </c>
      <c r="K1911" s="19" t="s">
        <v>125</v>
      </c>
      <c r="L1911" s="19" t="s">
        <v>127</v>
      </c>
      <c r="M1911" s="19">
        <v>66</v>
      </c>
      <c r="N1911" s="20">
        <v>0.44692129629629629</v>
      </c>
      <c r="O1911" s="19" t="s">
        <v>357</v>
      </c>
      <c r="P1911" s="19">
        <v>10</v>
      </c>
      <c r="Q1911" s="19" t="s">
        <v>125</v>
      </c>
      <c r="R1911" s="19">
        <v>81</v>
      </c>
      <c r="S1911" s="19">
        <v>1</v>
      </c>
      <c r="T1911" s="19">
        <v>0</v>
      </c>
      <c r="U1911" s="19">
        <v>222</v>
      </c>
      <c r="V1911" s="19" t="s">
        <v>385</v>
      </c>
      <c r="W1911" s="19" t="s">
        <v>886</v>
      </c>
      <c r="X1911" s="19" t="s">
        <v>100</v>
      </c>
      <c r="Y1911" s="19" t="s">
        <v>100</v>
      </c>
    </row>
    <row r="1912" spans="1:25" x14ac:dyDescent="0.25">
      <c r="A1912" s="19">
        <v>12253</v>
      </c>
      <c r="B1912" s="18">
        <v>44840</v>
      </c>
      <c r="C1912" s="19">
        <v>10</v>
      </c>
      <c r="D1912" s="19">
        <v>6</v>
      </c>
      <c r="E1912" s="19">
        <v>4</v>
      </c>
      <c r="F1912" s="18" t="s">
        <v>141</v>
      </c>
      <c r="G1912" s="18" t="s">
        <v>470</v>
      </c>
      <c r="H1912" s="19">
        <v>2</v>
      </c>
      <c r="I1912" s="19" t="s">
        <v>441</v>
      </c>
      <c r="J1912" s="19" t="s">
        <v>58</v>
      </c>
      <c r="K1912" s="19" t="s">
        <v>140</v>
      </c>
      <c r="L1912" s="19" t="s">
        <v>126</v>
      </c>
      <c r="M1912" s="19">
        <v>71</v>
      </c>
      <c r="N1912" s="20">
        <v>0.48622685185185183</v>
      </c>
      <c r="O1912" s="19" t="s">
        <v>357</v>
      </c>
      <c r="P1912" s="19">
        <v>11</v>
      </c>
      <c r="Q1912" s="19" t="s">
        <v>140</v>
      </c>
      <c r="R1912" s="19">
        <v>84</v>
      </c>
      <c r="S1912" s="19">
        <v>0</v>
      </c>
      <c r="T1912" s="19">
        <v>0</v>
      </c>
      <c r="U1912" s="19">
        <v>222</v>
      </c>
      <c r="V1912" s="19" t="s">
        <v>385</v>
      </c>
      <c r="W1912" s="19" t="s">
        <v>887</v>
      </c>
      <c r="X1912" s="19" t="s">
        <v>100</v>
      </c>
      <c r="Y1912" s="19" t="s">
        <v>100</v>
      </c>
    </row>
    <row r="1913" spans="1:25" x14ac:dyDescent="0.25">
      <c r="A1913" s="19">
        <v>12254</v>
      </c>
      <c r="B1913" s="18">
        <v>44840</v>
      </c>
      <c r="C1913" s="19">
        <v>10</v>
      </c>
      <c r="D1913" s="19">
        <v>6</v>
      </c>
      <c r="E1913" s="19">
        <v>4</v>
      </c>
      <c r="F1913" s="18" t="s">
        <v>141</v>
      </c>
      <c r="G1913" s="18" t="s">
        <v>470</v>
      </c>
      <c r="H1913" s="19">
        <v>2</v>
      </c>
      <c r="I1913" s="19" t="s">
        <v>442</v>
      </c>
      <c r="J1913" s="19" t="s">
        <v>60</v>
      </c>
      <c r="K1913" s="19" t="s">
        <v>140</v>
      </c>
      <c r="L1913" s="19" t="s">
        <v>127</v>
      </c>
      <c r="M1913" s="19">
        <v>72</v>
      </c>
      <c r="N1913" s="20">
        <v>0.51944444444444449</v>
      </c>
      <c r="O1913" s="19" t="s">
        <v>357</v>
      </c>
      <c r="P1913" s="19">
        <v>12</v>
      </c>
      <c r="Q1913" s="19" t="s">
        <v>140</v>
      </c>
      <c r="R1913" s="19">
        <v>84</v>
      </c>
      <c r="S1913" s="19">
        <v>1</v>
      </c>
      <c r="T1913" s="19">
        <v>0</v>
      </c>
      <c r="U1913" s="19">
        <v>222</v>
      </c>
      <c r="V1913" s="19" t="s">
        <v>385</v>
      </c>
      <c r="W1913" s="19" t="s">
        <v>919</v>
      </c>
      <c r="X1913" s="19" t="s">
        <v>100</v>
      </c>
      <c r="Y1913" s="19" t="s">
        <v>100</v>
      </c>
    </row>
    <row r="1914" spans="1:25" x14ac:dyDescent="0.25">
      <c r="A1914" s="19">
        <v>12257</v>
      </c>
      <c r="B1914" s="18">
        <v>44840</v>
      </c>
      <c r="C1914" s="19">
        <v>10</v>
      </c>
      <c r="D1914" s="19">
        <v>6</v>
      </c>
      <c r="E1914" s="19">
        <v>4</v>
      </c>
      <c r="F1914" s="18" t="s">
        <v>141</v>
      </c>
      <c r="G1914" s="18" t="s">
        <v>470</v>
      </c>
      <c r="H1914" s="19">
        <v>2</v>
      </c>
      <c r="I1914" s="19" t="s">
        <v>443</v>
      </c>
      <c r="J1914" s="19" t="s">
        <v>52</v>
      </c>
      <c r="K1914" s="19" t="s">
        <v>286</v>
      </c>
      <c r="L1914" s="19" t="s">
        <v>126</v>
      </c>
      <c r="M1914" s="19">
        <v>67</v>
      </c>
      <c r="N1914" s="20">
        <v>0.5806365740740741</v>
      </c>
      <c r="O1914" s="19" t="s">
        <v>357</v>
      </c>
      <c r="P1914" s="19">
        <v>13</v>
      </c>
      <c r="Q1914" s="19" t="s">
        <v>286</v>
      </c>
      <c r="R1914" s="19">
        <v>82</v>
      </c>
      <c r="S1914" s="19">
        <v>0</v>
      </c>
      <c r="T1914" s="19">
        <v>0</v>
      </c>
      <c r="U1914" s="19">
        <v>222</v>
      </c>
      <c r="V1914" s="19" t="s">
        <v>385</v>
      </c>
      <c r="W1914" s="19" t="s">
        <v>920</v>
      </c>
      <c r="X1914" s="19" t="s">
        <v>100</v>
      </c>
      <c r="Y1914" s="19" t="s">
        <v>100</v>
      </c>
    </row>
    <row r="1915" spans="1:25" x14ac:dyDescent="0.25">
      <c r="A1915" s="19">
        <v>12258</v>
      </c>
      <c r="B1915" s="18">
        <v>44840</v>
      </c>
      <c r="C1915" s="19">
        <v>10</v>
      </c>
      <c r="D1915" s="19">
        <v>6</v>
      </c>
      <c r="E1915" s="19">
        <v>4</v>
      </c>
      <c r="F1915" s="18" t="s">
        <v>141</v>
      </c>
      <c r="G1915" s="18" t="s">
        <v>470</v>
      </c>
      <c r="H1915" s="19">
        <v>2</v>
      </c>
      <c r="I1915" s="19" t="s">
        <v>444</v>
      </c>
      <c r="J1915" s="19" t="s">
        <v>54</v>
      </c>
      <c r="K1915" s="19" t="s">
        <v>286</v>
      </c>
      <c r="L1915" s="19" t="s">
        <v>127</v>
      </c>
      <c r="M1915" s="19">
        <v>68</v>
      </c>
      <c r="N1915" s="20">
        <v>0.61673611111111104</v>
      </c>
      <c r="O1915" s="19" t="s">
        <v>357</v>
      </c>
      <c r="P1915" s="19">
        <v>14</v>
      </c>
      <c r="Q1915" s="19" t="s">
        <v>286</v>
      </c>
      <c r="R1915" s="19">
        <v>82</v>
      </c>
      <c r="S1915" s="19">
        <v>1</v>
      </c>
      <c r="T1915" s="19">
        <v>1</v>
      </c>
      <c r="U1915" s="19">
        <v>222</v>
      </c>
      <c r="V1915" s="19" t="s">
        <v>385</v>
      </c>
      <c r="W1915" s="19" t="s">
        <v>867</v>
      </c>
      <c r="X1915" s="19" t="s">
        <v>100</v>
      </c>
      <c r="Y1915" s="19" t="s">
        <v>100</v>
      </c>
    </row>
    <row r="1916" spans="1:25" x14ac:dyDescent="0.25">
      <c r="A1916" s="19">
        <v>12259</v>
      </c>
      <c r="B1916" s="18">
        <v>44840</v>
      </c>
      <c r="C1916" s="19">
        <v>10</v>
      </c>
      <c r="D1916" s="19">
        <v>6</v>
      </c>
      <c r="E1916" s="19">
        <v>4</v>
      </c>
      <c r="F1916" s="18" t="s">
        <v>141</v>
      </c>
      <c r="G1916" s="18" t="s">
        <v>470</v>
      </c>
      <c r="H1916" s="19">
        <v>2</v>
      </c>
      <c r="I1916" s="19" t="s">
        <v>435</v>
      </c>
      <c r="J1916" s="19" t="s">
        <v>45</v>
      </c>
      <c r="K1916" s="19" t="s">
        <v>291</v>
      </c>
      <c r="L1916" s="19" t="s">
        <v>126</v>
      </c>
      <c r="M1916" s="19">
        <v>63</v>
      </c>
      <c r="N1916" s="20">
        <v>0.66240740740740744</v>
      </c>
      <c r="O1916" s="19" t="s">
        <v>357</v>
      </c>
      <c r="P1916" s="19">
        <v>15</v>
      </c>
      <c r="Q1916" s="19" t="s">
        <v>291</v>
      </c>
      <c r="R1916" s="19">
        <v>80</v>
      </c>
      <c r="S1916" s="19">
        <v>0</v>
      </c>
      <c r="T1916" s="19">
        <v>0</v>
      </c>
      <c r="U1916" s="19">
        <v>222</v>
      </c>
      <c r="V1916" s="19" t="s">
        <v>385</v>
      </c>
      <c r="W1916" s="19" t="s">
        <v>921</v>
      </c>
      <c r="X1916" s="19" t="s">
        <v>100</v>
      </c>
      <c r="Y1916" s="19" t="s">
        <v>100</v>
      </c>
    </row>
    <row r="1917" spans="1:25" x14ac:dyDescent="0.25">
      <c r="A1917" s="19">
        <v>12260</v>
      </c>
      <c r="B1917" s="18">
        <v>44840</v>
      </c>
      <c r="C1917" s="19">
        <v>10</v>
      </c>
      <c r="D1917" s="19">
        <v>6</v>
      </c>
      <c r="E1917" s="19">
        <v>4</v>
      </c>
      <c r="F1917" s="19" t="s">
        <v>141</v>
      </c>
      <c r="G1917" s="19" t="s">
        <v>470</v>
      </c>
      <c r="H1917" s="19">
        <v>2</v>
      </c>
      <c r="I1917" s="19" t="s">
        <v>436</v>
      </c>
      <c r="J1917" s="19" t="s">
        <v>48</v>
      </c>
      <c r="K1917" s="19" t="s">
        <v>291</v>
      </c>
      <c r="L1917" s="19" t="s">
        <v>127</v>
      </c>
      <c r="M1917" s="19">
        <v>64</v>
      </c>
      <c r="N1917" s="20">
        <v>0.70053240740740741</v>
      </c>
      <c r="O1917" s="19" t="s">
        <v>357</v>
      </c>
      <c r="P1917" s="19">
        <v>16</v>
      </c>
      <c r="Q1917" s="19" t="s">
        <v>291</v>
      </c>
      <c r="R1917" s="19">
        <v>80</v>
      </c>
      <c r="S1917" s="19">
        <v>1</v>
      </c>
      <c r="T1917" s="19">
        <v>0</v>
      </c>
      <c r="U1917" s="19">
        <v>222</v>
      </c>
      <c r="V1917" s="19" t="s">
        <v>385</v>
      </c>
      <c r="W1917" s="19" t="s">
        <v>922</v>
      </c>
      <c r="X1917" s="19" t="s">
        <v>100</v>
      </c>
      <c r="Y1917" s="19" t="s">
        <v>100</v>
      </c>
    </row>
    <row r="1918" spans="1:25" x14ac:dyDescent="0.25">
      <c r="A1918" s="19">
        <v>12261</v>
      </c>
      <c r="B1918" s="18">
        <v>44840</v>
      </c>
      <c r="C1918" s="19">
        <v>10</v>
      </c>
      <c r="D1918" s="19">
        <v>6</v>
      </c>
      <c r="E1918" s="19">
        <v>4</v>
      </c>
      <c r="F1918" s="18" t="s">
        <v>141</v>
      </c>
      <c r="G1918" s="18" t="s">
        <v>470</v>
      </c>
      <c r="H1918" s="19">
        <v>2</v>
      </c>
      <c r="I1918" s="19" t="s">
        <v>437</v>
      </c>
      <c r="J1918" s="19" t="s">
        <v>55</v>
      </c>
      <c r="K1918" s="19" t="s">
        <v>139</v>
      </c>
      <c r="L1918" s="19" t="s">
        <v>126</v>
      </c>
      <c r="M1918" s="19">
        <v>69</v>
      </c>
      <c r="N1918" s="20">
        <v>0.74201388888888886</v>
      </c>
      <c r="O1918" s="19" t="s">
        <v>357</v>
      </c>
      <c r="P1918" s="19">
        <v>17</v>
      </c>
      <c r="Q1918" s="19" t="s">
        <v>139</v>
      </c>
      <c r="R1918" s="19">
        <v>83</v>
      </c>
      <c r="S1918" s="19">
        <v>0</v>
      </c>
      <c r="T1918" s="19">
        <v>0</v>
      </c>
      <c r="U1918" s="19">
        <v>222</v>
      </c>
      <c r="V1918" s="19" t="s">
        <v>385</v>
      </c>
      <c r="W1918" s="19" t="s">
        <v>923</v>
      </c>
      <c r="X1918" s="19" t="s">
        <v>100</v>
      </c>
      <c r="Y1918" s="19" t="s">
        <v>100</v>
      </c>
    </row>
    <row r="1919" spans="1:25" x14ac:dyDescent="0.25">
      <c r="A1919" s="19">
        <v>12262</v>
      </c>
      <c r="B1919" s="18">
        <v>44840</v>
      </c>
      <c r="C1919" s="19">
        <v>10</v>
      </c>
      <c r="D1919" s="19">
        <v>6</v>
      </c>
      <c r="E1919" s="19">
        <v>4</v>
      </c>
      <c r="F1919" s="19" t="s">
        <v>141</v>
      </c>
      <c r="G1919" s="19" t="s">
        <v>470</v>
      </c>
      <c r="H1919" s="19">
        <v>2</v>
      </c>
      <c r="I1919" s="19" t="s">
        <v>438</v>
      </c>
      <c r="J1919" s="19" t="s">
        <v>57</v>
      </c>
      <c r="K1919" s="19" t="s">
        <v>139</v>
      </c>
      <c r="L1919" s="19" t="s">
        <v>127</v>
      </c>
      <c r="M1919" s="19">
        <v>70</v>
      </c>
      <c r="N1919" s="20">
        <v>0.78524305555555562</v>
      </c>
      <c r="O1919" s="19" t="s">
        <v>357</v>
      </c>
      <c r="P1919" s="19">
        <v>18</v>
      </c>
      <c r="Q1919" s="19" t="s">
        <v>139</v>
      </c>
      <c r="R1919" s="19">
        <v>83</v>
      </c>
      <c r="S1919" s="19">
        <v>1</v>
      </c>
      <c r="T1919" s="19">
        <v>0</v>
      </c>
      <c r="U1919" s="19">
        <v>222</v>
      </c>
      <c r="V1919" s="19" t="s">
        <v>385</v>
      </c>
      <c r="W1919" s="19" t="s">
        <v>924</v>
      </c>
      <c r="X1919" s="19" t="s">
        <v>100</v>
      </c>
      <c r="Y1919" s="19" t="s">
        <v>100</v>
      </c>
    </row>
    <row r="1920" spans="1:25" x14ac:dyDescent="0.25">
      <c r="A1920" s="19">
        <v>12265</v>
      </c>
      <c r="B1920" s="18">
        <v>44840</v>
      </c>
      <c r="C1920" s="19">
        <v>10</v>
      </c>
      <c r="D1920" s="19">
        <v>6</v>
      </c>
      <c r="E1920" s="19">
        <v>4</v>
      </c>
      <c r="F1920" s="18" t="s">
        <v>141</v>
      </c>
      <c r="G1920" s="18" t="s">
        <v>470</v>
      </c>
      <c r="H1920" s="19">
        <v>2</v>
      </c>
      <c r="I1920" s="19" t="s">
        <v>443</v>
      </c>
      <c r="J1920" s="19" t="s">
        <v>52</v>
      </c>
      <c r="K1920" s="19" t="s">
        <v>286</v>
      </c>
      <c r="L1920" s="19" t="s">
        <v>126</v>
      </c>
      <c r="M1920" s="19">
        <v>67</v>
      </c>
      <c r="N1920" s="20">
        <v>0.81869212962962967</v>
      </c>
      <c r="O1920" s="19" t="s">
        <v>357</v>
      </c>
      <c r="P1920" s="19">
        <v>19</v>
      </c>
      <c r="Q1920" s="19" t="s">
        <v>286</v>
      </c>
      <c r="R1920" s="19">
        <v>82</v>
      </c>
      <c r="S1920" s="19">
        <v>0</v>
      </c>
      <c r="T1920" s="19">
        <v>0</v>
      </c>
      <c r="U1920" s="19">
        <v>222</v>
      </c>
      <c r="V1920" s="19" t="s">
        <v>385</v>
      </c>
      <c r="W1920" s="19" t="s">
        <v>993</v>
      </c>
      <c r="X1920" s="19" t="s">
        <v>100</v>
      </c>
      <c r="Y1920" s="19" t="s">
        <v>100</v>
      </c>
    </row>
    <row r="1921" spans="1:25" x14ac:dyDescent="0.25">
      <c r="A1921" s="19">
        <v>12266</v>
      </c>
      <c r="B1921" s="18">
        <v>44840</v>
      </c>
      <c r="C1921" s="19">
        <v>10</v>
      </c>
      <c r="D1921" s="19">
        <v>6</v>
      </c>
      <c r="E1921" s="19">
        <v>4</v>
      </c>
      <c r="F1921" s="18" t="s">
        <v>141</v>
      </c>
      <c r="G1921" s="18" t="s">
        <v>470</v>
      </c>
      <c r="H1921" s="19">
        <v>2</v>
      </c>
      <c r="I1921" s="19" t="s">
        <v>444</v>
      </c>
      <c r="J1921" s="19" t="s">
        <v>54</v>
      </c>
      <c r="K1921" s="19" t="s">
        <v>286</v>
      </c>
      <c r="L1921" s="19" t="s">
        <v>127</v>
      </c>
      <c r="M1921" s="19">
        <v>68</v>
      </c>
      <c r="N1921" s="20">
        <v>0.85811342592592599</v>
      </c>
      <c r="O1921" s="19" t="s">
        <v>357</v>
      </c>
      <c r="P1921" s="19">
        <v>20</v>
      </c>
      <c r="Q1921" s="19" t="s">
        <v>286</v>
      </c>
      <c r="R1921" s="19">
        <v>82</v>
      </c>
      <c r="S1921" s="19">
        <v>1</v>
      </c>
      <c r="T1921" s="19">
        <v>1</v>
      </c>
      <c r="U1921" s="19">
        <v>222</v>
      </c>
      <c r="V1921" s="19" t="s">
        <v>385</v>
      </c>
      <c r="W1921" s="19" t="s">
        <v>994</v>
      </c>
      <c r="X1921" s="19" t="s">
        <v>100</v>
      </c>
      <c r="Y1921" s="19" t="s">
        <v>100</v>
      </c>
    </row>
    <row r="1922" spans="1:25" x14ac:dyDescent="0.25">
      <c r="A1922" s="19">
        <v>12841</v>
      </c>
      <c r="B1922" s="18">
        <v>44840</v>
      </c>
      <c r="C1922" s="19">
        <v>10</v>
      </c>
      <c r="D1922" s="19">
        <v>6</v>
      </c>
      <c r="E1922" s="19">
        <v>4</v>
      </c>
      <c r="F1922" s="18" t="s">
        <v>141</v>
      </c>
      <c r="G1922" s="18" t="s">
        <v>470</v>
      </c>
      <c r="H1922" s="19">
        <v>2</v>
      </c>
      <c r="I1922" s="19" t="s">
        <v>437</v>
      </c>
      <c r="J1922" s="19" t="s">
        <v>55</v>
      </c>
      <c r="K1922" s="19" t="s">
        <v>139</v>
      </c>
      <c r="L1922" s="19" t="s">
        <v>126</v>
      </c>
      <c r="M1922" s="19">
        <v>69</v>
      </c>
      <c r="N1922" s="20">
        <v>0.38480324074074074</v>
      </c>
      <c r="O1922" s="19" t="s">
        <v>468</v>
      </c>
      <c r="P1922" s="19">
        <v>9</v>
      </c>
      <c r="Q1922" s="19" t="s">
        <v>139</v>
      </c>
      <c r="R1922" s="19">
        <v>83</v>
      </c>
      <c r="S1922" s="19">
        <v>0</v>
      </c>
      <c r="T1922" s="19">
        <v>0</v>
      </c>
      <c r="U1922" s="19">
        <v>222</v>
      </c>
      <c r="V1922" s="19" t="s">
        <v>385</v>
      </c>
      <c r="W1922" s="19" t="s">
        <v>961</v>
      </c>
      <c r="X1922" s="19" t="s">
        <v>100</v>
      </c>
      <c r="Y1922" s="19" t="s">
        <v>100</v>
      </c>
    </row>
    <row r="1923" spans="1:25" x14ac:dyDescent="0.25">
      <c r="A1923" s="19">
        <v>12842</v>
      </c>
      <c r="B1923" s="18">
        <v>44840</v>
      </c>
      <c r="C1923" s="19">
        <v>10</v>
      </c>
      <c r="D1923" s="19">
        <v>6</v>
      </c>
      <c r="E1923" s="19">
        <v>4</v>
      </c>
      <c r="F1923" s="18" t="s">
        <v>141</v>
      </c>
      <c r="G1923" s="18" t="s">
        <v>470</v>
      </c>
      <c r="H1923" s="19">
        <v>2</v>
      </c>
      <c r="I1923" s="19" t="s">
        <v>438</v>
      </c>
      <c r="J1923" s="19" t="s">
        <v>57</v>
      </c>
      <c r="K1923" s="19" t="s">
        <v>139</v>
      </c>
      <c r="L1923" s="19" t="s">
        <v>127</v>
      </c>
      <c r="M1923" s="19">
        <v>70</v>
      </c>
      <c r="N1923" s="20">
        <v>0.42067129629629635</v>
      </c>
      <c r="O1923" s="19" t="s">
        <v>468</v>
      </c>
      <c r="P1923" s="19">
        <v>10</v>
      </c>
      <c r="Q1923" s="19" t="s">
        <v>139</v>
      </c>
      <c r="R1923" s="19">
        <v>83</v>
      </c>
      <c r="S1923" s="19">
        <v>1</v>
      </c>
      <c r="T1923" s="19">
        <v>0</v>
      </c>
      <c r="U1923" s="19">
        <v>222</v>
      </c>
      <c r="V1923" s="19" t="s">
        <v>385</v>
      </c>
      <c r="W1923" s="19" t="s">
        <v>806</v>
      </c>
      <c r="X1923" s="19" t="s">
        <v>100</v>
      </c>
      <c r="Y1923" s="19" t="s">
        <v>100</v>
      </c>
    </row>
    <row r="1924" spans="1:25" x14ac:dyDescent="0.25">
      <c r="A1924" s="19">
        <v>12844</v>
      </c>
      <c r="B1924" s="18">
        <v>44840</v>
      </c>
      <c r="C1924" s="19">
        <v>10</v>
      </c>
      <c r="D1924" s="19">
        <v>6</v>
      </c>
      <c r="E1924" s="19">
        <v>4</v>
      </c>
      <c r="F1924" s="18" t="s">
        <v>141</v>
      </c>
      <c r="G1924" s="18" t="s">
        <v>470</v>
      </c>
      <c r="H1924" s="19">
        <v>2</v>
      </c>
      <c r="I1924" s="19" t="s">
        <v>439</v>
      </c>
      <c r="J1924" s="19" t="s">
        <v>49</v>
      </c>
      <c r="K1924" s="19" t="s">
        <v>125</v>
      </c>
      <c r="L1924" s="19" t="s">
        <v>126</v>
      </c>
      <c r="M1924" s="19">
        <v>65</v>
      </c>
      <c r="N1924" s="20">
        <v>0.46965277777777775</v>
      </c>
      <c r="O1924" s="19" t="s">
        <v>468</v>
      </c>
      <c r="P1924" s="19">
        <v>11</v>
      </c>
      <c r="Q1924" s="19" t="s">
        <v>125</v>
      </c>
      <c r="R1924" s="19">
        <v>81</v>
      </c>
      <c r="S1924" s="19">
        <v>0</v>
      </c>
      <c r="T1924" s="19">
        <v>0</v>
      </c>
      <c r="U1924" s="19">
        <v>222</v>
      </c>
      <c r="V1924" s="19" t="s">
        <v>385</v>
      </c>
      <c r="W1924" s="19" t="s">
        <v>962</v>
      </c>
      <c r="X1924" s="19" t="s">
        <v>100</v>
      </c>
      <c r="Y1924" s="19" t="s">
        <v>100</v>
      </c>
    </row>
    <row r="1925" spans="1:25" x14ac:dyDescent="0.25">
      <c r="A1925" s="19">
        <v>12845</v>
      </c>
      <c r="B1925" s="18">
        <v>44840</v>
      </c>
      <c r="C1925" s="19">
        <v>10</v>
      </c>
      <c r="D1925" s="19">
        <v>6</v>
      </c>
      <c r="E1925" s="19">
        <v>4</v>
      </c>
      <c r="F1925" s="18" t="s">
        <v>141</v>
      </c>
      <c r="G1925" s="18" t="s">
        <v>470</v>
      </c>
      <c r="H1925" s="19">
        <v>2</v>
      </c>
      <c r="I1925" s="19" t="s">
        <v>440</v>
      </c>
      <c r="J1925" s="19" t="s">
        <v>51</v>
      </c>
      <c r="K1925" s="19" t="s">
        <v>125</v>
      </c>
      <c r="L1925" s="19" t="s">
        <v>127</v>
      </c>
      <c r="M1925" s="19">
        <v>66</v>
      </c>
      <c r="N1925" s="20">
        <v>0.50118055555555563</v>
      </c>
      <c r="O1925" s="19" t="s">
        <v>468</v>
      </c>
      <c r="P1925" s="19">
        <v>12</v>
      </c>
      <c r="Q1925" s="19" t="s">
        <v>125</v>
      </c>
      <c r="R1925" s="19">
        <v>81</v>
      </c>
      <c r="S1925" s="19">
        <v>1</v>
      </c>
      <c r="T1925" s="19">
        <v>0</v>
      </c>
      <c r="U1925" s="19">
        <v>222</v>
      </c>
      <c r="V1925" s="19" t="s">
        <v>385</v>
      </c>
      <c r="W1925" s="19" t="s">
        <v>963</v>
      </c>
      <c r="X1925" s="19" t="s">
        <v>100</v>
      </c>
      <c r="Y1925" s="19" t="s">
        <v>100</v>
      </c>
    </row>
    <row r="1926" spans="1:25" x14ac:dyDescent="0.25">
      <c r="A1926" s="19">
        <v>12848</v>
      </c>
      <c r="B1926" s="18">
        <v>44840</v>
      </c>
      <c r="C1926" s="19">
        <v>10</v>
      </c>
      <c r="D1926" s="19">
        <v>6</v>
      </c>
      <c r="E1926" s="19">
        <v>4</v>
      </c>
      <c r="F1926" s="18" t="s">
        <v>141</v>
      </c>
      <c r="G1926" s="18" t="s">
        <v>470</v>
      </c>
      <c r="H1926" s="19">
        <v>2</v>
      </c>
      <c r="I1926" s="19" t="s">
        <v>441</v>
      </c>
      <c r="J1926" s="19" t="s">
        <v>58</v>
      </c>
      <c r="K1926" s="19" t="s">
        <v>140</v>
      </c>
      <c r="L1926" s="19" t="s">
        <v>126</v>
      </c>
      <c r="M1926" s="19">
        <v>71</v>
      </c>
      <c r="N1926" s="20">
        <v>0.55475694444444446</v>
      </c>
      <c r="O1926" s="19" t="s">
        <v>468</v>
      </c>
      <c r="P1926" s="19">
        <v>13</v>
      </c>
      <c r="Q1926" s="19" t="s">
        <v>140</v>
      </c>
      <c r="R1926" s="19">
        <v>84</v>
      </c>
      <c r="S1926" s="19">
        <v>0</v>
      </c>
      <c r="T1926" s="19">
        <v>0</v>
      </c>
      <c r="U1926" s="19">
        <v>222</v>
      </c>
      <c r="V1926" s="19" t="s">
        <v>385</v>
      </c>
      <c r="W1926" s="19" t="s">
        <v>964</v>
      </c>
      <c r="X1926" s="19" t="s">
        <v>100</v>
      </c>
      <c r="Y1926" s="19" t="s">
        <v>100</v>
      </c>
    </row>
    <row r="1927" spans="1:25" x14ac:dyDescent="0.25">
      <c r="A1927" s="19">
        <v>12849</v>
      </c>
      <c r="B1927" s="18">
        <v>44840</v>
      </c>
      <c r="C1927" s="19">
        <v>10</v>
      </c>
      <c r="D1927" s="19">
        <v>6</v>
      </c>
      <c r="E1927" s="19">
        <v>4</v>
      </c>
      <c r="F1927" s="18" t="s">
        <v>141</v>
      </c>
      <c r="G1927" s="18" t="s">
        <v>470</v>
      </c>
      <c r="H1927" s="19">
        <v>2</v>
      </c>
      <c r="I1927" s="19" t="s">
        <v>442</v>
      </c>
      <c r="J1927" s="19" t="s">
        <v>60</v>
      </c>
      <c r="K1927" s="19" t="s">
        <v>140</v>
      </c>
      <c r="L1927" s="19" t="s">
        <v>127</v>
      </c>
      <c r="M1927" s="19">
        <v>72</v>
      </c>
      <c r="N1927" s="20">
        <v>0.59092592592592597</v>
      </c>
      <c r="O1927" s="19" t="s">
        <v>468</v>
      </c>
      <c r="P1927" s="19">
        <v>14</v>
      </c>
      <c r="Q1927" s="19" t="s">
        <v>140</v>
      </c>
      <c r="R1927" s="19">
        <v>84</v>
      </c>
      <c r="S1927" s="19">
        <v>1</v>
      </c>
      <c r="T1927" s="19">
        <v>0</v>
      </c>
      <c r="U1927" s="19">
        <v>222</v>
      </c>
      <c r="V1927" s="19" t="s">
        <v>385</v>
      </c>
      <c r="W1927" s="19" t="s">
        <v>965</v>
      </c>
      <c r="X1927" s="19" t="s">
        <v>100</v>
      </c>
      <c r="Y1927" s="19" t="s">
        <v>100</v>
      </c>
    </row>
    <row r="1928" spans="1:25" x14ac:dyDescent="0.25">
      <c r="A1928" s="19">
        <v>12852</v>
      </c>
      <c r="B1928" s="18">
        <v>44840</v>
      </c>
      <c r="C1928" s="19">
        <v>10</v>
      </c>
      <c r="D1928" s="19">
        <v>6</v>
      </c>
      <c r="E1928" s="19">
        <v>4</v>
      </c>
      <c r="F1928" s="18" t="s">
        <v>141</v>
      </c>
      <c r="G1928" s="18" t="s">
        <v>470</v>
      </c>
      <c r="H1928" s="19">
        <v>2</v>
      </c>
      <c r="I1928" s="19" t="s">
        <v>443</v>
      </c>
      <c r="J1928" s="19" t="s">
        <v>52</v>
      </c>
      <c r="K1928" s="19" t="s">
        <v>286</v>
      </c>
      <c r="L1928" s="19" t="s">
        <v>126</v>
      </c>
      <c r="M1928" s="19">
        <v>67</v>
      </c>
      <c r="N1928" s="20">
        <v>0.64634259259259264</v>
      </c>
      <c r="O1928" s="19" t="s">
        <v>468</v>
      </c>
      <c r="P1928" s="19">
        <v>15</v>
      </c>
      <c r="Q1928" s="19" t="s">
        <v>286</v>
      </c>
      <c r="R1928" s="19">
        <v>82</v>
      </c>
      <c r="S1928" s="19">
        <v>0</v>
      </c>
      <c r="T1928" s="19">
        <v>0</v>
      </c>
      <c r="U1928" s="19">
        <v>222</v>
      </c>
      <c r="V1928" s="19" t="s">
        <v>385</v>
      </c>
      <c r="W1928" s="19" t="s">
        <v>995</v>
      </c>
      <c r="X1928" s="19" t="s">
        <v>100</v>
      </c>
      <c r="Y1928" s="19" t="s">
        <v>100</v>
      </c>
    </row>
    <row r="1929" spans="1:25" x14ac:dyDescent="0.25">
      <c r="A1929" s="19">
        <v>12853</v>
      </c>
      <c r="B1929" s="18">
        <v>44840</v>
      </c>
      <c r="C1929" s="19">
        <v>10</v>
      </c>
      <c r="D1929" s="19">
        <v>6</v>
      </c>
      <c r="E1929" s="19">
        <v>4</v>
      </c>
      <c r="F1929" s="18" t="s">
        <v>141</v>
      </c>
      <c r="G1929" s="18" t="s">
        <v>470</v>
      </c>
      <c r="H1929" s="19">
        <v>2</v>
      </c>
      <c r="I1929" s="19" t="s">
        <v>444</v>
      </c>
      <c r="J1929" s="19" t="s">
        <v>54</v>
      </c>
      <c r="K1929" s="19" t="s">
        <v>286</v>
      </c>
      <c r="L1929" s="19" t="s">
        <v>127</v>
      </c>
      <c r="M1929" s="19">
        <v>68</v>
      </c>
      <c r="N1929" s="20">
        <v>0.68636574074074075</v>
      </c>
      <c r="O1929" s="19" t="s">
        <v>468</v>
      </c>
      <c r="P1929" s="19">
        <v>16</v>
      </c>
      <c r="Q1929" s="19" t="s">
        <v>286</v>
      </c>
      <c r="R1929" s="19">
        <v>82</v>
      </c>
      <c r="S1929" s="19">
        <v>1</v>
      </c>
      <c r="T1929" s="19">
        <v>0</v>
      </c>
      <c r="U1929" s="19">
        <v>222</v>
      </c>
      <c r="V1929" s="19" t="s">
        <v>385</v>
      </c>
      <c r="W1929" s="19" t="s">
        <v>996</v>
      </c>
      <c r="X1929" s="19" t="s">
        <v>100</v>
      </c>
      <c r="Y1929" s="19" t="s">
        <v>100</v>
      </c>
    </row>
    <row r="1930" spans="1:25" x14ac:dyDescent="0.25">
      <c r="A1930" s="19">
        <v>12854</v>
      </c>
      <c r="B1930" s="18">
        <v>44840</v>
      </c>
      <c r="C1930" s="19">
        <v>10</v>
      </c>
      <c r="D1930" s="19">
        <v>6</v>
      </c>
      <c r="E1930" s="19">
        <v>4</v>
      </c>
      <c r="F1930" s="18" t="s">
        <v>141</v>
      </c>
      <c r="G1930" s="18" t="s">
        <v>470</v>
      </c>
      <c r="H1930" s="19">
        <v>2</v>
      </c>
      <c r="I1930" s="19" t="s">
        <v>435</v>
      </c>
      <c r="J1930" s="19" t="s">
        <v>45</v>
      </c>
      <c r="K1930" s="19" t="s">
        <v>291</v>
      </c>
      <c r="L1930" s="19" t="s">
        <v>126</v>
      </c>
      <c r="M1930" s="19">
        <v>63</v>
      </c>
      <c r="N1930" s="20">
        <v>0.72318287037037043</v>
      </c>
      <c r="O1930" s="19" t="s">
        <v>468</v>
      </c>
      <c r="P1930" s="19">
        <v>17</v>
      </c>
      <c r="Q1930" s="19" t="s">
        <v>291</v>
      </c>
      <c r="R1930" s="19">
        <v>80</v>
      </c>
      <c r="S1930" s="19">
        <v>0</v>
      </c>
      <c r="T1930" s="19">
        <v>0</v>
      </c>
      <c r="U1930" s="19">
        <v>222</v>
      </c>
      <c r="V1930" s="19" t="s">
        <v>385</v>
      </c>
      <c r="W1930" s="19" t="s">
        <v>947</v>
      </c>
      <c r="X1930" s="19" t="s">
        <v>100</v>
      </c>
      <c r="Y1930" s="19" t="s">
        <v>100</v>
      </c>
    </row>
    <row r="1931" spans="1:25" x14ac:dyDescent="0.25">
      <c r="A1931" s="19">
        <v>12855</v>
      </c>
      <c r="B1931" s="18">
        <v>44840</v>
      </c>
      <c r="C1931" s="19">
        <v>10</v>
      </c>
      <c r="D1931" s="19">
        <v>6</v>
      </c>
      <c r="E1931" s="19">
        <v>4</v>
      </c>
      <c r="F1931" s="18" t="s">
        <v>141</v>
      </c>
      <c r="G1931" s="18" t="s">
        <v>470</v>
      </c>
      <c r="H1931" s="19">
        <v>2</v>
      </c>
      <c r="I1931" s="19" t="s">
        <v>436</v>
      </c>
      <c r="J1931" s="19" t="s">
        <v>48</v>
      </c>
      <c r="K1931" s="19" t="s">
        <v>291</v>
      </c>
      <c r="L1931" s="19" t="s">
        <v>127</v>
      </c>
      <c r="M1931" s="19">
        <v>64</v>
      </c>
      <c r="N1931" s="20">
        <v>0.75892361111111117</v>
      </c>
      <c r="O1931" s="19" t="s">
        <v>468</v>
      </c>
      <c r="P1931" s="19">
        <v>18</v>
      </c>
      <c r="Q1931" s="19" t="s">
        <v>291</v>
      </c>
      <c r="R1931" s="19">
        <v>80</v>
      </c>
      <c r="S1931" s="19">
        <v>1</v>
      </c>
      <c r="T1931" s="19">
        <v>0</v>
      </c>
      <c r="U1931" s="19">
        <v>222</v>
      </c>
      <c r="V1931" s="19" t="s">
        <v>385</v>
      </c>
      <c r="W1931" s="19" t="s">
        <v>997</v>
      </c>
      <c r="X1931" s="19" t="s">
        <v>100</v>
      </c>
      <c r="Y1931" s="19" t="s">
        <v>100</v>
      </c>
    </row>
    <row r="1932" spans="1:25" x14ac:dyDescent="0.25">
      <c r="A1932" s="19">
        <v>12859</v>
      </c>
      <c r="B1932" s="18">
        <v>44840</v>
      </c>
      <c r="C1932" s="19">
        <v>10</v>
      </c>
      <c r="D1932" s="19">
        <v>6</v>
      </c>
      <c r="E1932" s="19">
        <v>4</v>
      </c>
      <c r="F1932" s="18" t="s">
        <v>141</v>
      </c>
      <c r="G1932" s="18" t="s">
        <v>470</v>
      </c>
      <c r="H1932" s="19">
        <v>2</v>
      </c>
      <c r="I1932" s="19" t="s">
        <v>437</v>
      </c>
      <c r="J1932" s="19" t="s">
        <v>55</v>
      </c>
      <c r="K1932" s="19" t="s">
        <v>139</v>
      </c>
      <c r="L1932" s="19" t="s">
        <v>126</v>
      </c>
      <c r="M1932" s="19">
        <v>69</v>
      </c>
      <c r="N1932" s="20">
        <v>0.81020833333333331</v>
      </c>
      <c r="O1932" s="19" t="s">
        <v>468</v>
      </c>
      <c r="P1932" s="19">
        <v>19</v>
      </c>
      <c r="Q1932" s="19" t="s">
        <v>139</v>
      </c>
      <c r="R1932" s="19">
        <v>83</v>
      </c>
      <c r="S1932" s="19">
        <v>0</v>
      </c>
      <c r="T1932" s="19">
        <v>1</v>
      </c>
      <c r="U1932" s="19">
        <v>222</v>
      </c>
      <c r="V1932" s="19" t="s">
        <v>385</v>
      </c>
      <c r="W1932" s="19" t="s">
        <v>989</v>
      </c>
      <c r="X1932" s="19" t="s">
        <v>100</v>
      </c>
      <c r="Y1932" s="19" t="s">
        <v>100</v>
      </c>
    </row>
    <row r="1933" spans="1:25" x14ac:dyDescent="0.25">
      <c r="A1933" s="19">
        <v>12860</v>
      </c>
      <c r="B1933" s="18">
        <v>44840</v>
      </c>
      <c r="C1933" s="19">
        <v>10</v>
      </c>
      <c r="D1933" s="19">
        <v>6</v>
      </c>
      <c r="E1933" s="19">
        <v>4</v>
      </c>
      <c r="F1933" s="18" t="s">
        <v>141</v>
      </c>
      <c r="G1933" s="18" t="s">
        <v>470</v>
      </c>
      <c r="H1933" s="19">
        <v>2</v>
      </c>
      <c r="I1933" s="19" t="s">
        <v>438</v>
      </c>
      <c r="J1933" s="19" t="s">
        <v>57</v>
      </c>
      <c r="K1933" s="19" t="s">
        <v>139</v>
      </c>
      <c r="L1933" s="19" t="s">
        <v>127</v>
      </c>
      <c r="M1933" s="19">
        <v>70</v>
      </c>
      <c r="N1933" s="20">
        <v>0.85410879629629621</v>
      </c>
      <c r="O1933" s="19" t="s">
        <v>468</v>
      </c>
      <c r="P1933" s="19">
        <v>20</v>
      </c>
      <c r="Q1933" s="19" t="s">
        <v>139</v>
      </c>
      <c r="R1933" s="19">
        <v>83</v>
      </c>
      <c r="S1933" s="19">
        <v>1</v>
      </c>
      <c r="T1933" s="19">
        <v>1</v>
      </c>
      <c r="U1933" s="19">
        <v>222</v>
      </c>
      <c r="V1933" s="19" t="s">
        <v>385</v>
      </c>
      <c r="W1933" s="19" t="s">
        <v>798</v>
      </c>
      <c r="X1933" s="19" t="s">
        <v>100</v>
      </c>
      <c r="Y1933" s="19" t="s">
        <v>100</v>
      </c>
    </row>
    <row r="1934" spans="1:25" x14ac:dyDescent="0.25">
      <c r="A1934" s="19">
        <v>89</v>
      </c>
      <c r="B1934" s="18">
        <v>44838</v>
      </c>
      <c r="C1934" s="19">
        <v>10</v>
      </c>
      <c r="D1934" s="19">
        <v>4</v>
      </c>
      <c r="E1934" s="19">
        <v>2</v>
      </c>
      <c r="F1934" s="18" t="s">
        <v>139</v>
      </c>
      <c r="G1934" s="18" t="s">
        <v>470</v>
      </c>
      <c r="H1934" s="19">
        <v>2</v>
      </c>
      <c r="I1934" s="19" t="s">
        <v>443</v>
      </c>
      <c r="J1934" s="19" t="s">
        <v>52</v>
      </c>
      <c r="K1934" s="19" t="s">
        <v>286</v>
      </c>
      <c r="L1934" s="19" t="s">
        <v>126</v>
      </c>
      <c r="M1934" s="19">
        <v>67</v>
      </c>
      <c r="N1934" s="20">
        <v>0.71840277777777783</v>
      </c>
      <c r="O1934" s="19" t="s">
        <v>284</v>
      </c>
      <c r="P1934" s="19">
        <v>17</v>
      </c>
      <c r="Q1934" s="19" t="s">
        <v>286</v>
      </c>
      <c r="R1934" s="19">
        <v>82</v>
      </c>
      <c r="S1934" s="19">
        <v>0</v>
      </c>
      <c r="T1934" s="19">
        <v>0</v>
      </c>
      <c r="U1934" s="19">
        <v>222</v>
      </c>
      <c r="V1934" s="19" t="s">
        <v>385</v>
      </c>
      <c r="W1934" s="19" t="s">
        <v>998</v>
      </c>
      <c r="X1934" s="19" t="s">
        <v>128</v>
      </c>
      <c r="Y1934" s="19" t="s">
        <v>94</v>
      </c>
    </row>
    <row r="1935" spans="1:25" x14ac:dyDescent="0.25">
      <c r="A1935" s="19">
        <v>16516</v>
      </c>
      <c r="B1935" s="18">
        <v>44838</v>
      </c>
      <c r="C1935" s="19">
        <v>10</v>
      </c>
      <c r="D1935" s="19">
        <v>4</v>
      </c>
      <c r="E1935" s="19">
        <v>2</v>
      </c>
      <c r="F1935" s="18" t="s">
        <v>139</v>
      </c>
      <c r="G1935" s="18" t="s">
        <v>470</v>
      </c>
      <c r="H1935" s="19">
        <v>2</v>
      </c>
      <c r="I1935" s="19" t="s">
        <v>442</v>
      </c>
      <c r="J1935" s="19" t="s">
        <v>60</v>
      </c>
      <c r="K1935" s="19" t="s">
        <v>140</v>
      </c>
      <c r="L1935" s="19" t="s">
        <v>127</v>
      </c>
      <c r="M1935" s="19">
        <v>72</v>
      </c>
      <c r="N1935" s="20">
        <v>0.60267361111111117</v>
      </c>
      <c r="O1935" s="19" t="s">
        <v>365</v>
      </c>
      <c r="P1935" s="19">
        <v>14</v>
      </c>
      <c r="Q1935" s="19" t="s">
        <v>140</v>
      </c>
      <c r="R1935" s="19">
        <v>84</v>
      </c>
      <c r="S1935" s="19">
        <v>1</v>
      </c>
      <c r="T1935" s="19">
        <v>0</v>
      </c>
      <c r="U1935" s="19">
        <v>222</v>
      </c>
      <c r="V1935" s="19" t="s">
        <v>385</v>
      </c>
      <c r="W1935" s="19" t="s">
        <v>990</v>
      </c>
      <c r="X1935" s="19" t="s">
        <v>128</v>
      </c>
      <c r="Y1935" s="19" t="s">
        <v>94</v>
      </c>
    </row>
    <row r="1936" spans="1:25" x14ac:dyDescent="0.25">
      <c r="A1936" s="19">
        <v>87</v>
      </c>
      <c r="B1936" s="18">
        <v>44838</v>
      </c>
      <c r="C1936" s="19">
        <v>10</v>
      </c>
      <c r="D1936" s="19">
        <v>4</v>
      </c>
      <c r="E1936" s="19">
        <v>2</v>
      </c>
      <c r="F1936" s="18" t="s">
        <v>139</v>
      </c>
      <c r="G1936" s="18" t="s">
        <v>470</v>
      </c>
      <c r="H1936" s="19">
        <v>2</v>
      </c>
      <c r="I1936" s="19" t="s">
        <v>441</v>
      </c>
      <c r="J1936" s="19" t="s">
        <v>58</v>
      </c>
      <c r="K1936" s="19" t="s">
        <v>140</v>
      </c>
      <c r="L1936" s="19" t="s">
        <v>126</v>
      </c>
      <c r="M1936" s="19">
        <v>71</v>
      </c>
      <c r="N1936" s="20">
        <v>0.63814814814814813</v>
      </c>
      <c r="O1936" s="19" t="s">
        <v>284</v>
      </c>
      <c r="P1936" s="19">
        <v>15</v>
      </c>
      <c r="Q1936" s="19" t="s">
        <v>140</v>
      </c>
      <c r="R1936" s="19">
        <v>84</v>
      </c>
      <c r="S1936" s="19">
        <v>0</v>
      </c>
      <c r="T1936" s="19">
        <v>0</v>
      </c>
      <c r="U1936" s="19">
        <v>222</v>
      </c>
      <c r="V1936" s="19" t="s">
        <v>385</v>
      </c>
      <c r="W1936" s="19" t="s">
        <v>999</v>
      </c>
      <c r="X1936" s="19" t="s">
        <v>128</v>
      </c>
      <c r="Y1936" s="19" t="s">
        <v>94</v>
      </c>
    </row>
    <row r="1937" spans="1:25" x14ac:dyDescent="0.25">
      <c r="A1937" s="19">
        <v>1800</v>
      </c>
      <c r="B1937" s="18">
        <v>44838</v>
      </c>
      <c r="C1937" s="19">
        <v>10</v>
      </c>
      <c r="D1937" s="19">
        <v>4</v>
      </c>
      <c r="E1937" s="19">
        <v>2</v>
      </c>
      <c r="F1937" s="18" t="s">
        <v>139</v>
      </c>
      <c r="G1937" s="18" t="s">
        <v>470</v>
      </c>
      <c r="H1937" s="19">
        <v>2</v>
      </c>
      <c r="I1937" s="19" t="s">
        <v>442</v>
      </c>
      <c r="J1937" s="19" t="s">
        <v>60</v>
      </c>
      <c r="K1937" s="19" t="s">
        <v>140</v>
      </c>
      <c r="L1937" s="19" t="s">
        <v>127</v>
      </c>
      <c r="M1937" s="19">
        <v>72</v>
      </c>
      <c r="N1937" s="20">
        <v>0.61668981481481489</v>
      </c>
      <c r="O1937" s="19" t="s">
        <v>279</v>
      </c>
      <c r="P1937" s="19">
        <v>14</v>
      </c>
      <c r="Q1937" s="19" t="s">
        <v>140</v>
      </c>
      <c r="R1937" s="19">
        <v>84</v>
      </c>
      <c r="S1937" s="19">
        <v>1</v>
      </c>
      <c r="T1937" s="19">
        <v>0</v>
      </c>
      <c r="U1937" s="19">
        <v>222</v>
      </c>
      <c r="V1937" s="19" t="s">
        <v>385</v>
      </c>
      <c r="W1937" s="19" t="s">
        <v>990</v>
      </c>
      <c r="X1937" s="19" t="s">
        <v>128</v>
      </c>
      <c r="Y1937" s="19" t="s">
        <v>94</v>
      </c>
    </row>
    <row r="1938" spans="1:25" x14ac:dyDescent="0.25">
      <c r="A1938" s="19">
        <v>6720</v>
      </c>
      <c r="B1938" s="18">
        <v>44838</v>
      </c>
      <c r="C1938" s="19">
        <v>10</v>
      </c>
      <c r="D1938" s="19">
        <v>4</v>
      </c>
      <c r="E1938" s="19">
        <v>2</v>
      </c>
      <c r="F1938" s="18" t="s">
        <v>139</v>
      </c>
      <c r="G1938" s="18" t="s">
        <v>470</v>
      </c>
      <c r="H1938" s="19">
        <v>2</v>
      </c>
      <c r="I1938" s="19" t="s">
        <v>443</v>
      </c>
      <c r="J1938" s="19" t="s">
        <v>52</v>
      </c>
      <c r="K1938" s="19" t="s">
        <v>286</v>
      </c>
      <c r="L1938" s="19" t="s">
        <v>126</v>
      </c>
      <c r="M1938" s="19">
        <v>67</v>
      </c>
      <c r="N1938" s="20">
        <v>0.74495370370370362</v>
      </c>
      <c r="O1938" s="19" t="s">
        <v>380</v>
      </c>
      <c r="P1938" s="19">
        <v>17</v>
      </c>
      <c r="Q1938" s="19" t="s">
        <v>286</v>
      </c>
      <c r="R1938" s="19">
        <v>82</v>
      </c>
      <c r="S1938" s="19">
        <v>0</v>
      </c>
      <c r="T1938" s="19">
        <v>0</v>
      </c>
      <c r="U1938" s="19">
        <v>222</v>
      </c>
      <c r="V1938" s="19" t="s">
        <v>385</v>
      </c>
      <c r="W1938" s="19" t="s">
        <v>998</v>
      </c>
      <c r="X1938" s="19" t="s">
        <v>128</v>
      </c>
      <c r="Y1938" s="19" t="s">
        <v>94</v>
      </c>
    </row>
    <row r="1939" spans="1:25" x14ac:dyDescent="0.25">
      <c r="A1939" s="19">
        <v>16520</v>
      </c>
      <c r="B1939" s="18">
        <v>44838</v>
      </c>
      <c r="C1939" s="19">
        <v>10</v>
      </c>
      <c r="D1939" s="19">
        <v>4</v>
      </c>
      <c r="E1939" s="19">
        <v>2</v>
      </c>
      <c r="F1939" s="18" t="s">
        <v>139</v>
      </c>
      <c r="G1939" s="18" t="s">
        <v>470</v>
      </c>
      <c r="H1939" s="19">
        <v>2</v>
      </c>
      <c r="I1939" s="19" t="s">
        <v>444</v>
      </c>
      <c r="J1939" s="19" t="s">
        <v>54</v>
      </c>
      <c r="K1939" s="19" t="s">
        <v>286</v>
      </c>
      <c r="L1939" s="19" t="s">
        <v>127</v>
      </c>
      <c r="M1939" s="19">
        <v>68</v>
      </c>
      <c r="N1939" s="20">
        <v>0.69842592592592589</v>
      </c>
      <c r="O1939" s="19" t="s">
        <v>365</v>
      </c>
      <c r="P1939" s="19">
        <v>16</v>
      </c>
      <c r="Q1939" s="19" t="s">
        <v>286</v>
      </c>
      <c r="R1939" s="19">
        <v>82</v>
      </c>
      <c r="S1939" s="19">
        <v>1</v>
      </c>
      <c r="T1939" s="19">
        <v>0</v>
      </c>
      <c r="U1939" s="19">
        <v>222</v>
      </c>
      <c r="V1939" s="19" t="s">
        <v>385</v>
      </c>
      <c r="W1939" s="19" t="s">
        <v>979</v>
      </c>
      <c r="X1939" s="19" t="s">
        <v>128</v>
      </c>
      <c r="Y1939" s="19" t="s">
        <v>94</v>
      </c>
    </row>
    <row r="1940" spans="1:25" x14ac:dyDescent="0.25">
      <c r="A1940" s="19">
        <v>2903</v>
      </c>
      <c r="B1940" s="18">
        <v>44838</v>
      </c>
      <c r="C1940" s="19">
        <v>10</v>
      </c>
      <c r="D1940" s="19">
        <v>4</v>
      </c>
      <c r="E1940" s="19">
        <v>2</v>
      </c>
      <c r="F1940" s="18" t="s">
        <v>139</v>
      </c>
      <c r="G1940" s="18" t="s">
        <v>470</v>
      </c>
      <c r="H1940" s="19">
        <v>2</v>
      </c>
      <c r="I1940" s="19" t="s">
        <v>435</v>
      </c>
      <c r="J1940" s="19" t="s">
        <v>45</v>
      </c>
      <c r="K1940" s="19" t="s">
        <v>291</v>
      </c>
      <c r="L1940" s="19" t="s">
        <v>126</v>
      </c>
      <c r="M1940" s="19">
        <v>63</v>
      </c>
      <c r="N1940" s="20">
        <v>0.68833333333333335</v>
      </c>
      <c r="O1940" s="19" t="s">
        <v>281</v>
      </c>
      <c r="P1940" s="19">
        <v>16</v>
      </c>
      <c r="Q1940" s="19" t="s">
        <v>291</v>
      </c>
      <c r="R1940" s="19">
        <v>80</v>
      </c>
      <c r="S1940" s="19">
        <v>0</v>
      </c>
      <c r="T1940" s="19">
        <v>0</v>
      </c>
      <c r="U1940" s="19">
        <v>222</v>
      </c>
      <c r="V1940" s="19" t="s">
        <v>385</v>
      </c>
      <c r="W1940" s="19" t="s">
        <v>991</v>
      </c>
      <c r="X1940" s="19" t="s">
        <v>128</v>
      </c>
      <c r="Y1940" s="19" t="s">
        <v>94</v>
      </c>
    </row>
    <row r="1941" spans="1:25" x14ac:dyDescent="0.25">
      <c r="A1941" s="19">
        <v>4915</v>
      </c>
      <c r="B1941" s="18">
        <v>44838</v>
      </c>
      <c r="C1941" s="19">
        <v>10</v>
      </c>
      <c r="D1941" s="19">
        <v>4</v>
      </c>
      <c r="E1941" s="19">
        <v>2</v>
      </c>
      <c r="F1941" s="18" t="s">
        <v>139</v>
      </c>
      <c r="G1941" s="18" t="s">
        <v>470</v>
      </c>
      <c r="H1941" s="19">
        <v>2</v>
      </c>
      <c r="I1941" s="19" t="s">
        <v>436</v>
      </c>
      <c r="J1941" s="19" t="s">
        <v>48</v>
      </c>
      <c r="K1941" s="19" t="s">
        <v>291</v>
      </c>
      <c r="L1941" s="19" t="s">
        <v>127</v>
      </c>
      <c r="M1941" s="19">
        <v>64</v>
      </c>
      <c r="N1941" s="20">
        <v>0.67533564814814817</v>
      </c>
      <c r="O1941" s="19" t="s">
        <v>292</v>
      </c>
      <c r="P1941" s="19">
        <v>16</v>
      </c>
      <c r="Q1941" s="19" t="s">
        <v>291</v>
      </c>
      <c r="R1941" s="19">
        <v>80</v>
      </c>
      <c r="S1941" s="19">
        <v>1</v>
      </c>
      <c r="T1941" s="19">
        <v>1</v>
      </c>
      <c r="U1941" s="19">
        <v>222</v>
      </c>
      <c r="V1941" s="19" t="s">
        <v>385</v>
      </c>
      <c r="W1941" s="19" t="s">
        <v>992</v>
      </c>
      <c r="X1941" s="19" t="s">
        <v>128</v>
      </c>
      <c r="Y1941" s="19" t="s">
        <v>94</v>
      </c>
    </row>
    <row r="1942" spans="1:25" x14ac:dyDescent="0.25">
      <c r="A1942" s="19">
        <v>3595</v>
      </c>
      <c r="B1942" s="18">
        <v>44838</v>
      </c>
      <c r="C1942" s="19">
        <v>10</v>
      </c>
      <c r="D1942" s="19">
        <v>4</v>
      </c>
      <c r="E1942" s="19">
        <v>2</v>
      </c>
      <c r="F1942" s="18" t="s">
        <v>139</v>
      </c>
      <c r="G1942" s="18" t="s">
        <v>470</v>
      </c>
      <c r="H1942" s="19">
        <v>2</v>
      </c>
      <c r="I1942" s="19" t="s">
        <v>437</v>
      </c>
      <c r="J1942" s="19" t="s">
        <v>55</v>
      </c>
      <c r="K1942" s="19" t="s">
        <v>139</v>
      </c>
      <c r="L1942" s="19" t="s">
        <v>126</v>
      </c>
      <c r="M1942" s="19">
        <v>69</v>
      </c>
      <c r="N1942" s="20">
        <v>0.66370370370370368</v>
      </c>
      <c r="O1942" s="19" t="s">
        <v>289</v>
      </c>
      <c r="P1942" s="19">
        <v>15</v>
      </c>
      <c r="Q1942" s="19" t="s">
        <v>139</v>
      </c>
      <c r="R1942" s="19">
        <v>83</v>
      </c>
      <c r="S1942" s="19">
        <v>0</v>
      </c>
      <c r="T1942" s="19">
        <v>0</v>
      </c>
      <c r="U1942" s="19">
        <v>222</v>
      </c>
      <c r="V1942" s="19" t="s">
        <v>385</v>
      </c>
      <c r="W1942" s="19" t="s">
        <v>984</v>
      </c>
      <c r="X1942" s="19" t="s">
        <v>128</v>
      </c>
      <c r="Y1942" s="19" t="s">
        <v>94</v>
      </c>
    </row>
    <row r="1943" spans="1:25" x14ac:dyDescent="0.25">
      <c r="A1943" s="19">
        <v>3596</v>
      </c>
      <c r="B1943" s="18">
        <v>44838</v>
      </c>
      <c r="C1943" s="19">
        <v>10</v>
      </c>
      <c r="D1943" s="19">
        <v>4</v>
      </c>
      <c r="E1943" s="19">
        <v>2</v>
      </c>
      <c r="F1943" s="18" t="s">
        <v>139</v>
      </c>
      <c r="G1943" s="18" t="s">
        <v>470</v>
      </c>
      <c r="H1943" s="19">
        <v>2</v>
      </c>
      <c r="I1943" s="19" t="s">
        <v>438</v>
      </c>
      <c r="J1943" s="19" t="s">
        <v>57</v>
      </c>
      <c r="K1943" s="19" t="s">
        <v>139</v>
      </c>
      <c r="L1943" s="19" t="s">
        <v>127</v>
      </c>
      <c r="M1943" s="19">
        <v>70</v>
      </c>
      <c r="N1943" s="20">
        <v>0.70431712962962967</v>
      </c>
      <c r="O1943" s="19" t="s">
        <v>289</v>
      </c>
      <c r="P1943" s="19">
        <v>16</v>
      </c>
      <c r="Q1943" s="19" t="s">
        <v>139</v>
      </c>
      <c r="R1943" s="19">
        <v>83</v>
      </c>
      <c r="S1943" s="19">
        <v>1</v>
      </c>
      <c r="T1943" s="19">
        <v>0</v>
      </c>
      <c r="U1943" s="19">
        <v>222</v>
      </c>
      <c r="V1943" s="19" t="s">
        <v>385</v>
      </c>
      <c r="W1943" s="19" t="s">
        <v>985</v>
      </c>
      <c r="X1943" s="19" t="s">
        <v>128</v>
      </c>
      <c r="Y1943" s="19" t="s">
        <v>94</v>
      </c>
    </row>
    <row r="1944" spans="1:25" x14ac:dyDescent="0.25">
      <c r="A1944" s="19">
        <v>13494</v>
      </c>
      <c r="B1944" s="18">
        <v>44838</v>
      </c>
      <c r="C1944" s="19">
        <v>10</v>
      </c>
      <c r="D1944" s="19">
        <v>4</v>
      </c>
      <c r="E1944" s="19">
        <v>2</v>
      </c>
      <c r="F1944" s="18" t="s">
        <v>139</v>
      </c>
      <c r="G1944" s="18" t="s">
        <v>470</v>
      </c>
      <c r="H1944" s="19">
        <v>2</v>
      </c>
      <c r="I1944" s="19" t="s">
        <v>437</v>
      </c>
      <c r="J1944" s="19" t="s">
        <v>55</v>
      </c>
      <c r="K1944" s="19" t="s">
        <v>139</v>
      </c>
      <c r="L1944" s="19" t="s">
        <v>126</v>
      </c>
      <c r="M1944" s="19">
        <v>69</v>
      </c>
      <c r="N1944" s="20">
        <v>0.66789351851851853</v>
      </c>
      <c r="O1944" s="19" t="s">
        <v>285</v>
      </c>
      <c r="P1944" s="19">
        <v>16</v>
      </c>
      <c r="Q1944" s="19" t="s">
        <v>139</v>
      </c>
      <c r="R1944" s="19">
        <v>83</v>
      </c>
      <c r="S1944" s="19">
        <v>0</v>
      </c>
      <c r="T1944" s="19">
        <v>1</v>
      </c>
      <c r="U1944" s="19">
        <v>222</v>
      </c>
      <c r="V1944" s="19" t="s">
        <v>385</v>
      </c>
      <c r="W1944" s="19" t="s">
        <v>1000</v>
      </c>
      <c r="X1944" s="19" t="s">
        <v>128</v>
      </c>
      <c r="Y1944" s="19" t="s">
        <v>94</v>
      </c>
    </row>
    <row r="1945" spans="1:25" x14ac:dyDescent="0.25">
      <c r="A1945" s="19">
        <v>13520</v>
      </c>
      <c r="B1945" s="18">
        <v>44840</v>
      </c>
      <c r="C1945" s="19">
        <v>10</v>
      </c>
      <c r="D1945" s="19">
        <v>6</v>
      </c>
      <c r="E1945" s="19">
        <v>4</v>
      </c>
      <c r="F1945" s="18" t="s">
        <v>141</v>
      </c>
      <c r="G1945" s="18" t="s">
        <v>470</v>
      </c>
      <c r="H1945" s="19">
        <v>2</v>
      </c>
      <c r="I1945" s="19" t="s">
        <v>438</v>
      </c>
      <c r="J1945" s="19" t="s">
        <v>57</v>
      </c>
      <c r="K1945" s="19" t="s">
        <v>139</v>
      </c>
      <c r="L1945" s="19" t="s">
        <v>127</v>
      </c>
      <c r="M1945" s="19">
        <v>70</v>
      </c>
      <c r="N1945" s="20">
        <v>0.32381944444444444</v>
      </c>
      <c r="O1945" s="19" t="s">
        <v>285</v>
      </c>
      <c r="P1945" s="19">
        <v>7</v>
      </c>
      <c r="Q1945" s="19" t="s">
        <v>139</v>
      </c>
      <c r="R1945" s="19">
        <v>83</v>
      </c>
      <c r="S1945" s="19">
        <v>1</v>
      </c>
      <c r="T1945" s="19">
        <v>1</v>
      </c>
      <c r="U1945" s="19">
        <v>222</v>
      </c>
      <c r="V1945" s="19" t="s">
        <v>385</v>
      </c>
      <c r="W1945" s="19" t="s">
        <v>828</v>
      </c>
      <c r="X1945" s="19" t="s">
        <v>100</v>
      </c>
      <c r="Y1945" s="19" t="s">
        <v>100</v>
      </c>
    </row>
    <row r="1946" spans="1:25" x14ac:dyDescent="0.25">
      <c r="A1946" s="19">
        <v>13523</v>
      </c>
      <c r="B1946" s="18">
        <v>44840</v>
      </c>
      <c r="C1946" s="19">
        <v>10</v>
      </c>
      <c r="D1946" s="19">
        <v>6</v>
      </c>
      <c r="E1946" s="19">
        <v>4</v>
      </c>
      <c r="F1946" s="18" t="s">
        <v>141</v>
      </c>
      <c r="G1946" s="18" t="s">
        <v>470</v>
      </c>
      <c r="H1946" s="19">
        <v>2</v>
      </c>
      <c r="I1946" s="19" t="s">
        <v>441</v>
      </c>
      <c r="J1946" s="19" t="s">
        <v>58</v>
      </c>
      <c r="K1946" s="19" t="s">
        <v>140</v>
      </c>
      <c r="L1946" s="19" t="s">
        <v>126</v>
      </c>
      <c r="M1946" s="19">
        <v>71</v>
      </c>
      <c r="N1946" s="20">
        <v>0.35548611111111111</v>
      </c>
      <c r="O1946" s="19" t="s">
        <v>285</v>
      </c>
      <c r="P1946" s="19">
        <v>8</v>
      </c>
      <c r="Q1946" s="19" t="s">
        <v>140</v>
      </c>
      <c r="R1946" s="19">
        <v>84</v>
      </c>
      <c r="S1946" s="19">
        <v>0</v>
      </c>
      <c r="T1946" s="19">
        <v>0</v>
      </c>
      <c r="U1946" s="19">
        <v>222</v>
      </c>
      <c r="V1946" s="19" t="s">
        <v>385</v>
      </c>
      <c r="W1946" s="19" t="s">
        <v>865</v>
      </c>
      <c r="X1946" s="19" t="s">
        <v>100</v>
      </c>
      <c r="Y1946" s="19" t="s">
        <v>100</v>
      </c>
    </row>
    <row r="1947" spans="1:25" x14ac:dyDescent="0.25">
      <c r="A1947" s="19">
        <v>13524</v>
      </c>
      <c r="B1947" s="18">
        <v>44840</v>
      </c>
      <c r="C1947" s="19">
        <v>10</v>
      </c>
      <c r="D1947" s="19">
        <v>6</v>
      </c>
      <c r="E1947" s="19">
        <v>4</v>
      </c>
      <c r="F1947" s="18" t="s">
        <v>141</v>
      </c>
      <c r="G1947" s="18" t="s">
        <v>470</v>
      </c>
      <c r="H1947" s="19">
        <v>2</v>
      </c>
      <c r="I1947" s="19" t="s">
        <v>442</v>
      </c>
      <c r="J1947" s="19" t="s">
        <v>60</v>
      </c>
      <c r="K1947" s="19" t="s">
        <v>140</v>
      </c>
      <c r="L1947" s="19" t="s">
        <v>127</v>
      </c>
      <c r="M1947" s="19">
        <v>72</v>
      </c>
      <c r="N1947" s="20">
        <v>0.39013888888888887</v>
      </c>
      <c r="O1947" s="19" t="s">
        <v>285</v>
      </c>
      <c r="P1947" s="19">
        <v>9</v>
      </c>
      <c r="Q1947" s="19" t="s">
        <v>140</v>
      </c>
      <c r="R1947" s="19">
        <v>84</v>
      </c>
      <c r="S1947" s="19">
        <v>1</v>
      </c>
      <c r="T1947" s="19">
        <v>0</v>
      </c>
      <c r="U1947" s="19">
        <v>222</v>
      </c>
      <c r="V1947" s="19" t="s">
        <v>385</v>
      </c>
      <c r="W1947" s="19" t="s">
        <v>866</v>
      </c>
      <c r="X1947" s="19" t="s">
        <v>100</v>
      </c>
      <c r="Y1947" s="19" t="s">
        <v>100</v>
      </c>
    </row>
    <row r="1948" spans="1:25" x14ac:dyDescent="0.25">
      <c r="A1948" s="19">
        <v>13526</v>
      </c>
      <c r="B1948" s="18">
        <v>44840</v>
      </c>
      <c r="C1948" s="19">
        <v>10</v>
      </c>
      <c r="D1948" s="19">
        <v>6</v>
      </c>
      <c r="E1948" s="19">
        <v>4</v>
      </c>
      <c r="F1948" s="18" t="s">
        <v>141</v>
      </c>
      <c r="G1948" s="18" t="s">
        <v>470</v>
      </c>
      <c r="H1948" s="19">
        <v>2</v>
      </c>
      <c r="I1948" s="19" t="s">
        <v>435</v>
      </c>
      <c r="J1948" s="19" t="s">
        <v>45</v>
      </c>
      <c r="K1948" s="19" t="s">
        <v>291</v>
      </c>
      <c r="L1948" s="19" t="s">
        <v>126</v>
      </c>
      <c r="M1948" s="19">
        <v>63</v>
      </c>
      <c r="N1948" s="20">
        <v>0.43546296296296294</v>
      </c>
      <c r="O1948" s="19" t="s">
        <v>285</v>
      </c>
      <c r="P1948" s="19">
        <v>10</v>
      </c>
      <c r="Q1948" s="19" t="s">
        <v>291</v>
      </c>
      <c r="R1948" s="19">
        <v>80</v>
      </c>
      <c r="S1948" s="19">
        <v>0</v>
      </c>
      <c r="T1948" s="19">
        <v>0</v>
      </c>
      <c r="U1948" s="19">
        <v>222</v>
      </c>
      <c r="V1948" s="19" t="s">
        <v>385</v>
      </c>
      <c r="W1948" s="19" t="s">
        <v>789</v>
      </c>
      <c r="X1948" s="19" t="s">
        <v>100</v>
      </c>
      <c r="Y1948" s="19" t="s">
        <v>100</v>
      </c>
    </row>
    <row r="1949" spans="1:25" x14ac:dyDescent="0.25">
      <c r="A1949" s="19">
        <v>13527</v>
      </c>
      <c r="B1949" s="18">
        <v>44840</v>
      </c>
      <c r="C1949" s="19">
        <v>10</v>
      </c>
      <c r="D1949" s="19">
        <v>6</v>
      </c>
      <c r="E1949" s="19">
        <v>4</v>
      </c>
      <c r="F1949" s="18" t="s">
        <v>141</v>
      </c>
      <c r="G1949" s="18" t="s">
        <v>470</v>
      </c>
      <c r="H1949" s="19">
        <v>2</v>
      </c>
      <c r="I1949" s="19" t="s">
        <v>436</v>
      </c>
      <c r="J1949" s="19" t="s">
        <v>48</v>
      </c>
      <c r="K1949" s="19" t="s">
        <v>291</v>
      </c>
      <c r="L1949" s="19" t="s">
        <v>127</v>
      </c>
      <c r="M1949" s="19">
        <v>64</v>
      </c>
      <c r="N1949" s="20">
        <v>0.46922453703703698</v>
      </c>
      <c r="O1949" s="19" t="s">
        <v>285</v>
      </c>
      <c r="P1949" s="19">
        <v>11</v>
      </c>
      <c r="Q1949" s="19" t="s">
        <v>291</v>
      </c>
      <c r="R1949" s="19">
        <v>80</v>
      </c>
      <c r="S1949" s="19">
        <v>1</v>
      </c>
      <c r="T1949" s="19">
        <v>0</v>
      </c>
      <c r="U1949" s="19">
        <v>222</v>
      </c>
      <c r="V1949" s="19" t="s">
        <v>385</v>
      </c>
      <c r="W1949" s="19" t="s">
        <v>790</v>
      </c>
      <c r="X1949" s="19" t="s">
        <v>100</v>
      </c>
      <c r="Y1949" s="19" t="s">
        <v>100</v>
      </c>
    </row>
    <row r="1950" spans="1:25" x14ac:dyDescent="0.25">
      <c r="A1950" s="19">
        <v>13531</v>
      </c>
      <c r="B1950" s="18">
        <v>44840</v>
      </c>
      <c r="C1950" s="19">
        <v>10</v>
      </c>
      <c r="D1950" s="19">
        <v>6</v>
      </c>
      <c r="E1950" s="19">
        <v>4</v>
      </c>
      <c r="F1950" s="18" t="s">
        <v>141</v>
      </c>
      <c r="G1950" s="18" t="s">
        <v>470</v>
      </c>
      <c r="H1950" s="19">
        <v>2</v>
      </c>
      <c r="I1950" s="19" t="s">
        <v>437</v>
      </c>
      <c r="J1950" s="19" t="s">
        <v>55</v>
      </c>
      <c r="K1950" s="19" t="s">
        <v>139</v>
      </c>
      <c r="L1950" s="19" t="s">
        <v>126</v>
      </c>
      <c r="M1950" s="19">
        <v>69</v>
      </c>
      <c r="N1950" s="20">
        <v>0.50981481481481483</v>
      </c>
      <c r="O1950" s="19" t="s">
        <v>285</v>
      </c>
      <c r="P1950" s="19">
        <v>12</v>
      </c>
      <c r="Q1950" s="19" t="s">
        <v>139</v>
      </c>
      <c r="R1950" s="19">
        <v>83</v>
      </c>
      <c r="S1950" s="19">
        <v>0</v>
      </c>
      <c r="T1950" s="19">
        <v>0</v>
      </c>
      <c r="U1950" s="19">
        <v>222</v>
      </c>
      <c r="V1950" s="19" t="s">
        <v>385</v>
      </c>
      <c r="W1950" s="19" t="s">
        <v>791</v>
      </c>
      <c r="X1950" s="19" t="s">
        <v>100</v>
      </c>
      <c r="Y1950" s="19" t="s">
        <v>100</v>
      </c>
    </row>
    <row r="1951" spans="1:25" x14ac:dyDescent="0.25">
      <c r="A1951" s="19">
        <v>13532</v>
      </c>
      <c r="B1951" s="18">
        <v>44840</v>
      </c>
      <c r="C1951" s="19">
        <v>10</v>
      </c>
      <c r="D1951" s="19">
        <v>6</v>
      </c>
      <c r="E1951" s="19">
        <v>4</v>
      </c>
      <c r="F1951" s="18" t="s">
        <v>141</v>
      </c>
      <c r="G1951" s="18" t="s">
        <v>470</v>
      </c>
      <c r="H1951" s="19">
        <v>2</v>
      </c>
      <c r="I1951" s="19" t="s">
        <v>438</v>
      </c>
      <c r="J1951" s="19" t="s">
        <v>57</v>
      </c>
      <c r="K1951" s="19" t="s">
        <v>139</v>
      </c>
      <c r="L1951" s="19" t="s">
        <v>127</v>
      </c>
      <c r="M1951" s="19">
        <v>70</v>
      </c>
      <c r="N1951" s="20">
        <v>0.54567129629629629</v>
      </c>
      <c r="O1951" s="19" t="s">
        <v>285</v>
      </c>
      <c r="P1951" s="19">
        <v>13</v>
      </c>
      <c r="Q1951" s="19" t="s">
        <v>139</v>
      </c>
      <c r="R1951" s="19">
        <v>83</v>
      </c>
      <c r="S1951" s="19">
        <v>1</v>
      </c>
      <c r="T1951" s="19">
        <v>0</v>
      </c>
      <c r="U1951" s="19">
        <v>222</v>
      </c>
      <c r="V1951" s="19" t="s">
        <v>385</v>
      </c>
      <c r="W1951" s="19" t="s">
        <v>792</v>
      </c>
      <c r="X1951" s="19" t="s">
        <v>100</v>
      </c>
      <c r="Y1951" s="19" t="s">
        <v>100</v>
      </c>
    </row>
    <row r="1952" spans="1:25" x14ac:dyDescent="0.25">
      <c r="A1952" s="19">
        <v>13533</v>
      </c>
      <c r="B1952" s="18">
        <v>44840</v>
      </c>
      <c r="C1952" s="19">
        <v>10</v>
      </c>
      <c r="D1952" s="19">
        <v>6</v>
      </c>
      <c r="E1952" s="19">
        <v>4</v>
      </c>
      <c r="F1952" s="18" t="s">
        <v>141</v>
      </c>
      <c r="G1952" s="18" t="s">
        <v>470</v>
      </c>
      <c r="H1952" s="19">
        <v>2</v>
      </c>
      <c r="I1952" s="19" t="s">
        <v>441</v>
      </c>
      <c r="J1952" s="19" t="s">
        <v>58</v>
      </c>
      <c r="K1952" s="19" t="s">
        <v>140</v>
      </c>
      <c r="L1952" s="19" t="s">
        <v>126</v>
      </c>
      <c r="M1952" s="19">
        <v>71</v>
      </c>
      <c r="N1952" s="20">
        <v>0.59615740740740741</v>
      </c>
      <c r="O1952" s="19" t="s">
        <v>285</v>
      </c>
      <c r="P1952" s="19">
        <v>14</v>
      </c>
      <c r="Q1952" s="19" t="s">
        <v>140</v>
      </c>
      <c r="R1952" s="19">
        <v>84</v>
      </c>
      <c r="S1952" s="19">
        <v>0</v>
      </c>
      <c r="T1952" s="19">
        <v>0</v>
      </c>
      <c r="U1952" s="19">
        <v>222</v>
      </c>
      <c r="V1952" s="19" t="s">
        <v>385</v>
      </c>
      <c r="W1952" s="19" t="s">
        <v>968</v>
      </c>
      <c r="X1952" s="19" t="s">
        <v>100</v>
      </c>
      <c r="Y1952" s="19" t="s">
        <v>100</v>
      </c>
    </row>
    <row r="1953" spans="1:25" x14ac:dyDescent="0.25">
      <c r="A1953" s="19">
        <v>13534</v>
      </c>
      <c r="B1953" s="18">
        <v>44840</v>
      </c>
      <c r="C1953" s="19">
        <v>10</v>
      </c>
      <c r="D1953" s="19">
        <v>6</v>
      </c>
      <c r="E1953" s="19">
        <v>4</v>
      </c>
      <c r="F1953" s="18" t="s">
        <v>141</v>
      </c>
      <c r="G1953" s="18" t="s">
        <v>470</v>
      </c>
      <c r="H1953" s="19">
        <v>2</v>
      </c>
      <c r="I1953" s="19" t="s">
        <v>442</v>
      </c>
      <c r="J1953" s="19" t="s">
        <v>60</v>
      </c>
      <c r="K1953" s="19" t="s">
        <v>140</v>
      </c>
      <c r="L1953" s="19" t="s">
        <v>127</v>
      </c>
      <c r="M1953" s="19">
        <v>72</v>
      </c>
      <c r="N1953" s="20">
        <v>0.63202546296296302</v>
      </c>
      <c r="O1953" s="19" t="s">
        <v>285</v>
      </c>
      <c r="P1953" s="19">
        <v>15</v>
      </c>
      <c r="Q1953" s="19" t="s">
        <v>140</v>
      </c>
      <c r="R1953" s="19">
        <v>84</v>
      </c>
      <c r="S1953" s="19">
        <v>1</v>
      </c>
      <c r="T1953" s="19">
        <v>0</v>
      </c>
      <c r="U1953" s="19">
        <v>222</v>
      </c>
      <c r="V1953" s="19" t="s">
        <v>385</v>
      </c>
      <c r="W1953" s="19" t="s">
        <v>969</v>
      </c>
      <c r="X1953" s="19" t="s">
        <v>100</v>
      </c>
      <c r="Y1953" s="19" t="s">
        <v>100</v>
      </c>
    </row>
    <row r="1954" spans="1:25" x14ac:dyDescent="0.25">
      <c r="A1954" s="19">
        <v>13535</v>
      </c>
      <c r="B1954" s="18">
        <v>44840</v>
      </c>
      <c r="C1954" s="19">
        <v>10</v>
      </c>
      <c r="D1954" s="19">
        <v>6</v>
      </c>
      <c r="E1954" s="19">
        <v>4</v>
      </c>
      <c r="F1954" s="18" t="s">
        <v>141</v>
      </c>
      <c r="G1954" s="18" t="s">
        <v>470</v>
      </c>
      <c r="H1954" s="19">
        <v>2</v>
      </c>
      <c r="I1954" s="19" t="s">
        <v>441</v>
      </c>
      <c r="J1954" s="19" t="s">
        <v>58</v>
      </c>
      <c r="K1954" s="19" t="s">
        <v>140</v>
      </c>
      <c r="L1954" s="19" t="s">
        <v>126</v>
      </c>
      <c r="M1954" s="19">
        <v>71</v>
      </c>
      <c r="N1954" s="20">
        <v>0.66899305555555555</v>
      </c>
      <c r="O1954" s="19" t="s">
        <v>285</v>
      </c>
      <c r="P1954" s="19">
        <v>16</v>
      </c>
      <c r="Q1954" s="19" t="s">
        <v>140</v>
      </c>
      <c r="R1954" s="19">
        <v>84</v>
      </c>
      <c r="S1954" s="19">
        <v>0</v>
      </c>
      <c r="T1954" s="19">
        <v>1</v>
      </c>
      <c r="U1954" s="19">
        <v>222</v>
      </c>
      <c r="V1954" s="19" t="s">
        <v>385</v>
      </c>
      <c r="W1954" s="19" t="s">
        <v>793</v>
      </c>
      <c r="X1954" s="19" t="s">
        <v>100</v>
      </c>
      <c r="Y1954" s="19" t="s">
        <v>100</v>
      </c>
    </row>
    <row r="1955" spans="1:25" x14ac:dyDescent="0.25">
      <c r="A1955" s="19">
        <v>1803</v>
      </c>
      <c r="B1955" s="18">
        <v>44838</v>
      </c>
      <c r="C1955" s="19">
        <v>10</v>
      </c>
      <c r="D1955" s="19">
        <v>4</v>
      </c>
      <c r="E1955" s="19">
        <v>2</v>
      </c>
      <c r="F1955" s="18" t="s">
        <v>139</v>
      </c>
      <c r="G1955" s="18" t="s">
        <v>470</v>
      </c>
      <c r="H1955" s="19">
        <v>2</v>
      </c>
      <c r="I1955" s="19" t="s">
        <v>444</v>
      </c>
      <c r="J1955" s="19" t="s">
        <v>54</v>
      </c>
      <c r="K1955" s="19" t="s">
        <v>286</v>
      </c>
      <c r="L1955" s="19" t="s">
        <v>127</v>
      </c>
      <c r="M1955" s="19">
        <v>68</v>
      </c>
      <c r="N1955" s="20">
        <v>0.70939814814814817</v>
      </c>
      <c r="O1955" s="19" t="s">
        <v>279</v>
      </c>
      <c r="P1955" s="19">
        <v>17</v>
      </c>
      <c r="Q1955" s="19" t="s">
        <v>286</v>
      </c>
      <c r="R1955" s="19">
        <v>82</v>
      </c>
      <c r="S1955" s="19">
        <v>1</v>
      </c>
      <c r="T1955" s="19">
        <v>0</v>
      </c>
      <c r="U1955" s="19">
        <v>222</v>
      </c>
      <c r="V1955" s="19" t="s">
        <v>385</v>
      </c>
      <c r="W1955" s="19" t="s">
        <v>1001</v>
      </c>
      <c r="X1955" s="19" t="s">
        <v>128</v>
      </c>
      <c r="Y1955" s="19" t="s">
        <v>94</v>
      </c>
    </row>
    <row r="1956" spans="1:25" x14ac:dyDescent="0.25">
      <c r="A1956" s="19">
        <v>17658</v>
      </c>
      <c r="B1956" s="18">
        <v>44838</v>
      </c>
      <c r="C1956" s="19">
        <v>10</v>
      </c>
      <c r="D1956" s="19">
        <v>4</v>
      </c>
      <c r="E1956" s="19">
        <v>2</v>
      </c>
      <c r="F1956" s="18" t="s">
        <v>139</v>
      </c>
      <c r="G1956" s="18" t="s">
        <v>470</v>
      </c>
      <c r="H1956" s="19">
        <v>2</v>
      </c>
      <c r="I1956" s="19" t="s">
        <v>435</v>
      </c>
      <c r="J1956" s="19" t="s">
        <v>45</v>
      </c>
      <c r="K1956" s="19" t="s">
        <v>291</v>
      </c>
      <c r="L1956" s="19" t="s">
        <v>126</v>
      </c>
      <c r="M1956" s="19">
        <v>63</v>
      </c>
      <c r="N1956" s="20">
        <v>0.7029050925925926</v>
      </c>
      <c r="O1956" s="19" t="s">
        <v>355</v>
      </c>
      <c r="P1956" s="19">
        <v>16</v>
      </c>
      <c r="Q1956" s="19" t="s">
        <v>291</v>
      </c>
      <c r="R1956" s="19">
        <v>80</v>
      </c>
      <c r="S1956" s="19">
        <v>0</v>
      </c>
      <c r="T1956" s="19">
        <v>0</v>
      </c>
      <c r="U1956" s="19">
        <v>222</v>
      </c>
      <c r="V1956" s="19" t="s">
        <v>385</v>
      </c>
      <c r="W1956" s="19" t="s">
        <v>991</v>
      </c>
      <c r="X1956" s="19" t="s">
        <v>128</v>
      </c>
      <c r="Y1956" s="19" t="s">
        <v>94</v>
      </c>
    </row>
    <row r="1957" spans="1:25" x14ac:dyDescent="0.25">
      <c r="A1957" s="19">
        <v>2573</v>
      </c>
      <c r="B1957" s="18">
        <v>44838</v>
      </c>
      <c r="C1957" s="19">
        <v>10</v>
      </c>
      <c r="D1957" s="19">
        <v>4</v>
      </c>
      <c r="E1957" s="19">
        <v>2</v>
      </c>
      <c r="F1957" s="19" t="s">
        <v>139</v>
      </c>
      <c r="G1957" s="19" t="s">
        <v>470</v>
      </c>
      <c r="H1957" s="19">
        <v>2</v>
      </c>
      <c r="I1957" s="19" t="s">
        <v>436</v>
      </c>
      <c r="J1957" s="19" t="s">
        <v>48</v>
      </c>
      <c r="K1957" s="19" t="s">
        <v>291</v>
      </c>
      <c r="L1957" s="19" t="s">
        <v>127</v>
      </c>
      <c r="M1957" s="19">
        <v>64</v>
      </c>
      <c r="N1957" s="20">
        <v>0.68344907407407407</v>
      </c>
      <c r="O1957" s="19" t="s">
        <v>366</v>
      </c>
      <c r="P1957" s="19">
        <v>16</v>
      </c>
      <c r="Q1957" s="19" t="s">
        <v>291</v>
      </c>
      <c r="R1957" s="19">
        <v>80</v>
      </c>
      <c r="S1957" s="19">
        <v>1</v>
      </c>
      <c r="T1957" s="19">
        <v>0</v>
      </c>
      <c r="U1957" s="19">
        <v>222</v>
      </c>
      <c r="V1957" s="19" t="s">
        <v>385</v>
      </c>
      <c r="W1957" s="19" t="s">
        <v>992</v>
      </c>
      <c r="X1957" s="19" t="s">
        <v>128</v>
      </c>
      <c r="Y1957" s="19" t="s">
        <v>94</v>
      </c>
    </row>
    <row r="1958" spans="1:25" x14ac:dyDescent="0.25">
      <c r="A1958" s="19">
        <v>17041</v>
      </c>
      <c r="B1958" s="18">
        <v>44838</v>
      </c>
      <c r="C1958" s="19">
        <v>10</v>
      </c>
      <c r="D1958" s="19">
        <v>4</v>
      </c>
      <c r="E1958" s="19">
        <v>2</v>
      </c>
      <c r="F1958" s="18" t="s">
        <v>139</v>
      </c>
      <c r="G1958" s="18" t="s">
        <v>470</v>
      </c>
      <c r="H1958" s="19">
        <v>2</v>
      </c>
      <c r="I1958" s="19" t="s">
        <v>437</v>
      </c>
      <c r="J1958" s="19" t="s">
        <v>55</v>
      </c>
      <c r="K1958" s="19" t="s">
        <v>139</v>
      </c>
      <c r="L1958" s="19" t="s">
        <v>126</v>
      </c>
      <c r="M1958" s="19">
        <v>69</v>
      </c>
      <c r="N1958" s="20">
        <v>0.67653935185185177</v>
      </c>
      <c r="O1958" s="19" t="s">
        <v>353</v>
      </c>
      <c r="P1958" s="19">
        <v>16</v>
      </c>
      <c r="Q1958" s="19" t="s">
        <v>139</v>
      </c>
      <c r="R1958" s="19">
        <v>83</v>
      </c>
      <c r="S1958" s="19">
        <v>0</v>
      </c>
      <c r="T1958" s="19">
        <v>0</v>
      </c>
      <c r="U1958" s="19">
        <v>222</v>
      </c>
      <c r="V1958" s="19" t="s">
        <v>385</v>
      </c>
      <c r="W1958" s="19" t="s">
        <v>1000</v>
      </c>
      <c r="X1958" s="19" t="s">
        <v>128</v>
      </c>
      <c r="Y1958" s="19" t="s">
        <v>94</v>
      </c>
    </row>
    <row r="1959" spans="1:25" x14ac:dyDescent="0.25">
      <c r="A1959" s="19">
        <v>17042</v>
      </c>
      <c r="B1959" s="18">
        <v>44838</v>
      </c>
      <c r="C1959" s="19">
        <v>10</v>
      </c>
      <c r="D1959" s="19">
        <v>4</v>
      </c>
      <c r="E1959" s="19">
        <v>2</v>
      </c>
      <c r="F1959" s="18" t="s">
        <v>139</v>
      </c>
      <c r="G1959" s="18" t="s">
        <v>470</v>
      </c>
      <c r="H1959" s="19">
        <v>2</v>
      </c>
      <c r="I1959" s="19" t="s">
        <v>438</v>
      </c>
      <c r="J1959" s="19" t="s">
        <v>57</v>
      </c>
      <c r="K1959" s="19" t="s">
        <v>139</v>
      </c>
      <c r="L1959" s="19" t="s">
        <v>127</v>
      </c>
      <c r="M1959" s="19">
        <v>70</v>
      </c>
      <c r="N1959" s="20">
        <v>0.71261574074074074</v>
      </c>
      <c r="O1959" s="19" t="s">
        <v>353</v>
      </c>
      <c r="P1959" s="19">
        <v>17</v>
      </c>
      <c r="Q1959" s="19" t="s">
        <v>139</v>
      </c>
      <c r="R1959" s="19">
        <v>83</v>
      </c>
      <c r="S1959" s="19">
        <v>1</v>
      </c>
      <c r="T1959" s="19">
        <v>0</v>
      </c>
      <c r="U1959" s="19">
        <v>222</v>
      </c>
      <c r="V1959" s="19" t="s">
        <v>385</v>
      </c>
      <c r="W1959" s="19" t="s">
        <v>1002</v>
      </c>
      <c r="X1959" s="19" t="s">
        <v>128</v>
      </c>
      <c r="Y1959" s="19" t="s">
        <v>94</v>
      </c>
    </row>
    <row r="1960" spans="1:25" x14ac:dyDescent="0.25">
      <c r="A1960" s="19">
        <v>9986</v>
      </c>
      <c r="B1960" s="18">
        <v>44838</v>
      </c>
      <c r="C1960" s="19">
        <v>10</v>
      </c>
      <c r="D1960" s="19">
        <v>4</v>
      </c>
      <c r="E1960" s="19">
        <v>2</v>
      </c>
      <c r="F1960" s="18" t="s">
        <v>139</v>
      </c>
      <c r="G1960" s="18" t="s">
        <v>470</v>
      </c>
      <c r="H1960" s="19">
        <v>2</v>
      </c>
      <c r="I1960" s="19" t="s">
        <v>439</v>
      </c>
      <c r="J1960" s="19" t="s">
        <v>49</v>
      </c>
      <c r="K1960" s="19" t="s">
        <v>125</v>
      </c>
      <c r="L1960" s="19" t="s">
        <v>126</v>
      </c>
      <c r="M1960" s="19">
        <v>65</v>
      </c>
      <c r="N1960" s="20">
        <v>0.69196759259259266</v>
      </c>
      <c r="O1960" s="19" t="s">
        <v>290</v>
      </c>
      <c r="P1960" s="19">
        <v>16</v>
      </c>
      <c r="Q1960" s="19" t="s">
        <v>125</v>
      </c>
      <c r="R1960" s="19">
        <v>81</v>
      </c>
      <c r="S1960" s="19">
        <v>0</v>
      </c>
      <c r="T1960" s="19">
        <v>0</v>
      </c>
      <c r="U1960" s="19">
        <v>222</v>
      </c>
      <c r="V1960" s="19" t="s">
        <v>385</v>
      </c>
      <c r="W1960" s="19" t="s">
        <v>983</v>
      </c>
      <c r="X1960" s="19" t="s">
        <v>128</v>
      </c>
      <c r="Y1960" s="19" t="s">
        <v>94</v>
      </c>
    </row>
    <row r="1961" spans="1:25" x14ac:dyDescent="0.25">
      <c r="A1961" s="19">
        <v>8423</v>
      </c>
      <c r="B1961" s="18">
        <v>44838</v>
      </c>
      <c r="C1961" s="19">
        <v>10</v>
      </c>
      <c r="D1961" s="19">
        <v>4</v>
      </c>
      <c r="E1961" s="19">
        <v>2</v>
      </c>
      <c r="F1961" s="18" t="s">
        <v>139</v>
      </c>
      <c r="G1961" s="18" t="s">
        <v>470</v>
      </c>
      <c r="H1961" s="19">
        <v>2</v>
      </c>
      <c r="I1961" s="19" t="s">
        <v>440</v>
      </c>
      <c r="J1961" s="19" t="s">
        <v>51</v>
      </c>
      <c r="K1961" s="19" t="s">
        <v>125</v>
      </c>
      <c r="L1961" s="19" t="s">
        <v>127</v>
      </c>
      <c r="M1961" s="19">
        <v>66</v>
      </c>
      <c r="N1961" s="20">
        <v>0.6676157407407407</v>
      </c>
      <c r="O1961" s="19" t="s">
        <v>293</v>
      </c>
      <c r="P1961" s="19">
        <v>16</v>
      </c>
      <c r="Q1961" s="19" t="s">
        <v>125</v>
      </c>
      <c r="R1961" s="19">
        <v>81</v>
      </c>
      <c r="S1961" s="19">
        <v>1</v>
      </c>
      <c r="T1961" s="19">
        <v>0</v>
      </c>
      <c r="U1961" s="19">
        <v>222</v>
      </c>
      <c r="V1961" s="19" t="s">
        <v>385</v>
      </c>
      <c r="W1961" s="19" t="s">
        <v>1003</v>
      </c>
      <c r="X1961" s="19" t="s">
        <v>128</v>
      </c>
      <c r="Y1961" s="19" t="s">
        <v>94</v>
      </c>
    </row>
    <row r="1962" spans="1:25" x14ac:dyDescent="0.25">
      <c r="A1962" s="19">
        <v>14777</v>
      </c>
      <c r="B1962" s="18">
        <v>44838</v>
      </c>
      <c r="C1962" s="19">
        <v>10</v>
      </c>
      <c r="D1962" s="19">
        <v>4</v>
      </c>
      <c r="E1962" s="19">
        <v>2</v>
      </c>
      <c r="F1962" s="18" t="s">
        <v>139</v>
      </c>
      <c r="G1962" s="18" t="s">
        <v>470</v>
      </c>
      <c r="H1962" s="19">
        <v>2</v>
      </c>
      <c r="I1962" s="19" t="s">
        <v>441</v>
      </c>
      <c r="J1962" s="19" t="s">
        <v>58</v>
      </c>
      <c r="K1962" s="19" t="s">
        <v>140</v>
      </c>
      <c r="L1962" s="19" t="s">
        <v>126</v>
      </c>
      <c r="M1962" s="19">
        <v>71</v>
      </c>
      <c r="N1962" s="20">
        <v>0.65185185185185179</v>
      </c>
      <c r="O1962" s="19" t="s">
        <v>374</v>
      </c>
      <c r="P1962" s="19">
        <v>15</v>
      </c>
      <c r="Q1962" s="19" t="s">
        <v>140</v>
      </c>
      <c r="R1962" s="19">
        <v>84</v>
      </c>
      <c r="S1962" s="19">
        <v>0</v>
      </c>
      <c r="T1962" s="19">
        <v>0</v>
      </c>
      <c r="U1962" s="19">
        <v>222</v>
      </c>
      <c r="V1962" s="19" t="s">
        <v>385</v>
      </c>
      <c r="W1962" s="19" t="s">
        <v>999</v>
      </c>
      <c r="X1962" s="19" t="s">
        <v>128</v>
      </c>
      <c r="Y1962" s="19" t="s">
        <v>94</v>
      </c>
    </row>
    <row r="1963" spans="1:25" x14ac:dyDescent="0.25">
      <c r="A1963" s="19">
        <v>2899</v>
      </c>
      <c r="B1963" s="18">
        <v>44838</v>
      </c>
      <c r="C1963" s="19">
        <v>10</v>
      </c>
      <c r="D1963" s="19">
        <v>4</v>
      </c>
      <c r="E1963" s="19">
        <v>2</v>
      </c>
      <c r="F1963" s="18" t="s">
        <v>139</v>
      </c>
      <c r="G1963" s="18" t="s">
        <v>470</v>
      </c>
      <c r="H1963" s="19">
        <v>2</v>
      </c>
      <c r="I1963" s="19" t="s">
        <v>442</v>
      </c>
      <c r="J1963" s="19" t="s">
        <v>60</v>
      </c>
      <c r="K1963" s="19" t="s">
        <v>140</v>
      </c>
      <c r="L1963" s="19" t="s">
        <v>127</v>
      </c>
      <c r="M1963" s="19">
        <v>72</v>
      </c>
      <c r="N1963" s="20">
        <v>0.63103009259259257</v>
      </c>
      <c r="O1963" s="19" t="s">
        <v>281</v>
      </c>
      <c r="P1963" s="19">
        <v>15</v>
      </c>
      <c r="Q1963" s="19" t="s">
        <v>140</v>
      </c>
      <c r="R1963" s="19">
        <v>84</v>
      </c>
      <c r="S1963" s="19">
        <v>1</v>
      </c>
      <c r="T1963" s="19">
        <v>0</v>
      </c>
      <c r="U1963" s="19">
        <v>222</v>
      </c>
      <c r="V1963" s="19" t="s">
        <v>385</v>
      </c>
      <c r="W1963" s="19" t="s">
        <v>1004</v>
      </c>
      <c r="X1963" s="19" t="s">
        <v>128</v>
      </c>
      <c r="Y1963" s="19" t="s">
        <v>94</v>
      </c>
    </row>
    <row r="1964" spans="1:25" x14ac:dyDescent="0.25">
      <c r="A1964" s="19">
        <v>11203</v>
      </c>
      <c r="B1964" s="18">
        <v>44838</v>
      </c>
      <c r="C1964" s="19">
        <v>10</v>
      </c>
      <c r="D1964" s="19">
        <v>4</v>
      </c>
      <c r="E1964" s="19">
        <v>2</v>
      </c>
      <c r="F1964" s="18" t="s">
        <v>139</v>
      </c>
      <c r="G1964" s="18" t="s">
        <v>470</v>
      </c>
      <c r="H1964" s="19">
        <v>2</v>
      </c>
      <c r="I1964" s="19" t="s">
        <v>443</v>
      </c>
      <c r="J1964" s="19" t="s">
        <v>52</v>
      </c>
      <c r="K1964" s="19" t="s">
        <v>286</v>
      </c>
      <c r="L1964" s="19" t="s">
        <v>126</v>
      </c>
      <c r="M1964" s="19">
        <v>67</v>
      </c>
      <c r="N1964" s="20">
        <v>0.7568287037037037</v>
      </c>
      <c r="O1964" s="19" t="s">
        <v>282</v>
      </c>
      <c r="P1964" s="19">
        <v>18</v>
      </c>
      <c r="Q1964" s="19" t="s">
        <v>286</v>
      </c>
      <c r="R1964" s="19">
        <v>82</v>
      </c>
      <c r="S1964" s="19">
        <v>0</v>
      </c>
      <c r="T1964" s="19">
        <v>0</v>
      </c>
      <c r="U1964" s="19">
        <v>222</v>
      </c>
      <c r="V1964" s="19" t="s">
        <v>385</v>
      </c>
      <c r="W1964" s="19" t="s">
        <v>1005</v>
      </c>
      <c r="X1964" s="19" t="s">
        <v>128</v>
      </c>
      <c r="Y1964" s="19" t="s">
        <v>94</v>
      </c>
    </row>
    <row r="1965" spans="1:25" x14ac:dyDescent="0.25">
      <c r="A1965" s="19">
        <v>13854</v>
      </c>
      <c r="B1965" s="18">
        <v>44838</v>
      </c>
      <c r="C1965" s="19">
        <v>10</v>
      </c>
      <c r="D1965" s="19">
        <v>4</v>
      </c>
      <c r="E1965" s="19">
        <v>2</v>
      </c>
      <c r="F1965" s="18" t="s">
        <v>139</v>
      </c>
      <c r="G1965" s="18" t="s">
        <v>470</v>
      </c>
      <c r="H1965" s="19">
        <v>2</v>
      </c>
      <c r="I1965" s="19" t="s">
        <v>444</v>
      </c>
      <c r="J1965" s="19" t="s">
        <v>54</v>
      </c>
      <c r="K1965" s="19" t="s">
        <v>286</v>
      </c>
      <c r="L1965" s="19" t="s">
        <v>127</v>
      </c>
      <c r="M1965" s="19">
        <v>68</v>
      </c>
      <c r="N1965" s="20">
        <v>0.72241898148148154</v>
      </c>
      <c r="O1965" s="19" t="s">
        <v>287</v>
      </c>
      <c r="P1965" s="19">
        <v>17</v>
      </c>
      <c r="Q1965" s="19" t="s">
        <v>286</v>
      </c>
      <c r="R1965" s="19">
        <v>82</v>
      </c>
      <c r="S1965" s="19">
        <v>1</v>
      </c>
      <c r="T1965" s="19">
        <v>0</v>
      </c>
      <c r="U1965" s="19">
        <v>222</v>
      </c>
      <c r="V1965" s="19" t="s">
        <v>385</v>
      </c>
      <c r="W1965" s="19" t="s">
        <v>1001</v>
      </c>
      <c r="X1965" s="19" t="s">
        <v>128</v>
      </c>
      <c r="Y1965" s="19" t="s">
        <v>94</v>
      </c>
    </row>
    <row r="1966" spans="1:25" x14ac:dyDescent="0.25">
      <c r="A1966" s="19">
        <v>7613</v>
      </c>
      <c r="B1966" s="18">
        <v>44838</v>
      </c>
      <c r="C1966" s="19">
        <v>10</v>
      </c>
      <c r="D1966" s="19">
        <v>4</v>
      </c>
      <c r="E1966" s="19">
        <v>2</v>
      </c>
      <c r="F1966" s="18" t="s">
        <v>139</v>
      </c>
      <c r="G1966" s="18" t="s">
        <v>470</v>
      </c>
      <c r="H1966" s="19">
        <v>2</v>
      </c>
      <c r="I1966" s="19" t="s">
        <v>435</v>
      </c>
      <c r="J1966" s="19" t="s">
        <v>45</v>
      </c>
      <c r="K1966" s="19" t="s">
        <v>291</v>
      </c>
      <c r="L1966" s="19" t="s">
        <v>126</v>
      </c>
      <c r="M1966" s="19">
        <v>63</v>
      </c>
      <c r="N1966" s="20">
        <v>0.72291666666666676</v>
      </c>
      <c r="O1966" s="19" t="s">
        <v>356</v>
      </c>
      <c r="P1966" s="19">
        <v>17</v>
      </c>
      <c r="Q1966" s="19" t="s">
        <v>291</v>
      </c>
      <c r="R1966" s="19">
        <v>80</v>
      </c>
      <c r="S1966" s="19">
        <v>0</v>
      </c>
      <c r="T1966" s="19">
        <v>0</v>
      </c>
      <c r="U1966" s="19">
        <v>222</v>
      </c>
      <c r="V1966" s="19" t="s">
        <v>385</v>
      </c>
      <c r="W1966" s="19" t="s">
        <v>1006</v>
      </c>
      <c r="X1966" s="19" t="s">
        <v>128</v>
      </c>
      <c r="Y1966" s="19" t="s">
        <v>94</v>
      </c>
    </row>
    <row r="1967" spans="1:25" x14ac:dyDescent="0.25">
      <c r="A1967" s="19">
        <v>5920</v>
      </c>
      <c r="B1967" s="18">
        <v>44838</v>
      </c>
      <c r="C1967" s="19">
        <v>10</v>
      </c>
      <c r="D1967" s="19">
        <v>4</v>
      </c>
      <c r="E1967" s="19">
        <v>2</v>
      </c>
      <c r="F1967" s="18" t="s">
        <v>139</v>
      </c>
      <c r="G1967" s="18" t="s">
        <v>470</v>
      </c>
      <c r="H1967" s="19">
        <v>2</v>
      </c>
      <c r="I1967" s="19" t="s">
        <v>436</v>
      </c>
      <c r="J1967" s="19" t="s">
        <v>48</v>
      </c>
      <c r="K1967" s="19" t="s">
        <v>291</v>
      </c>
      <c r="L1967" s="19" t="s">
        <v>127</v>
      </c>
      <c r="M1967" s="19">
        <v>64</v>
      </c>
      <c r="N1967" s="20">
        <v>0.70564814814814814</v>
      </c>
      <c r="O1967" s="19" t="s">
        <v>371</v>
      </c>
      <c r="P1967" s="19">
        <v>16</v>
      </c>
      <c r="Q1967" s="19" t="s">
        <v>291</v>
      </c>
      <c r="R1967" s="19">
        <v>80</v>
      </c>
      <c r="S1967" s="19">
        <v>1</v>
      </c>
      <c r="T1967" s="19">
        <v>0</v>
      </c>
      <c r="U1967" s="19">
        <v>222</v>
      </c>
      <c r="V1967" s="19" t="s">
        <v>385</v>
      </c>
      <c r="W1967" s="19" t="s">
        <v>992</v>
      </c>
      <c r="X1967" s="19" t="s">
        <v>128</v>
      </c>
      <c r="Y1967" s="19" t="s">
        <v>94</v>
      </c>
    </row>
    <row r="1968" spans="1:25" x14ac:dyDescent="0.25">
      <c r="A1968" s="19">
        <v>13858</v>
      </c>
      <c r="B1968" s="18">
        <v>44838</v>
      </c>
      <c r="C1968" s="19">
        <v>10</v>
      </c>
      <c r="D1968" s="19">
        <v>4</v>
      </c>
      <c r="E1968" s="19">
        <v>2</v>
      </c>
      <c r="F1968" s="18" t="s">
        <v>139</v>
      </c>
      <c r="G1968" s="18" t="s">
        <v>470</v>
      </c>
      <c r="H1968" s="19">
        <v>2</v>
      </c>
      <c r="I1968" s="19" t="s">
        <v>435</v>
      </c>
      <c r="J1968" s="19" t="s">
        <v>45</v>
      </c>
      <c r="K1968" s="19" t="s">
        <v>291</v>
      </c>
      <c r="L1968" s="19" t="s">
        <v>126</v>
      </c>
      <c r="M1968" s="19">
        <v>63</v>
      </c>
      <c r="N1968" s="20">
        <v>0.83606481481481476</v>
      </c>
      <c r="O1968" s="19" t="s">
        <v>287</v>
      </c>
      <c r="P1968" s="19">
        <v>20</v>
      </c>
      <c r="Q1968" s="19" t="s">
        <v>291</v>
      </c>
      <c r="R1968" s="19">
        <v>80</v>
      </c>
      <c r="S1968" s="19">
        <v>0</v>
      </c>
      <c r="T1968" s="19">
        <v>1</v>
      </c>
      <c r="U1968" s="19">
        <v>222</v>
      </c>
      <c r="V1968" s="19" t="s">
        <v>385</v>
      </c>
      <c r="W1968" s="19" t="s">
        <v>1007</v>
      </c>
      <c r="X1968" s="19" t="s">
        <v>100</v>
      </c>
      <c r="Y1968" s="19" t="s">
        <v>100</v>
      </c>
    </row>
    <row r="1969" spans="1:25" x14ac:dyDescent="0.25">
      <c r="A1969" s="19">
        <v>13884</v>
      </c>
      <c r="B1969" s="18">
        <v>44840</v>
      </c>
      <c r="C1969" s="19">
        <v>10</v>
      </c>
      <c r="D1969" s="19">
        <v>6</v>
      </c>
      <c r="E1969" s="19">
        <v>4</v>
      </c>
      <c r="F1969" s="18" t="s">
        <v>141</v>
      </c>
      <c r="G1969" s="18" t="s">
        <v>470</v>
      </c>
      <c r="H1969" s="19">
        <v>2</v>
      </c>
      <c r="I1969" s="19" t="s">
        <v>437</v>
      </c>
      <c r="J1969" s="19" t="s">
        <v>55</v>
      </c>
      <c r="K1969" s="19" t="s">
        <v>139</v>
      </c>
      <c r="L1969" s="19" t="s">
        <v>126</v>
      </c>
      <c r="M1969" s="19">
        <v>69</v>
      </c>
      <c r="N1969" s="20">
        <v>0.31527777777777777</v>
      </c>
      <c r="O1969" s="19" t="s">
        <v>287</v>
      </c>
      <c r="P1969" s="19">
        <v>7</v>
      </c>
      <c r="Q1969" s="19" t="s">
        <v>139</v>
      </c>
      <c r="R1969" s="19">
        <v>83</v>
      </c>
      <c r="S1969" s="19">
        <v>0</v>
      </c>
      <c r="T1969" s="19">
        <v>1</v>
      </c>
      <c r="U1969" s="19">
        <v>222</v>
      </c>
      <c r="V1969" s="19" t="s">
        <v>385</v>
      </c>
      <c r="W1969" s="19" t="s">
        <v>770</v>
      </c>
      <c r="X1969" s="19" t="s">
        <v>100</v>
      </c>
      <c r="Y1969" s="19" t="s">
        <v>100</v>
      </c>
    </row>
    <row r="1970" spans="1:25" x14ac:dyDescent="0.25">
      <c r="A1970" s="19">
        <v>13885</v>
      </c>
      <c r="B1970" s="18">
        <v>44840</v>
      </c>
      <c r="C1970" s="19">
        <v>10</v>
      </c>
      <c r="D1970" s="19">
        <v>6</v>
      </c>
      <c r="E1970" s="19">
        <v>4</v>
      </c>
      <c r="F1970" s="18" t="s">
        <v>141</v>
      </c>
      <c r="G1970" s="18" t="s">
        <v>470</v>
      </c>
      <c r="H1970" s="19">
        <v>2</v>
      </c>
      <c r="I1970" s="19" t="s">
        <v>438</v>
      </c>
      <c r="J1970" s="19" t="s">
        <v>57</v>
      </c>
      <c r="K1970" s="19" t="s">
        <v>139</v>
      </c>
      <c r="L1970" s="19" t="s">
        <v>127</v>
      </c>
      <c r="M1970" s="19">
        <v>70</v>
      </c>
      <c r="N1970" s="20">
        <v>0.31935185185185183</v>
      </c>
      <c r="O1970" s="19" t="s">
        <v>287</v>
      </c>
      <c r="P1970" s="19">
        <v>7</v>
      </c>
      <c r="Q1970" s="19" t="s">
        <v>139</v>
      </c>
      <c r="R1970" s="19">
        <v>83</v>
      </c>
      <c r="S1970" s="19">
        <v>1</v>
      </c>
      <c r="T1970" s="19">
        <v>0</v>
      </c>
      <c r="U1970" s="19">
        <v>222</v>
      </c>
      <c r="V1970" s="19" t="s">
        <v>385</v>
      </c>
      <c r="W1970" s="19" t="s">
        <v>828</v>
      </c>
      <c r="X1970" s="19" t="s">
        <v>100</v>
      </c>
      <c r="Y1970" s="19" t="s">
        <v>100</v>
      </c>
    </row>
    <row r="1971" spans="1:25" x14ac:dyDescent="0.25">
      <c r="A1971" s="19">
        <v>13888</v>
      </c>
      <c r="B1971" s="18">
        <v>44840</v>
      </c>
      <c r="C1971" s="19">
        <v>10</v>
      </c>
      <c r="D1971" s="19">
        <v>6</v>
      </c>
      <c r="E1971" s="19">
        <v>4</v>
      </c>
      <c r="F1971" s="18" t="s">
        <v>141</v>
      </c>
      <c r="G1971" s="18" t="s">
        <v>470</v>
      </c>
      <c r="H1971" s="19">
        <v>2</v>
      </c>
      <c r="I1971" s="19" t="s">
        <v>439</v>
      </c>
      <c r="J1971" s="19" t="s">
        <v>49</v>
      </c>
      <c r="K1971" s="19" t="s">
        <v>125</v>
      </c>
      <c r="L1971" s="19" t="s">
        <v>126</v>
      </c>
      <c r="M1971" s="19">
        <v>65</v>
      </c>
      <c r="N1971" s="20">
        <v>0.37185185185185188</v>
      </c>
      <c r="O1971" s="19" t="s">
        <v>287</v>
      </c>
      <c r="P1971" s="19">
        <v>8</v>
      </c>
      <c r="Q1971" s="19" t="s">
        <v>125</v>
      </c>
      <c r="R1971" s="19">
        <v>81</v>
      </c>
      <c r="S1971" s="19">
        <v>0</v>
      </c>
      <c r="T1971" s="19">
        <v>0</v>
      </c>
      <c r="U1971" s="19">
        <v>222</v>
      </c>
      <c r="V1971" s="19" t="s">
        <v>385</v>
      </c>
      <c r="W1971" s="19" t="s">
        <v>829</v>
      </c>
      <c r="X1971" s="19" t="s">
        <v>100</v>
      </c>
      <c r="Y1971" s="19" t="s">
        <v>100</v>
      </c>
    </row>
    <row r="1972" spans="1:25" x14ac:dyDescent="0.25">
      <c r="A1972" s="19">
        <v>13889</v>
      </c>
      <c r="B1972" s="18">
        <v>44840</v>
      </c>
      <c r="C1972" s="19">
        <v>10</v>
      </c>
      <c r="D1972" s="19">
        <v>6</v>
      </c>
      <c r="E1972" s="19">
        <v>4</v>
      </c>
      <c r="F1972" s="18" t="s">
        <v>141</v>
      </c>
      <c r="G1972" s="18" t="s">
        <v>470</v>
      </c>
      <c r="H1972" s="19">
        <v>2</v>
      </c>
      <c r="I1972" s="19" t="s">
        <v>440</v>
      </c>
      <c r="J1972" s="19" t="s">
        <v>51</v>
      </c>
      <c r="K1972" s="19" t="s">
        <v>125</v>
      </c>
      <c r="L1972" s="19" t="s">
        <v>127</v>
      </c>
      <c r="M1972" s="19">
        <v>66</v>
      </c>
      <c r="N1972" s="20">
        <v>0.40403935185185186</v>
      </c>
      <c r="O1972" s="19" t="s">
        <v>287</v>
      </c>
      <c r="P1972" s="19">
        <v>9</v>
      </c>
      <c r="Q1972" s="19" t="s">
        <v>125</v>
      </c>
      <c r="R1972" s="19">
        <v>81</v>
      </c>
      <c r="S1972" s="19">
        <v>1</v>
      </c>
      <c r="T1972" s="19">
        <v>0</v>
      </c>
      <c r="U1972" s="19">
        <v>222</v>
      </c>
      <c r="V1972" s="19" t="s">
        <v>385</v>
      </c>
      <c r="W1972" s="19" t="s">
        <v>830</v>
      </c>
      <c r="X1972" s="19" t="s">
        <v>100</v>
      </c>
      <c r="Y1972" s="19" t="s">
        <v>100</v>
      </c>
    </row>
    <row r="1973" spans="1:25" x14ac:dyDescent="0.25">
      <c r="A1973" s="19">
        <v>13892</v>
      </c>
      <c r="B1973" s="18">
        <v>44840</v>
      </c>
      <c r="C1973" s="19">
        <v>10</v>
      </c>
      <c r="D1973" s="19">
        <v>6</v>
      </c>
      <c r="E1973" s="19">
        <v>4</v>
      </c>
      <c r="F1973" s="19" t="s">
        <v>141</v>
      </c>
      <c r="G1973" s="19" t="s">
        <v>470</v>
      </c>
      <c r="H1973" s="19">
        <v>2</v>
      </c>
      <c r="I1973" s="19" t="s">
        <v>441</v>
      </c>
      <c r="J1973" s="19" t="s">
        <v>58</v>
      </c>
      <c r="K1973" s="19" t="s">
        <v>140</v>
      </c>
      <c r="L1973" s="19" t="s">
        <v>126</v>
      </c>
      <c r="M1973" s="19">
        <v>71</v>
      </c>
      <c r="N1973" s="20">
        <v>0.43828703703703703</v>
      </c>
      <c r="O1973" s="19" t="s">
        <v>287</v>
      </c>
      <c r="P1973" s="19">
        <v>10</v>
      </c>
      <c r="Q1973" s="19" t="s">
        <v>140</v>
      </c>
      <c r="R1973" s="19">
        <v>84</v>
      </c>
      <c r="S1973" s="19">
        <v>0</v>
      </c>
      <c r="T1973" s="19">
        <v>0</v>
      </c>
      <c r="U1973" s="19">
        <v>222</v>
      </c>
      <c r="V1973" s="19" t="s">
        <v>385</v>
      </c>
      <c r="W1973" s="19" t="s">
        <v>831</v>
      </c>
      <c r="X1973" s="19" t="s">
        <v>100</v>
      </c>
      <c r="Y1973" s="19" t="s">
        <v>100</v>
      </c>
    </row>
    <row r="1974" spans="1:25" x14ac:dyDescent="0.25">
      <c r="A1974" s="19">
        <v>13893</v>
      </c>
      <c r="B1974" s="18">
        <v>44840</v>
      </c>
      <c r="C1974" s="19">
        <v>10</v>
      </c>
      <c r="D1974" s="19">
        <v>6</v>
      </c>
      <c r="E1974" s="19">
        <v>4</v>
      </c>
      <c r="F1974" s="18" t="s">
        <v>141</v>
      </c>
      <c r="G1974" s="18" t="s">
        <v>470</v>
      </c>
      <c r="H1974" s="19">
        <v>2</v>
      </c>
      <c r="I1974" s="19" t="s">
        <v>442</v>
      </c>
      <c r="J1974" s="19" t="s">
        <v>60</v>
      </c>
      <c r="K1974" s="19" t="s">
        <v>140</v>
      </c>
      <c r="L1974" s="19" t="s">
        <v>127</v>
      </c>
      <c r="M1974" s="19">
        <v>72</v>
      </c>
      <c r="N1974" s="20">
        <v>0.47184027777777776</v>
      </c>
      <c r="O1974" s="19" t="s">
        <v>287</v>
      </c>
      <c r="P1974" s="19">
        <v>11</v>
      </c>
      <c r="Q1974" s="19" t="s">
        <v>140</v>
      </c>
      <c r="R1974" s="19">
        <v>84</v>
      </c>
      <c r="S1974" s="19">
        <v>1</v>
      </c>
      <c r="T1974" s="19">
        <v>0</v>
      </c>
      <c r="U1974" s="19">
        <v>222</v>
      </c>
      <c r="V1974" s="19" t="s">
        <v>385</v>
      </c>
      <c r="W1974" s="19" t="s">
        <v>832</v>
      </c>
      <c r="X1974" s="19" t="s">
        <v>100</v>
      </c>
      <c r="Y1974" s="19" t="s">
        <v>100</v>
      </c>
    </row>
    <row r="1975" spans="1:25" x14ac:dyDescent="0.25">
      <c r="A1975" s="19">
        <v>13894</v>
      </c>
      <c r="B1975" s="18">
        <v>44840</v>
      </c>
      <c r="C1975" s="19">
        <v>10</v>
      </c>
      <c r="D1975" s="19">
        <v>6</v>
      </c>
      <c r="E1975" s="19">
        <v>4</v>
      </c>
      <c r="F1975" s="18" t="s">
        <v>141</v>
      </c>
      <c r="G1975" s="18" t="s">
        <v>470</v>
      </c>
      <c r="H1975" s="19">
        <v>2</v>
      </c>
      <c r="I1975" s="19" t="s">
        <v>443</v>
      </c>
      <c r="J1975" s="19" t="s">
        <v>52</v>
      </c>
      <c r="K1975" s="19" t="s">
        <v>286</v>
      </c>
      <c r="L1975" s="19" t="s">
        <v>126</v>
      </c>
      <c r="M1975" s="19">
        <v>67</v>
      </c>
      <c r="N1975" s="20">
        <v>0.51398148148148148</v>
      </c>
      <c r="O1975" s="19" t="s">
        <v>287</v>
      </c>
      <c r="P1975" s="19">
        <v>12</v>
      </c>
      <c r="Q1975" s="19" t="s">
        <v>286</v>
      </c>
      <c r="R1975" s="19">
        <v>82</v>
      </c>
      <c r="S1975" s="19">
        <v>0</v>
      </c>
      <c r="T1975" s="19">
        <v>0</v>
      </c>
      <c r="U1975" s="19">
        <v>222</v>
      </c>
      <c r="V1975" s="19" t="s">
        <v>385</v>
      </c>
      <c r="W1975" s="19" t="s">
        <v>1008</v>
      </c>
      <c r="X1975" s="19" t="s">
        <v>100</v>
      </c>
      <c r="Y1975" s="19" t="s">
        <v>100</v>
      </c>
    </row>
    <row r="1976" spans="1:25" x14ac:dyDescent="0.25">
      <c r="A1976" s="19">
        <v>13895</v>
      </c>
      <c r="B1976" s="18">
        <v>44840</v>
      </c>
      <c r="C1976" s="19">
        <v>10</v>
      </c>
      <c r="D1976" s="19">
        <v>6</v>
      </c>
      <c r="E1976" s="19">
        <v>4</v>
      </c>
      <c r="F1976" s="18" t="s">
        <v>141</v>
      </c>
      <c r="G1976" s="18" t="s">
        <v>470</v>
      </c>
      <c r="H1976" s="19">
        <v>2</v>
      </c>
      <c r="I1976" s="19" t="s">
        <v>444</v>
      </c>
      <c r="J1976" s="19" t="s">
        <v>54</v>
      </c>
      <c r="K1976" s="19" t="s">
        <v>286</v>
      </c>
      <c r="L1976" s="19" t="s">
        <v>127</v>
      </c>
      <c r="M1976" s="19">
        <v>68</v>
      </c>
      <c r="N1976" s="20">
        <v>0.55023148148148149</v>
      </c>
      <c r="O1976" s="19" t="s">
        <v>287</v>
      </c>
      <c r="P1976" s="19">
        <v>13</v>
      </c>
      <c r="Q1976" s="19" t="s">
        <v>286</v>
      </c>
      <c r="R1976" s="19">
        <v>82</v>
      </c>
      <c r="S1976" s="19">
        <v>1</v>
      </c>
      <c r="T1976" s="19">
        <v>0</v>
      </c>
      <c r="U1976" s="19">
        <v>222</v>
      </c>
      <c r="V1976" s="19" t="s">
        <v>385</v>
      </c>
      <c r="W1976" s="19" t="s">
        <v>1009</v>
      </c>
      <c r="X1976" s="19" t="s">
        <v>100</v>
      </c>
      <c r="Y1976" s="19" t="s">
        <v>100</v>
      </c>
    </row>
    <row r="1977" spans="1:25" x14ac:dyDescent="0.25">
      <c r="A1977" s="19">
        <v>13897</v>
      </c>
      <c r="B1977" s="18">
        <v>44840</v>
      </c>
      <c r="C1977" s="19">
        <v>10</v>
      </c>
      <c r="D1977" s="19">
        <v>6</v>
      </c>
      <c r="E1977" s="19">
        <v>4</v>
      </c>
      <c r="F1977" s="18" t="s">
        <v>141</v>
      </c>
      <c r="G1977" s="18" t="s">
        <v>470</v>
      </c>
      <c r="H1977" s="19">
        <v>2</v>
      </c>
      <c r="I1977" s="19" t="s">
        <v>435</v>
      </c>
      <c r="J1977" s="19" t="s">
        <v>45</v>
      </c>
      <c r="K1977" s="19" t="s">
        <v>291</v>
      </c>
      <c r="L1977" s="19" t="s">
        <v>126</v>
      </c>
      <c r="M1977" s="19">
        <v>63</v>
      </c>
      <c r="N1977" s="20">
        <v>0.59662037037037041</v>
      </c>
      <c r="O1977" s="19" t="s">
        <v>287</v>
      </c>
      <c r="P1977" s="19">
        <v>14</v>
      </c>
      <c r="Q1977" s="19" t="s">
        <v>291</v>
      </c>
      <c r="R1977" s="19">
        <v>80</v>
      </c>
      <c r="S1977" s="19">
        <v>0</v>
      </c>
      <c r="T1977" s="19">
        <v>0</v>
      </c>
      <c r="U1977" s="19">
        <v>222</v>
      </c>
      <c r="V1977" s="19" t="s">
        <v>385</v>
      </c>
      <c r="W1977" s="19" t="s">
        <v>939</v>
      </c>
      <c r="X1977" s="19" t="s">
        <v>100</v>
      </c>
      <c r="Y1977" s="19" t="s">
        <v>100</v>
      </c>
    </row>
    <row r="1978" spans="1:25" x14ac:dyDescent="0.25">
      <c r="A1978" s="19">
        <v>13898</v>
      </c>
      <c r="B1978" s="18">
        <v>44840</v>
      </c>
      <c r="C1978" s="19">
        <v>10</v>
      </c>
      <c r="D1978" s="19">
        <v>6</v>
      </c>
      <c r="E1978" s="19">
        <v>4</v>
      </c>
      <c r="F1978" s="18" t="s">
        <v>141</v>
      </c>
      <c r="G1978" s="18" t="s">
        <v>470</v>
      </c>
      <c r="H1978" s="19">
        <v>2</v>
      </c>
      <c r="I1978" s="19" t="s">
        <v>436</v>
      </c>
      <c r="J1978" s="19" t="s">
        <v>48</v>
      </c>
      <c r="K1978" s="19" t="s">
        <v>291</v>
      </c>
      <c r="L1978" s="19" t="s">
        <v>127</v>
      </c>
      <c r="M1978" s="19">
        <v>64</v>
      </c>
      <c r="N1978" s="20">
        <v>0.63210648148148152</v>
      </c>
      <c r="O1978" s="19" t="s">
        <v>287</v>
      </c>
      <c r="P1978" s="19">
        <v>15</v>
      </c>
      <c r="Q1978" s="19" t="s">
        <v>291</v>
      </c>
      <c r="R1978" s="19">
        <v>80</v>
      </c>
      <c r="S1978" s="19">
        <v>1</v>
      </c>
      <c r="T1978" s="19">
        <v>0</v>
      </c>
      <c r="U1978" s="19">
        <v>222</v>
      </c>
      <c r="V1978" s="19" t="s">
        <v>385</v>
      </c>
      <c r="W1978" s="19" t="s">
        <v>988</v>
      </c>
      <c r="X1978" s="19" t="s">
        <v>100</v>
      </c>
      <c r="Y1978" s="19" t="s">
        <v>100</v>
      </c>
    </row>
    <row r="1979" spans="1:25" x14ac:dyDescent="0.25">
      <c r="A1979" s="19">
        <v>13901</v>
      </c>
      <c r="B1979" s="18">
        <v>44840</v>
      </c>
      <c r="C1979" s="19">
        <v>10</v>
      </c>
      <c r="D1979" s="19">
        <v>6</v>
      </c>
      <c r="E1979" s="19">
        <v>4</v>
      </c>
      <c r="F1979" s="18" t="s">
        <v>141</v>
      </c>
      <c r="G1979" s="18" t="s">
        <v>470</v>
      </c>
      <c r="H1979" s="19">
        <v>2</v>
      </c>
      <c r="I1979" s="19" t="s">
        <v>437</v>
      </c>
      <c r="J1979" s="19" t="s">
        <v>55</v>
      </c>
      <c r="K1979" s="19" t="s">
        <v>139</v>
      </c>
      <c r="L1979" s="19" t="s">
        <v>126</v>
      </c>
      <c r="M1979" s="19">
        <v>69</v>
      </c>
      <c r="N1979" s="20">
        <v>0.67643518518518519</v>
      </c>
      <c r="O1979" s="19" t="s">
        <v>287</v>
      </c>
      <c r="P1979" s="19">
        <v>16</v>
      </c>
      <c r="Q1979" s="19" t="s">
        <v>139</v>
      </c>
      <c r="R1979" s="19">
        <v>83</v>
      </c>
      <c r="S1979" s="19">
        <v>0</v>
      </c>
      <c r="T1979" s="19">
        <v>0</v>
      </c>
      <c r="U1979" s="19">
        <v>222</v>
      </c>
      <c r="V1979" s="19" t="s">
        <v>385</v>
      </c>
      <c r="W1979" s="19" t="s">
        <v>845</v>
      </c>
      <c r="X1979" s="19" t="s">
        <v>100</v>
      </c>
      <c r="Y1979" s="19" t="s">
        <v>100</v>
      </c>
    </row>
    <row r="1980" spans="1:25" x14ac:dyDescent="0.25">
      <c r="A1980" s="19">
        <v>13902</v>
      </c>
      <c r="B1980" s="18">
        <v>44840</v>
      </c>
      <c r="C1980" s="19">
        <v>10</v>
      </c>
      <c r="D1980" s="19">
        <v>6</v>
      </c>
      <c r="E1980" s="19">
        <v>4</v>
      </c>
      <c r="F1980" s="18" t="s">
        <v>141</v>
      </c>
      <c r="G1980" s="18" t="s">
        <v>470</v>
      </c>
      <c r="H1980" s="19">
        <v>2</v>
      </c>
      <c r="I1980" s="19" t="s">
        <v>438</v>
      </c>
      <c r="J1980" s="19" t="s">
        <v>57</v>
      </c>
      <c r="K1980" s="19" t="s">
        <v>139</v>
      </c>
      <c r="L1980" s="19" t="s">
        <v>127</v>
      </c>
      <c r="M1980" s="19">
        <v>70</v>
      </c>
      <c r="N1980" s="20">
        <v>0.7122222222222222</v>
      </c>
      <c r="O1980" s="19" t="s">
        <v>287</v>
      </c>
      <c r="P1980" s="19">
        <v>17</v>
      </c>
      <c r="Q1980" s="19" t="s">
        <v>139</v>
      </c>
      <c r="R1980" s="19">
        <v>83</v>
      </c>
      <c r="S1980" s="19">
        <v>1</v>
      </c>
      <c r="T1980" s="19">
        <v>0</v>
      </c>
      <c r="U1980" s="19">
        <v>222</v>
      </c>
      <c r="V1980" s="19" t="s">
        <v>385</v>
      </c>
      <c r="W1980" s="19" t="s">
        <v>1010</v>
      </c>
      <c r="X1980" s="19" t="s">
        <v>100</v>
      </c>
      <c r="Y1980" s="19" t="s">
        <v>100</v>
      </c>
    </row>
    <row r="1981" spans="1:25" x14ac:dyDescent="0.25">
      <c r="A1981" s="19">
        <v>13904</v>
      </c>
      <c r="B1981" s="18">
        <v>44840</v>
      </c>
      <c r="C1981" s="19">
        <v>10</v>
      </c>
      <c r="D1981" s="19">
        <v>6</v>
      </c>
      <c r="E1981" s="19">
        <v>4</v>
      </c>
      <c r="F1981" s="18" t="s">
        <v>141</v>
      </c>
      <c r="G1981" s="18" t="s">
        <v>470</v>
      </c>
      <c r="H1981" s="19">
        <v>2</v>
      </c>
      <c r="I1981" s="19" t="s">
        <v>439</v>
      </c>
      <c r="J1981" s="19" t="s">
        <v>49</v>
      </c>
      <c r="K1981" s="19" t="s">
        <v>125</v>
      </c>
      <c r="L1981" s="19" t="s">
        <v>126</v>
      </c>
      <c r="M1981" s="19">
        <v>65</v>
      </c>
      <c r="N1981" s="20">
        <v>0.76106481481481481</v>
      </c>
      <c r="O1981" s="19" t="s">
        <v>287</v>
      </c>
      <c r="P1981" s="19">
        <v>18</v>
      </c>
      <c r="Q1981" s="19" t="s">
        <v>125</v>
      </c>
      <c r="R1981" s="19">
        <v>81</v>
      </c>
      <c r="S1981" s="19">
        <v>0</v>
      </c>
      <c r="T1981" s="19">
        <v>0</v>
      </c>
      <c r="U1981" s="19">
        <v>222</v>
      </c>
      <c r="V1981" s="19" t="s">
        <v>385</v>
      </c>
      <c r="W1981" s="19" t="s">
        <v>888</v>
      </c>
      <c r="X1981" s="19" t="s">
        <v>100</v>
      </c>
      <c r="Y1981" s="19" t="s">
        <v>100</v>
      </c>
    </row>
    <row r="1982" spans="1:25" x14ac:dyDescent="0.25">
      <c r="A1982" s="19">
        <v>13905</v>
      </c>
      <c r="B1982" s="18">
        <v>44840</v>
      </c>
      <c r="C1982" s="19">
        <v>10</v>
      </c>
      <c r="D1982" s="19">
        <v>6</v>
      </c>
      <c r="E1982" s="19">
        <v>4</v>
      </c>
      <c r="F1982" s="18" t="s">
        <v>141</v>
      </c>
      <c r="G1982" s="18" t="s">
        <v>470</v>
      </c>
      <c r="H1982" s="19">
        <v>2</v>
      </c>
      <c r="I1982" s="19" t="s">
        <v>440</v>
      </c>
      <c r="J1982" s="19" t="s">
        <v>51</v>
      </c>
      <c r="K1982" s="19" t="s">
        <v>125</v>
      </c>
      <c r="L1982" s="19" t="s">
        <v>127</v>
      </c>
      <c r="M1982" s="19">
        <v>66</v>
      </c>
      <c r="N1982" s="20">
        <v>0.79309027777777785</v>
      </c>
      <c r="O1982" s="19" t="s">
        <v>287</v>
      </c>
      <c r="P1982" s="19">
        <v>19</v>
      </c>
      <c r="Q1982" s="19" t="s">
        <v>125</v>
      </c>
      <c r="R1982" s="19">
        <v>81</v>
      </c>
      <c r="S1982" s="19">
        <v>1</v>
      </c>
      <c r="T1982" s="19">
        <v>1</v>
      </c>
      <c r="U1982" s="19">
        <v>222</v>
      </c>
      <c r="V1982" s="19" t="s">
        <v>385</v>
      </c>
      <c r="W1982" s="19" t="s">
        <v>889</v>
      </c>
      <c r="X1982" s="19" t="s">
        <v>100</v>
      </c>
      <c r="Y1982" s="19" t="s">
        <v>100</v>
      </c>
    </row>
    <row r="1983" spans="1:25" x14ac:dyDescent="0.25">
      <c r="A1983" s="19">
        <v>13906</v>
      </c>
      <c r="B1983" s="18">
        <v>44840</v>
      </c>
      <c r="C1983" s="19">
        <v>10</v>
      </c>
      <c r="D1983" s="19">
        <v>6</v>
      </c>
      <c r="E1983" s="19">
        <v>4</v>
      </c>
      <c r="F1983" s="18" t="s">
        <v>141</v>
      </c>
      <c r="G1983" s="18" t="s">
        <v>470</v>
      </c>
      <c r="H1983" s="19">
        <v>2</v>
      </c>
      <c r="I1983" s="19" t="s">
        <v>440</v>
      </c>
      <c r="J1983" s="19" t="s">
        <v>51</v>
      </c>
      <c r="K1983" s="19" t="s">
        <v>125</v>
      </c>
      <c r="L1983" s="19" t="s">
        <v>127</v>
      </c>
      <c r="M1983" s="19">
        <v>66</v>
      </c>
      <c r="N1983" s="20">
        <v>0.79324074074074069</v>
      </c>
      <c r="O1983" s="19" t="s">
        <v>287</v>
      </c>
      <c r="P1983" s="19">
        <v>19</v>
      </c>
      <c r="Q1983" s="19" t="s">
        <v>125</v>
      </c>
      <c r="R1983" s="19">
        <v>81</v>
      </c>
      <c r="S1983" s="19">
        <v>1</v>
      </c>
      <c r="T1983" s="19">
        <v>0</v>
      </c>
      <c r="U1983" s="19">
        <v>222</v>
      </c>
      <c r="V1983" s="19" t="s">
        <v>385</v>
      </c>
      <c r="W1983" s="19" t="s">
        <v>889</v>
      </c>
      <c r="X1983" s="19" t="s">
        <v>100</v>
      </c>
      <c r="Y1983" s="19" t="s">
        <v>100</v>
      </c>
    </row>
    <row r="1984" spans="1:25" x14ac:dyDescent="0.25">
      <c r="A1984" s="19">
        <v>13907</v>
      </c>
      <c r="B1984" s="18">
        <v>44840</v>
      </c>
      <c r="C1984" s="19">
        <v>10</v>
      </c>
      <c r="D1984" s="19">
        <v>6</v>
      </c>
      <c r="E1984" s="19">
        <v>4</v>
      </c>
      <c r="F1984" s="18" t="s">
        <v>141</v>
      </c>
      <c r="G1984" s="18" t="s">
        <v>470</v>
      </c>
      <c r="H1984" s="19">
        <v>2</v>
      </c>
      <c r="I1984" s="19" t="s">
        <v>439</v>
      </c>
      <c r="J1984" s="19" t="s">
        <v>49</v>
      </c>
      <c r="K1984" s="19" t="s">
        <v>125</v>
      </c>
      <c r="L1984" s="19" t="s">
        <v>126</v>
      </c>
      <c r="M1984" s="19">
        <v>65</v>
      </c>
      <c r="N1984" s="20">
        <v>0.8213773148148148</v>
      </c>
      <c r="O1984" s="19" t="s">
        <v>287</v>
      </c>
      <c r="P1984" s="19">
        <v>19</v>
      </c>
      <c r="Q1984" s="19" t="s">
        <v>125</v>
      </c>
      <c r="R1984" s="19">
        <v>81</v>
      </c>
      <c r="S1984" s="19">
        <v>0</v>
      </c>
      <c r="T1984" s="19">
        <v>1</v>
      </c>
      <c r="U1984" s="19">
        <v>222</v>
      </c>
      <c r="V1984" s="19" t="s">
        <v>385</v>
      </c>
      <c r="W1984" s="19" t="s">
        <v>869</v>
      </c>
      <c r="X1984" s="19" t="s">
        <v>100</v>
      </c>
      <c r="Y1984" s="19" t="s">
        <v>100</v>
      </c>
    </row>
    <row r="1985" spans="1:25" x14ac:dyDescent="0.25">
      <c r="A1985" s="19">
        <v>4917</v>
      </c>
      <c r="B1985" s="18">
        <v>44838</v>
      </c>
      <c r="C1985" s="19">
        <v>10</v>
      </c>
      <c r="D1985" s="19">
        <v>4</v>
      </c>
      <c r="E1985" s="19">
        <v>2</v>
      </c>
      <c r="F1985" s="18" t="s">
        <v>139</v>
      </c>
      <c r="G1985" s="18" t="s">
        <v>470</v>
      </c>
      <c r="H1985" s="19">
        <v>2</v>
      </c>
      <c r="I1985" s="19" t="s">
        <v>437</v>
      </c>
      <c r="J1985" s="19" t="s">
        <v>55</v>
      </c>
      <c r="K1985" s="19" t="s">
        <v>139</v>
      </c>
      <c r="L1985" s="19" t="s">
        <v>126</v>
      </c>
      <c r="M1985" s="19">
        <v>69</v>
      </c>
      <c r="N1985" s="20">
        <v>0.69269675925925922</v>
      </c>
      <c r="O1985" s="19" t="s">
        <v>292</v>
      </c>
      <c r="P1985" s="19">
        <v>16</v>
      </c>
      <c r="Q1985" s="19" t="s">
        <v>139</v>
      </c>
      <c r="R1985" s="19">
        <v>83</v>
      </c>
      <c r="S1985" s="19">
        <v>0</v>
      </c>
      <c r="T1985" s="19">
        <v>0</v>
      </c>
      <c r="U1985" s="19">
        <v>222</v>
      </c>
      <c r="V1985" s="19" t="s">
        <v>385</v>
      </c>
      <c r="W1985" s="19" t="s">
        <v>1000</v>
      </c>
      <c r="X1985" s="19" t="s">
        <v>128</v>
      </c>
      <c r="Y1985" s="19" t="s">
        <v>94</v>
      </c>
    </row>
    <row r="1986" spans="1:25" x14ac:dyDescent="0.25">
      <c r="A1986" s="19">
        <v>4918</v>
      </c>
      <c r="B1986" s="18">
        <v>44838</v>
      </c>
      <c r="C1986" s="19">
        <v>10</v>
      </c>
      <c r="D1986" s="19">
        <v>4</v>
      </c>
      <c r="E1986" s="19">
        <v>2</v>
      </c>
      <c r="F1986" s="19" t="s">
        <v>139</v>
      </c>
      <c r="G1986" s="19" t="s">
        <v>470</v>
      </c>
      <c r="H1986" s="19">
        <v>2</v>
      </c>
      <c r="I1986" s="19" t="s">
        <v>438</v>
      </c>
      <c r="J1986" s="19" t="s">
        <v>57</v>
      </c>
      <c r="K1986" s="19" t="s">
        <v>139</v>
      </c>
      <c r="L1986" s="19" t="s">
        <v>127</v>
      </c>
      <c r="M1986" s="19">
        <v>70</v>
      </c>
      <c r="N1986" s="20">
        <v>0.72854166666666664</v>
      </c>
      <c r="O1986" s="19" t="s">
        <v>292</v>
      </c>
      <c r="P1986" s="19">
        <v>17</v>
      </c>
      <c r="Q1986" s="19" t="s">
        <v>139</v>
      </c>
      <c r="R1986" s="19">
        <v>83</v>
      </c>
      <c r="S1986" s="19">
        <v>1</v>
      </c>
      <c r="T1986" s="19">
        <v>0</v>
      </c>
      <c r="U1986" s="19">
        <v>222</v>
      </c>
      <c r="V1986" s="19" t="s">
        <v>385</v>
      </c>
      <c r="W1986" s="19" t="s">
        <v>1002</v>
      </c>
      <c r="X1986" s="19" t="s">
        <v>128</v>
      </c>
      <c r="Y1986" s="19" t="s">
        <v>94</v>
      </c>
    </row>
    <row r="1987" spans="1:25" x14ac:dyDescent="0.25">
      <c r="A1987" s="19">
        <v>933</v>
      </c>
      <c r="B1987" s="18">
        <v>44838</v>
      </c>
      <c r="C1987" s="19">
        <v>10</v>
      </c>
      <c r="D1987" s="19">
        <v>4</v>
      </c>
      <c r="E1987" s="19">
        <v>2</v>
      </c>
      <c r="F1987" s="18" t="s">
        <v>139</v>
      </c>
      <c r="G1987" s="18" t="s">
        <v>470</v>
      </c>
      <c r="H1987" s="19">
        <v>2</v>
      </c>
      <c r="I1987" s="19" t="s">
        <v>439</v>
      </c>
      <c r="J1987" s="19" t="s">
        <v>49</v>
      </c>
      <c r="K1987" s="19" t="s">
        <v>125</v>
      </c>
      <c r="L1987" s="19" t="s">
        <v>126</v>
      </c>
      <c r="M1987" s="19">
        <v>65</v>
      </c>
      <c r="N1987" s="20">
        <v>0.70644675925925926</v>
      </c>
      <c r="O1987" s="19" t="s">
        <v>372</v>
      </c>
      <c r="P1987" s="19">
        <v>16</v>
      </c>
      <c r="Q1987" s="19" t="s">
        <v>125</v>
      </c>
      <c r="R1987" s="19">
        <v>81</v>
      </c>
      <c r="S1987" s="19">
        <v>0</v>
      </c>
      <c r="T1987" s="19">
        <v>0</v>
      </c>
      <c r="U1987" s="19">
        <v>222</v>
      </c>
      <c r="V1987" s="19" t="s">
        <v>385</v>
      </c>
      <c r="W1987" s="19" t="s">
        <v>983</v>
      </c>
      <c r="X1987" s="19" t="s">
        <v>128</v>
      </c>
      <c r="Y1987" s="19" t="s">
        <v>94</v>
      </c>
    </row>
    <row r="1988" spans="1:25" x14ac:dyDescent="0.25">
      <c r="A1988" s="19">
        <v>1274</v>
      </c>
      <c r="B1988" s="18">
        <v>44838</v>
      </c>
      <c r="C1988" s="19">
        <v>10</v>
      </c>
      <c r="D1988" s="19">
        <v>4</v>
      </c>
      <c r="E1988" s="19">
        <v>2</v>
      </c>
      <c r="F1988" s="18" t="s">
        <v>139</v>
      </c>
      <c r="G1988" s="18" t="s">
        <v>470</v>
      </c>
      <c r="H1988" s="19">
        <v>2</v>
      </c>
      <c r="I1988" s="19" t="s">
        <v>440</v>
      </c>
      <c r="J1988" s="19" t="s">
        <v>51</v>
      </c>
      <c r="K1988" s="19" t="s">
        <v>125</v>
      </c>
      <c r="L1988" s="19" t="s">
        <v>127</v>
      </c>
      <c r="M1988" s="19">
        <v>66</v>
      </c>
      <c r="N1988" s="20">
        <v>0.68215277777777772</v>
      </c>
      <c r="O1988" s="19" t="s">
        <v>360</v>
      </c>
      <c r="P1988" s="19">
        <v>16</v>
      </c>
      <c r="Q1988" s="19" t="s">
        <v>125</v>
      </c>
      <c r="R1988" s="19">
        <v>81</v>
      </c>
      <c r="S1988" s="19">
        <v>1</v>
      </c>
      <c r="T1988" s="19">
        <v>0</v>
      </c>
      <c r="U1988" s="19">
        <v>222</v>
      </c>
      <c r="V1988" s="19" t="s">
        <v>385</v>
      </c>
      <c r="W1988" s="19" t="s">
        <v>1003</v>
      </c>
      <c r="X1988" s="19" t="s">
        <v>128</v>
      </c>
      <c r="Y1988" s="19" t="s">
        <v>94</v>
      </c>
    </row>
    <row r="1989" spans="1:25" x14ac:dyDescent="0.25">
      <c r="A1989" s="19">
        <v>6716</v>
      </c>
      <c r="B1989" s="18">
        <v>44838</v>
      </c>
      <c r="C1989" s="19">
        <v>10</v>
      </c>
      <c r="D1989" s="19">
        <v>4</v>
      </c>
      <c r="E1989" s="19">
        <v>2</v>
      </c>
      <c r="F1989" s="18" t="s">
        <v>139</v>
      </c>
      <c r="G1989" s="18" t="s">
        <v>470</v>
      </c>
      <c r="H1989" s="19">
        <v>2</v>
      </c>
      <c r="I1989" s="19" t="s">
        <v>441</v>
      </c>
      <c r="J1989" s="19" t="s">
        <v>58</v>
      </c>
      <c r="K1989" s="19" t="s">
        <v>140</v>
      </c>
      <c r="L1989" s="19" t="s">
        <v>126</v>
      </c>
      <c r="M1989" s="19">
        <v>71</v>
      </c>
      <c r="N1989" s="20">
        <v>0.66578703703703701</v>
      </c>
      <c r="O1989" s="19" t="s">
        <v>380</v>
      </c>
      <c r="P1989" s="19">
        <v>15</v>
      </c>
      <c r="Q1989" s="19" t="s">
        <v>140</v>
      </c>
      <c r="R1989" s="19">
        <v>84</v>
      </c>
      <c r="S1989" s="19">
        <v>0</v>
      </c>
      <c r="T1989" s="19">
        <v>0</v>
      </c>
      <c r="U1989" s="19">
        <v>222</v>
      </c>
      <c r="V1989" s="19" t="s">
        <v>385</v>
      </c>
      <c r="W1989" s="19" t="s">
        <v>999</v>
      </c>
      <c r="X1989" s="19" t="s">
        <v>128</v>
      </c>
      <c r="Y1989" s="19" t="s">
        <v>94</v>
      </c>
    </row>
    <row r="1990" spans="1:25" x14ac:dyDescent="0.25">
      <c r="A1990" s="19">
        <v>13851</v>
      </c>
      <c r="B1990" s="18">
        <v>44838</v>
      </c>
      <c r="C1990" s="19">
        <v>10</v>
      </c>
      <c r="D1990" s="19">
        <v>4</v>
      </c>
      <c r="E1990" s="19">
        <v>2</v>
      </c>
      <c r="F1990" s="18" t="s">
        <v>139</v>
      </c>
      <c r="G1990" s="18" t="s">
        <v>470</v>
      </c>
      <c r="H1990" s="19">
        <v>2</v>
      </c>
      <c r="I1990" s="19" t="s">
        <v>442</v>
      </c>
      <c r="J1990" s="19" t="s">
        <v>60</v>
      </c>
      <c r="K1990" s="19" t="s">
        <v>140</v>
      </c>
      <c r="L1990" s="19" t="s">
        <v>127</v>
      </c>
      <c r="M1990" s="19">
        <v>72</v>
      </c>
      <c r="N1990" s="20">
        <v>0.64774305555555556</v>
      </c>
      <c r="O1990" s="19" t="s">
        <v>287</v>
      </c>
      <c r="P1990" s="19">
        <v>15</v>
      </c>
      <c r="Q1990" s="19" t="s">
        <v>140</v>
      </c>
      <c r="R1990" s="19">
        <v>84</v>
      </c>
      <c r="S1990" s="19">
        <v>1</v>
      </c>
      <c r="T1990" s="19">
        <v>0</v>
      </c>
      <c r="U1990" s="19">
        <v>222</v>
      </c>
      <c r="V1990" s="19" t="s">
        <v>385</v>
      </c>
      <c r="W1990" s="19" t="s">
        <v>1004</v>
      </c>
      <c r="X1990" s="19" t="s">
        <v>128</v>
      </c>
      <c r="Y1990" s="19" t="s">
        <v>94</v>
      </c>
    </row>
    <row r="1991" spans="1:25" x14ac:dyDescent="0.25">
      <c r="A1991" s="19">
        <v>16522</v>
      </c>
      <c r="B1991" s="18">
        <v>44838</v>
      </c>
      <c r="C1991" s="19">
        <v>10</v>
      </c>
      <c r="D1991" s="19">
        <v>4</v>
      </c>
      <c r="E1991" s="19">
        <v>2</v>
      </c>
      <c r="F1991" s="18" t="s">
        <v>139</v>
      </c>
      <c r="G1991" s="18" t="s">
        <v>470</v>
      </c>
      <c r="H1991" s="19">
        <v>2</v>
      </c>
      <c r="I1991" s="19" t="s">
        <v>435</v>
      </c>
      <c r="J1991" s="19" t="s">
        <v>45</v>
      </c>
      <c r="K1991" s="19" t="s">
        <v>291</v>
      </c>
      <c r="L1991" s="19" t="s">
        <v>126</v>
      </c>
      <c r="M1991" s="19">
        <v>63</v>
      </c>
      <c r="N1991" s="20">
        <v>0.73387731481481477</v>
      </c>
      <c r="O1991" s="19" t="s">
        <v>365</v>
      </c>
      <c r="P1991" s="19">
        <v>17</v>
      </c>
      <c r="Q1991" s="19" t="s">
        <v>291</v>
      </c>
      <c r="R1991" s="19">
        <v>80</v>
      </c>
      <c r="S1991" s="19">
        <v>0</v>
      </c>
      <c r="T1991" s="19">
        <v>0</v>
      </c>
      <c r="U1991" s="19">
        <v>222</v>
      </c>
      <c r="V1991" s="19" t="s">
        <v>385</v>
      </c>
      <c r="W1991" s="19" t="s">
        <v>1006</v>
      </c>
      <c r="X1991" s="19" t="s">
        <v>128</v>
      </c>
      <c r="Y1991" s="19" t="s">
        <v>94</v>
      </c>
    </row>
    <row r="1992" spans="1:25" x14ac:dyDescent="0.25">
      <c r="A1992" s="19">
        <v>12243</v>
      </c>
      <c r="B1992" s="18">
        <v>44838</v>
      </c>
      <c r="C1992" s="19">
        <v>10</v>
      </c>
      <c r="D1992" s="19">
        <v>4</v>
      </c>
      <c r="E1992" s="19">
        <v>2</v>
      </c>
      <c r="F1992" s="18" t="s">
        <v>139</v>
      </c>
      <c r="G1992" s="18" t="s">
        <v>470</v>
      </c>
      <c r="H1992" s="19">
        <v>2</v>
      </c>
      <c r="I1992" s="19" t="s">
        <v>436</v>
      </c>
      <c r="J1992" s="19" t="s">
        <v>48</v>
      </c>
      <c r="K1992" s="19" t="s">
        <v>291</v>
      </c>
      <c r="L1992" s="19" t="s">
        <v>127</v>
      </c>
      <c r="M1992" s="19">
        <v>64</v>
      </c>
      <c r="N1992" s="20">
        <v>0.71040509259259255</v>
      </c>
      <c r="O1992" s="19" t="s">
        <v>357</v>
      </c>
      <c r="P1992" s="19">
        <v>17</v>
      </c>
      <c r="Q1992" s="19" t="s">
        <v>291</v>
      </c>
      <c r="R1992" s="19">
        <v>80</v>
      </c>
      <c r="S1992" s="19">
        <v>1</v>
      </c>
      <c r="T1992" s="19">
        <v>0</v>
      </c>
      <c r="U1992" s="19">
        <v>222</v>
      </c>
      <c r="V1992" s="19" t="s">
        <v>385</v>
      </c>
      <c r="W1992" s="19" t="s">
        <v>1011</v>
      </c>
      <c r="X1992" s="19" t="s">
        <v>128</v>
      </c>
      <c r="Y1992" s="19" t="s">
        <v>94</v>
      </c>
    </row>
    <row r="1993" spans="1:25" x14ac:dyDescent="0.25">
      <c r="A1993" s="19">
        <v>5250</v>
      </c>
      <c r="B1993" s="18">
        <v>44838</v>
      </c>
      <c r="C1993" s="19">
        <v>10</v>
      </c>
      <c r="D1993" s="19">
        <v>4</v>
      </c>
      <c r="E1993" s="19">
        <v>2</v>
      </c>
      <c r="F1993" s="18" t="s">
        <v>139</v>
      </c>
      <c r="G1993" s="18" t="s">
        <v>470</v>
      </c>
      <c r="H1993" s="19">
        <v>2</v>
      </c>
      <c r="I1993" s="19" t="s">
        <v>437</v>
      </c>
      <c r="J1993" s="19" t="s">
        <v>55</v>
      </c>
      <c r="K1993" s="19" t="s">
        <v>139</v>
      </c>
      <c r="L1993" s="19" t="s">
        <v>126</v>
      </c>
      <c r="M1993" s="19">
        <v>69</v>
      </c>
      <c r="N1993" s="20">
        <v>0.70430555555555552</v>
      </c>
      <c r="O1993" s="19" t="s">
        <v>370</v>
      </c>
      <c r="P1993" s="19">
        <v>16</v>
      </c>
      <c r="Q1993" s="19" t="s">
        <v>139</v>
      </c>
      <c r="R1993" s="19">
        <v>83</v>
      </c>
      <c r="S1993" s="19">
        <v>0</v>
      </c>
      <c r="T1993" s="19">
        <v>0</v>
      </c>
      <c r="U1993" s="19">
        <v>222</v>
      </c>
      <c r="V1993" s="19" t="s">
        <v>385</v>
      </c>
      <c r="W1993" s="19" t="s">
        <v>1000</v>
      </c>
      <c r="X1993" s="19" t="s">
        <v>128</v>
      </c>
      <c r="Y1993" s="19" t="s">
        <v>94</v>
      </c>
    </row>
    <row r="1994" spans="1:25" x14ac:dyDescent="0.25">
      <c r="A1994" s="19">
        <v>5251</v>
      </c>
      <c r="B1994" s="18">
        <v>44838</v>
      </c>
      <c r="C1994" s="19">
        <v>10</v>
      </c>
      <c r="D1994" s="19">
        <v>4</v>
      </c>
      <c r="E1994" s="19">
        <v>2</v>
      </c>
      <c r="F1994" s="18" t="s">
        <v>139</v>
      </c>
      <c r="G1994" s="18" t="s">
        <v>470</v>
      </c>
      <c r="H1994" s="19">
        <v>2</v>
      </c>
      <c r="I1994" s="19" t="s">
        <v>438</v>
      </c>
      <c r="J1994" s="19" t="s">
        <v>57</v>
      </c>
      <c r="K1994" s="19" t="s">
        <v>139</v>
      </c>
      <c r="L1994" s="19" t="s">
        <v>127</v>
      </c>
      <c r="M1994" s="19">
        <v>70</v>
      </c>
      <c r="N1994" s="20">
        <v>0.74097222222222225</v>
      </c>
      <c r="O1994" s="19" t="s">
        <v>370</v>
      </c>
      <c r="P1994" s="19">
        <v>17</v>
      </c>
      <c r="Q1994" s="19" t="s">
        <v>139</v>
      </c>
      <c r="R1994" s="19">
        <v>83</v>
      </c>
      <c r="S1994" s="19">
        <v>1</v>
      </c>
      <c r="T1994" s="19">
        <v>1</v>
      </c>
      <c r="U1994" s="19">
        <v>222</v>
      </c>
      <c r="V1994" s="19" t="s">
        <v>385</v>
      </c>
      <c r="W1994" s="19" t="s">
        <v>1002</v>
      </c>
      <c r="X1994" s="19" t="s">
        <v>128</v>
      </c>
      <c r="Y1994" s="19" t="s">
        <v>94</v>
      </c>
    </row>
    <row r="1995" spans="1:25" x14ac:dyDescent="0.25">
      <c r="A1995" s="19">
        <v>14411</v>
      </c>
      <c r="B1995" s="18">
        <v>44840</v>
      </c>
      <c r="C1995" s="19">
        <v>10</v>
      </c>
      <c r="D1995" s="19">
        <v>6</v>
      </c>
      <c r="E1995" s="19">
        <v>4</v>
      </c>
      <c r="F1995" s="18" t="s">
        <v>141</v>
      </c>
      <c r="G1995" s="18" t="s">
        <v>470</v>
      </c>
      <c r="H1995" s="19">
        <v>2</v>
      </c>
      <c r="I1995" s="19" t="s">
        <v>435</v>
      </c>
      <c r="J1995" s="19" t="s">
        <v>45</v>
      </c>
      <c r="K1995" s="19" t="s">
        <v>291</v>
      </c>
      <c r="L1995" s="19" t="s">
        <v>126</v>
      </c>
      <c r="M1995" s="19">
        <v>63</v>
      </c>
      <c r="N1995" s="20">
        <v>0.30734953703703705</v>
      </c>
      <c r="O1995" s="19" t="s">
        <v>283</v>
      </c>
      <c r="P1995" s="19">
        <v>7</v>
      </c>
      <c r="Q1995" s="19" t="s">
        <v>291</v>
      </c>
      <c r="R1995" s="19">
        <v>80</v>
      </c>
      <c r="S1995" s="19">
        <v>0</v>
      </c>
      <c r="T1995" s="19">
        <v>0</v>
      </c>
      <c r="U1995" s="19">
        <v>222</v>
      </c>
      <c r="V1995" s="19" t="s">
        <v>385</v>
      </c>
      <c r="W1995" s="19" t="s">
        <v>937</v>
      </c>
      <c r="X1995" s="19" t="s">
        <v>100</v>
      </c>
      <c r="Y1995" s="19" t="s">
        <v>100</v>
      </c>
    </row>
    <row r="1996" spans="1:25" x14ac:dyDescent="0.25">
      <c r="A1996" s="19">
        <v>14412</v>
      </c>
      <c r="B1996" s="18">
        <v>44840</v>
      </c>
      <c r="C1996" s="19">
        <v>10</v>
      </c>
      <c r="D1996" s="19">
        <v>6</v>
      </c>
      <c r="E1996" s="19">
        <v>4</v>
      </c>
      <c r="F1996" s="18" t="s">
        <v>141</v>
      </c>
      <c r="G1996" s="18" t="s">
        <v>470</v>
      </c>
      <c r="H1996" s="19">
        <v>2</v>
      </c>
      <c r="I1996" s="19" t="s">
        <v>436</v>
      </c>
      <c r="J1996" s="19" t="s">
        <v>48</v>
      </c>
      <c r="K1996" s="19" t="s">
        <v>291</v>
      </c>
      <c r="L1996" s="19" t="s">
        <v>127</v>
      </c>
      <c r="M1996" s="19">
        <v>64</v>
      </c>
      <c r="N1996" s="20">
        <v>0.34703703703703703</v>
      </c>
      <c r="O1996" s="19" t="s">
        <v>283</v>
      </c>
      <c r="P1996" s="19">
        <v>8</v>
      </c>
      <c r="Q1996" s="19" t="s">
        <v>291</v>
      </c>
      <c r="R1996" s="19">
        <v>80</v>
      </c>
      <c r="S1996" s="19">
        <v>1</v>
      </c>
      <c r="T1996" s="19">
        <v>0</v>
      </c>
      <c r="U1996" s="19">
        <v>222</v>
      </c>
      <c r="V1996" s="19" t="s">
        <v>385</v>
      </c>
      <c r="W1996" s="19" t="s">
        <v>938</v>
      </c>
      <c r="X1996" s="19" t="s">
        <v>100</v>
      </c>
      <c r="Y1996" s="19" t="s">
        <v>100</v>
      </c>
    </row>
    <row r="1997" spans="1:25" x14ac:dyDescent="0.25">
      <c r="A1997" s="19">
        <v>14414</v>
      </c>
      <c r="B1997" s="18">
        <v>44840</v>
      </c>
      <c r="C1997" s="19">
        <v>10</v>
      </c>
      <c r="D1997" s="19">
        <v>6</v>
      </c>
      <c r="E1997" s="19">
        <v>4</v>
      </c>
      <c r="F1997" s="18" t="s">
        <v>141</v>
      </c>
      <c r="G1997" s="18" t="s">
        <v>470</v>
      </c>
      <c r="H1997" s="19">
        <v>2</v>
      </c>
      <c r="I1997" s="19" t="s">
        <v>437</v>
      </c>
      <c r="J1997" s="19" t="s">
        <v>55</v>
      </c>
      <c r="K1997" s="19" t="s">
        <v>139</v>
      </c>
      <c r="L1997" s="19" t="s">
        <v>126</v>
      </c>
      <c r="M1997" s="19">
        <v>69</v>
      </c>
      <c r="N1997" s="20">
        <v>0.39853009259259259</v>
      </c>
      <c r="O1997" s="19" t="s">
        <v>283</v>
      </c>
      <c r="P1997" s="19">
        <v>9</v>
      </c>
      <c r="Q1997" s="19" t="s">
        <v>139</v>
      </c>
      <c r="R1997" s="19">
        <v>83</v>
      </c>
      <c r="S1997" s="19">
        <v>0</v>
      </c>
      <c r="T1997" s="19">
        <v>0</v>
      </c>
      <c r="U1997" s="19">
        <v>222</v>
      </c>
      <c r="V1997" s="19" t="s">
        <v>385</v>
      </c>
      <c r="W1997" s="19" t="s">
        <v>961</v>
      </c>
      <c r="X1997" s="19" t="s">
        <v>100</v>
      </c>
      <c r="Y1997" s="19" t="s">
        <v>100</v>
      </c>
    </row>
    <row r="1998" spans="1:25" x14ac:dyDescent="0.25">
      <c r="A1998" s="19">
        <v>14415</v>
      </c>
      <c r="B1998" s="18">
        <v>44840</v>
      </c>
      <c r="C1998" s="19">
        <v>10</v>
      </c>
      <c r="D1998" s="19">
        <v>6</v>
      </c>
      <c r="E1998" s="19">
        <v>4</v>
      </c>
      <c r="F1998" s="18" t="s">
        <v>141</v>
      </c>
      <c r="G1998" s="18" t="s">
        <v>470</v>
      </c>
      <c r="H1998" s="19">
        <v>2</v>
      </c>
      <c r="I1998" s="19" t="s">
        <v>438</v>
      </c>
      <c r="J1998" s="19" t="s">
        <v>57</v>
      </c>
      <c r="K1998" s="19" t="s">
        <v>139</v>
      </c>
      <c r="L1998" s="19" t="s">
        <v>127</v>
      </c>
      <c r="M1998" s="19">
        <v>70</v>
      </c>
      <c r="N1998" s="20">
        <v>0.43387731481481479</v>
      </c>
      <c r="O1998" s="19" t="s">
        <v>283</v>
      </c>
      <c r="P1998" s="19">
        <v>10</v>
      </c>
      <c r="Q1998" s="19" t="s">
        <v>139</v>
      </c>
      <c r="R1998" s="19">
        <v>83</v>
      </c>
      <c r="S1998" s="19">
        <v>1</v>
      </c>
      <c r="T1998" s="19">
        <v>0</v>
      </c>
      <c r="U1998" s="19">
        <v>222</v>
      </c>
      <c r="V1998" s="19" t="s">
        <v>385</v>
      </c>
      <c r="W1998" s="19" t="s">
        <v>806</v>
      </c>
      <c r="X1998" s="19" t="s">
        <v>100</v>
      </c>
      <c r="Y1998" s="19" t="s">
        <v>100</v>
      </c>
    </row>
    <row r="1999" spans="1:25" x14ac:dyDescent="0.25">
      <c r="A1999" s="19">
        <v>14418</v>
      </c>
      <c r="B1999" s="18">
        <v>44840</v>
      </c>
      <c r="C1999" s="19">
        <v>10</v>
      </c>
      <c r="D1999" s="19">
        <v>6</v>
      </c>
      <c r="E1999" s="19">
        <v>4</v>
      </c>
      <c r="F1999" s="18" t="s">
        <v>141</v>
      </c>
      <c r="G1999" s="18" t="s">
        <v>470</v>
      </c>
      <c r="H1999" s="19">
        <v>2</v>
      </c>
      <c r="I1999" s="19" t="s">
        <v>439</v>
      </c>
      <c r="J1999" s="19" t="s">
        <v>49</v>
      </c>
      <c r="K1999" s="19" t="s">
        <v>125</v>
      </c>
      <c r="L1999" s="19" t="s">
        <v>126</v>
      </c>
      <c r="M1999" s="19">
        <v>65</v>
      </c>
      <c r="N1999" s="20">
        <v>0.4833217592592593</v>
      </c>
      <c r="O1999" s="19" t="s">
        <v>283</v>
      </c>
      <c r="P1999" s="19">
        <v>11</v>
      </c>
      <c r="Q1999" s="19" t="s">
        <v>125</v>
      </c>
      <c r="R1999" s="19">
        <v>81</v>
      </c>
      <c r="S1999" s="19">
        <v>0</v>
      </c>
      <c r="T1999" s="19">
        <v>0</v>
      </c>
      <c r="U1999" s="19">
        <v>222</v>
      </c>
      <c r="V1999" s="19" t="s">
        <v>385</v>
      </c>
      <c r="W1999" s="19" t="s">
        <v>962</v>
      </c>
      <c r="X1999" s="19" t="s">
        <v>100</v>
      </c>
      <c r="Y1999" s="19" t="s">
        <v>100</v>
      </c>
    </row>
    <row r="2000" spans="1:25" x14ac:dyDescent="0.25">
      <c r="A2000" s="19">
        <v>14419</v>
      </c>
      <c r="B2000" s="18">
        <v>44840</v>
      </c>
      <c r="C2000" s="19">
        <v>10</v>
      </c>
      <c r="D2000" s="19">
        <v>6</v>
      </c>
      <c r="E2000" s="19">
        <v>4</v>
      </c>
      <c r="F2000" s="18" t="s">
        <v>141</v>
      </c>
      <c r="G2000" s="18" t="s">
        <v>470</v>
      </c>
      <c r="H2000" s="19">
        <v>2</v>
      </c>
      <c r="I2000" s="19" t="s">
        <v>440</v>
      </c>
      <c r="J2000" s="19" t="s">
        <v>51</v>
      </c>
      <c r="K2000" s="19" t="s">
        <v>125</v>
      </c>
      <c r="L2000" s="19" t="s">
        <v>127</v>
      </c>
      <c r="M2000" s="19">
        <v>66</v>
      </c>
      <c r="N2000" s="20">
        <v>0.51439814814814822</v>
      </c>
      <c r="O2000" s="19" t="s">
        <v>283</v>
      </c>
      <c r="P2000" s="19">
        <v>12</v>
      </c>
      <c r="Q2000" s="19" t="s">
        <v>125</v>
      </c>
      <c r="R2000" s="19">
        <v>81</v>
      </c>
      <c r="S2000" s="19">
        <v>1</v>
      </c>
      <c r="T2000" s="19">
        <v>0</v>
      </c>
      <c r="U2000" s="19">
        <v>222</v>
      </c>
      <c r="V2000" s="19" t="s">
        <v>385</v>
      </c>
      <c r="W2000" s="19" t="s">
        <v>963</v>
      </c>
      <c r="X2000" s="19" t="s">
        <v>100</v>
      </c>
      <c r="Y2000" s="19" t="s">
        <v>100</v>
      </c>
    </row>
    <row r="2001" spans="1:25" x14ac:dyDescent="0.25">
      <c r="A2001" s="19">
        <v>14421</v>
      </c>
      <c r="B2001" s="18">
        <v>44840</v>
      </c>
      <c r="C2001" s="19">
        <v>10</v>
      </c>
      <c r="D2001" s="19">
        <v>6</v>
      </c>
      <c r="E2001" s="19">
        <v>4</v>
      </c>
      <c r="F2001" s="18" t="s">
        <v>141</v>
      </c>
      <c r="G2001" s="18" t="s">
        <v>470</v>
      </c>
      <c r="H2001" s="19">
        <v>2</v>
      </c>
      <c r="I2001" s="19" t="s">
        <v>439</v>
      </c>
      <c r="J2001" s="19" t="s">
        <v>49</v>
      </c>
      <c r="K2001" s="19" t="s">
        <v>125</v>
      </c>
      <c r="L2001" s="19" t="s">
        <v>126</v>
      </c>
      <c r="M2001" s="19">
        <v>65</v>
      </c>
      <c r="N2001" s="20">
        <v>0.55574074074074076</v>
      </c>
      <c r="O2001" s="19" t="s">
        <v>283</v>
      </c>
      <c r="P2001" s="19">
        <v>13</v>
      </c>
      <c r="Q2001" s="19" t="s">
        <v>125</v>
      </c>
      <c r="R2001" s="19">
        <v>81</v>
      </c>
      <c r="S2001" s="19">
        <v>0</v>
      </c>
      <c r="T2001" s="19">
        <v>1</v>
      </c>
      <c r="U2001" s="19">
        <v>222</v>
      </c>
      <c r="V2001" s="19" t="s">
        <v>385</v>
      </c>
      <c r="W2001" s="19" t="s">
        <v>954</v>
      </c>
      <c r="X2001" s="19" t="s">
        <v>100</v>
      </c>
      <c r="Y2001" s="19" t="s">
        <v>100</v>
      </c>
    </row>
    <row r="2002" spans="1:25" x14ac:dyDescent="0.25">
      <c r="A2002" s="19">
        <v>14422</v>
      </c>
      <c r="B2002" s="18">
        <v>44840</v>
      </c>
      <c r="C2002" s="19">
        <v>10</v>
      </c>
      <c r="D2002" s="19">
        <v>6</v>
      </c>
      <c r="E2002" s="19">
        <v>4</v>
      </c>
      <c r="F2002" s="18" t="s">
        <v>141</v>
      </c>
      <c r="G2002" s="18" t="s">
        <v>470</v>
      </c>
      <c r="H2002" s="19">
        <v>2</v>
      </c>
      <c r="I2002" s="19" t="s">
        <v>440</v>
      </c>
      <c r="J2002" s="19" t="s">
        <v>51</v>
      </c>
      <c r="K2002" s="19" t="s">
        <v>125</v>
      </c>
      <c r="L2002" s="19" t="s">
        <v>127</v>
      </c>
      <c r="M2002" s="19">
        <v>66</v>
      </c>
      <c r="N2002" s="20">
        <v>0.55928240740740742</v>
      </c>
      <c r="O2002" s="19" t="s">
        <v>283</v>
      </c>
      <c r="P2002" s="19">
        <v>13</v>
      </c>
      <c r="Q2002" s="19" t="s">
        <v>125</v>
      </c>
      <c r="R2002" s="19">
        <v>81</v>
      </c>
      <c r="S2002" s="19">
        <v>1</v>
      </c>
      <c r="T2002" s="19">
        <v>1</v>
      </c>
      <c r="U2002" s="19">
        <v>222</v>
      </c>
      <c r="V2002" s="19" t="s">
        <v>385</v>
      </c>
      <c r="W2002" s="19" t="s">
        <v>981</v>
      </c>
      <c r="X2002" s="19" t="s">
        <v>100</v>
      </c>
      <c r="Y2002" s="19" t="s">
        <v>100</v>
      </c>
    </row>
    <row r="2003" spans="1:25" x14ac:dyDescent="0.25">
      <c r="A2003" s="19">
        <v>14423</v>
      </c>
      <c r="B2003" s="18">
        <v>44840</v>
      </c>
      <c r="C2003" s="19">
        <v>10</v>
      </c>
      <c r="D2003" s="19">
        <v>6</v>
      </c>
      <c r="E2003" s="19">
        <v>4</v>
      </c>
      <c r="F2003" s="18" t="s">
        <v>141</v>
      </c>
      <c r="G2003" s="18" t="s">
        <v>470</v>
      </c>
      <c r="H2003" s="19">
        <v>2</v>
      </c>
      <c r="I2003" s="19" t="s">
        <v>441</v>
      </c>
      <c r="J2003" s="19" t="s">
        <v>58</v>
      </c>
      <c r="K2003" s="19" t="s">
        <v>140</v>
      </c>
      <c r="L2003" s="19" t="s">
        <v>126</v>
      </c>
      <c r="M2003" s="19">
        <v>71</v>
      </c>
      <c r="N2003" s="20">
        <v>0.56789351851851855</v>
      </c>
      <c r="O2003" s="19" t="s">
        <v>283</v>
      </c>
      <c r="P2003" s="19">
        <v>13</v>
      </c>
      <c r="Q2003" s="19" t="s">
        <v>140</v>
      </c>
      <c r="R2003" s="19">
        <v>84</v>
      </c>
      <c r="S2003" s="19">
        <v>0</v>
      </c>
      <c r="T2003" s="19">
        <v>0</v>
      </c>
      <c r="U2003" s="19">
        <v>222</v>
      </c>
      <c r="V2003" s="19" t="s">
        <v>385</v>
      </c>
      <c r="W2003" s="19" t="s">
        <v>964</v>
      </c>
      <c r="X2003" s="19" t="s">
        <v>100</v>
      </c>
      <c r="Y2003" s="19" t="s">
        <v>100</v>
      </c>
    </row>
    <row r="2004" spans="1:25" x14ac:dyDescent="0.25">
      <c r="A2004" s="19">
        <v>14424</v>
      </c>
      <c r="B2004" s="18">
        <v>44840</v>
      </c>
      <c r="C2004" s="19">
        <v>10</v>
      </c>
      <c r="D2004" s="19">
        <v>6</v>
      </c>
      <c r="E2004" s="19">
        <v>4</v>
      </c>
      <c r="F2004" s="18" t="s">
        <v>141</v>
      </c>
      <c r="G2004" s="18" t="s">
        <v>470</v>
      </c>
      <c r="H2004" s="19">
        <v>2</v>
      </c>
      <c r="I2004" s="19" t="s">
        <v>442</v>
      </c>
      <c r="J2004" s="19" t="s">
        <v>60</v>
      </c>
      <c r="K2004" s="19" t="s">
        <v>140</v>
      </c>
      <c r="L2004" s="19" t="s">
        <v>127</v>
      </c>
      <c r="M2004" s="19">
        <v>72</v>
      </c>
      <c r="N2004" s="20">
        <v>0.6013425925925926</v>
      </c>
      <c r="O2004" s="19" t="s">
        <v>283</v>
      </c>
      <c r="P2004" s="19">
        <v>14</v>
      </c>
      <c r="Q2004" s="19" t="s">
        <v>140</v>
      </c>
      <c r="R2004" s="19">
        <v>84</v>
      </c>
      <c r="S2004" s="19">
        <v>1</v>
      </c>
      <c r="T2004" s="19">
        <v>0</v>
      </c>
      <c r="U2004" s="19">
        <v>222</v>
      </c>
      <c r="V2004" s="19" t="s">
        <v>385</v>
      </c>
      <c r="W2004" s="19" t="s">
        <v>965</v>
      </c>
      <c r="X2004" s="19" t="s">
        <v>100</v>
      </c>
      <c r="Y2004" s="19" t="s">
        <v>100</v>
      </c>
    </row>
    <row r="2005" spans="1:25" x14ac:dyDescent="0.25">
      <c r="A2005" s="19">
        <v>7972</v>
      </c>
      <c r="B2005" s="18">
        <v>44838</v>
      </c>
      <c r="C2005" s="19">
        <v>10</v>
      </c>
      <c r="D2005" s="19">
        <v>4</v>
      </c>
      <c r="E2005" s="19">
        <v>2</v>
      </c>
      <c r="F2005" s="18" t="s">
        <v>139</v>
      </c>
      <c r="G2005" s="18" t="s">
        <v>470</v>
      </c>
      <c r="H2005" s="19">
        <v>2</v>
      </c>
      <c r="I2005" s="19" t="s">
        <v>440</v>
      </c>
      <c r="J2005" s="19" t="s">
        <v>51</v>
      </c>
      <c r="K2005" s="19" t="s">
        <v>125</v>
      </c>
      <c r="L2005" s="19" t="s">
        <v>127</v>
      </c>
      <c r="M2005" s="19">
        <v>66</v>
      </c>
      <c r="N2005" s="20">
        <v>0.70265046296296296</v>
      </c>
      <c r="O2005" s="19" t="s">
        <v>364</v>
      </c>
      <c r="P2005" s="19">
        <v>16</v>
      </c>
      <c r="Q2005" s="19" t="s">
        <v>125</v>
      </c>
      <c r="R2005" s="19">
        <v>81</v>
      </c>
      <c r="S2005" s="19">
        <v>1</v>
      </c>
      <c r="T2005" s="19">
        <v>0</v>
      </c>
      <c r="U2005" s="19">
        <v>222</v>
      </c>
      <c r="V2005" s="19" t="s">
        <v>385</v>
      </c>
      <c r="W2005" s="19" t="s">
        <v>1003</v>
      </c>
      <c r="X2005" s="19" t="s">
        <v>128</v>
      </c>
      <c r="Y2005" s="19" t="s">
        <v>94</v>
      </c>
    </row>
    <row r="2006" spans="1:25" x14ac:dyDescent="0.25">
      <c r="A2006" s="19">
        <v>1806</v>
      </c>
      <c r="B2006" s="18">
        <v>44838</v>
      </c>
      <c r="C2006" s="19">
        <v>10</v>
      </c>
      <c r="D2006" s="19">
        <v>4</v>
      </c>
      <c r="E2006" s="19">
        <v>2</v>
      </c>
      <c r="F2006" s="18" t="s">
        <v>139</v>
      </c>
      <c r="G2006" s="18" t="s">
        <v>470</v>
      </c>
      <c r="H2006" s="19">
        <v>2</v>
      </c>
      <c r="I2006" s="19" t="s">
        <v>435</v>
      </c>
      <c r="J2006" s="19" t="s">
        <v>45</v>
      </c>
      <c r="K2006" s="19" t="s">
        <v>291</v>
      </c>
      <c r="L2006" s="19" t="s">
        <v>126</v>
      </c>
      <c r="M2006" s="19">
        <v>63</v>
      </c>
      <c r="N2006" s="20">
        <v>0.75864583333333335</v>
      </c>
      <c r="O2006" s="19" t="s">
        <v>279</v>
      </c>
      <c r="P2006" s="19">
        <v>18</v>
      </c>
      <c r="Q2006" s="19" t="s">
        <v>291</v>
      </c>
      <c r="R2006" s="19">
        <v>80</v>
      </c>
      <c r="S2006" s="19">
        <v>0</v>
      </c>
      <c r="T2006" s="19">
        <v>0</v>
      </c>
      <c r="U2006" s="19">
        <v>222</v>
      </c>
      <c r="V2006" s="19" t="s">
        <v>385</v>
      </c>
      <c r="W2006" s="19" t="s">
        <v>1012</v>
      </c>
      <c r="X2006" s="19" t="s">
        <v>128</v>
      </c>
      <c r="Y2006" s="19" t="s">
        <v>94</v>
      </c>
    </row>
    <row r="2007" spans="1:25" x14ac:dyDescent="0.25">
      <c r="A2007" s="19">
        <v>2904</v>
      </c>
      <c r="B2007" s="18">
        <v>44838</v>
      </c>
      <c r="C2007" s="19">
        <v>10</v>
      </c>
      <c r="D2007" s="19">
        <v>4</v>
      </c>
      <c r="E2007" s="19">
        <v>2</v>
      </c>
      <c r="F2007" s="18" t="s">
        <v>139</v>
      </c>
      <c r="G2007" s="18" t="s">
        <v>470</v>
      </c>
      <c r="H2007" s="19">
        <v>2</v>
      </c>
      <c r="I2007" s="19" t="s">
        <v>436</v>
      </c>
      <c r="J2007" s="19" t="s">
        <v>48</v>
      </c>
      <c r="K2007" s="19" t="s">
        <v>291</v>
      </c>
      <c r="L2007" s="19" t="s">
        <v>127</v>
      </c>
      <c r="M2007" s="19">
        <v>64</v>
      </c>
      <c r="N2007" s="20">
        <v>0.72268518518518521</v>
      </c>
      <c r="O2007" s="19" t="s">
        <v>281</v>
      </c>
      <c r="P2007" s="19">
        <v>17</v>
      </c>
      <c r="Q2007" s="19" t="s">
        <v>291</v>
      </c>
      <c r="R2007" s="19">
        <v>80</v>
      </c>
      <c r="S2007" s="19">
        <v>1</v>
      </c>
      <c r="T2007" s="19">
        <v>1</v>
      </c>
      <c r="U2007" s="19">
        <v>222</v>
      </c>
      <c r="V2007" s="19" t="s">
        <v>385</v>
      </c>
      <c r="W2007" s="19" t="s">
        <v>1011</v>
      </c>
      <c r="X2007" s="19" t="s">
        <v>128</v>
      </c>
      <c r="Y2007" s="19" t="s">
        <v>94</v>
      </c>
    </row>
    <row r="2008" spans="1:25" x14ac:dyDescent="0.25">
      <c r="A2008" s="19">
        <v>7066</v>
      </c>
      <c r="B2008" s="18">
        <v>44838</v>
      </c>
      <c r="C2008" s="19">
        <v>10</v>
      </c>
      <c r="D2008" s="19">
        <v>4</v>
      </c>
      <c r="E2008" s="19">
        <v>2</v>
      </c>
      <c r="F2008" s="18" t="s">
        <v>139</v>
      </c>
      <c r="G2008" s="18" t="s">
        <v>470</v>
      </c>
      <c r="H2008" s="19">
        <v>2</v>
      </c>
      <c r="I2008" s="19" t="s">
        <v>437</v>
      </c>
      <c r="J2008" s="19" t="s">
        <v>55</v>
      </c>
      <c r="K2008" s="19" t="s">
        <v>139</v>
      </c>
      <c r="L2008" s="19" t="s">
        <v>126</v>
      </c>
      <c r="M2008" s="19">
        <v>69</v>
      </c>
      <c r="N2008" s="20">
        <v>0.71837962962962953</v>
      </c>
      <c r="O2008" s="19" t="s">
        <v>351</v>
      </c>
      <c r="P2008" s="19">
        <v>17</v>
      </c>
      <c r="Q2008" s="19" t="s">
        <v>139</v>
      </c>
      <c r="R2008" s="19">
        <v>83</v>
      </c>
      <c r="S2008" s="19">
        <v>0</v>
      </c>
      <c r="T2008" s="19">
        <v>0</v>
      </c>
      <c r="U2008" s="19">
        <v>222</v>
      </c>
      <c r="V2008" s="19" t="s">
        <v>385</v>
      </c>
      <c r="W2008" s="19" t="s">
        <v>1013</v>
      </c>
      <c r="X2008" s="19" t="s">
        <v>128</v>
      </c>
      <c r="Y2008" s="19" t="s">
        <v>94</v>
      </c>
    </row>
    <row r="2009" spans="1:25" x14ac:dyDescent="0.25">
      <c r="A2009" s="19">
        <v>7067</v>
      </c>
      <c r="B2009" s="18">
        <v>44838</v>
      </c>
      <c r="C2009" s="19">
        <v>10</v>
      </c>
      <c r="D2009" s="19">
        <v>4</v>
      </c>
      <c r="E2009" s="19">
        <v>2</v>
      </c>
      <c r="F2009" s="18" t="s">
        <v>139</v>
      </c>
      <c r="G2009" s="18" t="s">
        <v>470</v>
      </c>
      <c r="H2009" s="19">
        <v>2</v>
      </c>
      <c r="I2009" s="19" t="s">
        <v>438</v>
      </c>
      <c r="J2009" s="19" t="s">
        <v>57</v>
      </c>
      <c r="K2009" s="19" t="s">
        <v>139</v>
      </c>
      <c r="L2009" s="19" t="s">
        <v>127</v>
      </c>
      <c r="M2009" s="19">
        <v>70</v>
      </c>
      <c r="N2009" s="20">
        <v>0.75541666666666663</v>
      </c>
      <c r="O2009" s="19" t="s">
        <v>351</v>
      </c>
      <c r="P2009" s="19">
        <v>18</v>
      </c>
      <c r="Q2009" s="19" t="s">
        <v>139</v>
      </c>
      <c r="R2009" s="19">
        <v>83</v>
      </c>
      <c r="S2009" s="19">
        <v>1</v>
      </c>
      <c r="T2009" s="19">
        <v>0</v>
      </c>
      <c r="U2009" s="19">
        <v>222</v>
      </c>
      <c r="V2009" s="19" t="s">
        <v>385</v>
      </c>
      <c r="W2009" s="19" t="s">
        <v>1014</v>
      </c>
      <c r="X2009" s="19" t="s">
        <v>128</v>
      </c>
      <c r="Y2009" s="19" t="s">
        <v>94</v>
      </c>
    </row>
    <row r="2010" spans="1:25" x14ac:dyDescent="0.25">
      <c r="A2010" s="19">
        <v>4116</v>
      </c>
      <c r="B2010" s="18">
        <v>44838</v>
      </c>
      <c r="C2010" s="19">
        <v>10</v>
      </c>
      <c r="D2010" s="19">
        <v>4</v>
      </c>
      <c r="E2010" s="19">
        <v>2</v>
      </c>
      <c r="F2010" s="19" t="s">
        <v>139</v>
      </c>
      <c r="G2010" s="19" t="s">
        <v>470</v>
      </c>
      <c r="H2010" s="19">
        <v>2</v>
      </c>
      <c r="I2010" s="19" t="s">
        <v>439</v>
      </c>
      <c r="J2010" s="19" t="s">
        <v>49</v>
      </c>
      <c r="K2010" s="19" t="s">
        <v>125</v>
      </c>
      <c r="L2010" s="19" t="s">
        <v>126</v>
      </c>
      <c r="M2010" s="19">
        <v>65</v>
      </c>
      <c r="N2010" s="20">
        <v>0.72317129629629628</v>
      </c>
      <c r="O2010" s="19" t="s">
        <v>288</v>
      </c>
      <c r="P2010" s="19">
        <v>17</v>
      </c>
      <c r="Q2010" s="19" t="s">
        <v>125</v>
      </c>
      <c r="R2010" s="19">
        <v>81</v>
      </c>
      <c r="S2010" s="19">
        <v>0</v>
      </c>
      <c r="T2010" s="19">
        <v>0</v>
      </c>
      <c r="U2010" s="19">
        <v>222</v>
      </c>
      <c r="V2010" s="19" t="s">
        <v>385</v>
      </c>
      <c r="W2010" s="19" t="s">
        <v>1015</v>
      </c>
      <c r="X2010" s="19" t="s">
        <v>128</v>
      </c>
      <c r="Y2010" s="19" t="s">
        <v>94</v>
      </c>
    </row>
    <row r="2011" spans="1:25" x14ac:dyDescent="0.25">
      <c r="A2011" s="19">
        <v>9987</v>
      </c>
      <c r="B2011" s="18">
        <v>44838</v>
      </c>
      <c r="C2011" s="19">
        <v>10</v>
      </c>
      <c r="D2011" s="19">
        <v>4</v>
      </c>
      <c r="E2011" s="19">
        <v>2</v>
      </c>
      <c r="F2011" s="18" t="s">
        <v>139</v>
      </c>
      <c r="G2011" s="18" t="s">
        <v>470</v>
      </c>
      <c r="H2011" s="19">
        <v>2</v>
      </c>
      <c r="I2011" s="19" t="s">
        <v>440</v>
      </c>
      <c r="J2011" s="19" t="s">
        <v>51</v>
      </c>
      <c r="K2011" s="19" t="s">
        <v>125</v>
      </c>
      <c r="L2011" s="19" t="s">
        <v>127</v>
      </c>
      <c r="M2011" s="19">
        <v>66</v>
      </c>
      <c r="N2011" s="20">
        <v>0.72394675925925922</v>
      </c>
      <c r="O2011" s="19" t="s">
        <v>290</v>
      </c>
      <c r="P2011" s="19">
        <v>17</v>
      </c>
      <c r="Q2011" s="19" t="s">
        <v>125</v>
      </c>
      <c r="R2011" s="19">
        <v>81</v>
      </c>
      <c r="S2011" s="19">
        <v>1</v>
      </c>
      <c r="T2011" s="19">
        <v>0</v>
      </c>
      <c r="U2011" s="19">
        <v>222</v>
      </c>
      <c r="V2011" s="19" t="s">
        <v>385</v>
      </c>
      <c r="W2011" s="19" t="s">
        <v>1016</v>
      </c>
      <c r="X2011" s="19" t="s">
        <v>128</v>
      </c>
      <c r="Y2011" s="19" t="s">
        <v>94</v>
      </c>
    </row>
    <row r="2012" spans="1:25" x14ac:dyDescent="0.25">
      <c r="A2012" s="19">
        <v>3599</v>
      </c>
      <c r="B2012" s="18">
        <v>44838</v>
      </c>
      <c r="C2012" s="19">
        <v>10</v>
      </c>
      <c r="D2012" s="19">
        <v>4</v>
      </c>
      <c r="E2012" s="19">
        <v>2</v>
      </c>
      <c r="F2012" s="18" t="s">
        <v>139</v>
      </c>
      <c r="G2012" s="18" t="s">
        <v>470</v>
      </c>
      <c r="H2012" s="19">
        <v>2</v>
      </c>
      <c r="I2012" s="19" t="s">
        <v>439</v>
      </c>
      <c r="J2012" s="19" t="s">
        <v>49</v>
      </c>
      <c r="K2012" s="19" t="s">
        <v>125</v>
      </c>
      <c r="L2012" s="19" t="s">
        <v>126</v>
      </c>
      <c r="M2012" s="19">
        <v>65</v>
      </c>
      <c r="N2012" s="20">
        <v>0.74593750000000003</v>
      </c>
      <c r="O2012" s="19" t="s">
        <v>289</v>
      </c>
      <c r="P2012" s="19">
        <v>17</v>
      </c>
      <c r="Q2012" s="19" t="s">
        <v>125</v>
      </c>
      <c r="R2012" s="19">
        <v>81</v>
      </c>
      <c r="S2012" s="19">
        <v>0</v>
      </c>
      <c r="T2012" s="19">
        <v>0</v>
      </c>
      <c r="U2012" s="19">
        <v>222</v>
      </c>
      <c r="V2012" s="19" t="s">
        <v>385</v>
      </c>
      <c r="W2012" s="19" t="s">
        <v>1015</v>
      </c>
      <c r="X2012" s="19" t="s">
        <v>128</v>
      </c>
      <c r="Y2012" s="19" t="s">
        <v>94</v>
      </c>
    </row>
    <row r="2013" spans="1:25" x14ac:dyDescent="0.25">
      <c r="A2013" s="19">
        <v>934</v>
      </c>
      <c r="B2013" s="18">
        <v>44838</v>
      </c>
      <c r="C2013" s="19">
        <v>10</v>
      </c>
      <c r="D2013" s="19">
        <v>4</v>
      </c>
      <c r="E2013" s="19">
        <v>2</v>
      </c>
      <c r="F2013" s="18" t="s">
        <v>139</v>
      </c>
      <c r="G2013" s="18" t="s">
        <v>470</v>
      </c>
      <c r="H2013" s="19">
        <v>2</v>
      </c>
      <c r="I2013" s="19" t="s">
        <v>440</v>
      </c>
      <c r="J2013" s="19" t="s">
        <v>51</v>
      </c>
      <c r="K2013" s="19" t="s">
        <v>125</v>
      </c>
      <c r="L2013" s="19" t="s">
        <v>127</v>
      </c>
      <c r="M2013" s="19">
        <v>66</v>
      </c>
      <c r="N2013" s="20">
        <v>0.73986111111111119</v>
      </c>
      <c r="O2013" s="19" t="s">
        <v>372</v>
      </c>
      <c r="P2013" s="19">
        <v>17</v>
      </c>
      <c r="Q2013" s="19" t="s">
        <v>125</v>
      </c>
      <c r="R2013" s="19">
        <v>81</v>
      </c>
      <c r="S2013" s="19">
        <v>1</v>
      </c>
      <c r="T2013" s="19">
        <v>0</v>
      </c>
      <c r="U2013" s="19">
        <v>222</v>
      </c>
      <c r="V2013" s="19" t="s">
        <v>385</v>
      </c>
      <c r="W2013" s="19" t="s">
        <v>1016</v>
      </c>
      <c r="X2013" s="19" t="s">
        <v>128</v>
      </c>
      <c r="Y2013" s="19" t="s">
        <v>94</v>
      </c>
    </row>
    <row r="2014" spans="1:25" x14ac:dyDescent="0.25">
      <c r="A2014" s="19">
        <v>11200</v>
      </c>
      <c r="B2014" s="18">
        <v>44838</v>
      </c>
      <c r="C2014" s="19">
        <v>10</v>
      </c>
      <c r="D2014" s="19">
        <v>4</v>
      </c>
      <c r="E2014" s="19">
        <v>2</v>
      </c>
      <c r="F2014" s="19" t="s">
        <v>139</v>
      </c>
      <c r="G2014" s="19" t="s">
        <v>470</v>
      </c>
      <c r="H2014" s="19">
        <v>2</v>
      </c>
      <c r="I2014" s="19" t="s">
        <v>441</v>
      </c>
      <c r="J2014" s="19" t="s">
        <v>58</v>
      </c>
      <c r="K2014" s="19" t="s">
        <v>140</v>
      </c>
      <c r="L2014" s="19" t="s">
        <v>126</v>
      </c>
      <c r="M2014" s="19">
        <v>71</v>
      </c>
      <c r="N2014" s="20">
        <v>0.6790856481481482</v>
      </c>
      <c r="O2014" s="19" t="s">
        <v>282</v>
      </c>
      <c r="P2014" s="19">
        <v>16</v>
      </c>
      <c r="Q2014" s="19" t="s">
        <v>140</v>
      </c>
      <c r="R2014" s="19">
        <v>84</v>
      </c>
      <c r="S2014" s="19">
        <v>0</v>
      </c>
      <c r="T2014" s="19">
        <v>0</v>
      </c>
      <c r="U2014" s="19">
        <v>222</v>
      </c>
      <c r="V2014" s="19" t="s">
        <v>385</v>
      </c>
      <c r="W2014" s="19" t="s">
        <v>1017</v>
      </c>
      <c r="X2014" s="19" t="s">
        <v>128</v>
      </c>
      <c r="Y2014" s="19" t="s">
        <v>94</v>
      </c>
    </row>
    <row r="2015" spans="1:25" x14ac:dyDescent="0.25">
      <c r="A2015" s="19">
        <v>2438</v>
      </c>
      <c r="B2015" s="18">
        <v>44838</v>
      </c>
      <c r="C2015" s="19">
        <v>10</v>
      </c>
      <c r="D2015" s="19">
        <v>4</v>
      </c>
      <c r="E2015" s="19">
        <v>2</v>
      </c>
      <c r="F2015" s="18" t="s">
        <v>139</v>
      </c>
      <c r="G2015" s="18" t="s">
        <v>470</v>
      </c>
      <c r="H2015" s="19">
        <v>2</v>
      </c>
      <c r="I2015" s="19" t="s">
        <v>442</v>
      </c>
      <c r="J2015" s="19" t="s">
        <v>60</v>
      </c>
      <c r="K2015" s="19" t="s">
        <v>140</v>
      </c>
      <c r="L2015" s="19" t="s">
        <v>127</v>
      </c>
      <c r="M2015" s="19">
        <v>72</v>
      </c>
      <c r="N2015" s="20">
        <v>0.6583796296296297</v>
      </c>
      <c r="O2015" s="19" t="s">
        <v>280</v>
      </c>
      <c r="P2015" s="19">
        <v>15</v>
      </c>
      <c r="Q2015" s="19" t="s">
        <v>140</v>
      </c>
      <c r="R2015" s="19">
        <v>84</v>
      </c>
      <c r="S2015" s="19">
        <v>1</v>
      </c>
      <c r="T2015" s="19">
        <v>0</v>
      </c>
      <c r="U2015" s="19">
        <v>222</v>
      </c>
      <c r="V2015" s="19" t="s">
        <v>385</v>
      </c>
      <c r="W2015" s="19" t="s">
        <v>1004</v>
      </c>
      <c r="X2015" s="19" t="s">
        <v>128</v>
      </c>
      <c r="Y2015" s="19" t="s">
        <v>94</v>
      </c>
    </row>
    <row r="2016" spans="1:25" x14ac:dyDescent="0.25">
      <c r="A2016" s="19">
        <v>9270</v>
      </c>
      <c r="B2016" s="18">
        <v>44838</v>
      </c>
      <c r="C2016" s="19">
        <v>10</v>
      </c>
      <c r="D2016" s="19">
        <v>4</v>
      </c>
      <c r="E2016" s="19">
        <v>2</v>
      </c>
      <c r="F2016" s="18" t="s">
        <v>139</v>
      </c>
      <c r="G2016" s="18" t="s">
        <v>470</v>
      </c>
      <c r="H2016" s="19">
        <v>2</v>
      </c>
      <c r="I2016" s="19" t="s">
        <v>441</v>
      </c>
      <c r="J2016" s="19" t="s">
        <v>58</v>
      </c>
      <c r="K2016" s="19" t="s">
        <v>140</v>
      </c>
      <c r="L2016" s="19" t="s">
        <v>126</v>
      </c>
      <c r="M2016" s="19">
        <v>71</v>
      </c>
      <c r="N2016" s="20">
        <v>0.69343749999999993</v>
      </c>
      <c r="O2016" s="19" t="s">
        <v>359</v>
      </c>
      <c r="P2016" s="19">
        <v>16</v>
      </c>
      <c r="Q2016" s="19" t="s">
        <v>140</v>
      </c>
      <c r="R2016" s="19">
        <v>84</v>
      </c>
      <c r="S2016" s="19">
        <v>0</v>
      </c>
      <c r="T2016" s="19">
        <v>0</v>
      </c>
      <c r="U2016" s="19">
        <v>222</v>
      </c>
      <c r="V2016" s="19" t="s">
        <v>385</v>
      </c>
      <c r="W2016" s="19" t="s">
        <v>1017</v>
      </c>
      <c r="X2016" s="19" t="s">
        <v>128</v>
      </c>
      <c r="Y2016" s="19" t="s">
        <v>94</v>
      </c>
    </row>
    <row r="2017" spans="1:25" x14ac:dyDescent="0.25">
      <c r="A2017" s="19">
        <v>14807</v>
      </c>
      <c r="B2017" s="18">
        <v>44840</v>
      </c>
      <c r="C2017" s="19">
        <v>10</v>
      </c>
      <c r="D2017" s="19">
        <v>6</v>
      </c>
      <c r="E2017" s="19">
        <v>4</v>
      </c>
      <c r="F2017" s="18" t="s">
        <v>141</v>
      </c>
      <c r="G2017" s="18" t="s">
        <v>470</v>
      </c>
      <c r="H2017" s="19">
        <v>2</v>
      </c>
      <c r="I2017" s="19" t="s">
        <v>442</v>
      </c>
      <c r="J2017" s="19" t="s">
        <v>60</v>
      </c>
      <c r="K2017" s="19" t="s">
        <v>140</v>
      </c>
      <c r="L2017" s="19" t="s">
        <v>127</v>
      </c>
      <c r="M2017" s="19">
        <v>72</v>
      </c>
      <c r="N2017" s="20">
        <v>0.34668981481481481</v>
      </c>
      <c r="O2017" s="19" t="s">
        <v>374</v>
      </c>
      <c r="P2017" s="19">
        <v>8</v>
      </c>
      <c r="Q2017" s="19" t="s">
        <v>140</v>
      </c>
      <c r="R2017" s="19">
        <v>84</v>
      </c>
      <c r="S2017" s="19">
        <v>1</v>
      </c>
      <c r="T2017" s="19">
        <v>1</v>
      </c>
      <c r="U2017" s="19">
        <v>222</v>
      </c>
      <c r="V2017" s="19" t="s">
        <v>385</v>
      </c>
      <c r="W2017" s="19" t="s">
        <v>785</v>
      </c>
      <c r="X2017" s="19" t="s">
        <v>100</v>
      </c>
      <c r="Y2017" s="19" t="s">
        <v>100</v>
      </c>
    </row>
    <row r="2018" spans="1:25" x14ac:dyDescent="0.25">
      <c r="A2018" s="19">
        <v>14811</v>
      </c>
      <c r="B2018" s="18">
        <v>44840</v>
      </c>
      <c r="C2018" s="19">
        <v>10</v>
      </c>
      <c r="D2018" s="19">
        <v>6</v>
      </c>
      <c r="E2018" s="19">
        <v>4</v>
      </c>
      <c r="F2018" s="18" t="s">
        <v>141</v>
      </c>
      <c r="G2018" s="18" t="s">
        <v>470</v>
      </c>
      <c r="H2018" s="19">
        <v>2</v>
      </c>
      <c r="I2018" s="19" t="s">
        <v>437</v>
      </c>
      <c r="J2018" s="19" t="s">
        <v>55</v>
      </c>
      <c r="K2018" s="19" t="s">
        <v>139</v>
      </c>
      <c r="L2018" s="19" t="s">
        <v>126</v>
      </c>
      <c r="M2018" s="19">
        <v>69</v>
      </c>
      <c r="N2018" s="20">
        <v>0.37494212962962964</v>
      </c>
      <c r="O2018" s="19" t="s">
        <v>374</v>
      </c>
      <c r="P2018" s="19">
        <v>8</v>
      </c>
      <c r="Q2018" s="19" t="s">
        <v>139</v>
      </c>
      <c r="R2018" s="19">
        <v>83</v>
      </c>
      <c r="S2018" s="19">
        <v>0</v>
      </c>
      <c r="T2018" s="19">
        <v>0</v>
      </c>
      <c r="U2018" s="19">
        <v>222</v>
      </c>
      <c r="V2018" s="19" t="s">
        <v>385</v>
      </c>
      <c r="W2018" s="19" t="s">
        <v>805</v>
      </c>
      <c r="X2018" s="19" t="s">
        <v>100</v>
      </c>
      <c r="Y2018" s="19" t="s">
        <v>100</v>
      </c>
    </row>
    <row r="2019" spans="1:25" x14ac:dyDescent="0.25">
      <c r="A2019" s="19">
        <v>14812</v>
      </c>
      <c r="B2019" s="18">
        <v>44840</v>
      </c>
      <c r="C2019" s="19">
        <v>10</v>
      </c>
      <c r="D2019" s="19">
        <v>6</v>
      </c>
      <c r="E2019" s="19">
        <v>4</v>
      </c>
      <c r="F2019" s="18" t="s">
        <v>141</v>
      </c>
      <c r="G2019" s="18" t="s">
        <v>470</v>
      </c>
      <c r="H2019" s="19">
        <v>2</v>
      </c>
      <c r="I2019" s="19" t="s">
        <v>438</v>
      </c>
      <c r="J2019" s="19" t="s">
        <v>57</v>
      </c>
      <c r="K2019" s="19" t="s">
        <v>139</v>
      </c>
      <c r="L2019" s="19" t="s">
        <v>127</v>
      </c>
      <c r="M2019" s="19">
        <v>70</v>
      </c>
      <c r="N2019" s="20">
        <v>0.41261574074074076</v>
      </c>
      <c r="O2019" s="19" t="s">
        <v>374</v>
      </c>
      <c r="P2019" s="19">
        <v>9</v>
      </c>
      <c r="Q2019" s="19" t="s">
        <v>139</v>
      </c>
      <c r="R2019" s="19">
        <v>83</v>
      </c>
      <c r="S2019" s="19">
        <v>1</v>
      </c>
      <c r="T2019" s="19">
        <v>0</v>
      </c>
      <c r="U2019" s="19">
        <v>222</v>
      </c>
      <c r="V2019" s="19" t="s">
        <v>385</v>
      </c>
      <c r="W2019" s="19" t="s">
        <v>987</v>
      </c>
      <c r="X2019" s="19" t="s">
        <v>100</v>
      </c>
      <c r="Y2019" s="19" t="s">
        <v>100</v>
      </c>
    </row>
    <row r="2020" spans="1:25" x14ac:dyDescent="0.25">
      <c r="A2020" s="19">
        <v>14813</v>
      </c>
      <c r="B2020" s="18">
        <v>44840</v>
      </c>
      <c r="C2020" s="19">
        <v>10</v>
      </c>
      <c r="D2020" s="19">
        <v>6</v>
      </c>
      <c r="E2020" s="19">
        <v>4</v>
      </c>
      <c r="F2020" s="18" t="s">
        <v>141</v>
      </c>
      <c r="G2020" s="18" t="s">
        <v>470</v>
      </c>
      <c r="H2020" s="19">
        <v>2</v>
      </c>
      <c r="I2020" s="19" t="s">
        <v>441</v>
      </c>
      <c r="J2020" s="19" t="s">
        <v>58</v>
      </c>
      <c r="K2020" s="19" t="s">
        <v>140</v>
      </c>
      <c r="L2020" s="19" t="s">
        <v>126</v>
      </c>
      <c r="M2020" s="19">
        <v>71</v>
      </c>
      <c r="N2020" s="20">
        <v>0.45155092592592588</v>
      </c>
      <c r="O2020" s="19" t="s">
        <v>374</v>
      </c>
      <c r="P2020" s="19">
        <v>10</v>
      </c>
      <c r="Q2020" s="19" t="s">
        <v>140</v>
      </c>
      <c r="R2020" s="19">
        <v>84</v>
      </c>
      <c r="S2020" s="19">
        <v>0</v>
      </c>
      <c r="T2020" s="19">
        <v>0</v>
      </c>
      <c r="U2020" s="19">
        <v>222</v>
      </c>
      <c r="V2020" s="19" t="s">
        <v>385</v>
      </c>
      <c r="W2020" s="19" t="s">
        <v>831</v>
      </c>
      <c r="X2020" s="19" t="s">
        <v>100</v>
      </c>
      <c r="Y2020" s="19" t="s">
        <v>100</v>
      </c>
    </row>
    <row r="2021" spans="1:25" x14ac:dyDescent="0.25">
      <c r="A2021" s="19">
        <v>14814</v>
      </c>
      <c r="B2021" s="18">
        <v>44840</v>
      </c>
      <c r="C2021" s="19">
        <v>10</v>
      </c>
      <c r="D2021" s="19">
        <v>6</v>
      </c>
      <c r="E2021" s="19">
        <v>4</v>
      </c>
      <c r="F2021" s="18" t="s">
        <v>141</v>
      </c>
      <c r="G2021" s="18" t="s">
        <v>470</v>
      </c>
      <c r="H2021" s="19">
        <v>2</v>
      </c>
      <c r="I2021" s="19" t="s">
        <v>442</v>
      </c>
      <c r="J2021" s="19" t="s">
        <v>60</v>
      </c>
      <c r="K2021" s="19" t="s">
        <v>140</v>
      </c>
      <c r="L2021" s="19" t="s">
        <v>127</v>
      </c>
      <c r="M2021" s="19">
        <v>72</v>
      </c>
      <c r="N2021" s="20">
        <v>0.48690972222222223</v>
      </c>
      <c r="O2021" s="19" t="s">
        <v>374</v>
      </c>
      <c r="P2021" s="19">
        <v>11</v>
      </c>
      <c r="Q2021" s="19" t="s">
        <v>140</v>
      </c>
      <c r="R2021" s="19">
        <v>84</v>
      </c>
      <c r="S2021" s="19">
        <v>1</v>
      </c>
      <c r="T2021" s="19">
        <v>0</v>
      </c>
      <c r="U2021" s="19">
        <v>222</v>
      </c>
      <c r="V2021" s="19" t="s">
        <v>385</v>
      </c>
      <c r="W2021" s="19" t="s">
        <v>832</v>
      </c>
      <c r="X2021" s="19" t="s">
        <v>100</v>
      </c>
      <c r="Y2021" s="19" t="s">
        <v>100</v>
      </c>
    </row>
    <row r="2022" spans="1:25" x14ac:dyDescent="0.25">
      <c r="A2022" s="19">
        <v>14816</v>
      </c>
      <c r="B2022" s="18">
        <v>44840</v>
      </c>
      <c r="C2022" s="19">
        <v>10</v>
      </c>
      <c r="D2022" s="19">
        <v>6</v>
      </c>
      <c r="E2022" s="19">
        <v>4</v>
      </c>
      <c r="F2022" s="18" t="s">
        <v>141</v>
      </c>
      <c r="G2022" s="18" t="s">
        <v>470</v>
      </c>
      <c r="H2022" s="19">
        <v>2</v>
      </c>
      <c r="I2022" s="19" t="s">
        <v>443</v>
      </c>
      <c r="J2022" s="19" t="s">
        <v>52</v>
      </c>
      <c r="K2022" s="19" t="s">
        <v>286</v>
      </c>
      <c r="L2022" s="19" t="s">
        <v>126</v>
      </c>
      <c r="M2022" s="19">
        <v>67</v>
      </c>
      <c r="N2022" s="20">
        <v>0.52917824074074071</v>
      </c>
      <c r="O2022" s="19" t="s">
        <v>374</v>
      </c>
      <c r="P2022" s="19">
        <v>12</v>
      </c>
      <c r="Q2022" s="19" t="s">
        <v>286</v>
      </c>
      <c r="R2022" s="19">
        <v>82</v>
      </c>
      <c r="S2022" s="19">
        <v>0</v>
      </c>
      <c r="T2022" s="19">
        <v>0</v>
      </c>
      <c r="U2022" s="19">
        <v>222</v>
      </c>
      <c r="V2022" s="19" t="s">
        <v>385</v>
      </c>
      <c r="W2022" s="19" t="s">
        <v>1008</v>
      </c>
      <c r="X2022" s="19" t="s">
        <v>100</v>
      </c>
      <c r="Y2022" s="19" t="s">
        <v>100</v>
      </c>
    </row>
    <row r="2023" spans="1:25" x14ac:dyDescent="0.25">
      <c r="A2023" s="19">
        <v>14817</v>
      </c>
      <c r="B2023" s="18">
        <v>44840</v>
      </c>
      <c r="C2023" s="19">
        <v>10</v>
      </c>
      <c r="D2023" s="19">
        <v>6</v>
      </c>
      <c r="E2023" s="19">
        <v>4</v>
      </c>
      <c r="F2023" s="18" t="s">
        <v>141</v>
      </c>
      <c r="G2023" s="18" t="s">
        <v>470</v>
      </c>
      <c r="H2023" s="19">
        <v>2</v>
      </c>
      <c r="I2023" s="19" t="s">
        <v>444</v>
      </c>
      <c r="J2023" s="19" t="s">
        <v>54</v>
      </c>
      <c r="K2023" s="19" t="s">
        <v>286</v>
      </c>
      <c r="L2023" s="19" t="s">
        <v>127</v>
      </c>
      <c r="M2023" s="19">
        <v>68</v>
      </c>
      <c r="N2023" s="20">
        <v>0.56467592592592586</v>
      </c>
      <c r="O2023" s="19" t="s">
        <v>374</v>
      </c>
      <c r="P2023" s="19">
        <v>13</v>
      </c>
      <c r="Q2023" s="19" t="s">
        <v>286</v>
      </c>
      <c r="R2023" s="19">
        <v>82</v>
      </c>
      <c r="S2023" s="19">
        <v>1</v>
      </c>
      <c r="T2023" s="19">
        <v>0</v>
      </c>
      <c r="U2023" s="19">
        <v>222</v>
      </c>
      <c r="V2023" s="19" t="s">
        <v>385</v>
      </c>
      <c r="W2023" s="19" t="s">
        <v>1009</v>
      </c>
      <c r="X2023" s="19" t="s">
        <v>100</v>
      </c>
      <c r="Y2023" s="19" t="s">
        <v>100</v>
      </c>
    </row>
    <row r="2024" spans="1:25" x14ac:dyDescent="0.25">
      <c r="A2024" s="19">
        <v>14818</v>
      </c>
      <c r="B2024" s="18">
        <v>44840</v>
      </c>
      <c r="C2024" s="19">
        <v>10</v>
      </c>
      <c r="D2024" s="19">
        <v>6</v>
      </c>
      <c r="E2024" s="19">
        <v>4</v>
      </c>
      <c r="F2024" s="18" t="s">
        <v>141</v>
      </c>
      <c r="G2024" s="18" t="s">
        <v>470</v>
      </c>
      <c r="H2024" s="19">
        <v>2</v>
      </c>
      <c r="I2024" s="19" t="s">
        <v>443</v>
      </c>
      <c r="J2024" s="19" t="s">
        <v>52</v>
      </c>
      <c r="K2024" s="19" t="s">
        <v>286</v>
      </c>
      <c r="L2024" s="19" t="s">
        <v>126</v>
      </c>
      <c r="M2024" s="19">
        <v>67</v>
      </c>
      <c r="N2024" s="20">
        <v>0.59872685185185182</v>
      </c>
      <c r="O2024" s="19" t="s">
        <v>374</v>
      </c>
      <c r="P2024" s="19">
        <v>14</v>
      </c>
      <c r="Q2024" s="19" t="s">
        <v>286</v>
      </c>
      <c r="R2024" s="19">
        <v>82</v>
      </c>
      <c r="S2024" s="19">
        <v>0</v>
      </c>
      <c r="T2024" s="19">
        <v>1</v>
      </c>
      <c r="U2024" s="19">
        <v>222</v>
      </c>
      <c r="V2024" s="19" t="s">
        <v>385</v>
      </c>
      <c r="W2024" s="19" t="s">
        <v>868</v>
      </c>
      <c r="X2024" s="19" t="s">
        <v>100</v>
      </c>
      <c r="Y2024" s="19" t="s">
        <v>100</v>
      </c>
    </row>
    <row r="2025" spans="1:25" x14ac:dyDescent="0.25">
      <c r="A2025" s="19">
        <v>14820</v>
      </c>
      <c r="B2025" s="18">
        <v>44840</v>
      </c>
      <c r="C2025" s="19">
        <v>10</v>
      </c>
      <c r="D2025" s="19">
        <v>6</v>
      </c>
      <c r="E2025" s="19">
        <v>4</v>
      </c>
      <c r="F2025" s="18" t="s">
        <v>141</v>
      </c>
      <c r="G2025" s="18" t="s">
        <v>470</v>
      </c>
      <c r="H2025" s="19">
        <v>2</v>
      </c>
      <c r="I2025" s="19" t="s">
        <v>444</v>
      </c>
      <c r="J2025" s="19" t="s">
        <v>54</v>
      </c>
      <c r="K2025" s="19" t="s">
        <v>286</v>
      </c>
      <c r="L2025" s="19" t="s">
        <v>127</v>
      </c>
      <c r="M2025" s="19">
        <v>68</v>
      </c>
      <c r="N2025" s="20">
        <v>0.62173611111111116</v>
      </c>
      <c r="O2025" s="19" t="s">
        <v>374</v>
      </c>
      <c r="P2025" s="19">
        <v>14</v>
      </c>
      <c r="Q2025" s="19" t="s">
        <v>286</v>
      </c>
      <c r="R2025" s="19">
        <v>82</v>
      </c>
      <c r="S2025" s="19">
        <v>1</v>
      </c>
      <c r="T2025" s="19">
        <v>1</v>
      </c>
      <c r="U2025" s="19">
        <v>222</v>
      </c>
      <c r="V2025" s="19" t="s">
        <v>385</v>
      </c>
      <c r="W2025" s="19" t="s">
        <v>867</v>
      </c>
      <c r="X2025" s="19" t="s">
        <v>100</v>
      </c>
      <c r="Y2025" s="19" t="s">
        <v>100</v>
      </c>
    </row>
    <row r="2026" spans="1:25" x14ac:dyDescent="0.25">
      <c r="A2026" s="19">
        <v>14821</v>
      </c>
      <c r="B2026" s="18">
        <v>44840</v>
      </c>
      <c r="C2026" s="19">
        <v>10</v>
      </c>
      <c r="D2026" s="19">
        <v>6</v>
      </c>
      <c r="E2026" s="19">
        <v>4</v>
      </c>
      <c r="F2026" s="19" t="s">
        <v>141</v>
      </c>
      <c r="G2026" s="19" t="s">
        <v>470</v>
      </c>
      <c r="H2026" s="19">
        <v>2</v>
      </c>
      <c r="I2026" s="19" t="s">
        <v>435</v>
      </c>
      <c r="J2026" s="19" t="s">
        <v>45</v>
      </c>
      <c r="K2026" s="19" t="s">
        <v>291</v>
      </c>
      <c r="L2026" s="19" t="s">
        <v>126</v>
      </c>
      <c r="M2026" s="19">
        <v>63</v>
      </c>
      <c r="N2026" s="20">
        <v>0.62445601851851851</v>
      </c>
      <c r="O2026" s="19" t="s">
        <v>374</v>
      </c>
      <c r="P2026" s="19">
        <v>14</v>
      </c>
      <c r="Q2026" s="19" t="s">
        <v>291</v>
      </c>
      <c r="R2026" s="19">
        <v>80</v>
      </c>
      <c r="S2026" s="19">
        <v>0</v>
      </c>
      <c r="T2026" s="19">
        <v>0</v>
      </c>
      <c r="U2026" s="19">
        <v>222</v>
      </c>
      <c r="V2026" s="19" t="s">
        <v>385</v>
      </c>
      <c r="W2026" s="19" t="s">
        <v>939</v>
      </c>
      <c r="X2026" s="19" t="s">
        <v>100</v>
      </c>
      <c r="Y2026" s="19" t="s">
        <v>100</v>
      </c>
    </row>
    <row r="2027" spans="1:25" x14ac:dyDescent="0.25">
      <c r="A2027" s="19">
        <v>14822</v>
      </c>
      <c r="B2027" s="18">
        <v>44840</v>
      </c>
      <c r="C2027" s="19">
        <v>10</v>
      </c>
      <c r="D2027" s="19">
        <v>6</v>
      </c>
      <c r="E2027" s="19">
        <v>4</v>
      </c>
      <c r="F2027" s="18" t="s">
        <v>141</v>
      </c>
      <c r="G2027" s="18" t="s">
        <v>470</v>
      </c>
      <c r="H2027" s="19">
        <v>2</v>
      </c>
      <c r="I2027" s="19" t="s">
        <v>436</v>
      </c>
      <c r="J2027" s="19" t="s">
        <v>48</v>
      </c>
      <c r="K2027" s="19" t="s">
        <v>291</v>
      </c>
      <c r="L2027" s="19" t="s">
        <v>127</v>
      </c>
      <c r="M2027" s="19">
        <v>64</v>
      </c>
      <c r="N2027" s="20">
        <v>0.65858796296296296</v>
      </c>
      <c r="O2027" s="19" t="s">
        <v>374</v>
      </c>
      <c r="P2027" s="19">
        <v>15</v>
      </c>
      <c r="Q2027" s="19" t="s">
        <v>291</v>
      </c>
      <c r="R2027" s="19">
        <v>80</v>
      </c>
      <c r="S2027" s="19">
        <v>1</v>
      </c>
      <c r="T2027" s="19">
        <v>0</v>
      </c>
      <c r="U2027" s="19">
        <v>222</v>
      </c>
      <c r="V2027" s="19" t="s">
        <v>385</v>
      </c>
      <c r="W2027" s="19" t="s">
        <v>988</v>
      </c>
      <c r="X2027" s="19" t="s">
        <v>100</v>
      </c>
      <c r="Y2027" s="19" t="s">
        <v>100</v>
      </c>
    </row>
    <row r="2028" spans="1:25" x14ac:dyDescent="0.25">
      <c r="A2028" s="19">
        <v>14823</v>
      </c>
      <c r="B2028" s="18">
        <v>44840</v>
      </c>
      <c r="C2028" s="19">
        <v>10</v>
      </c>
      <c r="D2028" s="19">
        <v>6</v>
      </c>
      <c r="E2028" s="19">
        <v>4</v>
      </c>
      <c r="F2028" s="18" t="s">
        <v>141</v>
      </c>
      <c r="G2028" s="18" t="s">
        <v>470</v>
      </c>
      <c r="H2028" s="19">
        <v>2</v>
      </c>
      <c r="I2028" s="19" t="s">
        <v>435</v>
      </c>
      <c r="J2028" s="19" t="s">
        <v>45</v>
      </c>
      <c r="K2028" s="19" t="s">
        <v>291</v>
      </c>
      <c r="L2028" s="19" t="s">
        <v>126</v>
      </c>
      <c r="M2028" s="19">
        <v>63</v>
      </c>
      <c r="N2028" s="20">
        <v>0.69697916666666659</v>
      </c>
      <c r="O2028" s="19" t="s">
        <v>374</v>
      </c>
      <c r="P2028" s="19">
        <v>16</v>
      </c>
      <c r="Q2028" s="19" t="s">
        <v>291</v>
      </c>
      <c r="R2028" s="19">
        <v>80</v>
      </c>
      <c r="S2028" s="19">
        <v>0</v>
      </c>
      <c r="T2028" s="19">
        <v>1</v>
      </c>
      <c r="U2028" s="19">
        <v>222</v>
      </c>
      <c r="V2028" s="19" t="s">
        <v>385</v>
      </c>
      <c r="W2028" s="19" t="s">
        <v>907</v>
      </c>
      <c r="X2028" s="19" t="s">
        <v>100</v>
      </c>
      <c r="Y2028" s="19" t="s">
        <v>100</v>
      </c>
    </row>
    <row r="2029" spans="1:25" x14ac:dyDescent="0.25">
      <c r="A2029" s="19">
        <v>15133</v>
      </c>
      <c r="B2029" s="18">
        <v>44840</v>
      </c>
      <c r="C2029" s="19">
        <v>10</v>
      </c>
      <c r="D2029" s="19">
        <v>6</v>
      </c>
      <c r="E2029" s="19">
        <v>4</v>
      </c>
      <c r="F2029" s="18" t="s">
        <v>141</v>
      </c>
      <c r="G2029" s="18" t="s">
        <v>470</v>
      </c>
      <c r="H2029" s="19">
        <v>2</v>
      </c>
      <c r="I2029" s="19" t="s">
        <v>442</v>
      </c>
      <c r="J2029" s="19" t="s">
        <v>60</v>
      </c>
      <c r="K2029" s="19" t="s">
        <v>140</v>
      </c>
      <c r="L2029" s="19" t="s">
        <v>127</v>
      </c>
      <c r="M2029" s="19">
        <v>72</v>
      </c>
      <c r="N2029" s="20">
        <v>0.44116898148148148</v>
      </c>
      <c r="O2029" s="19" t="s">
        <v>450</v>
      </c>
      <c r="P2029" s="19">
        <v>10</v>
      </c>
      <c r="Q2029" s="19" t="s">
        <v>140</v>
      </c>
      <c r="R2029" s="19">
        <v>84</v>
      </c>
      <c r="S2029" s="19">
        <v>1</v>
      </c>
      <c r="T2029" s="19">
        <v>1</v>
      </c>
      <c r="U2029" s="19">
        <v>222</v>
      </c>
      <c r="V2029" s="19" t="s">
        <v>385</v>
      </c>
      <c r="W2029" s="19" t="s">
        <v>814</v>
      </c>
      <c r="X2029" s="19" t="s">
        <v>100</v>
      </c>
      <c r="Y2029" s="19" t="s">
        <v>100</v>
      </c>
    </row>
    <row r="2030" spans="1:25" x14ac:dyDescent="0.25">
      <c r="A2030" s="19">
        <v>15135</v>
      </c>
      <c r="B2030" s="18">
        <v>44840</v>
      </c>
      <c r="C2030" s="19">
        <v>10</v>
      </c>
      <c r="D2030" s="19">
        <v>6</v>
      </c>
      <c r="E2030" s="19">
        <v>4</v>
      </c>
      <c r="F2030" s="18" t="s">
        <v>141</v>
      </c>
      <c r="G2030" s="18" t="s">
        <v>470</v>
      </c>
      <c r="H2030" s="19">
        <v>2</v>
      </c>
      <c r="I2030" s="19" t="s">
        <v>437</v>
      </c>
      <c r="J2030" s="19" t="s">
        <v>55</v>
      </c>
      <c r="K2030" s="19" t="s">
        <v>139</v>
      </c>
      <c r="L2030" s="19" t="s">
        <v>126</v>
      </c>
      <c r="M2030" s="19">
        <v>69</v>
      </c>
      <c r="N2030" s="20">
        <v>0.45756944444444447</v>
      </c>
      <c r="O2030" s="19" t="s">
        <v>450</v>
      </c>
      <c r="P2030" s="19">
        <v>10</v>
      </c>
      <c r="Q2030" s="19" t="s">
        <v>139</v>
      </c>
      <c r="R2030" s="19">
        <v>83</v>
      </c>
      <c r="S2030" s="19">
        <v>0</v>
      </c>
      <c r="T2030" s="19">
        <v>0</v>
      </c>
      <c r="U2030" s="19">
        <v>222</v>
      </c>
      <c r="V2030" s="19" t="s">
        <v>385</v>
      </c>
      <c r="W2030" s="19" t="s">
        <v>902</v>
      </c>
      <c r="X2030" s="19" t="s">
        <v>100</v>
      </c>
      <c r="Y2030" s="19" t="s">
        <v>100</v>
      </c>
    </row>
    <row r="2031" spans="1:25" x14ac:dyDescent="0.25">
      <c r="A2031" s="19">
        <v>15138</v>
      </c>
      <c r="B2031" s="18">
        <v>44840</v>
      </c>
      <c r="C2031" s="19">
        <v>10</v>
      </c>
      <c r="D2031" s="19">
        <v>6</v>
      </c>
      <c r="E2031" s="19">
        <v>4</v>
      </c>
      <c r="F2031" s="18" t="s">
        <v>141</v>
      </c>
      <c r="G2031" s="18" t="s">
        <v>470</v>
      </c>
      <c r="H2031" s="19">
        <v>2</v>
      </c>
      <c r="I2031" s="19" t="s">
        <v>438</v>
      </c>
      <c r="J2031" s="19" t="s">
        <v>57</v>
      </c>
      <c r="K2031" s="19" t="s">
        <v>139</v>
      </c>
      <c r="L2031" s="19" t="s">
        <v>127</v>
      </c>
      <c r="M2031" s="19">
        <v>70</v>
      </c>
      <c r="N2031" s="20">
        <v>0.49401620370370369</v>
      </c>
      <c r="O2031" s="19" t="s">
        <v>450</v>
      </c>
      <c r="P2031" s="19">
        <v>11</v>
      </c>
      <c r="Q2031" s="19" t="s">
        <v>139</v>
      </c>
      <c r="R2031" s="19">
        <v>83</v>
      </c>
      <c r="S2031" s="19">
        <v>1</v>
      </c>
      <c r="T2031" s="19">
        <v>0</v>
      </c>
      <c r="U2031" s="19">
        <v>222</v>
      </c>
      <c r="V2031" s="19" t="s">
        <v>385</v>
      </c>
      <c r="W2031" s="19" t="s">
        <v>903</v>
      </c>
      <c r="X2031" s="19" t="s">
        <v>100</v>
      </c>
      <c r="Y2031" s="19" t="s">
        <v>100</v>
      </c>
    </row>
    <row r="2032" spans="1:25" x14ac:dyDescent="0.25">
      <c r="A2032" s="19">
        <v>15139</v>
      </c>
      <c r="B2032" s="18">
        <v>44840</v>
      </c>
      <c r="C2032" s="19">
        <v>10</v>
      </c>
      <c r="D2032" s="19">
        <v>6</v>
      </c>
      <c r="E2032" s="19">
        <v>4</v>
      </c>
      <c r="F2032" s="18" t="s">
        <v>141</v>
      </c>
      <c r="G2032" s="18" t="s">
        <v>470</v>
      </c>
      <c r="H2032" s="19">
        <v>2</v>
      </c>
      <c r="I2032" s="19" t="s">
        <v>441</v>
      </c>
      <c r="J2032" s="19" t="s">
        <v>58</v>
      </c>
      <c r="K2032" s="19" t="s">
        <v>140</v>
      </c>
      <c r="L2032" s="19" t="s">
        <v>126</v>
      </c>
      <c r="M2032" s="19">
        <v>71</v>
      </c>
      <c r="N2032" s="20">
        <v>0.54038194444444443</v>
      </c>
      <c r="O2032" s="19" t="s">
        <v>450</v>
      </c>
      <c r="P2032" s="19">
        <v>12</v>
      </c>
      <c r="Q2032" s="19" t="s">
        <v>140</v>
      </c>
      <c r="R2032" s="19">
        <v>84</v>
      </c>
      <c r="S2032" s="19">
        <v>0</v>
      </c>
      <c r="T2032" s="19">
        <v>0</v>
      </c>
      <c r="U2032" s="19">
        <v>222</v>
      </c>
      <c r="V2032" s="19" t="s">
        <v>385</v>
      </c>
      <c r="W2032" s="19" t="s">
        <v>904</v>
      </c>
      <c r="X2032" s="19" t="s">
        <v>100</v>
      </c>
      <c r="Y2032" s="19" t="s">
        <v>100</v>
      </c>
    </row>
    <row r="2033" spans="1:25" x14ac:dyDescent="0.25">
      <c r="A2033" s="19">
        <v>15140</v>
      </c>
      <c r="B2033" s="18">
        <v>44840</v>
      </c>
      <c r="C2033" s="19">
        <v>10</v>
      </c>
      <c r="D2033" s="19">
        <v>6</v>
      </c>
      <c r="E2033" s="19">
        <v>4</v>
      </c>
      <c r="F2033" s="18" t="s">
        <v>141</v>
      </c>
      <c r="G2033" s="18" t="s">
        <v>470</v>
      </c>
      <c r="H2033" s="19">
        <v>2</v>
      </c>
      <c r="I2033" s="19" t="s">
        <v>442</v>
      </c>
      <c r="J2033" s="19" t="s">
        <v>60</v>
      </c>
      <c r="K2033" s="19" t="s">
        <v>140</v>
      </c>
      <c r="L2033" s="19" t="s">
        <v>127</v>
      </c>
      <c r="M2033" s="19">
        <v>72</v>
      </c>
      <c r="N2033" s="20">
        <v>0.57605324074074071</v>
      </c>
      <c r="O2033" s="19" t="s">
        <v>450</v>
      </c>
      <c r="P2033" s="19">
        <v>13</v>
      </c>
      <c r="Q2033" s="19" t="s">
        <v>140</v>
      </c>
      <c r="R2033" s="19">
        <v>84</v>
      </c>
      <c r="S2033" s="19">
        <v>1</v>
      </c>
      <c r="T2033" s="19">
        <v>0</v>
      </c>
      <c r="U2033" s="19">
        <v>222</v>
      </c>
      <c r="V2033" s="19" t="s">
        <v>385</v>
      </c>
      <c r="W2033" s="19" t="s">
        <v>905</v>
      </c>
      <c r="X2033" s="19" t="s">
        <v>100</v>
      </c>
      <c r="Y2033" s="19" t="s">
        <v>100</v>
      </c>
    </row>
    <row r="2034" spans="1:25" x14ac:dyDescent="0.25">
      <c r="A2034" s="19">
        <v>15141</v>
      </c>
      <c r="B2034" s="18">
        <v>44840</v>
      </c>
      <c r="C2034" s="19">
        <v>10</v>
      </c>
      <c r="D2034" s="19">
        <v>6</v>
      </c>
      <c r="E2034" s="19">
        <v>4</v>
      </c>
      <c r="F2034" s="18" t="s">
        <v>141</v>
      </c>
      <c r="G2034" s="18" t="s">
        <v>470</v>
      </c>
      <c r="H2034" s="19">
        <v>2</v>
      </c>
      <c r="I2034" s="19" t="s">
        <v>441</v>
      </c>
      <c r="J2034" s="19" t="s">
        <v>58</v>
      </c>
      <c r="K2034" s="19" t="s">
        <v>140</v>
      </c>
      <c r="L2034" s="19" t="s">
        <v>126</v>
      </c>
      <c r="M2034" s="19">
        <v>71</v>
      </c>
      <c r="N2034" s="20">
        <v>0.60910879629629633</v>
      </c>
      <c r="O2034" s="19" t="s">
        <v>450</v>
      </c>
      <c r="P2034" s="19">
        <v>14</v>
      </c>
      <c r="Q2034" s="19" t="s">
        <v>140</v>
      </c>
      <c r="R2034" s="19">
        <v>84</v>
      </c>
      <c r="S2034" s="19">
        <v>0</v>
      </c>
      <c r="T2034" s="19">
        <v>1</v>
      </c>
      <c r="U2034" s="19">
        <v>222</v>
      </c>
      <c r="V2034" s="19" t="s">
        <v>385</v>
      </c>
      <c r="W2034" s="19" t="s">
        <v>968</v>
      </c>
      <c r="X2034" s="19" t="s">
        <v>100</v>
      </c>
      <c r="Y2034" s="19" t="s">
        <v>100</v>
      </c>
    </row>
    <row r="2035" spans="1:25" x14ac:dyDescent="0.25">
      <c r="A2035" s="19">
        <v>15142</v>
      </c>
      <c r="B2035" s="18">
        <v>44840</v>
      </c>
      <c r="C2035" s="19">
        <v>10</v>
      </c>
      <c r="D2035" s="19">
        <v>6</v>
      </c>
      <c r="E2035" s="19">
        <v>4</v>
      </c>
      <c r="F2035" s="18" t="s">
        <v>141</v>
      </c>
      <c r="G2035" s="18" t="s">
        <v>470</v>
      </c>
      <c r="H2035" s="19">
        <v>2</v>
      </c>
      <c r="I2035" s="19" t="s">
        <v>442</v>
      </c>
      <c r="J2035" s="19" t="s">
        <v>60</v>
      </c>
      <c r="K2035" s="19" t="s">
        <v>140</v>
      </c>
      <c r="L2035" s="19" t="s">
        <v>127</v>
      </c>
      <c r="M2035" s="19">
        <v>72</v>
      </c>
      <c r="N2035" s="20">
        <v>0.61658564814814809</v>
      </c>
      <c r="O2035" s="19" t="s">
        <v>450</v>
      </c>
      <c r="P2035" s="19">
        <v>14</v>
      </c>
      <c r="Q2035" s="19" t="s">
        <v>140</v>
      </c>
      <c r="R2035" s="19">
        <v>84</v>
      </c>
      <c r="S2035" s="19">
        <v>1</v>
      </c>
      <c r="T2035" s="19">
        <v>1</v>
      </c>
      <c r="U2035" s="19">
        <v>222</v>
      </c>
      <c r="V2035" s="19" t="s">
        <v>385</v>
      </c>
      <c r="W2035" s="19" t="s">
        <v>965</v>
      </c>
      <c r="X2035" s="19" t="s">
        <v>100</v>
      </c>
      <c r="Y2035" s="19" t="s">
        <v>100</v>
      </c>
    </row>
    <row r="2036" spans="1:25" x14ac:dyDescent="0.25">
      <c r="A2036" s="19">
        <v>15144</v>
      </c>
      <c r="B2036" s="18">
        <v>44840</v>
      </c>
      <c r="C2036" s="19">
        <v>10</v>
      </c>
      <c r="D2036" s="19">
        <v>6</v>
      </c>
      <c r="E2036" s="19">
        <v>4</v>
      </c>
      <c r="F2036" s="18" t="s">
        <v>141</v>
      </c>
      <c r="G2036" s="18" t="s">
        <v>470</v>
      </c>
      <c r="H2036" s="19">
        <v>2</v>
      </c>
      <c r="I2036" s="19" t="s">
        <v>441</v>
      </c>
      <c r="J2036" s="19" t="s">
        <v>58</v>
      </c>
      <c r="K2036" s="19" t="s">
        <v>140</v>
      </c>
      <c r="L2036" s="19" t="s">
        <v>126</v>
      </c>
      <c r="M2036" s="19">
        <v>71</v>
      </c>
      <c r="N2036" s="20">
        <v>0.65333333333333332</v>
      </c>
      <c r="O2036" s="19" t="s">
        <v>450</v>
      </c>
      <c r="P2036" s="19">
        <v>15</v>
      </c>
      <c r="Q2036" s="19" t="s">
        <v>140</v>
      </c>
      <c r="R2036" s="19">
        <v>84</v>
      </c>
      <c r="S2036" s="19">
        <v>0</v>
      </c>
      <c r="T2036" s="19">
        <v>1</v>
      </c>
      <c r="U2036" s="19">
        <v>222</v>
      </c>
      <c r="V2036" s="19" t="s">
        <v>385</v>
      </c>
      <c r="W2036" s="19" t="s">
        <v>778</v>
      </c>
      <c r="X2036" s="19" t="s">
        <v>100</v>
      </c>
      <c r="Y2036" s="19" t="s">
        <v>100</v>
      </c>
    </row>
    <row r="2037" spans="1:25" x14ac:dyDescent="0.25">
      <c r="A2037" s="19">
        <v>15145</v>
      </c>
      <c r="B2037" s="18">
        <v>44840</v>
      </c>
      <c r="C2037" s="19">
        <v>10</v>
      </c>
      <c r="D2037" s="19">
        <v>6</v>
      </c>
      <c r="E2037" s="19">
        <v>4</v>
      </c>
      <c r="F2037" s="18" t="s">
        <v>141</v>
      </c>
      <c r="G2037" s="18" t="s">
        <v>470</v>
      </c>
      <c r="H2037" s="19">
        <v>2</v>
      </c>
      <c r="I2037" s="19" t="s">
        <v>442</v>
      </c>
      <c r="J2037" s="19" t="s">
        <v>60</v>
      </c>
      <c r="K2037" s="19" t="s">
        <v>140</v>
      </c>
      <c r="L2037" s="19" t="s">
        <v>127</v>
      </c>
      <c r="M2037" s="19">
        <v>72</v>
      </c>
      <c r="N2037" s="20">
        <v>0.66711805555555559</v>
      </c>
      <c r="O2037" s="19" t="s">
        <v>450</v>
      </c>
      <c r="P2037" s="19">
        <v>16</v>
      </c>
      <c r="Q2037" s="19" t="s">
        <v>140</v>
      </c>
      <c r="R2037" s="19">
        <v>84</v>
      </c>
      <c r="S2037" s="19">
        <v>1</v>
      </c>
      <c r="T2037" s="19">
        <v>1</v>
      </c>
      <c r="U2037" s="19">
        <v>222</v>
      </c>
      <c r="V2037" s="19" t="s">
        <v>385</v>
      </c>
      <c r="W2037" s="19" t="s">
        <v>779</v>
      </c>
      <c r="X2037" s="19" t="s">
        <v>100</v>
      </c>
      <c r="Y2037" s="19" t="s">
        <v>100</v>
      </c>
    </row>
    <row r="2038" spans="1:25" x14ac:dyDescent="0.25">
      <c r="A2038" s="19">
        <v>15147</v>
      </c>
      <c r="B2038" s="18">
        <v>44840</v>
      </c>
      <c r="C2038" s="19">
        <v>10</v>
      </c>
      <c r="D2038" s="19">
        <v>6</v>
      </c>
      <c r="E2038" s="19">
        <v>4</v>
      </c>
      <c r="F2038" s="18" t="s">
        <v>141</v>
      </c>
      <c r="G2038" s="18" t="s">
        <v>470</v>
      </c>
      <c r="H2038" s="19">
        <v>2</v>
      </c>
      <c r="I2038" s="19" t="s">
        <v>441</v>
      </c>
      <c r="J2038" s="19" t="s">
        <v>58</v>
      </c>
      <c r="K2038" s="19" t="s">
        <v>140</v>
      </c>
      <c r="L2038" s="19" t="s">
        <v>126</v>
      </c>
      <c r="M2038" s="19">
        <v>71</v>
      </c>
      <c r="N2038" s="20">
        <v>0.67988425925925933</v>
      </c>
      <c r="O2038" s="19" t="s">
        <v>450</v>
      </c>
      <c r="P2038" s="19">
        <v>16</v>
      </c>
      <c r="Q2038" s="19" t="s">
        <v>140</v>
      </c>
      <c r="R2038" s="19">
        <v>84</v>
      </c>
      <c r="S2038" s="19">
        <v>0</v>
      </c>
      <c r="T2038" s="19">
        <v>0</v>
      </c>
      <c r="U2038" s="19">
        <v>222</v>
      </c>
      <c r="V2038" s="19" t="s">
        <v>385</v>
      </c>
      <c r="W2038" s="19" t="s">
        <v>793</v>
      </c>
      <c r="X2038" s="19" t="s">
        <v>100</v>
      </c>
      <c r="Y2038" s="19" t="s">
        <v>100</v>
      </c>
    </row>
    <row r="2039" spans="1:25" x14ac:dyDescent="0.25">
      <c r="A2039" s="19">
        <v>15148</v>
      </c>
      <c r="B2039" s="18">
        <v>44840</v>
      </c>
      <c r="C2039" s="19">
        <v>10</v>
      </c>
      <c r="D2039" s="19">
        <v>6</v>
      </c>
      <c r="E2039" s="19">
        <v>4</v>
      </c>
      <c r="F2039" s="18" t="s">
        <v>141</v>
      </c>
      <c r="G2039" s="18" t="s">
        <v>470</v>
      </c>
      <c r="H2039" s="19">
        <v>2</v>
      </c>
      <c r="I2039" s="19" t="s">
        <v>442</v>
      </c>
      <c r="J2039" s="19" t="s">
        <v>60</v>
      </c>
      <c r="K2039" s="19" t="s">
        <v>140</v>
      </c>
      <c r="L2039" s="19" t="s">
        <v>127</v>
      </c>
      <c r="M2039" s="19">
        <v>72</v>
      </c>
      <c r="N2039" s="20">
        <v>0.71516203703703696</v>
      </c>
      <c r="O2039" s="19" t="s">
        <v>450</v>
      </c>
      <c r="P2039" s="19">
        <v>17</v>
      </c>
      <c r="Q2039" s="19" t="s">
        <v>140</v>
      </c>
      <c r="R2039" s="19">
        <v>84</v>
      </c>
      <c r="S2039" s="19">
        <v>1</v>
      </c>
      <c r="T2039" s="19">
        <v>0</v>
      </c>
      <c r="U2039" s="19">
        <v>222</v>
      </c>
      <c r="V2039" s="19" t="s">
        <v>385</v>
      </c>
      <c r="W2039" s="19" t="s">
        <v>794</v>
      </c>
      <c r="X2039" s="19" t="s">
        <v>100</v>
      </c>
      <c r="Y2039" s="19" t="s">
        <v>100</v>
      </c>
    </row>
    <row r="2040" spans="1:25" x14ac:dyDescent="0.25">
      <c r="A2040" s="19">
        <v>15150</v>
      </c>
      <c r="B2040" s="18">
        <v>44840</v>
      </c>
      <c r="C2040" s="19">
        <v>10</v>
      </c>
      <c r="D2040" s="19">
        <v>6</v>
      </c>
      <c r="E2040" s="19">
        <v>4</v>
      </c>
      <c r="F2040" s="18" t="s">
        <v>141</v>
      </c>
      <c r="G2040" s="18" t="s">
        <v>470</v>
      </c>
      <c r="H2040" s="19">
        <v>2</v>
      </c>
      <c r="I2040" s="19" t="s">
        <v>443</v>
      </c>
      <c r="J2040" s="19" t="s">
        <v>52</v>
      </c>
      <c r="K2040" s="19" t="s">
        <v>286</v>
      </c>
      <c r="L2040" s="19" t="s">
        <v>126</v>
      </c>
      <c r="M2040" s="19">
        <v>67</v>
      </c>
      <c r="N2040" s="20">
        <v>0.7572106481481482</v>
      </c>
      <c r="O2040" s="19" t="s">
        <v>450</v>
      </c>
      <c r="P2040" s="19">
        <v>18</v>
      </c>
      <c r="Q2040" s="19" t="s">
        <v>286</v>
      </c>
      <c r="R2040" s="19">
        <v>82</v>
      </c>
      <c r="S2040" s="19">
        <v>0</v>
      </c>
      <c r="T2040" s="19">
        <v>0</v>
      </c>
      <c r="U2040" s="19">
        <v>222</v>
      </c>
      <c r="V2040" s="19" t="s">
        <v>385</v>
      </c>
      <c r="W2040" s="19" t="s">
        <v>1018</v>
      </c>
      <c r="X2040" s="19" t="s">
        <v>100</v>
      </c>
      <c r="Y2040" s="19" t="s">
        <v>100</v>
      </c>
    </row>
    <row r="2041" spans="1:25" x14ac:dyDescent="0.25">
      <c r="A2041" s="19">
        <v>15151</v>
      </c>
      <c r="B2041" s="18">
        <v>44840</v>
      </c>
      <c r="C2041" s="19">
        <v>10</v>
      </c>
      <c r="D2041" s="19">
        <v>6</v>
      </c>
      <c r="E2041" s="19">
        <v>4</v>
      </c>
      <c r="F2041" s="18" t="s">
        <v>141</v>
      </c>
      <c r="G2041" s="18" t="s">
        <v>470</v>
      </c>
      <c r="H2041" s="19">
        <v>2</v>
      </c>
      <c r="I2041" s="19" t="s">
        <v>444</v>
      </c>
      <c r="J2041" s="19" t="s">
        <v>54</v>
      </c>
      <c r="K2041" s="19" t="s">
        <v>286</v>
      </c>
      <c r="L2041" s="19" t="s">
        <v>127</v>
      </c>
      <c r="M2041" s="19">
        <v>68</v>
      </c>
      <c r="N2041" s="20">
        <v>0.79224537037037035</v>
      </c>
      <c r="O2041" s="19" t="s">
        <v>450</v>
      </c>
      <c r="P2041" s="19">
        <v>19</v>
      </c>
      <c r="Q2041" s="19" t="s">
        <v>286</v>
      </c>
      <c r="R2041" s="19">
        <v>82</v>
      </c>
      <c r="S2041" s="19">
        <v>1</v>
      </c>
      <c r="T2041" s="19">
        <v>0</v>
      </c>
      <c r="U2041" s="19">
        <v>222</v>
      </c>
      <c r="V2041" s="19" t="s">
        <v>385</v>
      </c>
      <c r="W2041" s="19" t="s">
        <v>1019</v>
      </c>
      <c r="X2041" s="19" t="s">
        <v>100</v>
      </c>
      <c r="Y2041" s="19" t="s">
        <v>100</v>
      </c>
    </row>
    <row r="2042" spans="1:25" x14ac:dyDescent="0.25">
      <c r="A2042" s="19">
        <v>15152</v>
      </c>
      <c r="B2042" s="18">
        <v>44840</v>
      </c>
      <c r="C2042" s="19">
        <v>10</v>
      </c>
      <c r="D2042" s="19">
        <v>6</v>
      </c>
      <c r="E2042" s="19">
        <v>4</v>
      </c>
      <c r="F2042" s="19" t="s">
        <v>141</v>
      </c>
      <c r="G2042" s="19" t="s">
        <v>470</v>
      </c>
      <c r="H2042" s="19">
        <v>2</v>
      </c>
      <c r="I2042" s="19" t="s">
        <v>443</v>
      </c>
      <c r="J2042" s="19" t="s">
        <v>52</v>
      </c>
      <c r="K2042" s="19" t="s">
        <v>286</v>
      </c>
      <c r="L2042" s="19" t="s">
        <v>126</v>
      </c>
      <c r="M2042" s="19">
        <v>67</v>
      </c>
      <c r="N2042" s="20">
        <v>0.82874999999999999</v>
      </c>
      <c r="O2042" s="19" t="s">
        <v>450</v>
      </c>
      <c r="P2042" s="19">
        <v>19</v>
      </c>
      <c r="Q2042" s="19" t="s">
        <v>286</v>
      </c>
      <c r="R2042" s="19">
        <v>82</v>
      </c>
      <c r="S2042" s="19">
        <v>0</v>
      </c>
      <c r="T2042" s="19">
        <v>1</v>
      </c>
      <c r="U2042" s="19">
        <v>222</v>
      </c>
      <c r="V2042" s="19" t="s">
        <v>385</v>
      </c>
      <c r="W2042" s="19" t="s">
        <v>993</v>
      </c>
      <c r="X2042" s="19" t="s">
        <v>100</v>
      </c>
      <c r="Y2042" s="19" t="s">
        <v>100</v>
      </c>
    </row>
    <row r="2043" spans="1:25" x14ac:dyDescent="0.25">
      <c r="A2043" s="19">
        <v>15391</v>
      </c>
      <c r="B2043" s="18">
        <v>44840</v>
      </c>
      <c r="C2043" s="19">
        <v>10</v>
      </c>
      <c r="D2043" s="19">
        <v>6</v>
      </c>
      <c r="E2043" s="19">
        <v>4</v>
      </c>
      <c r="F2043" s="18" t="s">
        <v>141</v>
      </c>
      <c r="G2043" s="18" t="s">
        <v>470</v>
      </c>
      <c r="H2043" s="19">
        <v>2</v>
      </c>
      <c r="I2043" s="19" t="s">
        <v>443</v>
      </c>
      <c r="J2043" s="19" t="s">
        <v>52</v>
      </c>
      <c r="K2043" s="19" t="s">
        <v>286</v>
      </c>
      <c r="L2043" s="19" t="s">
        <v>126</v>
      </c>
      <c r="M2043" s="19">
        <v>67</v>
      </c>
      <c r="N2043" s="20">
        <v>0.34055555555555556</v>
      </c>
      <c r="O2043" s="19" t="s">
        <v>361</v>
      </c>
      <c r="P2043" s="19">
        <v>8</v>
      </c>
      <c r="Q2043" s="19" t="s">
        <v>286</v>
      </c>
      <c r="R2043" s="19">
        <v>82</v>
      </c>
      <c r="S2043" s="19">
        <v>0</v>
      </c>
      <c r="T2043" s="19">
        <v>0</v>
      </c>
      <c r="U2043" s="19">
        <v>222</v>
      </c>
      <c r="V2043" s="19" t="s">
        <v>385</v>
      </c>
      <c r="W2043" s="19" t="s">
        <v>786</v>
      </c>
      <c r="X2043" s="19" t="s">
        <v>100</v>
      </c>
      <c r="Y2043" s="19" t="s">
        <v>100</v>
      </c>
    </row>
    <row r="2044" spans="1:25" x14ac:dyDescent="0.25">
      <c r="A2044" s="19">
        <v>15392</v>
      </c>
      <c r="B2044" s="18">
        <v>44840</v>
      </c>
      <c r="C2044" s="19">
        <v>10</v>
      </c>
      <c r="D2044" s="19">
        <v>6</v>
      </c>
      <c r="E2044" s="19">
        <v>4</v>
      </c>
      <c r="F2044" s="18" t="s">
        <v>141</v>
      </c>
      <c r="G2044" s="18" t="s">
        <v>470</v>
      </c>
      <c r="H2044" s="19">
        <v>2</v>
      </c>
      <c r="I2044" s="19" t="s">
        <v>444</v>
      </c>
      <c r="J2044" s="19" t="s">
        <v>54</v>
      </c>
      <c r="K2044" s="19" t="s">
        <v>286</v>
      </c>
      <c r="L2044" s="19" t="s">
        <v>127</v>
      </c>
      <c r="M2044" s="19">
        <v>68</v>
      </c>
      <c r="N2044" s="20">
        <v>0.37515046296296295</v>
      </c>
      <c r="O2044" s="19" t="s">
        <v>361</v>
      </c>
      <c r="P2044" s="19">
        <v>9</v>
      </c>
      <c r="Q2044" s="19" t="s">
        <v>286</v>
      </c>
      <c r="R2044" s="19">
        <v>82</v>
      </c>
      <c r="S2044" s="19">
        <v>1</v>
      </c>
      <c r="T2044" s="19">
        <v>0</v>
      </c>
      <c r="U2044" s="19">
        <v>222</v>
      </c>
      <c r="V2044" s="19" t="s">
        <v>385</v>
      </c>
      <c r="W2044" s="19" t="s">
        <v>787</v>
      </c>
      <c r="X2044" s="19" t="s">
        <v>100</v>
      </c>
      <c r="Y2044" s="19" t="s">
        <v>100</v>
      </c>
    </row>
    <row r="2045" spans="1:25" x14ac:dyDescent="0.25">
      <c r="A2045" s="19">
        <v>15398</v>
      </c>
      <c r="B2045" s="18">
        <v>44840</v>
      </c>
      <c r="C2045" s="19">
        <v>10</v>
      </c>
      <c r="D2045" s="19">
        <v>6</v>
      </c>
      <c r="E2045" s="19">
        <v>4</v>
      </c>
      <c r="F2045" s="18" t="s">
        <v>141</v>
      </c>
      <c r="G2045" s="18" t="s">
        <v>470</v>
      </c>
      <c r="H2045" s="19">
        <v>2</v>
      </c>
      <c r="I2045" s="19" t="s">
        <v>435</v>
      </c>
      <c r="J2045" s="19" t="s">
        <v>45</v>
      </c>
      <c r="K2045" s="19" t="s">
        <v>291</v>
      </c>
      <c r="L2045" s="19" t="s">
        <v>126</v>
      </c>
      <c r="M2045" s="19">
        <v>63</v>
      </c>
      <c r="N2045" s="20">
        <v>0.42516203703703703</v>
      </c>
      <c r="O2045" s="19" t="s">
        <v>361</v>
      </c>
      <c r="P2045" s="19">
        <v>10</v>
      </c>
      <c r="Q2045" s="19" t="s">
        <v>291</v>
      </c>
      <c r="R2045" s="19">
        <v>80</v>
      </c>
      <c r="S2045" s="19">
        <v>0</v>
      </c>
      <c r="T2045" s="19">
        <v>0</v>
      </c>
      <c r="U2045" s="19">
        <v>222</v>
      </c>
      <c r="V2045" s="19" t="s">
        <v>385</v>
      </c>
      <c r="W2045" s="19" t="s">
        <v>789</v>
      </c>
      <c r="X2045" s="19" t="s">
        <v>100</v>
      </c>
      <c r="Y2045" s="19" t="s">
        <v>100</v>
      </c>
    </row>
    <row r="2046" spans="1:25" x14ac:dyDescent="0.25">
      <c r="A2046" s="19">
        <v>15399</v>
      </c>
      <c r="B2046" s="18">
        <v>44840</v>
      </c>
      <c r="C2046" s="19">
        <v>10</v>
      </c>
      <c r="D2046" s="19">
        <v>6</v>
      </c>
      <c r="E2046" s="19">
        <v>4</v>
      </c>
      <c r="F2046" s="18" t="s">
        <v>141</v>
      </c>
      <c r="G2046" s="18" t="s">
        <v>470</v>
      </c>
      <c r="H2046" s="19">
        <v>2</v>
      </c>
      <c r="I2046" s="19" t="s">
        <v>436</v>
      </c>
      <c r="J2046" s="19" t="s">
        <v>48</v>
      </c>
      <c r="K2046" s="19" t="s">
        <v>291</v>
      </c>
      <c r="L2046" s="19" t="s">
        <v>127</v>
      </c>
      <c r="M2046" s="19">
        <v>64</v>
      </c>
      <c r="N2046" s="20">
        <v>0.45863425925925921</v>
      </c>
      <c r="O2046" s="19" t="s">
        <v>361</v>
      </c>
      <c r="P2046" s="19">
        <v>11</v>
      </c>
      <c r="Q2046" s="19" t="s">
        <v>291</v>
      </c>
      <c r="R2046" s="19">
        <v>80</v>
      </c>
      <c r="S2046" s="19">
        <v>1</v>
      </c>
      <c r="T2046" s="19">
        <v>0</v>
      </c>
      <c r="U2046" s="19">
        <v>222</v>
      </c>
      <c r="V2046" s="19" t="s">
        <v>385</v>
      </c>
      <c r="W2046" s="19" t="s">
        <v>790</v>
      </c>
      <c r="X2046" s="19" t="s">
        <v>100</v>
      </c>
      <c r="Y2046" s="19" t="s">
        <v>100</v>
      </c>
    </row>
    <row r="2047" spans="1:25" x14ac:dyDescent="0.25">
      <c r="A2047" s="19">
        <v>15401</v>
      </c>
      <c r="B2047" s="18">
        <v>44840</v>
      </c>
      <c r="C2047" s="19">
        <v>10</v>
      </c>
      <c r="D2047" s="19">
        <v>6</v>
      </c>
      <c r="E2047" s="19">
        <v>4</v>
      </c>
      <c r="F2047" s="18" t="s">
        <v>141</v>
      </c>
      <c r="G2047" s="18" t="s">
        <v>470</v>
      </c>
      <c r="H2047" s="19">
        <v>2</v>
      </c>
      <c r="I2047" s="19" t="s">
        <v>439</v>
      </c>
      <c r="J2047" s="19" t="s">
        <v>49</v>
      </c>
      <c r="K2047" s="19" t="s">
        <v>125</v>
      </c>
      <c r="L2047" s="19" t="s">
        <v>126</v>
      </c>
      <c r="M2047" s="19">
        <v>65</v>
      </c>
      <c r="N2047" s="20">
        <v>0.51086805555555559</v>
      </c>
      <c r="O2047" s="19" t="s">
        <v>361</v>
      </c>
      <c r="P2047" s="19">
        <v>12</v>
      </c>
      <c r="Q2047" s="19" t="s">
        <v>125</v>
      </c>
      <c r="R2047" s="19">
        <v>81</v>
      </c>
      <c r="S2047" s="19">
        <v>0</v>
      </c>
      <c r="T2047" s="19">
        <v>0</v>
      </c>
      <c r="U2047" s="19">
        <v>222</v>
      </c>
      <c r="V2047" s="19" t="s">
        <v>385</v>
      </c>
      <c r="W2047" s="19" t="s">
        <v>980</v>
      </c>
      <c r="X2047" s="19" t="s">
        <v>100</v>
      </c>
      <c r="Y2047" s="19" t="s">
        <v>100</v>
      </c>
    </row>
    <row r="2048" spans="1:25" x14ac:dyDescent="0.25">
      <c r="A2048" s="19">
        <v>15402</v>
      </c>
      <c r="B2048" s="18">
        <v>44840</v>
      </c>
      <c r="C2048" s="19">
        <v>10</v>
      </c>
      <c r="D2048" s="19">
        <v>6</v>
      </c>
      <c r="E2048" s="19">
        <v>4</v>
      </c>
      <c r="F2048" s="18" t="s">
        <v>141</v>
      </c>
      <c r="G2048" s="18" t="s">
        <v>470</v>
      </c>
      <c r="H2048" s="19">
        <v>2</v>
      </c>
      <c r="I2048" s="19" t="s">
        <v>440</v>
      </c>
      <c r="J2048" s="19" t="s">
        <v>51</v>
      </c>
      <c r="K2048" s="19" t="s">
        <v>125</v>
      </c>
      <c r="L2048" s="19" t="s">
        <v>127</v>
      </c>
      <c r="M2048" s="19">
        <v>66</v>
      </c>
      <c r="N2048" s="20">
        <v>0.54171296296296301</v>
      </c>
      <c r="O2048" s="19" t="s">
        <v>361</v>
      </c>
      <c r="P2048" s="19">
        <v>13</v>
      </c>
      <c r="Q2048" s="19" t="s">
        <v>125</v>
      </c>
      <c r="R2048" s="19">
        <v>81</v>
      </c>
      <c r="S2048" s="19">
        <v>1</v>
      </c>
      <c r="T2048" s="19">
        <v>0</v>
      </c>
      <c r="U2048" s="19">
        <v>222</v>
      </c>
      <c r="V2048" s="19" t="s">
        <v>385</v>
      </c>
      <c r="W2048" s="19" t="s">
        <v>981</v>
      </c>
      <c r="X2048" s="19" t="s">
        <v>100</v>
      </c>
      <c r="Y2048" s="19" t="s">
        <v>100</v>
      </c>
    </row>
    <row r="2049" spans="1:25" x14ac:dyDescent="0.25">
      <c r="A2049" s="19">
        <v>15403</v>
      </c>
      <c r="B2049" s="18">
        <v>44840</v>
      </c>
      <c r="C2049" s="19">
        <v>10</v>
      </c>
      <c r="D2049" s="19">
        <v>6</v>
      </c>
      <c r="E2049" s="19">
        <v>4</v>
      </c>
      <c r="F2049" s="18" t="s">
        <v>141</v>
      </c>
      <c r="G2049" s="18" t="s">
        <v>470</v>
      </c>
      <c r="H2049" s="19">
        <v>2</v>
      </c>
      <c r="I2049" s="19" t="s">
        <v>439</v>
      </c>
      <c r="J2049" s="19" t="s">
        <v>49</v>
      </c>
      <c r="K2049" s="19" t="s">
        <v>125</v>
      </c>
      <c r="L2049" s="19" t="s">
        <v>126</v>
      </c>
      <c r="M2049" s="19">
        <v>65</v>
      </c>
      <c r="N2049" s="20">
        <v>0.57892361111111112</v>
      </c>
      <c r="O2049" s="19" t="s">
        <v>361</v>
      </c>
      <c r="P2049" s="19">
        <v>13</v>
      </c>
      <c r="Q2049" s="19" t="s">
        <v>125</v>
      </c>
      <c r="R2049" s="19">
        <v>81</v>
      </c>
      <c r="S2049" s="19">
        <v>0</v>
      </c>
      <c r="T2049" s="19">
        <v>1</v>
      </c>
      <c r="U2049" s="19">
        <v>222</v>
      </c>
      <c r="V2049" s="19" t="s">
        <v>385</v>
      </c>
      <c r="W2049" s="19" t="s">
        <v>954</v>
      </c>
      <c r="X2049" s="19" t="s">
        <v>100</v>
      </c>
      <c r="Y2049" s="19" t="s">
        <v>100</v>
      </c>
    </row>
    <row r="2050" spans="1:25" x14ac:dyDescent="0.25">
      <c r="A2050" s="19">
        <v>15693</v>
      </c>
      <c r="B2050" s="18">
        <v>44840</v>
      </c>
      <c r="C2050" s="19">
        <v>10</v>
      </c>
      <c r="D2050" s="19">
        <v>6</v>
      </c>
      <c r="E2050" s="19">
        <v>4</v>
      </c>
      <c r="F2050" s="18" t="s">
        <v>141</v>
      </c>
      <c r="G2050" s="18" t="s">
        <v>470</v>
      </c>
      <c r="H2050" s="19">
        <v>2</v>
      </c>
      <c r="I2050" s="19" t="s">
        <v>438</v>
      </c>
      <c r="J2050" s="19" t="s">
        <v>57</v>
      </c>
      <c r="K2050" s="19" t="s">
        <v>139</v>
      </c>
      <c r="L2050" s="19" t="s">
        <v>127</v>
      </c>
      <c r="M2050" s="19">
        <v>70</v>
      </c>
      <c r="N2050" s="20">
        <v>0.76755787037037038</v>
      </c>
      <c r="O2050" s="19" t="s">
        <v>358</v>
      </c>
      <c r="P2050" s="19">
        <v>18</v>
      </c>
      <c r="Q2050" s="19" t="s">
        <v>139</v>
      </c>
      <c r="R2050" s="19">
        <v>83</v>
      </c>
      <c r="S2050" s="19">
        <v>1</v>
      </c>
      <c r="T2050" s="19">
        <v>1</v>
      </c>
      <c r="U2050" s="19">
        <v>222</v>
      </c>
      <c r="V2050" s="19" t="s">
        <v>385</v>
      </c>
      <c r="W2050" s="19" t="s">
        <v>924</v>
      </c>
      <c r="X2050" s="19" t="s">
        <v>100</v>
      </c>
      <c r="Y2050" s="19" t="s">
        <v>100</v>
      </c>
    </row>
    <row r="2051" spans="1:25" x14ac:dyDescent="0.25">
      <c r="A2051" s="19">
        <v>15698</v>
      </c>
      <c r="B2051" s="18">
        <v>44840</v>
      </c>
      <c r="C2051" s="19">
        <v>10</v>
      </c>
      <c r="D2051" s="19">
        <v>6</v>
      </c>
      <c r="E2051" s="19">
        <v>4</v>
      </c>
      <c r="F2051" s="18" t="s">
        <v>141</v>
      </c>
      <c r="G2051" s="18" t="s">
        <v>470</v>
      </c>
      <c r="H2051" s="19">
        <v>2</v>
      </c>
      <c r="I2051" s="19" t="s">
        <v>437</v>
      </c>
      <c r="J2051" s="19" t="s">
        <v>55</v>
      </c>
      <c r="K2051" s="19" t="s">
        <v>139</v>
      </c>
      <c r="L2051" s="19" t="s">
        <v>126</v>
      </c>
      <c r="M2051" s="19">
        <v>69</v>
      </c>
      <c r="N2051" s="20">
        <v>0.86321759259259256</v>
      </c>
      <c r="O2051" s="19" t="s">
        <v>358</v>
      </c>
      <c r="P2051" s="19">
        <v>20</v>
      </c>
      <c r="Q2051" s="19" t="s">
        <v>139</v>
      </c>
      <c r="R2051" s="19">
        <v>83</v>
      </c>
      <c r="S2051" s="19">
        <v>0</v>
      </c>
      <c r="T2051" s="19">
        <v>1</v>
      </c>
      <c r="U2051" s="19">
        <v>222</v>
      </c>
      <c r="V2051" s="19" t="s">
        <v>385</v>
      </c>
      <c r="W2051" s="19" t="s">
        <v>797</v>
      </c>
      <c r="X2051" s="19" t="s">
        <v>100</v>
      </c>
      <c r="Y2051" s="19" t="s">
        <v>100</v>
      </c>
    </row>
    <row r="2052" spans="1:25" x14ac:dyDescent="0.25">
      <c r="A2052" s="19">
        <v>13856</v>
      </c>
      <c r="B2052" s="18">
        <v>44838</v>
      </c>
      <c r="C2052" s="19">
        <v>10</v>
      </c>
      <c r="D2052" s="19">
        <v>4</v>
      </c>
      <c r="E2052" s="19">
        <v>2</v>
      </c>
      <c r="F2052" s="18" t="s">
        <v>139</v>
      </c>
      <c r="G2052" s="18" t="s">
        <v>470</v>
      </c>
      <c r="H2052" s="19">
        <v>2</v>
      </c>
      <c r="I2052" s="19" t="s">
        <v>435</v>
      </c>
      <c r="J2052" s="19" t="s">
        <v>45</v>
      </c>
      <c r="K2052" s="19" t="s">
        <v>291</v>
      </c>
      <c r="L2052" s="19" t="s">
        <v>126</v>
      </c>
      <c r="M2052" s="19">
        <v>63</v>
      </c>
      <c r="N2052" s="20">
        <v>0.77233796296296298</v>
      </c>
      <c r="O2052" s="19" t="s">
        <v>287</v>
      </c>
      <c r="P2052" s="19">
        <v>18</v>
      </c>
      <c r="Q2052" s="19" t="s">
        <v>291</v>
      </c>
      <c r="R2052" s="19">
        <v>80</v>
      </c>
      <c r="S2052" s="19">
        <v>0</v>
      </c>
      <c r="T2052" s="19">
        <v>0</v>
      </c>
      <c r="U2052" s="19">
        <v>222</v>
      </c>
      <c r="V2052" s="19" t="s">
        <v>385</v>
      </c>
      <c r="W2052" s="19" t="s">
        <v>1012</v>
      </c>
      <c r="X2052" s="19" t="s">
        <v>128</v>
      </c>
      <c r="Y2052" s="19" t="s">
        <v>94</v>
      </c>
    </row>
    <row r="2053" spans="1:25" x14ac:dyDescent="0.25">
      <c r="A2053" s="19">
        <v>17659</v>
      </c>
      <c r="B2053" s="18">
        <v>44838</v>
      </c>
      <c r="C2053" s="19">
        <v>10</v>
      </c>
      <c r="D2053" s="19">
        <v>4</v>
      </c>
      <c r="E2053" s="19">
        <v>2</v>
      </c>
      <c r="F2053" s="18" t="s">
        <v>139</v>
      </c>
      <c r="G2053" s="18" t="s">
        <v>470</v>
      </c>
      <c r="H2053" s="19">
        <v>2</v>
      </c>
      <c r="I2053" s="19" t="s">
        <v>436</v>
      </c>
      <c r="J2053" s="19" t="s">
        <v>48</v>
      </c>
      <c r="K2053" s="19" t="s">
        <v>291</v>
      </c>
      <c r="L2053" s="19" t="s">
        <v>127</v>
      </c>
      <c r="M2053" s="19">
        <v>64</v>
      </c>
      <c r="N2053" s="20">
        <v>0.73774305555555564</v>
      </c>
      <c r="O2053" s="19" t="s">
        <v>355</v>
      </c>
      <c r="P2053" s="19">
        <v>17</v>
      </c>
      <c r="Q2053" s="19" t="s">
        <v>291</v>
      </c>
      <c r="R2053" s="19">
        <v>80</v>
      </c>
      <c r="S2053" s="19">
        <v>1</v>
      </c>
      <c r="T2053" s="19">
        <v>0</v>
      </c>
      <c r="U2053" s="19">
        <v>222</v>
      </c>
      <c r="V2053" s="19" t="s">
        <v>385</v>
      </c>
      <c r="W2053" s="19" t="s">
        <v>1011</v>
      </c>
      <c r="X2053" s="19" t="s">
        <v>128</v>
      </c>
      <c r="Y2053" s="19" t="s">
        <v>94</v>
      </c>
    </row>
    <row r="2054" spans="1:25" x14ac:dyDescent="0.25">
      <c r="A2054" s="19">
        <v>2575</v>
      </c>
      <c r="B2054" s="18">
        <v>44838</v>
      </c>
      <c r="C2054" s="19">
        <v>10</v>
      </c>
      <c r="D2054" s="19">
        <v>4</v>
      </c>
      <c r="E2054" s="19">
        <v>2</v>
      </c>
      <c r="F2054" s="18" t="s">
        <v>139</v>
      </c>
      <c r="G2054" s="18" t="s">
        <v>470</v>
      </c>
      <c r="H2054" s="19">
        <v>2</v>
      </c>
      <c r="I2054" s="19" t="s">
        <v>437</v>
      </c>
      <c r="J2054" s="19" t="s">
        <v>55</v>
      </c>
      <c r="K2054" s="19" t="s">
        <v>139</v>
      </c>
      <c r="L2054" s="19" t="s">
        <v>126</v>
      </c>
      <c r="M2054" s="19">
        <v>69</v>
      </c>
      <c r="N2054" s="20">
        <v>0.73208333333333331</v>
      </c>
      <c r="O2054" s="19" t="s">
        <v>366</v>
      </c>
      <c r="P2054" s="19">
        <v>17</v>
      </c>
      <c r="Q2054" s="19" t="s">
        <v>139</v>
      </c>
      <c r="R2054" s="19">
        <v>83</v>
      </c>
      <c r="S2054" s="19">
        <v>0</v>
      </c>
      <c r="T2054" s="19">
        <v>0</v>
      </c>
      <c r="U2054" s="19">
        <v>222</v>
      </c>
      <c r="V2054" s="19" t="s">
        <v>385</v>
      </c>
      <c r="W2054" s="19" t="s">
        <v>1013</v>
      </c>
      <c r="X2054" s="19" t="s">
        <v>128</v>
      </c>
      <c r="Y2054" s="19" t="s">
        <v>94</v>
      </c>
    </row>
    <row r="2055" spans="1:25" x14ac:dyDescent="0.25">
      <c r="A2055" s="19">
        <v>11663</v>
      </c>
      <c r="B2055" s="18">
        <v>44838</v>
      </c>
      <c r="C2055" s="19">
        <v>10</v>
      </c>
      <c r="D2055" s="19">
        <v>4</v>
      </c>
      <c r="E2055" s="19">
        <v>2</v>
      </c>
      <c r="F2055" s="18" t="s">
        <v>139</v>
      </c>
      <c r="G2055" s="18" t="s">
        <v>470</v>
      </c>
      <c r="H2055" s="19">
        <v>2</v>
      </c>
      <c r="I2055" s="19" t="s">
        <v>438</v>
      </c>
      <c r="J2055" s="19" t="s">
        <v>57</v>
      </c>
      <c r="K2055" s="19" t="s">
        <v>139</v>
      </c>
      <c r="L2055" s="19" t="s">
        <v>127</v>
      </c>
      <c r="M2055" s="19">
        <v>70</v>
      </c>
      <c r="N2055" s="20">
        <v>0.7693402777777778</v>
      </c>
      <c r="O2055" s="19" t="s">
        <v>367</v>
      </c>
      <c r="P2055" s="19">
        <v>18</v>
      </c>
      <c r="Q2055" s="19" t="s">
        <v>139</v>
      </c>
      <c r="R2055" s="19">
        <v>83</v>
      </c>
      <c r="S2055" s="19">
        <v>1</v>
      </c>
      <c r="T2055" s="19">
        <v>1</v>
      </c>
      <c r="U2055" s="19">
        <v>222</v>
      </c>
      <c r="V2055" s="19" t="s">
        <v>385</v>
      </c>
      <c r="W2055" s="19" t="s">
        <v>1014</v>
      </c>
      <c r="X2055" s="19" t="s">
        <v>128</v>
      </c>
      <c r="Y2055" s="19" t="s">
        <v>94</v>
      </c>
    </row>
    <row r="2056" spans="1:25" x14ac:dyDescent="0.25">
      <c r="A2056" s="19">
        <v>17045</v>
      </c>
      <c r="B2056" s="18">
        <v>44838</v>
      </c>
      <c r="C2056" s="19">
        <v>10</v>
      </c>
      <c r="D2056" s="19">
        <v>4</v>
      </c>
      <c r="E2056" s="19">
        <v>2</v>
      </c>
      <c r="F2056" s="18" t="s">
        <v>139</v>
      </c>
      <c r="G2056" s="18" t="s">
        <v>470</v>
      </c>
      <c r="H2056" s="19">
        <v>2</v>
      </c>
      <c r="I2056" s="19" t="s">
        <v>439</v>
      </c>
      <c r="J2056" s="19" t="s">
        <v>49</v>
      </c>
      <c r="K2056" s="19" t="s">
        <v>125</v>
      </c>
      <c r="L2056" s="19" t="s">
        <v>126</v>
      </c>
      <c r="M2056" s="19">
        <v>65</v>
      </c>
      <c r="N2056" s="20">
        <v>0.76181712962962955</v>
      </c>
      <c r="O2056" s="19" t="s">
        <v>353</v>
      </c>
      <c r="P2056" s="19">
        <v>18</v>
      </c>
      <c r="Q2056" s="19" t="s">
        <v>125</v>
      </c>
      <c r="R2056" s="19">
        <v>81</v>
      </c>
      <c r="S2056" s="19">
        <v>0</v>
      </c>
      <c r="T2056" s="19">
        <v>0</v>
      </c>
      <c r="U2056" s="19">
        <v>222</v>
      </c>
      <c r="V2056" s="19" t="s">
        <v>385</v>
      </c>
      <c r="W2056" s="19" t="s">
        <v>1020</v>
      </c>
      <c r="X2056" s="19" t="s">
        <v>128</v>
      </c>
      <c r="Y2056" s="19" t="s">
        <v>94</v>
      </c>
    </row>
    <row r="2057" spans="1:25" x14ac:dyDescent="0.25">
      <c r="A2057" s="19">
        <v>4117</v>
      </c>
      <c r="B2057" s="18">
        <v>44838</v>
      </c>
      <c r="C2057" s="19">
        <v>10</v>
      </c>
      <c r="D2057" s="19">
        <v>4</v>
      </c>
      <c r="E2057" s="19">
        <v>2</v>
      </c>
      <c r="F2057" s="18" t="s">
        <v>139</v>
      </c>
      <c r="G2057" s="18" t="s">
        <v>470</v>
      </c>
      <c r="H2057" s="19">
        <v>2</v>
      </c>
      <c r="I2057" s="19" t="s">
        <v>440</v>
      </c>
      <c r="J2057" s="19" t="s">
        <v>51</v>
      </c>
      <c r="K2057" s="19" t="s">
        <v>125</v>
      </c>
      <c r="L2057" s="19" t="s">
        <v>127</v>
      </c>
      <c r="M2057" s="19">
        <v>66</v>
      </c>
      <c r="N2057" s="20">
        <v>0.75476851851851856</v>
      </c>
      <c r="O2057" s="19" t="s">
        <v>288</v>
      </c>
      <c r="P2057" s="19">
        <v>18</v>
      </c>
      <c r="Q2057" s="19" t="s">
        <v>125</v>
      </c>
      <c r="R2057" s="19">
        <v>81</v>
      </c>
      <c r="S2057" s="19">
        <v>1</v>
      </c>
      <c r="T2057" s="19">
        <v>0</v>
      </c>
      <c r="U2057" s="19">
        <v>222</v>
      </c>
      <c r="V2057" s="19" t="s">
        <v>385</v>
      </c>
      <c r="W2057" s="19" t="s">
        <v>1021</v>
      </c>
      <c r="X2057" s="19" t="s">
        <v>128</v>
      </c>
      <c r="Y2057" s="19" t="s">
        <v>94</v>
      </c>
    </row>
    <row r="2058" spans="1:25" x14ac:dyDescent="0.25">
      <c r="A2058" s="19">
        <v>8424</v>
      </c>
      <c r="B2058" s="18">
        <v>44838</v>
      </c>
      <c r="C2058" s="19">
        <v>10</v>
      </c>
      <c r="D2058" s="19">
        <v>4</v>
      </c>
      <c r="E2058" s="19">
        <v>2</v>
      </c>
      <c r="F2058" s="18" t="s">
        <v>139</v>
      </c>
      <c r="G2058" s="18" t="s">
        <v>470</v>
      </c>
      <c r="H2058" s="19">
        <v>2</v>
      </c>
      <c r="I2058" s="19" t="s">
        <v>441</v>
      </c>
      <c r="J2058" s="19" t="s">
        <v>58</v>
      </c>
      <c r="K2058" s="19" t="s">
        <v>140</v>
      </c>
      <c r="L2058" s="19" t="s">
        <v>126</v>
      </c>
      <c r="M2058" s="19">
        <v>71</v>
      </c>
      <c r="N2058" s="20">
        <v>0.70710648148148147</v>
      </c>
      <c r="O2058" s="19" t="s">
        <v>293</v>
      </c>
      <c r="P2058" s="19">
        <v>16</v>
      </c>
      <c r="Q2058" s="19" t="s">
        <v>140</v>
      </c>
      <c r="R2058" s="19">
        <v>84</v>
      </c>
      <c r="S2058" s="19">
        <v>0</v>
      </c>
      <c r="T2058" s="19">
        <v>0</v>
      </c>
      <c r="U2058" s="19">
        <v>222</v>
      </c>
      <c r="V2058" s="19" t="s">
        <v>385</v>
      </c>
      <c r="W2058" s="19" t="s">
        <v>1017</v>
      </c>
      <c r="X2058" s="19" t="s">
        <v>128</v>
      </c>
      <c r="Y2058" s="19" t="s">
        <v>94</v>
      </c>
    </row>
    <row r="2059" spans="1:25" x14ac:dyDescent="0.25">
      <c r="A2059" s="19">
        <v>88</v>
      </c>
      <c r="B2059" s="18">
        <v>44838</v>
      </c>
      <c r="C2059" s="19">
        <v>10</v>
      </c>
      <c r="D2059" s="19">
        <v>4</v>
      </c>
      <c r="E2059" s="19">
        <v>2</v>
      </c>
      <c r="F2059" s="18" t="s">
        <v>139</v>
      </c>
      <c r="G2059" s="18" t="s">
        <v>470</v>
      </c>
      <c r="H2059" s="19">
        <v>2</v>
      </c>
      <c r="I2059" s="19" t="s">
        <v>442</v>
      </c>
      <c r="J2059" s="19" t="s">
        <v>60</v>
      </c>
      <c r="K2059" s="19" t="s">
        <v>140</v>
      </c>
      <c r="L2059" s="19" t="s">
        <v>127</v>
      </c>
      <c r="M2059" s="19">
        <v>72</v>
      </c>
      <c r="N2059" s="20">
        <v>0.67343750000000002</v>
      </c>
      <c r="O2059" s="19" t="s">
        <v>284</v>
      </c>
      <c r="P2059" s="19">
        <v>16</v>
      </c>
      <c r="Q2059" s="19" t="s">
        <v>140</v>
      </c>
      <c r="R2059" s="19">
        <v>84</v>
      </c>
      <c r="S2059" s="19">
        <v>1</v>
      </c>
      <c r="T2059" s="19">
        <v>0</v>
      </c>
      <c r="U2059" s="19">
        <v>222</v>
      </c>
      <c r="V2059" s="19" t="s">
        <v>385</v>
      </c>
      <c r="W2059" s="19" t="s">
        <v>1022</v>
      </c>
      <c r="X2059" s="19" t="s">
        <v>128</v>
      </c>
      <c r="Y2059" s="19" t="s">
        <v>94</v>
      </c>
    </row>
    <row r="2060" spans="1:25" x14ac:dyDescent="0.25">
      <c r="A2060" s="19">
        <v>1278</v>
      </c>
      <c r="B2060" s="18">
        <v>44838</v>
      </c>
      <c r="C2060" s="19">
        <v>10</v>
      </c>
      <c r="D2060" s="19">
        <v>4</v>
      </c>
      <c r="E2060" s="19">
        <v>2</v>
      </c>
      <c r="F2060" s="19" t="s">
        <v>139</v>
      </c>
      <c r="G2060" s="19" t="s">
        <v>470</v>
      </c>
      <c r="H2060" s="19">
        <v>2</v>
      </c>
      <c r="I2060" s="19" t="s">
        <v>443</v>
      </c>
      <c r="J2060" s="19" t="s">
        <v>52</v>
      </c>
      <c r="K2060" s="19" t="s">
        <v>286</v>
      </c>
      <c r="L2060" s="19" t="s">
        <v>126</v>
      </c>
      <c r="M2060" s="19">
        <v>67</v>
      </c>
      <c r="N2060" s="20">
        <v>0.79660879629629633</v>
      </c>
      <c r="O2060" s="19" t="s">
        <v>360</v>
      </c>
      <c r="P2060" s="19">
        <v>19</v>
      </c>
      <c r="Q2060" s="19" t="s">
        <v>286</v>
      </c>
      <c r="R2060" s="19">
        <v>82</v>
      </c>
      <c r="S2060" s="19">
        <v>0</v>
      </c>
      <c r="T2060" s="19">
        <v>0</v>
      </c>
      <c r="U2060" s="19">
        <v>222</v>
      </c>
      <c r="V2060" s="19" t="s">
        <v>385</v>
      </c>
      <c r="W2060" s="19" t="s">
        <v>1023</v>
      </c>
      <c r="X2060" s="19" t="s">
        <v>128</v>
      </c>
      <c r="Y2060" s="19" t="s">
        <v>94</v>
      </c>
    </row>
    <row r="2061" spans="1:25" x14ac:dyDescent="0.25">
      <c r="A2061" s="19">
        <v>90</v>
      </c>
      <c r="B2061" s="18">
        <v>44838</v>
      </c>
      <c r="C2061" s="19">
        <v>10</v>
      </c>
      <c r="D2061" s="19">
        <v>4</v>
      </c>
      <c r="E2061" s="19">
        <v>2</v>
      </c>
      <c r="F2061" s="18" t="s">
        <v>139</v>
      </c>
      <c r="G2061" s="18" t="s">
        <v>470</v>
      </c>
      <c r="H2061" s="19">
        <v>2</v>
      </c>
      <c r="I2061" s="19" t="s">
        <v>444</v>
      </c>
      <c r="J2061" s="19" t="s">
        <v>54</v>
      </c>
      <c r="K2061" s="19" t="s">
        <v>286</v>
      </c>
      <c r="L2061" s="19" t="s">
        <v>127</v>
      </c>
      <c r="M2061" s="19">
        <v>68</v>
      </c>
      <c r="N2061" s="20">
        <v>0.75339120370370372</v>
      </c>
      <c r="O2061" s="19" t="s">
        <v>284</v>
      </c>
      <c r="P2061" s="19">
        <v>18</v>
      </c>
      <c r="Q2061" s="19" t="s">
        <v>286</v>
      </c>
      <c r="R2061" s="19">
        <v>82</v>
      </c>
      <c r="S2061" s="19">
        <v>1</v>
      </c>
      <c r="T2061" s="19">
        <v>0</v>
      </c>
      <c r="U2061" s="19">
        <v>222</v>
      </c>
      <c r="V2061" s="19" t="s">
        <v>385</v>
      </c>
      <c r="W2061" s="19" t="s">
        <v>1024</v>
      </c>
      <c r="X2061" s="19" t="s">
        <v>128</v>
      </c>
      <c r="Y2061" s="19" t="s">
        <v>94</v>
      </c>
    </row>
    <row r="2062" spans="1:25" x14ac:dyDescent="0.25">
      <c r="A2062" s="19">
        <v>91</v>
      </c>
      <c r="B2062" s="18">
        <v>44838</v>
      </c>
      <c r="C2062" s="19">
        <v>10</v>
      </c>
      <c r="D2062" s="19">
        <v>4</v>
      </c>
      <c r="E2062" s="19">
        <v>2</v>
      </c>
      <c r="F2062" s="18" t="s">
        <v>139</v>
      </c>
      <c r="G2062" s="18" t="s">
        <v>470</v>
      </c>
      <c r="H2062" s="19">
        <v>2</v>
      </c>
      <c r="I2062" s="19" t="s">
        <v>435</v>
      </c>
      <c r="J2062" s="19" t="s">
        <v>45</v>
      </c>
      <c r="K2062" s="19" t="s">
        <v>291</v>
      </c>
      <c r="L2062" s="19" t="s">
        <v>126</v>
      </c>
      <c r="M2062" s="19">
        <v>63</v>
      </c>
      <c r="N2062" s="20">
        <v>0.80717592592592602</v>
      </c>
      <c r="O2062" s="19" t="s">
        <v>284</v>
      </c>
      <c r="P2062" s="19">
        <v>19</v>
      </c>
      <c r="Q2062" s="19" t="s">
        <v>291</v>
      </c>
      <c r="R2062" s="19">
        <v>80</v>
      </c>
      <c r="S2062" s="19">
        <v>0</v>
      </c>
      <c r="T2062" s="19">
        <v>0</v>
      </c>
      <c r="U2062" s="19">
        <v>222</v>
      </c>
      <c r="V2062" s="19" t="s">
        <v>385</v>
      </c>
      <c r="W2062" s="19" t="s">
        <v>1025</v>
      </c>
      <c r="X2062" s="19" t="s">
        <v>128</v>
      </c>
      <c r="Y2062" s="19" t="s">
        <v>94</v>
      </c>
    </row>
    <row r="2063" spans="1:25" x14ac:dyDescent="0.25">
      <c r="A2063" s="19">
        <v>7614</v>
      </c>
      <c r="B2063" s="18">
        <v>44838</v>
      </c>
      <c r="C2063" s="19">
        <v>10</v>
      </c>
      <c r="D2063" s="19">
        <v>4</v>
      </c>
      <c r="E2063" s="19">
        <v>2</v>
      </c>
      <c r="F2063" s="18" t="s">
        <v>139</v>
      </c>
      <c r="G2063" s="18" t="s">
        <v>470</v>
      </c>
      <c r="H2063" s="19">
        <v>2</v>
      </c>
      <c r="I2063" s="19" t="s">
        <v>436</v>
      </c>
      <c r="J2063" s="19" t="s">
        <v>48</v>
      </c>
      <c r="K2063" s="19" t="s">
        <v>291</v>
      </c>
      <c r="L2063" s="19" t="s">
        <v>127</v>
      </c>
      <c r="M2063" s="19">
        <v>64</v>
      </c>
      <c r="N2063" s="20">
        <v>0.75877314814814811</v>
      </c>
      <c r="O2063" s="19" t="s">
        <v>356</v>
      </c>
      <c r="P2063" s="19">
        <v>18</v>
      </c>
      <c r="Q2063" s="19" t="s">
        <v>291</v>
      </c>
      <c r="R2063" s="19">
        <v>80</v>
      </c>
      <c r="S2063" s="19">
        <v>1</v>
      </c>
      <c r="T2063" s="19">
        <v>0</v>
      </c>
      <c r="U2063" s="19">
        <v>222</v>
      </c>
      <c r="V2063" s="19" t="s">
        <v>385</v>
      </c>
      <c r="W2063" s="19" t="s">
        <v>1026</v>
      </c>
      <c r="X2063" s="19" t="s">
        <v>128</v>
      </c>
      <c r="Y2063" s="19" t="s">
        <v>94</v>
      </c>
    </row>
    <row r="2064" spans="1:25" x14ac:dyDescent="0.25">
      <c r="A2064" s="19">
        <v>16560</v>
      </c>
      <c r="B2064" s="18">
        <v>44840</v>
      </c>
      <c r="C2064" s="19">
        <v>10</v>
      </c>
      <c r="D2064" s="19">
        <v>6</v>
      </c>
      <c r="E2064" s="19">
        <v>4</v>
      </c>
      <c r="F2064" s="18" t="s">
        <v>141</v>
      </c>
      <c r="G2064" s="18" t="s">
        <v>470</v>
      </c>
      <c r="H2064" s="19">
        <v>2</v>
      </c>
      <c r="I2064" s="19" t="s">
        <v>441</v>
      </c>
      <c r="J2064" s="19" t="s">
        <v>58</v>
      </c>
      <c r="K2064" s="19" t="s">
        <v>140</v>
      </c>
      <c r="L2064" s="19" t="s">
        <v>126</v>
      </c>
      <c r="M2064" s="19">
        <v>71</v>
      </c>
      <c r="N2064" s="20">
        <v>0.30119212962962966</v>
      </c>
      <c r="O2064" s="19" t="s">
        <v>365</v>
      </c>
      <c r="P2064" s="19">
        <v>7</v>
      </c>
      <c r="Q2064" s="19" t="s">
        <v>140</v>
      </c>
      <c r="R2064" s="19">
        <v>84</v>
      </c>
      <c r="S2064" s="19">
        <v>0</v>
      </c>
      <c r="T2064" s="19">
        <v>0</v>
      </c>
      <c r="U2064" s="19">
        <v>222</v>
      </c>
      <c r="V2064" s="19" t="s">
        <v>385</v>
      </c>
      <c r="W2064" s="19" t="s">
        <v>1027</v>
      </c>
      <c r="X2064" s="19" t="s">
        <v>100</v>
      </c>
      <c r="Y2064" s="19" t="s">
        <v>100</v>
      </c>
    </row>
    <row r="2065" spans="1:25" x14ac:dyDescent="0.25">
      <c r="A2065" s="19">
        <v>16561</v>
      </c>
      <c r="B2065" s="18">
        <v>44840</v>
      </c>
      <c r="C2065" s="19">
        <v>10</v>
      </c>
      <c r="D2065" s="19">
        <v>6</v>
      </c>
      <c r="E2065" s="19">
        <v>4</v>
      </c>
      <c r="F2065" s="18" t="s">
        <v>141</v>
      </c>
      <c r="G2065" s="18" t="s">
        <v>470</v>
      </c>
      <c r="H2065" s="19">
        <v>2</v>
      </c>
      <c r="I2065" s="19" t="s">
        <v>442</v>
      </c>
      <c r="J2065" s="19" t="s">
        <v>60</v>
      </c>
      <c r="K2065" s="19" t="s">
        <v>140</v>
      </c>
      <c r="L2065" s="19" t="s">
        <v>127</v>
      </c>
      <c r="M2065" s="19">
        <v>72</v>
      </c>
      <c r="N2065" s="20">
        <v>0.33554398148148151</v>
      </c>
      <c r="O2065" s="19" t="s">
        <v>365</v>
      </c>
      <c r="P2065" s="19">
        <v>8</v>
      </c>
      <c r="Q2065" s="19" t="s">
        <v>140</v>
      </c>
      <c r="R2065" s="19">
        <v>84</v>
      </c>
      <c r="S2065" s="19">
        <v>1</v>
      </c>
      <c r="T2065" s="19">
        <v>0</v>
      </c>
      <c r="U2065" s="19">
        <v>222</v>
      </c>
      <c r="V2065" s="19" t="s">
        <v>385</v>
      </c>
      <c r="W2065" s="19" t="s">
        <v>785</v>
      </c>
      <c r="X2065" s="19" t="s">
        <v>100</v>
      </c>
      <c r="Y2065" s="19" t="s">
        <v>100</v>
      </c>
    </row>
    <row r="2066" spans="1:25" x14ac:dyDescent="0.25">
      <c r="A2066" s="19">
        <v>16565</v>
      </c>
      <c r="B2066" s="18">
        <v>44840</v>
      </c>
      <c r="C2066" s="19">
        <v>10</v>
      </c>
      <c r="D2066" s="19">
        <v>6</v>
      </c>
      <c r="E2066" s="19">
        <v>4</v>
      </c>
      <c r="F2066" s="18" t="s">
        <v>141</v>
      </c>
      <c r="G2066" s="18" t="s">
        <v>470</v>
      </c>
      <c r="H2066" s="19">
        <v>2</v>
      </c>
      <c r="I2066" s="19" t="s">
        <v>443</v>
      </c>
      <c r="J2066" s="19" t="s">
        <v>52</v>
      </c>
      <c r="K2066" s="19" t="s">
        <v>286</v>
      </c>
      <c r="L2066" s="19" t="s">
        <v>126</v>
      </c>
      <c r="M2066" s="19">
        <v>67</v>
      </c>
      <c r="N2066" s="20">
        <v>0.39644675925925926</v>
      </c>
      <c r="O2066" s="19" t="s">
        <v>365</v>
      </c>
      <c r="P2066" s="19">
        <v>9</v>
      </c>
      <c r="Q2066" s="19" t="s">
        <v>286</v>
      </c>
      <c r="R2066" s="19">
        <v>82</v>
      </c>
      <c r="S2066" s="19">
        <v>0</v>
      </c>
      <c r="T2066" s="19">
        <v>0</v>
      </c>
      <c r="U2066" s="19">
        <v>222</v>
      </c>
      <c r="V2066" s="19" t="s">
        <v>385</v>
      </c>
      <c r="W2066" s="19" t="s">
        <v>874</v>
      </c>
      <c r="X2066" s="19" t="s">
        <v>100</v>
      </c>
      <c r="Y2066" s="19" t="s">
        <v>100</v>
      </c>
    </row>
    <row r="2067" spans="1:25" x14ac:dyDescent="0.25">
      <c r="A2067" s="19">
        <v>16566</v>
      </c>
      <c r="B2067" s="18">
        <v>44840</v>
      </c>
      <c r="C2067" s="19">
        <v>10</v>
      </c>
      <c r="D2067" s="19">
        <v>6</v>
      </c>
      <c r="E2067" s="19">
        <v>4</v>
      </c>
      <c r="F2067" s="18" t="s">
        <v>141</v>
      </c>
      <c r="G2067" s="18" t="s">
        <v>470</v>
      </c>
      <c r="H2067" s="19">
        <v>2</v>
      </c>
      <c r="I2067" s="19" t="s">
        <v>444</v>
      </c>
      <c r="J2067" s="19" t="s">
        <v>54</v>
      </c>
      <c r="K2067" s="19" t="s">
        <v>286</v>
      </c>
      <c r="L2067" s="19" t="s">
        <v>127</v>
      </c>
      <c r="M2067" s="19">
        <v>68</v>
      </c>
      <c r="N2067" s="20">
        <v>0.43152777777777779</v>
      </c>
      <c r="O2067" s="19" t="s">
        <v>365</v>
      </c>
      <c r="P2067" s="19">
        <v>10</v>
      </c>
      <c r="Q2067" s="19" t="s">
        <v>286</v>
      </c>
      <c r="R2067" s="19">
        <v>82</v>
      </c>
      <c r="S2067" s="19">
        <v>1</v>
      </c>
      <c r="T2067" s="19">
        <v>0</v>
      </c>
      <c r="U2067" s="19">
        <v>222</v>
      </c>
      <c r="V2067" s="19" t="s">
        <v>385</v>
      </c>
      <c r="W2067" s="19" t="s">
        <v>875</v>
      </c>
      <c r="X2067" s="19" t="s">
        <v>100</v>
      </c>
      <c r="Y2067" s="19" t="s">
        <v>100</v>
      </c>
    </row>
    <row r="2068" spans="1:25" x14ac:dyDescent="0.25">
      <c r="A2068" s="19">
        <v>16570</v>
      </c>
      <c r="B2068" s="18">
        <v>44840</v>
      </c>
      <c r="C2068" s="19">
        <v>10</v>
      </c>
      <c r="D2068" s="19">
        <v>6</v>
      </c>
      <c r="E2068" s="19">
        <v>4</v>
      </c>
      <c r="F2068" s="18" t="s">
        <v>141</v>
      </c>
      <c r="G2068" s="18" t="s">
        <v>470</v>
      </c>
      <c r="H2068" s="19">
        <v>2</v>
      </c>
      <c r="I2068" s="19" t="s">
        <v>435</v>
      </c>
      <c r="J2068" s="19" t="s">
        <v>45</v>
      </c>
      <c r="K2068" s="19" t="s">
        <v>291</v>
      </c>
      <c r="L2068" s="19" t="s">
        <v>126</v>
      </c>
      <c r="M2068" s="19">
        <v>63</v>
      </c>
      <c r="N2068" s="20">
        <v>0.46873842592592596</v>
      </c>
      <c r="O2068" s="19" t="s">
        <v>365</v>
      </c>
      <c r="P2068" s="19">
        <v>11</v>
      </c>
      <c r="Q2068" s="19" t="s">
        <v>291</v>
      </c>
      <c r="R2068" s="19">
        <v>80</v>
      </c>
      <c r="S2068" s="19">
        <v>0</v>
      </c>
      <c r="T2068" s="19">
        <v>0</v>
      </c>
      <c r="U2068" s="19">
        <v>222</v>
      </c>
      <c r="V2068" s="19" t="s">
        <v>385</v>
      </c>
      <c r="W2068" s="19" t="s">
        <v>815</v>
      </c>
      <c r="X2068" s="19" t="s">
        <v>100</v>
      </c>
      <c r="Y2068" s="19" t="s">
        <v>100</v>
      </c>
    </row>
    <row r="2069" spans="1:25" x14ac:dyDescent="0.25">
      <c r="A2069" s="19">
        <v>16571</v>
      </c>
      <c r="B2069" s="18">
        <v>44840</v>
      </c>
      <c r="C2069" s="19">
        <v>10</v>
      </c>
      <c r="D2069" s="19">
        <v>6</v>
      </c>
      <c r="E2069" s="19">
        <v>4</v>
      </c>
      <c r="F2069" s="18" t="s">
        <v>141</v>
      </c>
      <c r="G2069" s="18" t="s">
        <v>470</v>
      </c>
      <c r="H2069" s="19">
        <v>2</v>
      </c>
      <c r="I2069" s="19" t="s">
        <v>436</v>
      </c>
      <c r="J2069" s="19" t="s">
        <v>48</v>
      </c>
      <c r="K2069" s="19" t="s">
        <v>291</v>
      </c>
      <c r="L2069" s="19" t="s">
        <v>127</v>
      </c>
      <c r="M2069" s="19">
        <v>64</v>
      </c>
      <c r="N2069" s="20">
        <v>0.50083333333333335</v>
      </c>
      <c r="O2069" s="19" t="s">
        <v>365</v>
      </c>
      <c r="P2069" s="19">
        <v>12</v>
      </c>
      <c r="Q2069" s="19" t="s">
        <v>291</v>
      </c>
      <c r="R2069" s="19">
        <v>80</v>
      </c>
      <c r="S2069" s="19">
        <v>1</v>
      </c>
      <c r="T2069" s="19">
        <v>0</v>
      </c>
      <c r="U2069" s="19">
        <v>222</v>
      </c>
      <c r="V2069" s="19" t="s">
        <v>385</v>
      </c>
      <c r="W2069" s="19" t="s">
        <v>816</v>
      </c>
      <c r="X2069" s="19" t="s">
        <v>100</v>
      </c>
      <c r="Y2069" s="19" t="s">
        <v>100</v>
      </c>
    </row>
    <row r="2070" spans="1:25" x14ac:dyDescent="0.25">
      <c r="A2070" s="19">
        <v>16574</v>
      </c>
      <c r="B2070" s="18">
        <v>44840</v>
      </c>
      <c r="C2070" s="19">
        <v>10</v>
      </c>
      <c r="D2070" s="19">
        <v>6</v>
      </c>
      <c r="E2070" s="19">
        <v>4</v>
      </c>
      <c r="F2070" s="18" t="s">
        <v>141</v>
      </c>
      <c r="G2070" s="18" t="s">
        <v>470</v>
      </c>
      <c r="H2070" s="19">
        <v>2</v>
      </c>
      <c r="I2070" s="19" t="s">
        <v>437</v>
      </c>
      <c r="J2070" s="19" t="s">
        <v>55</v>
      </c>
      <c r="K2070" s="19" t="s">
        <v>139</v>
      </c>
      <c r="L2070" s="19" t="s">
        <v>126</v>
      </c>
      <c r="M2070" s="19">
        <v>69</v>
      </c>
      <c r="N2070" s="20">
        <v>0.55331018518518515</v>
      </c>
      <c r="O2070" s="19" t="s">
        <v>365</v>
      </c>
      <c r="P2070" s="19">
        <v>13</v>
      </c>
      <c r="Q2070" s="19" t="s">
        <v>139</v>
      </c>
      <c r="R2070" s="19">
        <v>83</v>
      </c>
      <c r="S2070" s="19">
        <v>0</v>
      </c>
      <c r="T2070" s="19">
        <v>0</v>
      </c>
      <c r="U2070" s="19">
        <v>222</v>
      </c>
      <c r="V2070" s="19" t="s">
        <v>385</v>
      </c>
      <c r="W2070" s="19" t="s">
        <v>817</v>
      </c>
      <c r="X2070" s="19" t="s">
        <v>100</v>
      </c>
      <c r="Y2070" s="19" t="s">
        <v>100</v>
      </c>
    </row>
    <row r="2071" spans="1:25" x14ac:dyDescent="0.25">
      <c r="A2071" s="19">
        <v>16575</v>
      </c>
      <c r="B2071" s="18">
        <v>44840</v>
      </c>
      <c r="C2071" s="19">
        <v>10</v>
      </c>
      <c r="D2071" s="19">
        <v>6</v>
      </c>
      <c r="E2071" s="19">
        <v>4</v>
      </c>
      <c r="F2071" s="18" t="s">
        <v>141</v>
      </c>
      <c r="G2071" s="18" t="s">
        <v>470</v>
      </c>
      <c r="H2071" s="19">
        <v>2</v>
      </c>
      <c r="I2071" s="19" t="s">
        <v>438</v>
      </c>
      <c r="J2071" s="19" t="s">
        <v>57</v>
      </c>
      <c r="K2071" s="19" t="s">
        <v>139</v>
      </c>
      <c r="L2071" s="19" t="s">
        <v>127</v>
      </c>
      <c r="M2071" s="19">
        <v>70</v>
      </c>
      <c r="N2071" s="20">
        <v>0.58939814814814817</v>
      </c>
      <c r="O2071" s="19" t="s">
        <v>365</v>
      </c>
      <c r="P2071" s="19">
        <v>14</v>
      </c>
      <c r="Q2071" s="19" t="s">
        <v>139</v>
      </c>
      <c r="R2071" s="19">
        <v>83</v>
      </c>
      <c r="S2071" s="19">
        <v>1</v>
      </c>
      <c r="T2071" s="19">
        <v>0</v>
      </c>
      <c r="U2071" s="19">
        <v>222</v>
      </c>
      <c r="V2071" s="19" t="s">
        <v>385</v>
      </c>
      <c r="W2071" s="19" t="s">
        <v>818</v>
      </c>
      <c r="X2071" s="19" t="s">
        <v>100</v>
      </c>
      <c r="Y2071" s="19" t="s">
        <v>100</v>
      </c>
    </row>
    <row r="2072" spans="1:25" x14ac:dyDescent="0.25">
      <c r="A2072" s="19">
        <v>16578</v>
      </c>
      <c r="B2072" s="18">
        <v>44840</v>
      </c>
      <c r="C2072" s="19">
        <v>10</v>
      </c>
      <c r="D2072" s="19">
        <v>6</v>
      </c>
      <c r="E2072" s="19">
        <v>4</v>
      </c>
      <c r="F2072" s="18" t="s">
        <v>141</v>
      </c>
      <c r="G2072" s="18" t="s">
        <v>470</v>
      </c>
      <c r="H2072" s="19">
        <v>2</v>
      </c>
      <c r="I2072" s="19" t="s">
        <v>439</v>
      </c>
      <c r="J2072" s="19" t="s">
        <v>49</v>
      </c>
      <c r="K2072" s="19" t="s">
        <v>125</v>
      </c>
      <c r="L2072" s="19" t="s">
        <v>126</v>
      </c>
      <c r="M2072" s="19">
        <v>65</v>
      </c>
      <c r="N2072" s="20">
        <v>0.65153935185185186</v>
      </c>
      <c r="O2072" s="19" t="s">
        <v>365</v>
      </c>
      <c r="P2072" s="19">
        <v>15</v>
      </c>
      <c r="Q2072" s="19" t="s">
        <v>125</v>
      </c>
      <c r="R2072" s="19">
        <v>81</v>
      </c>
      <c r="S2072" s="19">
        <v>0</v>
      </c>
      <c r="T2072" s="19">
        <v>0</v>
      </c>
      <c r="U2072" s="19">
        <v>222</v>
      </c>
      <c r="V2072" s="19" t="s">
        <v>385</v>
      </c>
      <c r="W2072" s="19" t="s">
        <v>819</v>
      </c>
      <c r="X2072" s="19" t="s">
        <v>100</v>
      </c>
      <c r="Y2072" s="19" t="s">
        <v>100</v>
      </c>
    </row>
    <row r="2073" spans="1:25" x14ac:dyDescent="0.25">
      <c r="A2073" s="19">
        <v>16579</v>
      </c>
      <c r="B2073" s="18">
        <v>44840</v>
      </c>
      <c r="C2073" s="19">
        <v>10</v>
      </c>
      <c r="D2073" s="19">
        <v>6</v>
      </c>
      <c r="E2073" s="19">
        <v>4</v>
      </c>
      <c r="F2073" s="18" t="s">
        <v>141</v>
      </c>
      <c r="G2073" s="18" t="s">
        <v>470</v>
      </c>
      <c r="H2073" s="19">
        <v>2</v>
      </c>
      <c r="I2073" s="19" t="s">
        <v>440</v>
      </c>
      <c r="J2073" s="19" t="s">
        <v>51</v>
      </c>
      <c r="K2073" s="19" t="s">
        <v>125</v>
      </c>
      <c r="L2073" s="19" t="s">
        <v>127</v>
      </c>
      <c r="M2073" s="19">
        <v>66</v>
      </c>
      <c r="N2073" s="20">
        <v>0.68590277777777775</v>
      </c>
      <c r="O2073" s="19" t="s">
        <v>365</v>
      </c>
      <c r="P2073" s="19">
        <v>16</v>
      </c>
      <c r="Q2073" s="19" t="s">
        <v>125</v>
      </c>
      <c r="R2073" s="19">
        <v>81</v>
      </c>
      <c r="S2073" s="19">
        <v>1</v>
      </c>
      <c r="T2073" s="19">
        <v>0</v>
      </c>
      <c r="U2073" s="19">
        <v>222</v>
      </c>
      <c r="V2073" s="19" t="s">
        <v>385</v>
      </c>
      <c r="W2073" s="19" t="s">
        <v>820</v>
      </c>
      <c r="X2073" s="19" t="s">
        <v>100</v>
      </c>
      <c r="Y2073" s="19" t="s">
        <v>100</v>
      </c>
    </row>
    <row r="2074" spans="1:25" x14ac:dyDescent="0.25">
      <c r="A2074" s="19">
        <v>16582</v>
      </c>
      <c r="B2074" s="18">
        <v>44840</v>
      </c>
      <c r="C2074" s="19">
        <v>10</v>
      </c>
      <c r="D2074" s="19">
        <v>6</v>
      </c>
      <c r="E2074" s="19">
        <v>4</v>
      </c>
      <c r="F2074" s="18" t="s">
        <v>141</v>
      </c>
      <c r="G2074" s="18" t="s">
        <v>470</v>
      </c>
      <c r="H2074" s="19">
        <v>2</v>
      </c>
      <c r="I2074" s="19" t="s">
        <v>441</v>
      </c>
      <c r="J2074" s="19" t="s">
        <v>58</v>
      </c>
      <c r="K2074" s="19" t="s">
        <v>140</v>
      </c>
      <c r="L2074" s="19" t="s">
        <v>126</v>
      </c>
      <c r="M2074" s="19">
        <v>71</v>
      </c>
      <c r="N2074" s="20">
        <v>0.72130787037037036</v>
      </c>
      <c r="O2074" s="19" t="s">
        <v>365</v>
      </c>
      <c r="P2074" s="19">
        <v>17</v>
      </c>
      <c r="Q2074" s="19" t="s">
        <v>140</v>
      </c>
      <c r="R2074" s="19">
        <v>84</v>
      </c>
      <c r="S2074" s="19">
        <v>0</v>
      </c>
      <c r="T2074" s="19">
        <v>0</v>
      </c>
      <c r="U2074" s="19">
        <v>222</v>
      </c>
      <c r="V2074" s="19" t="s">
        <v>385</v>
      </c>
      <c r="W2074" s="19" t="s">
        <v>821</v>
      </c>
      <c r="X2074" s="19" t="s">
        <v>100</v>
      </c>
      <c r="Y2074" s="19" t="s">
        <v>100</v>
      </c>
    </row>
    <row r="2075" spans="1:25" x14ac:dyDescent="0.25">
      <c r="A2075" s="19">
        <v>16583</v>
      </c>
      <c r="B2075" s="18">
        <v>44840</v>
      </c>
      <c r="C2075" s="19">
        <v>10</v>
      </c>
      <c r="D2075" s="19">
        <v>6</v>
      </c>
      <c r="E2075" s="19">
        <v>4</v>
      </c>
      <c r="F2075" s="18" t="s">
        <v>141</v>
      </c>
      <c r="G2075" s="18" t="s">
        <v>470</v>
      </c>
      <c r="H2075" s="19">
        <v>2</v>
      </c>
      <c r="I2075" s="19" t="s">
        <v>442</v>
      </c>
      <c r="J2075" s="19" t="s">
        <v>60</v>
      </c>
      <c r="K2075" s="19" t="s">
        <v>140</v>
      </c>
      <c r="L2075" s="19" t="s">
        <v>127</v>
      </c>
      <c r="M2075" s="19">
        <v>72</v>
      </c>
      <c r="N2075" s="20">
        <v>0.75745370370370368</v>
      </c>
      <c r="O2075" s="19" t="s">
        <v>365</v>
      </c>
      <c r="P2075" s="19">
        <v>18</v>
      </c>
      <c r="Q2075" s="19" t="s">
        <v>140</v>
      </c>
      <c r="R2075" s="19">
        <v>84</v>
      </c>
      <c r="S2075" s="19">
        <v>1</v>
      </c>
      <c r="T2075" s="19">
        <v>0</v>
      </c>
      <c r="U2075" s="19">
        <v>222</v>
      </c>
      <c r="V2075" s="19" t="s">
        <v>385</v>
      </c>
      <c r="W2075" s="19" t="s">
        <v>822</v>
      </c>
      <c r="X2075" s="19" t="s">
        <v>100</v>
      </c>
      <c r="Y2075" s="19" t="s">
        <v>100</v>
      </c>
    </row>
    <row r="2076" spans="1:25" x14ac:dyDescent="0.25">
      <c r="A2076" s="19">
        <v>16523</v>
      </c>
      <c r="B2076" s="18">
        <v>44838</v>
      </c>
      <c r="C2076" s="19">
        <v>10</v>
      </c>
      <c r="D2076" s="19">
        <v>4</v>
      </c>
      <c r="E2076" s="19">
        <v>2</v>
      </c>
      <c r="F2076" s="18" t="s">
        <v>139</v>
      </c>
      <c r="G2076" s="18" t="s">
        <v>470</v>
      </c>
      <c r="H2076" s="19">
        <v>2</v>
      </c>
      <c r="I2076" s="19" t="s">
        <v>436</v>
      </c>
      <c r="J2076" s="19" t="s">
        <v>48</v>
      </c>
      <c r="K2076" s="19" t="s">
        <v>291</v>
      </c>
      <c r="L2076" s="19" t="s">
        <v>127</v>
      </c>
      <c r="M2076" s="19">
        <v>64</v>
      </c>
      <c r="N2076" s="20">
        <v>0.77369212962962963</v>
      </c>
      <c r="O2076" s="19" t="s">
        <v>365</v>
      </c>
      <c r="P2076" s="19">
        <v>18</v>
      </c>
      <c r="Q2076" s="19" t="s">
        <v>291</v>
      </c>
      <c r="R2076" s="19">
        <v>80</v>
      </c>
      <c r="S2076" s="19">
        <v>1</v>
      </c>
      <c r="T2076" s="19">
        <v>0</v>
      </c>
      <c r="U2076" s="19">
        <v>222</v>
      </c>
      <c r="V2076" s="19" t="s">
        <v>385</v>
      </c>
      <c r="W2076" s="19" t="s">
        <v>1026</v>
      </c>
      <c r="X2076" s="19" t="s">
        <v>128</v>
      </c>
      <c r="Y2076" s="19" t="s">
        <v>94</v>
      </c>
    </row>
    <row r="2077" spans="1:25" x14ac:dyDescent="0.25">
      <c r="A2077" s="19">
        <v>4921</v>
      </c>
      <c r="B2077" s="18">
        <v>44838</v>
      </c>
      <c r="C2077" s="19">
        <v>10</v>
      </c>
      <c r="D2077" s="19">
        <v>4</v>
      </c>
      <c r="E2077" s="19">
        <v>2</v>
      </c>
      <c r="F2077" s="18" t="s">
        <v>139</v>
      </c>
      <c r="G2077" s="18" t="s">
        <v>470</v>
      </c>
      <c r="H2077" s="19">
        <v>2</v>
      </c>
      <c r="I2077" s="19" t="s">
        <v>439</v>
      </c>
      <c r="J2077" s="19" t="s">
        <v>49</v>
      </c>
      <c r="K2077" s="19" t="s">
        <v>125</v>
      </c>
      <c r="L2077" s="19" t="s">
        <v>126</v>
      </c>
      <c r="M2077" s="19">
        <v>65</v>
      </c>
      <c r="N2077" s="20">
        <v>0.77631944444444445</v>
      </c>
      <c r="O2077" s="19" t="s">
        <v>292</v>
      </c>
      <c r="P2077" s="19">
        <v>18</v>
      </c>
      <c r="Q2077" s="19" t="s">
        <v>125</v>
      </c>
      <c r="R2077" s="19">
        <v>81</v>
      </c>
      <c r="S2077" s="19">
        <v>0</v>
      </c>
      <c r="T2077" s="19">
        <v>0</v>
      </c>
      <c r="U2077" s="19">
        <v>222</v>
      </c>
      <c r="V2077" s="19" t="s">
        <v>385</v>
      </c>
      <c r="W2077" s="19" t="s">
        <v>1020</v>
      </c>
      <c r="X2077" s="19" t="s">
        <v>128</v>
      </c>
      <c r="Y2077" s="19" t="s">
        <v>94</v>
      </c>
    </row>
    <row r="2078" spans="1:25" x14ac:dyDescent="0.25">
      <c r="A2078" s="19">
        <v>3600</v>
      </c>
      <c r="B2078" s="18">
        <v>44838</v>
      </c>
      <c r="C2078" s="19">
        <v>10</v>
      </c>
      <c r="D2078" s="19">
        <v>4</v>
      </c>
      <c r="E2078" s="19">
        <v>2</v>
      </c>
      <c r="F2078" s="18" t="s">
        <v>139</v>
      </c>
      <c r="G2078" s="18" t="s">
        <v>470</v>
      </c>
      <c r="H2078" s="19">
        <v>2</v>
      </c>
      <c r="I2078" s="19" t="s">
        <v>440</v>
      </c>
      <c r="J2078" s="19" t="s">
        <v>51</v>
      </c>
      <c r="K2078" s="19" t="s">
        <v>125</v>
      </c>
      <c r="L2078" s="19" t="s">
        <v>127</v>
      </c>
      <c r="M2078" s="19">
        <v>66</v>
      </c>
      <c r="N2078" s="20">
        <v>0.7756249999999999</v>
      </c>
      <c r="O2078" s="19" t="s">
        <v>289</v>
      </c>
      <c r="P2078" s="19">
        <v>18</v>
      </c>
      <c r="Q2078" s="19" t="s">
        <v>125</v>
      </c>
      <c r="R2078" s="19">
        <v>81</v>
      </c>
      <c r="S2078" s="19">
        <v>1</v>
      </c>
      <c r="T2078" s="19">
        <v>0</v>
      </c>
      <c r="U2078" s="19">
        <v>222</v>
      </c>
      <c r="V2078" s="19" t="s">
        <v>385</v>
      </c>
      <c r="W2078" s="19" t="s">
        <v>1021</v>
      </c>
      <c r="X2078" s="19" t="s">
        <v>128</v>
      </c>
      <c r="Y2078" s="19" t="s">
        <v>94</v>
      </c>
    </row>
    <row r="2079" spans="1:25" x14ac:dyDescent="0.25">
      <c r="A2079" s="19">
        <v>2442</v>
      </c>
      <c r="B2079" s="18">
        <v>44838</v>
      </c>
      <c r="C2079" s="19">
        <v>10</v>
      </c>
      <c r="D2079" s="19">
        <v>4</v>
      </c>
      <c r="E2079" s="19">
        <v>2</v>
      </c>
      <c r="F2079" s="18" t="s">
        <v>139</v>
      </c>
      <c r="G2079" s="18" t="s">
        <v>470</v>
      </c>
      <c r="H2079" s="19">
        <v>2</v>
      </c>
      <c r="I2079" s="19" t="s">
        <v>441</v>
      </c>
      <c r="J2079" s="19" t="s">
        <v>58</v>
      </c>
      <c r="K2079" s="19" t="s">
        <v>140</v>
      </c>
      <c r="L2079" s="19" t="s">
        <v>126</v>
      </c>
      <c r="M2079" s="19">
        <v>71</v>
      </c>
      <c r="N2079" s="20">
        <v>0.71725694444444443</v>
      </c>
      <c r="O2079" s="19" t="s">
        <v>280</v>
      </c>
      <c r="P2079" s="19">
        <v>17</v>
      </c>
      <c r="Q2079" s="19" t="s">
        <v>140</v>
      </c>
      <c r="R2079" s="19">
        <v>84</v>
      </c>
      <c r="S2079" s="19">
        <v>0</v>
      </c>
      <c r="T2079" s="19">
        <v>1</v>
      </c>
      <c r="U2079" s="19">
        <v>222</v>
      </c>
      <c r="V2079" s="19" t="s">
        <v>385</v>
      </c>
      <c r="W2079" s="19" t="s">
        <v>1028</v>
      </c>
      <c r="X2079" s="19" t="s">
        <v>128</v>
      </c>
      <c r="Y2079" s="19" t="s">
        <v>94</v>
      </c>
    </row>
    <row r="2080" spans="1:25" x14ac:dyDescent="0.25">
      <c r="A2080" s="19">
        <v>14778</v>
      </c>
      <c r="B2080" s="18">
        <v>44838</v>
      </c>
      <c r="C2080" s="19">
        <v>10</v>
      </c>
      <c r="D2080" s="19">
        <v>4</v>
      </c>
      <c r="E2080" s="19">
        <v>2</v>
      </c>
      <c r="F2080" s="18" t="s">
        <v>139</v>
      </c>
      <c r="G2080" s="18" t="s">
        <v>470</v>
      </c>
      <c r="H2080" s="19">
        <v>2</v>
      </c>
      <c r="I2080" s="19" t="s">
        <v>442</v>
      </c>
      <c r="J2080" s="19" t="s">
        <v>60</v>
      </c>
      <c r="K2080" s="19" t="s">
        <v>140</v>
      </c>
      <c r="L2080" s="19" t="s">
        <v>127</v>
      </c>
      <c r="M2080" s="19">
        <v>72</v>
      </c>
      <c r="N2080" s="20">
        <v>0.68924768518518509</v>
      </c>
      <c r="O2080" s="19" t="s">
        <v>374</v>
      </c>
      <c r="P2080" s="19">
        <v>16</v>
      </c>
      <c r="Q2080" s="19" t="s">
        <v>140</v>
      </c>
      <c r="R2080" s="19">
        <v>84</v>
      </c>
      <c r="S2080" s="19">
        <v>1</v>
      </c>
      <c r="T2080" s="19">
        <v>0</v>
      </c>
      <c r="U2080" s="19">
        <v>222</v>
      </c>
      <c r="V2080" s="19" t="s">
        <v>385</v>
      </c>
      <c r="W2080" s="19" t="s">
        <v>1022</v>
      </c>
      <c r="X2080" s="19" t="s">
        <v>128</v>
      </c>
      <c r="Y2080" s="19" t="s">
        <v>94</v>
      </c>
    </row>
    <row r="2081" spans="1:25" x14ac:dyDescent="0.25">
      <c r="A2081" s="19">
        <v>11666</v>
      </c>
      <c r="B2081" s="18">
        <v>44838</v>
      </c>
      <c r="C2081" s="19">
        <v>10</v>
      </c>
      <c r="D2081" s="19">
        <v>4</v>
      </c>
      <c r="E2081" s="19">
        <v>2</v>
      </c>
      <c r="F2081" s="18" t="s">
        <v>139</v>
      </c>
      <c r="G2081" s="18" t="s">
        <v>470</v>
      </c>
      <c r="H2081" s="19">
        <v>2</v>
      </c>
      <c r="I2081" s="19" t="s">
        <v>443</v>
      </c>
      <c r="J2081" s="19" t="s">
        <v>52</v>
      </c>
      <c r="K2081" s="19" t="s">
        <v>286</v>
      </c>
      <c r="L2081" s="19" t="s">
        <v>126</v>
      </c>
      <c r="M2081" s="19">
        <v>67</v>
      </c>
      <c r="N2081" s="20">
        <v>0.80598379629629635</v>
      </c>
      <c r="O2081" s="19" t="s">
        <v>367</v>
      </c>
      <c r="P2081" s="19">
        <v>19</v>
      </c>
      <c r="Q2081" s="19" t="s">
        <v>286</v>
      </c>
      <c r="R2081" s="19">
        <v>82</v>
      </c>
      <c r="S2081" s="19">
        <v>0</v>
      </c>
      <c r="T2081" s="19">
        <v>0</v>
      </c>
      <c r="U2081" s="19">
        <v>222</v>
      </c>
      <c r="V2081" s="19" t="s">
        <v>385</v>
      </c>
      <c r="W2081" s="19" t="s">
        <v>1023</v>
      </c>
      <c r="X2081" s="19" t="s">
        <v>128</v>
      </c>
      <c r="Y2081" s="19" t="s">
        <v>94</v>
      </c>
    </row>
    <row r="2082" spans="1:25" x14ac:dyDescent="0.25">
      <c r="A2082" s="19">
        <v>6721</v>
      </c>
      <c r="B2082" s="18">
        <v>44838</v>
      </c>
      <c r="C2082" s="19">
        <v>10</v>
      </c>
      <c r="D2082" s="19">
        <v>4</v>
      </c>
      <c r="E2082" s="19">
        <v>2</v>
      </c>
      <c r="F2082" s="18" t="s">
        <v>139</v>
      </c>
      <c r="G2082" s="18" t="s">
        <v>470</v>
      </c>
      <c r="H2082" s="19">
        <v>2</v>
      </c>
      <c r="I2082" s="19" t="s">
        <v>444</v>
      </c>
      <c r="J2082" s="19" t="s">
        <v>54</v>
      </c>
      <c r="K2082" s="19" t="s">
        <v>286</v>
      </c>
      <c r="L2082" s="19" t="s">
        <v>127</v>
      </c>
      <c r="M2082" s="19">
        <v>68</v>
      </c>
      <c r="N2082" s="20">
        <v>0.78395833333333342</v>
      </c>
      <c r="O2082" s="19" t="s">
        <v>380</v>
      </c>
      <c r="P2082" s="19">
        <v>18</v>
      </c>
      <c r="Q2082" s="19" t="s">
        <v>286</v>
      </c>
      <c r="R2082" s="19">
        <v>82</v>
      </c>
      <c r="S2082" s="19">
        <v>1</v>
      </c>
      <c r="T2082" s="19">
        <v>0</v>
      </c>
      <c r="U2082" s="19">
        <v>222</v>
      </c>
      <c r="V2082" s="19" t="s">
        <v>385</v>
      </c>
      <c r="W2082" s="19" t="s">
        <v>1024</v>
      </c>
      <c r="X2082" s="19" t="s">
        <v>128</v>
      </c>
      <c r="Y2082" s="19" t="s">
        <v>94</v>
      </c>
    </row>
    <row r="2083" spans="1:25" x14ac:dyDescent="0.25">
      <c r="A2083" s="19">
        <v>5926</v>
      </c>
      <c r="B2083" s="18">
        <v>44838</v>
      </c>
      <c r="C2083" s="19">
        <v>10</v>
      </c>
      <c r="D2083" s="19">
        <v>4</v>
      </c>
      <c r="E2083" s="19">
        <v>2</v>
      </c>
      <c r="F2083" s="18" t="s">
        <v>139</v>
      </c>
      <c r="G2083" s="18" t="s">
        <v>470</v>
      </c>
      <c r="H2083" s="19">
        <v>2</v>
      </c>
      <c r="I2083" s="19" t="s">
        <v>435</v>
      </c>
      <c r="J2083" s="19" t="s">
        <v>45</v>
      </c>
      <c r="K2083" s="19" t="s">
        <v>291</v>
      </c>
      <c r="L2083" s="19" t="s">
        <v>126</v>
      </c>
      <c r="M2083" s="19">
        <v>63</v>
      </c>
      <c r="N2083" s="20">
        <v>0.81398148148148142</v>
      </c>
      <c r="O2083" s="19" t="s">
        <v>371</v>
      </c>
      <c r="P2083" s="19">
        <v>19</v>
      </c>
      <c r="Q2083" s="19" t="s">
        <v>291</v>
      </c>
      <c r="R2083" s="19">
        <v>80</v>
      </c>
      <c r="S2083" s="19">
        <v>0</v>
      </c>
      <c r="T2083" s="19">
        <v>1</v>
      </c>
      <c r="U2083" s="19">
        <v>222</v>
      </c>
      <c r="V2083" s="19" t="s">
        <v>385</v>
      </c>
      <c r="W2083" s="19" t="s">
        <v>1025</v>
      </c>
      <c r="X2083" s="19" t="s">
        <v>128</v>
      </c>
      <c r="Y2083" s="19" t="s">
        <v>94</v>
      </c>
    </row>
    <row r="2084" spans="1:25" x14ac:dyDescent="0.25">
      <c r="A2084" s="19">
        <v>1807</v>
      </c>
      <c r="B2084" s="18">
        <v>44838</v>
      </c>
      <c r="C2084" s="19">
        <v>10</v>
      </c>
      <c r="D2084" s="19">
        <v>4</v>
      </c>
      <c r="E2084" s="19">
        <v>2</v>
      </c>
      <c r="F2084" s="18" t="s">
        <v>139</v>
      </c>
      <c r="G2084" s="18" t="s">
        <v>470</v>
      </c>
      <c r="H2084" s="19">
        <v>2</v>
      </c>
      <c r="I2084" s="19" t="s">
        <v>436</v>
      </c>
      <c r="J2084" s="19" t="s">
        <v>48</v>
      </c>
      <c r="K2084" s="19" t="s">
        <v>291</v>
      </c>
      <c r="L2084" s="19" t="s">
        <v>127</v>
      </c>
      <c r="M2084" s="19">
        <v>64</v>
      </c>
      <c r="N2084" s="20">
        <v>0.79268518518518516</v>
      </c>
      <c r="O2084" s="19" t="s">
        <v>279</v>
      </c>
      <c r="P2084" s="19">
        <v>19</v>
      </c>
      <c r="Q2084" s="19" t="s">
        <v>291</v>
      </c>
      <c r="R2084" s="19">
        <v>80</v>
      </c>
      <c r="S2084" s="19">
        <v>1</v>
      </c>
      <c r="T2084" s="19">
        <v>0</v>
      </c>
      <c r="U2084" s="19">
        <v>222</v>
      </c>
      <c r="V2084" s="19" t="s">
        <v>385</v>
      </c>
      <c r="W2084" s="19" t="s">
        <v>1029</v>
      </c>
      <c r="X2084" s="19" t="s">
        <v>128</v>
      </c>
      <c r="Y2084" s="19" t="s">
        <v>94</v>
      </c>
    </row>
    <row r="2085" spans="1:25" x14ac:dyDescent="0.25">
      <c r="A2085" s="19">
        <v>12245</v>
      </c>
      <c r="B2085" s="18">
        <v>44838</v>
      </c>
      <c r="C2085" s="19">
        <v>10</v>
      </c>
      <c r="D2085" s="19">
        <v>4</v>
      </c>
      <c r="E2085" s="19">
        <v>2</v>
      </c>
      <c r="F2085" s="18" t="s">
        <v>139</v>
      </c>
      <c r="G2085" s="18" t="s">
        <v>470</v>
      </c>
      <c r="H2085" s="19">
        <v>2</v>
      </c>
      <c r="I2085" s="19" t="s">
        <v>437</v>
      </c>
      <c r="J2085" s="19" t="s">
        <v>55</v>
      </c>
      <c r="K2085" s="19" t="s">
        <v>139</v>
      </c>
      <c r="L2085" s="19" t="s">
        <v>126</v>
      </c>
      <c r="M2085" s="19">
        <v>69</v>
      </c>
      <c r="N2085" s="20">
        <v>0.76003472222222224</v>
      </c>
      <c r="O2085" s="19" t="s">
        <v>357</v>
      </c>
      <c r="P2085" s="19">
        <v>18</v>
      </c>
      <c r="Q2085" s="19" t="s">
        <v>139</v>
      </c>
      <c r="R2085" s="19">
        <v>83</v>
      </c>
      <c r="S2085" s="19">
        <v>0</v>
      </c>
      <c r="T2085" s="19">
        <v>0</v>
      </c>
      <c r="U2085" s="19">
        <v>222</v>
      </c>
      <c r="V2085" s="19" t="s">
        <v>385</v>
      </c>
      <c r="W2085" s="19" t="s">
        <v>1030</v>
      </c>
      <c r="X2085" s="19" t="s">
        <v>128</v>
      </c>
      <c r="Y2085" s="19" t="s">
        <v>94</v>
      </c>
    </row>
    <row r="2086" spans="1:25" x14ac:dyDescent="0.25">
      <c r="A2086" s="19">
        <v>2576</v>
      </c>
      <c r="B2086" s="18">
        <v>44838</v>
      </c>
      <c r="C2086" s="19">
        <v>10</v>
      </c>
      <c r="D2086" s="19">
        <v>4</v>
      </c>
      <c r="E2086" s="19">
        <v>2</v>
      </c>
      <c r="F2086" s="18" t="s">
        <v>139</v>
      </c>
      <c r="G2086" s="18" t="s">
        <v>470</v>
      </c>
      <c r="H2086" s="19">
        <v>2</v>
      </c>
      <c r="I2086" s="19" t="s">
        <v>438</v>
      </c>
      <c r="J2086" s="19" t="s">
        <v>57</v>
      </c>
      <c r="K2086" s="19" t="s">
        <v>139</v>
      </c>
      <c r="L2086" s="19" t="s">
        <v>127</v>
      </c>
      <c r="M2086" s="19">
        <v>70</v>
      </c>
      <c r="N2086" s="20">
        <v>0.77409722222222221</v>
      </c>
      <c r="O2086" s="19" t="s">
        <v>366</v>
      </c>
      <c r="P2086" s="19">
        <v>18</v>
      </c>
      <c r="Q2086" s="19" t="s">
        <v>139</v>
      </c>
      <c r="R2086" s="19">
        <v>83</v>
      </c>
      <c r="S2086" s="19">
        <v>1</v>
      </c>
      <c r="T2086" s="19">
        <v>0</v>
      </c>
      <c r="U2086" s="19">
        <v>222</v>
      </c>
      <c r="V2086" s="19" t="s">
        <v>385</v>
      </c>
      <c r="W2086" s="19" t="s">
        <v>1014</v>
      </c>
      <c r="X2086" s="19" t="s">
        <v>128</v>
      </c>
      <c r="Y2086" s="19" t="s">
        <v>94</v>
      </c>
    </row>
    <row r="2087" spans="1:25" x14ac:dyDescent="0.25">
      <c r="A2087" s="19">
        <v>936</v>
      </c>
      <c r="B2087" s="18">
        <v>44838</v>
      </c>
      <c r="C2087" s="19">
        <v>10</v>
      </c>
      <c r="D2087" s="19">
        <v>4</v>
      </c>
      <c r="E2087" s="19">
        <v>2</v>
      </c>
      <c r="F2087" s="18" t="s">
        <v>139</v>
      </c>
      <c r="G2087" s="18" t="s">
        <v>470</v>
      </c>
      <c r="H2087" s="19">
        <v>2</v>
      </c>
      <c r="I2087" s="19" t="s">
        <v>439</v>
      </c>
      <c r="J2087" s="19" t="s">
        <v>49</v>
      </c>
      <c r="K2087" s="19" t="s">
        <v>125</v>
      </c>
      <c r="L2087" s="19" t="s">
        <v>126</v>
      </c>
      <c r="M2087" s="19">
        <v>65</v>
      </c>
      <c r="N2087" s="20">
        <v>0.78267361111111111</v>
      </c>
      <c r="O2087" s="19" t="s">
        <v>372</v>
      </c>
      <c r="P2087" s="19">
        <v>18</v>
      </c>
      <c r="Q2087" s="19" t="s">
        <v>125</v>
      </c>
      <c r="R2087" s="19">
        <v>81</v>
      </c>
      <c r="S2087" s="19">
        <v>0</v>
      </c>
      <c r="T2087" s="19">
        <v>1</v>
      </c>
      <c r="U2087" s="19">
        <v>222</v>
      </c>
      <c r="V2087" s="19" t="s">
        <v>385</v>
      </c>
      <c r="W2087" s="19" t="s">
        <v>1020</v>
      </c>
      <c r="X2087" s="19" t="s">
        <v>128</v>
      </c>
      <c r="Y2087" s="19" t="s">
        <v>94</v>
      </c>
    </row>
    <row r="2088" spans="1:25" x14ac:dyDescent="0.25">
      <c r="A2088" s="19">
        <v>17046</v>
      </c>
      <c r="B2088" s="18">
        <v>44838</v>
      </c>
      <c r="C2088" s="19">
        <v>10</v>
      </c>
      <c r="D2088" s="19">
        <v>4</v>
      </c>
      <c r="E2088" s="19">
        <v>2</v>
      </c>
      <c r="F2088" s="18" t="s">
        <v>139</v>
      </c>
      <c r="G2088" s="18" t="s">
        <v>470</v>
      </c>
      <c r="H2088" s="19">
        <v>2</v>
      </c>
      <c r="I2088" s="19" t="s">
        <v>440</v>
      </c>
      <c r="J2088" s="19" t="s">
        <v>51</v>
      </c>
      <c r="K2088" s="19" t="s">
        <v>125</v>
      </c>
      <c r="L2088" s="19" t="s">
        <v>127</v>
      </c>
      <c r="M2088" s="19">
        <v>66</v>
      </c>
      <c r="N2088" s="20">
        <v>0.7927777777777778</v>
      </c>
      <c r="O2088" s="19" t="s">
        <v>353</v>
      </c>
      <c r="P2088" s="19">
        <v>19</v>
      </c>
      <c r="Q2088" s="19" t="s">
        <v>125</v>
      </c>
      <c r="R2088" s="19">
        <v>81</v>
      </c>
      <c r="S2088" s="19">
        <v>1</v>
      </c>
      <c r="T2088" s="19">
        <v>0</v>
      </c>
      <c r="U2088" s="19">
        <v>222</v>
      </c>
      <c r="V2088" s="19" t="s">
        <v>385</v>
      </c>
      <c r="W2088" s="19" t="s">
        <v>1031</v>
      </c>
      <c r="X2088" s="19" t="s">
        <v>128</v>
      </c>
      <c r="Y2088" s="19" t="s">
        <v>94</v>
      </c>
    </row>
    <row r="2089" spans="1:25" x14ac:dyDescent="0.25">
      <c r="A2089" s="19">
        <v>7070</v>
      </c>
      <c r="B2089" s="18">
        <v>44838</v>
      </c>
      <c r="C2089" s="19">
        <v>10</v>
      </c>
      <c r="D2089" s="19">
        <v>4</v>
      </c>
      <c r="E2089" s="19">
        <v>2</v>
      </c>
      <c r="F2089" s="18" t="s">
        <v>139</v>
      </c>
      <c r="G2089" s="18" t="s">
        <v>470</v>
      </c>
      <c r="H2089" s="19">
        <v>2</v>
      </c>
      <c r="I2089" s="19" t="s">
        <v>439</v>
      </c>
      <c r="J2089" s="19" t="s">
        <v>49</v>
      </c>
      <c r="K2089" s="19" t="s">
        <v>125</v>
      </c>
      <c r="L2089" s="19" t="s">
        <v>126</v>
      </c>
      <c r="M2089" s="19">
        <v>65</v>
      </c>
      <c r="N2089" s="20">
        <v>0.81299768518518523</v>
      </c>
      <c r="O2089" s="19" t="s">
        <v>351</v>
      </c>
      <c r="P2089" s="19">
        <v>19</v>
      </c>
      <c r="Q2089" s="19" t="s">
        <v>125</v>
      </c>
      <c r="R2089" s="19">
        <v>81</v>
      </c>
      <c r="S2089" s="19">
        <v>0</v>
      </c>
      <c r="T2089" s="19">
        <v>0</v>
      </c>
      <c r="U2089" s="19">
        <v>222</v>
      </c>
      <c r="V2089" s="19" t="s">
        <v>385</v>
      </c>
      <c r="W2089" s="19" t="s">
        <v>1032</v>
      </c>
      <c r="X2089" s="19" t="s">
        <v>128</v>
      </c>
      <c r="Y2089" s="19" t="s">
        <v>94</v>
      </c>
    </row>
    <row r="2090" spans="1:25" x14ac:dyDescent="0.25">
      <c r="A2090" s="19">
        <v>17077</v>
      </c>
      <c r="B2090" s="18">
        <v>44840</v>
      </c>
      <c r="C2090" s="19">
        <v>10</v>
      </c>
      <c r="D2090" s="19">
        <v>6</v>
      </c>
      <c r="E2090" s="19">
        <v>4</v>
      </c>
      <c r="F2090" s="18" t="s">
        <v>141</v>
      </c>
      <c r="G2090" s="18" t="s">
        <v>470</v>
      </c>
      <c r="H2090" s="19">
        <v>2</v>
      </c>
      <c r="I2090" s="19" t="s">
        <v>440</v>
      </c>
      <c r="J2090" s="19" t="s">
        <v>51</v>
      </c>
      <c r="K2090" s="19" t="s">
        <v>125</v>
      </c>
      <c r="L2090" s="19" t="s">
        <v>127</v>
      </c>
      <c r="M2090" s="19">
        <v>66</v>
      </c>
      <c r="N2090" s="20">
        <v>0.31738425925925923</v>
      </c>
      <c r="O2090" s="19" t="s">
        <v>353</v>
      </c>
      <c r="P2090" s="19">
        <v>7</v>
      </c>
      <c r="Q2090" s="19" t="s">
        <v>125</v>
      </c>
      <c r="R2090" s="19">
        <v>81</v>
      </c>
      <c r="S2090" s="19">
        <v>1</v>
      </c>
      <c r="T2090" s="19">
        <v>0</v>
      </c>
      <c r="U2090" s="19">
        <v>222</v>
      </c>
      <c r="V2090" s="19" t="s">
        <v>385</v>
      </c>
      <c r="W2090" s="19" t="s">
        <v>1033</v>
      </c>
      <c r="X2090" s="19" t="s">
        <v>100</v>
      </c>
      <c r="Y2090" s="19" t="s">
        <v>100</v>
      </c>
    </row>
    <row r="2091" spans="1:25" x14ac:dyDescent="0.25">
      <c r="A2091" s="19">
        <v>17079</v>
      </c>
      <c r="B2091" s="18">
        <v>44840</v>
      </c>
      <c r="C2091" s="19">
        <v>10</v>
      </c>
      <c r="D2091" s="19">
        <v>6</v>
      </c>
      <c r="E2091" s="19">
        <v>4</v>
      </c>
      <c r="F2091" s="18" t="s">
        <v>141</v>
      </c>
      <c r="G2091" s="18" t="s">
        <v>470</v>
      </c>
      <c r="H2091" s="19">
        <v>2</v>
      </c>
      <c r="I2091" s="19" t="s">
        <v>441</v>
      </c>
      <c r="J2091" s="19" t="s">
        <v>58</v>
      </c>
      <c r="K2091" s="19" t="s">
        <v>140</v>
      </c>
      <c r="L2091" s="19" t="s">
        <v>126</v>
      </c>
      <c r="M2091" s="19">
        <v>71</v>
      </c>
      <c r="N2091" s="20">
        <v>0.36653935185185182</v>
      </c>
      <c r="O2091" s="19" t="s">
        <v>353</v>
      </c>
      <c r="P2091" s="19">
        <v>8</v>
      </c>
      <c r="Q2091" s="19" t="s">
        <v>140</v>
      </c>
      <c r="R2091" s="19">
        <v>84</v>
      </c>
      <c r="S2091" s="19">
        <v>0</v>
      </c>
      <c r="T2091" s="19">
        <v>0</v>
      </c>
      <c r="U2091" s="19">
        <v>222</v>
      </c>
      <c r="V2091" s="19" t="s">
        <v>385</v>
      </c>
      <c r="W2091" s="19" t="s">
        <v>865</v>
      </c>
      <c r="X2091" s="19" t="s">
        <v>100</v>
      </c>
      <c r="Y2091" s="19" t="s">
        <v>100</v>
      </c>
    </row>
    <row r="2092" spans="1:25" x14ac:dyDescent="0.25">
      <c r="A2092" s="19">
        <v>17080</v>
      </c>
      <c r="B2092" s="18">
        <v>44840</v>
      </c>
      <c r="C2092" s="19">
        <v>10</v>
      </c>
      <c r="D2092" s="19">
        <v>6</v>
      </c>
      <c r="E2092" s="19">
        <v>4</v>
      </c>
      <c r="F2092" s="18" t="s">
        <v>141</v>
      </c>
      <c r="G2092" s="18" t="s">
        <v>470</v>
      </c>
      <c r="H2092" s="19">
        <v>2</v>
      </c>
      <c r="I2092" s="19" t="s">
        <v>442</v>
      </c>
      <c r="J2092" s="19" t="s">
        <v>60</v>
      </c>
      <c r="K2092" s="19" t="s">
        <v>140</v>
      </c>
      <c r="L2092" s="19" t="s">
        <v>127</v>
      </c>
      <c r="M2092" s="19">
        <v>72</v>
      </c>
      <c r="N2092" s="20">
        <v>0.40013888888888888</v>
      </c>
      <c r="O2092" s="19" t="s">
        <v>353</v>
      </c>
      <c r="P2092" s="19">
        <v>9</v>
      </c>
      <c r="Q2092" s="19" t="s">
        <v>140</v>
      </c>
      <c r="R2092" s="19">
        <v>84</v>
      </c>
      <c r="S2092" s="19">
        <v>1</v>
      </c>
      <c r="T2092" s="19">
        <v>0</v>
      </c>
      <c r="U2092" s="19">
        <v>222</v>
      </c>
      <c r="V2092" s="19" t="s">
        <v>385</v>
      </c>
      <c r="W2092" s="19" t="s">
        <v>866</v>
      </c>
      <c r="X2092" s="19" t="s">
        <v>100</v>
      </c>
      <c r="Y2092" s="19" t="s">
        <v>100</v>
      </c>
    </row>
    <row r="2093" spans="1:25" x14ac:dyDescent="0.25">
      <c r="A2093" s="19">
        <v>17083</v>
      </c>
      <c r="B2093" s="18">
        <v>44840</v>
      </c>
      <c r="C2093" s="19">
        <v>10</v>
      </c>
      <c r="D2093" s="19">
        <v>6</v>
      </c>
      <c r="E2093" s="19">
        <v>4</v>
      </c>
      <c r="F2093" s="18" t="s">
        <v>141</v>
      </c>
      <c r="G2093" s="18" t="s">
        <v>470</v>
      </c>
      <c r="H2093" s="19">
        <v>2</v>
      </c>
      <c r="I2093" s="19" t="s">
        <v>443</v>
      </c>
      <c r="J2093" s="19" t="s">
        <v>52</v>
      </c>
      <c r="K2093" s="19" t="s">
        <v>286</v>
      </c>
      <c r="L2093" s="19" t="s">
        <v>126</v>
      </c>
      <c r="M2093" s="19">
        <v>67</v>
      </c>
      <c r="N2093" s="20">
        <v>0.44572916666666668</v>
      </c>
      <c r="O2093" s="19" t="s">
        <v>353</v>
      </c>
      <c r="P2093" s="19">
        <v>10</v>
      </c>
      <c r="Q2093" s="19" t="s">
        <v>286</v>
      </c>
      <c r="R2093" s="19">
        <v>82</v>
      </c>
      <c r="S2093" s="19">
        <v>0</v>
      </c>
      <c r="T2093" s="19">
        <v>0</v>
      </c>
      <c r="U2093" s="19">
        <v>222</v>
      </c>
      <c r="V2093" s="19" t="s">
        <v>385</v>
      </c>
      <c r="W2093" s="19" t="s">
        <v>788</v>
      </c>
      <c r="X2093" s="19" t="s">
        <v>100</v>
      </c>
      <c r="Y2093" s="19" t="s">
        <v>100</v>
      </c>
    </row>
    <row r="2094" spans="1:25" x14ac:dyDescent="0.25">
      <c r="A2094" s="19">
        <v>17084</v>
      </c>
      <c r="B2094" s="18">
        <v>44840</v>
      </c>
      <c r="C2094" s="19">
        <v>10</v>
      </c>
      <c r="D2094" s="19">
        <v>6</v>
      </c>
      <c r="E2094" s="19">
        <v>4</v>
      </c>
      <c r="F2094" s="18" t="s">
        <v>141</v>
      </c>
      <c r="G2094" s="18" t="s">
        <v>470</v>
      </c>
      <c r="H2094" s="19">
        <v>2</v>
      </c>
      <c r="I2094" s="19" t="s">
        <v>444</v>
      </c>
      <c r="J2094" s="19" t="s">
        <v>54</v>
      </c>
      <c r="K2094" s="19" t="s">
        <v>286</v>
      </c>
      <c r="L2094" s="19" t="s">
        <v>127</v>
      </c>
      <c r="M2094" s="19">
        <v>68</v>
      </c>
      <c r="N2094" s="20">
        <v>0.47923611111111114</v>
      </c>
      <c r="O2094" s="19" t="s">
        <v>353</v>
      </c>
      <c r="P2094" s="19">
        <v>11</v>
      </c>
      <c r="Q2094" s="19" t="s">
        <v>286</v>
      </c>
      <c r="R2094" s="19">
        <v>82</v>
      </c>
      <c r="S2094" s="19">
        <v>1</v>
      </c>
      <c r="T2094" s="19">
        <v>0</v>
      </c>
      <c r="U2094" s="19">
        <v>222</v>
      </c>
      <c r="V2094" s="19" t="s">
        <v>385</v>
      </c>
      <c r="W2094" s="19" t="s">
        <v>843</v>
      </c>
      <c r="X2094" s="19" t="s">
        <v>100</v>
      </c>
      <c r="Y2094" s="19" t="s">
        <v>100</v>
      </c>
    </row>
    <row r="2095" spans="1:25" x14ac:dyDescent="0.25">
      <c r="A2095" s="19">
        <v>17088</v>
      </c>
      <c r="B2095" s="18">
        <v>44840</v>
      </c>
      <c r="C2095" s="19">
        <v>10</v>
      </c>
      <c r="D2095" s="19">
        <v>6</v>
      </c>
      <c r="E2095" s="19">
        <v>4</v>
      </c>
      <c r="F2095" s="18" t="s">
        <v>141</v>
      </c>
      <c r="G2095" s="18" t="s">
        <v>470</v>
      </c>
      <c r="H2095" s="19">
        <v>2</v>
      </c>
      <c r="I2095" s="19" t="s">
        <v>435</v>
      </c>
      <c r="J2095" s="19" t="s">
        <v>45</v>
      </c>
      <c r="K2095" s="19" t="s">
        <v>291</v>
      </c>
      <c r="L2095" s="19" t="s">
        <v>126</v>
      </c>
      <c r="M2095" s="19">
        <v>63</v>
      </c>
      <c r="N2095" s="20">
        <v>0.52217592592592588</v>
      </c>
      <c r="O2095" s="19" t="s">
        <v>353</v>
      </c>
      <c r="P2095" s="19">
        <v>12</v>
      </c>
      <c r="Q2095" s="19" t="s">
        <v>291</v>
      </c>
      <c r="R2095" s="19">
        <v>80</v>
      </c>
      <c r="S2095" s="19">
        <v>0</v>
      </c>
      <c r="T2095" s="19">
        <v>0</v>
      </c>
      <c r="U2095" s="19">
        <v>222</v>
      </c>
      <c r="V2095" s="19" t="s">
        <v>385</v>
      </c>
      <c r="W2095" s="19" t="s">
        <v>833</v>
      </c>
      <c r="X2095" s="19" t="s">
        <v>100</v>
      </c>
      <c r="Y2095" s="19" t="s">
        <v>100</v>
      </c>
    </row>
    <row r="2096" spans="1:25" x14ac:dyDescent="0.25">
      <c r="A2096" s="19">
        <v>17089</v>
      </c>
      <c r="B2096" s="18">
        <v>44840</v>
      </c>
      <c r="C2096" s="19">
        <v>10</v>
      </c>
      <c r="D2096" s="19">
        <v>6</v>
      </c>
      <c r="E2096" s="19">
        <v>4</v>
      </c>
      <c r="F2096" s="18" t="s">
        <v>141</v>
      </c>
      <c r="G2096" s="18" t="s">
        <v>470</v>
      </c>
      <c r="H2096" s="19">
        <v>2</v>
      </c>
      <c r="I2096" s="19" t="s">
        <v>436</v>
      </c>
      <c r="J2096" s="19" t="s">
        <v>48</v>
      </c>
      <c r="K2096" s="19" t="s">
        <v>291</v>
      </c>
      <c r="L2096" s="19" t="s">
        <v>127</v>
      </c>
      <c r="M2096" s="19">
        <v>64</v>
      </c>
      <c r="N2096" s="20">
        <v>0.55872685185185189</v>
      </c>
      <c r="O2096" s="19" t="s">
        <v>353</v>
      </c>
      <c r="P2096" s="19">
        <v>13</v>
      </c>
      <c r="Q2096" s="19" t="s">
        <v>291</v>
      </c>
      <c r="R2096" s="19">
        <v>80</v>
      </c>
      <c r="S2096" s="19">
        <v>1</v>
      </c>
      <c r="T2096" s="19">
        <v>0</v>
      </c>
      <c r="U2096" s="19">
        <v>222</v>
      </c>
      <c r="V2096" s="19" t="s">
        <v>385</v>
      </c>
      <c r="W2096" s="19" t="s">
        <v>834</v>
      </c>
      <c r="X2096" s="19" t="s">
        <v>100</v>
      </c>
      <c r="Y2096" s="19" t="s">
        <v>100</v>
      </c>
    </row>
    <row r="2097" spans="1:25" x14ac:dyDescent="0.25">
      <c r="A2097" s="19">
        <v>17091</v>
      </c>
      <c r="B2097" s="18">
        <v>44840</v>
      </c>
      <c r="C2097" s="19">
        <v>10</v>
      </c>
      <c r="D2097" s="19">
        <v>6</v>
      </c>
      <c r="E2097" s="19">
        <v>4</v>
      </c>
      <c r="F2097" s="18" t="s">
        <v>141</v>
      </c>
      <c r="G2097" s="18" t="s">
        <v>470</v>
      </c>
      <c r="H2097" s="19">
        <v>2</v>
      </c>
      <c r="I2097" s="19" t="s">
        <v>437</v>
      </c>
      <c r="J2097" s="19" t="s">
        <v>55</v>
      </c>
      <c r="K2097" s="19" t="s">
        <v>139</v>
      </c>
      <c r="L2097" s="19" t="s">
        <v>126</v>
      </c>
      <c r="M2097" s="19">
        <v>69</v>
      </c>
      <c r="N2097" s="20">
        <v>0.62091435185185184</v>
      </c>
      <c r="O2097" s="19" t="s">
        <v>353</v>
      </c>
      <c r="P2097" s="19">
        <v>14</v>
      </c>
      <c r="Q2097" s="19" t="s">
        <v>139</v>
      </c>
      <c r="R2097" s="19">
        <v>83</v>
      </c>
      <c r="S2097" s="19">
        <v>0</v>
      </c>
      <c r="T2097" s="19">
        <v>0</v>
      </c>
      <c r="U2097" s="19">
        <v>222</v>
      </c>
      <c r="V2097" s="19" t="s">
        <v>385</v>
      </c>
      <c r="W2097" s="19" t="s">
        <v>835</v>
      </c>
      <c r="X2097" s="19" t="s">
        <v>100</v>
      </c>
      <c r="Y2097" s="19" t="s">
        <v>100</v>
      </c>
    </row>
    <row r="2098" spans="1:25" x14ac:dyDescent="0.25">
      <c r="A2098" s="19">
        <v>17092</v>
      </c>
      <c r="B2098" s="18">
        <v>44840</v>
      </c>
      <c r="C2098" s="19">
        <v>10</v>
      </c>
      <c r="D2098" s="19">
        <v>6</v>
      </c>
      <c r="E2098" s="19">
        <v>4</v>
      </c>
      <c r="F2098" s="18" t="s">
        <v>141</v>
      </c>
      <c r="G2098" s="18" t="s">
        <v>470</v>
      </c>
      <c r="H2098" s="19">
        <v>2</v>
      </c>
      <c r="I2098" s="19" t="s">
        <v>438</v>
      </c>
      <c r="J2098" s="19" t="s">
        <v>57</v>
      </c>
      <c r="K2098" s="19" t="s">
        <v>139</v>
      </c>
      <c r="L2098" s="19" t="s">
        <v>127</v>
      </c>
      <c r="M2098" s="19">
        <v>70</v>
      </c>
      <c r="N2098" s="20">
        <v>0.65914351851851849</v>
      </c>
      <c r="O2098" s="19" t="s">
        <v>353</v>
      </c>
      <c r="P2098" s="19">
        <v>15</v>
      </c>
      <c r="Q2098" s="19" t="s">
        <v>139</v>
      </c>
      <c r="R2098" s="19">
        <v>83</v>
      </c>
      <c r="S2098" s="19">
        <v>1</v>
      </c>
      <c r="T2098" s="19">
        <v>0</v>
      </c>
      <c r="U2098" s="19">
        <v>222</v>
      </c>
      <c r="V2098" s="19" t="s">
        <v>385</v>
      </c>
      <c r="W2098" s="19" t="s">
        <v>836</v>
      </c>
      <c r="X2098" s="19" t="s">
        <v>100</v>
      </c>
      <c r="Y2098" s="19" t="s">
        <v>100</v>
      </c>
    </row>
    <row r="2099" spans="1:25" x14ac:dyDescent="0.25">
      <c r="A2099" s="19">
        <v>17093</v>
      </c>
      <c r="B2099" s="18">
        <v>44840</v>
      </c>
      <c r="C2099" s="19">
        <v>10</v>
      </c>
      <c r="D2099" s="19">
        <v>6</v>
      </c>
      <c r="E2099" s="19">
        <v>4</v>
      </c>
      <c r="F2099" s="18" t="s">
        <v>141</v>
      </c>
      <c r="G2099" s="18" t="s">
        <v>470</v>
      </c>
      <c r="H2099" s="19">
        <v>2</v>
      </c>
      <c r="I2099" s="19" t="s">
        <v>439</v>
      </c>
      <c r="J2099" s="19" t="s">
        <v>49</v>
      </c>
      <c r="K2099" s="19" t="s">
        <v>125</v>
      </c>
      <c r="L2099" s="19" t="s">
        <v>126</v>
      </c>
      <c r="M2099" s="19">
        <v>65</v>
      </c>
      <c r="N2099" s="20">
        <v>0.70578703703703705</v>
      </c>
      <c r="O2099" s="19" t="s">
        <v>353</v>
      </c>
      <c r="P2099" s="19">
        <v>16</v>
      </c>
      <c r="Q2099" s="19" t="s">
        <v>125</v>
      </c>
      <c r="R2099" s="19">
        <v>81</v>
      </c>
      <c r="S2099" s="19">
        <v>0</v>
      </c>
      <c r="T2099" s="19">
        <v>0</v>
      </c>
      <c r="U2099" s="19">
        <v>222</v>
      </c>
      <c r="V2099" s="19" t="s">
        <v>385</v>
      </c>
      <c r="W2099" s="19" t="s">
        <v>837</v>
      </c>
      <c r="X2099" s="19" t="s">
        <v>100</v>
      </c>
      <c r="Y2099" s="19" t="s">
        <v>100</v>
      </c>
    </row>
    <row r="2100" spans="1:25" x14ac:dyDescent="0.25">
      <c r="A2100" s="19">
        <v>17094</v>
      </c>
      <c r="B2100" s="18">
        <v>44840</v>
      </c>
      <c r="C2100" s="19">
        <v>10</v>
      </c>
      <c r="D2100" s="19">
        <v>6</v>
      </c>
      <c r="E2100" s="19">
        <v>4</v>
      </c>
      <c r="F2100" s="18" t="s">
        <v>141</v>
      </c>
      <c r="G2100" s="18" t="s">
        <v>470</v>
      </c>
      <c r="H2100" s="19">
        <v>2</v>
      </c>
      <c r="I2100" s="19" t="s">
        <v>440</v>
      </c>
      <c r="J2100" s="19" t="s">
        <v>51</v>
      </c>
      <c r="K2100" s="19" t="s">
        <v>125</v>
      </c>
      <c r="L2100" s="19" t="s">
        <v>127</v>
      </c>
      <c r="M2100" s="19">
        <v>66</v>
      </c>
      <c r="N2100" s="20">
        <v>0.73693287037037036</v>
      </c>
      <c r="O2100" s="19" t="s">
        <v>353</v>
      </c>
      <c r="P2100" s="19">
        <v>17</v>
      </c>
      <c r="Q2100" s="19" t="s">
        <v>125</v>
      </c>
      <c r="R2100" s="19">
        <v>81</v>
      </c>
      <c r="S2100" s="19">
        <v>1</v>
      </c>
      <c r="T2100" s="19">
        <v>0</v>
      </c>
      <c r="U2100" s="19">
        <v>222</v>
      </c>
      <c r="V2100" s="19" t="s">
        <v>385</v>
      </c>
      <c r="W2100" s="19" t="s">
        <v>838</v>
      </c>
      <c r="X2100" s="19" t="s">
        <v>100</v>
      </c>
      <c r="Y2100" s="19" t="s">
        <v>100</v>
      </c>
    </row>
    <row r="2101" spans="1:25" x14ac:dyDescent="0.25">
      <c r="A2101" s="19">
        <v>17096</v>
      </c>
      <c r="B2101" s="18">
        <v>44840</v>
      </c>
      <c r="C2101" s="19">
        <v>10</v>
      </c>
      <c r="D2101" s="19">
        <v>6</v>
      </c>
      <c r="E2101" s="19">
        <v>4</v>
      </c>
      <c r="F2101" s="18" t="s">
        <v>141</v>
      </c>
      <c r="G2101" s="18" t="s">
        <v>470</v>
      </c>
      <c r="H2101" s="19">
        <v>2</v>
      </c>
      <c r="I2101" s="19" t="s">
        <v>441</v>
      </c>
      <c r="J2101" s="19" t="s">
        <v>58</v>
      </c>
      <c r="K2101" s="19" t="s">
        <v>140</v>
      </c>
      <c r="L2101" s="19" t="s">
        <v>126</v>
      </c>
      <c r="M2101" s="19">
        <v>71</v>
      </c>
      <c r="N2101" s="20">
        <v>0.79840277777777768</v>
      </c>
      <c r="O2101" s="19" t="s">
        <v>353</v>
      </c>
      <c r="P2101" s="19">
        <v>19</v>
      </c>
      <c r="Q2101" s="19" t="s">
        <v>140</v>
      </c>
      <c r="R2101" s="19">
        <v>84</v>
      </c>
      <c r="S2101" s="19">
        <v>0</v>
      </c>
      <c r="T2101" s="19">
        <v>0</v>
      </c>
      <c r="U2101" s="19">
        <v>222</v>
      </c>
      <c r="V2101" s="19" t="s">
        <v>385</v>
      </c>
      <c r="W2101" s="19" t="s">
        <v>860</v>
      </c>
      <c r="X2101" s="19" t="s">
        <v>100</v>
      </c>
      <c r="Y2101" s="19" t="s">
        <v>100</v>
      </c>
    </row>
    <row r="2102" spans="1:25" x14ac:dyDescent="0.25">
      <c r="A2102" s="19">
        <v>17097</v>
      </c>
      <c r="B2102" s="18">
        <v>44840</v>
      </c>
      <c r="C2102" s="19">
        <v>10</v>
      </c>
      <c r="D2102" s="19">
        <v>6</v>
      </c>
      <c r="E2102" s="19">
        <v>4</v>
      </c>
      <c r="F2102" s="18" t="s">
        <v>141</v>
      </c>
      <c r="G2102" s="18" t="s">
        <v>470</v>
      </c>
      <c r="H2102" s="19">
        <v>2</v>
      </c>
      <c r="I2102" s="19" t="s">
        <v>442</v>
      </c>
      <c r="J2102" s="19" t="s">
        <v>60</v>
      </c>
      <c r="K2102" s="19" t="s">
        <v>140</v>
      </c>
      <c r="L2102" s="19" t="s">
        <v>127</v>
      </c>
      <c r="M2102" s="19">
        <v>72</v>
      </c>
      <c r="N2102" s="20">
        <v>0.83144675925925926</v>
      </c>
      <c r="O2102" s="19" t="s">
        <v>353</v>
      </c>
      <c r="P2102" s="19">
        <v>19</v>
      </c>
      <c r="Q2102" s="19" t="s">
        <v>140</v>
      </c>
      <c r="R2102" s="19">
        <v>84</v>
      </c>
      <c r="S2102" s="19">
        <v>1</v>
      </c>
      <c r="T2102" s="19">
        <v>1</v>
      </c>
      <c r="U2102" s="19">
        <v>222</v>
      </c>
      <c r="V2102" s="19" t="s">
        <v>385</v>
      </c>
      <c r="W2102" s="19" t="s">
        <v>840</v>
      </c>
      <c r="X2102" s="19" t="s">
        <v>100</v>
      </c>
      <c r="Y2102" s="19" t="s">
        <v>100</v>
      </c>
    </row>
    <row r="2103" spans="1:25" x14ac:dyDescent="0.25">
      <c r="A2103" s="19">
        <v>17638</v>
      </c>
      <c r="B2103" s="18">
        <v>44838</v>
      </c>
      <c r="C2103" s="19">
        <v>10</v>
      </c>
      <c r="D2103" s="19">
        <v>4</v>
      </c>
      <c r="E2103" s="19">
        <v>2</v>
      </c>
      <c r="F2103" s="18" t="s">
        <v>139</v>
      </c>
      <c r="G2103" s="18" t="s">
        <v>470</v>
      </c>
      <c r="H2103" s="19">
        <v>2</v>
      </c>
      <c r="I2103" s="19" t="s">
        <v>443</v>
      </c>
      <c r="J2103" s="19" t="s">
        <v>52</v>
      </c>
      <c r="K2103" s="19" t="s">
        <v>286</v>
      </c>
      <c r="L2103" s="19" t="s">
        <v>126</v>
      </c>
      <c r="M2103" s="19">
        <v>67</v>
      </c>
      <c r="N2103" s="20">
        <v>0.1610300925925926</v>
      </c>
      <c r="O2103" s="19" t="s">
        <v>355</v>
      </c>
      <c r="P2103" s="19">
        <v>3</v>
      </c>
      <c r="Q2103" s="19" t="s">
        <v>286</v>
      </c>
      <c r="R2103" s="19">
        <v>82</v>
      </c>
      <c r="S2103" s="19">
        <v>0</v>
      </c>
      <c r="T2103" s="19">
        <v>1</v>
      </c>
      <c r="U2103" s="19">
        <v>222</v>
      </c>
      <c r="V2103" s="19" t="s">
        <v>385</v>
      </c>
      <c r="W2103" s="19" t="s">
        <v>1034</v>
      </c>
      <c r="X2103" s="19" t="s">
        <v>100</v>
      </c>
      <c r="Y2103" s="19" t="s">
        <v>100</v>
      </c>
    </row>
    <row r="2104" spans="1:25" x14ac:dyDescent="0.25">
      <c r="A2104" s="19">
        <v>13857</v>
      </c>
      <c r="B2104" s="18">
        <v>44838</v>
      </c>
      <c r="C2104" s="19">
        <v>10</v>
      </c>
      <c r="D2104" s="19">
        <v>4</v>
      </c>
      <c r="E2104" s="19">
        <v>2</v>
      </c>
      <c r="F2104" s="18" t="s">
        <v>139</v>
      </c>
      <c r="G2104" s="18" t="s">
        <v>470</v>
      </c>
      <c r="H2104" s="19">
        <v>2</v>
      </c>
      <c r="I2104" s="19" t="s">
        <v>436</v>
      </c>
      <c r="J2104" s="19" t="s">
        <v>48</v>
      </c>
      <c r="K2104" s="19" t="s">
        <v>291</v>
      </c>
      <c r="L2104" s="19" t="s">
        <v>127</v>
      </c>
      <c r="M2104" s="19">
        <v>64</v>
      </c>
      <c r="N2104" s="20">
        <v>0.80751157407407403</v>
      </c>
      <c r="O2104" s="19" t="s">
        <v>287</v>
      </c>
      <c r="P2104" s="19">
        <v>19</v>
      </c>
      <c r="Q2104" s="19" t="s">
        <v>291</v>
      </c>
      <c r="R2104" s="19">
        <v>80</v>
      </c>
      <c r="S2104" s="19">
        <v>1</v>
      </c>
      <c r="T2104" s="19">
        <v>0</v>
      </c>
      <c r="U2104" s="19">
        <v>222</v>
      </c>
      <c r="V2104" s="19" t="s">
        <v>385</v>
      </c>
      <c r="W2104" s="19" t="s">
        <v>1029</v>
      </c>
      <c r="X2104" s="19" t="s">
        <v>128</v>
      </c>
      <c r="Y2104" s="19" t="s">
        <v>94</v>
      </c>
    </row>
    <row r="2105" spans="1:25" x14ac:dyDescent="0.25">
      <c r="A2105" s="19">
        <v>17660</v>
      </c>
      <c r="B2105" s="18">
        <v>44838</v>
      </c>
      <c r="C2105" s="19">
        <v>10</v>
      </c>
      <c r="D2105" s="19">
        <v>4</v>
      </c>
      <c r="E2105" s="19">
        <v>2</v>
      </c>
      <c r="F2105" s="18" t="s">
        <v>139</v>
      </c>
      <c r="G2105" s="18" t="s">
        <v>470</v>
      </c>
      <c r="H2105" s="19">
        <v>2</v>
      </c>
      <c r="I2105" s="19" t="s">
        <v>437</v>
      </c>
      <c r="J2105" s="19" t="s">
        <v>55</v>
      </c>
      <c r="K2105" s="19" t="s">
        <v>139</v>
      </c>
      <c r="L2105" s="19" t="s">
        <v>126</v>
      </c>
      <c r="M2105" s="19">
        <v>69</v>
      </c>
      <c r="N2105" s="20">
        <v>0.77366898148148155</v>
      </c>
      <c r="O2105" s="19" t="s">
        <v>355</v>
      </c>
      <c r="P2105" s="19">
        <v>18</v>
      </c>
      <c r="Q2105" s="19" t="s">
        <v>139</v>
      </c>
      <c r="R2105" s="19">
        <v>83</v>
      </c>
      <c r="S2105" s="19">
        <v>0</v>
      </c>
      <c r="T2105" s="19">
        <v>0</v>
      </c>
      <c r="U2105" s="19">
        <v>222</v>
      </c>
      <c r="V2105" s="19" t="s">
        <v>385</v>
      </c>
      <c r="W2105" s="19" t="s">
        <v>1030</v>
      </c>
      <c r="X2105" s="19" t="s">
        <v>128</v>
      </c>
      <c r="Y2105" s="19" t="s">
        <v>94</v>
      </c>
    </row>
    <row r="2106" spans="1:25" x14ac:dyDescent="0.25">
      <c r="A2106" s="19">
        <v>12246</v>
      </c>
      <c r="B2106" s="18">
        <v>44838</v>
      </c>
      <c r="C2106" s="19">
        <v>10</v>
      </c>
      <c r="D2106" s="19">
        <v>4</v>
      </c>
      <c r="E2106" s="19">
        <v>2</v>
      </c>
      <c r="F2106" s="18" t="s">
        <v>139</v>
      </c>
      <c r="G2106" s="18" t="s">
        <v>470</v>
      </c>
      <c r="H2106" s="19">
        <v>2</v>
      </c>
      <c r="I2106" s="19" t="s">
        <v>438</v>
      </c>
      <c r="J2106" s="19" t="s">
        <v>57</v>
      </c>
      <c r="K2106" s="19" t="s">
        <v>139</v>
      </c>
      <c r="L2106" s="19" t="s">
        <v>127</v>
      </c>
      <c r="M2106" s="19">
        <v>70</v>
      </c>
      <c r="N2106" s="20">
        <v>0.79999999999999993</v>
      </c>
      <c r="O2106" s="19" t="s">
        <v>357</v>
      </c>
      <c r="P2106" s="19">
        <v>19</v>
      </c>
      <c r="Q2106" s="19" t="s">
        <v>139</v>
      </c>
      <c r="R2106" s="19">
        <v>83</v>
      </c>
      <c r="S2106" s="19">
        <v>1</v>
      </c>
      <c r="T2106" s="19">
        <v>0</v>
      </c>
      <c r="U2106" s="19">
        <v>222</v>
      </c>
      <c r="V2106" s="19" t="s">
        <v>385</v>
      </c>
      <c r="W2106" s="19" t="s">
        <v>1035</v>
      </c>
      <c r="X2106" s="19" t="s">
        <v>128</v>
      </c>
      <c r="Y2106" s="19" t="s">
        <v>94</v>
      </c>
    </row>
    <row r="2107" spans="1:25" x14ac:dyDescent="0.25">
      <c r="A2107" s="19">
        <v>17047</v>
      </c>
      <c r="B2107" s="18">
        <v>44838</v>
      </c>
      <c r="C2107" s="19">
        <v>10</v>
      </c>
      <c r="D2107" s="19">
        <v>4</v>
      </c>
      <c r="E2107" s="19">
        <v>2</v>
      </c>
      <c r="F2107" s="18" t="s">
        <v>139</v>
      </c>
      <c r="G2107" s="18" t="s">
        <v>470</v>
      </c>
      <c r="H2107" s="19">
        <v>2</v>
      </c>
      <c r="I2107" s="19" t="s">
        <v>439</v>
      </c>
      <c r="J2107" s="19" t="s">
        <v>49</v>
      </c>
      <c r="K2107" s="19" t="s">
        <v>125</v>
      </c>
      <c r="L2107" s="19" t="s">
        <v>126</v>
      </c>
      <c r="M2107" s="19">
        <v>65</v>
      </c>
      <c r="N2107" s="20">
        <v>0.81863425925925926</v>
      </c>
      <c r="O2107" s="19" t="s">
        <v>353</v>
      </c>
      <c r="P2107" s="19">
        <v>19</v>
      </c>
      <c r="Q2107" s="19" t="s">
        <v>125</v>
      </c>
      <c r="R2107" s="19">
        <v>81</v>
      </c>
      <c r="S2107" s="19">
        <v>0</v>
      </c>
      <c r="T2107" s="19">
        <v>1</v>
      </c>
      <c r="U2107" s="19">
        <v>222</v>
      </c>
      <c r="V2107" s="19" t="s">
        <v>385</v>
      </c>
      <c r="W2107" s="19" t="s">
        <v>1032</v>
      </c>
      <c r="X2107" s="19" t="s">
        <v>128</v>
      </c>
      <c r="Y2107" s="19" t="s">
        <v>94</v>
      </c>
    </row>
    <row r="2108" spans="1:25" x14ac:dyDescent="0.25">
      <c r="A2108" s="19">
        <v>4923</v>
      </c>
      <c r="B2108" s="18">
        <v>44838</v>
      </c>
      <c r="C2108" s="19">
        <v>10</v>
      </c>
      <c r="D2108" s="19">
        <v>4</v>
      </c>
      <c r="E2108" s="19">
        <v>2</v>
      </c>
      <c r="F2108" s="18" t="s">
        <v>139</v>
      </c>
      <c r="G2108" s="18" t="s">
        <v>470</v>
      </c>
      <c r="H2108" s="19">
        <v>2</v>
      </c>
      <c r="I2108" s="19" t="s">
        <v>440</v>
      </c>
      <c r="J2108" s="19" t="s">
        <v>51</v>
      </c>
      <c r="K2108" s="19" t="s">
        <v>125</v>
      </c>
      <c r="L2108" s="19" t="s">
        <v>127</v>
      </c>
      <c r="M2108" s="19">
        <v>66</v>
      </c>
      <c r="N2108" s="20">
        <v>0.80739583333333342</v>
      </c>
      <c r="O2108" s="19" t="s">
        <v>292</v>
      </c>
      <c r="P2108" s="19">
        <v>19</v>
      </c>
      <c r="Q2108" s="19" t="s">
        <v>125</v>
      </c>
      <c r="R2108" s="19">
        <v>81</v>
      </c>
      <c r="S2108" s="19">
        <v>1</v>
      </c>
      <c r="T2108" s="19">
        <v>0</v>
      </c>
      <c r="U2108" s="19">
        <v>222</v>
      </c>
      <c r="V2108" s="19" t="s">
        <v>385</v>
      </c>
      <c r="W2108" s="19" t="s">
        <v>1031</v>
      </c>
      <c r="X2108" s="19" t="s">
        <v>128</v>
      </c>
      <c r="Y2108" s="19" t="s">
        <v>94</v>
      </c>
    </row>
    <row r="2109" spans="1:25" x14ac:dyDescent="0.25">
      <c r="A2109" s="19">
        <v>1275</v>
      </c>
      <c r="B2109" s="18">
        <v>44838</v>
      </c>
      <c r="C2109" s="19">
        <v>10</v>
      </c>
      <c r="D2109" s="19">
        <v>4</v>
      </c>
      <c r="E2109" s="19">
        <v>2</v>
      </c>
      <c r="F2109" s="18" t="s">
        <v>139</v>
      </c>
      <c r="G2109" s="18" t="s">
        <v>470</v>
      </c>
      <c r="H2109" s="19">
        <v>2</v>
      </c>
      <c r="I2109" s="19" t="s">
        <v>441</v>
      </c>
      <c r="J2109" s="19" t="s">
        <v>58</v>
      </c>
      <c r="K2109" s="19" t="s">
        <v>140</v>
      </c>
      <c r="L2109" s="19" t="s">
        <v>126</v>
      </c>
      <c r="M2109" s="19">
        <v>71</v>
      </c>
      <c r="N2109" s="20">
        <v>0.72218749999999998</v>
      </c>
      <c r="O2109" s="19" t="s">
        <v>360</v>
      </c>
      <c r="P2109" s="19">
        <v>17</v>
      </c>
      <c r="Q2109" s="19" t="s">
        <v>140</v>
      </c>
      <c r="R2109" s="19">
        <v>84</v>
      </c>
      <c r="S2109" s="19">
        <v>0</v>
      </c>
      <c r="T2109" s="19">
        <v>0</v>
      </c>
      <c r="U2109" s="19">
        <v>222</v>
      </c>
      <c r="V2109" s="19" t="s">
        <v>385</v>
      </c>
      <c r="W2109" s="19" t="s">
        <v>1028</v>
      </c>
      <c r="X2109" s="19" t="s">
        <v>128</v>
      </c>
      <c r="Y2109" s="19" t="s">
        <v>94</v>
      </c>
    </row>
    <row r="2110" spans="1:25" x14ac:dyDescent="0.25">
      <c r="A2110" s="19">
        <v>6717</v>
      </c>
      <c r="B2110" s="18">
        <v>44838</v>
      </c>
      <c r="C2110" s="19">
        <v>10</v>
      </c>
      <c r="D2110" s="19">
        <v>4</v>
      </c>
      <c r="E2110" s="19">
        <v>2</v>
      </c>
      <c r="F2110" s="18" t="s">
        <v>139</v>
      </c>
      <c r="G2110" s="18" t="s">
        <v>470</v>
      </c>
      <c r="H2110" s="19">
        <v>2</v>
      </c>
      <c r="I2110" s="19" t="s">
        <v>442</v>
      </c>
      <c r="J2110" s="19" t="s">
        <v>60</v>
      </c>
      <c r="K2110" s="19" t="s">
        <v>140</v>
      </c>
      <c r="L2110" s="19" t="s">
        <v>127</v>
      </c>
      <c r="M2110" s="19">
        <v>72</v>
      </c>
      <c r="N2110" s="20">
        <v>0.70430555555555552</v>
      </c>
      <c r="O2110" s="19" t="s">
        <v>380</v>
      </c>
      <c r="P2110" s="19">
        <v>16</v>
      </c>
      <c r="Q2110" s="19" t="s">
        <v>140</v>
      </c>
      <c r="R2110" s="19">
        <v>84</v>
      </c>
      <c r="S2110" s="19">
        <v>1</v>
      </c>
      <c r="T2110" s="19">
        <v>0</v>
      </c>
      <c r="U2110" s="19">
        <v>222</v>
      </c>
      <c r="V2110" s="19" t="s">
        <v>385</v>
      </c>
      <c r="W2110" s="19" t="s">
        <v>1022</v>
      </c>
      <c r="X2110" s="19" t="s">
        <v>128</v>
      </c>
      <c r="Y2110" s="19" t="s">
        <v>94</v>
      </c>
    </row>
    <row r="2111" spans="1:25" x14ac:dyDescent="0.25">
      <c r="A2111" s="19">
        <v>11205</v>
      </c>
      <c r="B2111" s="18">
        <v>44838</v>
      </c>
      <c r="C2111" s="19">
        <v>10</v>
      </c>
      <c r="D2111" s="19">
        <v>4</v>
      </c>
      <c r="E2111" s="19">
        <v>2</v>
      </c>
      <c r="F2111" s="18" t="s">
        <v>139</v>
      </c>
      <c r="G2111" s="18" t="s">
        <v>470</v>
      </c>
      <c r="H2111" s="19">
        <v>2</v>
      </c>
      <c r="I2111" s="19" t="s">
        <v>443</v>
      </c>
      <c r="J2111" s="19" t="s">
        <v>52</v>
      </c>
      <c r="K2111" s="19" t="s">
        <v>286</v>
      </c>
      <c r="L2111" s="19" t="s">
        <v>126</v>
      </c>
      <c r="M2111" s="19">
        <v>67</v>
      </c>
      <c r="N2111" s="20">
        <v>0.82687499999999992</v>
      </c>
      <c r="O2111" s="19" t="s">
        <v>282</v>
      </c>
      <c r="P2111" s="19">
        <v>19</v>
      </c>
      <c r="Q2111" s="19" t="s">
        <v>286</v>
      </c>
      <c r="R2111" s="19">
        <v>82</v>
      </c>
      <c r="S2111" s="19">
        <v>0</v>
      </c>
      <c r="T2111" s="19">
        <v>1</v>
      </c>
      <c r="U2111" s="19">
        <v>222</v>
      </c>
      <c r="V2111" s="19" t="s">
        <v>385</v>
      </c>
      <c r="W2111" s="19" t="s">
        <v>1023</v>
      </c>
      <c r="X2111" s="19" t="s">
        <v>128</v>
      </c>
      <c r="Y2111" s="19" t="s">
        <v>94</v>
      </c>
    </row>
    <row r="2112" spans="1:25" x14ac:dyDescent="0.25">
      <c r="A2112" s="19">
        <v>11204</v>
      </c>
      <c r="B2112" s="18">
        <v>44838</v>
      </c>
      <c r="C2112" s="19">
        <v>10</v>
      </c>
      <c r="D2112" s="19">
        <v>4</v>
      </c>
      <c r="E2112" s="19">
        <v>2</v>
      </c>
      <c r="F2112" s="18" t="s">
        <v>139</v>
      </c>
      <c r="G2112" s="18" t="s">
        <v>470</v>
      </c>
      <c r="H2112" s="19">
        <v>2</v>
      </c>
      <c r="I2112" s="19" t="s">
        <v>444</v>
      </c>
      <c r="J2112" s="19" t="s">
        <v>54</v>
      </c>
      <c r="K2112" s="19" t="s">
        <v>286</v>
      </c>
      <c r="L2112" s="19" t="s">
        <v>127</v>
      </c>
      <c r="M2112" s="19">
        <v>68</v>
      </c>
      <c r="N2112" s="20">
        <v>0.79598379629629623</v>
      </c>
      <c r="O2112" s="19" t="s">
        <v>282</v>
      </c>
      <c r="P2112" s="19">
        <v>19</v>
      </c>
      <c r="Q2112" s="19" t="s">
        <v>286</v>
      </c>
      <c r="R2112" s="19">
        <v>82</v>
      </c>
      <c r="S2112" s="19">
        <v>1</v>
      </c>
      <c r="T2112" s="19">
        <v>0</v>
      </c>
      <c r="U2112" s="19">
        <v>222</v>
      </c>
      <c r="V2112" s="19" t="s">
        <v>385</v>
      </c>
      <c r="W2112" s="19" t="s">
        <v>1036</v>
      </c>
      <c r="X2112" s="19" t="s">
        <v>128</v>
      </c>
      <c r="Y2112" s="19" t="s">
        <v>94</v>
      </c>
    </row>
    <row r="2113" spans="1:25" x14ac:dyDescent="0.25">
      <c r="A2113" s="19">
        <v>6723</v>
      </c>
      <c r="B2113" s="18">
        <v>44838</v>
      </c>
      <c r="C2113" s="19">
        <v>10</v>
      </c>
      <c r="D2113" s="19">
        <v>4</v>
      </c>
      <c r="E2113" s="19">
        <v>2</v>
      </c>
      <c r="F2113" s="18" t="s">
        <v>139</v>
      </c>
      <c r="G2113" s="18" t="s">
        <v>470</v>
      </c>
      <c r="H2113" s="19">
        <v>2</v>
      </c>
      <c r="I2113" s="19" t="s">
        <v>435</v>
      </c>
      <c r="J2113" s="19" t="s">
        <v>45</v>
      </c>
      <c r="K2113" s="19" t="s">
        <v>291</v>
      </c>
      <c r="L2113" s="19" t="s">
        <v>126</v>
      </c>
      <c r="M2113" s="19">
        <v>63</v>
      </c>
      <c r="N2113" s="20">
        <v>0.81582175925925926</v>
      </c>
      <c r="O2113" s="19" t="s">
        <v>380</v>
      </c>
      <c r="P2113" s="19">
        <v>19</v>
      </c>
      <c r="Q2113" s="19" t="s">
        <v>291</v>
      </c>
      <c r="R2113" s="19">
        <v>80</v>
      </c>
      <c r="S2113" s="19">
        <v>0</v>
      </c>
      <c r="T2113" s="19">
        <v>0</v>
      </c>
      <c r="U2113" s="19">
        <v>222</v>
      </c>
      <c r="V2113" s="19" t="s">
        <v>385</v>
      </c>
      <c r="W2113" s="19" t="s">
        <v>1025</v>
      </c>
      <c r="X2113" s="19" t="s">
        <v>128</v>
      </c>
      <c r="Y2113" s="19" t="s">
        <v>94</v>
      </c>
    </row>
    <row r="2114" spans="1:25" x14ac:dyDescent="0.25">
      <c r="A2114" s="19">
        <v>5927</v>
      </c>
      <c r="B2114" s="18">
        <v>44838</v>
      </c>
      <c r="C2114" s="19">
        <v>10</v>
      </c>
      <c r="D2114" s="19">
        <v>4</v>
      </c>
      <c r="E2114" s="19">
        <v>2</v>
      </c>
      <c r="F2114" s="18" t="s">
        <v>139</v>
      </c>
      <c r="G2114" s="18" t="s">
        <v>470</v>
      </c>
      <c r="H2114" s="19">
        <v>2</v>
      </c>
      <c r="I2114" s="19" t="s">
        <v>436</v>
      </c>
      <c r="J2114" s="19" t="s">
        <v>48</v>
      </c>
      <c r="K2114" s="19" t="s">
        <v>291</v>
      </c>
      <c r="L2114" s="19" t="s">
        <v>127</v>
      </c>
      <c r="M2114" s="19">
        <v>64</v>
      </c>
      <c r="N2114" s="20">
        <v>0.82851851851851854</v>
      </c>
      <c r="O2114" s="19" t="s">
        <v>371</v>
      </c>
      <c r="P2114" s="19">
        <v>19</v>
      </c>
      <c r="Q2114" s="19" t="s">
        <v>291</v>
      </c>
      <c r="R2114" s="19">
        <v>80</v>
      </c>
      <c r="S2114" s="19">
        <v>1</v>
      </c>
      <c r="T2114" s="19">
        <v>1</v>
      </c>
      <c r="U2114" s="19">
        <v>222</v>
      </c>
      <c r="V2114" s="19" t="s">
        <v>385</v>
      </c>
      <c r="W2114" s="19" t="s">
        <v>1029</v>
      </c>
      <c r="X2114" s="19" t="s">
        <v>128</v>
      </c>
      <c r="Y2114" s="19" t="s">
        <v>94</v>
      </c>
    </row>
    <row r="2115" spans="1:25" x14ac:dyDescent="0.25">
      <c r="A2115" s="19">
        <v>2579</v>
      </c>
      <c r="B2115" s="18">
        <v>44838</v>
      </c>
      <c r="C2115" s="19">
        <v>10</v>
      </c>
      <c r="D2115" s="19">
        <v>4</v>
      </c>
      <c r="E2115" s="19">
        <v>2</v>
      </c>
      <c r="F2115" s="18" t="s">
        <v>139</v>
      </c>
      <c r="G2115" s="18" t="s">
        <v>470</v>
      </c>
      <c r="H2115" s="19">
        <v>2</v>
      </c>
      <c r="I2115" s="19" t="s">
        <v>437</v>
      </c>
      <c r="J2115" s="19" t="s">
        <v>55</v>
      </c>
      <c r="K2115" s="19" t="s">
        <v>139</v>
      </c>
      <c r="L2115" s="19" t="s">
        <v>126</v>
      </c>
      <c r="M2115" s="19">
        <v>69</v>
      </c>
      <c r="N2115" s="20">
        <v>0.80890046296296303</v>
      </c>
      <c r="O2115" s="19" t="s">
        <v>366</v>
      </c>
      <c r="P2115" s="19">
        <v>19</v>
      </c>
      <c r="Q2115" s="19" t="s">
        <v>139</v>
      </c>
      <c r="R2115" s="19">
        <v>83</v>
      </c>
      <c r="S2115" s="19">
        <v>0</v>
      </c>
      <c r="T2115" s="19">
        <v>0</v>
      </c>
      <c r="U2115" s="19">
        <v>222</v>
      </c>
      <c r="V2115" s="19" t="s">
        <v>385</v>
      </c>
      <c r="W2115" s="19" t="s">
        <v>1037</v>
      </c>
      <c r="X2115" s="19" t="s">
        <v>128</v>
      </c>
      <c r="Y2115" s="19" t="s">
        <v>94</v>
      </c>
    </row>
    <row r="2116" spans="1:25" x14ac:dyDescent="0.25">
      <c r="A2116" s="19">
        <v>17661</v>
      </c>
      <c r="B2116" s="18">
        <v>44838</v>
      </c>
      <c r="C2116" s="19">
        <v>10</v>
      </c>
      <c r="D2116" s="19">
        <v>4</v>
      </c>
      <c r="E2116" s="19">
        <v>2</v>
      </c>
      <c r="F2116" s="18" t="s">
        <v>139</v>
      </c>
      <c r="G2116" s="18" t="s">
        <v>470</v>
      </c>
      <c r="H2116" s="19">
        <v>2</v>
      </c>
      <c r="I2116" s="19" t="s">
        <v>438</v>
      </c>
      <c r="J2116" s="19" t="s">
        <v>57</v>
      </c>
      <c r="K2116" s="19" t="s">
        <v>139</v>
      </c>
      <c r="L2116" s="19" t="s">
        <v>127</v>
      </c>
      <c r="M2116" s="19">
        <v>70</v>
      </c>
      <c r="N2116" s="20">
        <v>0.81020833333333331</v>
      </c>
      <c r="O2116" s="19" t="s">
        <v>355</v>
      </c>
      <c r="P2116" s="19">
        <v>19</v>
      </c>
      <c r="Q2116" s="19" t="s">
        <v>139</v>
      </c>
      <c r="R2116" s="19">
        <v>83</v>
      </c>
      <c r="S2116" s="19">
        <v>1</v>
      </c>
      <c r="T2116" s="19">
        <v>0</v>
      </c>
      <c r="U2116" s="19">
        <v>222</v>
      </c>
      <c r="V2116" s="19" t="s">
        <v>385</v>
      </c>
      <c r="W2116" s="19" t="s">
        <v>1035</v>
      </c>
      <c r="X2116" s="19" t="s">
        <v>128</v>
      </c>
      <c r="Y2116" s="19" t="s">
        <v>94</v>
      </c>
    </row>
    <row r="2117" spans="1:25" x14ac:dyDescent="0.25">
      <c r="A2117" s="19">
        <v>17662</v>
      </c>
      <c r="B2117" s="18">
        <v>44838</v>
      </c>
      <c r="C2117" s="19">
        <v>10</v>
      </c>
      <c r="D2117" s="19">
        <v>4</v>
      </c>
      <c r="E2117" s="19">
        <v>2</v>
      </c>
      <c r="F2117" s="18" t="s">
        <v>139</v>
      </c>
      <c r="G2117" s="18" t="s">
        <v>470</v>
      </c>
      <c r="H2117" s="19">
        <v>2</v>
      </c>
      <c r="I2117" s="19" t="s">
        <v>437</v>
      </c>
      <c r="J2117" s="19" t="s">
        <v>55</v>
      </c>
      <c r="K2117" s="19" t="s">
        <v>139</v>
      </c>
      <c r="L2117" s="19" t="s">
        <v>126</v>
      </c>
      <c r="M2117" s="19">
        <v>69</v>
      </c>
      <c r="N2117" s="20">
        <v>0.84335648148148146</v>
      </c>
      <c r="O2117" s="19" t="s">
        <v>355</v>
      </c>
      <c r="P2117" s="19">
        <v>20</v>
      </c>
      <c r="Q2117" s="19" t="s">
        <v>139</v>
      </c>
      <c r="R2117" s="19">
        <v>83</v>
      </c>
      <c r="S2117" s="19">
        <v>0</v>
      </c>
      <c r="T2117" s="19">
        <v>1</v>
      </c>
      <c r="U2117" s="19">
        <v>222</v>
      </c>
      <c r="V2117" s="19" t="s">
        <v>385</v>
      </c>
      <c r="W2117" s="19" t="s">
        <v>1038</v>
      </c>
      <c r="X2117" s="19" t="s">
        <v>100</v>
      </c>
      <c r="Y2117" s="19" t="s">
        <v>100</v>
      </c>
    </row>
    <row r="2118" spans="1:25" x14ac:dyDescent="0.25">
      <c r="A2118" s="19">
        <v>17663</v>
      </c>
      <c r="B2118" s="18">
        <v>44838</v>
      </c>
      <c r="C2118" s="19">
        <v>10</v>
      </c>
      <c r="D2118" s="19">
        <v>4</v>
      </c>
      <c r="E2118" s="19">
        <v>2</v>
      </c>
      <c r="F2118" s="18" t="s">
        <v>139</v>
      </c>
      <c r="G2118" s="18" t="s">
        <v>470</v>
      </c>
      <c r="H2118" s="19">
        <v>2</v>
      </c>
      <c r="I2118" s="19" t="s">
        <v>438</v>
      </c>
      <c r="J2118" s="19" t="s">
        <v>57</v>
      </c>
      <c r="K2118" s="19" t="s">
        <v>139</v>
      </c>
      <c r="L2118" s="19" t="s">
        <v>127</v>
      </c>
      <c r="M2118" s="19">
        <v>70</v>
      </c>
      <c r="N2118" s="20">
        <v>0.85935185185185192</v>
      </c>
      <c r="O2118" s="19" t="s">
        <v>355</v>
      </c>
      <c r="P2118" s="19">
        <v>20</v>
      </c>
      <c r="Q2118" s="19" t="s">
        <v>139</v>
      </c>
      <c r="R2118" s="19">
        <v>83</v>
      </c>
      <c r="S2118" s="19">
        <v>1</v>
      </c>
      <c r="T2118" s="19">
        <v>1</v>
      </c>
      <c r="U2118" s="19">
        <v>222</v>
      </c>
      <c r="V2118" s="19" t="s">
        <v>385</v>
      </c>
      <c r="W2118" s="19" t="s">
        <v>853</v>
      </c>
      <c r="X2118" s="19" t="s">
        <v>100</v>
      </c>
      <c r="Y2118" s="19" t="s">
        <v>100</v>
      </c>
    </row>
    <row r="2119" spans="1:25" x14ac:dyDescent="0.25">
      <c r="A2119" s="19">
        <v>17664</v>
      </c>
      <c r="B2119" s="18">
        <v>44838</v>
      </c>
      <c r="C2119" s="19">
        <v>10</v>
      </c>
      <c r="D2119" s="19">
        <v>4</v>
      </c>
      <c r="E2119" s="19">
        <v>2</v>
      </c>
      <c r="F2119" s="18" t="s">
        <v>139</v>
      </c>
      <c r="G2119" s="18" t="s">
        <v>470</v>
      </c>
      <c r="H2119" s="19">
        <v>2</v>
      </c>
      <c r="I2119" s="19" t="s">
        <v>437</v>
      </c>
      <c r="J2119" s="19" t="s">
        <v>55</v>
      </c>
      <c r="K2119" s="19" t="s">
        <v>139</v>
      </c>
      <c r="L2119" s="19" t="s">
        <v>126</v>
      </c>
      <c r="M2119" s="19">
        <v>69</v>
      </c>
      <c r="N2119" s="20">
        <v>0.87017361111111102</v>
      </c>
      <c r="O2119" s="19" t="s">
        <v>355</v>
      </c>
      <c r="P2119" s="19">
        <v>20</v>
      </c>
      <c r="Q2119" s="19" t="s">
        <v>139</v>
      </c>
      <c r="R2119" s="19">
        <v>83</v>
      </c>
      <c r="S2119" s="19">
        <v>0</v>
      </c>
      <c r="T2119" s="19">
        <v>1</v>
      </c>
      <c r="U2119" s="19">
        <v>222</v>
      </c>
      <c r="V2119" s="19" t="s">
        <v>385</v>
      </c>
      <c r="W2119" s="19" t="s">
        <v>1038</v>
      </c>
      <c r="X2119" s="19" t="s">
        <v>100</v>
      </c>
      <c r="Y2119" s="19" t="s">
        <v>100</v>
      </c>
    </row>
    <row r="2120" spans="1:25" x14ac:dyDescent="0.25">
      <c r="A2120" s="19">
        <v>17694</v>
      </c>
      <c r="B2120" s="18">
        <v>44840</v>
      </c>
      <c r="C2120" s="19">
        <v>10</v>
      </c>
      <c r="D2120" s="19">
        <v>6</v>
      </c>
      <c r="E2120" s="19">
        <v>4</v>
      </c>
      <c r="F2120" s="18" t="s">
        <v>141</v>
      </c>
      <c r="G2120" s="18" t="s">
        <v>470</v>
      </c>
      <c r="H2120" s="19">
        <v>2</v>
      </c>
      <c r="I2120" s="19" t="s">
        <v>435</v>
      </c>
      <c r="J2120" s="19" t="s">
        <v>45</v>
      </c>
      <c r="K2120" s="19" t="s">
        <v>291</v>
      </c>
      <c r="L2120" s="19" t="s">
        <v>126</v>
      </c>
      <c r="M2120" s="19">
        <v>63</v>
      </c>
      <c r="N2120" s="20">
        <v>0.2822337962962963</v>
      </c>
      <c r="O2120" s="19" t="s">
        <v>355</v>
      </c>
      <c r="P2120" s="19">
        <v>6</v>
      </c>
      <c r="Q2120" s="19" t="s">
        <v>291</v>
      </c>
      <c r="R2120" s="19">
        <v>80</v>
      </c>
      <c r="S2120" s="19">
        <v>0</v>
      </c>
      <c r="T2120" s="19">
        <v>1</v>
      </c>
      <c r="U2120" s="19">
        <v>222</v>
      </c>
      <c r="V2120" s="19" t="s">
        <v>385</v>
      </c>
      <c r="W2120" s="19" t="s">
        <v>1039</v>
      </c>
      <c r="X2120" s="19" t="s">
        <v>100</v>
      </c>
      <c r="Y2120" s="19" t="s">
        <v>100</v>
      </c>
    </row>
    <row r="2121" spans="1:25" x14ac:dyDescent="0.25">
      <c r="A2121" s="19">
        <v>17695</v>
      </c>
      <c r="B2121" s="18">
        <v>44840</v>
      </c>
      <c r="C2121" s="19">
        <v>10</v>
      </c>
      <c r="D2121" s="19">
        <v>6</v>
      </c>
      <c r="E2121" s="19">
        <v>4</v>
      </c>
      <c r="F2121" s="18" t="s">
        <v>141</v>
      </c>
      <c r="G2121" s="18" t="s">
        <v>470</v>
      </c>
      <c r="H2121" s="19">
        <v>2</v>
      </c>
      <c r="I2121" s="19" t="s">
        <v>436</v>
      </c>
      <c r="J2121" s="19" t="s">
        <v>48</v>
      </c>
      <c r="K2121" s="19" t="s">
        <v>291</v>
      </c>
      <c r="L2121" s="19" t="s">
        <v>127</v>
      </c>
      <c r="M2121" s="19">
        <v>64</v>
      </c>
      <c r="N2121" s="20">
        <v>0.28973379629629631</v>
      </c>
      <c r="O2121" s="19" t="s">
        <v>355</v>
      </c>
      <c r="P2121" s="19">
        <v>6</v>
      </c>
      <c r="Q2121" s="19" t="s">
        <v>291</v>
      </c>
      <c r="R2121" s="19">
        <v>80</v>
      </c>
      <c r="S2121" s="19">
        <v>1</v>
      </c>
      <c r="T2121" s="19">
        <v>0</v>
      </c>
      <c r="U2121" s="19">
        <v>222</v>
      </c>
      <c r="V2121" s="19" t="s">
        <v>385</v>
      </c>
      <c r="W2121" s="19" t="s">
        <v>1040</v>
      </c>
      <c r="X2121" s="19" t="s">
        <v>100</v>
      </c>
      <c r="Y2121" s="19" t="s">
        <v>100</v>
      </c>
    </row>
    <row r="2122" spans="1:25" x14ac:dyDescent="0.25">
      <c r="A2122" s="19">
        <v>17696</v>
      </c>
      <c r="B2122" s="18">
        <v>44840</v>
      </c>
      <c r="C2122" s="19">
        <v>10</v>
      </c>
      <c r="D2122" s="19">
        <v>6</v>
      </c>
      <c r="E2122" s="19">
        <v>4</v>
      </c>
      <c r="F2122" s="18" t="s">
        <v>141</v>
      </c>
      <c r="G2122" s="18" t="s">
        <v>470</v>
      </c>
      <c r="H2122" s="19">
        <v>2</v>
      </c>
      <c r="I2122" s="19" t="s">
        <v>439</v>
      </c>
      <c r="J2122" s="19" t="s">
        <v>49</v>
      </c>
      <c r="K2122" s="19" t="s">
        <v>125</v>
      </c>
      <c r="L2122" s="19" t="s">
        <v>126</v>
      </c>
      <c r="M2122" s="19">
        <v>65</v>
      </c>
      <c r="N2122" s="20">
        <v>0.33019675925925923</v>
      </c>
      <c r="O2122" s="19" t="s">
        <v>355</v>
      </c>
      <c r="P2122" s="19">
        <v>7</v>
      </c>
      <c r="Q2122" s="19" t="s">
        <v>125</v>
      </c>
      <c r="R2122" s="19">
        <v>81</v>
      </c>
      <c r="S2122" s="19">
        <v>0</v>
      </c>
      <c r="T2122" s="19">
        <v>0</v>
      </c>
      <c r="U2122" s="19">
        <v>222</v>
      </c>
      <c r="V2122" s="19" t="s">
        <v>385</v>
      </c>
      <c r="W2122" s="19" t="s">
        <v>811</v>
      </c>
      <c r="X2122" s="19" t="s">
        <v>100</v>
      </c>
      <c r="Y2122" s="19" t="s">
        <v>100</v>
      </c>
    </row>
    <row r="2123" spans="1:25" x14ac:dyDescent="0.25">
      <c r="A2123" s="19">
        <v>17697</v>
      </c>
      <c r="B2123" s="18">
        <v>44840</v>
      </c>
      <c r="C2123" s="19">
        <v>10</v>
      </c>
      <c r="D2123" s="19">
        <v>6</v>
      </c>
      <c r="E2123" s="19">
        <v>4</v>
      </c>
      <c r="F2123" s="18" t="s">
        <v>141</v>
      </c>
      <c r="G2123" s="18" t="s">
        <v>470</v>
      </c>
      <c r="H2123" s="19">
        <v>2</v>
      </c>
      <c r="I2123" s="19" t="s">
        <v>440</v>
      </c>
      <c r="J2123" s="19" t="s">
        <v>51</v>
      </c>
      <c r="K2123" s="19" t="s">
        <v>125</v>
      </c>
      <c r="L2123" s="19" t="s">
        <v>127</v>
      </c>
      <c r="M2123" s="19">
        <v>66</v>
      </c>
      <c r="N2123" s="20">
        <v>0.36304398148148148</v>
      </c>
      <c r="O2123" s="19" t="s">
        <v>355</v>
      </c>
      <c r="P2123" s="19">
        <v>8</v>
      </c>
      <c r="Q2123" s="19" t="s">
        <v>125</v>
      </c>
      <c r="R2123" s="19">
        <v>81</v>
      </c>
      <c r="S2123" s="19">
        <v>1</v>
      </c>
      <c r="T2123" s="19">
        <v>0</v>
      </c>
      <c r="U2123" s="19">
        <v>222</v>
      </c>
      <c r="V2123" s="19" t="s">
        <v>385</v>
      </c>
      <c r="W2123" s="19" t="s">
        <v>812</v>
      </c>
      <c r="X2123" s="19" t="s">
        <v>100</v>
      </c>
      <c r="Y2123" s="19" t="s">
        <v>100</v>
      </c>
    </row>
    <row r="2124" spans="1:25" x14ac:dyDescent="0.25">
      <c r="A2124" s="19">
        <v>17698</v>
      </c>
      <c r="B2124" s="18">
        <v>44840</v>
      </c>
      <c r="C2124" s="19">
        <v>10</v>
      </c>
      <c r="D2124" s="19">
        <v>6</v>
      </c>
      <c r="E2124" s="19">
        <v>4</v>
      </c>
      <c r="F2124" s="18" t="s">
        <v>141</v>
      </c>
      <c r="G2124" s="18" t="s">
        <v>470</v>
      </c>
      <c r="H2124" s="19">
        <v>2</v>
      </c>
      <c r="I2124" s="19" t="s">
        <v>439</v>
      </c>
      <c r="J2124" s="19" t="s">
        <v>49</v>
      </c>
      <c r="K2124" s="19" t="s">
        <v>125</v>
      </c>
      <c r="L2124" s="19" t="s">
        <v>126</v>
      </c>
      <c r="M2124" s="19">
        <v>65</v>
      </c>
      <c r="N2124" s="20">
        <v>0.38633101851851853</v>
      </c>
      <c r="O2124" s="19" t="s">
        <v>355</v>
      </c>
      <c r="P2124" s="19">
        <v>9</v>
      </c>
      <c r="Q2124" s="19" t="s">
        <v>125</v>
      </c>
      <c r="R2124" s="19">
        <v>81</v>
      </c>
      <c r="S2124" s="19">
        <v>0</v>
      </c>
      <c r="T2124" s="19">
        <v>1</v>
      </c>
      <c r="U2124" s="19">
        <v>222</v>
      </c>
      <c r="V2124" s="19" t="s">
        <v>385</v>
      </c>
      <c r="W2124" s="19" t="s">
        <v>885</v>
      </c>
      <c r="X2124" s="19" t="s">
        <v>100</v>
      </c>
      <c r="Y2124" s="19" t="s">
        <v>100</v>
      </c>
    </row>
    <row r="2125" spans="1:25" x14ac:dyDescent="0.25">
      <c r="A2125" s="19">
        <v>72</v>
      </c>
      <c r="B2125" s="18">
        <v>44875</v>
      </c>
      <c r="C2125" s="19">
        <v>11</v>
      </c>
      <c r="D2125" s="19">
        <v>10</v>
      </c>
      <c r="E2125" s="19">
        <v>4</v>
      </c>
      <c r="F2125" s="18" t="s">
        <v>141</v>
      </c>
      <c r="G2125" s="18" t="s">
        <v>470</v>
      </c>
      <c r="H2125" s="19">
        <v>2</v>
      </c>
      <c r="I2125" s="19" t="s">
        <v>391</v>
      </c>
      <c r="J2125" s="19" t="s">
        <v>32</v>
      </c>
      <c r="K2125" s="19" t="s">
        <v>247</v>
      </c>
      <c r="L2125" s="19" t="s">
        <v>126</v>
      </c>
      <c r="M2125" s="19">
        <v>57</v>
      </c>
      <c r="N2125" s="20">
        <v>0.37756944444444446</v>
      </c>
      <c r="O2125" s="19" t="s">
        <v>337</v>
      </c>
      <c r="P2125" s="19">
        <v>9</v>
      </c>
      <c r="Q2125" s="19" t="s">
        <v>247</v>
      </c>
      <c r="R2125" s="19">
        <v>85</v>
      </c>
      <c r="S2125" s="19">
        <v>0</v>
      </c>
      <c r="T2125" s="19">
        <v>1</v>
      </c>
      <c r="U2125" s="19">
        <v>177</v>
      </c>
      <c r="V2125" s="19" t="s">
        <v>385</v>
      </c>
      <c r="W2125" s="19" t="s">
        <v>1041</v>
      </c>
      <c r="X2125" s="19" t="s">
        <v>100</v>
      </c>
      <c r="Y2125" s="19" t="s">
        <v>100</v>
      </c>
    </row>
    <row r="2126" spans="1:25" x14ac:dyDescent="0.25">
      <c r="A2126" s="19">
        <v>73</v>
      </c>
      <c r="B2126" s="18">
        <v>44875</v>
      </c>
      <c r="C2126" s="19">
        <v>11</v>
      </c>
      <c r="D2126" s="19">
        <v>10</v>
      </c>
      <c r="E2126" s="19">
        <v>4</v>
      </c>
      <c r="F2126" s="18" t="s">
        <v>141</v>
      </c>
      <c r="G2126" s="18" t="s">
        <v>470</v>
      </c>
      <c r="H2126" s="19">
        <v>2</v>
      </c>
      <c r="I2126" s="19" t="s">
        <v>391</v>
      </c>
      <c r="J2126" s="19" t="s">
        <v>32</v>
      </c>
      <c r="K2126" s="19" t="s">
        <v>247</v>
      </c>
      <c r="L2126" s="19" t="s">
        <v>126</v>
      </c>
      <c r="M2126" s="19">
        <v>57</v>
      </c>
      <c r="N2126" s="20">
        <v>0.37756944444444446</v>
      </c>
      <c r="O2126" s="19" t="s">
        <v>337</v>
      </c>
      <c r="P2126" s="19">
        <v>9</v>
      </c>
      <c r="Q2126" s="19" t="s">
        <v>247</v>
      </c>
      <c r="R2126" s="19">
        <v>85</v>
      </c>
      <c r="S2126" s="19">
        <v>0</v>
      </c>
      <c r="T2126" s="19">
        <v>1</v>
      </c>
      <c r="U2126" s="19">
        <v>177</v>
      </c>
      <c r="V2126" s="19" t="s">
        <v>385</v>
      </c>
      <c r="W2126" s="19" t="s">
        <v>1041</v>
      </c>
      <c r="X2126" s="19" t="s">
        <v>100</v>
      </c>
      <c r="Y2126" s="19" t="s">
        <v>100</v>
      </c>
    </row>
    <row r="2127" spans="1:25" x14ac:dyDescent="0.25">
      <c r="A2127" s="19">
        <v>74</v>
      </c>
      <c r="B2127" s="18">
        <v>44875</v>
      </c>
      <c r="C2127" s="19">
        <v>11</v>
      </c>
      <c r="D2127" s="19">
        <v>10</v>
      </c>
      <c r="E2127" s="19">
        <v>4</v>
      </c>
      <c r="F2127" s="18" t="s">
        <v>141</v>
      </c>
      <c r="G2127" s="18" t="s">
        <v>470</v>
      </c>
      <c r="H2127" s="19">
        <v>2</v>
      </c>
      <c r="I2127" s="19" t="s">
        <v>392</v>
      </c>
      <c r="J2127" s="19" t="s">
        <v>34</v>
      </c>
      <c r="K2127" s="19" t="s">
        <v>247</v>
      </c>
      <c r="L2127" s="19" t="s">
        <v>127</v>
      </c>
      <c r="M2127" s="19">
        <v>58</v>
      </c>
      <c r="N2127" s="20">
        <v>0.42435185185185187</v>
      </c>
      <c r="O2127" s="19" t="s">
        <v>337</v>
      </c>
      <c r="P2127" s="19">
        <v>10</v>
      </c>
      <c r="Q2127" s="19" t="s">
        <v>247</v>
      </c>
      <c r="R2127" s="19">
        <v>85</v>
      </c>
      <c r="S2127" s="19">
        <v>1</v>
      </c>
      <c r="T2127" s="19">
        <v>0</v>
      </c>
      <c r="U2127" s="19">
        <v>177</v>
      </c>
      <c r="V2127" s="19" t="s">
        <v>385</v>
      </c>
      <c r="W2127" s="19" t="s">
        <v>1042</v>
      </c>
      <c r="X2127" s="19" t="s">
        <v>100</v>
      </c>
      <c r="Y2127" s="19" t="s">
        <v>100</v>
      </c>
    </row>
    <row r="2128" spans="1:25" x14ac:dyDescent="0.25">
      <c r="A2128" s="19">
        <v>80</v>
      </c>
      <c r="B2128" s="18">
        <v>44875</v>
      </c>
      <c r="C2128" s="19">
        <v>11</v>
      </c>
      <c r="D2128" s="19">
        <v>10</v>
      </c>
      <c r="E2128" s="19">
        <v>4</v>
      </c>
      <c r="F2128" s="18" t="s">
        <v>141</v>
      </c>
      <c r="G2128" s="18" t="s">
        <v>470</v>
      </c>
      <c r="H2128" s="19">
        <v>2</v>
      </c>
      <c r="I2128" s="19" t="s">
        <v>393</v>
      </c>
      <c r="J2128" s="19" t="s">
        <v>12</v>
      </c>
      <c r="K2128" s="19" t="s">
        <v>266</v>
      </c>
      <c r="L2128" s="19" t="s">
        <v>126</v>
      </c>
      <c r="M2128" s="19">
        <v>47</v>
      </c>
      <c r="N2128" s="20">
        <v>0.49148148148148146</v>
      </c>
      <c r="O2128" s="19" t="s">
        <v>337</v>
      </c>
      <c r="P2128" s="19">
        <v>11</v>
      </c>
      <c r="Q2128" s="19" t="s">
        <v>266</v>
      </c>
      <c r="R2128" s="19">
        <v>86</v>
      </c>
      <c r="S2128" s="19">
        <v>0</v>
      </c>
      <c r="T2128" s="19">
        <v>0</v>
      </c>
      <c r="U2128" s="19">
        <v>177</v>
      </c>
      <c r="V2128" s="19" t="s">
        <v>385</v>
      </c>
      <c r="W2128" s="19" t="s">
        <v>1043</v>
      </c>
      <c r="X2128" s="19" t="s">
        <v>100</v>
      </c>
      <c r="Y2128" s="19" t="s">
        <v>100</v>
      </c>
    </row>
    <row r="2129" spans="1:25" x14ac:dyDescent="0.25">
      <c r="A2129" s="19">
        <v>81</v>
      </c>
      <c r="B2129" s="18">
        <v>44875</v>
      </c>
      <c r="C2129" s="19">
        <v>11</v>
      </c>
      <c r="D2129" s="19">
        <v>10</v>
      </c>
      <c r="E2129" s="19">
        <v>4</v>
      </c>
      <c r="F2129" s="18" t="s">
        <v>141</v>
      </c>
      <c r="G2129" s="18" t="s">
        <v>470</v>
      </c>
      <c r="H2129" s="19">
        <v>2</v>
      </c>
      <c r="I2129" s="19" t="s">
        <v>394</v>
      </c>
      <c r="J2129" s="19" t="s">
        <v>16</v>
      </c>
      <c r="K2129" s="19" t="s">
        <v>266</v>
      </c>
      <c r="L2129" s="19" t="s">
        <v>127</v>
      </c>
      <c r="M2129" s="19">
        <v>48</v>
      </c>
      <c r="N2129" s="20">
        <v>0.54675925925925928</v>
      </c>
      <c r="O2129" s="19" t="s">
        <v>337</v>
      </c>
      <c r="P2129" s="19">
        <v>13</v>
      </c>
      <c r="Q2129" s="19" t="s">
        <v>266</v>
      </c>
      <c r="R2129" s="19">
        <v>86</v>
      </c>
      <c r="S2129" s="19">
        <v>1</v>
      </c>
      <c r="T2129" s="19">
        <v>0</v>
      </c>
      <c r="U2129" s="19">
        <v>177</v>
      </c>
      <c r="V2129" s="19" t="s">
        <v>385</v>
      </c>
      <c r="W2129" s="19" t="s">
        <v>1044</v>
      </c>
      <c r="X2129" s="19" t="s">
        <v>100</v>
      </c>
      <c r="Y2129" s="19" t="s">
        <v>100</v>
      </c>
    </row>
    <row r="2130" spans="1:25" x14ac:dyDescent="0.25">
      <c r="A2130" s="19">
        <v>84</v>
      </c>
      <c r="B2130" s="18">
        <v>44875</v>
      </c>
      <c r="C2130" s="19">
        <v>11</v>
      </c>
      <c r="D2130" s="19">
        <v>10</v>
      </c>
      <c r="E2130" s="19">
        <v>4</v>
      </c>
      <c r="F2130" s="18" t="s">
        <v>141</v>
      </c>
      <c r="G2130" s="18" t="s">
        <v>470</v>
      </c>
      <c r="H2130" s="19">
        <v>2</v>
      </c>
      <c r="I2130" s="19" t="s">
        <v>384</v>
      </c>
      <c r="J2130" s="19" t="s">
        <v>22</v>
      </c>
      <c r="K2130" s="19" t="s">
        <v>233</v>
      </c>
      <c r="L2130" s="19" t="s">
        <v>126</v>
      </c>
      <c r="M2130" s="19">
        <v>51</v>
      </c>
      <c r="N2130" s="20">
        <v>0.62872685185185184</v>
      </c>
      <c r="O2130" s="19" t="s">
        <v>337</v>
      </c>
      <c r="P2130" s="19">
        <v>15</v>
      </c>
      <c r="Q2130" s="19" t="s">
        <v>233</v>
      </c>
      <c r="R2130" s="19">
        <v>89</v>
      </c>
      <c r="S2130" s="19">
        <v>0</v>
      </c>
      <c r="T2130" s="19">
        <v>0</v>
      </c>
      <c r="U2130" s="19">
        <v>177</v>
      </c>
      <c r="V2130" s="19" t="s">
        <v>385</v>
      </c>
      <c r="W2130" s="19" t="s">
        <v>1045</v>
      </c>
      <c r="X2130" s="19" t="s">
        <v>100</v>
      </c>
      <c r="Y2130" s="19" t="s">
        <v>100</v>
      </c>
    </row>
    <row r="2131" spans="1:25" x14ac:dyDescent="0.25">
      <c r="A2131" s="19">
        <v>85</v>
      </c>
      <c r="B2131" s="18">
        <v>44875</v>
      </c>
      <c r="C2131" s="19">
        <v>11</v>
      </c>
      <c r="D2131" s="19">
        <v>10</v>
      </c>
      <c r="E2131" s="19">
        <v>4</v>
      </c>
      <c r="F2131" s="18" t="s">
        <v>141</v>
      </c>
      <c r="G2131" s="18" t="s">
        <v>470</v>
      </c>
      <c r="H2131" s="19">
        <v>2</v>
      </c>
      <c r="I2131" s="19" t="s">
        <v>386</v>
      </c>
      <c r="J2131" s="19" t="s">
        <v>24</v>
      </c>
      <c r="K2131" s="19" t="s">
        <v>233</v>
      </c>
      <c r="L2131" s="19" t="s">
        <v>127</v>
      </c>
      <c r="M2131" s="19">
        <v>52</v>
      </c>
      <c r="N2131" s="20">
        <v>0.6683796296296296</v>
      </c>
      <c r="O2131" s="19" t="s">
        <v>337</v>
      </c>
      <c r="P2131" s="19">
        <v>16</v>
      </c>
      <c r="Q2131" s="19" t="s">
        <v>233</v>
      </c>
      <c r="R2131" s="19">
        <v>89</v>
      </c>
      <c r="S2131" s="19">
        <v>1</v>
      </c>
      <c r="T2131" s="19">
        <v>0</v>
      </c>
      <c r="U2131" s="19">
        <v>177</v>
      </c>
      <c r="V2131" s="19" t="s">
        <v>385</v>
      </c>
      <c r="W2131" s="19" t="s">
        <v>1046</v>
      </c>
      <c r="X2131" s="19" t="s">
        <v>100</v>
      </c>
      <c r="Y2131" s="19" t="s">
        <v>100</v>
      </c>
    </row>
    <row r="2132" spans="1:25" x14ac:dyDescent="0.25">
      <c r="A2132" s="19">
        <v>88</v>
      </c>
      <c r="B2132" s="18">
        <v>44875</v>
      </c>
      <c r="C2132" s="19">
        <v>11</v>
      </c>
      <c r="D2132" s="19">
        <v>10</v>
      </c>
      <c r="E2132" s="19">
        <v>4</v>
      </c>
      <c r="F2132" s="18" t="s">
        <v>141</v>
      </c>
      <c r="G2132" s="18" t="s">
        <v>470</v>
      </c>
      <c r="H2132" s="19">
        <v>2</v>
      </c>
      <c r="I2132" s="19" t="s">
        <v>387</v>
      </c>
      <c r="J2132" s="19" t="s">
        <v>36</v>
      </c>
      <c r="K2132" s="19" t="s">
        <v>235</v>
      </c>
      <c r="L2132" s="19" t="s">
        <v>126</v>
      </c>
      <c r="M2132" s="19">
        <v>59</v>
      </c>
      <c r="N2132" s="20">
        <v>0.72990740740740734</v>
      </c>
      <c r="O2132" s="19" t="s">
        <v>337</v>
      </c>
      <c r="P2132" s="19">
        <v>17</v>
      </c>
      <c r="Q2132" s="19" t="s">
        <v>235</v>
      </c>
      <c r="R2132" s="19">
        <v>92</v>
      </c>
      <c r="S2132" s="19">
        <v>0</v>
      </c>
      <c r="T2132" s="19">
        <v>0</v>
      </c>
      <c r="U2132" s="19">
        <v>177</v>
      </c>
      <c r="V2132" s="19" t="s">
        <v>385</v>
      </c>
      <c r="W2132" s="19" t="s">
        <v>1047</v>
      </c>
      <c r="X2132" s="19" t="s">
        <v>100</v>
      </c>
      <c r="Y2132" s="19" t="s">
        <v>100</v>
      </c>
    </row>
    <row r="2133" spans="1:25" x14ac:dyDescent="0.25">
      <c r="A2133" s="19">
        <v>89</v>
      </c>
      <c r="B2133" s="18">
        <v>44875</v>
      </c>
      <c r="C2133" s="19">
        <v>11</v>
      </c>
      <c r="D2133" s="19">
        <v>10</v>
      </c>
      <c r="E2133" s="19">
        <v>4</v>
      </c>
      <c r="F2133" s="18" t="s">
        <v>141</v>
      </c>
      <c r="G2133" s="18" t="s">
        <v>470</v>
      </c>
      <c r="H2133" s="19">
        <v>2</v>
      </c>
      <c r="I2133" s="19" t="s">
        <v>388</v>
      </c>
      <c r="J2133" s="19" t="s">
        <v>38</v>
      </c>
      <c r="K2133" s="19" t="s">
        <v>235</v>
      </c>
      <c r="L2133" s="19" t="s">
        <v>127</v>
      </c>
      <c r="M2133" s="19">
        <v>60</v>
      </c>
      <c r="N2133" s="20">
        <v>0.77358796296296306</v>
      </c>
      <c r="O2133" s="19" t="s">
        <v>337</v>
      </c>
      <c r="P2133" s="19">
        <v>18</v>
      </c>
      <c r="Q2133" s="19" t="s">
        <v>235</v>
      </c>
      <c r="R2133" s="19">
        <v>92</v>
      </c>
      <c r="S2133" s="19">
        <v>1</v>
      </c>
      <c r="T2133" s="19">
        <v>0</v>
      </c>
      <c r="U2133" s="19">
        <v>177</v>
      </c>
      <c r="V2133" s="19" t="s">
        <v>385</v>
      </c>
      <c r="W2133" s="19" t="s">
        <v>1048</v>
      </c>
      <c r="X2133" s="19" t="s">
        <v>100</v>
      </c>
      <c r="Y2133" s="19" t="s">
        <v>100</v>
      </c>
    </row>
    <row r="2134" spans="1:25" x14ac:dyDescent="0.25">
      <c r="A2134" s="19">
        <v>296</v>
      </c>
      <c r="B2134" s="18">
        <v>44875</v>
      </c>
      <c r="C2134" s="19">
        <v>11</v>
      </c>
      <c r="D2134" s="19">
        <v>10</v>
      </c>
      <c r="E2134" s="19">
        <v>4</v>
      </c>
      <c r="F2134" s="18" t="s">
        <v>141</v>
      </c>
      <c r="G2134" s="18" t="s">
        <v>470</v>
      </c>
      <c r="H2134" s="19">
        <v>2</v>
      </c>
      <c r="I2134" s="19" t="s">
        <v>384</v>
      </c>
      <c r="J2134" s="19" t="s">
        <v>22</v>
      </c>
      <c r="K2134" s="19" t="s">
        <v>233</v>
      </c>
      <c r="L2134" s="19" t="s">
        <v>126</v>
      </c>
      <c r="M2134" s="19">
        <v>51</v>
      </c>
      <c r="N2134" s="20">
        <v>0.32748842592592592</v>
      </c>
      <c r="O2134" s="19" t="s">
        <v>345</v>
      </c>
      <c r="P2134" s="19">
        <v>7</v>
      </c>
      <c r="Q2134" s="19" t="s">
        <v>233</v>
      </c>
      <c r="R2134" s="19">
        <v>89</v>
      </c>
      <c r="S2134" s="19">
        <v>0</v>
      </c>
      <c r="T2134" s="19">
        <v>0</v>
      </c>
      <c r="U2134" s="19">
        <v>177</v>
      </c>
      <c r="V2134" s="19" t="s">
        <v>385</v>
      </c>
      <c r="W2134" s="19" t="s">
        <v>1049</v>
      </c>
      <c r="X2134" s="19" t="s">
        <v>100</v>
      </c>
      <c r="Y2134" s="19" t="s">
        <v>100</v>
      </c>
    </row>
    <row r="2135" spans="1:25" x14ac:dyDescent="0.25">
      <c r="A2135" s="19">
        <v>297</v>
      </c>
      <c r="B2135" s="18">
        <v>44875</v>
      </c>
      <c r="C2135" s="19">
        <v>11</v>
      </c>
      <c r="D2135" s="19">
        <v>10</v>
      </c>
      <c r="E2135" s="19">
        <v>4</v>
      </c>
      <c r="F2135" s="18" t="s">
        <v>141</v>
      </c>
      <c r="G2135" s="18" t="s">
        <v>470</v>
      </c>
      <c r="H2135" s="19">
        <v>2</v>
      </c>
      <c r="I2135" s="19" t="s">
        <v>386</v>
      </c>
      <c r="J2135" s="19" t="s">
        <v>24</v>
      </c>
      <c r="K2135" s="19" t="s">
        <v>233</v>
      </c>
      <c r="L2135" s="19" t="s">
        <v>127</v>
      </c>
      <c r="M2135" s="19">
        <v>52</v>
      </c>
      <c r="N2135" s="20">
        <v>0.3661342592592593</v>
      </c>
      <c r="O2135" s="19" t="s">
        <v>345</v>
      </c>
      <c r="P2135" s="19">
        <v>8</v>
      </c>
      <c r="Q2135" s="19" t="s">
        <v>233</v>
      </c>
      <c r="R2135" s="19">
        <v>89</v>
      </c>
      <c r="S2135" s="19">
        <v>1</v>
      </c>
      <c r="T2135" s="19">
        <v>0</v>
      </c>
      <c r="U2135" s="19">
        <v>177</v>
      </c>
      <c r="V2135" s="19" t="s">
        <v>385</v>
      </c>
      <c r="W2135" s="19" t="s">
        <v>1050</v>
      </c>
      <c r="X2135" s="19" t="s">
        <v>100</v>
      </c>
      <c r="Y2135" s="19" t="s">
        <v>100</v>
      </c>
    </row>
    <row r="2136" spans="1:25" x14ac:dyDescent="0.25">
      <c r="A2136" s="19">
        <v>303</v>
      </c>
      <c r="B2136" s="18">
        <v>44875</v>
      </c>
      <c r="C2136" s="19">
        <v>11</v>
      </c>
      <c r="D2136" s="19">
        <v>10</v>
      </c>
      <c r="E2136" s="19">
        <v>4</v>
      </c>
      <c r="F2136" s="18" t="s">
        <v>141</v>
      </c>
      <c r="G2136" s="18" t="s">
        <v>470</v>
      </c>
      <c r="H2136" s="19">
        <v>2</v>
      </c>
      <c r="I2136" s="19" t="s">
        <v>387</v>
      </c>
      <c r="J2136" s="19" t="s">
        <v>36</v>
      </c>
      <c r="K2136" s="19" t="s">
        <v>235</v>
      </c>
      <c r="L2136" s="19" t="s">
        <v>126</v>
      </c>
      <c r="M2136" s="19">
        <v>59</v>
      </c>
      <c r="N2136" s="20">
        <v>0.42940972222222223</v>
      </c>
      <c r="O2136" s="19" t="s">
        <v>345</v>
      </c>
      <c r="P2136" s="19">
        <v>10</v>
      </c>
      <c r="Q2136" s="19" t="s">
        <v>235</v>
      </c>
      <c r="R2136" s="19">
        <v>92</v>
      </c>
      <c r="S2136" s="19">
        <v>0</v>
      </c>
      <c r="T2136" s="19">
        <v>0</v>
      </c>
      <c r="U2136" s="19">
        <v>177</v>
      </c>
      <c r="V2136" s="19" t="s">
        <v>385</v>
      </c>
      <c r="W2136" s="19" t="s">
        <v>1051</v>
      </c>
      <c r="X2136" s="19" t="s">
        <v>100</v>
      </c>
      <c r="Y2136" s="19" t="s">
        <v>100</v>
      </c>
    </row>
    <row r="2137" spans="1:25" x14ac:dyDescent="0.25">
      <c r="A2137" s="19">
        <v>304</v>
      </c>
      <c r="B2137" s="18">
        <v>44875</v>
      </c>
      <c r="C2137" s="19">
        <v>11</v>
      </c>
      <c r="D2137" s="19">
        <v>10</v>
      </c>
      <c r="E2137" s="19">
        <v>4</v>
      </c>
      <c r="F2137" s="18" t="s">
        <v>141</v>
      </c>
      <c r="G2137" s="18" t="s">
        <v>470</v>
      </c>
      <c r="H2137" s="19">
        <v>2</v>
      </c>
      <c r="I2137" s="19" t="s">
        <v>388</v>
      </c>
      <c r="J2137" s="19" t="s">
        <v>38</v>
      </c>
      <c r="K2137" s="19" t="s">
        <v>235</v>
      </c>
      <c r="L2137" s="19" t="s">
        <v>127</v>
      </c>
      <c r="M2137" s="19">
        <v>60</v>
      </c>
      <c r="N2137" s="20">
        <v>0.46859953703703705</v>
      </c>
      <c r="O2137" s="19" t="s">
        <v>345</v>
      </c>
      <c r="P2137" s="19">
        <v>11</v>
      </c>
      <c r="Q2137" s="19" t="s">
        <v>235</v>
      </c>
      <c r="R2137" s="19">
        <v>92</v>
      </c>
      <c r="S2137" s="19">
        <v>1</v>
      </c>
      <c r="T2137" s="19">
        <v>0</v>
      </c>
      <c r="U2137" s="19">
        <v>177</v>
      </c>
      <c r="V2137" s="19" t="s">
        <v>385</v>
      </c>
      <c r="W2137" s="19" t="s">
        <v>1052</v>
      </c>
      <c r="X2137" s="19" t="s">
        <v>100</v>
      </c>
      <c r="Y2137" s="19" t="s">
        <v>100</v>
      </c>
    </row>
    <row r="2138" spans="1:25" x14ac:dyDescent="0.25">
      <c r="A2138" s="19">
        <v>309</v>
      </c>
      <c r="B2138" s="18">
        <v>44875</v>
      </c>
      <c r="C2138" s="19">
        <v>11</v>
      </c>
      <c r="D2138" s="19">
        <v>10</v>
      </c>
      <c r="E2138" s="19">
        <v>4</v>
      </c>
      <c r="F2138" s="18" t="s">
        <v>141</v>
      </c>
      <c r="G2138" s="18" t="s">
        <v>470</v>
      </c>
      <c r="H2138" s="19">
        <v>2</v>
      </c>
      <c r="I2138" s="19" t="s">
        <v>389</v>
      </c>
      <c r="J2138" s="19" t="s">
        <v>26</v>
      </c>
      <c r="K2138" s="19" t="s">
        <v>255</v>
      </c>
      <c r="L2138" s="19" t="s">
        <v>126</v>
      </c>
      <c r="M2138" s="19">
        <v>53</v>
      </c>
      <c r="N2138" s="20">
        <v>0.53687499999999999</v>
      </c>
      <c r="O2138" s="19" t="s">
        <v>345</v>
      </c>
      <c r="P2138" s="19">
        <v>12</v>
      </c>
      <c r="Q2138" s="19" t="s">
        <v>255</v>
      </c>
      <c r="R2138" s="19">
        <v>90</v>
      </c>
      <c r="S2138" s="19">
        <v>0</v>
      </c>
      <c r="T2138" s="19">
        <v>0</v>
      </c>
      <c r="U2138" s="19">
        <v>177</v>
      </c>
      <c r="V2138" s="19" t="s">
        <v>385</v>
      </c>
      <c r="W2138" s="19" t="s">
        <v>1053</v>
      </c>
      <c r="X2138" s="19" t="s">
        <v>100</v>
      </c>
      <c r="Y2138" s="19" t="s">
        <v>100</v>
      </c>
    </row>
    <row r="2139" spans="1:25" x14ac:dyDescent="0.25">
      <c r="A2139" s="19">
        <v>310</v>
      </c>
      <c r="B2139" s="18">
        <v>44875</v>
      </c>
      <c r="C2139" s="19">
        <v>11</v>
      </c>
      <c r="D2139" s="19">
        <v>10</v>
      </c>
      <c r="E2139" s="19">
        <v>4</v>
      </c>
      <c r="F2139" s="18" t="s">
        <v>141</v>
      </c>
      <c r="G2139" s="18" t="s">
        <v>470</v>
      </c>
      <c r="H2139" s="19">
        <v>2</v>
      </c>
      <c r="I2139" s="19" t="s">
        <v>390</v>
      </c>
      <c r="J2139" s="19" t="s">
        <v>28</v>
      </c>
      <c r="K2139" s="19" t="s">
        <v>255</v>
      </c>
      <c r="L2139" s="19" t="s">
        <v>127</v>
      </c>
      <c r="M2139" s="19">
        <v>54</v>
      </c>
      <c r="N2139" s="20">
        <v>0.58520833333333333</v>
      </c>
      <c r="O2139" s="19" t="s">
        <v>345</v>
      </c>
      <c r="P2139" s="19">
        <v>14</v>
      </c>
      <c r="Q2139" s="19" t="s">
        <v>255</v>
      </c>
      <c r="R2139" s="19">
        <v>90</v>
      </c>
      <c r="S2139" s="19">
        <v>1</v>
      </c>
      <c r="T2139" s="19">
        <v>0</v>
      </c>
      <c r="U2139" s="19">
        <v>177</v>
      </c>
      <c r="V2139" s="19" t="s">
        <v>385</v>
      </c>
      <c r="W2139" s="19" t="s">
        <v>1054</v>
      </c>
      <c r="X2139" s="19" t="s">
        <v>100</v>
      </c>
      <c r="Y2139" s="19" t="s">
        <v>100</v>
      </c>
    </row>
    <row r="2140" spans="1:25" x14ac:dyDescent="0.25">
      <c r="A2140" s="19">
        <v>312</v>
      </c>
      <c r="B2140" s="18">
        <v>44875</v>
      </c>
      <c r="C2140" s="19">
        <v>11</v>
      </c>
      <c r="D2140" s="19">
        <v>10</v>
      </c>
      <c r="E2140" s="19">
        <v>4</v>
      </c>
      <c r="F2140" s="18" t="s">
        <v>141</v>
      </c>
      <c r="G2140" s="18" t="s">
        <v>470</v>
      </c>
      <c r="H2140" s="19">
        <v>2</v>
      </c>
      <c r="I2140" s="19" t="s">
        <v>391</v>
      </c>
      <c r="J2140" s="19" t="s">
        <v>32</v>
      </c>
      <c r="K2140" s="19" t="s">
        <v>247</v>
      </c>
      <c r="L2140" s="19" t="s">
        <v>126</v>
      </c>
      <c r="M2140" s="19">
        <v>57</v>
      </c>
      <c r="N2140" s="20">
        <v>0.66572916666666659</v>
      </c>
      <c r="O2140" s="19" t="s">
        <v>345</v>
      </c>
      <c r="P2140" s="19">
        <v>15</v>
      </c>
      <c r="Q2140" s="19" t="s">
        <v>247</v>
      </c>
      <c r="R2140" s="19">
        <v>85</v>
      </c>
      <c r="S2140" s="19">
        <v>0</v>
      </c>
      <c r="T2140" s="19">
        <v>0</v>
      </c>
      <c r="U2140" s="19">
        <v>177</v>
      </c>
      <c r="V2140" s="19" t="s">
        <v>385</v>
      </c>
      <c r="W2140" s="19" t="s">
        <v>1055</v>
      </c>
      <c r="X2140" s="19" t="s">
        <v>100</v>
      </c>
      <c r="Y2140" s="19" t="s">
        <v>100</v>
      </c>
    </row>
    <row r="2141" spans="1:25" x14ac:dyDescent="0.25">
      <c r="A2141" s="19">
        <v>313</v>
      </c>
      <c r="B2141" s="18">
        <v>44875</v>
      </c>
      <c r="C2141" s="19">
        <v>11</v>
      </c>
      <c r="D2141" s="19">
        <v>10</v>
      </c>
      <c r="E2141" s="19">
        <v>4</v>
      </c>
      <c r="F2141" s="18" t="s">
        <v>141</v>
      </c>
      <c r="G2141" s="18" t="s">
        <v>470</v>
      </c>
      <c r="H2141" s="19">
        <v>2</v>
      </c>
      <c r="I2141" s="19" t="s">
        <v>392</v>
      </c>
      <c r="J2141" s="19" t="s">
        <v>34</v>
      </c>
      <c r="K2141" s="19" t="s">
        <v>247</v>
      </c>
      <c r="L2141" s="19" t="s">
        <v>127</v>
      </c>
      <c r="M2141" s="19">
        <v>58</v>
      </c>
      <c r="N2141" s="20">
        <v>0.70541666666666669</v>
      </c>
      <c r="O2141" s="19" t="s">
        <v>345</v>
      </c>
      <c r="P2141" s="19">
        <v>16</v>
      </c>
      <c r="Q2141" s="19" t="s">
        <v>247</v>
      </c>
      <c r="R2141" s="19">
        <v>85</v>
      </c>
      <c r="S2141" s="19">
        <v>1</v>
      </c>
      <c r="T2141" s="19">
        <v>0</v>
      </c>
      <c r="U2141" s="19">
        <v>177</v>
      </c>
      <c r="V2141" s="19" t="s">
        <v>385</v>
      </c>
      <c r="W2141" s="19" t="s">
        <v>1056</v>
      </c>
      <c r="X2141" s="19" t="s">
        <v>100</v>
      </c>
      <c r="Y2141" s="19" t="s">
        <v>100</v>
      </c>
    </row>
    <row r="2142" spans="1:25" x14ac:dyDescent="0.25">
      <c r="A2142" s="19">
        <v>316</v>
      </c>
      <c r="B2142" s="18">
        <v>44875</v>
      </c>
      <c r="C2142" s="19">
        <v>11</v>
      </c>
      <c r="D2142" s="19">
        <v>10</v>
      </c>
      <c r="E2142" s="19">
        <v>4</v>
      </c>
      <c r="F2142" s="18" t="s">
        <v>141</v>
      </c>
      <c r="G2142" s="18" t="s">
        <v>470</v>
      </c>
      <c r="H2142" s="19">
        <v>2</v>
      </c>
      <c r="I2142" s="19" t="s">
        <v>393</v>
      </c>
      <c r="J2142" s="19" t="s">
        <v>12</v>
      </c>
      <c r="K2142" s="19" t="s">
        <v>266</v>
      </c>
      <c r="L2142" s="19" t="s">
        <v>126</v>
      </c>
      <c r="M2142" s="19">
        <v>47</v>
      </c>
      <c r="N2142" s="20">
        <v>0.77501157407407406</v>
      </c>
      <c r="O2142" s="19" t="s">
        <v>345</v>
      </c>
      <c r="P2142" s="19">
        <v>18</v>
      </c>
      <c r="Q2142" s="19" t="s">
        <v>266</v>
      </c>
      <c r="R2142" s="19">
        <v>86</v>
      </c>
      <c r="S2142" s="19">
        <v>0</v>
      </c>
      <c r="T2142" s="19">
        <v>0</v>
      </c>
      <c r="U2142" s="19">
        <v>177</v>
      </c>
      <c r="V2142" s="19" t="s">
        <v>385</v>
      </c>
      <c r="W2142" s="19" t="s">
        <v>1057</v>
      </c>
      <c r="X2142" s="19" t="s">
        <v>100</v>
      </c>
      <c r="Y2142" s="19" t="s">
        <v>100</v>
      </c>
    </row>
    <row r="2143" spans="1:25" x14ac:dyDescent="0.25">
      <c r="A2143" s="19">
        <v>317</v>
      </c>
      <c r="B2143" s="18">
        <v>44875</v>
      </c>
      <c r="C2143" s="19">
        <v>11</v>
      </c>
      <c r="D2143" s="19">
        <v>10</v>
      </c>
      <c r="E2143" s="19">
        <v>4</v>
      </c>
      <c r="F2143" s="18" t="s">
        <v>141</v>
      </c>
      <c r="G2143" s="18" t="s">
        <v>470</v>
      </c>
      <c r="H2143" s="19">
        <v>2</v>
      </c>
      <c r="I2143" s="19" t="s">
        <v>394</v>
      </c>
      <c r="J2143" s="19" t="s">
        <v>16</v>
      </c>
      <c r="K2143" s="19" t="s">
        <v>266</v>
      </c>
      <c r="L2143" s="19" t="s">
        <v>127</v>
      </c>
      <c r="M2143" s="19">
        <v>48</v>
      </c>
      <c r="N2143" s="20">
        <v>0.82694444444444448</v>
      </c>
      <c r="O2143" s="19" t="s">
        <v>345</v>
      </c>
      <c r="P2143" s="19">
        <v>19</v>
      </c>
      <c r="Q2143" s="19" t="s">
        <v>266</v>
      </c>
      <c r="R2143" s="19">
        <v>86</v>
      </c>
      <c r="S2143" s="19">
        <v>1</v>
      </c>
      <c r="T2143" s="19">
        <v>0</v>
      </c>
      <c r="U2143" s="19">
        <v>177</v>
      </c>
      <c r="V2143" s="19" t="s">
        <v>385</v>
      </c>
      <c r="W2143" s="19" t="s">
        <v>1058</v>
      </c>
      <c r="X2143" s="19" t="s">
        <v>100</v>
      </c>
      <c r="Y2143" s="19" t="s">
        <v>100</v>
      </c>
    </row>
    <row r="2144" spans="1:25" x14ac:dyDescent="0.25">
      <c r="A2144" s="19">
        <v>14779</v>
      </c>
      <c r="B2144" s="18">
        <v>44838</v>
      </c>
      <c r="C2144" s="19">
        <v>10</v>
      </c>
      <c r="D2144" s="19">
        <v>4</v>
      </c>
      <c r="E2144" s="19">
        <v>2</v>
      </c>
      <c r="F2144" s="18" t="s">
        <v>139</v>
      </c>
      <c r="G2144" s="18" t="s">
        <v>470</v>
      </c>
      <c r="H2144" s="19">
        <v>2</v>
      </c>
      <c r="I2144" s="19" t="s">
        <v>441</v>
      </c>
      <c r="J2144" s="19" t="s">
        <v>58</v>
      </c>
      <c r="K2144" s="19" t="s">
        <v>140</v>
      </c>
      <c r="L2144" s="19" t="s">
        <v>126</v>
      </c>
      <c r="M2144" s="19">
        <v>71</v>
      </c>
      <c r="N2144" s="20">
        <v>0.72858796296296291</v>
      </c>
      <c r="O2144" s="19" t="s">
        <v>374</v>
      </c>
      <c r="P2144" s="19">
        <v>17</v>
      </c>
      <c r="Q2144" s="19" t="s">
        <v>140</v>
      </c>
      <c r="R2144" s="19">
        <v>84</v>
      </c>
      <c r="S2144" s="19">
        <v>0</v>
      </c>
      <c r="T2144" s="19">
        <v>1</v>
      </c>
      <c r="U2144" s="19">
        <v>222</v>
      </c>
      <c r="V2144" s="19" t="s">
        <v>385</v>
      </c>
      <c r="W2144" s="19" t="s">
        <v>1028</v>
      </c>
      <c r="X2144" s="19" t="s">
        <v>128</v>
      </c>
      <c r="Y2144" s="19" t="s">
        <v>94</v>
      </c>
    </row>
    <row r="2145" spans="1:25" x14ac:dyDescent="0.25">
      <c r="A2145" s="19">
        <v>1094</v>
      </c>
      <c r="B2145" s="18">
        <v>44875</v>
      </c>
      <c r="C2145" s="19">
        <v>11</v>
      </c>
      <c r="D2145" s="19">
        <v>10</v>
      </c>
      <c r="E2145" s="19">
        <v>4</v>
      </c>
      <c r="F2145" s="18" t="s">
        <v>141</v>
      </c>
      <c r="G2145" s="18" t="s">
        <v>470</v>
      </c>
      <c r="H2145" s="19">
        <v>2</v>
      </c>
      <c r="I2145" s="19" t="s">
        <v>387</v>
      </c>
      <c r="J2145" s="19" t="s">
        <v>36</v>
      </c>
      <c r="K2145" s="19" t="s">
        <v>235</v>
      </c>
      <c r="L2145" s="19" t="s">
        <v>126</v>
      </c>
      <c r="M2145" s="19">
        <v>59</v>
      </c>
      <c r="N2145" s="20">
        <v>0.29726851851851849</v>
      </c>
      <c r="O2145" s="19" t="s">
        <v>332</v>
      </c>
      <c r="P2145" s="19">
        <v>7</v>
      </c>
      <c r="Q2145" s="19" t="s">
        <v>235</v>
      </c>
      <c r="R2145" s="19">
        <v>92</v>
      </c>
      <c r="S2145" s="19">
        <v>0</v>
      </c>
      <c r="T2145" s="19">
        <v>0</v>
      </c>
      <c r="U2145" s="19">
        <v>177</v>
      </c>
      <c r="V2145" s="19" t="s">
        <v>385</v>
      </c>
      <c r="W2145" s="19" t="s">
        <v>1059</v>
      </c>
      <c r="X2145" s="19" t="s">
        <v>100</v>
      </c>
      <c r="Y2145" s="19" t="s">
        <v>100</v>
      </c>
    </row>
    <row r="2146" spans="1:25" x14ac:dyDescent="0.25">
      <c r="A2146" s="19">
        <v>1095</v>
      </c>
      <c r="B2146" s="18">
        <v>44875</v>
      </c>
      <c r="C2146" s="19">
        <v>11</v>
      </c>
      <c r="D2146" s="19">
        <v>10</v>
      </c>
      <c r="E2146" s="19">
        <v>4</v>
      </c>
      <c r="F2146" s="18" t="s">
        <v>141</v>
      </c>
      <c r="G2146" s="18" t="s">
        <v>470</v>
      </c>
      <c r="H2146" s="19">
        <v>2</v>
      </c>
      <c r="I2146" s="19" t="s">
        <v>388</v>
      </c>
      <c r="J2146" s="19" t="s">
        <v>38</v>
      </c>
      <c r="K2146" s="19" t="s">
        <v>235</v>
      </c>
      <c r="L2146" s="19" t="s">
        <v>127</v>
      </c>
      <c r="M2146" s="19">
        <v>60</v>
      </c>
      <c r="N2146" s="20">
        <v>0.33785879629629628</v>
      </c>
      <c r="O2146" s="19" t="s">
        <v>332</v>
      </c>
      <c r="P2146" s="19">
        <v>8</v>
      </c>
      <c r="Q2146" s="19" t="s">
        <v>235</v>
      </c>
      <c r="R2146" s="19">
        <v>92</v>
      </c>
      <c r="S2146" s="19">
        <v>1</v>
      </c>
      <c r="T2146" s="19">
        <v>0</v>
      </c>
      <c r="U2146" s="19">
        <v>177</v>
      </c>
      <c r="V2146" s="19" t="s">
        <v>385</v>
      </c>
      <c r="W2146" s="19" t="s">
        <v>1060</v>
      </c>
      <c r="X2146" s="19" t="s">
        <v>100</v>
      </c>
      <c r="Y2146" s="19" t="s">
        <v>100</v>
      </c>
    </row>
    <row r="2147" spans="1:25" x14ac:dyDescent="0.25">
      <c r="A2147" s="19">
        <v>1098</v>
      </c>
      <c r="B2147" s="18">
        <v>44875</v>
      </c>
      <c r="C2147" s="19">
        <v>11</v>
      </c>
      <c r="D2147" s="19">
        <v>10</v>
      </c>
      <c r="E2147" s="19">
        <v>4</v>
      </c>
      <c r="F2147" s="18" t="s">
        <v>141</v>
      </c>
      <c r="G2147" s="18" t="s">
        <v>470</v>
      </c>
      <c r="H2147" s="19">
        <v>2</v>
      </c>
      <c r="I2147" s="19" t="s">
        <v>389</v>
      </c>
      <c r="J2147" s="19" t="s">
        <v>26</v>
      </c>
      <c r="K2147" s="19" t="s">
        <v>255</v>
      </c>
      <c r="L2147" s="19" t="s">
        <v>126</v>
      </c>
      <c r="M2147" s="19">
        <v>53</v>
      </c>
      <c r="N2147" s="20">
        <v>0.40108796296296295</v>
      </c>
      <c r="O2147" s="19" t="s">
        <v>332</v>
      </c>
      <c r="P2147" s="19">
        <v>9</v>
      </c>
      <c r="Q2147" s="19" t="s">
        <v>255</v>
      </c>
      <c r="R2147" s="19">
        <v>90</v>
      </c>
      <c r="S2147" s="19">
        <v>0</v>
      </c>
      <c r="T2147" s="19">
        <v>0</v>
      </c>
      <c r="U2147" s="19">
        <v>177</v>
      </c>
      <c r="V2147" s="19" t="s">
        <v>385</v>
      </c>
      <c r="W2147" s="19" t="s">
        <v>1061</v>
      </c>
      <c r="X2147" s="19" t="s">
        <v>100</v>
      </c>
      <c r="Y2147" s="19" t="s">
        <v>100</v>
      </c>
    </row>
    <row r="2148" spans="1:25" x14ac:dyDescent="0.25">
      <c r="A2148" s="19">
        <v>1100</v>
      </c>
      <c r="B2148" s="18">
        <v>44875</v>
      </c>
      <c r="C2148" s="19">
        <v>11</v>
      </c>
      <c r="D2148" s="19">
        <v>10</v>
      </c>
      <c r="E2148" s="19">
        <v>4</v>
      </c>
      <c r="F2148" s="18" t="s">
        <v>141</v>
      </c>
      <c r="G2148" s="18" t="s">
        <v>470</v>
      </c>
      <c r="H2148" s="19">
        <v>2</v>
      </c>
      <c r="I2148" s="19" t="s">
        <v>390</v>
      </c>
      <c r="J2148" s="19" t="s">
        <v>28</v>
      </c>
      <c r="K2148" s="19" t="s">
        <v>255</v>
      </c>
      <c r="L2148" s="19" t="s">
        <v>127</v>
      </c>
      <c r="M2148" s="19">
        <v>54</v>
      </c>
      <c r="N2148" s="20">
        <v>0.44542824074074078</v>
      </c>
      <c r="O2148" s="19" t="s">
        <v>332</v>
      </c>
      <c r="P2148" s="19">
        <v>10</v>
      </c>
      <c r="Q2148" s="19" t="s">
        <v>255</v>
      </c>
      <c r="R2148" s="19">
        <v>90</v>
      </c>
      <c r="S2148" s="19">
        <v>1</v>
      </c>
      <c r="T2148" s="19">
        <v>0</v>
      </c>
      <c r="U2148" s="19">
        <v>177</v>
      </c>
      <c r="V2148" s="19" t="s">
        <v>385</v>
      </c>
      <c r="W2148" s="19" t="s">
        <v>1062</v>
      </c>
      <c r="X2148" s="19" t="s">
        <v>100</v>
      </c>
      <c r="Y2148" s="19" t="s">
        <v>100</v>
      </c>
    </row>
    <row r="2149" spans="1:25" x14ac:dyDescent="0.25">
      <c r="A2149" s="19">
        <v>1108</v>
      </c>
      <c r="B2149" s="18">
        <v>44875</v>
      </c>
      <c r="C2149" s="19">
        <v>11</v>
      </c>
      <c r="D2149" s="19">
        <v>10</v>
      </c>
      <c r="E2149" s="19">
        <v>4</v>
      </c>
      <c r="F2149" s="18" t="s">
        <v>141</v>
      </c>
      <c r="G2149" s="18" t="s">
        <v>470</v>
      </c>
      <c r="H2149" s="19">
        <v>2</v>
      </c>
      <c r="I2149" s="19" t="s">
        <v>393</v>
      </c>
      <c r="J2149" s="19" t="s">
        <v>12</v>
      </c>
      <c r="K2149" s="19" t="s">
        <v>266</v>
      </c>
      <c r="L2149" s="19" t="s">
        <v>126</v>
      </c>
      <c r="M2149" s="19">
        <v>47</v>
      </c>
      <c r="N2149" s="20">
        <v>0.62422453703703706</v>
      </c>
      <c r="O2149" s="19" t="s">
        <v>332</v>
      </c>
      <c r="P2149" s="19">
        <v>14</v>
      </c>
      <c r="Q2149" s="19" t="s">
        <v>266</v>
      </c>
      <c r="R2149" s="19">
        <v>86</v>
      </c>
      <c r="S2149" s="19">
        <v>0</v>
      </c>
      <c r="T2149" s="19">
        <v>0</v>
      </c>
      <c r="U2149" s="19">
        <v>177</v>
      </c>
      <c r="V2149" s="19" t="s">
        <v>385</v>
      </c>
      <c r="W2149" s="19" t="s">
        <v>1063</v>
      </c>
      <c r="X2149" s="19" t="s">
        <v>100</v>
      </c>
      <c r="Y2149" s="19" t="s">
        <v>100</v>
      </c>
    </row>
    <row r="2150" spans="1:25" x14ac:dyDescent="0.25">
      <c r="A2150" s="19">
        <v>1109</v>
      </c>
      <c r="B2150" s="18">
        <v>44875</v>
      </c>
      <c r="C2150" s="19">
        <v>11</v>
      </c>
      <c r="D2150" s="19">
        <v>10</v>
      </c>
      <c r="E2150" s="19">
        <v>4</v>
      </c>
      <c r="F2150" s="18" t="s">
        <v>141</v>
      </c>
      <c r="G2150" s="18" t="s">
        <v>470</v>
      </c>
      <c r="H2150" s="19">
        <v>2</v>
      </c>
      <c r="I2150" s="19" t="s">
        <v>394</v>
      </c>
      <c r="J2150" s="19" t="s">
        <v>16</v>
      </c>
      <c r="K2150" s="19" t="s">
        <v>266</v>
      </c>
      <c r="L2150" s="19" t="s">
        <v>127</v>
      </c>
      <c r="M2150" s="19">
        <v>48</v>
      </c>
      <c r="N2150" s="20">
        <v>0.67578703703703702</v>
      </c>
      <c r="O2150" s="19" t="s">
        <v>332</v>
      </c>
      <c r="P2150" s="19">
        <v>16</v>
      </c>
      <c r="Q2150" s="19" t="s">
        <v>266</v>
      </c>
      <c r="R2150" s="19">
        <v>86</v>
      </c>
      <c r="S2150" s="19">
        <v>1</v>
      </c>
      <c r="T2150" s="19">
        <v>0</v>
      </c>
      <c r="U2150" s="19">
        <v>177</v>
      </c>
      <c r="V2150" s="19" t="s">
        <v>385</v>
      </c>
      <c r="W2150" s="19" t="s">
        <v>1064</v>
      </c>
      <c r="X2150" s="19" t="s">
        <v>100</v>
      </c>
      <c r="Y2150" s="19" t="s">
        <v>100</v>
      </c>
    </row>
    <row r="2151" spans="1:25" x14ac:dyDescent="0.25">
      <c r="A2151" s="19">
        <v>1112</v>
      </c>
      <c r="B2151" s="18">
        <v>44875</v>
      </c>
      <c r="C2151" s="19">
        <v>11</v>
      </c>
      <c r="D2151" s="19">
        <v>10</v>
      </c>
      <c r="E2151" s="19">
        <v>4</v>
      </c>
      <c r="F2151" s="18" t="s">
        <v>141</v>
      </c>
      <c r="G2151" s="18" t="s">
        <v>470</v>
      </c>
      <c r="H2151" s="19">
        <v>2</v>
      </c>
      <c r="I2151" s="19" t="s">
        <v>384</v>
      </c>
      <c r="J2151" s="19" t="s">
        <v>22</v>
      </c>
      <c r="K2151" s="19" t="s">
        <v>233</v>
      </c>
      <c r="L2151" s="19" t="s">
        <v>126</v>
      </c>
      <c r="M2151" s="19">
        <v>51</v>
      </c>
      <c r="N2151" s="20">
        <v>0.76048611111111108</v>
      </c>
      <c r="O2151" s="19" t="s">
        <v>332</v>
      </c>
      <c r="P2151" s="19">
        <v>18</v>
      </c>
      <c r="Q2151" s="19" t="s">
        <v>233</v>
      </c>
      <c r="R2151" s="19">
        <v>89</v>
      </c>
      <c r="S2151" s="19">
        <v>0</v>
      </c>
      <c r="T2151" s="19">
        <v>0</v>
      </c>
      <c r="U2151" s="19">
        <v>177</v>
      </c>
      <c r="V2151" s="19" t="s">
        <v>385</v>
      </c>
      <c r="W2151" s="19" t="s">
        <v>1065</v>
      </c>
      <c r="X2151" s="19" t="s">
        <v>100</v>
      </c>
      <c r="Y2151" s="19" t="s">
        <v>100</v>
      </c>
    </row>
    <row r="2152" spans="1:25" x14ac:dyDescent="0.25">
      <c r="A2152" s="19">
        <v>1116</v>
      </c>
      <c r="B2152" s="18">
        <v>44875</v>
      </c>
      <c r="C2152" s="19">
        <v>11</v>
      </c>
      <c r="D2152" s="19">
        <v>10</v>
      </c>
      <c r="E2152" s="19">
        <v>4</v>
      </c>
      <c r="F2152" s="18" t="s">
        <v>141</v>
      </c>
      <c r="G2152" s="18" t="s">
        <v>470</v>
      </c>
      <c r="H2152" s="19">
        <v>2</v>
      </c>
      <c r="I2152" s="19" t="s">
        <v>386</v>
      </c>
      <c r="J2152" s="19" t="s">
        <v>24</v>
      </c>
      <c r="K2152" s="19" t="s">
        <v>233</v>
      </c>
      <c r="L2152" s="19" t="s">
        <v>127</v>
      </c>
      <c r="M2152" s="19">
        <v>52</v>
      </c>
      <c r="N2152" s="20">
        <v>0.80226851851851855</v>
      </c>
      <c r="O2152" s="19" t="s">
        <v>332</v>
      </c>
      <c r="P2152" s="19">
        <v>19</v>
      </c>
      <c r="Q2152" s="19" t="s">
        <v>233</v>
      </c>
      <c r="R2152" s="19">
        <v>89</v>
      </c>
      <c r="S2152" s="19">
        <v>1</v>
      </c>
      <c r="T2152" s="19">
        <v>0</v>
      </c>
      <c r="U2152" s="19">
        <v>177</v>
      </c>
      <c r="V2152" s="19" t="s">
        <v>385</v>
      </c>
      <c r="W2152" s="19" t="s">
        <v>1066</v>
      </c>
      <c r="X2152" s="19" t="s">
        <v>100</v>
      </c>
      <c r="Y2152" s="19" t="s">
        <v>100</v>
      </c>
    </row>
    <row r="2153" spans="1:25" x14ac:dyDescent="0.25">
      <c r="A2153" s="19">
        <v>7974</v>
      </c>
      <c r="B2153" s="18">
        <v>44838</v>
      </c>
      <c r="C2153" s="19">
        <v>10</v>
      </c>
      <c r="D2153" s="19">
        <v>4</v>
      </c>
      <c r="E2153" s="19">
        <v>2</v>
      </c>
      <c r="F2153" s="18" t="s">
        <v>139</v>
      </c>
      <c r="G2153" s="18" t="s">
        <v>470</v>
      </c>
      <c r="H2153" s="19">
        <v>2</v>
      </c>
      <c r="I2153" s="19" t="s">
        <v>441</v>
      </c>
      <c r="J2153" s="19" t="s">
        <v>58</v>
      </c>
      <c r="K2153" s="19" t="s">
        <v>140</v>
      </c>
      <c r="L2153" s="19" t="s">
        <v>126</v>
      </c>
      <c r="M2153" s="19">
        <v>71</v>
      </c>
      <c r="N2153" s="20">
        <v>0.74274305555555553</v>
      </c>
      <c r="O2153" s="19" t="s">
        <v>364</v>
      </c>
      <c r="P2153" s="19">
        <v>17</v>
      </c>
      <c r="Q2153" s="19" t="s">
        <v>140</v>
      </c>
      <c r="R2153" s="19">
        <v>84</v>
      </c>
      <c r="S2153" s="19">
        <v>0</v>
      </c>
      <c r="T2153" s="19">
        <v>0</v>
      </c>
      <c r="U2153" s="19">
        <v>222</v>
      </c>
      <c r="V2153" s="19" t="s">
        <v>385</v>
      </c>
      <c r="W2153" s="19" t="s">
        <v>1028</v>
      </c>
      <c r="X2153" s="19" t="s">
        <v>128</v>
      </c>
      <c r="Y2153" s="19" t="s">
        <v>94</v>
      </c>
    </row>
    <row r="2154" spans="1:25" x14ac:dyDescent="0.25">
      <c r="A2154" s="19">
        <v>1578</v>
      </c>
      <c r="B2154" s="18">
        <v>44875</v>
      </c>
      <c r="C2154" s="19">
        <v>11</v>
      </c>
      <c r="D2154" s="19">
        <v>10</v>
      </c>
      <c r="E2154" s="19">
        <v>4</v>
      </c>
      <c r="F2154" s="18" t="s">
        <v>141</v>
      </c>
      <c r="G2154" s="18" t="s">
        <v>470</v>
      </c>
      <c r="H2154" s="19">
        <v>2</v>
      </c>
      <c r="I2154" s="19" t="s">
        <v>384</v>
      </c>
      <c r="J2154" s="19" t="s">
        <v>22</v>
      </c>
      <c r="K2154" s="19" t="s">
        <v>233</v>
      </c>
      <c r="L2154" s="19" t="s">
        <v>126</v>
      </c>
      <c r="M2154" s="19">
        <v>51</v>
      </c>
      <c r="N2154" s="20">
        <v>0.30539351851851854</v>
      </c>
      <c r="O2154" s="19" t="s">
        <v>398</v>
      </c>
      <c r="P2154" s="19">
        <v>7</v>
      </c>
      <c r="Q2154" s="19" t="s">
        <v>233</v>
      </c>
      <c r="R2154" s="19">
        <v>89</v>
      </c>
      <c r="S2154" s="19">
        <v>0</v>
      </c>
      <c r="T2154" s="19">
        <v>0</v>
      </c>
      <c r="U2154" s="19">
        <v>177</v>
      </c>
      <c r="V2154" s="19" t="s">
        <v>385</v>
      </c>
      <c r="W2154" s="19" t="s">
        <v>1049</v>
      </c>
      <c r="X2154" s="19" t="s">
        <v>100</v>
      </c>
      <c r="Y2154" s="19" t="s">
        <v>100</v>
      </c>
    </row>
    <row r="2155" spans="1:25" x14ac:dyDescent="0.25">
      <c r="A2155" s="19">
        <v>1581</v>
      </c>
      <c r="B2155" s="18">
        <v>44875</v>
      </c>
      <c r="C2155" s="19">
        <v>11</v>
      </c>
      <c r="D2155" s="19">
        <v>10</v>
      </c>
      <c r="E2155" s="19">
        <v>4</v>
      </c>
      <c r="F2155" s="18" t="s">
        <v>141</v>
      </c>
      <c r="G2155" s="18" t="s">
        <v>470</v>
      </c>
      <c r="H2155" s="19">
        <v>2</v>
      </c>
      <c r="I2155" s="19" t="s">
        <v>386</v>
      </c>
      <c r="J2155" s="19" t="s">
        <v>24</v>
      </c>
      <c r="K2155" s="19" t="s">
        <v>233</v>
      </c>
      <c r="L2155" s="19" t="s">
        <v>127</v>
      </c>
      <c r="M2155" s="19">
        <v>52</v>
      </c>
      <c r="N2155" s="20">
        <v>0.34553240740740737</v>
      </c>
      <c r="O2155" s="19" t="s">
        <v>398</v>
      </c>
      <c r="P2155" s="19">
        <v>8</v>
      </c>
      <c r="Q2155" s="19" t="s">
        <v>233</v>
      </c>
      <c r="R2155" s="19">
        <v>89</v>
      </c>
      <c r="S2155" s="19">
        <v>1</v>
      </c>
      <c r="T2155" s="19">
        <v>0</v>
      </c>
      <c r="U2155" s="19">
        <v>177</v>
      </c>
      <c r="V2155" s="19" t="s">
        <v>385</v>
      </c>
      <c r="W2155" s="19" t="s">
        <v>1050</v>
      </c>
      <c r="X2155" s="19" t="s">
        <v>100</v>
      </c>
      <c r="Y2155" s="19" t="s">
        <v>100</v>
      </c>
    </row>
    <row r="2156" spans="1:25" x14ac:dyDescent="0.25">
      <c r="A2156" s="19">
        <v>1587</v>
      </c>
      <c r="B2156" s="18">
        <v>44875</v>
      </c>
      <c r="C2156" s="19">
        <v>11</v>
      </c>
      <c r="D2156" s="19">
        <v>10</v>
      </c>
      <c r="E2156" s="19">
        <v>4</v>
      </c>
      <c r="F2156" s="18" t="s">
        <v>141</v>
      </c>
      <c r="G2156" s="18" t="s">
        <v>470</v>
      </c>
      <c r="H2156" s="19">
        <v>2</v>
      </c>
      <c r="I2156" s="19" t="s">
        <v>387</v>
      </c>
      <c r="J2156" s="19" t="s">
        <v>36</v>
      </c>
      <c r="K2156" s="19" t="s">
        <v>235</v>
      </c>
      <c r="L2156" s="19" t="s">
        <v>126</v>
      </c>
      <c r="M2156" s="19">
        <v>59</v>
      </c>
      <c r="N2156" s="20">
        <v>0.41946759259259259</v>
      </c>
      <c r="O2156" s="19" t="s">
        <v>398</v>
      </c>
      <c r="P2156" s="19">
        <v>10</v>
      </c>
      <c r="Q2156" s="19" t="s">
        <v>235</v>
      </c>
      <c r="R2156" s="19">
        <v>92</v>
      </c>
      <c r="S2156" s="19">
        <v>0</v>
      </c>
      <c r="T2156" s="19">
        <v>0</v>
      </c>
      <c r="U2156" s="19">
        <v>177</v>
      </c>
      <c r="V2156" s="19" t="s">
        <v>385</v>
      </c>
      <c r="W2156" s="19" t="s">
        <v>1051</v>
      </c>
      <c r="X2156" s="19" t="s">
        <v>100</v>
      </c>
      <c r="Y2156" s="19" t="s">
        <v>100</v>
      </c>
    </row>
    <row r="2157" spans="1:25" x14ac:dyDescent="0.25">
      <c r="A2157" s="19">
        <v>1588</v>
      </c>
      <c r="B2157" s="18">
        <v>44875</v>
      </c>
      <c r="C2157" s="19">
        <v>11</v>
      </c>
      <c r="D2157" s="19">
        <v>10</v>
      </c>
      <c r="E2157" s="19">
        <v>4</v>
      </c>
      <c r="F2157" s="18" t="s">
        <v>141</v>
      </c>
      <c r="G2157" s="18" t="s">
        <v>470</v>
      </c>
      <c r="H2157" s="19">
        <v>2</v>
      </c>
      <c r="I2157" s="19" t="s">
        <v>388</v>
      </c>
      <c r="J2157" s="19" t="s">
        <v>38</v>
      </c>
      <c r="K2157" s="19" t="s">
        <v>235</v>
      </c>
      <c r="L2157" s="19" t="s">
        <v>127</v>
      </c>
      <c r="M2157" s="19">
        <v>60</v>
      </c>
      <c r="N2157" s="20">
        <v>0.45733796296296297</v>
      </c>
      <c r="O2157" s="19" t="s">
        <v>398</v>
      </c>
      <c r="P2157" s="19">
        <v>10</v>
      </c>
      <c r="Q2157" s="19" t="s">
        <v>235</v>
      </c>
      <c r="R2157" s="19">
        <v>92</v>
      </c>
      <c r="S2157" s="19">
        <v>1</v>
      </c>
      <c r="T2157" s="19">
        <v>1</v>
      </c>
      <c r="U2157" s="19">
        <v>177</v>
      </c>
      <c r="V2157" s="19" t="s">
        <v>385</v>
      </c>
      <c r="W2157" s="19" t="s">
        <v>1067</v>
      </c>
      <c r="X2157" s="19" t="s">
        <v>100</v>
      </c>
      <c r="Y2157" s="19" t="s">
        <v>100</v>
      </c>
    </row>
    <row r="2158" spans="1:25" x14ac:dyDescent="0.25">
      <c r="A2158" s="19">
        <v>1591</v>
      </c>
      <c r="B2158" s="18">
        <v>44875</v>
      </c>
      <c r="C2158" s="19">
        <v>11</v>
      </c>
      <c r="D2158" s="19">
        <v>10</v>
      </c>
      <c r="E2158" s="19">
        <v>4</v>
      </c>
      <c r="F2158" s="18" t="s">
        <v>141</v>
      </c>
      <c r="G2158" s="18" t="s">
        <v>470</v>
      </c>
      <c r="H2158" s="19">
        <v>2</v>
      </c>
      <c r="I2158" s="19" t="s">
        <v>389</v>
      </c>
      <c r="J2158" s="19" t="s">
        <v>26</v>
      </c>
      <c r="K2158" s="19" t="s">
        <v>255</v>
      </c>
      <c r="L2158" s="19" t="s">
        <v>126</v>
      </c>
      <c r="M2158" s="19">
        <v>53</v>
      </c>
      <c r="N2158" s="20">
        <v>0.52425925925925931</v>
      </c>
      <c r="O2158" s="19" t="s">
        <v>398</v>
      </c>
      <c r="P2158" s="19">
        <v>12</v>
      </c>
      <c r="Q2158" s="19" t="s">
        <v>255</v>
      </c>
      <c r="R2158" s="19">
        <v>90</v>
      </c>
      <c r="S2158" s="19">
        <v>0</v>
      </c>
      <c r="T2158" s="19">
        <v>0</v>
      </c>
      <c r="U2158" s="19">
        <v>177</v>
      </c>
      <c r="V2158" s="19" t="s">
        <v>385</v>
      </c>
      <c r="W2158" s="19" t="s">
        <v>1053</v>
      </c>
      <c r="X2158" s="19" t="s">
        <v>100</v>
      </c>
      <c r="Y2158" s="19" t="s">
        <v>100</v>
      </c>
    </row>
    <row r="2159" spans="1:25" x14ac:dyDescent="0.25">
      <c r="A2159" s="19">
        <v>1594</v>
      </c>
      <c r="B2159" s="18">
        <v>44875</v>
      </c>
      <c r="C2159" s="19">
        <v>11</v>
      </c>
      <c r="D2159" s="19">
        <v>10</v>
      </c>
      <c r="E2159" s="19">
        <v>4</v>
      </c>
      <c r="F2159" s="18" t="s">
        <v>141</v>
      </c>
      <c r="G2159" s="18" t="s">
        <v>470</v>
      </c>
      <c r="H2159" s="19">
        <v>2</v>
      </c>
      <c r="I2159" s="19" t="s">
        <v>390</v>
      </c>
      <c r="J2159" s="19" t="s">
        <v>28</v>
      </c>
      <c r="K2159" s="19" t="s">
        <v>255</v>
      </c>
      <c r="L2159" s="19" t="s">
        <v>127</v>
      </c>
      <c r="M2159" s="19">
        <v>54</v>
      </c>
      <c r="N2159" s="20">
        <v>0.57361111111111118</v>
      </c>
      <c r="O2159" s="19" t="s">
        <v>398</v>
      </c>
      <c r="P2159" s="19">
        <v>13</v>
      </c>
      <c r="Q2159" s="19" t="s">
        <v>255</v>
      </c>
      <c r="R2159" s="19">
        <v>90</v>
      </c>
      <c r="S2159" s="19">
        <v>1</v>
      </c>
      <c r="T2159" s="19">
        <v>0</v>
      </c>
      <c r="U2159" s="19">
        <v>177</v>
      </c>
      <c r="V2159" s="19" t="s">
        <v>385</v>
      </c>
      <c r="W2159" s="19" t="s">
        <v>1068</v>
      </c>
      <c r="X2159" s="19" t="s">
        <v>100</v>
      </c>
      <c r="Y2159" s="19" t="s">
        <v>100</v>
      </c>
    </row>
    <row r="2160" spans="1:25" x14ac:dyDescent="0.25">
      <c r="A2160" s="19">
        <v>1597</v>
      </c>
      <c r="B2160" s="18">
        <v>44875</v>
      </c>
      <c r="C2160" s="19">
        <v>11</v>
      </c>
      <c r="D2160" s="19">
        <v>10</v>
      </c>
      <c r="E2160" s="19">
        <v>4</v>
      </c>
      <c r="F2160" s="18" t="s">
        <v>141</v>
      </c>
      <c r="G2160" s="18" t="s">
        <v>470</v>
      </c>
      <c r="H2160" s="19">
        <v>2</v>
      </c>
      <c r="I2160" s="19" t="s">
        <v>391</v>
      </c>
      <c r="J2160" s="19" t="s">
        <v>32</v>
      </c>
      <c r="K2160" s="19" t="s">
        <v>247</v>
      </c>
      <c r="L2160" s="19" t="s">
        <v>126</v>
      </c>
      <c r="M2160" s="19">
        <v>57</v>
      </c>
      <c r="N2160" s="20">
        <v>0.64525462962962965</v>
      </c>
      <c r="O2160" s="19" t="s">
        <v>398</v>
      </c>
      <c r="P2160" s="19">
        <v>15</v>
      </c>
      <c r="Q2160" s="19" t="s">
        <v>247</v>
      </c>
      <c r="R2160" s="19">
        <v>85</v>
      </c>
      <c r="S2160" s="19">
        <v>0</v>
      </c>
      <c r="T2160" s="19">
        <v>0</v>
      </c>
      <c r="U2160" s="19">
        <v>177</v>
      </c>
      <c r="V2160" s="19" t="s">
        <v>385</v>
      </c>
      <c r="W2160" s="19" t="s">
        <v>1055</v>
      </c>
      <c r="X2160" s="19" t="s">
        <v>100</v>
      </c>
      <c r="Y2160" s="19" t="s">
        <v>100</v>
      </c>
    </row>
    <row r="2161" spans="1:25" x14ac:dyDescent="0.25">
      <c r="A2161" s="19">
        <v>1598</v>
      </c>
      <c r="B2161" s="18">
        <v>44875</v>
      </c>
      <c r="C2161" s="19">
        <v>11</v>
      </c>
      <c r="D2161" s="19">
        <v>10</v>
      </c>
      <c r="E2161" s="19">
        <v>4</v>
      </c>
      <c r="F2161" s="18" t="s">
        <v>141</v>
      </c>
      <c r="G2161" s="18" t="s">
        <v>470</v>
      </c>
      <c r="H2161" s="19">
        <v>2</v>
      </c>
      <c r="I2161" s="19" t="s">
        <v>392</v>
      </c>
      <c r="J2161" s="19" t="s">
        <v>34</v>
      </c>
      <c r="K2161" s="19" t="s">
        <v>247</v>
      </c>
      <c r="L2161" s="19" t="s">
        <v>127</v>
      </c>
      <c r="M2161" s="19">
        <v>58</v>
      </c>
      <c r="N2161" s="20">
        <v>0.68734953703703694</v>
      </c>
      <c r="O2161" s="19" t="s">
        <v>398</v>
      </c>
      <c r="P2161" s="19">
        <v>16</v>
      </c>
      <c r="Q2161" s="19" t="s">
        <v>247</v>
      </c>
      <c r="R2161" s="19">
        <v>85</v>
      </c>
      <c r="S2161" s="19">
        <v>1</v>
      </c>
      <c r="T2161" s="19">
        <v>0</v>
      </c>
      <c r="U2161" s="19">
        <v>177</v>
      </c>
      <c r="V2161" s="19" t="s">
        <v>385</v>
      </c>
      <c r="W2161" s="19" t="s">
        <v>1056</v>
      </c>
      <c r="X2161" s="19" t="s">
        <v>100</v>
      </c>
      <c r="Y2161" s="19" t="s">
        <v>100</v>
      </c>
    </row>
    <row r="2162" spans="1:25" x14ac:dyDescent="0.25">
      <c r="A2162" s="19">
        <v>1601</v>
      </c>
      <c r="B2162" s="18">
        <v>44875</v>
      </c>
      <c r="C2162" s="19">
        <v>11</v>
      </c>
      <c r="D2162" s="19">
        <v>10</v>
      </c>
      <c r="E2162" s="19">
        <v>4</v>
      </c>
      <c r="F2162" s="18" t="s">
        <v>141</v>
      </c>
      <c r="G2162" s="18" t="s">
        <v>470</v>
      </c>
      <c r="H2162" s="19">
        <v>2</v>
      </c>
      <c r="I2162" s="19" t="s">
        <v>393</v>
      </c>
      <c r="J2162" s="19" t="s">
        <v>12</v>
      </c>
      <c r="K2162" s="19" t="s">
        <v>266</v>
      </c>
      <c r="L2162" s="19" t="s">
        <v>126</v>
      </c>
      <c r="M2162" s="19">
        <v>47</v>
      </c>
      <c r="N2162" s="20">
        <v>0.74113425925925924</v>
      </c>
      <c r="O2162" s="19" t="s">
        <v>398</v>
      </c>
      <c r="P2162" s="19">
        <v>17</v>
      </c>
      <c r="Q2162" s="19" t="s">
        <v>266</v>
      </c>
      <c r="R2162" s="19">
        <v>86</v>
      </c>
      <c r="S2162" s="19">
        <v>0</v>
      </c>
      <c r="T2162" s="19">
        <v>1</v>
      </c>
      <c r="U2162" s="19">
        <v>177</v>
      </c>
      <c r="V2162" s="19" t="s">
        <v>385</v>
      </c>
      <c r="W2162" s="19" t="s">
        <v>1069</v>
      </c>
      <c r="X2162" s="19" t="s">
        <v>100</v>
      </c>
      <c r="Y2162" s="19" t="s">
        <v>100</v>
      </c>
    </row>
    <row r="2163" spans="1:25" x14ac:dyDescent="0.25">
      <c r="A2163" s="19">
        <v>1606</v>
      </c>
      <c r="B2163" s="18">
        <v>44875</v>
      </c>
      <c r="C2163" s="19">
        <v>11</v>
      </c>
      <c r="D2163" s="19">
        <v>10</v>
      </c>
      <c r="E2163" s="19">
        <v>4</v>
      </c>
      <c r="F2163" s="18" t="s">
        <v>141</v>
      </c>
      <c r="G2163" s="18" t="s">
        <v>470</v>
      </c>
      <c r="H2163" s="19">
        <v>2</v>
      </c>
      <c r="I2163" s="19" t="s">
        <v>394</v>
      </c>
      <c r="J2163" s="19" t="s">
        <v>16</v>
      </c>
      <c r="K2163" s="19" t="s">
        <v>266</v>
      </c>
      <c r="L2163" s="19" t="s">
        <v>127</v>
      </c>
      <c r="M2163" s="19">
        <v>48</v>
      </c>
      <c r="N2163" s="20"/>
      <c r="O2163" s="19" t="s">
        <v>398</v>
      </c>
      <c r="Q2163" s="19" t="s">
        <v>266</v>
      </c>
      <c r="R2163" s="19">
        <v>86</v>
      </c>
      <c r="S2163" s="19">
        <v>1</v>
      </c>
      <c r="T2163" s="19">
        <v>1</v>
      </c>
      <c r="U2163" s="19">
        <v>177</v>
      </c>
      <c r="V2163" s="19" t="s">
        <v>385</v>
      </c>
      <c r="W2163" s="19" t="s">
        <v>1070</v>
      </c>
      <c r="X2163" s="19" t="s">
        <v>100</v>
      </c>
      <c r="Y2163" s="19" t="s">
        <v>100</v>
      </c>
    </row>
    <row r="2164" spans="1:25" x14ac:dyDescent="0.25">
      <c r="A2164" s="19">
        <v>9990</v>
      </c>
      <c r="B2164" s="18">
        <v>44838</v>
      </c>
      <c r="C2164" s="19">
        <v>10</v>
      </c>
      <c r="D2164" s="19">
        <v>4</v>
      </c>
      <c r="E2164" s="19">
        <v>2</v>
      </c>
      <c r="F2164" s="18" t="s">
        <v>139</v>
      </c>
      <c r="G2164" s="18" t="s">
        <v>470</v>
      </c>
      <c r="H2164" s="19">
        <v>2</v>
      </c>
      <c r="I2164" s="19" t="s">
        <v>441</v>
      </c>
      <c r="J2164" s="19" t="s">
        <v>58</v>
      </c>
      <c r="K2164" s="19" t="s">
        <v>140</v>
      </c>
      <c r="L2164" s="19" t="s">
        <v>126</v>
      </c>
      <c r="M2164" s="19">
        <v>71</v>
      </c>
      <c r="N2164" s="20">
        <v>0.76315972222222228</v>
      </c>
      <c r="O2164" s="19" t="s">
        <v>290</v>
      </c>
      <c r="P2164" s="19">
        <v>18</v>
      </c>
      <c r="Q2164" s="19" t="s">
        <v>140</v>
      </c>
      <c r="R2164" s="19">
        <v>84</v>
      </c>
      <c r="S2164" s="19">
        <v>0</v>
      </c>
      <c r="T2164" s="19">
        <v>0</v>
      </c>
      <c r="U2164" s="19">
        <v>222</v>
      </c>
      <c r="V2164" s="19" t="s">
        <v>385</v>
      </c>
      <c r="W2164" s="19" t="s">
        <v>1071</v>
      </c>
      <c r="X2164" s="19" t="s">
        <v>128</v>
      </c>
      <c r="Y2164" s="19" t="s">
        <v>94</v>
      </c>
    </row>
    <row r="2165" spans="1:25" x14ac:dyDescent="0.25">
      <c r="A2165" s="19">
        <v>1810</v>
      </c>
      <c r="B2165" s="18">
        <v>44875</v>
      </c>
      <c r="C2165" s="19">
        <v>11</v>
      </c>
      <c r="D2165" s="19">
        <v>10</v>
      </c>
      <c r="E2165" s="19">
        <v>4</v>
      </c>
      <c r="F2165" s="18" t="s">
        <v>141</v>
      </c>
      <c r="G2165" s="18" t="s">
        <v>470</v>
      </c>
      <c r="H2165" s="19">
        <v>2</v>
      </c>
      <c r="I2165" s="19" t="s">
        <v>393</v>
      </c>
      <c r="J2165" s="19" t="s">
        <v>12</v>
      </c>
      <c r="K2165" s="19" t="s">
        <v>266</v>
      </c>
      <c r="L2165" s="19" t="s">
        <v>126</v>
      </c>
      <c r="M2165" s="19">
        <v>47</v>
      </c>
      <c r="N2165" s="20">
        <v>0.31778935185185186</v>
      </c>
      <c r="O2165" s="19" t="s">
        <v>254</v>
      </c>
      <c r="P2165" s="19">
        <v>7</v>
      </c>
      <c r="Q2165" s="19" t="s">
        <v>266</v>
      </c>
      <c r="R2165" s="19">
        <v>86</v>
      </c>
      <c r="S2165" s="19">
        <v>0</v>
      </c>
      <c r="T2165" s="19">
        <v>0</v>
      </c>
      <c r="U2165" s="19">
        <v>177</v>
      </c>
      <c r="V2165" s="19" t="s">
        <v>385</v>
      </c>
      <c r="W2165" s="19" t="s">
        <v>1072</v>
      </c>
      <c r="X2165" s="19" t="s">
        <v>100</v>
      </c>
      <c r="Y2165" s="19" t="s">
        <v>100</v>
      </c>
    </row>
    <row r="2166" spans="1:25" x14ac:dyDescent="0.25">
      <c r="A2166" s="19">
        <v>1811</v>
      </c>
      <c r="B2166" s="18">
        <v>44875</v>
      </c>
      <c r="C2166" s="19">
        <v>11</v>
      </c>
      <c r="D2166" s="19">
        <v>10</v>
      </c>
      <c r="E2166" s="19">
        <v>4</v>
      </c>
      <c r="F2166" s="18" t="s">
        <v>141</v>
      </c>
      <c r="G2166" s="18" t="s">
        <v>470</v>
      </c>
      <c r="H2166" s="19">
        <v>2</v>
      </c>
      <c r="I2166" s="19" t="s">
        <v>394</v>
      </c>
      <c r="J2166" s="19" t="s">
        <v>16</v>
      </c>
      <c r="K2166" s="19" t="s">
        <v>266</v>
      </c>
      <c r="L2166" s="19" t="s">
        <v>127</v>
      </c>
      <c r="M2166" s="19">
        <v>48</v>
      </c>
      <c r="N2166" s="20">
        <v>0.3727199074074074</v>
      </c>
      <c r="O2166" s="19" t="s">
        <v>254</v>
      </c>
      <c r="P2166" s="19">
        <v>8</v>
      </c>
      <c r="Q2166" s="19" t="s">
        <v>266</v>
      </c>
      <c r="R2166" s="19">
        <v>86</v>
      </c>
      <c r="S2166" s="19">
        <v>1</v>
      </c>
      <c r="T2166" s="19">
        <v>0</v>
      </c>
      <c r="U2166" s="19">
        <v>177</v>
      </c>
      <c r="V2166" s="19" t="s">
        <v>385</v>
      </c>
      <c r="W2166" s="19" t="s">
        <v>1073</v>
      </c>
      <c r="X2166" s="19" t="s">
        <v>100</v>
      </c>
      <c r="Y2166" s="19" t="s">
        <v>100</v>
      </c>
    </row>
    <row r="2167" spans="1:25" x14ac:dyDescent="0.25">
      <c r="A2167" s="19">
        <v>1814</v>
      </c>
      <c r="B2167" s="18">
        <v>44875</v>
      </c>
      <c r="C2167" s="19">
        <v>11</v>
      </c>
      <c r="D2167" s="19">
        <v>10</v>
      </c>
      <c r="E2167" s="19">
        <v>4</v>
      </c>
      <c r="F2167" s="18" t="s">
        <v>141</v>
      </c>
      <c r="G2167" s="18" t="s">
        <v>470</v>
      </c>
      <c r="H2167" s="19">
        <v>2</v>
      </c>
      <c r="I2167" s="19" t="s">
        <v>384</v>
      </c>
      <c r="J2167" s="19" t="s">
        <v>22</v>
      </c>
      <c r="K2167" s="19" t="s">
        <v>233</v>
      </c>
      <c r="L2167" s="19" t="s">
        <v>126</v>
      </c>
      <c r="M2167" s="19">
        <v>51</v>
      </c>
      <c r="N2167" s="20">
        <v>0.44526620370370368</v>
      </c>
      <c r="O2167" s="19" t="s">
        <v>254</v>
      </c>
      <c r="P2167" s="19">
        <v>10</v>
      </c>
      <c r="Q2167" s="19" t="s">
        <v>233</v>
      </c>
      <c r="R2167" s="19">
        <v>89</v>
      </c>
      <c r="S2167" s="19">
        <v>0</v>
      </c>
      <c r="T2167" s="19">
        <v>0</v>
      </c>
      <c r="U2167" s="19">
        <v>177</v>
      </c>
      <c r="V2167" s="19" t="s">
        <v>385</v>
      </c>
      <c r="W2167" s="19" t="s">
        <v>1074</v>
      </c>
      <c r="X2167" s="19" t="s">
        <v>100</v>
      </c>
      <c r="Y2167" s="19" t="s">
        <v>100</v>
      </c>
    </row>
    <row r="2168" spans="1:25" x14ac:dyDescent="0.25">
      <c r="A2168" s="19">
        <v>1817</v>
      </c>
      <c r="B2168" s="18">
        <v>44875</v>
      </c>
      <c r="C2168" s="19">
        <v>11</v>
      </c>
      <c r="D2168" s="19">
        <v>10</v>
      </c>
      <c r="E2168" s="19">
        <v>4</v>
      </c>
      <c r="F2168" s="18" t="s">
        <v>141</v>
      </c>
      <c r="G2168" s="18" t="s">
        <v>470</v>
      </c>
      <c r="H2168" s="19">
        <v>2</v>
      </c>
      <c r="I2168" s="19" t="s">
        <v>386</v>
      </c>
      <c r="J2168" s="19" t="s">
        <v>24</v>
      </c>
      <c r="K2168" s="19" t="s">
        <v>233</v>
      </c>
      <c r="L2168" s="19" t="s">
        <v>127</v>
      </c>
      <c r="M2168" s="19">
        <v>52</v>
      </c>
      <c r="N2168" s="20">
        <v>0.48118055555555556</v>
      </c>
      <c r="O2168" s="19" t="s">
        <v>254</v>
      </c>
      <c r="P2168" s="19">
        <v>11</v>
      </c>
      <c r="Q2168" s="19" t="s">
        <v>233</v>
      </c>
      <c r="R2168" s="19">
        <v>89</v>
      </c>
      <c r="S2168" s="19">
        <v>1</v>
      </c>
      <c r="T2168" s="19">
        <v>0</v>
      </c>
      <c r="U2168" s="19">
        <v>177</v>
      </c>
      <c r="V2168" s="19" t="s">
        <v>385</v>
      </c>
      <c r="W2168" s="19" t="s">
        <v>1075</v>
      </c>
      <c r="X2168" s="19" t="s">
        <v>100</v>
      </c>
      <c r="Y2168" s="19" t="s">
        <v>100</v>
      </c>
    </row>
    <row r="2169" spans="1:25" x14ac:dyDescent="0.25">
      <c r="A2169" s="19">
        <v>1820</v>
      </c>
      <c r="B2169" s="18">
        <v>44875</v>
      </c>
      <c r="C2169" s="19">
        <v>11</v>
      </c>
      <c r="D2169" s="19">
        <v>10</v>
      </c>
      <c r="E2169" s="19">
        <v>4</v>
      </c>
      <c r="F2169" s="18" t="s">
        <v>141</v>
      </c>
      <c r="G2169" s="18" t="s">
        <v>470</v>
      </c>
      <c r="H2169" s="19">
        <v>2</v>
      </c>
      <c r="I2169" s="19" t="s">
        <v>387</v>
      </c>
      <c r="J2169" s="19" t="s">
        <v>36</v>
      </c>
      <c r="K2169" s="19" t="s">
        <v>235</v>
      </c>
      <c r="L2169" s="19" t="s">
        <v>126</v>
      </c>
      <c r="M2169" s="19">
        <v>59</v>
      </c>
      <c r="N2169" s="20">
        <v>0.55582175925925925</v>
      </c>
      <c r="O2169" s="19" t="s">
        <v>254</v>
      </c>
      <c r="P2169" s="19">
        <v>13</v>
      </c>
      <c r="Q2169" s="19" t="s">
        <v>235</v>
      </c>
      <c r="R2169" s="19">
        <v>92</v>
      </c>
      <c r="S2169" s="19">
        <v>0</v>
      </c>
      <c r="T2169" s="19">
        <v>1</v>
      </c>
      <c r="U2169" s="19">
        <v>177</v>
      </c>
      <c r="V2169" s="19" t="s">
        <v>385</v>
      </c>
      <c r="W2169" s="19" t="s">
        <v>1076</v>
      </c>
      <c r="X2169" s="19" t="s">
        <v>100</v>
      </c>
      <c r="Y2169" s="19" t="s">
        <v>100</v>
      </c>
    </row>
    <row r="2170" spans="1:25" x14ac:dyDescent="0.25">
      <c r="A2170" s="19">
        <v>1821</v>
      </c>
      <c r="B2170" s="18">
        <v>44875</v>
      </c>
      <c r="C2170" s="19">
        <v>11</v>
      </c>
      <c r="D2170" s="19">
        <v>10</v>
      </c>
      <c r="E2170" s="19">
        <v>4</v>
      </c>
      <c r="F2170" s="18" t="s">
        <v>141</v>
      </c>
      <c r="G2170" s="18" t="s">
        <v>470</v>
      </c>
      <c r="H2170" s="19">
        <v>2</v>
      </c>
      <c r="I2170" s="19" t="s">
        <v>388</v>
      </c>
      <c r="J2170" s="19" t="s">
        <v>38</v>
      </c>
      <c r="K2170" s="19" t="s">
        <v>235</v>
      </c>
      <c r="L2170" s="19" t="s">
        <v>127</v>
      </c>
      <c r="M2170" s="19">
        <v>60</v>
      </c>
      <c r="N2170" s="20">
        <v>0.58912037037037035</v>
      </c>
      <c r="O2170" s="19" t="s">
        <v>254</v>
      </c>
      <c r="P2170" s="19">
        <v>14</v>
      </c>
      <c r="Q2170" s="19" t="s">
        <v>235</v>
      </c>
      <c r="R2170" s="19">
        <v>92</v>
      </c>
      <c r="S2170" s="19">
        <v>1</v>
      </c>
      <c r="T2170" s="19">
        <v>0</v>
      </c>
      <c r="U2170" s="19">
        <v>177</v>
      </c>
      <c r="V2170" s="19" t="s">
        <v>385</v>
      </c>
      <c r="W2170" s="19" t="s">
        <v>1077</v>
      </c>
      <c r="X2170" s="19" t="s">
        <v>100</v>
      </c>
      <c r="Y2170" s="19" t="s">
        <v>100</v>
      </c>
    </row>
    <row r="2171" spans="1:25" x14ac:dyDescent="0.25">
      <c r="A2171" s="19">
        <v>1824</v>
      </c>
      <c r="B2171" s="18">
        <v>44875</v>
      </c>
      <c r="C2171" s="19">
        <v>11</v>
      </c>
      <c r="D2171" s="19">
        <v>10</v>
      </c>
      <c r="E2171" s="19">
        <v>4</v>
      </c>
      <c r="F2171" s="18" t="s">
        <v>141</v>
      </c>
      <c r="G2171" s="18" t="s">
        <v>470</v>
      </c>
      <c r="H2171" s="19">
        <v>2</v>
      </c>
      <c r="I2171" s="19" t="s">
        <v>389</v>
      </c>
      <c r="J2171" s="19" t="s">
        <v>26</v>
      </c>
      <c r="K2171" s="19" t="s">
        <v>255</v>
      </c>
      <c r="L2171" s="19" t="s">
        <v>126</v>
      </c>
      <c r="M2171" s="19">
        <v>53</v>
      </c>
      <c r="N2171" s="20">
        <v>0.6535185185185185</v>
      </c>
      <c r="O2171" s="19" t="s">
        <v>254</v>
      </c>
      <c r="P2171" s="19">
        <v>15</v>
      </c>
      <c r="Q2171" s="19" t="s">
        <v>255</v>
      </c>
      <c r="R2171" s="19">
        <v>90</v>
      </c>
      <c r="S2171" s="19">
        <v>0</v>
      </c>
      <c r="T2171" s="19">
        <v>0</v>
      </c>
      <c r="U2171" s="19">
        <v>177</v>
      </c>
      <c r="V2171" s="19" t="s">
        <v>385</v>
      </c>
      <c r="W2171" s="19" t="s">
        <v>1078</v>
      </c>
      <c r="X2171" s="19" t="s">
        <v>100</v>
      </c>
      <c r="Y2171" s="19" t="s">
        <v>100</v>
      </c>
    </row>
    <row r="2172" spans="1:25" x14ac:dyDescent="0.25">
      <c r="A2172" s="19">
        <v>1827</v>
      </c>
      <c r="B2172" s="18">
        <v>44875</v>
      </c>
      <c r="C2172" s="19">
        <v>11</v>
      </c>
      <c r="D2172" s="19">
        <v>10</v>
      </c>
      <c r="E2172" s="19">
        <v>4</v>
      </c>
      <c r="F2172" s="18" t="s">
        <v>141</v>
      </c>
      <c r="G2172" s="18" t="s">
        <v>470</v>
      </c>
      <c r="H2172" s="19">
        <v>2</v>
      </c>
      <c r="I2172" s="19" t="s">
        <v>390</v>
      </c>
      <c r="J2172" s="19" t="s">
        <v>28</v>
      </c>
      <c r="K2172" s="19" t="s">
        <v>255</v>
      </c>
      <c r="L2172" s="19" t="s">
        <v>127</v>
      </c>
      <c r="M2172" s="19">
        <v>54</v>
      </c>
      <c r="N2172" s="20">
        <v>0.70350694444444439</v>
      </c>
      <c r="O2172" s="19" t="s">
        <v>254</v>
      </c>
      <c r="P2172" s="19">
        <v>16</v>
      </c>
      <c r="Q2172" s="19" t="s">
        <v>255</v>
      </c>
      <c r="R2172" s="19">
        <v>90</v>
      </c>
      <c r="S2172" s="19">
        <v>1</v>
      </c>
      <c r="T2172" s="19">
        <v>0</v>
      </c>
      <c r="U2172" s="19">
        <v>177</v>
      </c>
      <c r="V2172" s="19" t="s">
        <v>385</v>
      </c>
      <c r="W2172" s="19" t="s">
        <v>1079</v>
      </c>
      <c r="X2172" s="19" t="s">
        <v>100</v>
      </c>
      <c r="Y2172" s="19" t="s">
        <v>100</v>
      </c>
    </row>
    <row r="2173" spans="1:25" x14ac:dyDescent="0.25">
      <c r="A2173" s="19">
        <v>2282</v>
      </c>
      <c r="B2173" s="18">
        <v>44875</v>
      </c>
      <c r="C2173" s="19">
        <v>11</v>
      </c>
      <c r="D2173" s="19">
        <v>10</v>
      </c>
      <c r="E2173" s="19">
        <v>4</v>
      </c>
      <c r="F2173" s="18" t="s">
        <v>141</v>
      </c>
      <c r="G2173" s="18" t="s">
        <v>470</v>
      </c>
      <c r="H2173" s="19">
        <v>2</v>
      </c>
      <c r="I2173" s="19" t="s">
        <v>389</v>
      </c>
      <c r="J2173" s="19" t="s">
        <v>26</v>
      </c>
      <c r="K2173" s="19" t="s">
        <v>255</v>
      </c>
      <c r="L2173" s="19" t="s">
        <v>126</v>
      </c>
      <c r="M2173" s="19">
        <v>53</v>
      </c>
      <c r="N2173" s="20">
        <v>0.29569444444444443</v>
      </c>
      <c r="O2173" s="19" t="s">
        <v>322</v>
      </c>
      <c r="P2173" s="19">
        <v>7</v>
      </c>
      <c r="Q2173" s="19" t="s">
        <v>255</v>
      </c>
      <c r="R2173" s="19">
        <v>90</v>
      </c>
      <c r="S2173" s="19">
        <v>0</v>
      </c>
      <c r="T2173" s="19">
        <v>0</v>
      </c>
      <c r="U2173" s="19">
        <v>177</v>
      </c>
      <c r="V2173" s="19" t="s">
        <v>385</v>
      </c>
      <c r="W2173" s="19" t="s">
        <v>1080</v>
      </c>
      <c r="X2173" s="19" t="s">
        <v>100</v>
      </c>
      <c r="Y2173" s="19" t="s">
        <v>100</v>
      </c>
    </row>
    <row r="2174" spans="1:25" x14ac:dyDescent="0.25">
      <c r="A2174" s="19">
        <v>2283</v>
      </c>
      <c r="B2174" s="18">
        <v>44875</v>
      </c>
      <c r="C2174" s="19">
        <v>11</v>
      </c>
      <c r="D2174" s="19">
        <v>10</v>
      </c>
      <c r="E2174" s="19">
        <v>4</v>
      </c>
      <c r="F2174" s="18" t="s">
        <v>141</v>
      </c>
      <c r="G2174" s="18" t="s">
        <v>470</v>
      </c>
      <c r="H2174" s="19">
        <v>2</v>
      </c>
      <c r="I2174" s="19" t="s">
        <v>390</v>
      </c>
      <c r="J2174" s="19" t="s">
        <v>28</v>
      </c>
      <c r="K2174" s="19" t="s">
        <v>255</v>
      </c>
      <c r="L2174" s="19" t="s">
        <v>127</v>
      </c>
      <c r="M2174" s="19">
        <v>54</v>
      </c>
      <c r="N2174" s="20">
        <v>0.34737268518518521</v>
      </c>
      <c r="O2174" s="19" t="s">
        <v>322</v>
      </c>
      <c r="P2174" s="19">
        <v>8</v>
      </c>
      <c r="Q2174" s="19" t="s">
        <v>255</v>
      </c>
      <c r="R2174" s="19">
        <v>90</v>
      </c>
      <c r="S2174" s="19">
        <v>1</v>
      </c>
      <c r="T2174" s="19">
        <v>0</v>
      </c>
      <c r="U2174" s="19">
        <v>177</v>
      </c>
      <c r="V2174" s="19" t="s">
        <v>385</v>
      </c>
      <c r="W2174" s="19" t="s">
        <v>1081</v>
      </c>
      <c r="X2174" s="19" t="s">
        <v>100</v>
      </c>
      <c r="Y2174" s="19" t="s">
        <v>100</v>
      </c>
    </row>
    <row r="2175" spans="1:25" x14ac:dyDescent="0.25">
      <c r="A2175" s="19">
        <v>2287</v>
      </c>
      <c r="B2175" s="18">
        <v>44875</v>
      </c>
      <c r="C2175" s="19">
        <v>11</v>
      </c>
      <c r="D2175" s="19">
        <v>10</v>
      </c>
      <c r="E2175" s="19">
        <v>4</v>
      </c>
      <c r="F2175" s="18" t="s">
        <v>141</v>
      </c>
      <c r="G2175" s="18" t="s">
        <v>470</v>
      </c>
      <c r="H2175" s="19">
        <v>2</v>
      </c>
      <c r="I2175" s="19" t="s">
        <v>391</v>
      </c>
      <c r="J2175" s="19" t="s">
        <v>32</v>
      </c>
      <c r="K2175" s="19" t="s">
        <v>247</v>
      </c>
      <c r="L2175" s="19" t="s">
        <v>126</v>
      </c>
      <c r="M2175" s="19">
        <v>57</v>
      </c>
      <c r="N2175" s="20">
        <v>0.4093518518518518</v>
      </c>
      <c r="O2175" s="19" t="s">
        <v>322</v>
      </c>
      <c r="P2175" s="19">
        <v>9</v>
      </c>
      <c r="Q2175" s="19" t="s">
        <v>247</v>
      </c>
      <c r="R2175" s="19">
        <v>85</v>
      </c>
      <c r="S2175" s="19">
        <v>0</v>
      </c>
      <c r="T2175" s="19">
        <v>0</v>
      </c>
      <c r="U2175" s="19">
        <v>177</v>
      </c>
      <c r="V2175" s="19" t="s">
        <v>385</v>
      </c>
      <c r="W2175" s="19" t="s">
        <v>1041</v>
      </c>
      <c r="X2175" s="19" t="s">
        <v>100</v>
      </c>
      <c r="Y2175" s="19" t="s">
        <v>100</v>
      </c>
    </row>
    <row r="2176" spans="1:25" x14ac:dyDescent="0.25">
      <c r="A2176" s="19">
        <v>2288</v>
      </c>
      <c r="B2176" s="18">
        <v>44875</v>
      </c>
      <c r="C2176" s="19">
        <v>11</v>
      </c>
      <c r="D2176" s="19">
        <v>10</v>
      </c>
      <c r="E2176" s="19">
        <v>4</v>
      </c>
      <c r="F2176" s="18" t="s">
        <v>141</v>
      </c>
      <c r="G2176" s="18" t="s">
        <v>470</v>
      </c>
      <c r="H2176" s="19">
        <v>2</v>
      </c>
      <c r="I2176" s="19" t="s">
        <v>392</v>
      </c>
      <c r="J2176" s="19" t="s">
        <v>34</v>
      </c>
      <c r="K2176" s="19" t="s">
        <v>247</v>
      </c>
      <c r="L2176" s="19" t="s">
        <v>127</v>
      </c>
      <c r="M2176" s="19">
        <v>58</v>
      </c>
      <c r="N2176" s="20">
        <v>0.45091435185185186</v>
      </c>
      <c r="O2176" s="19" t="s">
        <v>322</v>
      </c>
      <c r="P2176" s="19">
        <v>10</v>
      </c>
      <c r="Q2176" s="19" t="s">
        <v>247</v>
      </c>
      <c r="R2176" s="19">
        <v>85</v>
      </c>
      <c r="S2176" s="19">
        <v>1</v>
      </c>
      <c r="T2176" s="19">
        <v>0</v>
      </c>
      <c r="U2176" s="19">
        <v>177</v>
      </c>
      <c r="V2176" s="19" t="s">
        <v>385</v>
      </c>
      <c r="W2176" s="19" t="s">
        <v>1042</v>
      </c>
      <c r="X2176" s="19" t="s">
        <v>100</v>
      </c>
      <c r="Y2176" s="19" t="s">
        <v>100</v>
      </c>
    </row>
    <row r="2177" spans="1:25" x14ac:dyDescent="0.25">
      <c r="A2177" s="19">
        <v>2291</v>
      </c>
      <c r="B2177" s="18">
        <v>44875</v>
      </c>
      <c r="C2177" s="19">
        <v>11</v>
      </c>
      <c r="D2177" s="19">
        <v>10</v>
      </c>
      <c r="E2177" s="19">
        <v>4</v>
      </c>
      <c r="F2177" s="18" t="s">
        <v>141</v>
      </c>
      <c r="G2177" s="18" t="s">
        <v>470</v>
      </c>
      <c r="H2177" s="19">
        <v>2</v>
      </c>
      <c r="I2177" s="19" t="s">
        <v>393</v>
      </c>
      <c r="J2177" s="19" t="s">
        <v>12</v>
      </c>
      <c r="K2177" s="19" t="s">
        <v>266</v>
      </c>
      <c r="L2177" s="19" t="s">
        <v>126</v>
      </c>
      <c r="M2177" s="19">
        <v>47</v>
      </c>
      <c r="N2177" s="20">
        <v>0.5175925925925926</v>
      </c>
      <c r="O2177" s="19" t="s">
        <v>322</v>
      </c>
      <c r="P2177" s="19">
        <v>12</v>
      </c>
      <c r="Q2177" s="19" t="s">
        <v>266</v>
      </c>
      <c r="R2177" s="19">
        <v>86</v>
      </c>
      <c r="S2177" s="19">
        <v>0</v>
      </c>
      <c r="T2177" s="19">
        <v>0</v>
      </c>
      <c r="U2177" s="19">
        <v>177</v>
      </c>
      <c r="V2177" s="19" t="s">
        <v>385</v>
      </c>
      <c r="W2177" s="19" t="s">
        <v>1082</v>
      </c>
      <c r="X2177" s="19" t="s">
        <v>100</v>
      </c>
      <c r="Y2177" s="19" t="s">
        <v>100</v>
      </c>
    </row>
    <row r="2178" spans="1:25" x14ac:dyDescent="0.25">
      <c r="A2178" s="19">
        <v>2292</v>
      </c>
      <c r="B2178" s="18">
        <v>44875</v>
      </c>
      <c r="C2178" s="19">
        <v>11</v>
      </c>
      <c r="D2178" s="19">
        <v>10</v>
      </c>
      <c r="E2178" s="19">
        <v>4</v>
      </c>
      <c r="F2178" s="18" t="s">
        <v>141</v>
      </c>
      <c r="G2178" s="18" t="s">
        <v>470</v>
      </c>
      <c r="H2178" s="19">
        <v>2</v>
      </c>
      <c r="I2178" s="19" t="s">
        <v>394</v>
      </c>
      <c r="J2178" s="19" t="s">
        <v>16</v>
      </c>
      <c r="K2178" s="19" t="s">
        <v>266</v>
      </c>
      <c r="L2178" s="19" t="s">
        <v>127</v>
      </c>
      <c r="M2178" s="19">
        <v>48</v>
      </c>
      <c r="N2178" s="20">
        <v>0.57054398148148155</v>
      </c>
      <c r="O2178" s="19" t="s">
        <v>322</v>
      </c>
      <c r="P2178" s="19">
        <v>13</v>
      </c>
      <c r="Q2178" s="19" t="s">
        <v>266</v>
      </c>
      <c r="R2178" s="19">
        <v>86</v>
      </c>
      <c r="S2178" s="19">
        <v>1</v>
      </c>
      <c r="T2178" s="19">
        <v>0</v>
      </c>
      <c r="U2178" s="19">
        <v>177</v>
      </c>
      <c r="V2178" s="19" t="s">
        <v>385</v>
      </c>
      <c r="W2178" s="19" t="s">
        <v>1044</v>
      </c>
      <c r="X2178" s="19" t="s">
        <v>100</v>
      </c>
      <c r="Y2178" s="19" t="s">
        <v>100</v>
      </c>
    </row>
    <row r="2179" spans="1:25" x14ac:dyDescent="0.25">
      <c r="A2179" s="19">
        <v>2295</v>
      </c>
      <c r="B2179" s="18">
        <v>44875</v>
      </c>
      <c r="C2179" s="19">
        <v>11</v>
      </c>
      <c r="D2179" s="19">
        <v>10</v>
      </c>
      <c r="E2179" s="19">
        <v>4</v>
      </c>
      <c r="F2179" s="18" t="s">
        <v>141</v>
      </c>
      <c r="G2179" s="18" t="s">
        <v>470</v>
      </c>
      <c r="H2179" s="19">
        <v>2</v>
      </c>
      <c r="I2179" s="19" t="s">
        <v>384</v>
      </c>
      <c r="J2179" s="19" t="s">
        <v>22</v>
      </c>
      <c r="K2179" s="19" t="s">
        <v>233</v>
      </c>
      <c r="L2179" s="19" t="s">
        <v>126</v>
      </c>
      <c r="M2179" s="19">
        <v>51</v>
      </c>
      <c r="N2179" s="20">
        <v>0.64197916666666666</v>
      </c>
      <c r="O2179" s="19" t="s">
        <v>322</v>
      </c>
      <c r="P2179" s="19">
        <v>15</v>
      </c>
      <c r="Q2179" s="19" t="s">
        <v>233</v>
      </c>
      <c r="R2179" s="19">
        <v>89</v>
      </c>
      <c r="S2179" s="19">
        <v>0</v>
      </c>
      <c r="T2179" s="19">
        <v>0</v>
      </c>
      <c r="U2179" s="19">
        <v>177</v>
      </c>
      <c r="V2179" s="19" t="s">
        <v>385</v>
      </c>
      <c r="W2179" s="19" t="s">
        <v>1045</v>
      </c>
      <c r="X2179" s="19" t="s">
        <v>100</v>
      </c>
      <c r="Y2179" s="19" t="s">
        <v>100</v>
      </c>
    </row>
    <row r="2180" spans="1:25" x14ac:dyDescent="0.25">
      <c r="A2180" s="19">
        <v>2296</v>
      </c>
      <c r="B2180" s="18">
        <v>44875</v>
      </c>
      <c r="C2180" s="19">
        <v>11</v>
      </c>
      <c r="D2180" s="19">
        <v>10</v>
      </c>
      <c r="E2180" s="19">
        <v>4</v>
      </c>
      <c r="F2180" s="18" t="s">
        <v>141</v>
      </c>
      <c r="G2180" s="18" t="s">
        <v>470</v>
      </c>
      <c r="H2180" s="19">
        <v>2</v>
      </c>
      <c r="I2180" s="19" t="s">
        <v>386</v>
      </c>
      <c r="J2180" s="19" t="s">
        <v>24</v>
      </c>
      <c r="K2180" s="19" t="s">
        <v>233</v>
      </c>
      <c r="L2180" s="19" t="s">
        <v>127</v>
      </c>
      <c r="M2180" s="19">
        <v>52</v>
      </c>
      <c r="N2180" s="20">
        <v>0.6815162037037038</v>
      </c>
      <c r="O2180" s="19" t="s">
        <v>322</v>
      </c>
      <c r="P2180" s="19">
        <v>16</v>
      </c>
      <c r="Q2180" s="19" t="s">
        <v>233</v>
      </c>
      <c r="R2180" s="19">
        <v>89</v>
      </c>
      <c r="S2180" s="19">
        <v>1</v>
      </c>
      <c r="T2180" s="19">
        <v>0</v>
      </c>
      <c r="U2180" s="19">
        <v>177</v>
      </c>
      <c r="V2180" s="19" t="s">
        <v>385</v>
      </c>
      <c r="W2180" s="19" t="s">
        <v>1046</v>
      </c>
      <c r="X2180" s="19" t="s">
        <v>100</v>
      </c>
      <c r="Y2180" s="19" t="s">
        <v>100</v>
      </c>
    </row>
    <row r="2181" spans="1:25" x14ac:dyDescent="0.25">
      <c r="A2181" s="19">
        <v>2299</v>
      </c>
      <c r="B2181" s="18">
        <v>44875</v>
      </c>
      <c r="C2181" s="19">
        <v>11</v>
      </c>
      <c r="D2181" s="19">
        <v>10</v>
      </c>
      <c r="E2181" s="19">
        <v>4</v>
      </c>
      <c r="F2181" s="18" t="s">
        <v>141</v>
      </c>
      <c r="G2181" s="18" t="s">
        <v>470</v>
      </c>
      <c r="H2181" s="19">
        <v>2</v>
      </c>
      <c r="I2181" s="19" t="s">
        <v>387</v>
      </c>
      <c r="J2181" s="19" t="s">
        <v>36</v>
      </c>
      <c r="K2181" s="19" t="s">
        <v>235</v>
      </c>
      <c r="L2181" s="19" t="s">
        <v>126</v>
      </c>
      <c r="M2181" s="19">
        <v>59</v>
      </c>
      <c r="N2181" s="20">
        <v>0.74396990740740743</v>
      </c>
      <c r="O2181" s="19" t="s">
        <v>322</v>
      </c>
      <c r="P2181" s="19">
        <v>17</v>
      </c>
      <c r="Q2181" s="19" t="s">
        <v>235</v>
      </c>
      <c r="R2181" s="19">
        <v>92</v>
      </c>
      <c r="S2181" s="19">
        <v>0</v>
      </c>
      <c r="T2181" s="19">
        <v>0</v>
      </c>
      <c r="U2181" s="19">
        <v>177</v>
      </c>
      <c r="V2181" s="19" t="s">
        <v>385</v>
      </c>
      <c r="W2181" s="19" t="s">
        <v>1047</v>
      </c>
      <c r="X2181" s="19" t="s">
        <v>100</v>
      </c>
      <c r="Y2181" s="19" t="s">
        <v>100</v>
      </c>
    </row>
    <row r="2182" spans="1:25" x14ac:dyDescent="0.25">
      <c r="A2182" s="19">
        <v>2304</v>
      </c>
      <c r="B2182" s="18">
        <v>44875</v>
      </c>
      <c r="C2182" s="19">
        <v>11</v>
      </c>
      <c r="D2182" s="19">
        <v>10</v>
      </c>
      <c r="E2182" s="19">
        <v>4</v>
      </c>
      <c r="F2182" s="18" t="s">
        <v>141</v>
      </c>
      <c r="G2182" s="18" t="s">
        <v>470</v>
      </c>
      <c r="H2182" s="19">
        <v>2</v>
      </c>
      <c r="I2182" s="19" t="s">
        <v>388</v>
      </c>
      <c r="J2182" s="19" t="s">
        <v>38</v>
      </c>
      <c r="K2182" s="19" t="s">
        <v>235</v>
      </c>
      <c r="L2182" s="19" t="s">
        <v>127</v>
      </c>
      <c r="M2182" s="19">
        <v>60</v>
      </c>
      <c r="N2182" s="20">
        <v>0.78719907407407408</v>
      </c>
      <c r="O2182" s="19" t="s">
        <v>322</v>
      </c>
      <c r="P2182" s="19">
        <v>18</v>
      </c>
      <c r="Q2182" s="19" t="s">
        <v>235</v>
      </c>
      <c r="R2182" s="19">
        <v>92</v>
      </c>
      <c r="S2182" s="19">
        <v>1</v>
      </c>
      <c r="T2182" s="19">
        <v>0</v>
      </c>
      <c r="U2182" s="19">
        <v>177</v>
      </c>
      <c r="V2182" s="19" t="s">
        <v>385</v>
      </c>
      <c r="W2182" s="19" t="s">
        <v>1048</v>
      </c>
      <c r="X2182" s="19" t="s">
        <v>100</v>
      </c>
      <c r="Y2182" s="19" t="s">
        <v>100</v>
      </c>
    </row>
    <row r="2183" spans="1:25" x14ac:dyDescent="0.25">
      <c r="A2183" s="19">
        <v>2619</v>
      </c>
      <c r="B2183" s="18">
        <v>44875</v>
      </c>
      <c r="C2183" s="19">
        <v>11</v>
      </c>
      <c r="D2183" s="19">
        <v>10</v>
      </c>
      <c r="E2183" s="19">
        <v>4</v>
      </c>
      <c r="F2183" s="18" t="s">
        <v>141</v>
      </c>
      <c r="G2183" s="18" t="s">
        <v>470</v>
      </c>
      <c r="H2183" s="19">
        <v>2</v>
      </c>
      <c r="I2183" s="19" t="s">
        <v>389</v>
      </c>
      <c r="J2183" s="19" t="s">
        <v>26</v>
      </c>
      <c r="K2183" s="19" t="s">
        <v>255</v>
      </c>
      <c r="L2183" s="19" t="s">
        <v>126</v>
      </c>
      <c r="M2183" s="19">
        <v>53</v>
      </c>
      <c r="N2183" s="20">
        <v>0.32296296296296295</v>
      </c>
      <c r="O2183" s="19" t="s">
        <v>517</v>
      </c>
      <c r="P2183" s="19">
        <v>7</v>
      </c>
      <c r="Q2183" s="19" t="s">
        <v>255</v>
      </c>
      <c r="R2183" s="19">
        <v>90</v>
      </c>
      <c r="S2183" s="19">
        <v>0</v>
      </c>
      <c r="T2183" s="19">
        <v>0</v>
      </c>
      <c r="U2183" s="19">
        <v>177</v>
      </c>
      <c r="V2183" s="19" t="s">
        <v>385</v>
      </c>
      <c r="W2183" s="19" t="s">
        <v>1080</v>
      </c>
      <c r="X2183" s="19" t="s">
        <v>100</v>
      </c>
      <c r="Y2183" s="19" t="s">
        <v>100</v>
      </c>
    </row>
    <row r="2184" spans="1:25" x14ac:dyDescent="0.25">
      <c r="A2184" s="19">
        <v>2620</v>
      </c>
      <c r="B2184" s="18">
        <v>44875</v>
      </c>
      <c r="C2184" s="19">
        <v>11</v>
      </c>
      <c r="D2184" s="19">
        <v>10</v>
      </c>
      <c r="E2184" s="19">
        <v>4</v>
      </c>
      <c r="F2184" s="18" t="s">
        <v>141</v>
      </c>
      <c r="G2184" s="18" t="s">
        <v>470</v>
      </c>
      <c r="H2184" s="19">
        <v>2</v>
      </c>
      <c r="I2184" s="19" t="s">
        <v>390</v>
      </c>
      <c r="J2184" s="19" t="s">
        <v>28</v>
      </c>
      <c r="K2184" s="19" t="s">
        <v>255</v>
      </c>
      <c r="L2184" s="19" t="s">
        <v>127</v>
      </c>
      <c r="M2184" s="19">
        <v>54</v>
      </c>
      <c r="N2184" s="20">
        <v>0.37483796296296296</v>
      </c>
      <c r="O2184" s="19" t="s">
        <v>517</v>
      </c>
      <c r="P2184" s="19">
        <v>8</v>
      </c>
      <c r="Q2184" s="19" t="s">
        <v>255</v>
      </c>
      <c r="R2184" s="19">
        <v>90</v>
      </c>
      <c r="S2184" s="19">
        <v>1</v>
      </c>
      <c r="T2184" s="19">
        <v>0</v>
      </c>
      <c r="U2184" s="19">
        <v>177</v>
      </c>
      <c r="V2184" s="19" t="s">
        <v>385</v>
      </c>
      <c r="W2184" s="19" t="s">
        <v>1081</v>
      </c>
      <c r="X2184" s="19" t="s">
        <v>100</v>
      </c>
      <c r="Y2184" s="19" t="s">
        <v>100</v>
      </c>
    </row>
    <row r="2185" spans="1:25" x14ac:dyDescent="0.25">
      <c r="A2185" s="19">
        <v>2622</v>
      </c>
      <c r="B2185" s="18">
        <v>44875</v>
      </c>
      <c r="C2185" s="19">
        <v>11</v>
      </c>
      <c r="D2185" s="19">
        <v>10</v>
      </c>
      <c r="E2185" s="19">
        <v>4</v>
      </c>
      <c r="F2185" s="18" t="s">
        <v>141</v>
      </c>
      <c r="G2185" s="18" t="s">
        <v>470</v>
      </c>
      <c r="H2185" s="19">
        <v>2</v>
      </c>
      <c r="I2185" s="19" t="s">
        <v>391</v>
      </c>
      <c r="J2185" s="19" t="s">
        <v>32</v>
      </c>
      <c r="K2185" s="19" t="s">
        <v>247</v>
      </c>
      <c r="L2185" s="19" t="s">
        <v>126</v>
      </c>
      <c r="M2185" s="19">
        <v>57</v>
      </c>
      <c r="N2185" s="20">
        <v>0.43990740740740741</v>
      </c>
      <c r="O2185" s="19" t="s">
        <v>517</v>
      </c>
      <c r="P2185" s="19">
        <v>10</v>
      </c>
      <c r="Q2185" s="19" t="s">
        <v>247</v>
      </c>
      <c r="R2185" s="19">
        <v>85</v>
      </c>
      <c r="S2185" s="19">
        <v>0</v>
      </c>
      <c r="T2185" s="19">
        <v>0</v>
      </c>
      <c r="U2185" s="19">
        <v>177</v>
      </c>
      <c r="V2185" s="19" t="s">
        <v>385</v>
      </c>
      <c r="W2185" s="19" t="s">
        <v>1083</v>
      </c>
      <c r="X2185" s="19" t="s">
        <v>100</v>
      </c>
      <c r="Y2185" s="19" t="s">
        <v>100</v>
      </c>
    </row>
    <row r="2186" spans="1:25" x14ac:dyDescent="0.25">
      <c r="A2186" s="19">
        <v>2623</v>
      </c>
      <c r="B2186" s="18">
        <v>44875</v>
      </c>
      <c r="C2186" s="19">
        <v>11</v>
      </c>
      <c r="D2186" s="19">
        <v>10</v>
      </c>
      <c r="E2186" s="19">
        <v>4</v>
      </c>
      <c r="F2186" s="18" t="s">
        <v>141</v>
      </c>
      <c r="G2186" s="18" t="s">
        <v>470</v>
      </c>
      <c r="H2186" s="19">
        <v>2</v>
      </c>
      <c r="I2186" s="19" t="s">
        <v>392</v>
      </c>
      <c r="J2186" s="19" t="s">
        <v>34</v>
      </c>
      <c r="K2186" s="19" t="s">
        <v>247</v>
      </c>
      <c r="L2186" s="19" t="s">
        <v>127</v>
      </c>
      <c r="M2186" s="19">
        <v>58</v>
      </c>
      <c r="N2186" s="20">
        <v>0.48305555555555557</v>
      </c>
      <c r="O2186" s="19" t="s">
        <v>517</v>
      </c>
      <c r="P2186" s="19">
        <v>11</v>
      </c>
      <c r="Q2186" s="19" t="s">
        <v>247</v>
      </c>
      <c r="R2186" s="19">
        <v>85</v>
      </c>
      <c r="S2186" s="19">
        <v>1</v>
      </c>
      <c r="T2186" s="19">
        <v>0</v>
      </c>
      <c r="U2186" s="19">
        <v>177</v>
      </c>
      <c r="V2186" s="19" t="s">
        <v>385</v>
      </c>
      <c r="W2186" s="19" t="s">
        <v>1084</v>
      </c>
      <c r="X2186" s="19" t="s">
        <v>100</v>
      </c>
      <c r="Y2186" s="19" t="s">
        <v>100</v>
      </c>
    </row>
    <row r="2187" spans="1:25" x14ac:dyDescent="0.25">
      <c r="A2187" s="19">
        <v>2625</v>
      </c>
      <c r="B2187" s="18">
        <v>44875</v>
      </c>
      <c r="C2187" s="19">
        <v>11</v>
      </c>
      <c r="D2187" s="19">
        <v>10</v>
      </c>
      <c r="E2187" s="19">
        <v>4</v>
      </c>
      <c r="F2187" s="18" t="s">
        <v>141</v>
      </c>
      <c r="G2187" s="18" t="s">
        <v>470</v>
      </c>
      <c r="H2187" s="19">
        <v>2</v>
      </c>
      <c r="I2187" s="19" t="s">
        <v>393</v>
      </c>
      <c r="J2187" s="19" t="s">
        <v>12</v>
      </c>
      <c r="K2187" s="19" t="s">
        <v>266</v>
      </c>
      <c r="L2187" s="19" t="s">
        <v>126</v>
      </c>
      <c r="M2187" s="19">
        <v>47</v>
      </c>
      <c r="N2187" s="20">
        <v>0.54232638888888884</v>
      </c>
      <c r="O2187" s="19" t="s">
        <v>517</v>
      </c>
      <c r="P2187" s="19">
        <v>13</v>
      </c>
      <c r="Q2187" s="19" t="s">
        <v>266</v>
      </c>
      <c r="R2187" s="19">
        <v>86</v>
      </c>
      <c r="S2187" s="19">
        <v>0</v>
      </c>
      <c r="T2187" s="19">
        <v>0</v>
      </c>
      <c r="U2187" s="19">
        <v>177</v>
      </c>
      <c r="V2187" s="19" t="s">
        <v>385</v>
      </c>
      <c r="W2187" s="19" t="s">
        <v>1085</v>
      </c>
      <c r="X2187" s="19" t="s">
        <v>100</v>
      </c>
      <c r="Y2187" s="19" t="s">
        <v>100</v>
      </c>
    </row>
    <row r="2188" spans="1:25" x14ac:dyDescent="0.25">
      <c r="A2188" s="19">
        <v>2627</v>
      </c>
      <c r="B2188" s="18">
        <v>44875</v>
      </c>
      <c r="C2188" s="19">
        <v>11</v>
      </c>
      <c r="D2188" s="19">
        <v>10</v>
      </c>
      <c r="E2188" s="19">
        <v>4</v>
      </c>
      <c r="F2188" s="18" t="s">
        <v>141</v>
      </c>
      <c r="G2188" s="18" t="s">
        <v>470</v>
      </c>
      <c r="H2188" s="19">
        <v>2</v>
      </c>
      <c r="I2188" s="19" t="s">
        <v>394</v>
      </c>
      <c r="J2188" s="19" t="s">
        <v>16</v>
      </c>
      <c r="K2188" s="19" t="s">
        <v>266</v>
      </c>
      <c r="L2188" s="19" t="s">
        <v>127</v>
      </c>
      <c r="M2188" s="19">
        <v>48</v>
      </c>
      <c r="N2188" s="20">
        <v>0.59715277777777775</v>
      </c>
      <c r="O2188" s="19" t="s">
        <v>517</v>
      </c>
      <c r="P2188" s="19">
        <v>14</v>
      </c>
      <c r="Q2188" s="19" t="s">
        <v>266</v>
      </c>
      <c r="R2188" s="19">
        <v>86</v>
      </c>
      <c r="S2188" s="19">
        <v>1</v>
      </c>
      <c r="T2188" s="19">
        <v>0</v>
      </c>
      <c r="U2188" s="19">
        <v>177</v>
      </c>
      <c r="V2188" s="19" t="s">
        <v>385</v>
      </c>
      <c r="W2188" s="19" t="s">
        <v>1086</v>
      </c>
      <c r="X2188" s="19" t="s">
        <v>100</v>
      </c>
      <c r="Y2188" s="19" t="s">
        <v>100</v>
      </c>
    </row>
    <row r="2189" spans="1:25" x14ac:dyDescent="0.25">
      <c r="A2189" s="19">
        <v>2630</v>
      </c>
      <c r="B2189" s="18">
        <v>44875</v>
      </c>
      <c r="C2189" s="19">
        <v>11</v>
      </c>
      <c r="D2189" s="19">
        <v>10</v>
      </c>
      <c r="E2189" s="19">
        <v>4</v>
      </c>
      <c r="F2189" s="18" t="s">
        <v>141</v>
      </c>
      <c r="G2189" s="18" t="s">
        <v>470</v>
      </c>
      <c r="H2189" s="19">
        <v>2</v>
      </c>
      <c r="I2189" s="19" t="s">
        <v>384</v>
      </c>
      <c r="J2189" s="19" t="s">
        <v>22</v>
      </c>
      <c r="K2189" s="19" t="s">
        <v>233</v>
      </c>
      <c r="L2189" s="19" t="s">
        <v>126</v>
      </c>
      <c r="M2189" s="19">
        <v>51</v>
      </c>
      <c r="N2189" s="20">
        <v>0.68350694444444438</v>
      </c>
      <c r="O2189" s="19" t="s">
        <v>517</v>
      </c>
      <c r="P2189" s="19">
        <v>16</v>
      </c>
      <c r="Q2189" s="19" t="s">
        <v>233</v>
      </c>
      <c r="R2189" s="19">
        <v>89</v>
      </c>
      <c r="S2189" s="19">
        <v>0</v>
      </c>
      <c r="T2189" s="19">
        <v>0</v>
      </c>
      <c r="U2189" s="19">
        <v>177</v>
      </c>
      <c r="V2189" s="19" t="s">
        <v>385</v>
      </c>
      <c r="W2189" s="19" t="s">
        <v>1087</v>
      </c>
      <c r="X2189" s="19" t="s">
        <v>100</v>
      </c>
      <c r="Y2189" s="19" t="s">
        <v>100</v>
      </c>
    </row>
    <row r="2190" spans="1:25" x14ac:dyDescent="0.25">
      <c r="A2190" s="19">
        <v>2631</v>
      </c>
      <c r="B2190" s="18">
        <v>44875</v>
      </c>
      <c r="C2190" s="19">
        <v>11</v>
      </c>
      <c r="D2190" s="19">
        <v>10</v>
      </c>
      <c r="E2190" s="19">
        <v>4</v>
      </c>
      <c r="F2190" s="18" t="s">
        <v>141</v>
      </c>
      <c r="G2190" s="18" t="s">
        <v>470</v>
      </c>
      <c r="H2190" s="19">
        <v>2</v>
      </c>
      <c r="I2190" s="19" t="s">
        <v>386</v>
      </c>
      <c r="J2190" s="19" t="s">
        <v>24</v>
      </c>
      <c r="K2190" s="19" t="s">
        <v>233</v>
      </c>
      <c r="L2190" s="19" t="s">
        <v>127</v>
      </c>
      <c r="M2190" s="19">
        <v>52</v>
      </c>
      <c r="N2190" s="20">
        <v>0.7232291666666667</v>
      </c>
      <c r="O2190" s="19" t="s">
        <v>517</v>
      </c>
      <c r="P2190" s="19">
        <v>17</v>
      </c>
      <c r="Q2190" s="19" t="s">
        <v>233</v>
      </c>
      <c r="R2190" s="19">
        <v>89</v>
      </c>
      <c r="S2190" s="19">
        <v>1</v>
      </c>
      <c r="T2190" s="19">
        <v>0</v>
      </c>
      <c r="U2190" s="19">
        <v>177</v>
      </c>
      <c r="V2190" s="19" t="s">
        <v>385</v>
      </c>
      <c r="W2190" s="19" t="s">
        <v>1088</v>
      </c>
      <c r="X2190" s="19" t="s">
        <v>100</v>
      </c>
      <c r="Y2190" s="19" t="s">
        <v>100</v>
      </c>
    </row>
    <row r="2191" spans="1:25" x14ac:dyDescent="0.25">
      <c r="A2191" s="19">
        <v>2632</v>
      </c>
      <c r="B2191" s="18">
        <v>44875</v>
      </c>
      <c r="C2191" s="19">
        <v>11</v>
      </c>
      <c r="D2191" s="19">
        <v>10</v>
      </c>
      <c r="E2191" s="19">
        <v>4</v>
      </c>
      <c r="F2191" s="18" t="s">
        <v>141</v>
      </c>
      <c r="G2191" s="18" t="s">
        <v>470</v>
      </c>
      <c r="H2191" s="19">
        <v>2</v>
      </c>
      <c r="I2191" s="19" t="s">
        <v>389</v>
      </c>
      <c r="J2191" s="19" t="s">
        <v>26</v>
      </c>
      <c r="K2191" s="19" t="s">
        <v>255</v>
      </c>
      <c r="L2191" s="19" t="s">
        <v>126</v>
      </c>
      <c r="M2191" s="19">
        <v>53</v>
      </c>
      <c r="N2191" s="20">
        <v>0.77623842592592596</v>
      </c>
      <c r="O2191" s="19" t="s">
        <v>517</v>
      </c>
      <c r="P2191" s="19">
        <v>18</v>
      </c>
      <c r="Q2191" s="19" t="s">
        <v>255</v>
      </c>
      <c r="R2191" s="19">
        <v>90</v>
      </c>
      <c r="S2191" s="19">
        <v>0</v>
      </c>
      <c r="T2191" s="19">
        <v>0</v>
      </c>
      <c r="U2191" s="19">
        <v>177</v>
      </c>
      <c r="V2191" s="19" t="s">
        <v>385</v>
      </c>
      <c r="W2191" s="19" t="s">
        <v>1089</v>
      </c>
      <c r="X2191" s="19" t="s">
        <v>100</v>
      </c>
      <c r="Y2191" s="19" t="s">
        <v>100</v>
      </c>
    </row>
    <row r="2192" spans="1:25" x14ac:dyDescent="0.25">
      <c r="A2192" s="19">
        <v>2633</v>
      </c>
      <c r="B2192" s="18">
        <v>44875</v>
      </c>
      <c r="C2192" s="19">
        <v>11</v>
      </c>
      <c r="D2192" s="19">
        <v>10</v>
      </c>
      <c r="E2192" s="19">
        <v>4</v>
      </c>
      <c r="F2192" s="18" t="s">
        <v>141</v>
      </c>
      <c r="G2192" s="18" t="s">
        <v>470</v>
      </c>
      <c r="H2192" s="19">
        <v>2</v>
      </c>
      <c r="I2192" s="19" t="s">
        <v>390</v>
      </c>
      <c r="J2192" s="19" t="s">
        <v>28</v>
      </c>
      <c r="K2192" s="19" t="s">
        <v>255</v>
      </c>
      <c r="L2192" s="19" t="s">
        <v>127</v>
      </c>
      <c r="M2192" s="19">
        <v>54</v>
      </c>
      <c r="N2192" s="20">
        <v>0.82831018518518518</v>
      </c>
      <c r="O2192" s="19" t="s">
        <v>517</v>
      </c>
      <c r="P2192" s="19">
        <v>19</v>
      </c>
      <c r="Q2192" s="19" t="s">
        <v>255</v>
      </c>
      <c r="R2192" s="19">
        <v>90</v>
      </c>
      <c r="S2192" s="19">
        <v>1</v>
      </c>
      <c r="T2192" s="19">
        <v>0</v>
      </c>
      <c r="U2192" s="19">
        <v>177</v>
      </c>
      <c r="V2192" s="19" t="s">
        <v>385</v>
      </c>
      <c r="W2192" s="19" t="s">
        <v>1090</v>
      </c>
      <c r="X2192" s="19" t="s">
        <v>100</v>
      </c>
      <c r="Y2192" s="19" t="s">
        <v>100</v>
      </c>
    </row>
    <row r="2193" spans="1:25" x14ac:dyDescent="0.25">
      <c r="A2193" s="19">
        <v>2873</v>
      </c>
      <c r="B2193" s="18">
        <v>44875</v>
      </c>
      <c r="C2193" s="19">
        <v>11</v>
      </c>
      <c r="D2193" s="19">
        <v>10</v>
      </c>
      <c r="E2193" s="19">
        <v>4</v>
      </c>
      <c r="F2193" s="18" t="s">
        <v>141</v>
      </c>
      <c r="G2193" s="18" t="s">
        <v>470</v>
      </c>
      <c r="H2193" s="19">
        <v>2</v>
      </c>
      <c r="I2193" s="19" t="s">
        <v>394</v>
      </c>
      <c r="J2193" s="19" t="s">
        <v>16</v>
      </c>
      <c r="K2193" s="19" t="s">
        <v>266</v>
      </c>
      <c r="L2193" s="19" t="s">
        <v>127</v>
      </c>
      <c r="M2193" s="19">
        <v>48</v>
      </c>
      <c r="N2193" s="20">
        <v>0.33206018518518515</v>
      </c>
      <c r="O2193" s="19" t="s">
        <v>452</v>
      </c>
      <c r="P2193" s="19">
        <v>7</v>
      </c>
      <c r="Q2193" s="19" t="s">
        <v>266</v>
      </c>
      <c r="R2193" s="19">
        <v>86</v>
      </c>
      <c r="S2193" s="19">
        <v>1</v>
      </c>
      <c r="T2193" s="19">
        <v>0</v>
      </c>
      <c r="U2193" s="19">
        <v>177</v>
      </c>
      <c r="V2193" s="19" t="s">
        <v>385</v>
      </c>
      <c r="W2193" s="19" t="s">
        <v>1091</v>
      </c>
      <c r="X2193" s="19" t="s">
        <v>100</v>
      </c>
      <c r="Y2193" s="19" t="s">
        <v>100</v>
      </c>
    </row>
    <row r="2194" spans="1:25" x14ac:dyDescent="0.25">
      <c r="A2194" s="19">
        <v>2875</v>
      </c>
      <c r="B2194" s="18">
        <v>44875</v>
      </c>
      <c r="C2194" s="19">
        <v>11</v>
      </c>
      <c r="D2194" s="19">
        <v>10</v>
      </c>
      <c r="E2194" s="19">
        <v>4</v>
      </c>
      <c r="F2194" s="18" t="s">
        <v>141</v>
      </c>
      <c r="G2194" s="18" t="s">
        <v>470</v>
      </c>
      <c r="H2194" s="19">
        <v>2</v>
      </c>
      <c r="I2194" s="19" t="s">
        <v>391</v>
      </c>
      <c r="J2194" s="19" t="s">
        <v>32</v>
      </c>
      <c r="K2194" s="19" t="s">
        <v>247</v>
      </c>
      <c r="L2194" s="19" t="s">
        <v>126</v>
      </c>
      <c r="M2194" s="19">
        <v>57</v>
      </c>
      <c r="N2194" s="20">
        <v>0.39630787037037035</v>
      </c>
      <c r="O2194" s="19" t="s">
        <v>452</v>
      </c>
      <c r="P2194" s="19">
        <v>9</v>
      </c>
      <c r="Q2194" s="19" t="s">
        <v>247</v>
      </c>
      <c r="R2194" s="19">
        <v>85</v>
      </c>
      <c r="S2194" s="19">
        <v>0</v>
      </c>
      <c r="T2194" s="19">
        <v>0</v>
      </c>
      <c r="U2194" s="19">
        <v>177</v>
      </c>
      <c r="V2194" s="19" t="s">
        <v>385</v>
      </c>
      <c r="W2194" s="19" t="s">
        <v>1041</v>
      </c>
      <c r="X2194" s="19" t="s">
        <v>100</v>
      </c>
      <c r="Y2194" s="19" t="s">
        <v>100</v>
      </c>
    </row>
    <row r="2195" spans="1:25" x14ac:dyDescent="0.25">
      <c r="A2195" s="19">
        <v>2876</v>
      </c>
      <c r="B2195" s="18">
        <v>44875</v>
      </c>
      <c r="C2195" s="19">
        <v>11</v>
      </c>
      <c r="D2195" s="19">
        <v>10</v>
      </c>
      <c r="E2195" s="19">
        <v>4</v>
      </c>
      <c r="F2195" s="18" t="s">
        <v>141</v>
      </c>
      <c r="G2195" s="18" t="s">
        <v>470</v>
      </c>
      <c r="H2195" s="19">
        <v>2</v>
      </c>
      <c r="I2195" s="19" t="s">
        <v>392</v>
      </c>
      <c r="J2195" s="19" t="s">
        <v>34</v>
      </c>
      <c r="K2195" s="19" t="s">
        <v>247</v>
      </c>
      <c r="L2195" s="19" t="s">
        <v>127</v>
      </c>
      <c r="M2195" s="19">
        <v>58</v>
      </c>
      <c r="N2195" s="20">
        <v>0.43887731481481485</v>
      </c>
      <c r="O2195" s="19" t="s">
        <v>452</v>
      </c>
      <c r="P2195" s="19">
        <v>10</v>
      </c>
      <c r="Q2195" s="19" t="s">
        <v>247</v>
      </c>
      <c r="R2195" s="19">
        <v>85</v>
      </c>
      <c r="S2195" s="19">
        <v>1</v>
      </c>
      <c r="T2195" s="19">
        <v>0</v>
      </c>
      <c r="U2195" s="19">
        <v>177</v>
      </c>
      <c r="V2195" s="19" t="s">
        <v>385</v>
      </c>
      <c r="W2195" s="19" t="s">
        <v>1042</v>
      </c>
      <c r="X2195" s="19" t="s">
        <v>100</v>
      </c>
      <c r="Y2195" s="19" t="s">
        <v>100</v>
      </c>
    </row>
    <row r="2196" spans="1:25" x14ac:dyDescent="0.25">
      <c r="A2196" s="19">
        <v>2878</v>
      </c>
      <c r="B2196" s="18">
        <v>44875</v>
      </c>
      <c r="C2196" s="19">
        <v>11</v>
      </c>
      <c r="D2196" s="19">
        <v>10</v>
      </c>
      <c r="E2196" s="19">
        <v>4</v>
      </c>
      <c r="F2196" s="18" t="s">
        <v>141</v>
      </c>
      <c r="G2196" s="18" t="s">
        <v>470</v>
      </c>
      <c r="H2196" s="19">
        <v>2</v>
      </c>
      <c r="I2196" s="19" t="s">
        <v>393</v>
      </c>
      <c r="J2196" s="19" t="s">
        <v>12</v>
      </c>
      <c r="K2196" s="19" t="s">
        <v>266</v>
      </c>
      <c r="L2196" s="19" t="s">
        <v>126</v>
      </c>
      <c r="M2196" s="19">
        <v>47</v>
      </c>
      <c r="N2196" s="20">
        <v>0.50329861111111118</v>
      </c>
      <c r="O2196" s="19" t="s">
        <v>452</v>
      </c>
      <c r="P2196" s="19">
        <v>12</v>
      </c>
      <c r="Q2196" s="19" t="s">
        <v>266</v>
      </c>
      <c r="R2196" s="19">
        <v>86</v>
      </c>
      <c r="S2196" s="19">
        <v>0</v>
      </c>
      <c r="T2196" s="19">
        <v>0</v>
      </c>
      <c r="U2196" s="19">
        <v>177</v>
      </c>
      <c r="V2196" s="19" t="s">
        <v>385</v>
      </c>
      <c r="W2196" s="19" t="s">
        <v>1082</v>
      </c>
      <c r="X2196" s="19" t="s">
        <v>100</v>
      </c>
      <c r="Y2196" s="19" t="s">
        <v>100</v>
      </c>
    </row>
    <row r="2197" spans="1:25" x14ac:dyDescent="0.25">
      <c r="A2197" s="19">
        <v>2879</v>
      </c>
      <c r="B2197" s="18">
        <v>44875</v>
      </c>
      <c r="C2197" s="19">
        <v>11</v>
      </c>
      <c r="D2197" s="19">
        <v>10</v>
      </c>
      <c r="E2197" s="19">
        <v>4</v>
      </c>
      <c r="F2197" s="18" t="s">
        <v>141</v>
      </c>
      <c r="G2197" s="18" t="s">
        <v>470</v>
      </c>
      <c r="H2197" s="19">
        <v>2</v>
      </c>
      <c r="I2197" s="19" t="s">
        <v>394</v>
      </c>
      <c r="J2197" s="19" t="s">
        <v>16</v>
      </c>
      <c r="K2197" s="19" t="s">
        <v>266</v>
      </c>
      <c r="L2197" s="19" t="s">
        <v>127</v>
      </c>
      <c r="M2197" s="19">
        <v>48</v>
      </c>
      <c r="N2197" s="20">
        <v>0.55984953703703699</v>
      </c>
      <c r="O2197" s="19" t="s">
        <v>452</v>
      </c>
      <c r="P2197" s="19">
        <v>13</v>
      </c>
      <c r="Q2197" s="19" t="s">
        <v>266</v>
      </c>
      <c r="R2197" s="19">
        <v>86</v>
      </c>
      <c r="S2197" s="19">
        <v>1</v>
      </c>
      <c r="T2197" s="19">
        <v>0</v>
      </c>
      <c r="U2197" s="19">
        <v>177</v>
      </c>
      <c r="V2197" s="19" t="s">
        <v>385</v>
      </c>
      <c r="W2197" s="19" t="s">
        <v>1044</v>
      </c>
      <c r="X2197" s="19" t="s">
        <v>100</v>
      </c>
      <c r="Y2197" s="19" t="s">
        <v>100</v>
      </c>
    </row>
    <row r="2198" spans="1:25" x14ac:dyDescent="0.25">
      <c r="A2198" s="19">
        <v>11201</v>
      </c>
      <c r="B2198" s="18">
        <v>44838</v>
      </c>
      <c r="C2198" s="19">
        <v>10</v>
      </c>
      <c r="D2198" s="19">
        <v>4</v>
      </c>
      <c r="E2198" s="19">
        <v>2</v>
      </c>
      <c r="F2198" s="18" t="s">
        <v>139</v>
      </c>
      <c r="G2198" s="18" t="s">
        <v>470</v>
      </c>
      <c r="H2198" s="19">
        <v>2</v>
      </c>
      <c r="I2198" s="19" t="s">
        <v>442</v>
      </c>
      <c r="J2198" s="19" t="s">
        <v>60</v>
      </c>
      <c r="K2198" s="19" t="s">
        <v>140</v>
      </c>
      <c r="L2198" s="19" t="s">
        <v>127</v>
      </c>
      <c r="M2198" s="19">
        <v>72</v>
      </c>
      <c r="N2198" s="20">
        <v>0.7153356481481481</v>
      </c>
      <c r="O2198" s="19" t="s">
        <v>282</v>
      </c>
      <c r="P2198" s="19">
        <v>17</v>
      </c>
      <c r="Q2198" s="19" t="s">
        <v>140</v>
      </c>
      <c r="R2198" s="19">
        <v>84</v>
      </c>
      <c r="S2198" s="19">
        <v>1</v>
      </c>
      <c r="T2198" s="19">
        <v>0</v>
      </c>
      <c r="U2198" s="19">
        <v>222</v>
      </c>
      <c r="V2198" s="19" t="s">
        <v>385</v>
      </c>
      <c r="W2198" s="19" t="s">
        <v>1092</v>
      </c>
      <c r="X2198" s="19" t="s">
        <v>128</v>
      </c>
      <c r="Y2198" s="19" t="s">
        <v>94</v>
      </c>
    </row>
    <row r="2199" spans="1:25" x14ac:dyDescent="0.25">
      <c r="A2199" s="19">
        <v>4126</v>
      </c>
      <c r="B2199" s="18">
        <v>44875</v>
      </c>
      <c r="C2199" s="19">
        <v>11</v>
      </c>
      <c r="D2199" s="19">
        <v>10</v>
      </c>
      <c r="E2199" s="19">
        <v>4</v>
      </c>
      <c r="F2199" s="18" t="s">
        <v>141</v>
      </c>
      <c r="G2199" s="18" t="s">
        <v>470</v>
      </c>
      <c r="H2199" s="19">
        <v>2</v>
      </c>
      <c r="I2199" s="19" t="s">
        <v>384</v>
      </c>
      <c r="J2199" s="19" t="s">
        <v>22</v>
      </c>
      <c r="K2199" s="19" t="s">
        <v>233</v>
      </c>
      <c r="L2199" s="19" t="s">
        <v>126</v>
      </c>
      <c r="M2199" s="19">
        <v>51</v>
      </c>
      <c r="N2199" s="20">
        <v>0.32219907407407405</v>
      </c>
      <c r="O2199" s="19" t="s">
        <v>329</v>
      </c>
      <c r="P2199" s="19">
        <v>7</v>
      </c>
      <c r="Q2199" s="19" t="s">
        <v>233</v>
      </c>
      <c r="R2199" s="19">
        <v>89</v>
      </c>
      <c r="S2199" s="19">
        <v>0</v>
      </c>
      <c r="T2199" s="19">
        <v>0</v>
      </c>
      <c r="U2199" s="19">
        <v>177</v>
      </c>
      <c r="V2199" s="19" t="s">
        <v>385</v>
      </c>
      <c r="W2199" s="19" t="s">
        <v>1049</v>
      </c>
      <c r="X2199" s="19" t="s">
        <v>100</v>
      </c>
      <c r="Y2199" s="19" t="s">
        <v>100</v>
      </c>
    </row>
    <row r="2200" spans="1:25" x14ac:dyDescent="0.25">
      <c r="A2200" s="19">
        <v>4127</v>
      </c>
      <c r="B2200" s="18">
        <v>44875</v>
      </c>
      <c r="C2200" s="19">
        <v>11</v>
      </c>
      <c r="D2200" s="19">
        <v>10</v>
      </c>
      <c r="E2200" s="19">
        <v>4</v>
      </c>
      <c r="F2200" s="18" t="s">
        <v>141</v>
      </c>
      <c r="G2200" s="18" t="s">
        <v>470</v>
      </c>
      <c r="H2200" s="19">
        <v>2</v>
      </c>
      <c r="I2200" s="19" t="s">
        <v>386</v>
      </c>
      <c r="J2200" s="19" t="s">
        <v>24</v>
      </c>
      <c r="K2200" s="19" t="s">
        <v>233</v>
      </c>
      <c r="L2200" s="19" t="s">
        <v>127</v>
      </c>
      <c r="M2200" s="19">
        <v>52</v>
      </c>
      <c r="N2200" s="20">
        <v>0.35965277777777777</v>
      </c>
      <c r="O2200" s="19" t="s">
        <v>329</v>
      </c>
      <c r="P2200" s="19">
        <v>8</v>
      </c>
      <c r="Q2200" s="19" t="s">
        <v>233</v>
      </c>
      <c r="R2200" s="19">
        <v>89</v>
      </c>
      <c r="S2200" s="19">
        <v>1</v>
      </c>
      <c r="T2200" s="19">
        <v>0</v>
      </c>
      <c r="U2200" s="19">
        <v>177</v>
      </c>
      <c r="V2200" s="19" t="s">
        <v>385</v>
      </c>
      <c r="W2200" s="19" t="s">
        <v>1050</v>
      </c>
      <c r="X2200" s="19" t="s">
        <v>100</v>
      </c>
      <c r="Y2200" s="19" t="s">
        <v>100</v>
      </c>
    </row>
    <row r="2201" spans="1:25" x14ac:dyDescent="0.25">
      <c r="A2201" s="19">
        <v>4129</v>
      </c>
      <c r="B2201" s="18">
        <v>44875</v>
      </c>
      <c r="C2201" s="19">
        <v>11</v>
      </c>
      <c r="D2201" s="19">
        <v>10</v>
      </c>
      <c r="E2201" s="19">
        <v>4</v>
      </c>
      <c r="F2201" s="18" t="s">
        <v>141</v>
      </c>
      <c r="G2201" s="18" t="s">
        <v>470</v>
      </c>
      <c r="H2201" s="19">
        <v>2</v>
      </c>
      <c r="I2201" s="19" t="s">
        <v>387</v>
      </c>
      <c r="J2201" s="19" t="s">
        <v>36</v>
      </c>
      <c r="K2201" s="19" t="s">
        <v>235</v>
      </c>
      <c r="L2201" s="19" t="s">
        <v>126</v>
      </c>
      <c r="M2201" s="19">
        <v>59</v>
      </c>
      <c r="N2201" s="20">
        <v>0.42405092592592591</v>
      </c>
      <c r="O2201" s="19" t="s">
        <v>329</v>
      </c>
      <c r="P2201" s="19">
        <v>10</v>
      </c>
      <c r="Q2201" s="19" t="s">
        <v>235</v>
      </c>
      <c r="R2201" s="19">
        <v>92</v>
      </c>
      <c r="S2201" s="19">
        <v>0</v>
      </c>
      <c r="T2201" s="19">
        <v>0</v>
      </c>
      <c r="U2201" s="19">
        <v>177</v>
      </c>
      <c r="V2201" s="19" t="s">
        <v>385</v>
      </c>
      <c r="W2201" s="19" t="s">
        <v>1051</v>
      </c>
      <c r="X2201" s="19" t="s">
        <v>100</v>
      </c>
      <c r="Y2201" s="19" t="s">
        <v>100</v>
      </c>
    </row>
    <row r="2202" spans="1:25" x14ac:dyDescent="0.25">
      <c r="A2202" s="19">
        <v>4130</v>
      </c>
      <c r="B2202" s="18">
        <v>44875</v>
      </c>
      <c r="C2202" s="19">
        <v>11</v>
      </c>
      <c r="D2202" s="19">
        <v>10</v>
      </c>
      <c r="E2202" s="19">
        <v>4</v>
      </c>
      <c r="F2202" s="18" t="s">
        <v>141</v>
      </c>
      <c r="G2202" s="18" t="s">
        <v>470</v>
      </c>
      <c r="H2202" s="19">
        <v>2</v>
      </c>
      <c r="I2202" s="19" t="s">
        <v>388</v>
      </c>
      <c r="J2202" s="19" t="s">
        <v>38</v>
      </c>
      <c r="K2202" s="19" t="s">
        <v>235</v>
      </c>
      <c r="L2202" s="19" t="s">
        <v>127</v>
      </c>
      <c r="M2202" s="19">
        <v>60</v>
      </c>
      <c r="N2202" s="20">
        <v>0.46334490740740741</v>
      </c>
      <c r="O2202" s="19" t="s">
        <v>329</v>
      </c>
      <c r="P2202" s="19">
        <v>11</v>
      </c>
      <c r="Q2202" s="19" t="s">
        <v>235</v>
      </c>
      <c r="R2202" s="19">
        <v>92</v>
      </c>
      <c r="S2202" s="19">
        <v>1</v>
      </c>
      <c r="T2202" s="19">
        <v>0</v>
      </c>
      <c r="U2202" s="19">
        <v>177</v>
      </c>
      <c r="V2202" s="19" t="s">
        <v>385</v>
      </c>
      <c r="W2202" s="19" t="s">
        <v>1052</v>
      </c>
      <c r="X2202" s="19" t="s">
        <v>100</v>
      </c>
      <c r="Y2202" s="19" t="s">
        <v>100</v>
      </c>
    </row>
    <row r="2203" spans="1:25" x14ac:dyDescent="0.25">
      <c r="A2203" s="19">
        <v>4135</v>
      </c>
      <c r="B2203" s="18">
        <v>44875</v>
      </c>
      <c r="C2203" s="19">
        <v>11</v>
      </c>
      <c r="D2203" s="19">
        <v>10</v>
      </c>
      <c r="E2203" s="19">
        <v>4</v>
      </c>
      <c r="F2203" s="18" t="s">
        <v>141</v>
      </c>
      <c r="G2203" s="18" t="s">
        <v>470</v>
      </c>
      <c r="H2203" s="19">
        <v>2</v>
      </c>
      <c r="I2203" s="19" t="s">
        <v>389</v>
      </c>
      <c r="J2203" s="19" t="s">
        <v>26</v>
      </c>
      <c r="K2203" s="19" t="s">
        <v>255</v>
      </c>
      <c r="L2203" s="19" t="s">
        <v>126</v>
      </c>
      <c r="M2203" s="19">
        <v>53</v>
      </c>
      <c r="N2203" s="20">
        <v>0.52937500000000004</v>
      </c>
      <c r="O2203" s="19" t="s">
        <v>329</v>
      </c>
      <c r="P2203" s="19">
        <v>12</v>
      </c>
      <c r="Q2203" s="19" t="s">
        <v>255</v>
      </c>
      <c r="R2203" s="19">
        <v>90</v>
      </c>
      <c r="S2203" s="19">
        <v>0</v>
      </c>
      <c r="T2203" s="19">
        <v>0</v>
      </c>
      <c r="U2203" s="19">
        <v>177</v>
      </c>
      <c r="V2203" s="19" t="s">
        <v>385</v>
      </c>
      <c r="W2203" s="19" t="s">
        <v>1053</v>
      </c>
      <c r="X2203" s="19" t="s">
        <v>100</v>
      </c>
      <c r="Y2203" s="19" t="s">
        <v>100</v>
      </c>
    </row>
    <row r="2204" spans="1:25" x14ac:dyDescent="0.25">
      <c r="A2204" s="19">
        <v>4136</v>
      </c>
      <c r="B2204" s="18">
        <v>44875</v>
      </c>
      <c r="C2204" s="19">
        <v>11</v>
      </c>
      <c r="D2204" s="19">
        <v>10</v>
      </c>
      <c r="E2204" s="19">
        <v>4</v>
      </c>
      <c r="F2204" s="18" t="s">
        <v>141</v>
      </c>
      <c r="G2204" s="18" t="s">
        <v>470</v>
      </c>
      <c r="H2204" s="19">
        <v>2</v>
      </c>
      <c r="I2204" s="19" t="s">
        <v>390</v>
      </c>
      <c r="J2204" s="19" t="s">
        <v>28</v>
      </c>
      <c r="K2204" s="19" t="s">
        <v>255</v>
      </c>
      <c r="L2204" s="19" t="s">
        <v>127</v>
      </c>
      <c r="M2204" s="19">
        <v>54</v>
      </c>
      <c r="N2204" s="20">
        <v>0.58031250000000001</v>
      </c>
      <c r="O2204" s="19" t="s">
        <v>329</v>
      </c>
      <c r="P2204" s="19">
        <v>13</v>
      </c>
      <c r="Q2204" s="19" t="s">
        <v>255</v>
      </c>
      <c r="R2204" s="19">
        <v>90</v>
      </c>
      <c r="S2204" s="19">
        <v>1</v>
      </c>
      <c r="T2204" s="19">
        <v>0</v>
      </c>
      <c r="U2204" s="19">
        <v>177</v>
      </c>
      <c r="V2204" s="19" t="s">
        <v>385</v>
      </c>
      <c r="W2204" s="19" t="s">
        <v>1068</v>
      </c>
      <c r="X2204" s="19" t="s">
        <v>100</v>
      </c>
      <c r="Y2204" s="19" t="s">
        <v>100</v>
      </c>
    </row>
    <row r="2205" spans="1:25" x14ac:dyDescent="0.25">
      <c r="A2205" s="19">
        <v>4139</v>
      </c>
      <c r="B2205" s="18">
        <v>44875</v>
      </c>
      <c r="C2205" s="19">
        <v>11</v>
      </c>
      <c r="D2205" s="19">
        <v>10</v>
      </c>
      <c r="E2205" s="19">
        <v>4</v>
      </c>
      <c r="F2205" s="18" t="s">
        <v>141</v>
      </c>
      <c r="G2205" s="18" t="s">
        <v>470</v>
      </c>
      <c r="H2205" s="19">
        <v>2</v>
      </c>
      <c r="I2205" s="19" t="s">
        <v>391</v>
      </c>
      <c r="J2205" s="19" t="s">
        <v>32</v>
      </c>
      <c r="K2205" s="19" t="s">
        <v>247</v>
      </c>
      <c r="L2205" s="19" t="s">
        <v>126</v>
      </c>
      <c r="M2205" s="19">
        <v>57</v>
      </c>
      <c r="N2205" s="20">
        <v>0.65880787037037036</v>
      </c>
      <c r="O2205" s="19" t="s">
        <v>329</v>
      </c>
      <c r="P2205" s="19">
        <v>15</v>
      </c>
      <c r="Q2205" s="19" t="s">
        <v>247</v>
      </c>
      <c r="R2205" s="19">
        <v>85</v>
      </c>
      <c r="S2205" s="19">
        <v>0</v>
      </c>
      <c r="T2205" s="19">
        <v>0</v>
      </c>
      <c r="U2205" s="19">
        <v>177</v>
      </c>
      <c r="V2205" s="19" t="s">
        <v>385</v>
      </c>
      <c r="W2205" s="19" t="s">
        <v>1055</v>
      </c>
      <c r="X2205" s="19" t="s">
        <v>100</v>
      </c>
      <c r="Y2205" s="19" t="s">
        <v>100</v>
      </c>
    </row>
    <row r="2206" spans="1:25" x14ac:dyDescent="0.25">
      <c r="A2206" s="19">
        <v>4140</v>
      </c>
      <c r="B2206" s="18">
        <v>44875</v>
      </c>
      <c r="C2206" s="19">
        <v>11</v>
      </c>
      <c r="D2206" s="19">
        <v>10</v>
      </c>
      <c r="E2206" s="19">
        <v>4</v>
      </c>
      <c r="F2206" s="18" t="s">
        <v>141</v>
      </c>
      <c r="G2206" s="18" t="s">
        <v>470</v>
      </c>
      <c r="H2206" s="19">
        <v>2</v>
      </c>
      <c r="I2206" s="19" t="s">
        <v>392</v>
      </c>
      <c r="J2206" s="19" t="s">
        <v>34</v>
      </c>
      <c r="K2206" s="19" t="s">
        <v>247</v>
      </c>
      <c r="L2206" s="19" t="s">
        <v>127</v>
      </c>
      <c r="M2206" s="19">
        <v>58</v>
      </c>
      <c r="N2206" s="20">
        <v>0.69913194444444438</v>
      </c>
      <c r="O2206" s="19" t="s">
        <v>329</v>
      </c>
      <c r="P2206" s="19">
        <v>16</v>
      </c>
      <c r="Q2206" s="19" t="s">
        <v>247</v>
      </c>
      <c r="R2206" s="19">
        <v>85</v>
      </c>
      <c r="S2206" s="19">
        <v>1</v>
      </c>
      <c r="T2206" s="19">
        <v>0</v>
      </c>
      <c r="U2206" s="19">
        <v>177</v>
      </c>
      <c r="V2206" s="19" t="s">
        <v>385</v>
      </c>
      <c r="W2206" s="19" t="s">
        <v>1056</v>
      </c>
      <c r="X2206" s="19" t="s">
        <v>100</v>
      </c>
      <c r="Y2206" s="19" t="s">
        <v>100</v>
      </c>
    </row>
    <row r="2207" spans="1:25" x14ac:dyDescent="0.25">
      <c r="A2207" s="19">
        <v>4141</v>
      </c>
      <c r="B2207" s="18">
        <v>44875</v>
      </c>
      <c r="C2207" s="19">
        <v>11</v>
      </c>
      <c r="D2207" s="19">
        <v>10</v>
      </c>
      <c r="E2207" s="19">
        <v>4</v>
      </c>
      <c r="F2207" s="18" t="s">
        <v>141</v>
      </c>
      <c r="G2207" s="18" t="s">
        <v>470</v>
      </c>
      <c r="H2207" s="19">
        <v>2</v>
      </c>
      <c r="I2207" s="19" t="s">
        <v>393</v>
      </c>
      <c r="J2207" s="19" t="s">
        <v>12</v>
      </c>
      <c r="K2207" s="19" t="s">
        <v>266</v>
      </c>
      <c r="L2207" s="19" t="s">
        <v>126</v>
      </c>
      <c r="M2207" s="19">
        <v>47</v>
      </c>
      <c r="N2207" s="20">
        <v>0.76548611111111109</v>
      </c>
      <c r="O2207" s="19" t="s">
        <v>329</v>
      </c>
      <c r="P2207" s="19">
        <v>18</v>
      </c>
      <c r="Q2207" s="19" t="s">
        <v>266</v>
      </c>
      <c r="R2207" s="19">
        <v>86</v>
      </c>
      <c r="S2207" s="19">
        <v>0</v>
      </c>
      <c r="T2207" s="19">
        <v>0</v>
      </c>
      <c r="U2207" s="19">
        <v>177</v>
      </c>
      <c r="V2207" s="19" t="s">
        <v>385</v>
      </c>
      <c r="W2207" s="19" t="s">
        <v>1057</v>
      </c>
      <c r="X2207" s="19" t="s">
        <v>100</v>
      </c>
      <c r="Y2207" s="19" t="s">
        <v>100</v>
      </c>
    </row>
    <row r="2208" spans="1:25" x14ac:dyDescent="0.25">
      <c r="A2208" s="19">
        <v>4142</v>
      </c>
      <c r="B2208" s="18">
        <v>44875</v>
      </c>
      <c r="C2208" s="19">
        <v>11</v>
      </c>
      <c r="D2208" s="19">
        <v>10</v>
      </c>
      <c r="E2208" s="19">
        <v>4</v>
      </c>
      <c r="F2208" s="18" t="s">
        <v>141</v>
      </c>
      <c r="G2208" s="18" t="s">
        <v>470</v>
      </c>
      <c r="H2208" s="19">
        <v>2</v>
      </c>
      <c r="I2208" s="19" t="s">
        <v>394</v>
      </c>
      <c r="J2208" s="19" t="s">
        <v>16</v>
      </c>
      <c r="K2208" s="19" t="s">
        <v>266</v>
      </c>
      <c r="L2208" s="19" t="s">
        <v>127</v>
      </c>
      <c r="M2208" s="19">
        <v>48</v>
      </c>
      <c r="N2208" s="20">
        <v>0.81672453703703696</v>
      </c>
      <c r="O2208" s="19" t="s">
        <v>329</v>
      </c>
      <c r="P2208" s="19">
        <v>19</v>
      </c>
      <c r="Q2208" s="19" t="s">
        <v>266</v>
      </c>
      <c r="R2208" s="19">
        <v>86</v>
      </c>
      <c r="S2208" s="19">
        <v>1</v>
      </c>
      <c r="T2208" s="19">
        <v>0</v>
      </c>
      <c r="U2208" s="19">
        <v>177</v>
      </c>
      <c r="V2208" s="19" t="s">
        <v>385</v>
      </c>
      <c r="W2208" s="19" t="s">
        <v>1058</v>
      </c>
      <c r="X2208" s="19" t="s">
        <v>100</v>
      </c>
      <c r="Y2208" s="19" t="s">
        <v>100</v>
      </c>
    </row>
    <row r="2209" spans="1:25" x14ac:dyDescent="0.25">
      <c r="A2209" s="19">
        <v>9271</v>
      </c>
      <c r="B2209" s="18">
        <v>44838</v>
      </c>
      <c r="C2209" s="19">
        <v>10</v>
      </c>
      <c r="D2209" s="19">
        <v>4</v>
      </c>
      <c r="E2209" s="19">
        <v>2</v>
      </c>
      <c r="F2209" s="18" t="s">
        <v>139</v>
      </c>
      <c r="G2209" s="18" t="s">
        <v>470</v>
      </c>
      <c r="H2209" s="19">
        <v>2</v>
      </c>
      <c r="I2209" s="19" t="s">
        <v>442</v>
      </c>
      <c r="J2209" s="19" t="s">
        <v>60</v>
      </c>
      <c r="K2209" s="19" t="s">
        <v>140</v>
      </c>
      <c r="L2209" s="19" t="s">
        <v>127</v>
      </c>
      <c r="M2209" s="19">
        <v>72</v>
      </c>
      <c r="N2209" s="20">
        <v>0.7283680555555555</v>
      </c>
      <c r="O2209" s="19" t="s">
        <v>359</v>
      </c>
      <c r="P2209" s="19">
        <v>17</v>
      </c>
      <c r="Q2209" s="19" t="s">
        <v>140</v>
      </c>
      <c r="R2209" s="19">
        <v>84</v>
      </c>
      <c r="S2209" s="19">
        <v>1</v>
      </c>
      <c r="T2209" s="19">
        <v>0</v>
      </c>
      <c r="U2209" s="19">
        <v>222</v>
      </c>
      <c r="V2209" s="19" t="s">
        <v>385</v>
      </c>
      <c r="W2209" s="19" t="s">
        <v>1092</v>
      </c>
      <c r="X2209" s="19" t="s">
        <v>128</v>
      </c>
      <c r="Y2209" s="19" t="s">
        <v>94</v>
      </c>
    </row>
    <row r="2210" spans="1:25" x14ac:dyDescent="0.25">
      <c r="A2210" s="19">
        <v>4695</v>
      </c>
      <c r="B2210" s="18">
        <v>44875</v>
      </c>
      <c r="C2210" s="19">
        <v>11</v>
      </c>
      <c r="D2210" s="19">
        <v>10</v>
      </c>
      <c r="E2210" s="19">
        <v>4</v>
      </c>
      <c r="F2210" s="18" t="s">
        <v>141</v>
      </c>
      <c r="G2210" s="18" t="s">
        <v>470</v>
      </c>
      <c r="H2210" s="19">
        <v>2</v>
      </c>
      <c r="I2210" s="19" t="s">
        <v>393</v>
      </c>
      <c r="J2210" s="19" t="s">
        <v>12</v>
      </c>
      <c r="K2210" s="19" t="s">
        <v>266</v>
      </c>
      <c r="L2210" s="19" t="s">
        <v>126</v>
      </c>
      <c r="M2210" s="19">
        <v>47</v>
      </c>
      <c r="N2210" s="20">
        <v>0.35046296296296298</v>
      </c>
      <c r="O2210" s="19" t="s">
        <v>264</v>
      </c>
      <c r="P2210" s="19">
        <v>8</v>
      </c>
      <c r="Q2210" s="19" t="s">
        <v>266</v>
      </c>
      <c r="R2210" s="19">
        <v>86</v>
      </c>
      <c r="S2210" s="19">
        <v>0</v>
      </c>
      <c r="T2210" s="19">
        <v>0</v>
      </c>
      <c r="U2210" s="19">
        <v>177</v>
      </c>
      <c r="V2210" s="19" t="s">
        <v>385</v>
      </c>
      <c r="W2210" s="19" t="s">
        <v>1093</v>
      </c>
      <c r="X2210" s="19" t="s">
        <v>100</v>
      </c>
      <c r="Y2210" s="19" t="s">
        <v>100</v>
      </c>
    </row>
    <row r="2211" spans="1:25" x14ac:dyDescent="0.25">
      <c r="A2211" s="19">
        <v>4696</v>
      </c>
      <c r="B2211" s="18">
        <v>44875</v>
      </c>
      <c r="C2211" s="19">
        <v>11</v>
      </c>
      <c r="D2211" s="19">
        <v>10</v>
      </c>
      <c r="E2211" s="19">
        <v>4</v>
      </c>
      <c r="F2211" s="18" t="s">
        <v>141</v>
      </c>
      <c r="G2211" s="18" t="s">
        <v>470</v>
      </c>
      <c r="H2211" s="19">
        <v>2</v>
      </c>
      <c r="I2211" s="19" t="s">
        <v>394</v>
      </c>
      <c r="J2211" s="19" t="s">
        <v>16</v>
      </c>
      <c r="K2211" s="19" t="s">
        <v>266</v>
      </c>
      <c r="L2211" s="19" t="s">
        <v>127</v>
      </c>
      <c r="M2211" s="19">
        <v>48</v>
      </c>
      <c r="N2211" s="20">
        <v>0.40248842592592587</v>
      </c>
      <c r="O2211" s="19" t="s">
        <v>264</v>
      </c>
      <c r="P2211" s="19">
        <v>9</v>
      </c>
      <c r="Q2211" s="19" t="s">
        <v>266</v>
      </c>
      <c r="R2211" s="19">
        <v>86</v>
      </c>
      <c r="S2211" s="19">
        <v>1</v>
      </c>
      <c r="T2211" s="19">
        <v>0</v>
      </c>
      <c r="U2211" s="19">
        <v>177</v>
      </c>
      <c r="V2211" s="19" t="s">
        <v>385</v>
      </c>
      <c r="W2211" s="19" t="s">
        <v>1094</v>
      </c>
      <c r="X2211" s="19" t="s">
        <v>100</v>
      </c>
      <c r="Y2211" s="19" t="s">
        <v>100</v>
      </c>
    </row>
    <row r="2212" spans="1:25" x14ac:dyDescent="0.25">
      <c r="A2212" s="19">
        <v>4699</v>
      </c>
      <c r="B2212" s="18">
        <v>44875</v>
      </c>
      <c r="C2212" s="19">
        <v>11</v>
      </c>
      <c r="D2212" s="19">
        <v>10</v>
      </c>
      <c r="E2212" s="19">
        <v>4</v>
      </c>
      <c r="F2212" s="18" t="s">
        <v>141</v>
      </c>
      <c r="G2212" s="18" t="s">
        <v>470</v>
      </c>
      <c r="H2212" s="19">
        <v>2</v>
      </c>
      <c r="I2212" s="19" t="s">
        <v>384</v>
      </c>
      <c r="J2212" s="19" t="s">
        <v>22</v>
      </c>
      <c r="K2212" s="19" t="s">
        <v>233</v>
      </c>
      <c r="L2212" s="19" t="s">
        <v>126</v>
      </c>
      <c r="M2212" s="19">
        <v>51</v>
      </c>
      <c r="N2212" s="20">
        <v>0.47894675925925928</v>
      </c>
      <c r="O2212" s="19" t="s">
        <v>264</v>
      </c>
      <c r="P2212" s="19">
        <v>11</v>
      </c>
      <c r="Q2212" s="19" t="s">
        <v>233</v>
      </c>
      <c r="R2212" s="19">
        <v>89</v>
      </c>
      <c r="S2212" s="19">
        <v>0</v>
      </c>
      <c r="T2212" s="19">
        <v>0</v>
      </c>
      <c r="U2212" s="19">
        <v>177</v>
      </c>
      <c r="V2212" s="19" t="s">
        <v>385</v>
      </c>
      <c r="W2212" s="19" t="s">
        <v>1095</v>
      </c>
      <c r="X2212" s="19" t="s">
        <v>100</v>
      </c>
      <c r="Y2212" s="19" t="s">
        <v>100</v>
      </c>
    </row>
    <row r="2213" spans="1:25" x14ac:dyDescent="0.25">
      <c r="A2213" s="19">
        <v>4702</v>
      </c>
      <c r="B2213" s="18">
        <v>44875</v>
      </c>
      <c r="C2213" s="19">
        <v>11</v>
      </c>
      <c r="D2213" s="19">
        <v>10</v>
      </c>
      <c r="E2213" s="19">
        <v>4</v>
      </c>
      <c r="F2213" s="18" t="s">
        <v>141</v>
      </c>
      <c r="G2213" s="18" t="s">
        <v>470</v>
      </c>
      <c r="H2213" s="19">
        <v>2</v>
      </c>
      <c r="I2213" s="19" t="s">
        <v>386</v>
      </c>
      <c r="J2213" s="19" t="s">
        <v>24</v>
      </c>
      <c r="K2213" s="19" t="s">
        <v>233</v>
      </c>
      <c r="L2213" s="19" t="s">
        <v>127</v>
      </c>
      <c r="M2213" s="19">
        <v>52</v>
      </c>
      <c r="N2213" s="20">
        <v>0.51378472222222216</v>
      </c>
      <c r="O2213" s="19" t="s">
        <v>264</v>
      </c>
      <c r="P2213" s="19">
        <v>12</v>
      </c>
      <c r="Q2213" s="19" t="s">
        <v>233</v>
      </c>
      <c r="R2213" s="19">
        <v>89</v>
      </c>
      <c r="S2213" s="19">
        <v>1</v>
      </c>
      <c r="T2213" s="19">
        <v>0</v>
      </c>
      <c r="U2213" s="19">
        <v>177</v>
      </c>
      <c r="V2213" s="19" t="s">
        <v>385</v>
      </c>
      <c r="W2213" s="19" t="s">
        <v>1096</v>
      </c>
      <c r="X2213" s="19" t="s">
        <v>100</v>
      </c>
      <c r="Y2213" s="19" t="s">
        <v>100</v>
      </c>
    </row>
    <row r="2214" spans="1:25" x14ac:dyDescent="0.25">
      <c r="A2214" s="19">
        <v>4704</v>
      </c>
      <c r="B2214" s="18">
        <v>44875</v>
      </c>
      <c r="C2214" s="19">
        <v>11</v>
      </c>
      <c r="D2214" s="19">
        <v>10</v>
      </c>
      <c r="E2214" s="19">
        <v>4</v>
      </c>
      <c r="F2214" s="18" t="s">
        <v>141</v>
      </c>
      <c r="G2214" s="18" t="s">
        <v>470</v>
      </c>
      <c r="H2214" s="19">
        <v>2</v>
      </c>
      <c r="I2214" s="19" t="s">
        <v>387</v>
      </c>
      <c r="J2214" s="19" t="s">
        <v>36</v>
      </c>
      <c r="K2214" s="19" t="s">
        <v>235</v>
      </c>
      <c r="L2214" s="19" t="s">
        <v>126</v>
      </c>
      <c r="M2214" s="19">
        <v>59</v>
      </c>
      <c r="N2214" s="20">
        <v>0.58850694444444451</v>
      </c>
      <c r="O2214" s="19" t="s">
        <v>264</v>
      </c>
      <c r="P2214" s="19">
        <v>14</v>
      </c>
      <c r="Q2214" s="19" t="s">
        <v>235</v>
      </c>
      <c r="R2214" s="19">
        <v>92</v>
      </c>
      <c r="S2214" s="19">
        <v>0</v>
      </c>
      <c r="T2214" s="19">
        <v>0</v>
      </c>
      <c r="U2214" s="19">
        <v>177</v>
      </c>
      <c r="V2214" s="19" t="s">
        <v>385</v>
      </c>
      <c r="W2214" s="19" t="s">
        <v>1097</v>
      </c>
      <c r="X2214" s="19" t="s">
        <v>100</v>
      </c>
      <c r="Y2214" s="19" t="s">
        <v>100</v>
      </c>
    </row>
    <row r="2215" spans="1:25" x14ac:dyDescent="0.25">
      <c r="A2215" s="19">
        <v>4705</v>
      </c>
      <c r="B2215" s="18">
        <v>44875</v>
      </c>
      <c r="C2215" s="19">
        <v>11</v>
      </c>
      <c r="D2215" s="19">
        <v>10</v>
      </c>
      <c r="E2215" s="19">
        <v>4</v>
      </c>
      <c r="F2215" s="18" t="s">
        <v>141</v>
      </c>
      <c r="G2215" s="18" t="s">
        <v>470</v>
      </c>
      <c r="H2215" s="19">
        <v>2</v>
      </c>
      <c r="I2215" s="19" t="s">
        <v>388</v>
      </c>
      <c r="J2215" s="19" t="s">
        <v>38</v>
      </c>
      <c r="K2215" s="19" t="s">
        <v>235</v>
      </c>
      <c r="L2215" s="19" t="s">
        <v>127</v>
      </c>
      <c r="M2215" s="19">
        <v>60</v>
      </c>
      <c r="N2215" s="20">
        <v>0.62991898148148151</v>
      </c>
      <c r="O2215" s="19" t="s">
        <v>264</v>
      </c>
      <c r="P2215" s="19">
        <v>15</v>
      </c>
      <c r="Q2215" s="19" t="s">
        <v>235</v>
      </c>
      <c r="R2215" s="19">
        <v>92</v>
      </c>
      <c r="S2215" s="19">
        <v>1</v>
      </c>
      <c r="T2215" s="19">
        <v>0</v>
      </c>
      <c r="U2215" s="19">
        <v>177</v>
      </c>
      <c r="V2215" s="19" t="s">
        <v>385</v>
      </c>
      <c r="W2215" s="19" t="s">
        <v>1098</v>
      </c>
      <c r="X2215" s="19" t="s">
        <v>100</v>
      </c>
      <c r="Y2215" s="19" t="s">
        <v>100</v>
      </c>
    </row>
    <row r="2216" spans="1:25" x14ac:dyDescent="0.25">
      <c r="A2216" s="19">
        <v>4712</v>
      </c>
      <c r="B2216" s="18">
        <v>44875</v>
      </c>
      <c r="C2216" s="19">
        <v>11</v>
      </c>
      <c r="D2216" s="19">
        <v>10</v>
      </c>
      <c r="E2216" s="19">
        <v>4</v>
      </c>
      <c r="F2216" s="18" t="s">
        <v>141</v>
      </c>
      <c r="G2216" s="18" t="s">
        <v>470</v>
      </c>
      <c r="H2216" s="19">
        <v>2</v>
      </c>
      <c r="I2216" s="19" t="s">
        <v>389</v>
      </c>
      <c r="J2216" s="19" t="s">
        <v>26</v>
      </c>
      <c r="K2216" s="19" t="s">
        <v>255</v>
      </c>
      <c r="L2216" s="19" t="s">
        <v>126</v>
      </c>
      <c r="M2216" s="19">
        <v>53</v>
      </c>
      <c r="N2216" s="20">
        <v>0.69297453703703704</v>
      </c>
      <c r="O2216" s="19" t="s">
        <v>264</v>
      </c>
      <c r="P2216" s="19">
        <v>16</v>
      </c>
      <c r="Q2216" s="19" t="s">
        <v>255</v>
      </c>
      <c r="R2216" s="19">
        <v>90</v>
      </c>
      <c r="S2216" s="19">
        <v>0</v>
      </c>
      <c r="T2216" s="19">
        <v>0</v>
      </c>
      <c r="U2216" s="19">
        <v>177</v>
      </c>
      <c r="V2216" s="19" t="s">
        <v>385</v>
      </c>
      <c r="W2216" s="19" t="s">
        <v>1099</v>
      </c>
      <c r="X2216" s="19" t="s">
        <v>100</v>
      </c>
      <c r="Y2216" s="19" t="s">
        <v>100</v>
      </c>
    </row>
    <row r="2217" spans="1:25" x14ac:dyDescent="0.25">
      <c r="A2217" s="19">
        <v>4713</v>
      </c>
      <c r="B2217" s="18">
        <v>44875</v>
      </c>
      <c r="C2217" s="19">
        <v>11</v>
      </c>
      <c r="D2217" s="19">
        <v>10</v>
      </c>
      <c r="E2217" s="19">
        <v>4</v>
      </c>
      <c r="F2217" s="18" t="s">
        <v>141</v>
      </c>
      <c r="G2217" s="18" t="s">
        <v>470</v>
      </c>
      <c r="H2217" s="19">
        <v>2</v>
      </c>
      <c r="I2217" s="19" t="s">
        <v>390</v>
      </c>
      <c r="J2217" s="19" t="s">
        <v>28</v>
      </c>
      <c r="K2217" s="19" t="s">
        <v>255</v>
      </c>
      <c r="L2217" s="19" t="s">
        <v>127</v>
      </c>
      <c r="M2217" s="19">
        <v>54</v>
      </c>
      <c r="N2217" s="20">
        <v>0.74446759259259254</v>
      </c>
      <c r="O2217" s="19" t="s">
        <v>264</v>
      </c>
      <c r="P2217" s="19">
        <v>17</v>
      </c>
      <c r="Q2217" s="19" t="s">
        <v>255</v>
      </c>
      <c r="R2217" s="19">
        <v>90</v>
      </c>
      <c r="S2217" s="19">
        <v>1</v>
      </c>
      <c r="T2217" s="19">
        <v>0</v>
      </c>
      <c r="U2217" s="19">
        <v>177</v>
      </c>
      <c r="V2217" s="19" t="s">
        <v>385</v>
      </c>
      <c r="W2217" s="19" t="s">
        <v>1100</v>
      </c>
      <c r="X2217" s="19" t="s">
        <v>100</v>
      </c>
      <c r="Y2217" s="19" t="s">
        <v>100</v>
      </c>
    </row>
    <row r="2218" spans="1:25" x14ac:dyDescent="0.25">
      <c r="A2218" s="19">
        <v>8425</v>
      </c>
      <c r="B2218" s="18">
        <v>44838</v>
      </c>
      <c r="C2218" s="19">
        <v>10</v>
      </c>
      <c r="D2218" s="19">
        <v>4</v>
      </c>
      <c r="E2218" s="19">
        <v>2</v>
      </c>
      <c r="F2218" s="18" t="s">
        <v>139</v>
      </c>
      <c r="G2218" s="18" t="s">
        <v>470</v>
      </c>
      <c r="H2218" s="19">
        <v>2</v>
      </c>
      <c r="I2218" s="19" t="s">
        <v>442</v>
      </c>
      <c r="J2218" s="19" t="s">
        <v>60</v>
      </c>
      <c r="K2218" s="19" t="s">
        <v>140</v>
      </c>
      <c r="L2218" s="19" t="s">
        <v>127</v>
      </c>
      <c r="M2218" s="19">
        <v>72</v>
      </c>
      <c r="N2218" s="20">
        <v>0.74144675925925929</v>
      </c>
      <c r="O2218" s="19" t="s">
        <v>293</v>
      </c>
      <c r="P2218" s="19">
        <v>17</v>
      </c>
      <c r="Q2218" s="19" t="s">
        <v>140</v>
      </c>
      <c r="R2218" s="19">
        <v>84</v>
      </c>
      <c r="S2218" s="19">
        <v>1</v>
      </c>
      <c r="T2218" s="19">
        <v>0</v>
      </c>
      <c r="U2218" s="19">
        <v>222</v>
      </c>
      <c r="V2218" s="19" t="s">
        <v>385</v>
      </c>
      <c r="W2218" s="19" t="s">
        <v>1092</v>
      </c>
      <c r="X2218" s="19" t="s">
        <v>128</v>
      </c>
      <c r="Y2218" s="19" t="s">
        <v>94</v>
      </c>
    </row>
    <row r="2219" spans="1:25" x14ac:dyDescent="0.25">
      <c r="A2219" s="19">
        <v>9272</v>
      </c>
      <c r="B2219" s="18">
        <v>44838</v>
      </c>
      <c r="C2219" s="19">
        <v>10</v>
      </c>
      <c r="D2219" s="19">
        <v>4</v>
      </c>
      <c r="E2219" s="19">
        <v>2</v>
      </c>
      <c r="F2219" s="18" t="s">
        <v>139</v>
      </c>
      <c r="G2219" s="18" t="s">
        <v>470</v>
      </c>
      <c r="H2219" s="19">
        <v>2</v>
      </c>
      <c r="I2219" s="19" t="s">
        <v>441</v>
      </c>
      <c r="J2219" s="19" t="s">
        <v>58</v>
      </c>
      <c r="K2219" s="19" t="s">
        <v>140</v>
      </c>
      <c r="L2219" s="19" t="s">
        <v>126</v>
      </c>
      <c r="M2219" s="19">
        <v>71</v>
      </c>
      <c r="N2219" s="20">
        <v>0.76856481481481476</v>
      </c>
      <c r="O2219" s="19" t="s">
        <v>359</v>
      </c>
      <c r="P2219" s="19">
        <v>18</v>
      </c>
      <c r="Q2219" s="19" t="s">
        <v>140</v>
      </c>
      <c r="R2219" s="19">
        <v>84</v>
      </c>
      <c r="S2219" s="19">
        <v>0</v>
      </c>
      <c r="T2219" s="19">
        <v>1</v>
      </c>
      <c r="U2219" s="19">
        <v>222</v>
      </c>
      <c r="V2219" s="19" t="s">
        <v>385</v>
      </c>
      <c r="W2219" s="19" t="s">
        <v>1071</v>
      </c>
      <c r="X2219" s="19" t="s">
        <v>128</v>
      </c>
      <c r="Y2219" s="19" t="s">
        <v>94</v>
      </c>
    </row>
    <row r="2220" spans="1:25" x14ac:dyDescent="0.25">
      <c r="A2220" s="19">
        <v>5021</v>
      </c>
      <c r="B2220" s="18">
        <v>44875</v>
      </c>
      <c r="C2220" s="19">
        <v>11</v>
      </c>
      <c r="D2220" s="19">
        <v>10</v>
      </c>
      <c r="E2220" s="19">
        <v>4</v>
      </c>
      <c r="F2220" s="18" t="s">
        <v>141</v>
      </c>
      <c r="G2220" s="18" t="s">
        <v>470</v>
      </c>
      <c r="H2220" s="19">
        <v>2</v>
      </c>
      <c r="I2220" s="19" t="s">
        <v>391</v>
      </c>
      <c r="J2220" s="19" t="s">
        <v>32</v>
      </c>
      <c r="K2220" s="19" t="s">
        <v>247</v>
      </c>
      <c r="L2220" s="19" t="s">
        <v>126</v>
      </c>
      <c r="M2220" s="19">
        <v>57</v>
      </c>
      <c r="N2220" s="20">
        <v>0.30030092592592594</v>
      </c>
      <c r="O2220" s="19" t="s">
        <v>272</v>
      </c>
      <c r="P2220" s="19">
        <v>7</v>
      </c>
      <c r="Q2220" s="19" t="s">
        <v>247</v>
      </c>
      <c r="R2220" s="19">
        <v>85</v>
      </c>
      <c r="S2220" s="19">
        <v>0</v>
      </c>
      <c r="T2220" s="19">
        <v>0</v>
      </c>
      <c r="U2220" s="19">
        <v>177</v>
      </c>
      <c r="V2220" s="19" t="s">
        <v>385</v>
      </c>
      <c r="W2220" s="19" t="s">
        <v>1101</v>
      </c>
      <c r="X2220" s="19" t="s">
        <v>100</v>
      </c>
      <c r="Y2220" s="19" t="s">
        <v>100</v>
      </c>
    </row>
    <row r="2221" spans="1:25" x14ac:dyDescent="0.25">
      <c r="A2221" s="19">
        <v>5022</v>
      </c>
      <c r="B2221" s="18">
        <v>44875</v>
      </c>
      <c r="C2221" s="19">
        <v>11</v>
      </c>
      <c r="D2221" s="19">
        <v>10</v>
      </c>
      <c r="E2221" s="19">
        <v>4</v>
      </c>
      <c r="F2221" s="18" t="s">
        <v>141</v>
      </c>
      <c r="G2221" s="18" t="s">
        <v>470</v>
      </c>
      <c r="H2221" s="19">
        <v>2</v>
      </c>
      <c r="I2221" s="19" t="s">
        <v>392</v>
      </c>
      <c r="J2221" s="19" t="s">
        <v>34</v>
      </c>
      <c r="K2221" s="19" t="s">
        <v>247</v>
      </c>
      <c r="L2221" s="19" t="s">
        <v>127</v>
      </c>
      <c r="M2221" s="19">
        <v>58</v>
      </c>
      <c r="N2221" s="20">
        <v>0.34872685185185182</v>
      </c>
      <c r="O2221" s="19" t="s">
        <v>272</v>
      </c>
      <c r="P2221" s="19">
        <v>8</v>
      </c>
      <c r="Q2221" s="19" t="s">
        <v>247</v>
      </c>
      <c r="R2221" s="19">
        <v>85</v>
      </c>
      <c r="S2221" s="19">
        <v>1</v>
      </c>
      <c r="T2221" s="19">
        <v>0</v>
      </c>
      <c r="U2221" s="19">
        <v>177</v>
      </c>
      <c r="V2221" s="19" t="s">
        <v>385</v>
      </c>
      <c r="W2221" s="19" t="s">
        <v>1102</v>
      </c>
      <c r="X2221" s="19" t="s">
        <v>100</v>
      </c>
      <c r="Y2221" s="19" t="s">
        <v>100</v>
      </c>
    </row>
    <row r="2222" spans="1:25" x14ac:dyDescent="0.25">
      <c r="A2222" s="19">
        <v>5025</v>
      </c>
      <c r="B2222" s="18">
        <v>44875</v>
      </c>
      <c r="C2222" s="19">
        <v>11</v>
      </c>
      <c r="D2222" s="19">
        <v>10</v>
      </c>
      <c r="E2222" s="19">
        <v>4</v>
      </c>
      <c r="F2222" s="18" t="s">
        <v>141</v>
      </c>
      <c r="G2222" s="18" t="s">
        <v>470</v>
      </c>
      <c r="H2222" s="19">
        <v>2</v>
      </c>
      <c r="I2222" s="19" t="s">
        <v>393</v>
      </c>
      <c r="J2222" s="19" t="s">
        <v>12</v>
      </c>
      <c r="K2222" s="19" t="s">
        <v>266</v>
      </c>
      <c r="L2222" s="19" t="s">
        <v>126</v>
      </c>
      <c r="M2222" s="19">
        <v>47</v>
      </c>
      <c r="N2222" s="20">
        <v>0.40417824074074077</v>
      </c>
      <c r="O2222" s="19" t="s">
        <v>272</v>
      </c>
      <c r="P2222" s="19">
        <v>9</v>
      </c>
      <c r="Q2222" s="19" t="s">
        <v>266</v>
      </c>
      <c r="R2222" s="19">
        <v>86</v>
      </c>
      <c r="S2222" s="19">
        <v>0</v>
      </c>
      <c r="T2222" s="19">
        <v>0</v>
      </c>
      <c r="U2222" s="19">
        <v>177</v>
      </c>
      <c r="V2222" s="19" t="s">
        <v>385</v>
      </c>
      <c r="W2222" s="19" t="s">
        <v>1103</v>
      </c>
      <c r="X2222" s="19" t="s">
        <v>100</v>
      </c>
      <c r="Y2222" s="19" t="s">
        <v>100</v>
      </c>
    </row>
    <row r="2223" spans="1:25" x14ac:dyDescent="0.25">
      <c r="A2223" s="19">
        <v>5026</v>
      </c>
      <c r="B2223" s="18">
        <v>44875</v>
      </c>
      <c r="C2223" s="19">
        <v>11</v>
      </c>
      <c r="D2223" s="19">
        <v>10</v>
      </c>
      <c r="E2223" s="19">
        <v>4</v>
      </c>
      <c r="F2223" s="18" t="s">
        <v>141</v>
      </c>
      <c r="G2223" s="18" t="s">
        <v>470</v>
      </c>
      <c r="H2223" s="19">
        <v>2</v>
      </c>
      <c r="I2223" s="19" t="s">
        <v>394</v>
      </c>
      <c r="J2223" s="19" t="s">
        <v>16</v>
      </c>
      <c r="K2223" s="19" t="s">
        <v>266</v>
      </c>
      <c r="L2223" s="19" t="s">
        <v>127</v>
      </c>
      <c r="M2223" s="19">
        <v>48</v>
      </c>
      <c r="N2223" s="20">
        <v>0.4546412037037037</v>
      </c>
      <c r="O2223" s="19" t="s">
        <v>272</v>
      </c>
      <c r="P2223" s="19">
        <v>10</v>
      </c>
      <c r="Q2223" s="19" t="s">
        <v>266</v>
      </c>
      <c r="R2223" s="19">
        <v>86</v>
      </c>
      <c r="S2223" s="19">
        <v>1</v>
      </c>
      <c r="T2223" s="19">
        <v>0</v>
      </c>
      <c r="U2223" s="19">
        <v>177</v>
      </c>
      <c r="V2223" s="19" t="s">
        <v>385</v>
      </c>
      <c r="W2223" s="19" t="s">
        <v>1104</v>
      </c>
      <c r="X2223" s="19" t="s">
        <v>100</v>
      </c>
      <c r="Y2223" s="19" t="s">
        <v>100</v>
      </c>
    </row>
    <row r="2224" spans="1:25" x14ac:dyDescent="0.25">
      <c r="A2224" s="19">
        <v>5029</v>
      </c>
      <c r="B2224" s="18">
        <v>44875</v>
      </c>
      <c r="C2224" s="19">
        <v>11</v>
      </c>
      <c r="D2224" s="19">
        <v>10</v>
      </c>
      <c r="E2224" s="19">
        <v>4</v>
      </c>
      <c r="F2224" s="18" t="s">
        <v>141</v>
      </c>
      <c r="G2224" s="18" t="s">
        <v>470</v>
      </c>
      <c r="H2224" s="19">
        <v>2</v>
      </c>
      <c r="I2224" s="19" t="s">
        <v>384</v>
      </c>
      <c r="J2224" s="19" t="s">
        <v>22</v>
      </c>
      <c r="K2224" s="19" t="s">
        <v>233</v>
      </c>
      <c r="L2224" s="19" t="s">
        <v>126</v>
      </c>
      <c r="M2224" s="19">
        <v>51</v>
      </c>
      <c r="N2224" s="20">
        <v>0.53222222222222226</v>
      </c>
      <c r="O2224" s="19" t="s">
        <v>272</v>
      </c>
      <c r="P2224" s="19">
        <v>12</v>
      </c>
      <c r="Q2224" s="19" t="s">
        <v>233</v>
      </c>
      <c r="R2224" s="19">
        <v>89</v>
      </c>
      <c r="S2224" s="19">
        <v>0</v>
      </c>
      <c r="T2224" s="19">
        <v>0</v>
      </c>
      <c r="U2224" s="19">
        <v>177</v>
      </c>
      <c r="V2224" s="19" t="s">
        <v>385</v>
      </c>
      <c r="W2224" s="19" t="s">
        <v>1105</v>
      </c>
      <c r="X2224" s="19" t="s">
        <v>100</v>
      </c>
      <c r="Y2224" s="19" t="s">
        <v>100</v>
      </c>
    </row>
    <row r="2225" spans="1:25" x14ac:dyDescent="0.25">
      <c r="A2225" s="19">
        <v>5030</v>
      </c>
      <c r="B2225" s="18">
        <v>44875</v>
      </c>
      <c r="C2225" s="19">
        <v>11</v>
      </c>
      <c r="D2225" s="19">
        <v>10</v>
      </c>
      <c r="E2225" s="19">
        <v>4</v>
      </c>
      <c r="F2225" s="18" t="s">
        <v>141</v>
      </c>
      <c r="G2225" s="18" t="s">
        <v>470</v>
      </c>
      <c r="H2225" s="19">
        <v>2</v>
      </c>
      <c r="I2225" s="19" t="s">
        <v>386</v>
      </c>
      <c r="J2225" s="19" t="s">
        <v>24</v>
      </c>
      <c r="K2225" s="19" t="s">
        <v>233</v>
      </c>
      <c r="L2225" s="19" t="s">
        <v>127</v>
      </c>
      <c r="M2225" s="19">
        <v>52</v>
      </c>
      <c r="N2225" s="20">
        <v>0.57357638888888884</v>
      </c>
      <c r="O2225" s="19" t="s">
        <v>272</v>
      </c>
      <c r="P2225" s="19">
        <v>13</v>
      </c>
      <c r="Q2225" s="19" t="s">
        <v>233</v>
      </c>
      <c r="R2225" s="19">
        <v>89</v>
      </c>
      <c r="S2225" s="19">
        <v>1</v>
      </c>
      <c r="T2225" s="19">
        <v>0</v>
      </c>
      <c r="U2225" s="19">
        <v>177</v>
      </c>
      <c r="V2225" s="19" t="s">
        <v>385</v>
      </c>
      <c r="W2225" s="19" t="s">
        <v>1106</v>
      </c>
      <c r="X2225" s="19" t="s">
        <v>100</v>
      </c>
      <c r="Y2225" s="19" t="s">
        <v>100</v>
      </c>
    </row>
    <row r="2226" spans="1:25" x14ac:dyDescent="0.25">
      <c r="A2226" s="19">
        <v>5032</v>
      </c>
      <c r="B2226" s="18">
        <v>44875</v>
      </c>
      <c r="C2226" s="19">
        <v>11</v>
      </c>
      <c r="D2226" s="19">
        <v>10</v>
      </c>
      <c r="E2226" s="19">
        <v>4</v>
      </c>
      <c r="F2226" s="18" t="s">
        <v>141</v>
      </c>
      <c r="G2226" s="18" t="s">
        <v>470</v>
      </c>
      <c r="H2226" s="19">
        <v>2</v>
      </c>
      <c r="I2226" s="19" t="s">
        <v>387</v>
      </c>
      <c r="J2226" s="19" t="s">
        <v>36</v>
      </c>
      <c r="K2226" s="19" t="s">
        <v>235</v>
      </c>
      <c r="L2226" s="19" t="s">
        <v>126</v>
      </c>
      <c r="M2226" s="19">
        <v>59</v>
      </c>
      <c r="N2226" s="20">
        <v>0.63203703703703706</v>
      </c>
      <c r="O2226" s="19" t="s">
        <v>272</v>
      </c>
      <c r="P2226" s="19">
        <v>15</v>
      </c>
      <c r="Q2226" s="19" t="s">
        <v>235</v>
      </c>
      <c r="R2226" s="19">
        <v>92</v>
      </c>
      <c r="S2226" s="19">
        <v>0</v>
      </c>
      <c r="T2226" s="19">
        <v>0</v>
      </c>
      <c r="U2226" s="19">
        <v>177</v>
      </c>
      <c r="V2226" s="19" t="s">
        <v>385</v>
      </c>
      <c r="W2226" s="19" t="s">
        <v>1107</v>
      </c>
      <c r="X2226" s="19" t="s">
        <v>100</v>
      </c>
      <c r="Y2226" s="19" t="s">
        <v>100</v>
      </c>
    </row>
    <row r="2227" spans="1:25" x14ac:dyDescent="0.25">
      <c r="A2227" s="19">
        <v>5033</v>
      </c>
      <c r="B2227" s="18">
        <v>44875</v>
      </c>
      <c r="C2227" s="19">
        <v>11</v>
      </c>
      <c r="D2227" s="19">
        <v>10</v>
      </c>
      <c r="E2227" s="19">
        <v>4</v>
      </c>
      <c r="F2227" s="18" t="s">
        <v>141</v>
      </c>
      <c r="G2227" s="18" t="s">
        <v>470</v>
      </c>
      <c r="H2227" s="19">
        <v>2</v>
      </c>
      <c r="I2227" s="19" t="s">
        <v>388</v>
      </c>
      <c r="J2227" s="19" t="s">
        <v>38</v>
      </c>
      <c r="K2227" s="19" t="s">
        <v>235</v>
      </c>
      <c r="L2227" s="19" t="s">
        <v>127</v>
      </c>
      <c r="M2227" s="19">
        <v>60</v>
      </c>
      <c r="N2227" s="20">
        <v>0.67516203703703714</v>
      </c>
      <c r="O2227" s="19" t="s">
        <v>272</v>
      </c>
      <c r="P2227" s="19">
        <v>16</v>
      </c>
      <c r="Q2227" s="19" t="s">
        <v>235</v>
      </c>
      <c r="R2227" s="19">
        <v>92</v>
      </c>
      <c r="S2227" s="19">
        <v>1</v>
      </c>
      <c r="T2227" s="19">
        <v>0</v>
      </c>
      <c r="U2227" s="19">
        <v>177</v>
      </c>
      <c r="V2227" s="19" t="s">
        <v>385</v>
      </c>
      <c r="W2227" s="19" t="s">
        <v>1108</v>
      </c>
      <c r="X2227" s="19" t="s">
        <v>100</v>
      </c>
      <c r="Y2227" s="19" t="s">
        <v>100</v>
      </c>
    </row>
    <row r="2228" spans="1:25" x14ac:dyDescent="0.25">
      <c r="A2228" s="19">
        <v>5035</v>
      </c>
      <c r="B2228" s="18">
        <v>44875</v>
      </c>
      <c r="C2228" s="19">
        <v>11</v>
      </c>
      <c r="D2228" s="19">
        <v>10</v>
      </c>
      <c r="E2228" s="19">
        <v>4</v>
      </c>
      <c r="F2228" s="18" t="s">
        <v>141</v>
      </c>
      <c r="G2228" s="18" t="s">
        <v>470</v>
      </c>
      <c r="H2228" s="19">
        <v>2</v>
      </c>
      <c r="I2228" s="19" t="s">
        <v>389</v>
      </c>
      <c r="J2228" s="19" t="s">
        <v>26</v>
      </c>
      <c r="K2228" s="19" t="s">
        <v>255</v>
      </c>
      <c r="L2228" s="19" t="s">
        <v>126</v>
      </c>
      <c r="M2228" s="19">
        <v>53</v>
      </c>
      <c r="N2228" s="20">
        <v>0.73747685185185186</v>
      </c>
      <c r="O2228" s="19" t="s">
        <v>272</v>
      </c>
      <c r="P2228" s="19">
        <v>17</v>
      </c>
      <c r="Q2228" s="19" t="s">
        <v>255</v>
      </c>
      <c r="R2228" s="19">
        <v>90</v>
      </c>
      <c r="S2228" s="19">
        <v>0</v>
      </c>
      <c r="T2228" s="19">
        <v>0</v>
      </c>
      <c r="U2228" s="19">
        <v>177</v>
      </c>
      <c r="V2228" s="19" t="s">
        <v>385</v>
      </c>
      <c r="W2228" s="19" t="s">
        <v>1109</v>
      </c>
      <c r="X2228" s="19" t="s">
        <v>100</v>
      </c>
      <c r="Y2228" s="19" t="s">
        <v>100</v>
      </c>
    </row>
    <row r="2229" spans="1:25" x14ac:dyDescent="0.25">
      <c r="A2229" s="19">
        <v>5036</v>
      </c>
      <c r="B2229" s="18">
        <v>44875</v>
      </c>
      <c r="C2229" s="19">
        <v>11</v>
      </c>
      <c r="D2229" s="19">
        <v>10</v>
      </c>
      <c r="E2229" s="19">
        <v>4</v>
      </c>
      <c r="F2229" s="18" t="s">
        <v>141</v>
      </c>
      <c r="G2229" s="18" t="s">
        <v>470</v>
      </c>
      <c r="H2229" s="19">
        <v>2</v>
      </c>
      <c r="I2229" s="19" t="s">
        <v>390</v>
      </c>
      <c r="J2229" s="19" t="s">
        <v>28</v>
      </c>
      <c r="K2229" s="19" t="s">
        <v>255</v>
      </c>
      <c r="L2229" s="19" t="s">
        <v>127</v>
      </c>
      <c r="M2229" s="19">
        <v>54</v>
      </c>
      <c r="N2229" s="20">
        <v>0.78627314814814808</v>
      </c>
      <c r="O2229" s="19" t="s">
        <v>272</v>
      </c>
      <c r="P2229" s="19">
        <v>18</v>
      </c>
      <c r="Q2229" s="19" t="s">
        <v>255</v>
      </c>
      <c r="R2229" s="19">
        <v>90</v>
      </c>
      <c r="S2229" s="19">
        <v>1</v>
      </c>
      <c r="T2229" s="19">
        <v>0</v>
      </c>
      <c r="U2229" s="19">
        <v>177</v>
      </c>
      <c r="V2229" s="19" t="s">
        <v>385</v>
      </c>
      <c r="W2229" s="19" t="s">
        <v>1110</v>
      </c>
      <c r="X2229" s="19" t="s">
        <v>100</v>
      </c>
      <c r="Y2229" s="19" t="s">
        <v>100</v>
      </c>
    </row>
    <row r="2230" spans="1:25" x14ac:dyDescent="0.25">
      <c r="A2230" s="19">
        <v>5037</v>
      </c>
      <c r="B2230" s="18">
        <v>44875</v>
      </c>
      <c r="C2230" s="19">
        <v>11</v>
      </c>
      <c r="D2230" s="19">
        <v>10</v>
      </c>
      <c r="E2230" s="19">
        <v>4</v>
      </c>
      <c r="F2230" s="18" t="s">
        <v>141</v>
      </c>
      <c r="G2230" s="18" t="s">
        <v>470</v>
      </c>
      <c r="H2230" s="19">
        <v>2</v>
      </c>
      <c r="I2230" s="19" t="s">
        <v>389</v>
      </c>
      <c r="J2230" s="19" t="s">
        <v>26</v>
      </c>
      <c r="K2230" s="19" t="s">
        <v>255</v>
      </c>
      <c r="L2230" s="19" t="s">
        <v>126</v>
      </c>
      <c r="M2230" s="19">
        <v>53</v>
      </c>
      <c r="N2230" s="20">
        <v>0.83577546296296301</v>
      </c>
      <c r="O2230" s="19" t="s">
        <v>272</v>
      </c>
      <c r="P2230" s="19">
        <v>20</v>
      </c>
      <c r="Q2230" s="19" t="s">
        <v>255</v>
      </c>
      <c r="R2230" s="19">
        <v>90</v>
      </c>
      <c r="S2230" s="19">
        <v>0</v>
      </c>
      <c r="T2230" s="19">
        <v>1</v>
      </c>
      <c r="U2230" s="19">
        <v>177</v>
      </c>
      <c r="V2230" s="19" t="s">
        <v>385</v>
      </c>
      <c r="W2230" s="19" t="s">
        <v>1111</v>
      </c>
      <c r="X2230" s="19" t="s">
        <v>100</v>
      </c>
      <c r="Y2230" s="19" t="s">
        <v>100</v>
      </c>
    </row>
    <row r="2231" spans="1:25" x14ac:dyDescent="0.25">
      <c r="A2231" s="19">
        <v>5038</v>
      </c>
      <c r="B2231" s="18">
        <v>44875</v>
      </c>
      <c r="C2231" s="19">
        <v>11</v>
      </c>
      <c r="D2231" s="19">
        <v>10</v>
      </c>
      <c r="E2231" s="19">
        <v>4</v>
      </c>
      <c r="F2231" s="18" t="s">
        <v>141</v>
      </c>
      <c r="G2231" s="18" t="s">
        <v>470</v>
      </c>
      <c r="H2231" s="19">
        <v>2</v>
      </c>
      <c r="I2231" s="19" t="s">
        <v>390</v>
      </c>
      <c r="J2231" s="19" t="s">
        <v>28</v>
      </c>
      <c r="K2231" s="19" t="s">
        <v>255</v>
      </c>
      <c r="L2231" s="19" t="s">
        <v>127</v>
      </c>
      <c r="M2231" s="19">
        <v>54</v>
      </c>
      <c r="N2231" s="20">
        <v>0.84414351851851854</v>
      </c>
      <c r="O2231" s="19" t="s">
        <v>272</v>
      </c>
      <c r="P2231" s="19">
        <v>20</v>
      </c>
      <c r="Q2231" s="19" t="s">
        <v>255</v>
      </c>
      <c r="R2231" s="19">
        <v>90</v>
      </c>
      <c r="S2231" s="19">
        <v>1</v>
      </c>
      <c r="T2231" s="19">
        <v>1</v>
      </c>
      <c r="U2231" s="19">
        <v>177</v>
      </c>
      <c r="V2231" s="19" t="s">
        <v>385</v>
      </c>
      <c r="W2231" s="19" t="s">
        <v>1112</v>
      </c>
      <c r="X2231" s="19" t="s">
        <v>100</v>
      </c>
      <c r="Y2231" s="19" t="s">
        <v>100</v>
      </c>
    </row>
    <row r="2232" spans="1:25" x14ac:dyDescent="0.25">
      <c r="A2232" s="19">
        <v>8426</v>
      </c>
      <c r="B2232" s="18">
        <v>44838</v>
      </c>
      <c r="C2232" s="19">
        <v>10</v>
      </c>
      <c r="D2232" s="19">
        <v>4</v>
      </c>
      <c r="E2232" s="19">
        <v>2</v>
      </c>
      <c r="F2232" s="18" t="s">
        <v>139</v>
      </c>
      <c r="G2232" s="18" t="s">
        <v>470</v>
      </c>
      <c r="H2232" s="19">
        <v>2</v>
      </c>
      <c r="I2232" s="19" t="s">
        <v>441</v>
      </c>
      <c r="J2232" s="19" t="s">
        <v>58</v>
      </c>
      <c r="K2232" s="19" t="s">
        <v>140</v>
      </c>
      <c r="L2232" s="19" t="s">
        <v>126</v>
      </c>
      <c r="M2232" s="19">
        <v>71</v>
      </c>
      <c r="N2232" s="20">
        <v>0.77868055555555549</v>
      </c>
      <c r="O2232" s="19" t="s">
        <v>293</v>
      </c>
      <c r="P2232" s="19">
        <v>18</v>
      </c>
      <c r="Q2232" s="19" t="s">
        <v>140</v>
      </c>
      <c r="R2232" s="19">
        <v>84</v>
      </c>
      <c r="S2232" s="19">
        <v>0</v>
      </c>
      <c r="T2232" s="19">
        <v>1</v>
      </c>
      <c r="U2232" s="19">
        <v>222</v>
      </c>
      <c r="V2232" s="19" t="s">
        <v>385</v>
      </c>
      <c r="W2232" s="19" t="s">
        <v>1071</v>
      </c>
      <c r="X2232" s="19" t="s">
        <v>128</v>
      </c>
      <c r="Y2232" s="19" t="s">
        <v>94</v>
      </c>
    </row>
    <row r="2233" spans="1:25" x14ac:dyDescent="0.25">
      <c r="A2233" s="19">
        <v>5543</v>
      </c>
      <c r="B2233" s="18">
        <v>44875</v>
      </c>
      <c r="C2233" s="19">
        <v>11</v>
      </c>
      <c r="D2233" s="19">
        <v>10</v>
      </c>
      <c r="E2233" s="19">
        <v>4</v>
      </c>
      <c r="F2233" s="18" t="s">
        <v>141</v>
      </c>
      <c r="G2233" s="18" t="s">
        <v>470</v>
      </c>
      <c r="H2233" s="19">
        <v>2</v>
      </c>
      <c r="I2233" s="19" t="s">
        <v>394</v>
      </c>
      <c r="J2233" s="19" t="s">
        <v>16</v>
      </c>
      <c r="K2233" s="19" t="s">
        <v>266</v>
      </c>
      <c r="L2233" s="19" t="s">
        <v>127</v>
      </c>
      <c r="M2233" s="19">
        <v>48</v>
      </c>
      <c r="N2233" s="20">
        <v>0.32302083333333331</v>
      </c>
      <c r="O2233" s="19" t="s">
        <v>257</v>
      </c>
      <c r="P2233" s="19">
        <v>7</v>
      </c>
      <c r="Q2233" s="19" t="s">
        <v>266</v>
      </c>
      <c r="R2233" s="19">
        <v>86</v>
      </c>
      <c r="S2233" s="19">
        <v>1</v>
      </c>
      <c r="T2233" s="19">
        <v>0</v>
      </c>
      <c r="U2233" s="19">
        <v>177</v>
      </c>
      <c r="V2233" s="19" t="s">
        <v>385</v>
      </c>
      <c r="W2233" s="19" t="s">
        <v>1091</v>
      </c>
      <c r="X2233" s="19" t="s">
        <v>100</v>
      </c>
      <c r="Y2233" s="19" t="s">
        <v>100</v>
      </c>
    </row>
    <row r="2234" spans="1:25" x14ac:dyDescent="0.25">
      <c r="A2234" s="19">
        <v>5545</v>
      </c>
      <c r="B2234" s="18">
        <v>44875</v>
      </c>
      <c r="C2234" s="19">
        <v>11</v>
      </c>
      <c r="D2234" s="19">
        <v>10</v>
      </c>
      <c r="E2234" s="19">
        <v>4</v>
      </c>
      <c r="F2234" s="18" t="s">
        <v>141</v>
      </c>
      <c r="G2234" s="18" t="s">
        <v>470</v>
      </c>
      <c r="H2234" s="19">
        <v>2</v>
      </c>
      <c r="I2234" s="19" t="s">
        <v>389</v>
      </c>
      <c r="J2234" s="19" t="s">
        <v>26</v>
      </c>
      <c r="K2234" s="19" t="s">
        <v>255</v>
      </c>
      <c r="L2234" s="19" t="s">
        <v>126</v>
      </c>
      <c r="M2234" s="19">
        <v>53</v>
      </c>
      <c r="N2234" s="20">
        <v>0.39251157407407405</v>
      </c>
      <c r="O2234" s="19" t="s">
        <v>257</v>
      </c>
      <c r="P2234" s="19">
        <v>9</v>
      </c>
      <c r="Q2234" s="19" t="s">
        <v>255</v>
      </c>
      <c r="R2234" s="19">
        <v>90</v>
      </c>
      <c r="S2234" s="19">
        <v>0</v>
      </c>
      <c r="T2234" s="19">
        <v>0</v>
      </c>
      <c r="U2234" s="19">
        <v>177</v>
      </c>
      <c r="V2234" s="19" t="s">
        <v>385</v>
      </c>
      <c r="W2234" s="19" t="s">
        <v>1061</v>
      </c>
      <c r="X2234" s="19" t="s">
        <v>100</v>
      </c>
      <c r="Y2234" s="19" t="s">
        <v>100</v>
      </c>
    </row>
    <row r="2235" spans="1:25" x14ac:dyDescent="0.25">
      <c r="A2235" s="19">
        <v>5546</v>
      </c>
      <c r="B2235" s="18">
        <v>44875</v>
      </c>
      <c r="C2235" s="19">
        <v>11</v>
      </c>
      <c r="D2235" s="19">
        <v>10</v>
      </c>
      <c r="E2235" s="19">
        <v>4</v>
      </c>
      <c r="F2235" s="18" t="s">
        <v>141</v>
      </c>
      <c r="G2235" s="18" t="s">
        <v>470</v>
      </c>
      <c r="H2235" s="19">
        <v>2</v>
      </c>
      <c r="I2235" s="19" t="s">
        <v>390</v>
      </c>
      <c r="J2235" s="19" t="s">
        <v>28</v>
      </c>
      <c r="K2235" s="19" t="s">
        <v>255</v>
      </c>
      <c r="L2235" s="19" t="s">
        <v>127</v>
      </c>
      <c r="M2235" s="19">
        <v>54</v>
      </c>
      <c r="N2235" s="20">
        <v>0.43777777777777777</v>
      </c>
      <c r="O2235" s="19" t="s">
        <v>257</v>
      </c>
      <c r="P2235" s="19">
        <v>10</v>
      </c>
      <c r="Q2235" s="19" t="s">
        <v>255</v>
      </c>
      <c r="R2235" s="19">
        <v>90</v>
      </c>
      <c r="S2235" s="19">
        <v>1</v>
      </c>
      <c r="T2235" s="19">
        <v>0</v>
      </c>
      <c r="U2235" s="19">
        <v>177</v>
      </c>
      <c r="V2235" s="19" t="s">
        <v>385</v>
      </c>
      <c r="W2235" s="19" t="s">
        <v>1062</v>
      </c>
      <c r="X2235" s="19" t="s">
        <v>100</v>
      </c>
      <c r="Y2235" s="19" t="s">
        <v>100</v>
      </c>
    </row>
    <row r="2236" spans="1:25" x14ac:dyDescent="0.25">
      <c r="A2236" s="19">
        <v>5548</v>
      </c>
      <c r="B2236" s="18">
        <v>44875</v>
      </c>
      <c r="C2236" s="19">
        <v>11</v>
      </c>
      <c r="D2236" s="19">
        <v>10</v>
      </c>
      <c r="E2236" s="19">
        <v>4</v>
      </c>
      <c r="F2236" s="18" t="s">
        <v>141</v>
      </c>
      <c r="G2236" s="18" t="s">
        <v>470</v>
      </c>
      <c r="H2236" s="19">
        <v>2</v>
      </c>
      <c r="I2236" s="19" t="s">
        <v>391</v>
      </c>
      <c r="J2236" s="19" t="s">
        <v>32</v>
      </c>
      <c r="K2236" s="19" t="s">
        <v>247</v>
      </c>
      <c r="L2236" s="19" t="s">
        <v>126</v>
      </c>
      <c r="M2236" s="19">
        <v>57</v>
      </c>
      <c r="N2236" s="20">
        <v>0.51037037037037036</v>
      </c>
      <c r="O2236" s="19" t="s">
        <v>257</v>
      </c>
      <c r="P2236" s="19">
        <v>12</v>
      </c>
      <c r="Q2236" s="19" t="s">
        <v>247</v>
      </c>
      <c r="R2236" s="19">
        <v>85</v>
      </c>
      <c r="S2236" s="19">
        <v>0</v>
      </c>
      <c r="T2236" s="19">
        <v>0</v>
      </c>
      <c r="U2236" s="19">
        <v>177</v>
      </c>
      <c r="V2236" s="19" t="s">
        <v>385</v>
      </c>
      <c r="W2236" s="19" t="s">
        <v>1113</v>
      </c>
      <c r="X2236" s="19" t="s">
        <v>100</v>
      </c>
      <c r="Y2236" s="19" t="s">
        <v>100</v>
      </c>
    </row>
    <row r="2237" spans="1:25" x14ac:dyDescent="0.25">
      <c r="A2237" s="19">
        <v>5549</v>
      </c>
      <c r="B2237" s="18">
        <v>44875</v>
      </c>
      <c r="C2237" s="19">
        <v>11</v>
      </c>
      <c r="D2237" s="19">
        <v>10</v>
      </c>
      <c r="E2237" s="19">
        <v>4</v>
      </c>
      <c r="F2237" s="18" t="s">
        <v>141</v>
      </c>
      <c r="G2237" s="18" t="s">
        <v>470</v>
      </c>
      <c r="H2237" s="19">
        <v>2</v>
      </c>
      <c r="I2237" s="19" t="s">
        <v>392</v>
      </c>
      <c r="J2237" s="19" t="s">
        <v>34</v>
      </c>
      <c r="K2237" s="19" t="s">
        <v>247</v>
      </c>
      <c r="L2237" s="19" t="s">
        <v>127</v>
      </c>
      <c r="M2237" s="19">
        <v>58</v>
      </c>
      <c r="N2237" s="20">
        <v>0.55238425925925927</v>
      </c>
      <c r="O2237" s="19" t="s">
        <v>257</v>
      </c>
      <c r="P2237" s="19">
        <v>13</v>
      </c>
      <c r="Q2237" s="19" t="s">
        <v>247</v>
      </c>
      <c r="R2237" s="19">
        <v>85</v>
      </c>
      <c r="S2237" s="19">
        <v>1</v>
      </c>
      <c r="T2237" s="19">
        <v>0</v>
      </c>
      <c r="U2237" s="19">
        <v>177</v>
      </c>
      <c r="V2237" s="19" t="s">
        <v>385</v>
      </c>
      <c r="W2237" s="19" t="s">
        <v>1114</v>
      </c>
      <c r="X2237" s="19" t="s">
        <v>100</v>
      </c>
      <c r="Y2237" s="19" t="s">
        <v>100</v>
      </c>
    </row>
    <row r="2238" spans="1:25" x14ac:dyDescent="0.25">
      <c r="A2238" s="19">
        <v>5551</v>
      </c>
      <c r="B2238" s="18">
        <v>44875</v>
      </c>
      <c r="C2238" s="19">
        <v>11</v>
      </c>
      <c r="D2238" s="19">
        <v>10</v>
      </c>
      <c r="E2238" s="19">
        <v>4</v>
      </c>
      <c r="F2238" s="18" t="s">
        <v>141</v>
      </c>
      <c r="G2238" s="18" t="s">
        <v>470</v>
      </c>
      <c r="H2238" s="19">
        <v>2</v>
      </c>
      <c r="I2238" s="19" t="s">
        <v>393</v>
      </c>
      <c r="J2238" s="19" t="s">
        <v>12</v>
      </c>
      <c r="K2238" s="19" t="s">
        <v>266</v>
      </c>
      <c r="L2238" s="19" t="s">
        <v>126</v>
      </c>
      <c r="M2238" s="19">
        <v>47</v>
      </c>
      <c r="N2238" s="20">
        <v>0.61671296296296296</v>
      </c>
      <c r="O2238" s="19" t="s">
        <v>257</v>
      </c>
      <c r="P2238" s="19">
        <v>14</v>
      </c>
      <c r="Q2238" s="19" t="s">
        <v>266</v>
      </c>
      <c r="R2238" s="19">
        <v>86</v>
      </c>
      <c r="S2238" s="19">
        <v>0</v>
      </c>
      <c r="T2238" s="19">
        <v>0</v>
      </c>
      <c r="U2238" s="19">
        <v>177</v>
      </c>
      <c r="V2238" s="19" t="s">
        <v>385</v>
      </c>
      <c r="W2238" s="19" t="s">
        <v>1063</v>
      </c>
      <c r="X2238" s="19" t="s">
        <v>100</v>
      </c>
      <c r="Y2238" s="19" t="s">
        <v>100</v>
      </c>
    </row>
    <row r="2239" spans="1:25" x14ac:dyDescent="0.25">
      <c r="A2239" s="19">
        <v>5552</v>
      </c>
      <c r="B2239" s="18">
        <v>44875</v>
      </c>
      <c r="C2239" s="19">
        <v>11</v>
      </c>
      <c r="D2239" s="19">
        <v>10</v>
      </c>
      <c r="E2239" s="19">
        <v>4</v>
      </c>
      <c r="F2239" s="18" t="s">
        <v>141</v>
      </c>
      <c r="G2239" s="18" t="s">
        <v>470</v>
      </c>
      <c r="H2239" s="19">
        <v>2</v>
      </c>
      <c r="I2239" s="19" t="s">
        <v>394</v>
      </c>
      <c r="J2239" s="19" t="s">
        <v>16</v>
      </c>
      <c r="K2239" s="19" t="s">
        <v>266</v>
      </c>
      <c r="L2239" s="19" t="s">
        <v>127</v>
      </c>
      <c r="M2239" s="19">
        <v>48</v>
      </c>
      <c r="N2239" s="20">
        <v>0.66903935185185182</v>
      </c>
      <c r="O2239" s="19" t="s">
        <v>257</v>
      </c>
      <c r="P2239" s="19">
        <v>16</v>
      </c>
      <c r="Q2239" s="19" t="s">
        <v>266</v>
      </c>
      <c r="R2239" s="19">
        <v>86</v>
      </c>
      <c r="S2239" s="19">
        <v>1</v>
      </c>
      <c r="T2239" s="19">
        <v>0</v>
      </c>
      <c r="U2239" s="19">
        <v>177</v>
      </c>
      <c r="V2239" s="19" t="s">
        <v>385</v>
      </c>
      <c r="W2239" s="19" t="s">
        <v>1064</v>
      </c>
      <c r="X2239" s="19" t="s">
        <v>100</v>
      </c>
      <c r="Y2239" s="19" t="s">
        <v>100</v>
      </c>
    </row>
    <row r="2240" spans="1:25" x14ac:dyDescent="0.25">
      <c r="A2240" s="19">
        <v>5554</v>
      </c>
      <c r="B2240" s="18">
        <v>44875</v>
      </c>
      <c r="C2240" s="19">
        <v>11</v>
      </c>
      <c r="D2240" s="19">
        <v>10</v>
      </c>
      <c r="E2240" s="19">
        <v>4</v>
      </c>
      <c r="F2240" s="18" t="s">
        <v>141</v>
      </c>
      <c r="G2240" s="18" t="s">
        <v>470</v>
      </c>
      <c r="H2240" s="19">
        <v>2</v>
      </c>
      <c r="I2240" s="19" t="s">
        <v>384</v>
      </c>
      <c r="J2240" s="19" t="s">
        <v>22</v>
      </c>
      <c r="K2240" s="19" t="s">
        <v>233</v>
      </c>
      <c r="L2240" s="19" t="s">
        <v>126</v>
      </c>
      <c r="M2240" s="19">
        <v>51</v>
      </c>
      <c r="N2240" s="20">
        <v>0.74998842592592585</v>
      </c>
      <c r="O2240" s="19" t="s">
        <v>257</v>
      </c>
      <c r="P2240" s="19">
        <v>17</v>
      </c>
      <c r="Q2240" s="19" t="s">
        <v>233</v>
      </c>
      <c r="R2240" s="19">
        <v>89</v>
      </c>
      <c r="S2240" s="19">
        <v>0</v>
      </c>
      <c r="T2240" s="19">
        <v>0</v>
      </c>
      <c r="U2240" s="19">
        <v>177</v>
      </c>
      <c r="V2240" s="19" t="s">
        <v>385</v>
      </c>
      <c r="W2240" s="19" t="s">
        <v>1115</v>
      </c>
      <c r="X2240" s="19" t="s">
        <v>100</v>
      </c>
      <c r="Y2240" s="19" t="s">
        <v>100</v>
      </c>
    </row>
    <row r="2241" spans="1:25" x14ac:dyDescent="0.25">
      <c r="A2241" s="19">
        <v>5556</v>
      </c>
      <c r="B2241" s="18">
        <v>44875</v>
      </c>
      <c r="C2241" s="19">
        <v>11</v>
      </c>
      <c r="D2241" s="19">
        <v>10</v>
      </c>
      <c r="E2241" s="19">
        <v>4</v>
      </c>
      <c r="F2241" s="18" t="s">
        <v>141</v>
      </c>
      <c r="G2241" s="18" t="s">
        <v>470</v>
      </c>
      <c r="H2241" s="19">
        <v>2</v>
      </c>
      <c r="I2241" s="19" t="s">
        <v>386</v>
      </c>
      <c r="J2241" s="19" t="s">
        <v>24</v>
      </c>
      <c r="K2241" s="19" t="s">
        <v>233</v>
      </c>
      <c r="L2241" s="19" t="s">
        <v>127</v>
      </c>
      <c r="M2241" s="19">
        <v>52</v>
      </c>
      <c r="N2241" s="20">
        <v>0.79026620370370371</v>
      </c>
      <c r="O2241" s="19" t="s">
        <v>257</v>
      </c>
      <c r="P2241" s="19">
        <v>18</v>
      </c>
      <c r="Q2241" s="19" t="s">
        <v>233</v>
      </c>
      <c r="R2241" s="19">
        <v>89</v>
      </c>
      <c r="S2241" s="19">
        <v>1</v>
      </c>
      <c r="T2241" s="19">
        <v>0</v>
      </c>
      <c r="U2241" s="19">
        <v>177</v>
      </c>
      <c r="V2241" s="19" t="s">
        <v>385</v>
      </c>
      <c r="W2241" s="19" t="s">
        <v>1116</v>
      </c>
      <c r="X2241" s="19" t="s">
        <v>100</v>
      </c>
      <c r="Y2241" s="19" t="s">
        <v>100</v>
      </c>
    </row>
    <row r="2242" spans="1:25" x14ac:dyDescent="0.25">
      <c r="A2242" s="19">
        <v>5559</v>
      </c>
      <c r="B2242" s="18">
        <v>44875</v>
      </c>
      <c r="C2242" s="19">
        <v>11</v>
      </c>
      <c r="D2242" s="19">
        <v>10</v>
      </c>
      <c r="E2242" s="19">
        <v>4</v>
      </c>
      <c r="F2242" s="18" t="s">
        <v>141</v>
      </c>
      <c r="G2242" s="18" t="s">
        <v>470</v>
      </c>
      <c r="H2242" s="19">
        <v>2</v>
      </c>
      <c r="I2242" s="19" t="s">
        <v>393</v>
      </c>
      <c r="J2242" s="19" t="s">
        <v>12</v>
      </c>
      <c r="K2242" s="19" t="s">
        <v>266</v>
      </c>
      <c r="L2242" s="19" t="s">
        <v>126</v>
      </c>
      <c r="M2242" s="19">
        <v>47</v>
      </c>
      <c r="N2242" s="20">
        <v>0.85452546296296295</v>
      </c>
      <c r="O2242" s="19" t="s">
        <v>257</v>
      </c>
      <c r="P2242" s="19">
        <v>20</v>
      </c>
      <c r="Q2242" s="19" t="s">
        <v>266</v>
      </c>
      <c r="R2242" s="19">
        <v>86</v>
      </c>
      <c r="S2242" s="19">
        <v>0</v>
      </c>
      <c r="T2242" s="19">
        <v>1</v>
      </c>
      <c r="U2242" s="19">
        <v>177</v>
      </c>
      <c r="V2242" s="19" t="s">
        <v>385</v>
      </c>
      <c r="W2242" s="19" t="s">
        <v>1117</v>
      </c>
      <c r="X2242" s="19" t="s">
        <v>100</v>
      </c>
      <c r="Y2242" s="19" t="s">
        <v>100</v>
      </c>
    </row>
    <row r="2243" spans="1:25" x14ac:dyDescent="0.25">
      <c r="A2243" s="19">
        <v>5969</v>
      </c>
      <c r="B2243" s="18">
        <v>44875</v>
      </c>
      <c r="C2243" s="19">
        <v>11</v>
      </c>
      <c r="D2243" s="19">
        <v>10</v>
      </c>
      <c r="E2243" s="19">
        <v>4</v>
      </c>
      <c r="F2243" s="18" t="s">
        <v>141</v>
      </c>
      <c r="G2243" s="18" t="s">
        <v>470</v>
      </c>
      <c r="H2243" s="19">
        <v>2</v>
      </c>
      <c r="I2243" s="19" t="s">
        <v>399</v>
      </c>
      <c r="J2243" s="19" t="s">
        <v>400</v>
      </c>
      <c r="K2243" s="19" t="s">
        <v>401</v>
      </c>
      <c r="L2243" s="19" t="s">
        <v>126</v>
      </c>
      <c r="M2243" s="19">
        <v>55</v>
      </c>
      <c r="N2243" s="20">
        <v>0.30343749999999997</v>
      </c>
      <c r="O2243" s="19" t="s">
        <v>326</v>
      </c>
      <c r="P2243" s="19">
        <v>7</v>
      </c>
      <c r="Q2243" s="19" t="s">
        <v>401</v>
      </c>
      <c r="R2243" s="19">
        <v>91</v>
      </c>
      <c r="S2243" s="19">
        <v>0</v>
      </c>
      <c r="T2243" s="19">
        <v>0</v>
      </c>
      <c r="U2243" s="19">
        <v>177</v>
      </c>
      <c r="V2243" s="19" t="s">
        <v>385</v>
      </c>
      <c r="W2243" s="19" t="s">
        <v>1118</v>
      </c>
      <c r="X2243" s="19" t="s">
        <v>128</v>
      </c>
      <c r="Y2243" s="19" t="s">
        <v>94</v>
      </c>
    </row>
    <row r="2244" spans="1:25" x14ac:dyDescent="0.25">
      <c r="A2244" s="19">
        <v>5970</v>
      </c>
      <c r="B2244" s="18">
        <v>44875</v>
      </c>
      <c r="C2244" s="19">
        <v>11</v>
      </c>
      <c r="D2244" s="19">
        <v>10</v>
      </c>
      <c r="E2244" s="19">
        <v>4</v>
      </c>
      <c r="F2244" s="18" t="s">
        <v>141</v>
      </c>
      <c r="G2244" s="18" t="s">
        <v>470</v>
      </c>
      <c r="H2244" s="19">
        <v>2</v>
      </c>
      <c r="I2244" s="19" t="s">
        <v>390</v>
      </c>
      <c r="J2244" s="19" t="s">
        <v>28</v>
      </c>
      <c r="K2244" s="19" t="s">
        <v>255</v>
      </c>
      <c r="L2244" s="19" t="s">
        <v>127</v>
      </c>
      <c r="M2244" s="19">
        <v>54</v>
      </c>
      <c r="N2244" s="20">
        <v>0.33976851851851847</v>
      </c>
      <c r="O2244" s="19" t="s">
        <v>326</v>
      </c>
      <c r="P2244" s="19">
        <v>8</v>
      </c>
      <c r="Q2244" s="19" t="s">
        <v>255</v>
      </c>
      <c r="R2244" s="19">
        <v>90</v>
      </c>
      <c r="S2244" s="19">
        <v>1</v>
      </c>
      <c r="T2244" s="19">
        <v>0</v>
      </c>
      <c r="U2244" s="19">
        <v>177</v>
      </c>
      <c r="V2244" s="19" t="s">
        <v>385</v>
      </c>
      <c r="W2244" s="19" t="s">
        <v>1081</v>
      </c>
      <c r="X2244" s="19" t="s">
        <v>100</v>
      </c>
      <c r="Y2244" s="19" t="s">
        <v>100</v>
      </c>
    </row>
    <row r="2245" spans="1:25" x14ac:dyDescent="0.25">
      <c r="A2245" s="19">
        <v>5972</v>
      </c>
      <c r="B2245" s="18">
        <v>44875</v>
      </c>
      <c r="C2245" s="19">
        <v>11</v>
      </c>
      <c r="D2245" s="19">
        <v>10</v>
      </c>
      <c r="E2245" s="19">
        <v>4</v>
      </c>
      <c r="F2245" s="18" t="s">
        <v>141</v>
      </c>
      <c r="G2245" s="18" t="s">
        <v>470</v>
      </c>
      <c r="H2245" s="19">
        <v>2</v>
      </c>
      <c r="I2245" s="19" t="s">
        <v>384</v>
      </c>
      <c r="J2245" s="19" t="s">
        <v>22</v>
      </c>
      <c r="K2245" s="19" t="s">
        <v>233</v>
      </c>
      <c r="L2245" s="19" t="s">
        <v>126</v>
      </c>
      <c r="M2245" s="19">
        <v>51</v>
      </c>
      <c r="N2245" s="20">
        <v>0.40050925925925923</v>
      </c>
      <c r="O2245" s="19" t="s">
        <v>326</v>
      </c>
      <c r="P2245" s="19">
        <v>9</v>
      </c>
      <c r="Q2245" s="19" t="s">
        <v>233</v>
      </c>
      <c r="R2245" s="19">
        <v>89</v>
      </c>
      <c r="S2245" s="19">
        <v>0</v>
      </c>
      <c r="T2245" s="19">
        <v>0</v>
      </c>
      <c r="U2245" s="19">
        <v>177</v>
      </c>
      <c r="V2245" s="19" t="s">
        <v>385</v>
      </c>
      <c r="W2245" s="19" t="s">
        <v>1119</v>
      </c>
      <c r="X2245" s="19" t="s">
        <v>100</v>
      </c>
      <c r="Y2245" s="19" t="s">
        <v>100</v>
      </c>
    </row>
    <row r="2246" spans="1:25" x14ac:dyDescent="0.25">
      <c r="A2246" s="19">
        <v>5973</v>
      </c>
      <c r="B2246" s="18">
        <v>44875</v>
      </c>
      <c r="C2246" s="19">
        <v>11</v>
      </c>
      <c r="D2246" s="19">
        <v>10</v>
      </c>
      <c r="E2246" s="19">
        <v>4</v>
      </c>
      <c r="F2246" s="18" t="s">
        <v>141</v>
      </c>
      <c r="G2246" s="18" t="s">
        <v>470</v>
      </c>
      <c r="H2246" s="19">
        <v>2</v>
      </c>
      <c r="I2246" s="19" t="s">
        <v>386</v>
      </c>
      <c r="J2246" s="19" t="s">
        <v>24</v>
      </c>
      <c r="K2246" s="19" t="s">
        <v>233</v>
      </c>
      <c r="L2246" s="19" t="s">
        <v>127</v>
      </c>
      <c r="M2246" s="19">
        <v>52</v>
      </c>
      <c r="N2246" s="20">
        <v>0.43707175925925923</v>
      </c>
      <c r="O2246" s="19" t="s">
        <v>326</v>
      </c>
      <c r="P2246" s="19">
        <v>10</v>
      </c>
      <c r="Q2246" s="19" t="s">
        <v>233</v>
      </c>
      <c r="R2246" s="19">
        <v>89</v>
      </c>
      <c r="S2246" s="19">
        <v>1</v>
      </c>
      <c r="T2246" s="19">
        <v>0</v>
      </c>
      <c r="U2246" s="19">
        <v>177</v>
      </c>
      <c r="V2246" s="19" t="s">
        <v>385</v>
      </c>
      <c r="W2246" s="19" t="s">
        <v>1120</v>
      </c>
      <c r="X2246" s="19" t="s">
        <v>100</v>
      </c>
      <c r="Y2246" s="19" t="s">
        <v>100</v>
      </c>
    </row>
    <row r="2247" spans="1:25" x14ac:dyDescent="0.25">
      <c r="A2247" s="19">
        <v>5976</v>
      </c>
      <c r="B2247" s="18">
        <v>44875</v>
      </c>
      <c r="C2247" s="19">
        <v>11</v>
      </c>
      <c r="D2247" s="19">
        <v>10</v>
      </c>
      <c r="E2247" s="19">
        <v>4</v>
      </c>
      <c r="F2247" s="18" t="s">
        <v>141</v>
      </c>
      <c r="G2247" s="18" t="s">
        <v>470</v>
      </c>
      <c r="H2247" s="19">
        <v>2</v>
      </c>
      <c r="I2247" s="19" t="s">
        <v>387</v>
      </c>
      <c r="J2247" s="19" t="s">
        <v>36</v>
      </c>
      <c r="K2247" s="19" t="s">
        <v>235</v>
      </c>
      <c r="L2247" s="19" t="s">
        <v>126</v>
      </c>
      <c r="M2247" s="19">
        <v>59</v>
      </c>
      <c r="N2247" s="20">
        <v>0.50092592592592589</v>
      </c>
      <c r="O2247" s="19" t="s">
        <v>326</v>
      </c>
      <c r="P2247" s="19">
        <v>12</v>
      </c>
      <c r="Q2247" s="19" t="s">
        <v>235</v>
      </c>
      <c r="R2247" s="19">
        <v>92</v>
      </c>
      <c r="S2247" s="19">
        <v>0</v>
      </c>
      <c r="T2247" s="19">
        <v>0</v>
      </c>
      <c r="U2247" s="19">
        <v>177</v>
      </c>
      <c r="V2247" s="19" t="s">
        <v>385</v>
      </c>
      <c r="W2247" s="19" t="s">
        <v>1121</v>
      </c>
      <c r="X2247" s="19" t="s">
        <v>100</v>
      </c>
      <c r="Y2247" s="19" t="s">
        <v>100</v>
      </c>
    </row>
    <row r="2248" spans="1:25" x14ac:dyDescent="0.25">
      <c r="A2248" s="19">
        <v>5977</v>
      </c>
      <c r="B2248" s="18">
        <v>44875</v>
      </c>
      <c r="C2248" s="19">
        <v>11</v>
      </c>
      <c r="D2248" s="19">
        <v>10</v>
      </c>
      <c r="E2248" s="19">
        <v>4</v>
      </c>
      <c r="F2248" s="18" t="s">
        <v>141</v>
      </c>
      <c r="G2248" s="18" t="s">
        <v>470</v>
      </c>
      <c r="H2248" s="19">
        <v>2</v>
      </c>
      <c r="I2248" s="19" t="s">
        <v>388</v>
      </c>
      <c r="J2248" s="19" t="s">
        <v>38</v>
      </c>
      <c r="K2248" s="19" t="s">
        <v>235</v>
      </c>
      <c r="L2248" s="19" t="s">
        <v>127</v>
      </c>
      <c r="M2248" s="19">
        <v>60</v>
      </c>
      <c r="N2248" s="20">
        <v>0.54443287037037036</v>
      </c>
      <c r="O2248" s="19" t="s">
        <v>326</v>
      </c>
      <c r="P2248" s="19">
        <v>13</v>
      </c>
      <c r="Q2248" s="19" t="s">
        <v>235</v>
      </c>
      <c r="R2248" s="19">
        <v>92</v>
      </c>
      <c r="S2248" s="19">
        <v>1</v>
      </c>
      <c r="T2248" s="19">
        <v>0</v>
      </c>
      <c r="U2248" s="19">
        <v>177</v>
      </c>
      <c r="V2248" s="19" t="s">
        <v>385</v>
      </c>
      <c r="W2248" s="19" t="s">
        <v>1122</v>
      </c>
      <c r="X2248" s="19" t="s">
        <v>100</v>
      </c>
      <c r="Y2248" s="19" t="s">
        <v>100</v>
      </c>
    </row>
    <row r="2249" spans="1:25" x14ac:dyDescent="0.25">
      <c r="A2249" s="19">
        <v>5979</v>
      </c>
      <c r="B2249" s="18">
        <v>44875</v>
      </c>
      <c r="C2249" s="19">
        <v>11</v>
      </c>
      <c r="D2249" s="19">
        <v>10</v>
      </c>
      <c r="E2249" s="19">
        <v>4</v>
      </c>
      <c r="F2249" s="18" t="s">
        <v>141</v>
      </c>
      <c r="G2249" s="18" t="s">
        <v>470</v>
      </c>
      <c r="H2249" s="19">
        <v>2</v>
      </c>
      <c r="I2249" s="19" t="s">
        <v>389</v>
      </c>
      <c r="J2249" s="19" t="s">
        <v>26</v>
      </c>
      <c r="K2249" s="19" t="s">
        <v>255</v>
      </c>
      <c r="L2249" s="19" t="s">
        <v>126</v>
      </c>
      <c r="M2249" s="19">
        <v>53</v>
      </c>
      <c r="N2249" s="20">
        <v>0.61238425925925932</v>
      </c>
      <c r="O2249" s="19" t="s">
        <v>326</v>
      </c>
      <c r="P2249" s="19">
        <v>14</v>
      </c>
      <c r="Q2249" s="19" t="s">
        <v>255</v>
      </c>
      <c r="R2249" s="19">
        <v>90</v>
      </c>
      <c r="S2249" s="19">
        <v>0</v>
      </c>
      <c r="T2249" s="19">
        <v>0</v>
      </c>
      <c r="U2249" s="19">
        <v>177</v>
      </c>
      <c r="V2249" s="19" t="s">
        <v>385</v>
      </c>
      <c r="W2249" s="19" t="s">
        <v>1123</v>
      </c>
      <c r="X2249" s="19" t="s">
        <v>100</v>
      </c>
      <c r="Y2249" s="19" t="s">
        <v>100</v>
      </c>
    </row>
    <row r="2250" spans="1:25" x14ac:dyDescent="0.25">
      <c r="A2250" s="19">
        <v>5980</v>
      </c>
      <c r="B2250" s="18">
        <v>44875</v>
      </c>
      <c r="C2250" s="19">
        <v>11</v>
      </c>
      <c r="D2250" s="19">
        <v>10</v>
      </c>
      <c r="E2250" s="19">
        <v>4</v>
      </c>
      <c r="F2250" s="18" t="s">
        <v>141</v>
      </c>
      <c r="G2250" s="18" t="s">
        <v>470</v>
      </c>
      <c r="H2250" s="19">
        <v>2</v>
      </c>
      <c r="I2250" s="19" t="s">
        <v>390</v>
      </c>
      <c r="J2250" s="19" t="s">
        <v>28</v>
      </c>
      <c r="K2250" s="19" t="s">
        <v>255</v>
      </c>
      <c r="L2250" s="19" t="s">
        <v>127</v>
      </c>
      <c r="M2250" s="19">
        <v>54</v>
      </c>
      <c r="N2250" s="20">
        <v>0.65995370370370365</v>
      </c>
      <c r="O2250" s="19" t="s">
        <v>326</v>
      </c>
      <c r="P2250" s="19">
        <v>15</v>
      </c>
      <c r="Q2250" s="19" t="s">
        <v>255</v>
      </c>
      <c r="R2250" s="19">
        <v>90</v>
      </c>
      <c r="S2250" s="19">
        <v>1</v>
      </c>
      <c r="T2250" s="19">
        <v>0</v>
      </c>
      <c r="U2250" s="19">
        <v>177</v>
      </c>
      <c r="V2250" s="19" t="s">
        <v>385</v>
      </c>
      <c r="W2250" s="19" t="s">
        <v>1124</v>
      </c>
      <c r="X2250" s="19" t="s">
        <v>100</v>
      </c>
      <c r="Y2250" s="19" t="s">
        <v>100</v>
      </c>
    </row>
    <row r="2251" spans="1:25" x14ac:dyDescent="0.25">
      <c r="A2251" s="19">
        <v>5981</v>
      </c>
      <c r="B2251" s="18">
        <v>44875</v>
      </c>
      <c r="C2251" s="19">
        <v>11</v>
      </c>
      <c r="D2251" s="19">
        <v>10</v>
      </c>
      <c r="E2251" s="19">
        <v>4</v>
      </c>
      <c r="F2251" s="18" t="s">
        <v>141</v>
      </c>
      <c r="G2251" s="18" t="s">
        <v>470</v>
      </c>
      <c r="H2251" s="19">
        <v>2</v>
      </c>
      <c r="I2251" s="19" t="s">
        <v>391</v>
      </c>
      <c r="J2251" s="19" t="s">
        <v>32</v>
      </c>
      <c r="K2251" s="19" t="s">
        <v>247</v>
      </c>
      <c r="L2251" s="19" t="s">
        <v>126</v>
      </c>
      <c r="M2251" s="19">
        <v>57</v>
      </c>
      <c r="N2251" s="20">
        <v>0.72921296296296301</v>
      </c>
      <c r="O2251" s="19" t="s">
        <v>326</v>
      </c>
      <c r="P2251" s="19">
        <v>17</v>
      </c>
      <c r="Q2251" s="19" t="s">
        <v>247</v>
      </c>
      <c r="R2251" s="19">
        <v>85</v>
      </c>
      <c r="S2251" s="19">
        <v>0</v>
      </c>
      <c r="T2251" s="19">
        <v>0</v>
      </c>
      <c r="U2251" s="19">
        <v>177</v>
      </c>
      <c r="V2251" s="19" t="s">
        <v>385</v>
      </c>
      <c r="W2251" s="19" t="s">
        <v>1125</v>
      </c>
      <c r="X2251" s="19" t="s">
        <v>100</v>
      </c>
      <c r="Y2251" s="19" t="s">
        <v>100</v>
      </c>
    </row>
    <row r="2252" spans="1:25" x14ac:dyDescent="0.25">
      <c r="A2252" s="19">
        <v>5982</v>
      </c>
      <c r="B2252" s="18">
        <v>44875</v>
      </c>
      <c r="C2252" s="19">
        <v>11</v>
      </c>
      <c r="D2252" s="19">
        <v>10</v>
      </c>
      <c r="E2252" s="19">
        <v>4</v>
      </c>
      <c r="F2252" s="18" t="s">
        <v>141</v>
      </c>
      <c r="G2252" s="18" t="s">
        <v>470</v>
      </c>
      <c r="H2252" s="19">
        <v>2</v>
      </c>
      <c r="I2252" s="19" t="s">
        <v>392</v>
      </c>
      <c r="J2252" s="19" t="s">
        <v>34</v>
      </c>
      <c r="K2252" s="19" t="s">
        <v>247</v>
      </c>
      <c r="L2252" s="19" t="s">
        <v>127</v>
      </c>
      <c r="M2252" s="19">
        <v>58</v>
      </c>
      <c r="N2252" s="20">
        <v>0.77193287037037039</v>
      </c>
      <c r="O2252" s="19" t="s">
        <v>326</v>
      </c>
      <c r="P2252" s="19">
        <v>18</v>
      </c>
      <c r="Q2252" s="19" t="s">
        <v>247</v>
      </c>
      <c r="R2252" s="19">
        <v>85</v>
      </c>
      <c r="S2252" s="19">
        <v>1</v>
      </c>
      <c r="T2252" s="19">
        <v>1</v>
      </c>
      <c r="U2252" s="19">
        <v>177</v>
      </c>
      <c r="V2252" s="19" t="s">
        <v>385</v>
      </c>
      <c r="W2252" s="19" t="s">
        <v>1126</v>
      </c>
      <c r="X2252" s="19" t="s">
        <v>100</v>
      </c>
      <c r="Y2252" s="19" t="s">
        <v>100</v>
      </c>
    </row>
    <row r="2253" spans="1:25" x14ac:dyDescent="0.25">
      <c r="A2253" s="19">
        <v>5988</v>
      </c>
      <c r="B2253" s="18">
        <v>44875</v>
      </c>
      <c r="C2253" s="19">
        <v>11</v>
      </c>
      <c r="D2253" s="19">
        <v>10</v>
      </c>
      <c r="E2253" s="19">
        <v>4</v>
      </c>
      <c r="F2253" s="18" t="s">
        <v>141</v>
      </c>
      <c r="G2253" s="18" t="s">
        <v>470</v>
      </c>
      <c r="H2253" s="19">
        <v>2</v>
      </c>
      <c r="I2253" s="19" t="s">
        <v>393</v>
      </c>
      <c r="J2253" s="19" t="s">
        <v>12</v>
      </c>
      <c r="K2253" s="19" t="s">
        <v>266</v>
      </c>
      <c r="L2253" s="19" t="s">
        <v>126</v>
      </c>
      <c r="M2253" s="19">
        <v>47</v>
      </c>
      <c r="N2253" s="20">
        <v>0.8105902777777777</v>
      </c>
      <c r="O2253" s="19" t="s">
        <v>326</v>
      </c>
      <c r="P2253" s="19">
        <v>19</v>
      </c>
      <c r="Q2253" s="19" t="s">
        <v>266</v>
      </c>
      <c r="R2253" s="19">
        <v>86</v>
      </c>
      <c r="S2253" s="19">
        <v>0</v>
      </c>
      <c r="T2253" s="19">
        <v>1</v>
      </c>
      <c r="U2253" s="19">
        <v>177</v>
      </c>
      <c r="V2253" s="19" t="s">
        <v>385</v>
      </c>
      <c r="W2253" s="19" t="s">
        <v>1127</v>
      </c>
      <c r="X2253" s="19" t="s">
        <v>100</v>
      </c>
      <c r="Y2253" s="19" t="s">
        <v>100</v>
      </c>
    </row>
    <row r="2254" spans="1:25" x14ac:dyDescent="0.25">
      <c r="A2254" s="19">
        <v>6112</v>
      </c>
      <c r="B2254" s="18">
        <v>44875</v>
      </c>
      <c r="C2254" s="19">
        <v>11</v>
      </c>
      <c r="D2254" s="19">
        <v>10</v>
      </c>
      <c r="E2254" s="19">
        <v>4</v>
      </c>
      <c r="F2254" s="18" t="s">
        <v>141</v>
      </c>
      <c r="G2254" s="18" t="s">
        <v>470</v>
      </c>
      <c r="H2254" s="19">
        <v>2</v>
      </c>
      <c r="I2254" s="19" t="s">
        <v>391</v>
      </c>
      <c r="J2254" s="19" t="s">
        <v>32</v>
      </c>
      <c r="K2254" s="19" t="s">
        <v>247</v>
      </c>
      <c r="L2254" s="19" t="s">
        <v>126</v>
      </c>
      <c r="M2254" s="19">
        <v>57</v>
      </c>
      <c r="N2254" s="20">
        <v>0.31516203703703705</v>
      </c>
      <c r="O2254" s="19" t="s">
        <v>323</v>
      </c>
      <c r="P2254" s="19">
        <v>7</v>
      </c>
      <c r="Q2254" s="19" t="s">
        <v>247</v>
      </c>
      <c r="R2254" s="19">
        <v>85</v>
      </c>
      <c r="S2254" s="19">
        <v>0</v>
      </c>
      <c r="T2254" s="19">
        <v>0</v>
      </c>
      <c r="U2254" s="19">
        <v>177</v>
      </c>
      <c r="V2254" s="19" t="s">
        <v>385</v>
      </c>
      <c r="W2254" s="19" t="s">
        <v>1101</v>
      </c>
      <c r="X2254" s="19" t="s">
        <v>100</v>
      </c>
      <c r="Y2254" s="19" t="s">
        <v>100</v>
      </c>
    </row>
    <row r="2255" spans="1:25" x14ac:dyDescent="0.25">
      <c r="A2255" s="19">
        <v>6114</v>
      </c>
      <c r="B2255" s="18">
        <v>44875</v>
      </c>
      <c r="C2255" s="19">
        <v>11</v>
      </c>
      <c r="D2255" s="19">
        <v>10</v>
      </c>
      <c r="E2255" s="19">
        <v>4</v>
      </c>
      <c r="F2255" s="18" t="s">
        <v>141</v>
      </c>
      <c r="G2255" s="18" t="s">
        <v>470</v>
      </c>
      <c r="H2255" s="19">
        <v>2</v>
      </c>
      <c r="I2255" s="19" t="s">
        <v>392</v>
      </c>
      <c r="J2255" s="19" t="s">
        <v>34</v>
      </c>
      <c r="K2255" s="19" t="s">
        <v>247</v>
      </c>
      <c r="L2255" s="19" t="s">
        <v>127</v>
      </c>
      <c r="M2255" s="19">
        <v>58</v>
      </c>
      <c r="N2255" s="20">
        <v>0.36515046296296294</v>
      </c>
      <c r="O2255" s="19" t="s">
        <v>323</v>
      </c>
      <c r="P2255" s="19">
        <v>8</v>
      </c>
      <c r="Q2255" s="19" t="s">
        <v>247</v>
      </c>
      <c r="R2255" s="19">
        <v>85</v>
      </c>
      <c r="S2255" s="19">
        <v>1</v>
      </c>
      <c r="T2255" s="19">
        <v>0</v>
      </c>
      <c r="U2255" s="19">
        <v>177</v>
      </c>
      <c r="V2255" s="19" t="s">
        <v>385</v>
      </c>
      <c r="W2255" s="19" t="s">
        <v>1102</v>
      </c>
      <c r="X2255" s="19" t="s">
        <v>100</v>
      </c>
      <c r="Y2255" s="19" t="s">
        <v>100</v>
      </c>
    </row>
    <row r="2256" spans="1:25" x14ac:dyDescent="0.25">
      <c r="A2256" s="19">
        <v>6119</v>
      </c>
      <c r="B2256" s="18">
        <v>44875</v>
      </c>
      <c r="C2256" s="19">
        <v>11</v>
      </c>
      <c r="D2256" s="19">
        <v>10</v>
      </c>
      <c r="E2256" s="19">
        <v>4</v>
      </c>
      <c r="F2256" s="18" t="s">
        <v>141</v>
      </c>
      <c r="G2256" s="18" t="s">
        <v>470</v>
      </c>
      <c r="H2256" s="19">
        <v>2</v>
      </c>
      <c r="I2256" s="19" t="s">
        <v>393</v>
      </c>
      <c r="J2256" s="19" t="s">
        <v>12</v>
      </c>
      <c r="K2256" s="19" t="s">
        <v>266</v>
      </c>
      <c r="L2256" s="19" t="s">
        <v>126</v>
      </c>
      <c r="M2256" s="19">
        <v>47</v>
      </c>
      <c r="N2256" s="20">
        <v>0.42231481481481481</v>
      </c>
      <c r="O2256" s="19" t="s">
        <v>323</v>
      </c>
      <c r="P2256" s="19">
        <v>10</v>
      </c>
      <c r="Q2256" s="19" t="s">
        <v>266</v>
      </c>
      <c r="R2256" s="19">
        <v>86</v>
      </c>
      <c r="S2256" s="19">
        <v>0</v>
      </c>
      <c r="T2256" s="19">
        <v>0</v>
      </c>
      <c r="U2256" s="19">
        <v>177</v>
      </c>
      <c r="V2256" s="19" t="s">
        <v>385</v>
      </c>
      <c r="W2256" s="19" t="s">
        <v>1128</v>
      </c>
      <c r="X2256" s="19" t="s">
        <v>100</v>
      </c>
      <c r="Y2256" s="19" t="s">
        <v>100</v>
      </c>
    </row>
    <row r="2257" spans="1:25" x14ac:dyDescent="0.25">
      <c r="A2257" s="19">
        <v>6120</v>
      </c>
      <c r="B2257" s="18">
        <v>44875</v>
      </c>
      <c r="C2257" s="19">
        <v>11</v>
      </c>
      <c r="D2257" s="19">
        <v>10</v>
      </c>
      <c r="E2257" s="19">
        <v>4</v>
      </c>
      <c r="F2257" s="18" t="s">
        <v>141</v>
      </c>
      <c r="G2257" s="18" t="s">
        <v>470</v>
      </c>
      <c r="H2257" s="19">
        <v>2</v>
      </c>
      <c r="I2257" s="19" t="s">
        <v>394</v>
      </c>
      <c r="J2257" s="19" t="s">
        <v>16</v>
      </c>
      <c r="K2257" s="19" t="s">
        <v>266</v>
      </c>
      <c r="L2257" s="19" t="s">
        <v>127</v>
      </c>
      <c r="M2257" s="19">
        <v>48</v>
      </c>
      <c r="N2257" s="20">
        <v>0.47418981481481487</v>
      </c>
      <c r="O2257" s="19" t="s">
        <v>323</v>
      </c>
      <c r="P2257" s="19">
        <v>11</v>
      </c>
      <c r="Q2257" s="19" t="s">
        <v>266</v>
      </c>
      <c r="R2257" s="19">
        <v>86</v>
      </c>
      <c r="S2257" s="19">
        <v>1</v>
      </c>
      <c r="T2257" s="19">
        <v>0</v>
      </c>
      <c r="U2257" s="19">
        <v>177</v>
      </c>
      <c r="V2257" s="19" t="s">
        <v>385</v>
      </c>
      <c r="W2257" s="19" t="s">
        <v>1129</v>
      </c>
      <c r="X2257" s="19" t="s">
        <v>100</v>
      </c>
      <c r="Y2257" s="19" t="s">
        <v>100</v>
      </c>
    </row>
    <row r="2258" spans="1:25" x14ac:dyDescent="0.25">
      <c r="A2258" s="19">
        <v>6123</v>
      </c>
      <c r="B2258" s="18">
        <v>44875</v>
      </c>
      <c r="C2258" s="19">
        <v>11</v>
      </c>
      <c r="D2258" s="19">
        <v>10</v>
      </c>
      <c r="E2258" s="19">
        <v>4</v>
      </c>
      <c r="F2258" s="18" t="s">
        <v>141</v>
      </c>
      <c r="G2258" s="18" t="s">
        <v>470</v>
      </c>
      <c r="H2258" s="19">
        <v>2</v>
      </c>
      <c r="I2258" s="19" t="s">
        <v>384</v>
      </c>
      <c r="J2258" s="19" t="s">
        <v>22</v>
      </c>
      <c r="K2258" s="19" t="s">
        <v>233</v>
      </c>
      <c r="L2258" s="19" t="s">
        <v>126</v>
      </c>
      <c r="M2258" s="19">
        <v>51</v>
      </c>
      <c r="N2258" s="20">
        <v>0.55084490740740744</v>
      </c>
      <c r="O2258" s="19" t="s">
        <v>323</v>
      </c>
      <c r="P2258" s="19">
        <v>13</v>
      </c>
      <c r="Q2258" s="19" t="s">
        <v>233</v>
      </c>
      <c r="R2258" s="19">
        <v>89</v>
      </c>
      <c r="S2258" s="19">
        <v>0</v>
      </c>
      <c r="T2258" s="19">
        <v>0</v>
      </c>
      <c r="U2258" s="19">
        <v>177</v>
      </c>
      <c r="V2258" s="19" t="s">
        <v>385</v>
      </c>
      <c r="W2258" s="19" t="s">
        <v>1130</v>
      </c>
      <c r="X2258" s="19" t="s">
        <v>100</v>
      </c>
      <c r="Y2258" s="19" t="s">
        <v>100</v>
      </c>
    </row>
    <row r="2259" spans="1:25" x14ac:dyDescent="0.25">
      <c r="A2259" s="19">
        <v>6124</v>
      </c>
      <c r="B2259" s="18">
        <v>44875</v>
      </c>
      <c r="C2259" s="19">
        <v>11</v>
      </c>
      <c r="D2259" s="19">
        <v>10</v>
      </c>
      <c r="E2259" s="19">
        <v>4</v>
      </c>
      <c r="F2259" s="18" t="s">
        <v>141</v>
      </c>
      <c r="G2259" s="18" t="s">
        <v>470</v>
      </c>
      <c r="H2259" s="19">
        <v>2</v>
      </c>
      <c r="I2259" s="19" t="s">
        <v>386</v>
      </c>
      <c r="J2259" s="19" t="s">
        <v>24</v>
      </c>
      <c r="K2259" s="19" t="s">
        <v>233</v>
      </c>
      <c r="L2259" s="19" t="s">
        <v>127</v>
      </c>
      <c r="M2259" s="19">
        <v>52</v>
      </c>
      <c r="N2259" s="20">
        <v>0.59050925925925923</v>
      </c>
      <c r="O2259" s="19" t="s">
        <v>323</v>
      </c>
      <c r="P2259" s="19">
        <v>14</v>
      </c>
      <c r="Q2259" s="19" t="s">
        <v>233</v>
      </c>
      <c r="R2259" s="19">
        <v>89</v>
      </c>
      <c r="S2259" s="19">
        <v>1</v>
      </c>
      <c r="T2259" s="19">
        <v>0</v>
      </c>
      <c r="U2259" s="19">
        <v>177</v>
      </c>
      <c r="V2259" s="19" t="s">
        <v>385</v>
      </c>
      <c r="W2259" s="19" t="s">
        <v>1131</v>
      </c>
      <c r="X2259" s="19" t="s">
        <v>100</v>
      </c>
      <c r="Y2259" s="19" t="s">
        <v>100</v>
      </c>
    </row>
    <row r="2260" spans="1:25" x14ac:dyDescent="0.25">
      <c r="A2260" s="19">
        <v>6127</v>
      </c>
      <c r="B2260" s="18">
        <v>44875</v>
      </c>
      <c r="C2260" s="19">
        <v>11</v>
      </c>
      <c r="D2260" s="19">
        <v>10</v>
      </c>
      <c r="E2260" s="19">
        <v>4</v>
      </c>
      <c r="F2260" s="18" t="s">
        <v>141</v>
      </c>
      <c r="G2260" s="18" t="s">
        <v>470</v>
      </c>
      <c r="H2260" s="19">
        <v>2</v>
      </c>
      <c r="I2260" s="19" t="s">
        <v>387</v>
      </c>
      <c r="J2260" s="19" t="s">
        <v>36</v>
      </c>
      <c r="K2260" s="19" t="s">
        <v>235</v>
      </c>
      <c r="L2260" s="19" t="s">
        <v>126</v>
      </c>
      <c r="M2260" s="19">
        <v>59</v>
      </c>
      <c r="N2260" s="20">
        <v>0.65209490740740739</v>
      </c>
      <c r="O2260" s="19" t="s">
        <v>323</v>
      </c>
      <c r="P2260" s="19">
        <v>15</v>
      </c>
      <c r="Q2260" s="19" t="s">
        <v>235</v>
      </c>
      <c r="R2260" s="19">
        <v>92</v>
      </c>
      <c r="S2260" s="19">
        <v>0</v>
      </c>
      <c r="T2260" s="19">
        <v>0</v>
      </c>
      <c r="U2260" s="19">
        <v>177</v>
      </c>
      <c r="V2260" s="19" t="s">
        <v>385</v>
      </c>
      <c r="W2260" s="19" t="s">
        <v>1107</v>
      </c>
      <c r="X2260" s="19" t="s">
        <v>100</v>
      </c>
      <c r="Y2260" s="19" t="s">
        <v>100</v>
      </c>
    </row>
    <row r="2261" spans="1:25" x14ac:dyDescent="0.25">
      <c r="A2261" s="19">
        <v>6128</v>
      </c>
      <c r="B2261" s="18">
        <v>44875</v>
      </c>
      <c r="C2261" s="19">
        <v>11</v>
      </c>
      <c r="D2261" s="19">
        <v>10</v>
      </c>
      <c r="E2261" s="19">
        <v>4</v>
      </c>
      <c r="F2261" s="18" t="s">
        <v>141</v>
      </c>
      <c r="G2261" s="18" t="s">
        <v>470</v>
      </c>
      <c r="H2261" s="19">
        <v>2</v>
      </c>
      <c r="I2261" s="19" t="s">
        <v>388</v>
      </c>
      <c r="J2261" s="19" t="s">
        <v>38</v>
      </c>
      <c r="K2261" s="19" t="s">
        <v>235</v>
      </c>
      <c r="L2261" s="19" t="s">
        <v>127</v>
      </c>
      <c r="M2261" s="19">
        <v>60</v>
      </c>
      <c r="N2261" s="20">
        <v>0.69541666666666668</v>
      </c>
      <c r="O2261" s="19" t="s">
        <v>323</v>
      </c>
      <c r="P2261" s="19">
        <v>16</v>
      </c>
      <c r="Q2261" s="19" t="s">
        <v>235</v>
      </c>
      <c r="R2261" s="19">
        <v>92</v>
      </c>
      <c r="S2261" s="19">
        <v>1</v>
      </c>
      <c r="T2261" s="19">
        <v>0</v>
      </c>
      <c r="U2261" s="19">
        <v>177</v>
      </c>
      <c r="V2261" s="19" t="s">
        <v>385</v>
      </c>
      <c r="W2261" s="19" t="s">
        <v>1108</v>
      </c>
      <c r="X2261" s="19" t="s">
        <v>100</v>
      </c>
      <c r="Y2261" s="19" t="s">
        <v>100</v>
      </c>
    </row>
    <row r="2262" spans="1:25" x14ac:dyDescent="0.25">
      <c r="A2262" s="19">
        <v>4122</v>
      </c>
      <c r="B2262" s="18">
        <v>44838</v>
      </c>
      <c r="C2262" s="19">
        <v>10</v>
      </c>
      <c r="D2262" s="19">
        <v>4</v>
      </c>
      <c r="E2262" s="19">
        <v>2</v>
      </c>
      <c r="F2262" s="18" t="s">
        <v>139</v>
      </c>
      <c r="G2262" s="18" t="s">
        <v>470</v>
      </c>
      <c r="H2262" s="19">
        <v>2</v>
      </c>
      <c r="I2262" s="19" t="s">
        <v>441</v>
      </c>
      <c r="J2262" s="19" t="s">
        <v>58</v>
      </c>
      <c r="K2262" s="19" t="s">
        <v>140</v>
      </c>
      <c r="L2262" s="19" t="s">
        <v>126</v>
      </c>
      <c r="M2262" s="19">
        <v>71</v>
      </c>
      <c r="N2262" s="20">
        <v>0.80549768518518527</v>
      </c>
      <c r="O2262" s="19" t="s">
        <v>288</v>
      </c>
      <c r="P2262" s="19">
        <v>19</v>
      </c>
      <c r="Q2262" s="19" t="s">
        <v>140</v>
      </c>
      <c r="R2262" s="19">
        <v>84</v>
      </c>
      <c r="S2262" s="19">
        <v>0</v>
      </c>
      <c r="T2262" s="19">
        <v>0</v>
      </c>
      <c r="U2262" s="19">
        <v>222</v>
      </c>
      <c r="V2262" s="19" t="s">
        <v>385</v>
      </c>
      <c r="W2262" s="19" t="s">
        <v>1132</v>
      </c>
      <c r="X2262" s="19" t="s">
        <v>128</v>
      </c>
      <c r="Y2262" s="19" t="s">
        <v>94</v>
      </c>
    </row>
    <row r="2263" spans="1:25" x14ac:dyDescent="0.25">
      <c r="A2263" s="19">
        <v>6754</v>
      </c>
      <c r="B2263" s="18">
        <v>44875</v>
      </c>
      <c r="C2263" s="19">
        <v>11</v>
      </c>
      <c r="D2263" s="19">
        <v>10</v>
      </c>
      <c r="E2263" s="19">
        <v>4</v>
      </c>
      <c r="F2263" s="18" t="s">
        <v>141</v>
      </c>
      <c r="G2263" s="18" t="s">
        <v>470</v>
      </c>
      <c r="H2263" s="19">
        <v>2</v>
      </c>
      <c r="I2263" s="19" t="s">
        <v>384</v>
      </c>
      <c r="J2263" s="19" t="s">
        <v>22</v>
      </c>
      <c r="K2263" s="19" t="s">
        <v>233</v>
      </c>
      <c r="L2263" s="19" t="s">
        <v>126</v>
      </c>
      <c r="M2263" s="19">
        <v>51</v>
      </c>
      <c r="N2263" s="20">
        <v>0.40682870370370372</v>
      </c>
      <c r="O2263" s="19" t="s">
        <v>453</v>
      </c>
      <c r="P2263" s="19">
        <v>9</v>
      </c>
      <c r="Q2263" s="19" t="s">
        <v>233</v>
      </c>
      <c r="R2263" s="19">
        <v>89</v>
      </c>
      <c r="S2263" s="19">
        <v>0</v>
      </c>
      <c r="T2263" s="19">
        <v>1</v>
      </c>
      <c r="U2263" s="19">
        <v>177</v>
      </c>
      <c r="V2263" s="19" t="s">
        <v>385</v>
      </c>
      <c r="W2263" s="19" t="s">
        <v>1119</v>
      </c>
      <c r="X2263" s="19" t="s">
        <v>100</v>
      </c>
      <c r="Y2263" s="19" t="s">
        <v>100</v>
      </c>
    </row>
    <row r="2264" spans="1:25" x14ac:dyDescent="0.25">
      <c r="A2264" s="19">
        <v>6757</v>
      </c>
      <c r="B2264" s="18">
        <v>44875</v>
      </c>
      <c r="C2264" s="19">
        <v>11</v>
      </c>
      <c r="D2264" s="19">
        <v>10</v>
      </c>
      <c r="E2264" s="19">
        <v>4</v>
      </c>
      <c r="F2264" s="18" t="s">
        <v>141</v>
      </c>
      <c r="G2264" s="18" t="s">
        <v>470</v>
      </c>
      <c r="H2264" s="19">
        <v>2</v>
      </c>
      <c r="I2264" s="19" t="s">
        <v>386</v>
      </c>
      <c r="J2264" s="19" t="s">
        <v>24</v>
      </c>
      <c r="K2264" s="19" t="s">
        <v>233</v>
      </c>
      <c r="L2264" s="19" t="s">
        <v>127</v>
      </c>
      <c r="M2264" s="19">
        <v>52</v>
      </c>
      <c r="N2264" s="20">
        <v>0.44072916666666667</v>
      </c>
      <c r="O2264" s="19" t="s">
        <v>453</v>
      </c>
      <c r="P2264" s="19">
        <v>10</v>
      </c>
      <c r="Q2264" s="19" t="s">
        <v>233</v>
      </c>
      <c r="R2264" s="19">
        <v>89</v>
      </c>
      <c r="S2264" s="19">
        <v>1</v>
      </c>
      <c r="T2264" s="19">
        <v>1</v>
      </c>
      <c r="U2264" s="19">
        <v>177</v>
      </c>
      <c r="V2264" s="19" t="s">
        <v>385</v>
      </c>
      <c r="W2264" s="19" t="s">
        <v>1120</v>
      </c>
      <c r="X2264" s="19" t="s">
        <v>100</v>
      </c>
      <c r="Y2264" s="19" t="s">
        <v>100</v>
      </c>
    </row>
    <row r="2265" spans="1:25" x14ac:dyDescent="0.25">
      <c r="A2265" s="19">
        <v>6760</v>
      </c>
      <c r="B2265" s="18">
        <v>44875</v>
      </c>
      <c r="C2265" s="19">
        <v>11</v>
      </c>
      <c r="D2265" s="19">
        <v>10</v>
      </c>
      <c r="E2265" s="19">
        <v>4</v>
      </c>
      <c r="F2265" s="18" t="s">
        <v>141</v>
      </c>
      <c r="G2265" s="18" t="s">
        <v>470</v>
      </c>
      <c r="H2265" s="19">
        <v>2</v>
      </c>
      <c r="I2265" s="19" t="s">
        <v>384</v>
      </c>
      <c r="J2265" s="19" t="s">
        <v>22</v>
      </c>
      <c r="K2265" s="19" t="s">
        <v>233</v>
      </c>
      <c r="L2265" s="19" t="s">
        <v>126</v>
      </c>
      <c r="M2265" s="19">
        <v>51</v>
      </c>
      <c r="N2265" s="20">
        <v>0.46289351851851851</v>
      </c>
      <c r="O2265" s="19" t="s">
        <v>453</v>
      </c>
      <c r="P2265" s="19">
        <v>11</v>
      </c>
      <c r="Q2265" s="19" t="s">
        <v>233</v>
      </c>
      <c r="R2265" s="19">
        <v>89</v>
      </c>
      <c r="S2265" s="19">
        <v>0</v>
      </c>
      <c r="T2265" s="19">
        <v>1</v>
      </c>
      <c r="U2265" s="19">
        <v>177</v>
      </c>
      <c r="V2265" s="19" t="s">
        <v>385</v>
      </c>
      <c r="W2265" s="19" t="s">
        <v>1095</v>
      </c>
      <c r="X2265" s="19" t="s">
        <v>100</v>
      </c>
      <c r="Y2265" s="19" t="s">
        <v>100</v>
      </c>
    </row>
    <row r="2266" spans="1:25" x14ac:dyDescent="0.25">
      <c r="A2266" s="19">
        <v>6761</v>
      </c>
      <c r="B2266" s="18">
        <v>44875</v>
      </c>
      <c r="C2266" s="19">
        <v>11</v>
      </c>
      <c r="D2266" s="19">
        <v>10</v>
      </c>
      <c r="E2266" s="19">
        <v>4</v>
      </c>
      <c r="F2266" s="18" t="s">
        <v>141</v>
      </c>
      <c r="G2266" s="18" t="s">
        <v>470</v>
      </c>
      <c r="H2266" s="19">
        <v>2</v>
      </c>
      <c r="I2266" s="19" t="s">
        <v>386</v>
      </c>
      <c r="J2266" s="19" t="s">
        <v>24</v>
      </c>
      <c r="K2266" s="19" t="s">
        <v>233</v>
      </c>
      <c r="L2266" s="19" t="s">
        <v>127</v>
      </c>
      <c r="M2266" s="19">
        <v>52</v>
      </c>
      <c r="N2266" s="20">
        <v>0.46694444444444444</v>
      </c>
      <c r="O2266" s="19" t="s">
        <v>453</v>
      </c>
      <c r="P2266" s="19">
        <v>11</v>
      </c>
      <c r="Q2266" s="19" t="s">
        <v>233</v>
      </c>
      <c r="R2266" s="19">
        <v>89</v>
      </c>
      <c r="S2266" s="19">
        <v>1</v>
      </c>
      <c r="T2266" s="19">
        <v>1</v>
      </c>
      <c r="U2266" s="19">
        <v>177</v>
      </c>
      <c r="V2266" s="19" t="s">
        <v>385</v>
      </c>
      <c r="W2266" s="19" t="s">
        <v>1075</v>
      </c>
      <c r="X2266" s="19" t="s">
        <v>100</v>
      </c>
      <c r="Y2266" s="19" t="s">
        <v>100</v>
      </c>
    </row>
    <row r="2267" spans="1:25" x14ac:dyDescent="0.25">
      <c r="A2267" s="19">
        <v>6773</v>
      </c>
      <c r="B2267" s="18">
        <v>44875</v>
      </c>
      <c r="C2267" s="19">
        <v>11</v>
      </c>
      <c r="D2267" s="19">
        <v>10</v>
      </c>
      <c r="E2267" s="19">
        <v>4</v>
      </c>
      <c r="F2267" s="18" t="s">
        <v>141</v>
      </c>
      <c r="G2267" s="18" t="s">
        <v>470</v>
      </c>
      <c r="H2267" s="19">
        <v>2</v>
      </c>
      <c r="I2267" s="19" t="s">
        <v>387</v>
      </c>
      <c r="J2267" s="19" t="s">
        <v>36</v>
      </c>
      <c r="K2267" s="19" t="s">
        <v>235</v>
      </c>
      <c r="L2267" s="19" t="s">
        <v>126</v>
      </c>
      <c r="M2267" s="19">
        <v>59</v>
      </c>
      <c r="N2267" s="20">
        <v>0.50402777777777774</v>
      </c>
      <c r="O2267" s="19" t="s">
        <v>453</v>
      </c>
      <c r="P2267" s="19">
        <v>12</v>
      </c>
      <c r="Q2267" s="19" t="s">
        <v>235</v>
      </c>
      <c r="R2267" s="19">
        <v>92</v>
      </c>
      <c r="S2267" s="19">
        <v>0</v>
      </c>
      <c r="T2267" s="19">
        <v>1</v>
      </c>
      <c r="U2267" s="19">
        <v>177</v>
      </c>
      <c r="V2267" s="19" t="s">
        <v>385</v>
      </c>
      <c r="W2267" s="19" t="s">
        <v>1121</v>
      </c>
      <c r="X2267" s="19" t="s">
        <v>100</v>
      </c>
      <c r="Y2267" s="19" t="s">
        <v>100</v>
      </c>
    </row>
    <row r="2268" spans="1:25" x14ac:dyDescent="0.25">
      <c r="A2268" s="19">
        <v>6774</v>
      </c>
      <c r="B2268" s="18">
        <v>44875</v>
      </c>
      <c r="C2268" s="19">
        <v>11</v>
      </c>
      <c r="D2268" s="19">
        <v>10</v>
      </c>
      <c r="E2268" s="19">
        <v>4</v>
      </c>
      <c r="F2268" s="18" t="s">
        <v>141</v>
      </c>
      <c r="G2268" s="18" t="s">
        <v>470</v>
      </c>
      <c r="H2268" s="19">
        <v>2</v>
      </c>
      <c r="I2268" s="19" t="s">
        <v>388</v>
      </c>
      <c r="J2268" s="19" t="s">
        <v>38</v>
      </c>
      <c r="K2268" s="19" t="s">
        <v>235</v>
      </c>
      <c r="L2268" s="19" t="s">
        <v>127</v>
      </c>
      <c r="M2268" s="19">
        <v>60</v>
      </c>
      <c r="N2268" s="20">
        <v>0.52684027777777775</v>
      </c>
      <c r="O2268" s="19" t="s">
        <v>453</v>
      </c>
      <c r="P2268" s="19">
        <v>12</v>
      </c>
      <c r="Q2268" s="19" t="s">
        <v>235</v>
      </c>
      <c r="R2268" s="19">
        <v>92</v>
      </c>
      <c r="S2268" s="19">
        <v>1</v>
      </c>
      <c r="T2268" s="19">
        <v>1</v>
      </c>
      <c r="U2268" s="19">
        <v>177</v>
      </c>
      <c r="V2268" s="19" t="s">
        <v>385</v>
      </c>
      <c r="W2268" s="19" t="s">
        <v>1133</v>
      </c>
      <c r="X2268" s="19" t="s">
        <v>100</v>
      </c>
      <c r="Y2268" s="19" t="s">
        <v>100</v>
      </c>
    </row>
    <row r="2269" spans="1:25" x14ac:dyDescent="0.25">
      <c r="A2269" s="19">
        <v>6775</v>
      </c>
      <c r="B2269" s="18">
        <v>44875</v>
      </c>
      <c r="C2269" s="19">
        <v>11</v>
      </c>
      <c r="D2269" s="19">
        <v>10</v>
      </c>
      <c r="E2269" s="19">
        <v>4</v>
      </c>
      <c r="F2269" s="18" t="s">
        <v>141</v>
      </c>
      <c r="G2269" s="18" t="s">
        <v>470</v>
      </c>
      <c r="H2269" s="19">
        <v>2</v>
      </c>
      <c r="I2269" s="19" t="s">
        <v>387</v>
      </c>
      <c r="J2269" s="19" t="s">
        <v>36</v>
      </c>
      <c r="K2269" s="19" t="s">
        <v>235</v>
      </c>
      <c r="L2269" s="19" t="s">
        <v>126</v>
      </c>
      <c r="M2269" s="19">
        <v>59</v>
      </c>
      <c r="N2269" s="20">
        <v>0.52829861111111109</v>
      </c>
      <c r="O2269" s="19" t="s">
        <v>453</v>
      </c>
      <c r="P2269" s="19">
        <v>12</v>
      </c>
      <c r="Q2269" s="19" t="s">
        <v>235</v>
      </c>
      <c r="R2269" s="19">
        <v>92</v>
      </c>
      <c r="S2269" s="19">
        <v>0</v>
      </c>
      <c r="T2269" s="19">
        <v>1</v>
      </c>
      <c r="U2269" s="19">
        <v>177</v>
      </c>
      <c r="V2269" s="19" t="s">
        <v>385</v>
      </c>
      <c r="W2269" s="19" t="s">
        <v>1121</v>
      </c>
      <c r="X2269" s="19" t="s">
        <v>100</v>
      </c>
      <c r="Y2269" s="19" t="s">
        <v>100</v>
      </c>
    </row>
    <row r="2270" spans="1:25" x14ac:dyDescent="0.25">
      <c r="A2270" s="19">
        <v>6778</v>
      </c>
      <c r="B2270" s="18">
        <v>44875</v>
      </c>
      <c r="C2270" s="19">
        <v>11</v>
      </c>
      <c r="D2270" s="19">
        <v>10</v>
      </c>
      <c r="E2270" s="19">
        <v>4</v>
      </c>
      <c r="F2270" s="18" t="s">
        <v>141</v>
      </c>
      <c r="G2270" s="18" t="s">
        <v>470</v>
      </c>
      <c r="H2270" s="19">
        <v>2</v>
      </c>
      <c r="I2270" s="19" t="s">
        <v>388</v>
      </c>
      <c r="J2270" s="19" t="s">
        <v>38</v>
      </c>
      <c r="K2270" s="19" t="s">
        <v>235</v>
      </c>
      <c r="L2270" s="19" t="s">
        <v>127</v>
      </c>
      <c r="M2270" s="19">
        <v>60</v>
      </c>
      <c r="N2270" s="20">
        <v>0.53939814814814813</v>
      </c>
      <c r="O2270" s="19" t="s">
        <v>453</v>
      </c>
      <c r="P2270" s="19">
        <v>12</v>
      </c>
      <c r="Q2270" s="19" t="s">
        <v>235</v>
      </c>
      <c r="R2270" s="19">
        <v>92</v>
      </c>
      <c r="S2270" s="19">
        <v>1</v>
      </c>
      <c r="T2270" s="19">
        <v>1</v>
      </c>
      <c r="U2270" s="19">
        <v>177</v>
      </c>
      <c r="V2270" s="19" t="s">
        <v>385</v>
      </c>
      <c r="W2270" s="19" t="s">
        <v>1133</v>
      </c>
      <c r="X2270" s="19" t="s">
        <v>100</v>
      </c>
      <c r="Y2270" s="19" t="s">
        <v>100</v>
      </c>
    </row>
    <row r="2271" spans="1:25" x14ac:dyDescent="0.25">
      <c r="A2271" s="19">
        <v>6779</v>
      </c>
      <c r="B2271" s="18">
        <v>44875</v>
      </c>
      <c r="C2271" s="19">
        <v>11</v>
      </c>
      <c r="D2271" s="19">
        <v>10</v>
      </c>
      <c r="E2271" s="19">
        <v>4</v>
      </c>
      <c r="F2271" s="18" t="s">
        <v>141</v>
      </c>
      <c r="G2271" s="18" t="s">
        <v>470</v>
      </c>
      <c r="H2271" s="19">
        <v>2</v>
      </c>
      <c r="I2271" s="19" t="s">
        <v>387</v>
      </c>
      <c r="J2271" s="19" t="s">
        <v>36</v>
      </c>
      <c r="K2271" s="19" t="s">
        <v>235</v>
      </c>
      <c r="L2271" s="19" t="s">
        <v>126</v>
      </c>
      <c r="M2271" s="19">
        <v>59</v>
      </c>
      <c r="N2271" s="20">
        <v>0.54434027777777783</v>
      </c>
      <c r="O2271" s="19" t="s">
        <v>453</v>
      </c>
      <c r="P2271" s="19">
        <v>13</v>
      </c>
      <c r="Q2271" s="19" t="s">
        <v>235</v>
      </c>
      <c r="R2271" s="19">
        <v>92</v>
      </c>
      <c r="S2271" s="19">
        <v>0</v>
      </c>
      <c r="T2271" s="19">
        <v>1</v>
      </c>
      <c r="U2271" s="19">
        <v>177</v>
      </c>
      <c r="V2271" s="19" t="s">
        <v>385</v>
      </c>
      <c r="W2271" s="19" t="s">
        <v>1076</v>
      </c>
      <c r="X2271" s="19" t="s">
        <v>100</v>
      </c>
      <c r="Y2271" s="19" t="s">
        <v>100</v>
      </c>
    </row>
    <row r="2272" spans="1:25" x14ac:dyDescent="0.25">
      <c r="A2272" s="19">
        <v>6780</v>
      </c>
      <c r="B2272" s="18">
        <v>44875</v>
      </c>
      <c r="C2272" s="19">
        <v>11</v>
      </c>
      <c r="D2272" s="19">
        <v>10</v>
      </c>
      <c r="E2272" s="19">
        <v>4</v>
      </c>
      <c r="F2272" s="18" t="s">
        <v>141</v>
      </c>
      <c r="G2272" s="18" t="s">
        <v>470</v>
      </c>
      <c r="H2272" s="19">
        <v>2</v>
      </c>
      <c r="I2272" s="19" t="s">
        <v>388</v>
      </c>
      <c r="J2272" s="19" t="s">
        <v>38</v>
      </c>
      <c r="K2272" s="19" t="s">
        <v>235</v>
      </c>
      <c r="L2272" s="19" t="s">
        <v>127</v>
      </c>
      <c r="M2272" s="19">
        <v>60</v>
      </c>
      <c r="N2272" s="20">
        <v>0.54832175925925919</v>
      </c>
      <c r="O2272" s="19" t="s">
        <v>453</v>
      </c>
      <c r="P2272" s="19">
        <v>13</v>
      </c>
      <c r="Q2272" s="19" t="s">
        <v>235</v>
      </c>
      <c r="R2272" s="19">
        <v>92</v>
      </c>
      <c r="S2272" s="19">
        <v>1</v>
      </c>
      <c r="T2272" s="19">
        <v>1</v>
      </c>
      <c r="U2272" s="19">
        <v>177</v>
      </c>
      <c r="V2272" s="19" t="s">
        <v>385</v>
      </c>
      <c r="W2272" s="19" t="s">
        <v>1122</v>
      </c>
      <c r="X2272" s="19" t="s">
        <v>100</v>
      </c>
      <c r="Y2272" s="19" t="s">
        <v>100</v>
      </c>
    </row>
    <row r="2273" spans="1:25" x14ac:dyDescent="0.25">
      <c r="A2273" s="19">
        <v>6784</v>
      </c>
      <c r="B2273" s="18">
        <v>44875</v>
      </c>
      <c r="C2273" s="19">
        <v>11</v>
      </c>
      <c r="D2273" s="19">
        <v>10</v>
      </c>
      <c r="E2273" s="19">
        <v>4</v>
      </c>
      <c r="F2273" s="18" t="s">
        <v>141</v>
      </c>
      <c r="G2273" s="18" t="s">
        <v>470</v>
      </c>
      <c r="H2273" s="19">
        <v>2</v>
      </c>
      <c r="I2273" s="19" t="s">
        <v>388</v>
      </c>
      <c r="J2273" s="19" t="s">
        <v>38</v>
      </c>
      <c r="K2273" s="19" t="s">
        <v>235</v>
      </c>
      <c r="L2273" s="19" t="s">
        <v>127</v>
      </c>
      <c r="M2273" s="19">
        <v>60</v>
      </c>
      <c r="N2273" s="20">
        <v>0.55488425925925922</v>
      </c>
      <c r="O2273" s="19" t="s">
        <v>453</v>
      </c>
      <c r="P2273" s="19">
        <v>13</v>
      </c>
      <c r="Q2273" s="19" t="s">
        <v>235</v>
      </c>
      <c r="R2273" s="19">
        <v>92</v>
      </c>
      <c r="S2273" s="19">
        <v>1</v>
      </c>
      <c r="T2273" s="19">
        <v>1</v>
      </c>
      <c r="U2273" s="19">
        <v>177</v>
      </c>
      <c r="V2273" s="19" t="s">
        <v>385</v>
      </c>
      <c r="W2273" s="19" t="s">
        <v>1122</v>
      </c>
      <c r="X2273" s="19" t="s">
        <v>100</v>
      </c>
      <c r="Y2273" s="19" t="s">
        <v>100</v>
      </c>
    </row>
    <row r="2274" spans="1:25" x14ac:dyDescent="0.25">
      <c r="A2274" s="19">
        <v>6785</v>
      </c>
      <c r="B2274" s="18">
        <v>44875</v>
      </c>
      <c r="C2274" s="19">
        <v>11</v>
      </c>
      <c r="D2274" s="19">
        <v>10</v>
      </c>
      <c r="E2274" s="19">
        <v>4</v>
      </c>
      <c r="F2274" s="18" t="s">
        <v>141</v>
      </c>
      <c r="G2274" s="18" t="s">
        <v>470</v>
      </c>
      <c r="H2274" s="19">
        <v>2</v>
      </c>
      <c r="I2274" s="19" t="s">
        <v>388</v>
      </c>
      <c r="J2274" s="19" t="s">
        <v>38</v>
      </c>
      <c r="K2274" s="19" t="s">
        <v>235</v>
      </c>
      <c r="L2274" s="19" t="s">
        <v>127</v>
      </c>
      <c r="M2274" s="19">
        <v>60</v>
      </c>
      <c r="N2274" s="20">
        <v>0.57792824074074078</v>
      </c>
      <c r="O2274" s="19" t="s">
        <v>453</v>
      </c>
      <c r="P2274" s="19">
        <v>13</v>
      </c>
      <c r="Q2274" s="19" t="s">
        <v>235</v>
      </c>
      <c r="R2274" s="19">
        <v>92</v>
      </c>
      <c r="S2274" s="19">
        <v>1</v>
      </c>
      <c r="T2274" s="19">
        <v>1</v>
      </c>
      <c r="U2274" s="19">
        <v>177</v>
      </c>
      <c r="V2274" s="19" t="s">
        <v>385</v>
      </c>
      <c r="W2274" s="19" t="s">
        <v>1122</v>
      </c>
      <c r="X2274" s="19" t="s">
        <v>100</v>
      </c>
      <c r="Y2274" s="19" t="s">
        <v>100</v>
      </c>
    </row>
    <row r="2275" spans="1:25" x14ac:dyDescent="0.25">
      <c r="A2275" s="19">
        <v>6786</v>
      </c>
      <c r="B2275" s="18">
        <v>44875</v>
      </c>
      <c r="C2275" s="19">
        <v>11</v>
      </c>
      <c r="D2275" s="19">
        <v>10</v>
      </c>
      <c r="E2275" s="19">
        <v>4</v>
      </c>
      <c r="F2275" s="18" t="s">
        <v>141</v>
      </c>
      <c r="G2275" s="18" t="s">
        <v>470</v>
      </c>
      <c r="H2275" s="19">
        <v>2</v>
      </c>
      <c r="I2275" s="19" t="s">
        <v>388</v>
      </c>
      <c r="J2275" s="19" t="s">
        <v>38</v>
      </c>
      <c r="K2275" s="19" t="s">
        <v>235</v>
      </c>
      <c r="L2275" s="19" t="s">
        <v>127</v>
      </c>
      <c r="M2275" s="19">
        <v>60</v>
      </c>
      <c r="N2275" s="20">
        <v>0.60892361111111104</v>
      </c>
      <c r="O2275" s="19" t="s">
        <v>453</v>
      </c>
      <c r="P2275" s="19">
        <v>14</v>
      </c>
      <c r="Q2275" s="19" t="s">
        <v>235</v>
      </c>
      <c r="R2275" s="19">
        <v>92</v>
      </c>
      <c r="S2275" s="19">
        <v>1</v>
      </c>
      <c r="T2275" s="19">
        <v>1</v>
      </c>
      <c r="U2275" s="19">
        <v>177</v>
      </c>
      <c r="V2275" s="19" t="s">
        <v>385</v>
      </c>
      <c r="W2275" s="19" t="s">
        <v>1077</v>
      </c>
      <c r="X2275" s="19" t="s">
        <v>100</v>
      </c>
      <c r="Y2275" s="19" t="s">
        <v>100</v>
      </c>
    </row>
    <row r="2276" spans="1:25" x14ac:dyDescent="0.25">
      <c r="A2276" s="19">
        <v>6798</v>
      </c>
      <c r="B2276" s="18">
        <v>44875</v>
      </c>
      <c r="C2276" s="19">
        <v>11</v>
      </c>
      <c r="D2276" s="19">
        <v>10</v>
      </c>
      <c r="E2276" s="19">
        <v>4</v>
      </c>
      <c r="F2276" s="18" t="s">
        <v>141</v>
      </c>
      <c r="G2276" s="18" t="s">
        <v>470</v>
      </c>
      <c r="H2276" s="19">
        <v>2</v>
      </c>
      <c r="I2276" s="19" t="s">
        <v>389</v>
      </c>
      <c r="J2276" s="19" t="s">
        <v>26</v>
      </c>
      <c r="K2276" s="19" t="s">
        <v>255</v>
      </c>
      <c r="L2276" s="19" t="s">
        <v>126</v>
      </c>
      <c r="M2276" s="19">
        <v>53</v>
      </c>
      <c r="N2276" s="20">
        <v>0.6168865740740741</v>
      </c>
      <c r="O2276" s="19" t="s">
        <v>453</v>
      </c>
      <c r="P2276" s="19">
        <v>14</v>
      </c>
      <c r="Q2276" s="19" t="s">
        <v>255</v>
      </c>
      <c r="R2276" s="19">
        <v>90</v>
      </c>
      <c r="S2276" s="19">
        <v>0</v>
      </c>
      <c r="T2276" s="19">
        <v>1</v>
      </c>
      <c r="U2276" s="19">
        <v>177</v>
      </c>
      <c r="V2276" s="19" t="s">
        <v>385</v>
      </c>
      <c r="W2276" s="19" t="s">
        <v>1123</v>
      </c>
      <c r="X2276" s="19" t="s">
        <v>100</v>
      </c>
      <c r="Y2276" s="19" t="s">
        <v>100</v>
      </c>
    </row>
    <row r="2277" spans="1:25" x14ac:dyDescent="0.25">
      <c r="A2277" s="19">
        <v>6799</v>
      </c>
      <c r="B2277" s="18">
        <v>44875</v>
      </c>
      <c r="C2277" s="19">
        <v>11</v>
      </c>
      <c r="D2277" s="19">
        <v>10</v>
      </c>
      <c r="E2277" s="19">
        <v>4</v>
      </c>
      <c r="F2277" s="18" t="s">
        <v>141</v>
      </c>
      <c r="G2277" s="18" t="s">
        <v>470</v>
      </c>
      <c r="H2277" s="19">
        <v>2</v>
      </c>
      <c r="I2277" s="19" t="s">
        <v>390</v>
      </c>
      <c r="J2277" s="19" t="s">
        <v>28</v>
      </c>
      <c r="K2277" s="19" t="s">
        <v>255</v>
      </c>
      <c r="L2277" s="19" t="s">
        <v>127</v>
      </c>
      <c r="M2277" s="19">
        <v>54</v>
      </c>
      <c r="N2277" s="20">
        <v>0.6522916666666666</v>
      </c>
      <c r="O2277" s="19" t="s">
        <v>453</v>
      </c>
      <c r="P2277" s="19">
        <v>15</v>
      </c>
      <c r="Q2277" s="19" t="s">
        <v>255</v>
      </c>
      <c r="R2277" s="19">
        <v>90</v>
      </c>
      <c r="S2277" s="19">
        <v>1</v>
      </c>
      <c r="T2277" s="19">
        <v>1</v>
      </c>
      <c r="U2277" s="19">
        <v>177</v>
      </c>
      <c r="V2277" s="19" t="s">
        <v>385</v>
      </c>
      <c r="W2277" s="19" t="s">
        <v>1124</v>
      </c>
      <c r="X2277" s="19" t="s">
        <v>100</v>
      </c>
      <c r="Y2277" s="19" t="s">
        <v>100</v>
      </c>
    </row>
    <row r="2278" spans="1:25" x14ac:dyDescent="0.25">
      <c r="A2278" s="19">
        <v>6800</v>
      </c>
      <c r="B2278" s="18">
        <v>44875</v>
      </c>
      <c r="C2278" s="19">
        <v>11</v>
      </c>
      <c r="D2278" s="19">
        <v>10</v>
      </c>
      <c r="E2278" s="19">
        <v>4</v>
      </c>
      <c r="F2278" s="18" t="s">
        <v>141</v>
      </c>
      <c r="G2278" s="18" t="s">
        <v>470</v>
      </c>
      <c r="H2278" s="19">
        <v>2</v>
      </c>
      <c r="I2278" s="19" t="s">
        <v>389</v>
      </c>
      <c r="J2278" s="19" t="s">
        <v>26</v>
      </c>
      <c r="K2278" s="19" t="s">
        <v>255</v>
      </c>
      <c r="L2278" s="19" t="s">
        <v>126</v>
      </c>
      <c r="M2278" s="19">
        <v>53</v>
      </c>
      <c r="N2278" s="20">
        <v>0.65628472222222223</v>
      </c>
      <c r="O2278" s="19" t="s">
        <v>453</v>
      </c>
      <c r="P2278" s="19">
        <v>15</v>
      </c>
      <c r="Q2278" s="19" t="s">
        <v>255</v>
      </c>
      <c r="R2278" s="19">
        <v>90</v>
      </c>
      <c r="S2278" s="19">
        <v>0</v>
      </c>
      <c r="T2278" s="19">
        <v>1</v>
      </c>
      <c r="U2278" s="19">
        <v>177</v>
      </c>
      <c r="V2278" s="19" t="s">
        <v>385</v>
      </c>
      <c r="W2278" s="19" t="s">
        <v>1078</v>
      </c>
      <c r="X2278" s="19" t="s">
        <v>100</v>
      </c>
      <c r="Y2278" s="19" t="s">
        <v>100</v>
      </c>
    </row>
    <row r="2279" spans="1:25" x14ac:dyDescent="0.25">
      <c r="A2279" s="19">
        <v>6801</v>
      </c>
      <c r="B2279" s="18">
        <v>44875</v>
      </c>
      <c r="C2279" s="19">
        <v>11</v>
      </c>
      <c r="D2279" s="19">
        <v>10</v>
      </c>
      <c r="E2279" s="19">
        <v>4</v>
      </c>
      <c r="F2279" s="18" t="s">
        <v>141</v>
      </c>
      <c r="G2279" s="18" t="s">
        <v>470</v>
      </c>
      <c r="H2279" s="19">
        <v>2</v>
      </c>
      <c r="I2279" s="19" t="s">
        <v>390</v>
      </c>
      <c r="J2279" s="19" t="s">
        <v>28</v>
      </c>
      <c r="K2279" s="19" t="s">
        <v>255</v>
      </c>
      <c r="L2279" s="19" t="s">
        <v>127</v>
      </c>
      <c r="M2279" s="19">
        <v>54</v>
      </c>
      <c r="N2279" s="20">
        <v>0.66423611111111114</v>
      </c>
      <c r="O2279" s="19" t="s">
        <v>453</v>
      </c>
      <c r="P2279" s="19">
        <v>15</v>
      </c>
      <c r="Q2279" s="19" t="s">
        <v>255</v>
      </c>
      <c r="R2279" s="19">
        <v>90</v>
      </c>
      <c r="S2279" s="19">
        <v>1</v>
      </c>
      <c r="T2279" s="19">
        <v>1</v>
      </c>
      <c r="U2279" s="19">
        <v>177</v>
      </c>
      <c r="V2279" s="19" t="s">
        <v>385</v>
      </c>
      <c r="W2279" s="19" t="s">
        <v>1124</v>
      </c>
      <c r="X2279" s="19" t="s">
        <v>100</v>
      </c>
      <c r="Y2279" s="19" t="s">
        <v>100</v>
      </c>
    </row>
    <row r="2280" spans="1:25" x14ac:dyDescent="0.25">
      <c r="A2280" s="19">
        <v>6806</v>
      </c>
      <c r="B2280" s="18">
        <v>44875</v>
      </c>
      <c r="C2280" s="19">
        <v>11</v>
      </c>
      <c r="D2280" s="19">
        <v>10</v>
      </c>
      <c r="E2280" s="19">
        <v>4</v>
      </c>
      <c r="F2280" s="18" t="s">
        <v>141</v>
      </c>
      <c r="G2280" s="18" t="s">
        <v>470</v>
      </c>
      <c r="H2280" s="19">
        <v>2</v>
      </c>
      <c r="I2280" s="19" t="s">
        <v>390</v>
      </c>
      <c r="J2280" s="19" t="s">
        <v>28</v>
      </c>
      <c r="K2280" s="19" t="s">
        <v>255</v>
      </c>
      <c r="L2280" s="19" t="s">
        <v>127</v>
      </c>
      <c r="M2280" s="19">
        <v>54</v>
      </c>
      <c r="N2280" s="20">
        <v>0.66729166666666673</v>
      </c>
      <c r="O2280" s="19" t="s">
        <v>453</v>
      </c>
      <c r="P2280" s="19">
        <v>16</v>
      </c>
      <c r="Q2280" s="19" t="s">
        <v>255</v>
      </c>
      <c r="R2280" s="19">
        <v>90</v>
      </c>
      <c r="S2280" s="19">
        <v>1</v>
      </c>
      <c r="T2280" s="19">
        <v>0</v>
      </c>
      <c r="U2280" s="19">
        <v>177</v>
      </c>
      <c r="V2280" s="19" t="s">
        <v>385</v>
      </c>
      <c r="W2280" s="19" t="s">
        <v>1079</v>
      </c>
      <c r="X2280" s="19" t="s">
        <v>100</v>
      </c>
      <c r="Y2280" s="19" t="s">
        <v>100</v>
      </c>
    </row>
    <row r="2281" spans="1:25" x14ac:dyDescent="0.25">
      <c r="A2281" s="19">
        <v>6811</v>
      </c>
      <c r="B2281" s="18">
        <v>44875</v>
      </c>
      <c r="C2281" s="19">
        <v>11</v>
      </c>
      <c r="D2281" s="19">
        <v>10</v>
      </c>
      <c r="E2281" s="19">
        <v>4</v>
      </c>
      <c r="F2281" s="18" t="s">
        <v>141</v>
      </c>
      <c r="G2281" s="18" t="s">
        <v>470</v>
      </c>
      <c r="H2281" s="19">
        <v>2</v>
      </c>
      <c r="I2281" s="19" t="s">
        <v>391</v>
      </c>
      <c r="J2281" s="19" t="s">
        <v>32</v>
      </c>
      <c r="K2281" s="19" t="s">
        <v>247</v>
      </c>
      <c r="L2281" s="19" t="s">
        <v>126</v>
      </c>
      <c r="M2281" s="19">
        <v>57</v>
      </c>
      <c r="N2281" s="20">
        <v>0.73390046296296296</v>
      </c>
      <c r="O2281" s="19" t="s">
        <v>453</v>
      </c>
      <c r="P2281" s="19">
        <v>17</v>
      </c>
      <c r="Q2281" s="19" t="s">
        <v>247</v>
      </c>
      <c r="R2281" s="19">
        <v>85</v>
      </c>
      <c r="S2281" s="19">
        <v>0</v>
      </c>
      <c r="T2281" s="19">
        <v>1</v>
      </c>
      <c r="U2281" s="19">
        <v>177</v>
      </c>
      <c r="V2281" s="19" t="s">
        <v>385</v>
      </c>
      <c r="W2281" s="19" t="s">
        <v>1125</v>
      </c>
      <c r="X2281" s="19" t="s">
        <v>100</v>
      </c>
      <c r="Y2281" s="19" t="s">
        <v>100</v>
      </c>
    </row>
    <row r="2282" spans="1:25" x14ac:dyDescent="0.25">
      <c r="A2282" s="19">
        <v>6818</v>
      </c>
      <c r="B2282" s="18">
        <v>44875</v>
      </c>
      <c r="C2282" s="19">
        <v>11</v>
      </c>
      <c r="D2282" s="19">
        <v>10</v>
      </c>
      <c r="E2282" s="19">
        <v>4</v>
      </c>
      <c r="F2282" s="18" t="s">
        <v>141</v>
      </c>
      <c r="G2282" s="18" t="s">
        <v>470</v>
      </c>
      <c r="H2282" s="19">
        <v>2</v>
      </c>
      <c r="I2282" s="19" t="s">
        <v>392</v>
      </c>
      <c r="J2282" s="19" t="s">
        <v>34</v>
      </c>
      <c r="K2282" s="19" t="s">
        <v>247</v>
      </c>
      <c r="L2282" s="19" t="s">
        <v>127</v>
      </c>
      <c r="M2282" s="19">
        <v>58</v>
      </c>
      <c r="N2282" s="20">
        <v>0.76518518518518519</v>
      </c>
      <c r="O2282" s="19" t="s">
        <v>453</v>
      </c>
      <c r="P2282" s="19">
        <v>18</v>
      </c>
      <c r="Q2282" s="19" t="s">
        <v>247</v>
      </c>
      <c r="R2282" s="19">
        <v>85</v>
      </c>
      <c r="S2282" s="19">
        <v>1</v>
      </c>
      <c r="T2282" s="19">
        <v>1</v>
      </c>
      <c r="U2282" s="19">
        <v>177</v>
      </c>
      <c r="V2282" s="19" t="s">
        <v>385</v>
      </c>
      <c r="W2282" s="19" t="s">
        <v>1126</v>
      </c>
      <c r="X2282" s="19" t="s">
        <v>100</v>
      </c>
      <c r="Y2282" s="19" t="s">
        <v>100</v>
      </c>
    </row>
    <row r="2283" spans="1:25" x14ac:dyDescent="0.25">
      <c r="A2283" s="19">
        <v>6820</v>
      </c>
      <c r="B2283" s="18">
        <v>44875</v>
      </c>
      <c r="C2283" s="19">
        <v>11</v>
      </c>
      <c r="D2283" s="19">
        <v>10</v>
      </c>
      <c r="E2283" s="19">
        <v>4</v>
      </c>
      <c r="F2283" s="18" t="s">
        <v>141</v>
      </c>
      <c r="G2283" s="18" t="s">
        <v>470</v>
      </c>
      <c r="H2283" s="19">
        <v>2</v>
      </c>
      <c r="I2283" s="19" t="s">
        <v>392</v>
      </c>
      <c r="J2283" s="19" t="s">
        <v>34</v>
      </c>
      <c r="K2283" s="19" t="s">
        <v>247</v>
      </c>
      <c r="L2283" s="19" t="s">
        <v>127</v>
      </c>
      <c r="M2283" s="19">
        <v>58</v>
      </c>
      <c r="N2283" s="20">
        <v>0.7790625000000001</v>
      </c>
      <c r="O2283" s="19" t="s">
        <v>453</v>
      </c>
      <c r="P2283" s="19">
        <v>18</v>
      </c>
      <c r="Q2283" s="19" t="s">
        <v>247</v>
      </c>
      <c r="R2283" s="19">
        <v>85</v>
      </c>
      <c r="S2283" s="19">
        <v>1</v>
      </c>
      <c r="T2283" s="19">
        <v>0</v>
      </c>
      <c r="U2283" s="19">
        <v>177</v>
      </c>
      <c r="V2283" s="19" t="s">
        <v>385</v>
      </c>
      <c r="W2283" s="19" t="s">
        <v>1126</v>
      </c>
      <c r="X2283" s="19" t="s">
        <v>100</v>
      </c>
      <c r="Y2283" s="19" t="s">
        <v>100</v>
      </c>
    </row>
    <row r="2284" spans="1:25" x14ac:dyDescent="0.25">
      <c r="A2284" s="19">
        <v>3603</v>
      </c>
      <c r="B2284" s="18">
        <v>44838</v>
      </c>
      <c r="C2284" s="19">
        <v>10</v>
      </c>
      <c r="D2284" s="19">
        <v>4</v>
      </c>
      <c r="E2284" s="19">
        <v>2</v>
      </c>
      <c r="F2284" s="18" t="s">
        <v>139</v>
      </c>
      <c r="G2284" s="18" t="s">
        <v>470</v>
      </c>
      <c r="H2284" s="19">
        <v>2</v>
      </c>
      <c r="I2284" s="19" t="s">
        <v>441</v>
      </c>
      <c r="J2284" s="19" t="s">
        <v>58</v>
      </c>
      <c r="K2284" s="19" t="s">
        <v>140</v>
      </c>
      <c r="L2284" s="19" t="s">
        <v>126</v>
      </c>
      <c r="M2284" s="19">
        <v>71</v>
      </c>
      <c r="N2284" s="20">
        <v>0.81325231481481486</v>
      </c>
      <c r="O2284" s="19" t="s">
        <v>289</v>
      </c>
      <c r="P2284" s="19">
        <v>19</v>
      </c>
      <c r="Q2284" s="19" t="s">
        <v>140</v>
      </c>
      <c r="R2284" s="19">
        <v>84</v>
      </c>
      <c r="S2284" s="19">
        <v>0</v>
      </c>
      <c r="T2284" s="19">
        <v>0</v>
      </c>
      <c r="U2284" s="19">
        <v>222</v>
      </c>
      <c r="V2284" s="19" t="s">
        <v>385</v>
      </c>
      <c r="W2284" s="19" t="s">
        <v>1132</v>
      </c>
      <c r="X2284" s="19" t="s">
        <v>128</v>
      </c>
      <c r="Y2284" s="19" t="s">
        <v>94</v>
      </c>
    </row>
    <row r="2285" spans="1:25" x14ac:dyDescent="0.25">
      <c r="A2285" s="19">
        <v>1276</v>
      </c>
      <c r="B2285" s="18">
        <v>44838</v>
      </c>
      <c r="C2285" s="19">
        <v>10</v>
      </c>
      <c r="D2285" s="19">
        <v>4</v>
      </c>
      <c r="E2285" s="19">
        <v>2</v>
      </c>
      <c r="F2285" s="18" t="s">
        <v>139</v>
      </c>
      <c r="G2285" s="18" t="s">
        <v>470</v>
      </c>
      <c r="H2285" s="19">
        <v>2</v>
      </c>
      <c r="I2285" s="19" t="s">
        <v>442</v>
      </c>
      <c r="J2285" s="19" t="s">
        <v>60</v>
      </c>
      <c r="K2285" s="19" t="s">
        <v>140</v>
      </c>
      <c r="L2285" s="19" t="s">
        <v>127</v>
      </c>
      <c r="M2285" s="19">
        <v>72</v>
      </c>
      <c r="N2285" s="20">
        <v>0.75550925925925927</v>
      </c>
      <c r="O2285" s="19" t="s">
        <v>360</v>
      </c>
      <c r="P2285" s="19">
        <v>18</v>
      </c>
      <c r="Q2285" s="19" t="s">
        <v>140</v>
      </c>
      <c r="R2285" s="19">
        <v>84</v>
      </c>
      <c r="S2285" s="19">
        <v>1</v>
      </c>
      <c r="T2285" s="19">
        <v>0</v>
      </c>
      <c r="U2285" s="19">
        <v>222</v>
      </c>
      <c r="V2285" s="19" t="s">
        <v>385</v>
      </c>
      <c r="W2285" s="19" t="s">
        <v>1134</v>
      </c>
      <c r="X2285" s="19" t="s">
        <v>128</v>
      </c>
      <c r="Y2285" s="19" t="s">
        <v>94</v>
      </c>
    </row>
    <row r="2286" spans="1:25" x14ac:dyDescent="0.25">
      <c r="A2286" s="19">
        <v>7975</v>
      </c>
      <c r="B2286" s="18">
        <v>44838</v>
      </c>
      <c r="C2286" s="19">
        <v>10</v>
      </c>
      <c r="D2286" s="19">
        <v>4</v>
      </c>
      <c r="E2286" s="19">
        <v>2</v>
      </c>
      <c r="F2286" s="18" t="s">
        <v>139</v>
      </c>
      <c r="G2286" s="18" t="s">
        <v>470</v>
      </c>
      <c r="H2286" s="19">
        <v>2</v>
      </c>
      <c r="I2286" s="19" t="s">
        <v>442</v>
      </c>
      <c r="J2286" s="19" t="s">
        <v>60</v>
      </c>
      <c r="K2286" s="19" t="s">
        <v>140</v>
      </c>
      <c r="L2286" s="19" t="s">
        <v>127</v>
      </c>
      <c r="M2286" s="19">
        <v>72</v>
      </c>
      <c r="N2286" s="20">
        <v>0.78016203703703713</v>
      </c>
      <c r="O2286" s="19" t="s">
        <v>364</v>
      </c>
      <c r="P2286" s="19">
        <v>18</v>
      </c>
      <c r="Q2286" s="19" t="s">
        <v>140</v>
      </c>
      <c r="R2286" s="19">
        <v>84</v>
      </c>
      <c r="S2286" s="19">
        <v>1</v>
      </c>
      <c r="T2286" s="19">
        <v>0</v>
      </c>
      <c r="U2286" s="19">
        <v>222</v>
      </c>
      <c r="V2286" s="19" t="s">
        <v>385</v>
      </c>
      <c r="W2286" s="19" t="s">
        <v>1134</v>
      </c>
      <c r="X2286" s="19" t="s">
        <v>128</v>
      </c>
      <c r="Y2286" s="19" t="s">
        <v>94</v>
      </c>
    </row>
    <row r="2287" spans="1:25" x14ac:dyDescent="0.25">
      <c r="A2287" s="19">
        <v>5252</v>
      </c>
      <c r="B2287" s="18">
        <v>44838</v>
      </c>
      <c r="C2287" s="19">
        <v>10</v>
      </c>
      <c r="D2287" s="19">
        <v>4</v>
      </c>
      <c r="E2287" s="19">
        <v>2</v>
      </c>
      <c r="F2287" s="18" t="s">
        <v>139</v>
      </c>
      <c r="G2287" s="18" t="s">
        <v>470</v>
      </c>
      <c r="H2287" s="19">
        <v>2</v>
      </c>
      <c r="I2287" s="19" t="s">
        <v>442</v>
      </c>
      <c r="J2287" s="19" t="s">
        <v>60</v>
      </c>
      <c r="K2287" s="19" t="s">
        <v>140</v>
      </c>
      <c r="L2287" s="19" t="s">
        <v>127</v>
      </c>
      <c r="M2287" s="19">
        <v>72</v>
      </c>
      <c r="N2287" s="20">
        <v>0.78225694444444438</v>
      </c>
      <c r="O2287" s="19" t="s">
        <v>370</v>
      </c>
      <c r="P2287" s="19">
        <v>18</v>
      </c>
      <c r="Q2287" s="19" t="s">
        <v>140</v>
      </c>
      <c r="R2287" s="19">
        <v>84</v>
      </c>
      <c r="S2287" s="19">
        <v>1</v>
      </c>
      <c r="T2287" s="19">
        <v>1</v>
      </c>
      <c r="U2287" s="19">
        <v>222</v>
      </c>
      <c r="V2287" s="19" t="s">
        <v>385</v>
      </c>
      <c r="W2287" s="19" t="s">
        <v>1134</v>
      </c>
      <c r="X2287" s="19" t="s">
        <v>128</v>
      </c>
      <c r="Y2287" s="19" t="s">
        <v>94</v>
      </c>
    </row>
    <row r="2288" spans="1:25" x14ac:dyDescent="0.25">
      <c r="A2288" s="19">
        <v>9991</v>
      </c>
      <c r="B2288" s="18">
        <v>44838</v>
      </c>
      <c r="C2288" s="19">
        <v>10</v>
      </c>
      <c r="D2288" s="19">
        <v>4</v>
      </c>
      <c r="E2288" s="19">
        <v>2</v>
      </c>
      <c r="F2288" s="18" t="s">
        <v>139</v>
      </c>
      <c r="G2288" s="18" t="s">
        <v>470</v>
      </c>
      <c r="H2288" s="19">
        <v>2</v>
      </c>
      <c r="I2288" s="19" t="s">
        <v>442</v>
      </c>
      <c r="J2288" s="19" t="s">
        <v>60</v>
      </c>
      <c r="K2288" s="19" t="s">
        <v>140</v>
      </c>
      <c r="L2288" s="19" t="s">
        <v>127</v>
      </c>
      <c r="M2288" s="19">
        <v>72</v>
      </c>
      <c r="N2288" s="20">
        <v>0.79631944444444447</v>
      </c>
      <c r="O2288" s="19" t="s">
        <v>290</v>
      </c>
      <c r="P2288" s="19">
        <v>19</v>
      </c>
      <c r="Q2288" s="19" t="s">
        <v>140</v>
      </c>
      <c r="R2288" s="19">
        <v>84</v>
      </c>
      <c r="S2288" s="19">
        <v>1</v>
      </c>
      <c r="T2288" s="19">
        <v>0</v>
      </c>
      <c r="U2288" s="19">
        <v>222</v>
      </c>
      <c r="V2288" s="19" t="s">
        <v>385</v>
      </c>
      <c r="W2288" s="19" t="s">
        <v>1135</v>
      </c>
      <c r="X2288" s="19" t="s">
        <v>128</v>
      </c>
      <c r="Y2288" s="19" t="s">
        <v>94</v>
      </c>
    </row>
    <row r="2289" spans="1:25" x14ac:dyDescent="0.25">
      <c r="A2289" s="19">
        <v>7952</v>
      </c>
      <c r="B2289" s="18">
        <v>44875</v>
      </c>
      <c r="C2289" s="19">
        <v>11</v>
      </c>
      <c r="D2289" s="19">
        <v>10</v>
      </c>
      <c r="E2289" s="19">
        <v>4</v>
      </c>
      <c r="F2289" s="18" t="s">
        <v>141</v>
      </c>
      <c r="G2289" s="18" t="s">
        <v>470</v>
      </c>
      <c r="H2289" s="19">
        <v>2</v>
      </c>
      <c r="I2289" s="19" t="s">
        <v>391</v>
      </c>
      <c r="J2289" s="19" t="s">
        <v>32</v>
      </c>
      <c r="K2289" s="19" t="s">
        <v>247</v>
      </c>
      <c r="L2289" s="19" t="s">
        <v>126</v>
      </c>
      <c r="M2289" s="19">
        <v>57</v>
      </c>
      <c r="N2289" s="20">
        <v>0.32818287037037036</v>
      </c>
      <c r="O2289" s="19" t="s">
        <v>252</v>
      </c>
      <c r="P2289" s="19">
        <v>7</v>
      </c>
      <c r="Q2289" s="19" t="s">
        <v>247</v>
      </c>
      <c r="R2289" s="19">
        <v>85</v>
      </c>
      <c r="S2289" s="19">
        <v>0</v>
      </c>
      <c r="T2289" s="19">
        <v>0</v>
      </c>
      <c r="U2289" s="19">
        <v>177</v>
      </c>
      <c r="V2289" s="19" t="s">
        <v>385</v>
      </c>
      <c r="W2289" s="19" t="s">
        <v>1101</v>
      </c>
      <c r="X2289" s="19" t="s">
        <v>100</v>
      </c>
      <c r="Y2289" s="19" t="s">
        <v>100</v>
      </c>
    </row>
    <row r="2290" spans="1:25" x14ac:dyDescent="0.25">
      <c r="A2290" s="19">
        <v>7954</v>
      </c>
      <c r="B2290" s="18">
        <v>44875</v>
      </c>
      <c r="C2290" s="19">
        <v>11</v>
      </c>
      <c r="D2290" s="19">
        <v>10</v>
      </c>
      <c r="E2290" s="19">
        <v>4</v>
      </c>
      <c r="F2290" s="18" t="s">
        <v>141</v>
      </c>
      <c r="G2290" s="18" t="s">
        <v>470</v>
      </c>
      <c r="H2290" s="19">
        <v>2</v>
      </c>
      <c r="I2290" s="19" t="s">
        <v>392</v>
      </c>
      <c r="J2290" s="19" t="s">
        <v>34</v>
      </c>
      <c r="K2290" s="19" t="s">
        <v>247</v>
      </c>
      <c r="L2290" s="19" t="s">
        <v>127</v>
      </c>
      <c r="M2290" s="19">
        <v>58</v>
      </c>
      <c r="N2290" s="20">
        <v>0.37649305555555551</v>
      </c>
      <c r="O2290" s="19" t="s">
        <v>252</v>
      </c>
      <c r="P2290" s="19">
        <v>9</v>
      </c>
      <c r="Q2290" s="19" t="s">
        <v>247</v>
      </c>
      <c r="R2290" s="19">
        <v>85</v>
      </c>
      <c r="S2290" s="19">
        <v>1</v>
      </c>
      <c r="T2290" s="19">
        <v>0</v>
      </c>
      <c r="U2290" s="19">
        <v>177</v>
      </c>
      <c r="V2290" s="19" t="s">
        <v>385</v>
      </c>
      <c r="W2290" s="19" t="s">
        <v>1136</v>
      </c>
      <c r="X2290" s="19" t="s">
        <v>100</v>
      </c>
      <c r="Y2290" s="19" t="s">
        <v>100</v>
      </c>
    </row>
    <row r="2291" spans="1:25" x14ac:dyDescent="0.25">
      <c r="A2291" s="19">
        <v>7957</v>
      </c>
      <c r="B2291" s="18">
        <v>44875</v>
      </c>
      <c r="C2291" s="19">
        <v>11</v>
      </c>
      <c r="D2291" s="19">
        <v>10</v>
      </c>
      <c r="E2291" s="19">
        <v>4</v>
      </c>
      <c r="F2291" s="18" t="s">
        <v>141</v>
      </c>
      <c r="G2291" s="18" t="s">
        <v>470</v>
      </c>
      <c r="H2291" s="19">
        <v>2</v>
      </c>
      <c r="I2291" s="19" t="s">
        <v>393</v>
      </c>
      <c r="J2291" s="19" t="s">
        <v>12</v>
      </c>
      <c r="K2291" s="19" t="s">
        <v>266</v>
      </c>
      <c r="L2291" s="19" t="s">
        <v>126</v>
      </c>
      <c r="M2291" s="19">
        <v>47</v>
      </c>
      <c r="N2291" s="20">
        <v>0.43531249999999999</v>
      </c>
      <c r="O2291" s="19" t="s">
        <v>252</v>
      </c>
      <c r="P2291" s="19">
        <v>10</v>
      </c>
      <c r="Q2291" s="19" t="s">
        <v>266</v>
      </c>
      <c r="R2291" s="19">
        <v>86</v>
      </c>
      <c r="S2291" s="19">
        <v>0</v>
      </c>
      <c r="T2291" s="19">
        <v>0</v>
      </c>
      <c r="U2291" s="19">
        <v>177</v>
      </c>
      <c r="V2291" s="19" t="s">
        <v>385</v>
      </c>
      <c r="W2291" s="19" t="s">
        <v>1128</v>
      </c>
      <c r="X2291" s="19" t="s">
        <v>100</v>
      </c>
      <c r="Y2291" s="19" t="s">
        <v>100</v>
      </c>
    </row>
    <row r="2292" spans="1:25" x14ac:dyDescent="0.25">
      <c r="A2292" s="19">
        <v>7959</v>
      </c>
      <c r="B2292" s="18">
        <v>44875</v>
      </c>
      <c r="C2292" s="19">
        <v>11</v>
      </c>
      <c r="D2292" s="19">
        <v>10</v>
      </c>
      <c r="E2292" s="19">
        <v>4</v>
      </c>
      <c r="F2292" s="18" t="s">
        <v>141</v>
      </c>
      <c r="G2292" s="18" t="s">
        <v>470</v>
      </c>
      <c r="H2292" s="19">
        <v>2</v>
      </c>
      <c r="I2292" s="19" t="s">
        <v>394</v>
      </c>
      <c r="J2292" s="19" t="s">
        <v>16</v>
      </c>
      <c r="K2292" s="19" t="s">
        <v>266</v>
      </c>
      <c r="L2292" s="19" t="s">
        <v>127</v>
      </c>
      <c r="M2292" s="19">
        <v>48</v>
      </c>
      <c r="N2292" s="20">
        <v>0.48903935185185188</v>
      </c>
      <c r="O2292" s="19" t="s">
        <v>252</v>
      </c>
      <c r="P2292" s="19">
        <v>11</v>
      </c>
      <c r="Q2292" s="19" t="s">
        <v>266</v>
      </c>
      <c r="R2292" s="19">
        <v>86</v>
      </c>
      <c r="S2292" s="19">
        <v>1</v>
      </c>
      <c r="T2292" s="19">
        <v>0</v>
      </c>
      <c r="U2292" s="19">
        <v>177</v>
      </c>
      <c r="V2292" s="19" t="s">
        <v>385</v>
      </c>
      <c r="W2292" s="19" t="s">
        <v>1129</v>
      </c>
      <c r="X2292" s="19" t="s">
        <v>100</v>
      </c>
      <c r="Y2292" s="19" t="s">
        <v>100</v>
      </c>
    </row>
    <row r="2293" spans="1:25" x14ac:dyDescent="0.25">
      <c r="A2293" s="19">
        <v>7962</v>
      </c>
      <c r="B2293" s="18">
        <v>44875</v>
      </c>
      <c r="C2293" s="19">
        <v>11</v>
      </c>
      <c r="D2293" s="19">
        <v>10</v>
      </c>
      <c r="E2293" s="19">
        <v>4</v>
      </c>
      <c r="F2293" s="18" t="s">
        <v>141</v>
      </c>
      <c r="G2293" s="18" t="s">
        <v>470</v>
      </c>
      <c r="H2293" s="19">
        <v>2</v>
      </c>
      <c r="I2293" s="19" t="s">
        <v>384</v>
      </c>
      <c r="J2293" s="19" t="s">
        <v>22</v>
      </c>
      <c r="K2293" s="19" t="s">
        <v>233</v>
      </c>
      <c r="L2293" s="19" t="s">
        <v>126</v>
      </c>
      <c r="M2293" s="19">
        <v>51</v>
      </c>
      <c r="N2293" s="20">
        <v>0.56469907407407405</v>
      </c>
      <c r="O2293" s="19" t="s">
        <v>252</v>
      </c>
      <c r="P2293" s="19">
        <v>13</v>
      </c>
      <c r="Q2293" s="19" t="s">
        <v>233</v>
      </c>
      <c r="R2293" s="19">
        <v>89</v>
      </c>
      <c r="S2293" s="19">
        <v>0</v>
      </c>
      <c r="T2293" s="19">
        <v>0</v>
      </c>
      <c r="U2293" s="19">
        <v>177</v>
      </c>
      <c r="V2293" s="19" t="s">
        <v>385</v>
      </c>
      <c r="W2293" s="19" t="s">
        <v>1130</v>
      </c>
      <c r="X2293" s="19" t="s">
        <v>100</v>
      </c>
      <c r="Y2293" s="19" t="s">
        <v>100</v>
      </c>
    </row>
    <row r="2294" spans="1:25" x14ac:dyDescent="0.25">
      <c r="A2294" s="19">
        <v>7965</v>
      </c>
      <c r="B2294" s="18">
        <v>44875</v>
      </c>
      <c r="C2294" s="19">
        <v>11</v>
      </c>
      <c r="D2294" s="19">
        <v>10</v>
      </c>
      <c r="E2294" s="19">
        <v>4</v>
      </c>
      <c r="F2294" s="18" t="s">
        <v>141</v>
      </c>
      <c r="G2294" s="18" t="s">
        <v>470</v>
      </c>
      <c r="H2294" s="19">
        <v>2</v>
      </c>
      <c r="I2294" s="19" t="s">
        <v>386</v>
      </c>
      <c r="J2294" s="19" t="s">
        <v>24</v>
      </c>
      <c r="K2294" s="19" t="s">
        <v>233</v>
      </c>
      <c r="L2294" s="19" t="s">
        <v>127</v>
      </c>
      <c r="M2294" s="19">
        <v>52</v>
      </c>
      <c r="N2294" s="20">
        <v>0.604375</v>
      </c>
      <c r="O2294" s="19" t="s">
        <v>252</v>
      </c>
      <c r="P2294" s="19">
        <v>14</v>
      </c>
      <c r="Q2294" s="19" t="s">
        <v>233</v>
      </c>
      <c r="R2294" s="19">
        <v>89</v>
      </c>
      <c r="S2294" s="19">
        <v>1</v>
      </c>
      <c r="T2294" s="19">
        <v>0</v>
      </c>
      <c r="U2294" s="19">
        <v>177</v>
      </c>
      <c r="V2294" s="19" t="s">
        <v>385</v>
      </c>
      <c r="W2294" s="19" t="s">
        <v>1131</v>
      </c>
      <c r="X2294" s="19" t="s">
        <v>100</v>
      </c>
      <c r="Y2294" s="19" t="s">
        <v>100</v>
      </c>
    </row>
    <row r="2295" spans="1:25" x14ac:dyDescent="0.25">
      <c r="A2295" s="19">
        <v>7968</v>
      </c>
      <c r="B2295" s="18">
        <v>44875</v>
      </c>
      <c r="C2295" s="19">
        <v>11</v>
      </c>
      <c r="D2295" s="19">
        <v>10</v>
      </c>
      <c r="E2295" s="19">
        <v>4</v>
      </c>
      <c r="F2295" s="18" t="s">
        <v>141</v>
      </c>
      <c r="G2295" s="18" t="s">
        <v>470</v>
      </c>
      <c r="H2295" s="19">
        <v>2</v>
      </c>
      <c r="I2295" s="19" t="s">
        <v>387</v>
      </c>
      <c r="J2295" s="19" t="s">
        <v>36</v>
      </c>
      <c r="K2295" s="19" t="s">
        <v>235</v>
      </c>
      <c r="L2295" s="19" t="s">
        <v>126</v>
      </c>
      <c r="M2295" s="19">
        <v>59</v>
      </c>
      <c r="N2295" s="20">
        <v>0.66644675925925922</v>
      </c>
      <c r="O2295" s="19" t="s">
        <v>252</v>
      </c>
      <c r="P2295" s="19">
        <v>15</v>
      </c>
      <c r="Q2295" s="19" t="s">
        <v>235</v>
      </c>
      <c r="R2295" s="19">
        <v>92</v>
      </c>
      <c r="S2295" s="19">
        <v>0</v>
      </c>
      <c r="T2295" s="19">
        <v>0</v>
      </c>
      <c r="U2295" s="19">
        <v>177</v>
      </c>
      <c r="V2295" s="19" t="s">
        <v>385</v>
      </c>
      <c r="W2295" s="19" t="s">
        <v>1107</v>
      </c>
      <c r="X2295" s="19" t="s">
        <v>100</v>
      </c>
      <c r="Y2295" s="19" t="s">
        <v>100</v>
      </c>
    </row>
    <row r="2296" spans="1:25" x14ac:dyDescent="0.25">
      <c r="A2296" s="19">
        <v>7969</v>
      </c>
      <c r="B2296" s="18">
        <v>44875</v>
      </c>
      <c r="C2296" s="19">
        <v>11</v>
      </c>
      <c r="D2296" s="19">
        <v>10</v>
      </c>
      <c r="E2296" s="19">
        <v>4</v>
      </c>
      <c r="F2296" s="18" t="s">
        <v>141</v>
      </c>
      <c r="G2296" s="18" t="s">
        <v>470</v>
      </c>
      <c r="H2296" s="19">
        <v>2</v>
      </c>
      <c r="I2296" s="19" t="s">
        <v>388</v>
      </c>
      <c r="J2296" s="19" t="s">
        <v>38</v>
      </c>
      <c r="K2296" s="19" t="s">
        <v>235</v>
      </c>
      <c r="L2296" s="19" t="s">
        <v>127</v>
      </c>
      <c r="M2296" s="19">
        <v>60</v>
      </c>
      <c r="N2296" s="20">
        <v>0.71009259259259261</v>
      </c>
      <c r="O2296" s="19" t="s">
        <v>252</v>
      </c>
      <c r="P2296" s="19">
        <v>17</v>
      </c>
      <c r="Q2296" s="19" t="s">
        <v>235</v>
      </c>
      <c r="R2296" s="19">
        <v>92</v>
      </c>
      <c r="S2296" s="19">
        <v>1</v>
      </c>
      <c r="T2296" s="19">
        <v>0</v>
      </c>
      <c r="U2296" s="19">
        <v>177</v>
      </c>
      <c r="V2296" s="19" t="s">
        <v>385</v>
      </c>
      <c r="W2296" s="19" t="s">
        <v>1137</v>
      </c>
      <c r="X2296" s="19" t="s">
        <v>100</v>
      </c>
      <c r="Y2296" s="19" t="s">
        <v>100</v>
      </c>
    </row>
    <row r="2297" spans="1:25" x14ac:dyDescent="0.25">
      <c r="A2297" s="19">
        <v>8256</v>
      </c>
      <c r="B2297" s="18">
        <v>44875</v>
      </c>
      <c r="C2297" s="19">
        <v>11</v>
      </c>
      <c r="D2297" s="19">
        <v>10</v>
      </c>
      <c r="E2297" s="19">
        <v>4</v>
      </c>
      <c r="F2297" s="18" t="s">
        <v>141</v>
      </c>
      <c r="G2297" s="18" t="s">
        <v>470</v>
      </c>
      <c r="H2297" s="19">
        <v>2</v>
      </c>
      <c r="I2297" s="19" t="s">
        <v>393</v>
      </c>
      <c r="J2297" s="19" t="s">
        <v>12</v>
      </c>
      <c r="K2297" s="19" t="s">
        <v>266</v>
      </c>
      <c r="L2297" s="19" t="s">
        <v>126</v>
      </c>
      <c r="M2297" s="19">
        <v>47</v>
      </c>
      <c r="N2297" s="20">
        <v>0.30467592592592591</v>
      </c>
      <c r="O2297" s="19" t="s">
        <v>343</v>
      </c>
      <c r="P2297" s="19">
        <v>7</v>
      </c>
      <c r="Q2297" s="19" t="s">
        <v>266</v>
      </c>
      <c r="R2297" s="19">
        <v>86</v>
      </c>
      <c r="S2297" s="19">
        <v>0</v>
      </c>
      <c r="T2297" s="19">
        <v>0</v>
      </c>
      <c r="U2297" s="19">
        <v>177</v>
      </c>
      <c r="V2297" s="19" t="s">
        <v>385</v>
      </c>
      <c r="W2297" s="19" t="s">
        <v>1072</v>
      </c>
      <c r="X2297" s="19" t="s">
        <v>100</v>
      </c>
      <c r="Y2297" s="19" t="s">
        <v>100</v>
      </c>
    </row>
    <row r="2298" spans="1:25" x14ac:dyDescent="0.25">
      <c r="A2298" s="19">
        <v>8257</v>
      </c>
      <c r="B2298" s="18">
        <v>44875</v>
      </c>
      <c r="C2298" s="19">
        <v>11</v>
      </c>
      <c r="D2298" s="19">
        <v>10</v>
      </c>
      <c r="E2298" s="19">
        <v>4</v>
      </c>
      <c r="F2298" s="18" t="s">
        <v>141</v>
      </c>
      <c r="G2298" s="18" t="s">
        <v>470</v>
      </c>
      <c r="H2298" s="19">
        <v>2</v>
      </c>
      <c r="I2298" s="19" t="s">
        <v>394</v>
      </c>
      <c r="J2298" s="19" t="s">
        <v>16</v>
      </c>
      <c r="K2298" s="19" t="s">
        <v>266</v>
      </c>
      <c r="L2298" s="19" t="s">
        <v>127</v>
      </c>
      <c r="M2298" s="19">
        <v>48</v>
      </c>
      <c r="N2298" s="20">
        <v>0.36234953703703704</v>
      </c>
      <c r="O2298" s="19" t="s">
        <v>343</v>
      </c>
      <c r="P2298" s="19">
        <v>8</v>
      </c>
      <c r="Q2298" s="19" t="s">
        <v>266</v>
      </c>
      <c r="R2298" s="19">
        <v>86</v>
      </c>
      <c r="S2298" s="19">
        <v>1</v>
      </c>
      <c r="T2298" s="19">
        <v>0</v>
      </c>
      <c r="U2298" s="19">
        <v>177</v>
      </c>
      <c r="V2298" s="19" t="s">
        <v>385</v>
      </c>
      <c r="W2298" s="19" t="s">
        <v>1073</v>
      </c>
      <c r="X2298" s="19" t="s">
        <v>100</v>
      </c>
      <c r="Y2298" s="19" t="s">
        <v>100</v>
      </c>
    </row>
    <row r="2299" spans="1:25" x14ac:dyDescent="0.25">
      <c r="A2299" s="19">
        <v>8260</v>
      </c>
      <c r="B2299" s="18">
        <v>44875</v>
      </c>
      <c r="C2299" s="19">
        <v>11</v>
      </c>
      <c r="D2299" s="19">
        <v>10</v>
      </c>
      <c r="E2299" s="19">
        <v>4</v>
      </c>
      <c r="F2299" s="18" t="s">
        <v>141</v>
      </c>
      <c r="G2299" s="18" t="s">
        <v>470</v>
      </c>
      <c r="H2299" s="19">
        <v>2</v>
      </c>
      <c r="I2299" s="19" t="s">
        <v>384</v>
      </c>
      <c r="J2299" s="19" t="s">
        <v>22</v>
      </c>
      <c r="K2299" s="19" t="s">
        <v>233</v>
      </c>
      <c r="L2299" s="19" t="s">
        <v>126</v>
      </c>
      <c r="M2299" s="19">
        <v>51</v>
      </c>
      <c r="N2299" s="20">
        <v>0.43253472222222222</v>
      </c>
      <c r="O2299" s="19" t="s">
        <v>343</v>
      </c>
      <c r="P2299" s="19">
        <v>10</v>
      </c>
      <c r="Q2299" s="19" t="s">
        <v>233</v>
      </c>
      <c r="R2299" s="19">
        <v>89</v>
      </c>
      <c r="S2299" s="19">
        <v>0</v>
      </c>
      <c r="T2299" s="19">
        <v>0</v>
      </c>
      <c r="U2299" s="19">
        <v>177</v>
      </c>
      <c r="V2299" s="19" t="s">
        <v>385</v>
      </c>
      <c r="W2299" s="19" t="s">
        <v>1074</v>
      </c>
      <c r="X2299" s="19" t="s">
        <v>100</v>
      </c>
      <c r="Y2299" s="19" t="s">
        <v>100</v>
      </c>
    </row>
    <row r="2300" spans="1:25" x14ac:dyDescent="0.25">
      <c r="A2300" s="19">
        <v>8261</v>
      </c>
      <c r="B2300" s="18">
        <v>44875</v>
      </c>
      <c r="C2300" s="19">
        <v>11</v>
      </c>
      <c r="D2300" s="19">
        <v>10</v>
      </c>
      <c r="E2300" s="19">
        <v>4</v>
      </c>
      <c r="F2300" s="18" t="s">
        <v>141</v>
      </c>
      <c r="G2300" s="18" t="s">
        <v>470</v>
      </c>
      <c r="H2300" s="19">
        <v>2</v>
      </c>
      <c r="I2300" s="19" t="s">
        <v>386</v>
      </c>
      <c r="J2300" s="19" t="s">
        <v>24</v>
      </c>
      <c r="K2300" s="19" t="s">
        <v>233</v>
      </c>
      <c r="L2300" s="19" t="s">
        <v>127</v>
      </c>
      <c r="M2300" s="19">
        <v>52</v>
      </c>
      <c r="N2300" s="20">
        <v>0.4656481481481482</v>
      </c>
      <c r="O2300" s="19" t="s">
        <v>343</v>
      </c>
      <c r="P2300" s="19">
        <v>11</v>
      </c>
      <c r="Q2300" s="19" t="s">
        <v>233</v>
      </c>
      <c r="R2300" s="19">
        <v>89</v>
      </c>
      <c r="S2300" s="19">
        <v>1</v>
      </c>
      <c r="T2300" s="19">
        <v>0</v>
      </c>
      <c r="U2300" s="19">
        <v>177</v>
      </c>
      <c r="V2300" s="19" t="s">
        <v>385</v>
      </c>
      <c r="W2300" s="19" t="s">
        <v>1075</v>
      </c>
      <c r="X2300" s="19" t="s">
        <v>100</v>
      </c>
      <c r="Y2300" s="19" t="s">
        <v>100</v>
      </c>
    </row>
    <row r="2301" spans="1:25" x14ac:dyDescent="0.25">
      <c r="A2301" s="19">
        <v>8264</v>
      </c>
      <c r="B2301" s="18">
        <v>44875</v>
      </c>
      <c r="C2301" s="19">
        <v>11</v>
      </c>
      <c r="D2301" s="19">
        <v>10</v>
      </c>
      <c r="E2301" s="19">
        <v>4</v>
      </c>
      <c r="F2301" s="18" t="s">
        <v>141</v>
      </c>
      <c r="G2301" s="18" t="s">
        <v>470</v>
      </c>
      <c r="H2301" s="19">
        <v>2</v>
      </c>
      <c r="I2301" s="19" t="s">
        <v>387</v>
      </c>
      <c r="J2301" s="19" t="s">
        <v>36</v>
      </c>
      <c r="K2301" s="19" t="s">
        <v>235</v>
      </c>
      <c r="L2301" s="19" t="s">
        <v>126</v>
      </c>
      <c r="M2301" s="19">
        <v>59</v>
      </c>
      <c r="N2301" s="20">
        <v>0.52937500000000004</v>
      </c>
      <c r="O2301" s="19" t="s">
        <v>343</v>
      </c>
      <c r="P2301" s="19">
        <v>12</v>
      </c>
      <c r="Q2301" s="19" t="s">
        <v>235</v>
      </c>
      <c r="R2301" s="19">
        <v>92</v>
      </c>
      <c r="S2301" s="19">
        <v>0</v>
      </c>
      <c r="T2301" s="19">
        <v>0</v>
      </c>
      <c r="U2301" s="19">
        <v>177</v>
      </c>
      <c r="V2301" s="19" t="s">
        <v>385</v>
      </c>
      <c r="W2301" s="19" t="s">
        <v>1121</v>
      </c>
      <c r="X2301" s="19" t="s">
        <v>100</v>
      </c>
      <c r="Y2301" s="19" t="s">
        <v>100</v>
      </c>
    </row>
    <row r="2302" spans="1:25" x14ac:dyDescent="0.25">
      <c r="A2302" s="19">
        <v>8265</v>
      </c>
      <c r="B2302" s="18">
        <v>44875</v>
      </c>
      <c r="C2302" s="19">
        <v>11</v>
      </c>
      <c r="D2302" s="19">
        <v>10</v>
      </c>
      <c r="E2302" s="19">
        <v>4</v>
      </c>
      <c r="F2302" s="18" t="s">
        <v>141</v>
      </c>
      <c r="G2302" s="18" t="s">
        <v>470</v>
      </c>
      <c r="H2302" s="19">
        <v>2</v>
      </c>
      <c r="I2302" s="19" t="s">
        <v>388</v>
      </c>
      <c r="J2302" s="19" t="s">
        <v>38</v>
      </c>
      <c r="K2302" s="19" t="s">
        <v>235</v>
      </c>
      <c r="L2302" s="19" t="s">
        <v>127</v>
      </c>
      <c r="M2302" s="19">
        <v>60</v>
      </c>
      <c r="N2302" s="20">
        <v>0.57438657407407401</v>
      </c>
      <c r="O2302" s="19" t="s">
        <v>343</v>
      </c>
      <c r="P2302" s="19">
        <v>13</v>
      </c>
      <c r="Q2302" s="19" t="s">
        <v>235</v>
      </c>
      <c r="R2302" s="19">
        <v>92</v>
      </c>
      <c r="S2302" s="19">
        <v>1</v>
      </c>
      <c r="T2302" s="19">
        <v>0</v>
      </c>
      <c r="U2302" s="19">
        <v>177</v>
      </c>
      <c r="V2302" s="19" t="s">
        <v>385</v>
      </c>
      <c r="W2302" s="19" t="s">
        <v>1122</v>
      </c>
      <c r="X2302" s="19" t="s">
        <v>100</v>
      </c>
      <c r="Y2302" s="19" t="s">
        <v>100</v>
      </c>
    </row>
    <row r="2303" spans="1:25" x14ac:dyDescent="0.25">
      <c r="A2303" s="19">
        <v>8268</v>
      </c>
      <c r="B2303" s="18">
        <v>44875</v>
      </c>
      <c r="C2303" s="19">
        <v>11</v>
      </c>
      <c r="D2303" s="19">
        <v>10</v>
      </c>
      <c r="E2303" s="19">
        <v>4</v>
      </c>
      <c r="F2303" s="18" t="s">
        <v>141</v>
      </c>
      <c r="G2303" s="18" t="s">
        <v>470</v>
      </c>
      <c r="H2303" s="19">
        <v>2</v>
      </c>
      <c r="I2303" s="19" t="s">
        <v>389</v>
      </c>
      <c r="J2303" s="19" t="s">
        <v>26</v>
      </c>
      <c r="K2303" s="19" t="s">
        <v>255</v>
      </c>
      <c r="L2303" s="19" t="s">
        <v>126</v>
      </c>
      <c r="M2303" s="19">
        <v>53</v>
      </c>
      <c r="N2303" s="20">
        <v>0.63939814814814822</v>
      </c>
      <c r="O2303" s="19" t="s">
        <v>343</v>
      </c>
      <c r="P2303" s="19">
        <v>15</v>
      </c>
      <c r="Q2303" s="19" t="s">
        <v>255</v>
      </c>
      <c r="R2303" s="19">
        <v>90</v>
      </c>
      <c r="S2303" s="19">
        <v>0</v>
      </c>
      <c r="T2303" s="19">
        <v>0</v>
      </c>
      <c r="U2303" s="19">
        <v>177</v>
      </c>
      <c r="V2303" s="19" t="s">
        <v>385</v>
      </c>
      <c r="W2303" s="19" t="s">
        <v>1078</v>
      </c>
      <c r="X2303" s="19" t="s">
        <v>100</v>
      </c>
      <c r="Y2303" s="19" t="s">
        <v>100</v>
      </c>
    </row>
    <row r="2304" spans="1:25" x14ac:dyDescent="0.25">
      <c r="A2304" s="19">
        <v>8269</v>
      </c>
      <c r="B2304" s="18">
        <v>44875</v>
      </c>
      <c r="C2304" s="19">
        <v>11</v>
      </c>
      <c r="D2304" s="19">
        <v>10</v>
      </c>
      <c r="E2304" s="19">
        <v>4</v>
      </c>
      <c r="F2304" s="18" t="s">
        <v>141</v>
      </c>
      <c r="G2304" s="18" t="s">
        <v>470</v>
      </c>
      <c r="H2304" s="19">
        <v>2</v>
      </c>
      <c r="I2304" s="19" t="s">
        <v>390</v>
      </c>
      <c r="J2304" s="19" t="s">
        <v>28</v>
      </c>
      <c r="K2304" s="19" t="s">
        <v>255</v>
      </c>
      <c r="L2304" s="19" t="s">
        <v>127</v>
      </c>
      <c r="M2304" s="19">
        <v>54</v>
      </c>
      <c r="N2304" s="20">
        <v>0.68850694444444438</v>
      </c>
      <c r="O2304" s="19" t="s">
        <v>343</v>
      </c>
      <c r="P2304" s="19">
        <v>16</v>
      </c>
      <c r="Q2304" s="19" t="s">
        <v>255</v>
      </c>
      <c r="R2304" s="19">
        <v>90</v>
      </c>
      <c r="S2304" s="19">
        <v>1</v>
      </c>
      <c r="T2304" s="19">
        <v>1</v>
      </c>
      <c r="U2304" s="19">
        <v>177</v>
      </c>
      <c r="V2304" s="19" t="s">
        <v>385</v>
      </c>
      <c r="W2304" s="19" t="s">
        <v>1079</v>
      </c>
      <c r="X2304" s="19" t="s">
        <v>100</v>
      </c>
      <c r="Y2304" s="19" t="s">
        <v>100</v>
      </c>
    </row>
    <row r="2305" spans="1:25" x14ac:dyDescent="0.25">
      <c r="A2305" s="19">
        <v>8271</v>
      </c>
      <c r="B2305" s="18">
        <v>44875</v>
      </c>
      <c r="C2305" s="19">
        <v>11</v>
      </c>
      <c r="D2305" s="19">
        <v>10</v>
      </c>
      <c r="E2305" s="19">
        <v>4</v>
      </c>
      <c r="F2305" s="18" t="s">
        <v>141</v>
      </c>
      <c r="G2305" s="18" t="s">
        <v>470</v>
      </c>
      <c r="H2305" s="19">
        <v>2</v>
      </c>
      <c r="I2305" s="19" t="s">
        <v>391</v>
      </c>
      <c r="J2305" s="19" t="s">
        <v>32</v>
      </c>
      <c r="K2305" s="19" t="s">
        <v>247</v>
      </c>
      <c r="L2305" s="19" t="s">
        <v>126</v>
      </c>
      <c r="M2305" s="19">
        <v>57</v>
      </c>
      <c r="N2305" s="20">
        <v>0.7412037037037037</v>
      </c>
      <c r="O2305" s="19" t="s">
        <v>343</v>
      </c>
      <c r="P2305" s="19">
        <v>17</v>
      </c>
      <c r="Q2305" s="19" t="s">
        <v>247</v>
      </c>
      <c r="R2305" s="19">
        <v>85</v>
      </c>
      <c r="S2305" s="19">
        <v>0</v>
      </c>
      <c r="T2305" s="19">
        <v>0</v>
      </c>
      <c r="U2305" s="19">
        <v>177</v>
      </c>
      <c r="V2305" s="19" t="s">
        <v>385</v>
      </c>
      <c r="W2305" s="19" t="s">
        <v>1125</v>
      </c>
      <c r="X2305" s="19" t="s">
        <v>100</v>
      </c>
      <c r="Y2305" s="19" t="s">
        <v>100</v>
      </c>
    </row>
    <row r="2306" spans="1:25" x14ac:dyDescent="0.25">
      <c r="A2306" s="19">
        <v>8272</v>
      </c>
      <c r="B2306" s="18">
        <v>44875</v>
      </c>
      <c r="C2306" s="19">
        <v>11</v>
      </c>
      <c r="D2306" s="19">
        <v>10</v>
      </c>
      <c r="E2306" s="19">
        <v>4</v>
      </c>
      <c r="F2306" s="18" t="s">
        <v>141</v>
      </c>
      <c r="G2306" s="18" t="s">
        <v>470</v>
      </c>
      <c r="H2306" s="19">
        <v>2</v>
      </c>
      <c r="I2306" s="19" t="s">
        <v>392</v>
      </c>
      <c r="J2306" s="19" t="s">
        <v>34</v>
      </c>
      <c r="K2306" s="19" t="s">
        <v>247</v>
      </c>
      <c r="L2306" s="19" t="s">
        <v>127</v>
      </c>
      <c r="M2306" s="19">
        <v>58</v>
      </c>
      <c r="N2306" s="20">
        <v>0.78848379629629628</v>
      </c>
      <c r="O2306" s="19" t="s">
        <v>343</v>
      </c>
      <c r="P2306" s="19">
        <v>18</v>
      </c>
      <c r="Q2306" s="19" t="s">
        <v>247</v>
      </c>
      <c r="R2306" s="19">
        <v>85</v>
      </c>
      <c r="S2306" s="19">
        <v>1</v>
      </c>
      <c r="T2306" s="19">
        <v>0</v>
      </c>
      <c r="U2306" s="19">
        <v>177</v>
      </c>
      <c r="V2306" s="19" t="s">
        <v>385</v>
      </c>
      <c r="W2306" s="19" t="s">
        <v>1126</v>
      </c>
      <c r="X2306" s="19" t="s">
        <v>100</v>
      </c>
      <c r="Y2306" s="19" t="s">
        <v>100</v>
      </c>
    </row>
    <row r="2307" spans="1:25" x14ac:dyDescent="0.25">
      <c r="A2307" s="19">
        <v>8983</v>
      </c>
      <c r="B2307" s="18">
        <v>44875</v>
      </c>
      <c r="C2307" s="19">
        <v>11</v>
      </c>
      <c r="D2307" s="19">
        <v>10</v>
      </c>
      <c r="E2307" s="19">
        <v>4</v>
      </c>
      <c r="F2307" s="18" t="s">
        <v>141</v>
      </c>
      <c r="G2307" s="18" t="s">
        <v>470</v>
      </c>
      <c r="H2307" s="19">
        <v>2</v>
      </c>
      <c r="I2307" s="19" t="s">
        <v>391</v>
      </c>
      <c r="J2307" s="19" t="s">
        <v>32</v>
      </c>
      <c r="K2307" s="19" t="s">
        <v>247</v>
      </c>
      <c r="L2307" s="19" t="s">
        <v>126</v>
      </c>
      <c r="M2307" s="19">
        <v>57</v>
      </c>
      <c r="N2307" s="20">
        <v>0.29409722222222223</v>
      </c>
      <c r="O2307" s="19" t="s">
        <v>402</v>
      </c>
      <c r="P2307" s="19">
        <v>7</v>
      </c>
      <c r="Q2307" s="19" t="s">
        <v>247</v>
      </c>
      <c r="R2307" s="19">
        <v>85</v>
      </c>
      <c r="S2307" s="19">
        <v>0</v>
      </c>
      <c r="T2307" s="19">
        <v>1</v>
      </c>
      <c r="U2307" s="19">
        <v>177</v>
      </c>
      <c r="V2307" s="19" t="s">
        <v>385</v>
      </c>
      <c r="W2307" s="19" t="s">
        <v>1101</v>
      </c>
      <c r="X2307" s="19" t="s">
        <v>100</v>
      </c>
      <c r="Y2307" s="19" t="s">
        <v>100</v>
      </c>
    </row>
    <row r="2308" spans="1:25" x14ac:dyDescent="0.25">
      <c r="A2308" s="19">
        <v>8986</v>
      </c>
      <c r="B2308" s="18">
        <v>44875</v>
      </c>
      <c r="C2308" s="19">
        <v>11</v>
      </c>
      <c r="D2308" s="19">
        <v>10</v>
      </c>
      <c r="E2308" s="19">
        <v>4</v>
      </c>
      <c r="F2308" s="18" t="s">
        <v>141</v>
      </c>
      <c r="G2308" s="18" t="s">
        <v>470</v>
      </c>
      <c r="H2308" s="19">
        <v>2</v>
      </c>
      <c r="I2308" s="19" t="s">
        <v>392</v>
      </c>
      <c r="J2308" s="19" t="s">
        <v>34</v>
      </c>
      <c r="K2308" s="19" t="s">
        <v>247</v>
      </c>
      <c r="L2308" s="19" t="s">
        <v>127</v>
      </c>
      <c r="M2308" s="19">
        <v>58</v>
      </c>
      <c r="N2308" s="20">
        <v>0.32520833333333332</v>
      </c>
      <c r="O2308" s="19" t="s">
        <v>402</v>
      </c>
      <c r="P2308" s="19">
        <v>7</v>
      </c>
      <c r="Q2308" s="19" t="s">
        <v>247</v>
      </c>
      <c r="R2308" s="19">
        <v>85</v>
      </c>
      <c r="S2308" s="19">
        <v>1</v>
      </c>
      <c r="T2308" s="19">
        <v>1</v>
      </c>
      <c r="U2308" s="19">
        <v>177</v>
      </c>
      <c r="V2308" s="19" t="s">
        <v>385</v>
      </c>
      <c r="W2308" s="19" t="s">
        <v>1138</v>
      </c>
      <c r="X2308" s="19" t="s">
        <v>100</v>
      </c>
      <c r="Y2308" s="19" t="s">
        <v>100</v>
      </c>
    </row>
    <row r="2309" spans="1:25" x14ac:dyDescent="0.25">
      <c r="A2309" s="19">
        <v>8993</v>
      </c>
      <c r="B2309" s="18">
        <v>44875</v>
      </c>
      <c r="C2309" s="19">
        <v>11</v>
      </c>
      <c r="D2309" s="19">
        <v>10</v>
      </c>
      <c r="E2309" s="19">
        <v>4</v>
      </c>
      <c r="F2309" s="18" t="s">
        <v>141</v>
      </c>
      <c r="G2309" s="18" t="s">
        <v>470</v>
      </c>
      <c r="H2309" s="19">
        <v>2</v>
      </c>
      <c r="I2309" s="19" t="s">
        <v>392</v>
      </c>
      <c r="J2309" s="19" t="s">
        <v>34</v>
      </c>
      <c r="K2309" s="19" t="s">
        <v>247</v>
      </c>
      <c r="L2309" s="19" t="s">
        <v>127</v>
      </c>
      <c r="M2309" s="19">
        <v>58</v>
      </c>
      <c r="N2309" s="20">
        <v>0.33957175925925925</v>
      </c>
      <c r="O2309" s="19" t="s">
        <v>402</v>
      </c>
      <c r="P2309" s="19">
        <v>8</v>
      </c>
      <c r="Q2309" s="19" t="s">
        <v>247</v>
      </c>
      <c r="R2309" s="19">
        <v>85</v>
      </c>
      <c r="S2309" s="19">
        <v>1</v>
      </c>
      <c r="T2309" s="19">
        <v>1</v>
      </c>
      <c r="U2309" s="19">
        <v>177</v>
      </c>
      <c r="V2309" s="19" t="s">
        <v>385</v>
      </c>
      <c r="W2309" s="19" t="s">
        <v>1102</v>
      </c>
      <c r="X2309" s="19" t="s">
        <v>100</v>
      </c>
      <c r="Y2309" s="19" t="s">
        <v>100</v>
      </c>
    </row>
    <row r="2310" spans="1:25" x14ac:dyDescent="0.25">
      <c r="A2310" s="19">
        <v>8996</v>
      </c>
      <c r="B2310" s="18">
        <v>44875</v>
      </c>
      <c r="C2310" s="19">
        <v>11</v>
      </c>
      <c r="D2310" s="19">
        <v>10</v>
      </c>
      <c r="E2310" s="19">
        <v>4</v>
      </c>
      <c r="F2310" s="18" t="s">
        <v>141</v>
      </c>
      <c r="G2310" s="18" t="s">
        <v>470</v>
      </c>
      <c r="H2310" s="19">
        <v>2</v>
      </c>
      <c r="I2310" s="19" t="s">
        <v>393</v>
      </c>
      <c r="J2310" s="19" t="s">
        <v>12</v>
      </c>
      <c r="K2310" s="19" t="s">
        <v>266</v>
      </c>
      <c r="L2310" s="19" t="s">
        <v>126</v>
      </c>
      <c r="M2310" s="19">
        <v>47</v>
      </c>
      <c r="N2310" s="20">
        <v>0.39449074074074075</v>
      </c>
      <c r="O2310" s="19" t="s">
        <v>402</v>
      </c>
      <c r="P2310" s="19">
        <v>9</v>
      </c>
      <c r="Q2310" s="19" t="s">
        <v>266</v>
      </c>
      <c r="R2310" s="19">
        <v>86</v>
      </c>
      <c r="S2310" s="19">
        <v>0</v>
      </c>
      <c r="T2310" s="19">
        <v>1</v>
      </c>
      <c r="U2310" s="19">
        <v>177</v>
      </c>
      <c r="V2310" s="19" t="s">
        <v>385</v>
      </c>
      <c r="W2310" s="19" t="s">
        <v>1103</v>
      </c>
      <c r="X2310" s="19" t="s">
        <v>100</v>
      </c>
      <c r="Y2310" s="19" t="s">
        <v>100</v>
      </c>
    </row>
    <row r="2311" spans="1:25" x14ac:dyDescent="0.25">
      <c r="A2311" s="19">
        <v>8998</v>
      </c>
      <c r="B2311" s="18">
        <v>44875</v>
      </c>
      <c r="C2311" s="19">
        <v>11</v>
      </c>
      <c r="D2311" s="19">
        <v>10</v>
      </c>
      <c r="E2311" s="19">
        <v>4</v>
      </c>
      <c r="F2311" s="18" t="s">
        <v>141</v>
      </c>
      <c r="G2311" s="18" t="s">
        <v>470</v>
      </c>
      <c r="H2311" s="19">
        <v>2</v>
      </c>
      <c r="I2311" s="19" t="s">
        <v>393</v>
      </c>
      <c r="J2311" s="19" t="s">
        <v>12</v>
      </c>
      <c r="K2311" s="19" t="s">
        <v>266</v>
      </c>
      <c r="L2311" s="19" t="s">
        <v>126</v>
      </c>
      <c r="M2311" s="19">
        <v>47</v>
      </c>
      <c r="N2311" s="20">
        <v>0.40155092592592595</v>
      </c>
      <c r="O2311" s="19" t="s">
        <v>402</v>
      </c>
      <c r="P2311" s="19">
        <v>9</v>
      </c>
      <c r="Q2311" s="19" t="s">
        <v>266</v>
      </c>
      <c r="R2311" s="19">
        <v>86</v>
      </c>
      <c r="S2311" s="19">
        <v>0</v>
      </c>
      <c r="T2311" s="19">
        <v>1</v>
      </c>
      <c r="U2311" s="19">
        <v>177</v>
      </c>
      <c r="V2311" s="19" t="s">
        <v>385</v>
      </c>
      <c r="W2311" s="19" t="s">
        <v>1103</v>
      </c>
      <c r="X2311" s="19" t="s">
        <v>100</v>
      </c>
      <c r="Y2311" s="19" t="s">
        <v>100</v>
      </c>
    </row>
    <row r="2312" spans="1:25" x14ac:dyDescent="0.25">
      <c r="A2312" s="19">
        <v>9004</v>
      </c>
      <c r="B2312" s="18">
        <v>44875</v>
      </c>
      <c r="C2312" s="19">
        <v>11</v>
      </c>
      <c r="D2312" s="19">
        <v>10</v>
      </c>
      <c r="E2312" s="19">
        <v>4</v>
      </c>
      <c r="F2312" s="18" t="s">
        <v>141</v>
      </c>
      <c r="G2312" s="18" t="s">
        <v>470</v>
      </c>
      <c r="H2312" s="19">
        <v>2</v>
      </c>
      <c r="I2312" s="19" t="s">
        <v>394</v>
      </c>
      <c r="J2312" s="19" t="s">
        <v>16</v>
      </c>
      <c r="K2312" s="19" t="s">
        <v>266</v>
      </c>
      <c r="L2312" s="19" t="s">
        <v>127</v>
      </c>
      <c r="M2312" s="19">
        <v>48</v>
      </c>
      <c r="N2312" s="20">
        <v>0.42265046296296299</v>
      </c>
      <c r="O2312" s="19" t="s">
        <v>402</v>
      </c>
      <c r="P2312" s="19">
        <v>10</v>
      </c>
      <c r="Q2312" s="19" t="s">
        <v>266</v>
      </c>
      <c r="R2312" s="19">
        <v>86</v>
      </c>
      <c r="S2312" s="19">
        <v>1</v>
      </c>
      <c r="T2312" s="19">
        <v>1</v>
      </c>
      <c r="U2312" s="19">
        <v>177</v>
      </c>
      <c r="V2312" s="19" t="s">
        <v>385</v>
      </c>
      <c r="W2312" s="19" t="s">
        <v>1104</v>
      </c>
      <c r="X2312" s="19" t="s">
        <v>100</v>
      </c>
      <c r="Y2312" s="19" t="s">
        <v>100</v>
      </c>
    </row>
    <row r="2313" spans="1:25" x14ac:dyDescent="0.25">
      <c r="A2313" s="19">
        <v>9007</v>
      </c>
      <c r="B2313" s="18">
        <v>44875</v>
      </c>
      <c r="C2313" s="19">
        <v>11</v>
      </c>
      <c r="D2313" s="19">
        <v>10</v>
      </c>
      <c r="E2313" s="19">
        <v>4</v>
      </c>
      <c r="F2313" s="18" t="s">
        <v>141</v>
      </c>
      <c r="G2313" s="18" t="s">
        <v>470</v>
      </c>
      <c r="H2313" s="19">
        <v>2</v>
      </c>
      <c r="I2313" s="19" t="s">
        <v>393</v>
      </c>
      <c r="J2313" s="19" t="s">
        <v>12</v>
      </c>
      <c r="K2313" s="19" t="s">
        <v>266</v>
      </c>
      <c r="L2313" s="19" t="s">
        <v>126</v>
      </c>
      <c r="M2313" s="19">
        <v>47</v>
      </c>
      <c r="N2313" s="20">
        <v>0.42515046296296299</v>
      </c>
      <c r="O2313" s="19" t="s">
        <v>402</v>
      </c>
      <c r="P2313" s="19">
        <v>10</v>
      </c>
      <c r="Q2313" s="19" t="s">
        <v>266</v>
      </c>
      <c r="R2313" s="19">
        <v>86</v>
      </c>
      <c r="S2313" s="19">
        <v>0</v>
      </c>
      <c r="T2313" s="19">
        <v>1</v>
      </c>
      <c r="U2313" s="19">
        <v>177</v>
      </c>
      <c r="V2313" s="19" t="s">
        <v>385</v>
      </c>
      <c r="W2313" s="19" t="s">
        <v>1128</v>
      </c>
      <c r="X2313" s="19" t="s">
        <v>100</v>
      </c>
      <c r="Y2313" s="19" t="s">
        <v>100</v>
      </c>
    </row>
    <row r="2314" spans="1:25" x14ac:dyDescent="0.25">
      <c r="A2314" s="19">
        <v>9008</v>
      </c>
      <c r="B2314" s="18">
        <v>44875</v>
      </c>
      <c r="C2314" s="19">
        <v>11</v>
      </c>
      <c r="D2314" s="19">
        <v>10</v>
      </c>
      <c r="E2314" s="19">
        <v>4</v>
      </c>
      <c r="F2314" s="18" t="s">
        <v>141</v>
      </c>
      <c r="G2314" s="18" t="s">
        <v>470</v>
      </c>
      <c r="H2314" s="19">
        <v>2</v>
      </c>
      <c r="I2314" s="19" t="s">
        <v>394</v>
      </c>
      <c r="J2314" s="19" t="s">
        <v>16</v>
      </c>
      <c r="K2314" s="19" t="s">
        <v>266</v>
      </c>
      <c r="L2314" s="19" t="s">
        <v>127</v>
      </c>
      <c r="M2314" s="19">
        <v>48</v>
      </c>
      <c r="N2314" s="20">
        <v>0.44454861111111116</v>
      </c>
      <c r="O2314" s="19" t="s">
        <v>402</v>
      </c>
      <c r="P2314" s="19">
        <v>10</v>
      </c>
      <c r="Q2314" s="19" t="s">
        <v>266</v>
      </c>
      <c r="R2314" s="19">
        <v>86</v>
      </c>
      <c r="S2314" s="19">
        <v>1</v>
      </c>
      <c r="T2314" s="19">
        <v>1</v>
      </c>
      <c r="U2314" s="19">
        <v>177</v>
      </c>
      <c r="V2314" s="19" t="s">
        <v>385</v>
      </c>
      <c r="W2314" s="19" t="s">
        <v>1104</v>
      </c>
      <c r="X2314" s="19" t="s">
        <v>100</v>
      </c>
      <c r="Y2314" s="19" t="s">
        <v>100</v>
      </c>
    </row>
    <row r="2315" spans="1:25" x14ac:dyDescent="0.25">
      <c r="A2315" s="19">
        <v>9011</v>
      </c>
      <c r="B2315" s="18">
        <v>44875</v>
      </c>
      <c r="C2315" s="19">
        <v>11</v>
      </c>
      <c r="D2315" s="19">
        <v>10</v>
      </c>
      <c r="E2315" s="19">
        <v>4</v>
      </c>
      <c r="F2315" s="18" t="s">
        <v>141</v>
      </c>
      <c r="G2315" s="18" t="s">
        <v>470</v>
      </c>
      <c r="H2315" s="19">
        <v>2</v>
      </c>
      <c r="I2315" s="19" t="s">
        <v>394</v>
      </c>
      <c r="J2315" s="19" t="s">
        <v>16</v>
      </c>
      <c r="K2315" s="19" t="s">
        <v>266</v>
      </c>
      <c r="L2315" s="19" t="s">
        <v>127</v>
      </c>
      <c r="M2315" s="19">
        <v>48</v>
      </c>
      <c r="N2315" s="20">
        <v>0.45023148148148145</v>
      </c>
      <c r="O2315" s="19" t="s">
        <v>402</v>
      </c>
      <c r="P2315" s="19">
        <v>10</v>
      </c>
      <c r="Q2315" s="19" t="s">
        <v>266</v>
      </c>
      <c r="R2315" s="19">
        <v>86</v>
      </c>
      <c r="S2315" s="19">
        <v>1</v>
      </c>
      <c r="T2315" s="19">
        <v>1</v>
      </c>
      <c r="U2315" s="19">
        <v>177</v>
      </c>
      <c r="V2315" s="19" t="s">
        <v>385</v>
      </c>
      <c r="W2315" s="19" t="s">
        <v>1104</v>
      </c>
      <c r="X2315" s="19" t="s">
        <v>100</v>
      </c>
      <c r="Y2315" s="19" t="s">
        <v>100</v>
      </c>
    </row>
    <row r="2316" spans="1:25" x14ac:dyDescent="0.25">
      <c r="A2316" s="19">
        <v>9018</v>
      </c>
      <c r="B2316" s="18">
        <v>44875</v>
      </c>
      <c r="C2316" s="19">
        <v>11</v>
      </c>
      <c r="D2316" s="19">
        <v>10</v>
      </c>
      <c r="E2316" s="19">
        <v>4</v>
      </c>
      <c r="F2316" s="18" t="s">
        <v>141</v>
      </c>
      <c r="G2316" s="18" t="s">
        <v>470</v>
      </c>
      <c r="H2316" s="19">
        <v>2</v>
      </c>
      <c r="I2316" s="19" t="s">
        <v>393</v>
      </c>
      <c r="J2316" s="19" t="s">
        <v>12</v>
      </c>
      <c r="K2316" s="19" t="s">
        <v>266</v>
      </c>
      <c r="L2316" s="19" t="s">
        <v>126</v>
      </c>
      <c r="M2316" s="19">
        <v>47</v>
      </c>
      <c r="N2316" s="20">
        <v>0.48791666666666672</v>
      </c>
      <c r="O2316" s="19" t="s">
        <v>402</v>
      </c>
      <c r="P2316" s="19">
        <v>11</v>
      </c>
      <c r="Q2316" s="19" t="s">
        <v>266</v>
      </c>
      <c r="R2316" s="19">
        <v>86</v>
      </c>
      <c r="S2316" s="19">
        <v>0</v>
      </c>
      <c r="T2316" s="19">
        <v>1</v>
      </c>
      <c r="U2316" s="19">
        <v>177</v>
      </c>
      <c r="V2316" s="19" t="s">
        <v>385</v>
      </c>
      <c r="W2316" s="19" t="s">
        <v>1043</v>
      </c>
      <c r="X2316" s="19" t="s">
        <v>100</v>
      </c>
      <c r="Y2316" s="19" t="s">
        <v>100</v>
      </c>
    </row>
    <row r="2317" spans="1:25" x14ac:dyDescent="0.25">
      <c r="A2317" s="19">
        <v>9019</v>
      </c>
      <c r="B2317" s="18">
        <v>44875</v>
      </c>
      <c r="C2317" s="19">
        <v>11</v>
      </c>
      <c r="D2317" s="19">
        <v>10</v>
      </c>
      <c r="E2317" s="19">
        <v>4</v>
      </c>
      <c r="F2317" s="18" t="s">
        <v>141</v>
      </c>
      <c r="G2317" s="18" t="s">
        <v>470</v>
      </c>
      <c r="H2317" s="19">
        <v>2</v>
      </c>
      <c r="I2317" s="19" t="s">
        <v>394</v>
      </c>
      <c r="J2317" s="19" t="s">
        <v>16</v>
      </c>
      <c r="K2317" s="19" t="s">
        <v>266</v>
      </c>
      <c r="L2317" s="19" t="s">
        <v>127</v>
      </c>
      <c r="M2317" s="19">
        <v>48</v>
      </c>
      <c r="N2317" s="20">
        <v>0.48917824074074073</v>
      </c>
      <c r="O2317" s="19" t="s">
        <v>402</v>
      </c>
      <c r="P2317" s="19">
        <v>11</v>
      </c>
      <c r="Q2317" s="19" t="s">
        <v>266</v>
      </c>
      <c r="R2317" s="19">
        <v>86</v>
      </c>
      <c r="S2317" s="19">
        <v>1</v>
      </c>
      <c r="T2317" s="19">
        <v>1</v>
      </c>
      <c r="U2317" s="19">
        <v>177</v>
      </c>
      <c r="V2317" s="19" t="s">
        <v>385</v>
      </c>
      <c r="W2317" s="19" t="s">
        <v>1129</v>
      </c>
      <c r="X2317" s="19" t="s">
        <v>100</v>
      </c>
      <c r="Y2317" s="19" t="s">
        <v>100</v>
      </c>
    </row>
    <row r="2318" spans="1:25" x14ac:dyDescent="0.25">
      <c r="A2318" s="19">
        <v>9020</v>
      </c>
      <c r="B2318" s="18">
        <v>44875</v>
      </c>
      <c r="C2318" s="19">
        <v>11</v>
      </c>
      <c r="D2318" s="19">
        <v>10</v>
      </c>
      <c r="E2318" s="19">
        <v>4</v>
      </c>
      <c r="F2318" s="18" t="s">
        <v>141</v>
      </c>
      <c r="G2318" s="18" t="s">
        <v>470</v>
      </c>
      <c r="H2318" s="19">
        <v>2</v>
      </c>
      <c r="I2318" s="19" t="s">
        <v>393</v>
      </c>
      <c r="J2318" s="19" t="s">
        <v>12</v>
      </c>
      <c r="K2318" s="19" t="s">
        <v>266</v>
      </c>
      <c r="L2318" s="19" t="s">
        <v>126</v>
      </c>
      <c r="M2318" s="19">
        <v>47</v>
      </c>
      <c r="N2318" s="20">
        <v>0.50028935185185186</v>
      </c>
      <c r="O2318" s="19" t="s">
        <v>402</v>
      </c>
      <c r="P2318" s="19">
        <v>12</v>
      </c>
      <c r="Q2318" s="19" t="s">
        <v>266</v>
      </c>
      <c r="R2318" s="19">
        <v>86</v>
      </c>
      <c r="S2318" s="19">
        <v>0</v>
      </c>
      <c r="T2318" s="19">
        <v>1</v>
      </c>
      <c r="U2318" s="19">
        <v>177</v>
      </c>
      <c r="V2318" s="19" t="s">
        <v>385</v>
      </c>
      <c r="W2318" s="19" t="s">
        <v>1082</v>
      </c>
      <c r="X2318" s="19" t="s">
        <v>100</v>
      </c>
      <c r="Y2318" s="19" t="s">
        <v>100</v>
      </c>
    </row>
    <row r="2319" spans="1:25" x14ac:dyDescent="0.25">
      <c r="A2319" s="19">
        <v>9035</v>
      </c>
      <c r="B2319" s="18">
        <v>44875</v>
      </c>
      <c r="C2319" s="19">
        <v>11</v>
      </c>
      <c r="D2319" s="19">
        <v>10</v>
      </c>
      <c r="E2319" s="19">
        <v>4</v>
      </c>
      <c r="F2319" s="18" t="s">
        <v>141</v>
      </c>
      <c r="G2319" s="18" t="s">
        <v>470</v>
      </c>
      <c r="H2319" s="19">
        <v>2</v>
      </c>
      <c r="I2319" s="19" t="s">
        <v>384</v>
      </c>
      <c r="J2319" s="19" t="s">
        <v>22</v>
      </c>
      <c r="K2319" s="19" t="s">
        <v>233</v>
      </c>
      <c r="L2319" s="19" t="s">
        <v>126</v>
      </c>
      <c r="M2319" s="19">
        <v>51</v>
      </c>
      <c r="N2319" s="20">
        <v>0.52782407407407406</v>
      </c>
      <c r="O2319" s="19" t="s">
        <v>402</v>
      </c>
      <c r="P2319" s="19">
        <v>12</v>
      </c>
      <c r="Q2319" s="19" t="s">
        <v>233</v>
      </c>
      <c r="R2319" s="19">
        <v>89</v>
      </c>
      <c r="S2319" s="19">
        <v>0</v>
      </c>
      <c r="T2319" s="19">
        <v>1</v>
      </c>
      <c r="U2319" s="19">
        <v>177</v>
      </c>
      <c r="V2319" s="19" t="s">
        <v>385</v>
      </c>
      <c r="W2319" s="19" t="s">
        <v>1105</v>
      </c>
      <c r="X2319" s="19" t="s">
        <v>100</v>
      </c>
      <c r="Y2319" s="19" t="s">
        <v>100</v>
      </c>
    </row>
    <row r="2320" spans="1:25" x14ac:dyDescent="0.25">
      <c r="A2320" s="19">
        <v>9038</v>
      </c>
      <c r="B2320" s="18">
        <v>44875</v>
      </c>
      <c r="C2320" s="19">
        <v>11</v>
      </c>
      <c r="D2320" s="19">
        <v>10</v>
      </c>
      <c r="E2320" s="19">
        <v>4</v>
      </c>
      <c r="F2320" s="18" t="s">
        <v>141</v>
      </c>
      <c r="G2320" s="18" t="s">
        <v>470</v>
      </c>
      <c r="H2320" s="19">
        <v>2</v>
      </c>
      <c r="I2320" s="19" t="s">
        <v>386</v>
      </c>
      <c r="J2320" s="19" t="s">
        <v>24</v>
      </c>
      <c r="K2320" s="19" t="s">
        <v>233</v>
      </c>
      <c r="L2320" s="19" t="s">
        <v>127</v>
      </c>
      <c r="M2320" s="19">
        <v>52</v>
      </c>
      <c r="N2320" s="20">
        <v>0.55655092592592592</v>
      </c>
      <c r="O2320" s="19" t="s">
        <v>402</v>
      </c>
      <c r="P2320" s="19">
        <v>13</v>
      </c>
      <c r="Q2320" s="19" t="s">
        <v>233</v>
      </c>
      <c r="R2320" s="19">
        <v>89</v>
      </c>
      <c r="S2320" s="19">
        <v>1</v>
      </c>
      <c r="T2320" s="19">
        <v>1</v>
      </c>
      <c r="U2320" s="19">
        <v>177</v>
      </c>
      <c r="V2320" s="19" t="s">
        <v>385</v>
      </c>
      <c r="W2320" s="19" t="s">
        <v>1106</v>
      </c>
      <c r="X2320" s="19" t="s">
        <v>100</v>
      </c>
      <c r="Y2320" s="19" t="s">
        <v>100</v>
      </c>
    </row>
    <row r="2321" spans="1:25" x14ac:dyDescent="0.25">
      <c r="A2321" s="19">
        <v>9045</v>
      </c>
      <c r="B2321" s="18">
        <v>44875</v>
      </c>
      <c r="C2321" s="19">
        <v>11</v>
      </c>
      <c r="D2321" s="19">
        <v>10</v>
      </c>
      <c r="E2321" s="19">
        <v>4</v>
      </c>
      <c r="F2321" s="18" t="s">
        <v>141</v>
      </c>
      <c r="G2321" s="18" t="s">
        <v>470</v>
      </c>
      <c r="H2321" s="19">
        <v>2</v>
      </c>
      <c r="I2321" s="19" t="s">
        <v>386</v>
      </c>
      <c r="J2321" s="19" t="s">
        <v>24</v>
      </c>
      <c r="K2321" s="19" t="s">
        <v>233</v>
      </c>
      <c r="L2321" s="19" t="s">
        <v>127</v>
      </c>
      <c r="M2321" s="19">
        <v>52</v>
      </c>
      <c r="N2321" s="20">
        <v>0.56864583333333341</v>
      </c>
      <c r="O2321" s="19" t="s">
        <v>402</v>
      </c>
      <c r="P2321" s="19">
        <v>13</v>
      </c>
      <c r="Q2321" s="19" t="s">
        <v>233</v>
      </c>
      <c r="R2321" s="19">
        <v>89</v>
      </c>
      <c r="S2321" s="19">
        <v>1</v>
      </c>
      <c r="T2321" s="19">
        <v>1</v>
      </c>
      <c r="U2321" s="19">
        <v>177</v>
      </c>
      <c r="V2321" s="19" t="s">
        <v>385</v>
      </c>
      <c r="W2321" s="19" t="s">
        <v>1106</v>
      </c>
      <c r="X2321" s="19" t="s">
        <v>100</v>
      </c>
      <c r="Y2321" s="19" t="s">
        <v>100</v>
      </c>
    </row>
    <row r="2322" spans="1:25" x14ac:dyDescent="0.25">
      <c r="A2322" s="19">
        <v>9053</v>
      </c>
      <c r="B2322" s="18">
        <v>44875</v>
      </c>
      <c r="C2322" s="19">
        <v>11</v>
      </c>
      <c r="D2322" s="19">
        <v>10</v>
      </c>
      <c r="E2322" s="19">
        <v>4</v>
      </c>
      <c r="F2322" s="18" t="s">
        <v>141</v>
      </c>
      <c r="G2322" s="18" t="s">
        <v>470</v>
      </c>
      <c r="H2322" s="19">
        <v>2</v>
      </c>
      <c r="I2322" s="19" t="s">
        <v>387</v>
      </c>
      <c r="J2322" s="19" t="s">
        <v>36</v>
      </c>
      <c r="K2322" s="19" t="s">
        <v>235</v>
      </c>
      <c r="L2322" s="19" t="s">
        <v>126</v>
      </c>
      <c r="M2322" s="19">
        <v>59</v>
      </c>
      <c r="N2322" s="20">
        <v>0.62549768518518511</v>
      </c>
      <c r="O2322" s="19" t="s">
        <v>402</v>
      </c>
      <c r="P2322" s="19">
        <v>15</v>
      </c>
      <c r="Q2322" s="19" t="s">
        <v>235</v>
      </c>
      <c r="R2322" s="19">
        <v>92</v>
      </c>
      <c r="S2322" s="19">
        <v>0</v>
      </c>
      <c r="T2322" s="19">
        <v>1</v>
      </c>
      <c r="U2322" s="19">
        <v>177</v>
      </c>
      <c r="V2322" s="19" t="s">
        <v>385</v>
      </c>
      <c r="W2322" s="19" t="s">
        <v>1107</v>
      </c>
      <c r="X2322" s="19" t="s">
        <v>100</v>
      </c>
      <c r="Y2322" s="19" t="s">
        <v>100</v>
      </c>
    </row>
    <row r="2323" spans="1:25" x14ac:dyDescent="0.25">
      <c r="A2323" s="19">
        <v>9065</v>
      </c>
      <c r="B2323" s="18">
        <v>44875</v>
      </c>
      <c r="C2323" s="19">
        <v>11</v>
      </c>
      <c r="D2323" s="19">
        <v>10</v>
      </c>
      <c r="E2323" s="19">
        <v>4</v>
      </c>
      <c r="F2323" s="18" t="s">
        <v>141</v>
      </c>
      <c r="G2323" s="18" t="s">
        <v>470</v>
      </c>
      <c r="H2323" s="19">
        <v>2</v>
      </c>
      <c r="I2323" s="19" t="s">
        <v>388</v>
      </c>
      <c r="J2323" s="19" t="s">
        <v>38</v>
      </c>
      <c r="K2323" s="19" t="s">
        <v>235</v>
      </c>
      <c r="L2323" s="19" t="s">
        <v>127</v>
      </c>
      <c r="M2323" s="19">
        <v>60</v>
      </c>
      <c r="N2323" s="20">
        <v>0.63969907407407411</v>
      </c>
      <c r="O2323" s="19" t="s">
        <v>402</v>
      </c>
      <c r="P2323" s="19">
        <v>15</v>
      </c>
      <c r="Q2323" s="19" t="s">
        <v>235</v>
      </c>
      <c r="R2323" s="19">
        <v>92</v>
      </c>
      <c r="S2323" s="19">
        <v>1</v>
      </c>
      <c r="T2323" s="19">
        <v>1</v>
      </c>
      <c r="U2323" s="19">
        <v>177</v>
      </c>
      <c r="V2323" s="19" t="s">
        <v>385</v>
      </c>
      <c r="W2323" s="19" t="s">
        <v>1098</v>
      </c>
      <c r="X2323" s="19" t="s">
        <v>100</v>
      </c>
      <c r="Y2323" s="19" t="s">
        <v>100</v>
      </c>
    </row>
    <row r="2324" spans="1:25" x14ac:dyDescent="0.25">
      <c r="A2324" s="19">
        <v>9069</v>
      </c>
      <c r="B2324" s="18">
        <v>44875</v>
      </c>
      <c r="C2324" s="19">
        <v>11</v>
      </c>
      <c r="D2324" s="19">
        <v>10</v>
      </c>
      <c r="E2324" s="19">
        <v>4</v>
      </c>
      <c r="F2324" s="18" t="s">
        <v>141</v>
      </c>
      <c r="G2324" s="18" t="s">
        <v>470</v>
      </c>
      <c r="H2324" s="19">
        <v>2</v>
      </c>
      <c r="I2324" s="19" t="s">
        <v>388</v>
      </c>
      <c r="J2324" s="19" t="s">
        <v>38</v>
      </c>
      <c r="K2324" s="19" t="s">
        <v>235</v>
      </c>
      <c r="L2324" s="19" t="s">
        <v>127</v>
      </c>
      <c r="M2324" s="19">
        <v>60</v>
      </c>
      <c r="N2324" s="20">
        <v>0.66587962962962965</v>
      </c>
      <c r="O2324" s="19" t="s">
        <v>402</v>
      </c>
      <c r="P2324" s="19">
        <v>15</v>
      </c>
      <c r="Q2324" s="19" t="s">
        <v>235</v>
      </c>
      <c r="R2324" s="19">
        <v>92</v>
      </c>
      <c r="S2324" s="19">
        <v>1</v>
      </c>
      <c r="T2324" s="19">
        <v>1</v>
      </c>
      <c r="U2324" s="19">
        <v>177</v>
      </c>
      <c r="V2324" s="19" t="s">
        <v>385</v>
      </c>
      <c r="W2324" s="19" t="s">
        <v>1098</v>
      </c>
      <c r="X2324" s="19" t="s">
        <v>100</v>
      </c>
      <c r="Y2324" s="19" t="s">
        <v>100</v>
      </c>
    </row>
    <row r="2325" spans="1:25" x14ac:dyDescent="0.25">
      <c r="A2325" s="19">
        <v>9075</v>
      </c>
      <c r="B2325" s="18">
        <v>44875</v>
      </c>
      <c r="C2325" s="19">
        <v>11</v>
      </c>
      <c r="D2325" s="19">
        <v>10</v>
      </c>
      <c r="E2325" s="19">
        <v>4</v>
      </c>
      <c r="F2325" s="18" t="s">
        <v>141</v>
      </c>
      <c r="G2325" s="18" t="s">
        <v>470</v>
      </c>
      <c r="H2325" s="19">
        <v>2</v>
      </c>
      <c r="I2325" s="19" t="s">
        <v>388</v>
      </c>
      <c r="J2325" s="19" t="s">
        <v>38</v>
      </c>
      <c r="K2325" s="19" t="s">
        <v>235</v>
      </c>
      <c r="L2325" s="19" t="s">
        <v>127</v>
      </c>
      <c r="M2325" s="19">
        <v>60</v>
      </c>
      <c r="N2325" s="20">
        <v>0.71883101851851849</v>
      </c>
      <c r="O2325" s="19" t="s">
        <v>402</v>
      </c>
      <c r="P2325" s="19">
        <v>17</v>
      </c>
      <c r="Q2325" s="19" t="s">
        <v>235</v>
      </c>
      <c r="R2325" s="19">
        <v>92</v>
      </c>
      <c r="S2325" s="19">
        <v>1</v>
      </c>
      <c r="T2325" s="19">
        <v>1</v>
      </c>
      <c r="U2325" s="19">
        <v>177</v>
      </c>
      <c r="V2325" s="19" t="s">
        <v>385</v>
      </c>
      <c r="W2325" s="19" t="s">
        <v>1137</v>
      </c>
      <c r="X2325" s="19" t="s">
        <v>100</v>
      </c>
      <c r="Y2325" s="19" t="s">
        <v>100</v>
      </c>
    </row>
    <row r="2326" spans="1:25" x14ac:dyDescent="0.25">
      <c r="A2326" s="19">
        <v>9078</v>
      </c>
      <c r="B2326" s="18">
        <v>44875</v>
      </c>
      <c r="C2326" s="19">
        <v>11</v>
      </c>
      <c r="D2326" s="19">
        <v>10</v>
      </c>
      <c r="E2326" s="19">
        <v>4</v>
      </c>
      <c r="F2326" s="18" t="s">
        <v>141</v>
      </c>
      <c r="G2326" s="18" t="s">
        <v>470</v>
      </c>
      <c r="H2326" s="19">
        <v>2</v>
      </c>
      <c r="I2326" s="19" t="s">
        <v>389</v>
      </c>
      <c r="J2326" s="19" t="s">
        <v>26</v>
      </c>
      <c r="K2326" s="19" t="s">
        <v>255</v>
      </c>
      <c r="L2326" s="19" t="s">
        <v>126</v>
      </c>
      <c r="M2326" s="19">
        <v>53</v>
      </c>
      <c r="N2326" s="20">
        <v>0.72623842592592591</v>
      </c>
      <c r="O2326" s="19" t="s">
        <v>402</v>
      </c>
      <c r="P2326" s="19">
        <v>17</v>
      </c>
      <c r="Q2326" s="19" t="s">
        <v>255</v>
      </c>
      <c r="R2326" s="19">
        <v>90</v>
      </c>
      <c r="S2326" s="19">
        <v>0</v>
      </c>
      <c r="T2326" s="19">
        <v>1</v>
      </c>
      <c r="U2326" s="19">
        <v>177</v>
      </c>
      <c r="V2326" s="19" t="s">
        <v>385</v>
      </c>
      <c r="W2326" s="19" t="s">
        <v>1109</v>
      </c>
      <c r="X2326" s="19" t="s">
        <v>100</v>
      </c>
      <c r="Y2326" s="19" t="s">
        <v>100</v>
      </c>
    </row>
    <row r="2327" spans="1:25" x14ac:dyDescent="0.25">
      <c r="A2327" s="19">
        <v>9091</v>
      </c>
      <c r="B2327" s="18">
        <v>44875</v>
      </c>
      <c r="C2327" s="19">
        <v>11</v>
      </c>
      <c r="D2327" s="19">
        <v>10</v>
      </c>
      <c r="E2327" s="19">
        <v>4</v>
      </c>
      <c r="F2327" s="18" t="s">
        <v>141</v>
      </c>
      <c r="G2327" s="18" t="s">
        <v>470</v>
      </c>
      <c r="H2327" s="19">
        <v>2</v>
      </c>
      <c r="I2327" s="19" t="s">
        <v>389</v>
      </c>
      <c r="J2327" s="19" t="s">
        <v>26</v>
      </c>
      <c r="K2327" s="19" t="s">
        <v>255</v>
      </c>
      <c r="L2327" s="19" t="s">
        <v>126</v>
      </c>
      <c r="M2327" s="19">
        <v>53</v>
      </c>
      <c r="N2327" s="20">
        <v>0.73182870370370379</v>
      </c>
      <c r="O2327" s="19" t="s">
        <v>402</v>
      </c>
      <c r="P2327" s="19">
        <v>17</v>
      </c>
      <c r="Q2327" s="19" t="s">
        <v>255</v>
      </c>
      <c r="R2327" s="19">
        <v>90</v>
      </c>
      <c r="S2327" s="19">
        <v>0</v>
      </c>
      <c r="T2327" s="19">
        <v>1</v>
      </c>
      <c r="U2327" s="19">
        <v>177</v>
      </c>
      <c r="V2327" s="19" t="s">
        <v>385</v>
      </c>
      <c r="W2327" s="19" t="s">
        <v>1109</v>
      </c>
      <c r="X2327" s="19" t="s">
        <v>100</v>
      </c>
      <c r="Y2327" s="19" t="s">
        <v>100</v>
      </c>
    </row>
    <row r="2328" spans="1:25" x14ac:dyDescent="0.25">
      <c r="A2328" s="19">
        <v>9092</v>
      </c>
      <c r="B2328" s="18">
        <v>44875</v>
      </c>
      <c r="C2328" s="19">
        <v>11</v>
      </c>
      <c r="D2328" s="19">
        <v>10</v>
      </c>
      <c r="E2328" s="19">
        <v>4</v>
      </c>
      <c r="F2328" s="18" t="s">
        <v>141</v>
      </c>
      <c r="G2328" s="18" t="s">
        <v>470</v>
      </c>
      <c r="H2328" s="19">
        <v>2</v>
      </c>
      <c r="I2328" s="19" t="s">
        <v>390</v>
      </c>
      <c r="J2328" s="19" t="s">
        <v>28</v>
      </c>
      <c r="K2328" s="19" t="s">
        <v>255</v>
      </c>
      <c r="L2328" s="19" t="s">
        <v>127</v>
      </c>
      <c r="M2328" s="19">
        <v>54</v>
      </c>
      <c r="N2328" s="20">
        <v>0.77606481481481471</v>
      </c>
      <c r="O2328" s="19" t="s">
        <v>402</v>
      </c>
      <c r="P2328" s="19">
        <v>18</v>
      </c>
      <c r="Q2328" s="19" t="s">
        <v>255</v>
      </c>
      <c r="R2328" s="19">
        <v>90</v>
      </c>
      <c r="S2328" s="19">
        <v>1</v>
      </c>
      <c r="T2328" s="19">
        <v>1</v>
      </c>
      <c r="U2328" s="19">
        <v>177</v>
      </c>
      <c r="V2328" s="19" t="s">
        <v>385</v>
      </c>
      <c r="W2328" s="19" t="s">
        <v>1110</v>
      </c>
      <c r="X2328" s="19" t="s">
        <v>100</v>
      </c>
      <c r="Y2328" s="19" t="s">
        <v>100</v>
      </c>
    </row>
    <row r="2329" spans="1:25" x14ac:dyDescent="0.25">
      <c r="A2329" s="19">
        <v>9093</v>
      </c>
      <c r="B2329" s="18">
        <v>44875</v>
      </c>
      <c r="C2329" s="19">
        <v>11</v>
      </c>
      <c r="D2329" s="19">
        <v>10</v>
      </c>
      <c r="E2329" s="19">
        <v>4</v>
      </c>
      <c r="F2329" s="18" t="s">
        <v>141</v>
      </c>
      <c r="G2329" s="18" t="s">
        <v>470</v>
      </c>
      <c r="H2329" s="19">
        <v>2</v>
      </c>
      <c r="I2329" s="19" t="s">
        <v>390</v>
      </c>
      <c r="J2329" s="19" t="s">
        <v>28</v>
      </c>
      <c r="K2329" s="19" t="s">
        <v>255</v>
      </c>
      <c r="L2329" s="19" t="s">
        <v>127</v>
      </c>
      <c r="M2329" s="19">
        <v>54</v>
      </c>
      <c r="N2329" s="20">
        <v>0.77788194444444436</v>
      </c>
      <c r="O2329" s="19" t="s">
        <v>402</v>
      </c>
      <c r="P2329" s="19">
        <v>18</v>
      </c>
      <c r="Q2329" s="19" t="s">
        <v>255</v>
      </c>
      <c r="R2329" s="19">
        <v>90</v>
      </c>
      <c r="S2329" s="19">
        <v>1</v>
      </c>
      <c r="T2329" s="19">
        <v>1</v>
      </c>
      <c r="U2329" s="19">
        <v>177</v>
      </c>
      <c r="V2329" s="19" t="s">
        <v>385</v>
      </c>
      <c r="W2329" s="19" t="s">
        <v>1110</v>
      </c>
      <c r="X2329" s="19" t="s">
        <v>100</v>
      </c>
      <c r="Y2329" s="19" t="s">
        <v>100</v>
      </c>
    </row>
    <row r="2330" spans="1:25" x14ac:dyDescent="0.25">
      <c r="A2330" s="19">
        <v>9095</v>
      </c>
      <c r="B2330" s="18">
        <v>44875</v>
      </c>
      <c r="C2330" s="19">
        <v>11</v>
      </c>
      <c r="D2330" s="19">
        <v>10</v>
      </c>
      <c r="E2330" s="19">
        <v>4</v>
      </c>
      <c r="F2330" s="18" t="s">
        <v>141</v>
      </c>
      <c r="G2330" s="18" t="s">
        <v>470</v>
      </c>
      <c r="H2330" s="19">
        <v>2</v>
      </c>
      <c r="I2330" s="19" t="s">
        <v>390</v>
      </c>
      <c r="J2330" s="19" t="s">
        <v>28</v>
      </c>
      <c r="K2330" s="19" t="s">
        <v>255</v>
      </c>
      <c r="L2330" s="19" t="s">
        <v>127</v>
      </c>
      <c r="M2330" s="19">
        <v>54</v>
      </c>
      <c r="N2330" s="20">
        <v>0.78565972222222225</v>
      </c>
      <c r="O2330" s="19" t="s">
        <v>402</v>
      </c>
      <c r="P2330" s="19">
        <v>18</v>
      </c>
      <c r="Q2330" s="19" t="s">
        <v>255</v>
      </c>
      <c r="R2330" s="19">
        <v>90</v>
      </c>
      <c r="S2330" s="19">
        <v>1</v>
      </c>
      <c r="T2330" s="19">
        <v>1</v>
      </c>
      <c r="U2330" s="19">
        <v>177</v>
      </c>
      <c r="V2330" s="19" t="s">
        <v>385</v>
      </c>
      <c r="W2330" s="19" t="s">
        <v>1110</v>
      </c>
      <c r="X2330" s="19" t="s">
        <v>100</v>
      </c>
      <c r="Y2330" s="19" t="s">
        <v>100</v>
      </c>
    </row>
    <row r="2331" spans="1:25" x14ac:dyDescent="0.25">
      <c r="A2331" s="19">
        <v>11063</v>
      </c>
      <c r="B2331" s="18">
        <v>44875</v>
      </c>
      <c r="C2331" s="19">
        <v>11</v>
      </c>
      <c r="D2331" s="19">
        <v>10</v>
      </c>
      <c r="E2331" s="19">
        <v>4</v>
      </c>
      <c r="F2331" s="18" t="s">
        <v>141</v>
      </c>
      <c r="G2331" s="18" t="s">
        <v>470</v>
      </c>
      <c r="H2331" s="19">
        <v>2</v>
      </c>
      <c r="I2331" s="19" t="s">
        <v>393</v>
      </c>
      <c r="J2331" s="19" t="s">
        <v>12</v>
      </c>
      <c r="K2331" s="19" t="s">
        <v>266</v>
      </c>
      <c r="L2331" s="19" t="s">
        <v>126</v>
      </c>
      <c r="M2331" s="19">
        <v>47</v>
      </c>
      <c r="N2331" s="20">
        <v>0.29805555555555557</v>
      </c>
      <c r="O2331" s="19" t="s">
        <v>339</v>
      </c>
      <c r="P2331" s="19">
        <v>7</v>
      </c>
      <c r="Q2331" s="19" t="s">
        <v>266</v>
      </c>
      <c r="R2331" s="19">
        <v>86</v>
      </c>
      <c r="S2331" s="19">
        <v>0</v>
      </c>
      <c r="T2331" s="19">
        <v>0</v>
      </c>
      <c r="U2331" s="19">
        <v>177</v>
      </c>
      <c r="V2331" s="19" t="s">
        <v>385</v>
      </c>
      <c r="W2331" s="19" t="s">
        <v>1072</v>
      </c>
      <c r="X2331" s="19" t="s">
        <v>100</v>
      </c>
      <c r="Y2331" s="19" t="s">
        <v>100</v>
      </c>
    </row>
    <row r="2332" spans="1:25" x14ac:dyDescent="0.25">
      <c r="A2332" s="19">
        <v>11064</v>
      </c>
      <c r="B2332" s="18">
        <v>44875</v>
      </c>
      <c r="C2332" s="19">
        <v>11</v>
      </c>
      <c r="D2332" s="19">
        <v>10</v>
      </c>
      <c r="E2332" s="19">
        <v>4</v>
      </c>
      <c r="F2332" s="18" t="s">
        <v>141</v>
      </c>
      <c r="G2332" s="18" t="s">
        <v>470</v>
      </c>
      <c r="H2332" s="19">
        <v>2</v>
      </c>
      <c r="I2332" s="19" t="s">
        <v>394</v>
      </c>
      <c r="J2332" s="19" t="s">
        <v>16</v>
      </c>
      <c r="K2332" s="19" t="s">
        <v>266</v>
      </c>
      <c r="L2332" s="19" t="s">
        <v>127</v>
      </c>
      <c r="M2332" s="19">
        <v>48</v>
      </c>
      <c r="N2332" s="20">
        <v>0.35909722222222223</v>
      </c>
      <c r="O2332" s="19" t="s">
        <v>339</v>
      </c>
      <c r="P2332" s="19">
        <v>8</v>
      </c>
      <c r="Q2332" s="19" t="s">
        <v>266</v>
      </c>
      <c r="R2332" s="19">
        <v>86</v>
      </c>
      <c r="S2332" s="19">
        <v>1</v>
      </c>
      <c r="T2332" s="19">
        <v>0</v>
      </c>
      <c r="U2332" s="19">
        <v>177</v>
      </c>
      <c r="V2332" s="19" t="s">
        <v>385</v>
      </c>
      <c r="W2332" s="19" t="s">
        <v>1073</v>
      </c>
      <c r="X2332" s="19" t="s">
        <v>100</v>
      </c>
      <c r="Y2332" s="19" t="s">
        <v>100</v>
      </c>
    </row>
    <row r="2333" spans="1:25" x14ac:dyDescent="0.25">
      <c r="A2333" s="19">
        <v>11066</v>
      </c>
      <c r="B2333" s="18">
        <v>44875</v>
      </c>
      <c r="C2333" s="19">
        <v>11</v>
      </c>
      <c r="D2333" s="19">
        <v>10</v>
      </c>
      <c r="E2333" s="19">
        <v>4</v>
      </c>
      <c r="F2333" s="18" t="s">
        <v>141</v>
      </c>
      <c r="G2333" s="18" t="s">
        <v>470</v>
      </c>
      <c r="H2333" s="19">
        <v>2</v>
      </c>
      <c r="I2333" s="19" t="s">
        <v>384</v>
      </c>
      <c r="J2333" s="19" t="s">
        <v>22</v>
      </c>
      <c r="K2333" s="19" t="s">
        <v>233</v>
      </c>
      <c r="L2333" s="19" t="s">
        <v>126</v>
      </c>
      <c r="M2333" s="19">
        <v>51</v>
      </c>
      <c r="N2333" s="20">
        <v>0.42347222222222225</v>
      </c>
      <c r="O2333" s="19" t="s">
        <v>339</v>
      </c>
      <c r="P2333" s="19">
        <v>10</v>
      </c>
      <c r="Q2333" s="19" t="s">
        <v>233</v>
      </c>
      <c r="R2333" s="19">
        <v>89</v>
      </c>
      <c r="S2333" s="19">
        <v>0</v>
      </c>
      <c r="T2333" s="19">
        <v>0</v>
      </c>
      <c r="U2333" s="19">
        <v>177</v>
      </c>
      <c r="V2333" s="19" t="s">
        <v>385</v>
      </c>
      <c r="W2333" s="19" t="s">
        <v>1074</v>
      </c>
      <c r="X2333" s="19" t="s">
        <v>100</v>
      </c>
      <c r="Y2333" s="19" t="s">
        <v>100</v>
      </c>
    </row>
    <row r="2334" spans="1:25" x14ac:dyDescent="0.25">
      <c r="A2334" s="19">
        <v>11067</v>
      </c>
      <c r="B2334" s="18">
        <v>44875</v>
      </c>
      <c r="C2334" s="19">
        <v>11</v>
      </c>
      <c r="D2334" s="19">
        <v>10</v>
      </c>
      <c r="E2334" s="19">
        <v>4</v>
      </c>
      <c r="F2334" s="18" t="s">
        <v>141</v>
      </c>
      <c r="G2334" s="18" t="s">
        <v>470</v>
      </c>
      <c r="H2334" s="19">
        <v>2</v>
      </c>
      <c r="I2334" s="19" t="s">
        <v>386</v>
      </c>
      <c r="J2334" s="19" t="s">
        <v>24</v>
      </c>
      <c r="K2334" s="19" t="s">
        <v>233</v>
      </c>
      <c r="L2334" s="19" t="s">
        <v>127</v>
      </c>
      <c r="M2334" s="19">
        <v>52</v>
      </c>
      <c r="N2334" s="20">
        <v>0.46065972222222223</v>
      </c>
      <c r="O2334" s="19" t="s">
        <v>339</v>
      </c>
      <c r="P2334" s="19">
        <v>11</v>
      </c>
      <c r="Q2334" s="19" t="s">
        <v>233</v>
      </c>
      <c r="R2334" s="19">
        <v>89</v>
      </c>
      <c r="S2334" s="19">
        <v>1</v>
      </c>
      <c r="T2334" s="19">
        <v>0</v>
      </c>
      <c r="U2334" s="19">
        <v>177</v>
      </c>
      <c r="V2334" s="19" t="s">
        <v>385</v>
      </c>
      <c r="W2334" s="19" t="s">
        <v>1075</v>
      </c>
      <c r="X2334" s="19" t="s">
        <v>100</v>
      </c>
      <c r="Y2334" s="19" t="s">
        <v>100</v>
      </c>
    </row>
    <row r="2335" spans="1:25" x14ac:dyDescent="0.25">
      <c r="A2335" s="19">
        <v>11070</v>
      </c>
      <c r="B2335" s="18">
        <v>44875</v>
      </c>
      <c r="C2335" s="19">
        <v>11</v>
      </c>
      <c r="D2335" s="19">
        <v>10</v>
      </c>
      <c r="E2335" s="19">
        <v>4</v>
      </c>
      <c r="F2335" s="18" t="s">
        <v>141</v>
      </c>
      <c r="G2335" s="18" t="s">
        <v>470</v>
      </c>
      <c r="H2335" s="19">
        <v>2</v>
      </c>
      <c r="I2335" s="19" t="s">
        <v>387</v>
      </c>
      <c r="J2335" s="19" t="s">
        <v>36</v>
      </c>
      <c r="K2335" s="19" t="s">
        <v>235</v>
      </c>
      <c r="L2335" s="19" t="s">
        <v>126</v>
      </c>
      <c r="M2335" s="19">
        <v>59</v>
      </c>
      <c r="N2335" s="20">
        <v>0.51469907407407411</v>
      </c>
      <c r="O2335" s="19" t="s">
        <v>339</v>
      </c>
      <c r="P2335" s="19">
        <v>12</v>
      </c>
      <c r="Q2335" s="19" t="s">
        <v>235</v>
      </c>
      <c r="R2335" s="19">
        <v>92</v>
      </c>
      <c r="S2335" s="19">
        <v>0</v>
      </c>
      <c r="T2335" s="19">
        <v>0</v>
      </c>
      <c r="U2335" s="19">
        <v>177</v>
      </c>
      <c r="V2335" s="19" t="s">
        <v>385</v>
      </c>
      <c r="W2335" s="19" t="s">
        <v>1121</v>
      </c>
      <c r="X2335" s="19" t="s">
        <v>100</v>
      </c>
      <c r="Y2335" s="19" t="s">
        <v>100</v>
      </c>
    </row>
    <row r="2336" spans="1:25" x14ac:dyDescent="0.25">
      <c r="A2336" s="19">
        <v>11071</v>
      </c>
      <c r="B2336" s="18">
        <v>44875</v>
      </c>
      <c r="C2336" s="19">
        <v>11</v>
      </c>
      <c r="D2336" s="19">
        <v>10</v>
      </c>
      <c r="E2336" s="19">
        <v>4</v>
      </c>
      <c r="F2336" s="18" t="s">
        <v>141</v>
      </c>
      <c r="G2336" s="18" t="s">
        <v>470</v>
      </c>
      <c r="H2336" s="19">
        <v>2</v>
      </c>
      <c r="I2336" s="19" t="s">
        <v>388</v>
      </c>
      <c r="J2336" s="19" t="s">
        <v>38</v>
      </c>
      <c r="K2336" s="19" t="s">
        <v>235</v>
      </c>
      <c r="L2336" s="19" t="s">
        <v>127</v>
      </c>
      <c r="M2336" s="19">
        <v>60</v>
      </c>
      <c r="N2336" s="20">
        <v>0.5625</v>
      </c>
      <c r="O2336" s="19" t="s">
        <v>339</v>
      </c>
      <c r="P2336" s="19">
        <v>13</v>
      </c>
      <c r="Q2336" s="19" t="s">
        <v>235</v>
      </c>
      <c r="R2336" s="19">
        <v>92</v>
      </c>
      <c r="S2336" s="19">
        <v>1</v>
      </c>
      <c r="T2336" s="19">
        <v>0</v>
      </c>
      <c r="U2336" s="19">
        <v>177</v>
      </c>
      <c r="V2336" s="19" t="s">
        <v>385</v>
      </c>
      <c r="W2336" s="19" t="s">
        <v>1122</v>
      </c>
      <c r="X2336" s="19" t="s">
        <v>100</v>
      </c>
      <c r="Y2336" s="19" t="s">
        <v>100</v>
      </c>
    </row>
    <row r="2337" spans="1:25" x14ac:dyDescent="0.25">
      <c r="A2337" s="19">
        <v>11074</v>
      </c>
      <c r="B2337" s="18">
        <v>44875</v>
      </c>
      <c r="C2337" s="19">
        <v>11</v>
      </c>
      <c r="D2337" s="19">
        <v>10</v>
      </c>
      <c r="E2337" s="19">
        <v>4</v>
      </c>
      <c r="F2337" s="18" t="s">
        <v>141</v>
      </c>
      <c r="G2337" s="18" t="s">
        <v>470</v>
      </c>
      <c r="H2337" s="19">
        <v>2</v>
      </c>
      <c r="I2337" s="19" t="s">
        <v>389</v>
      </c>
      <c r="J2337" s="19" t="s">
        <v>26</v>
      </c>
      <c r="K2337" s="19" t="s">
        <v>255</v>
      </c>
      <c r="L2337" s="19" t="s">
        <v>126</v>
      </c>
      <c r="M2337" s="19">
        <v>53</v>
      </c>
      <c r="N2337" s="20">
        <v>0.62932870370370375</v>
      </c>
      <c r="O2337" s="19" t="s">
        <v>339</v>
      </c>
      <c r="P2337" s="19">
        <v>15</v>
      </c>
      <c r="Q2337" s="19" t="s">
        <v>255</v>
      </c>
      <c r="R2337" s="19">
        <v>90</v>
      </c>
      <c r="S2337" s="19">
        <v>0</v>
      </c>
      <c r="T2337" s="19">
        <v>0</v>
      </c>
      <c r="U2337" s="19">
        <v>177</v>
      </c>
      <c r="V2337" s="19" t="s">
        <v>385</v>
      </c>
      <c r="W2337" s="19" t="s">
        <v>1078</v>
      </c>
      <c r="X2337" s="19" t="s">
        <v>100</v>
      </c>
      <c r="Y2337" s="19" t="s">
        <v>100</v>
      </c>
    </row>
    <row r="2338" spans="1:25" x14ac:dyDescent="0.25">
      <c r="A2338" s="19">
        <v>11075</v>
      </c>
      <c r="B2338" s="18">
        <v>44875</v>
      </c>
      <c r="C2338" s="19">
        <v>11</v>
      </c>
      <c r="D2338" s="19">
        <v>10</v>
      </c>
      <c r="E2338" s="19">
        <v>4</v>
      </c>
      <c r="F2338" s="18" t="s">
        <v>141</v>
      </c>
      <c r="G2338" s="18" t="s">
        <v>470</v>
      </c>
      <c r="H2338" s="19">
        <v>2</v>
      </c>
      <c r="I2338" s="19" t="s">
        <v>390</v>
      </c>
      <c r="J2338" s="19" t="s">
        <v>28</v>
      </c>
      <c r="K2338" s="19" t="s">
        <v>255</v>
      </c>
      <c r="L2338" s="19" t="s">
        <v>127</v>
      </c>
      <c r="M2338" s="19">
        <v>54</v>
      </c>
      <c r="N2338" s="20">
        <v>0.6802083333333333</v>
      </c>
      <c r="O2338" s="19" t="s">
        <v>339</v>
      </c>
      <c r="P2338" s="19">
        <v>16</v>
      </c>
      <c r="Q2338" s="19" t="s">
        <v>255</v>
      </c>
      <c r="R2338" s="19">
        <v>90</v>
      </c>
      <c r="S2338" s="19">
        <v>1</v>
      </c>
      <c r="T2338" s="19">
        <v>0</v>
      </c>
      <c r="U2338" s="19">
        <v>177</v>
      </c>
      <c r="V2338" s="19" t="s">
        <v>385</v>
      </c>
      <c r="W2338" s="19" t="s">
        <v>1079</v>
      </c>
      <c r="X2338" s="19" t="s">
        <v>100</v>
      </c>
      <c r="Y2338" s="19" t="s">
        <v>100</v>
      </c>
    </row>
    <row r="2339" spans="1:25" x14ac:dyDescent="0.25">
      <c r="A2339" s="19">
        <v>11441</v>
      </c>
      <c r="B2339" s="18">
        <v>44875</v>
      </c>
      <c r="C2339" s="19">
        <v>11</v>
      </c>
      <c r="D2339" s="19">
        <v>10</v>
      </c>
      <c r="E2339" s="19">
        <v>4</v>
      </c>
      <c r="F2339" s="18" t="s">
        <v>141</v>
      </c>
      <c r="G2339" s="18" t="s">
        <v>470</v>
      </c>
      <c r="H2339" s="19">
        <v>2</v>
      </c>
      <c r="I2339" s="19" t="s">
        <v>387</v>
      </c>
      <c r="J2339" s="19" t="s">
        <v>36</v>
      </c>
      <c r="K2339" s="19" t="s">
        <v>235</v>
      </c>
      <c r="L2339" s="19" t="s">
        <v>126</v>
      </c>
      <c r="M2339" s="19">
        <v>59</v>
      </c>
      <c r="N2339" s="20">
        <v>0.32849537037037035</v>
      </c>
      <c r="O2339" s="19" t="s">
        <v>274</v>
      </c>
      <c r="P2339" s="19">
        <v>7</v>
      </c>
      <c r="Q2339" s="19" t="s">
        <v>235</v>
      </c>
      <c r="R2339" s="19">
        <v>92</v>
      </c>
      <c r="S2339" s="19">
        <v>0</v>
      </c>
      <c r="T2339" s="19">
        <v>1</v>
      </c>
      <c r="U2339" s="19">
        <v>177</v>
      </c>
      <c r="V2339" s="19" t="s">
        <v>385</v>
      </c>
      <c r="W2339" s="19" t="s">
        <v>1059</v>
      </c>
      <c r="X2339" s="19" t="s">
        <v>100</v>
      </c>
      <c r="Y2339" s="19" t="s">
        <v>100</v>
      </c>
    </row>
    <row r="2340" spans="1:25" x14ac:dyDescent="0.25">
      <c r="A2340" s="19">
        <v>11443</v>
      </c>
      <c r="B2340" s="18">
        <v>44875</v>
      </c>
      <c r="C2340" s="19">
        <v>11</v>
      </c>
      <c r="D2340" s="19">
        <v>10</v>
      </c>
      <c r="E2340" s="19">
        <v>4</v>
      </c>
      <c r="F2340" s="18" t="s">
        <v>141</v>
      </c>
      <c r="G2340" s="18" t="s">
        <v>470</v>
      </c>
      <c r="H2340" s="19">
        <v>2</v>
      </c>
      <c r="I2340" s="19" t="s">
        <v>387</v>
      </c>
      <c r="J2340" s="19" t="s">
        <v>36</v>
      </c>
      <c r="K2340" s="19" t="s">
        <v>235</v>
      </c>
      <c r="L2340" s="19" t="s">
        <v>126</v>
      </c>
      <c r="M2340" s="19">
        <v>59</v>
      </c>
      <c r="N2340" s="20">
        <v>0.32849537037037035</v>
      </c>
      <c r="O2340" s="19" t="s">
        <v>274</v>
      </c>
      <c r="P2340" s="19">
        <v>7</v>
      </c>
      <c r="Q2340" s="19" t="s">
        <v>235</v>
      </c>
      <c r="R2340" s="19">
        <v>92</v>
      </c>
      <c r="S2340" s="19">
        <v>0</v>
      </c>
      <c r="T2340" s="19">
        <v>1</v>
      </c>
      <c r="U2340" s="19">
        <v>177</v>
      </c>
      <c r="V2340" s="19" t="s">
        <v>385</v>
      </c>
      <c r="W2340" s="19" t="s">
        <v>1059</v>
      </c>
      <c r="X2340" s="19" t="s">
        <v>100</v>
      </c>
      <c r="Y2340" s="19" t="s">
        <v>100</v>
      </c>
    </row>
    <row r="2341" spans="1:25" x14ac:dyDescent="0.25">
      <c r="A2341" s="19">
        <v>11444</v>
      </c>
      <c r="B2341" s="18">
        <v>44875</v>
      </c>
      <c r="C2341" s="19">
        <v>11</v>
      </c>
      <c r="D2341" s="19">
        <v>10</v>
      </c>
      <c r="E2341" s="19">
        <v>4</v>
      </c>
      <c r="F2341" s="18" t="s">
        <v>141</v>
      </c>
      <c r="G2341" s="18" t="s">
        <v>470</v>
      </c>
      <c r="H2341" s="19">
        <v>2</v>
      </c>
      <c r="I2341" s="19" t="s">
        <v>388</v>
      </c>
      <c r="J2341" s="19" t="s">
        <v>38</v>
      </c>
      <c r="K2341" s="19" t="s">
        <v>235</v>
      </c>
      <c r="L2341" s="19" t="s">
        <v>127</v>
      </c>
      <c r="M2341" s="19">
        <v>60</v>
      </c>
      <c r="N2341" s="20">
        <v>0.37309027777777781</v>
      </c>
      <c r="O2341" s="19" t="s">
        <v>274</v>
      </c>
      <c r="P2341" s="19">
        <v>8</v>
      </c>
      <c r="Q2341" s="19" t="s">
        <v>235</v>
      </c>
      <c r="R2341" s="19">
        <v>92</v>
      </c>
      <c r="S2341" s="19">
        <v>1</v>
      </c>
      <c r="T2341" s="19">
        <v>0</v>
      </c>
      <c r="U2341" s="19">
        <v>177</v>
      </c>
      <c r="V2341" s="19" t="s">
        <v>385</v>
      </c>
      <c r="W2341" s="19" t="s">
        <v>1060</v>
      </c>
      <c r="X2341" s="19" t="s">
        <v>100</v>
      </c>
      <c r="Y2341" s="19" t="s">
        <v>100</v>
      </c>
    </row>
    <row r="2342" spans="1:25" x14ac:dyDescent="0.25">
      <c r="A2342" s="19">
        <v>11448</v>
      </c>
      <c r="B2342" s="18">
        <v>44875</v>
      </c>
      <c r="C2342" s="19">
        <v>11</v>
      </c>
      <c r="D2342" s="19">
        <v>10</v>
      </c>
      <c r="E2342" s="19">
        <v>4</v>
      </c>
      <c r="F2342" s="18" t="s">
        <v>141</v>
      </c>
      <c r="G2342" s="18" t="s">
        <v>470</v>
      </c>
      <c r="H2342" s="19">
        <v>2</v>
      </c>
      <c r="I2342" s="19" t="s">
        <v>389</v>
      </c>
      <c r="J2342" s="19" t="s">
        <v>26</v>
      </c>
      <c r="K2342" s="19" t="s">
        <v>255</v>
      </c>
      <c r="L2342" s="19" t="s">
        <v>126</v>
      </c>
      <c r="M2342" s="19">
        <v>53</v>
      </c>
      <c r="N2342" s="20">
        <v>0.43564814814814817</v>
      </c>
      <c r="O2342" s="19" t="s">
        <v>274</v>
      </c>
      <c r="P2342" s="19">
        <v>10</v>
      </c>
      <c r="Q2342" s="19" t="s">
        <v>255</v>
      </c>
      <c r="R2342" s="19">
        <v>90</v>
      </c>
      <c r="S2342" s="19">
        <v>0</v>
      </c>
      <c r="T2342" s="19">
        <v>0</v>
      </c>
      <c r="U2342" s="19">
        <v>177</v>
      </c>
      <c r="V2342" s="19" t="s">
        <v>385</v>
      </c>
      <c r="W2342" s="19" t="s">
        <v>1139</v>
      </c>
      <c r="X2342" s="19" t="s">
        <v>100</v>
      </c>
      <c r="Y2342" s="19" t="s">
        <v>100</v>
      </c>
    </row>
    <row r="2343" spans="1:25" x14ac:dyDescent="0.25">
      <c r="A2343" s="19">
        <v>11450</v>
      </c>
      <c r="B2343" s="18">
        <v>44875</v>
      </c>
      <c r="C2343" s="19">
        <v>11</v>
      </c>
      <c r="D2343" s="19">
        <v>10</v>
      </c>
      <c r="E2343" s="19">
        <v>4</v>
      </c>
      <c r="F2343" s="18" t="s">
        <v>141</v>
      </c>
      <c r="G2343" s="18" t="s">
        <v>470</v>
      </c>
      <c r="H2343" s="19">
        <v>2</v>
      </c>
      <c r="I2343" s="19" t="s">
        <v>390</v>
      </c>
      <c r="J2343" s="19" t="s">
        <v>28</v>
      </c>
      <c r="K2343" s="19" t="s">
        <v>255</v>
      </c>
      <c r="L2343" s="19" t="s">
        <v>127</v>
      </c>
      <c r="M2343" s="19">
        <v>54</v>
      </c>
      <c r="N2343" s="20">
        <v>0.48328703703703701</v>
      </c>
      <c r="O2343" s="19" t="s">
        <v>274</v>
      </c>
      <c r="P2343" s="19">
        <v>11</v>
      </c>
      <c r="Q2343" s="19" t="s">
        <v>255</v>
      </c>
      <c r="R2343" s="19">
        <v>90</v>
      </c>
      <c r="S2343" s="19">
        <v>1</v>
      </c>
      <c r="T2343" s="19">
        <v>0</v>
      </c>
      <c r="U2343" s="19">
        <v>177</v>
      </c>
      <c r="V2343" s="19" t="s">
        <v>385</v>
      </c>
      <c r="W2343" s="19" t="s">
        <v>1140</v>
      </c>
      <c r="X2343" s="19" t="s">
        <v>100</v>
      </c>
      <c r="Y2343" s="19" t="s">
        <v>100</v>
      </c>
    </row>
    <row r="2344" spans="1:25" x14ac:dyDescent="0.25">
      <c r="A2344" s="19">
        <v>11453</v>
      </c>
      <c r="B2344" s="18">
        <v>44875</v>
      </c>
      <c r="C2344" s="19">
        <v>11</v>
      </c>
      <c r="D2344" s="19">
        <v>10</v>
      </c>
      <c r="E2344" s="19">
        <v>4</v>
      </c>
      <c r="F2344" s="18" t="s">
        <v>141</v>
      </c>
      <c r="G2344" s="18" t="s">
        <v>470</v>
      </c>
      <c r="H2344" s="19">
        <v>2</v>
      </c>
      <c r="I2344" s="19" t="s">
        <v>391</v>
      </c>
      <c r="J2344" s="19" t="s">
        <v>32</v>
      </c>
      <c r="K2344" s="19" t="s">
        <v>247</v>
      </c>
      <c r="L2344" s="19" t="s">
        <v>126</v>
      </c>
      <c r="M2344" s="19">
        <v>57</v>
      </c>
      <c r="N2344" s="20">
        <v>0.54913194444444446</v>
      </c>
      <c r="O2344" s="19" t="s">
        <v>274</v>
      </c>
      <c r="P2344" s="19">
        <v>13</v>
      </c>
      <c r="Q2344" s="19" t="s">
        <v>247</v>
      </c>
      <c r="R2344" s="19">
        <v>85</v>
      </c>
      <c r="S2344" s="19">
        <v>0</v>
      </c>
      <c r="T2344" s="19">
        <v>0</v>
      </c>
      <c r="U2344" s="19">
        <v>177</v>
      </c>
      <c r="V2344" s="19" t="s">
        <v>385</v>
      </c>
      <c r="W2344" s="19" t="s">
        <v>1141</v>
      </c>
      <c r="X2344" s="19" t="s">
        <v>100</v>
      </c>
      <c r="Y2344" s="19" t="s">
        <v>100</v>
      </c>
    </row>
    <row r="2345" spans="1:25" x14ac:dyDescent="0.25">
      <c r="A2345" s="19">
        <v>11454</v>
      </c>
      <c r="B2345" s="18">
        <v>44875</v>
      </c>
      <c r="C2345" s="19">
        <v>11</v>
      </c>
      <c r="D2345" s="19">
        <v>10</v>
      </c>
      <c r="E2345" s="19">
        <v>4</v>
      </c>
      <c r="F2345" s="18" t="s">
        <v>141</v>
      </c>
      <c r="G2345" s="18" t="s">
        <v>470</v>
      </c>
      <c r="H2345" s="19">
        <v>2</v>
      </c>
      <c r="I2345" s="19" t="s">
        <v>392</v>
      </c>
      <c r="J2345" s="19" t="s">
        <v>34</v>
      </c>
      <c r="K2345" s="19" t="s">
        <v>247</v>
      </c>
      <c r="L2345" s="19" t="s">
        <v>127</v>
      </c>
      <c r="M2345" s="19">
        <v>58</v>
      </c>
      <c r="N2345" s="20">
        <v>0.59074074074074068</v>
      </c>
      <c r="O2345" s="19" t="s">
        <v>274</v>
      </c>
      <c r="P2345" s="19">
        <v>14</v>
      </c>
      <c r="Q2345" s="19" t="s">
        <v>247</v>
      </c>
      <c r="R2345" s="19">
        <v>85</v>
      </c>
      <c r="S2345" s="19">
        <v>1</v>
      </c>
      <c r="T2345" s="19">
        <v>0</v>
      </c>
      <c r="U2345" s="19">
        <v>177</v>
      </c>
      <c r="V2345" s="19" t="s">
        <v>385</v>
      </c>
      <c r="W2345" s="19" t="s">
        <v>1142</v>
      </c>
      <c r="X2345" s="19" t="s">
        <v>100</v>
      </c>
      <c r="Y2345" s="19" t="s">
        <v>100</v>
      </c>
    </row>
    <row r="2346" spans="1:25" x14ac:dyDescent="0.25">
      <c r="A2346" s="19">
        <v>11457</v>
      </c>
      <c r="B2346" s="18">
        <v>44875</v>
      </c>
      <c r="C2346" s="19">
        <v>11</v>
      </c>
      <c r="D2346" s="19">
        <v>10</v>
      </c>
      <c r="E2346" s="19">
        <v>4</v>
      </c>
      <c r="F2346" s="18" t="s">
        <v>141</v>
      </c>
      <c r="G2346" s="18" t="s">
        <v>470</v>
      </c>
      <c r="H2346" s="19">
        <v>2</v>
      </c>
      <c r="I2346" s="19" t="s">
        <v>393</v>
      </c>
      <c r="J2346" s="19" t="s">
        <v>12</v>
      </c>
      <c r="K2346" s="19" t="s">
        <v>266</v>
      </c>
      <c r="L2346" s="19" t="s">
        <v>126</v>
      </c>
      <c r="M2346" s="19">
        <v>47</v>
      </c>
      <c r="N2346" s="20">
        <v>0.65730324074074076</v>
      </c>
      <c r="O2346" s="19" t="s">
        <v>274</v>
      </c>
      <c r="P2346" s="19">
        <v>15</v>
      </c>
      <c r="Q2346" s="19" t="s">
        <v>266</v>
      </c>
      <c r="R2346" s="19">
        <v>86</v>
      </c>
      <c r="S2346" s="19">
        <v>0</v>
      </c>
      <c r="T2346" s="19">
        <v>0</v>
      </c>
      <c r="U2346" s="19">
        <v>177</v>
      </c>
      <c r="V2346" s="19" t="s">
        <v>385</v>
      </c>
      <c r="W2346" s="19" t="s">
        <v>1143</v>
      </c>
      <c r="X2346" s="19" t="s">
        <v>100</v>
      </c>
      <c r="Y2346" s="19" t="s">
        <v>100</v>
      </c>
    </row>
    <row r="2347" spans="1:25" x14ac:dyDescent="0.25">
      <c r="A2347" s="19">
        <v>11458</v>
      </c>
      <c r="B2347" s="18">
        <v>44875</v>
      </c>
      <c r="C2347" s="19">
        <v>11</v>
      </c>
      <c r="D2347" s="19">
        <v>10</v>
      </c>
      <c r="E2347" s="19">
        <v>4</v>
      </c>
      <c r="F2347" s="18" t="s">
        <v>141</v>
      </c>
      <c r="G2347" s="18" t="s">
        <v>470</v>
      </c>
      <c r="H2347" s="19">
        <v>2</v>
      </c>
      <c r="I2347" s="19" t="s">
        <v>394</v>
      </c>
      <c r="J2347" s="19" t="s">
        <v>16</v>
      </c>
      <c r="K2347" s="19" t="s">
        <v>266</v>
      </c>
      <c r="L2347" s="19" t="s">
        <v>127</v>
      </c>
      <c r="M2347" s="19">
        <v>48</v>
      </c>
      <c r="N2347" s="20">
        <v>0.71231481481481485</v>
      </c>
      <c r="O2347" s="19" t="s">
        <v>274</v>
      </c>
      <c r="P2347" s="19">
        <v>17</v>
      </c>
      <c r="Q2347" s="19" t="s">
        <v>266</v>
      </c>
      <c r="R2347" s="19">
        <v>86</v>
      </c>
      <c r="S2347" s="19">
        <v>1</v>
      </c>
      <c r="T2347" s="19">
        <v>0</v>
      </c>
      <c r="U2347" s="19">
        <v>177</v>
      </c>
      <c r="V2347" s="19" t="s">
        <v>385</v>
      </c>
      <c r="W2347" s="19" t="s">
        <v>1144</v>
      </c>
      <c r="X2347" s="19" t="s">
        <v>100</v>
      </c>
      <c r="Y2347" s="19" t="s">
        <v>100</v>
      </c>
    </row>
    <row r="2348" spans="1:25" x14ac:dyDescent="0.25">
      <c r="A2348" s="19">
        <v>12364</v>
      </c>
      <c r="B2348" s="18">
        <v>44875</v>
      </c>
      <c r="C2348" s="19">
        <v>11</v>
      </c>
      <c r="D2348" s="19">
        <v>10</v>
      </c>
      <c r="E2348" s="19">
        <v>4</v>
      </c>
      <c r="F2348" s="18" t="s">
        <v>141</v>
      </c>
      <c r="G2348" s="18" t="s">
        <v>470</v>
      </c>
      <c r="H2348" s="19">
        <v>2</v>
      </c>
      <c r="I2348" s="19" t="s">
        <v>389</v>
      </c>
      <c r="J2348" s="19" t="s">
        <v>26</v>
      </c>
      <c r="K2348" s="19" t="s">
        <v>255</v>
      </c>
      <c r="L2348" s="19" t="s">
        <v>126</v>
      </c>
      <c r="M2348" s="19">
        <v>53</v>
      </c>
      <c r="N2348" s="20">
        <v>0.33586805555555554</v>
      </c>
      <c r="O2348" s="19" t="s">
        <v>317</v>
      </c>
      <c r="P2348" s="19">
        <v>8</v>
      </c>
      <c r="Q2348" s="19" t="s">
        <v>255</v>
      </c>
      <c r="R2348" s="19">
        <v>90</v>
      </c>
      <c r="S2348" s="19">
        <v>0</v>
      </c>
      <c r="T2348" s="19">
        <v>0</v>
      </c>
      <c r="U2348" s="19">
        <v>177</v>
      </c>
      <c r="V2348" s="19" t="s">
        <v>385</v>
      </c>
      <c r="W2348" s="19" t="s">
        <v>1145</v>
      </c>
      <c r="X2348" s="19" t="s">
        <v>100</v>
      </c>
      <c r="Y2348" s="19" t="s">
        <v>100</v>
      </c>
    </row>
    <row r="2349" spans="1:25" x14ac:dyDescent="0.25">
      <c r="A2349" s="19">
        <v>12365</v>
      </c>
      <c r="B2349" s="18">
        <v>44875</v>
      </c>
      <c r="C2349" s="19">
        <v>11</v>
      </c>
      <c r="D2349" s="19">
        <v>10</v>
      </c>
      <c r="E2349" s="19">
        <v>4</v>
      </c>
      <c r="F2349" s="18" t="s">
        <v>141</v>
      </c>
      <c r="G2349" s="18" t="s">
        <v>470</v>
      </c>
      <c r="H2349" s="19">
        <v>2</v>
      </c>
      <c r="I2349" s="19" t="s">
        <v>390</v>
      </c>
      <c r="J2349" s="19" t="s">
        <v>28</v>
      </c>
      <c r="K2349" s="19" t="s">
        <v>255</v>
      </c>
      <c r="L2349" s="19" t="s">
        <v>127</v>
      </c>
      <c r="M2349" s="19">
        <v>54</v>
      </c>
      <c r="N2349" s="20">
        <v>0.38604166666666667</v>
      </c>
      <c r="O2349" s="19" t="s">
        <v>317</v>
      </c>
      <c r="P2349" s="19">
        <v>9</v>
      </c>
      <c r="Q2349" s="19" t="s">
        <v>255</v>
      </c>
      <c r="R2349" s="19">
        <v>90</v>
      </c>
      <c r="S2349" s="19">
        <v>1</v>
      </c>
      <c r="T2349" s="19">
        <v>0</v>
      </c>
      <c r="U2349" s="19">
        <v>177</v>
      </c>
      <c r="V2349" s="19" t="s">
        <v>385</v>
      </c>
      <c r="W2349" s="19" t="s">
        <v>1146</v>
      </c>
      <c r="X2349" s="19" t="s">
        <v>100</v>
      </c>
      <c r="Y2349" s="19" t="s">
        <v>100</v>
      </c>
    </row>
    <row r="2350" spans="1:25" x14ac:dyDescent="0.25">
      <c r="A2350" s="19">
        <v>12368</v>
      </c>
      <c r="B2350" s="18">
        <v>44875</v>
      </c>
      <c r="C2350" s="19">
        <v>11</v>
      </c>
      <c r="D2350" s="19">
        <v>10</v>
      </c>
      <c r="E2350" s="19">
        <v>4</v>
      </c>
      <c r="F2350" s="18" t="s">
        <v>141</v>
      </c>
      <c r="G2350" s="18" t="s">
        <v>470</v>
      </c>
      <c r="H2350" s="19">
        <v>2</v>
      </c>
      <c r="I2350" s="19" t="s">
        <v>391</v>
      </c>
      <c r="J2350" s="19" t="s">
        <v>32</v>
      </c>
      <c r="K2350" s="19" t="s">
        <v>247</v>
      </c>
      <c r="L2350" s="19" t="s">
        <v>126</v>
      </c>
      <c r="M2350" s="19">
        <v>57</v>
      </c>
      <c r="N2350" s="20">
        <v>0.45922453703703708</v>
      </c>
      <c r="O2350" s="19" t="s">
        <v>317</v>
      </c>
      <c r="P2350" s="19">
        <v>11</v>
      </c>
      <c r="Q2350" s="19" t="s">
        <v>247</v>
      </c>
      <c r="R2350" s="19">
        <v>85</v>
      </c>
      <c r="S2350" s="19">
        <v>0</v>
      </c>
      <c r="T2350" s="19">
        <v>0</v>
      </c>
      <c r="U2350" s="19">
        <v>177</v>
      </c>
      <c r="V2350" s="19" t="s">
        <v>385</v>
      </c>
      <c r="W2350" s="19" t="s">
        <v>1147</v>
      </c>
      <c r="X2350" s="19" t="s">
        <v>100</v>
      </c>
      <c r="Y2350" s="19" t="s">
        <v>100</v>
      </c>
    </row>
    <row r="2351" spans="1:25" x14ac:dyDescent="0.25">
      <c r="A2351" s="19">
        <v>12369</v>
      </c>
      <c r="B2351" s="18">
        <v>44875</v>
      </c>
      <c r="C2351" s="19">
        <v>11</v>
      </c>
      <c r="D2351" s="19">
        <v>10</v>
      </c>
      <c r="E2351" s="19">
        <v>4</v>
      </c>
      <c r="F2351" s="18" t="s">
        <v>141</v>
      </c>
      <c r="G2351" s="18" t="s">
        <v>470</v>
      </c>
      <c r="H2351" s="19">
        <v>2</v>
      </c>
      <c r="I2351" s="19" t="s">
        <v>392</v>
      </c>
      <c r="J2351" s="19" t="s">
        <v>34</v>
      </c>
      <c r="K2351" s="19" t="s">
        <v>247</v>
      </c>
      <c r="L2351" s="19" t="s">
        <v>127</v>
      </c>
      <c r="M2351" s="19">
        <v>58</v>
      </c>
      <c r="N2351" s="20">
        <v>0.50156250000000002</v>
      </c>
      <c r="O2351" s="19" t="s">
        <v>317</v>
      </c>
      <c r="P2351" s="19">
        <v>12</v>
      </c>
      <c r="Q2351" s="19" t="s">
        <v>247</v>
      </c>
      <c r="R2351" s="19">
        <v>85</v>
      </c>
      <c r="S2351" s="19">
        <v>1</v>
      </c>
      <c r="T2351" s="19">
        <v>0</v>
      </c>
      <c r="U2351" s="19">
        <v>177</v>
      </c>
      <c r="V2351" s="19" t="s">
        <v>385</v>
      </c>
      <c r="W2351" s="19" t="s">
        <v>1148</v>
      </c>
      <c r="X2351" s="19" t="s">
        <v>100</v>
      </c>
      <c r="Y2351" s="19" t="s">
        <v>100</v>
      </c>
    </row>
    <row r="2352" spans="1:25" x14ac:dyDescent="0.25">
      <c r="A2352" s="19">
        <v>12372</v>
      </c>
      <c r="B2352" s="18">
        <v>44875</v>
      </c>
      <c r="C2352" s="19">
        <v>11</v>
      </c>
      <c r="D2352" s="19">
        <v>10</v>
      </c>
      <c r="E2352" s="19">
        <v>4</v>
      </c>
      <c r="F2352" s="18" t="s">
        <v>141</v>
      </c>
      <c r="G2352" s="18" t="s">
        <v>470</v>
      </c>
      <c r="H2352" s="19">
        <v>2</v>
      </c>
      <c r="I2352" s="19" t="s">
        <v>393</v>
      </c>
      <c r="J2352" s="19" t="s">
        <v>12</v>
      </c>
      <c r="K2352" s="19" t="s">
        <v>266</v>
      </c>
      <c r="L2352" s="19" t="s">
        <v>126</v>
      </c>
      <c r="M2352" s="19">
        <v>47</v>
      </c>
      <c r="N2352" s="20">
        <v>0.56268518518518518</v>
      </c>
      <c r="O2352" s="19" t="s">
        <v>317</v>
      </c>
      <c r="P2352" s="19">
        <v>13</v>
      </c>
      <c r="Q2352" s="19" t="s">
        <v>266</v>
      </c>
      <c r="R2352" s="19">
        <v>86</v>
      </c>
      <c r="S2352" s="19">
        <v>0</v>
      </c>
      <c r="T2352" s="19">
        <v>0</v>
      </c>
      <c r="U2352" s="19">
        <v>177</v>
      </c>
      <c r="V2352" s="19" t="s">
        <v>385</v>
      </c>
      <c r="W2352" s="19" t="s">
        <v>1085</v>
      </c>
      <c r="X2352" s="19" t="s">
        <v>100</v>
      </c>
      <c r="Y2352" s="19" t="s">
        <v>100</v>
      </c>
    </row>
    <row r="2353" spans="1:25" x14ac:dyDescent="0.25">
      <c r="A2353" s="19">
        <v>12375</v>
      </c>
      <c r="B2353" s="18">
        <v>44875</v>
      </c>
      <c r="C2353" s="19">
        <v>11</v>
      </c>
      <c r="D2353" s="19">
        <v>10</v>
      </c>
      <c r="E2353" s="19">
        <v>4</v>
      </c>
      <c r="F2353" s="18" t="s">
        <v>141</v>
      </c>
      <c r="G2353" s="18" t="s">
        <v>470</v>
      </c>
      <c r="H2353" s="19">
        <v>2</v>
      </c>
      <c r="I2353" s="19" t="s">
        <v>394</v>
      </c>
      <c r="J2353" s="19" t="s">
        <v>16</v>
      </c>
      <c r="K2353" s="19" t="s">
        <v>266</v>
      </c>
      <c r="L2353" s="19" t="s">
        <v>127</v>
      </c>
      <c r="M2353" s="19">
        <v>48</v>
      </c>
      <c r="N2353" s="20">
        <v>0.61597222222222225</v>
      </c>
      <c r="O2353" s="19" t="s">
        <v>317</v>
      </c>
      <c r="P2353" s="19">
        <v>14</v>
      </c>
      <c r="Q2353" s="19" t="s">
        <v>266</v>
      </c>
      <c r="R2353" s="19">
        <v>86</v>
      </c>
      <c r="S2353" s="19">
        <v>1</v>
      </c>
      <c r="T2353" s="19">
        <v>0</v>
      </c>
      <c r="U2353" s="19">
        <v>177</v>
      </c>
      <c r="V2353" s="19" t="s">
        <v>385</v>
      </c>
      <c r="W2353" s="19" t="s">
        <v>1086</v>
      </c>
      <c r="X2353" s="19" t="s">
        <v>100</v>
      </c>
      <c r="Y2353" s="19" t="s">
        <v>100</v>
      </c>
    </row>
    <row r="2354" spans="1:25" x14ac:dyDescent="0.25">
      <c r="A2354" s="19">
        <v>12380</v>
      </c>
      <c r="B2354" s="18">
        <v>44875</v>
      </c>
      <c r="C2354" s="19">
        <v>11</v>
      </c>
      <c r="D2354" s="19">
        <v>10</v>
      </c>
      <c r="E2354" s="19">
        <v>4</v>
      </c>
      <c r="F2354" s="18" t="s">
        <v>141</v>
      </c>
      <c r="G2354" s="18" t="s">
        <v>470</v>
      </c>
      <c r="H2354" s="19">
        <v>2</v>
      </c>
      <c r="I2354" s="19" t="s">
        <v>384</v>
      </c>
      <c r="J2354" s="19" t="s">
        <v>22</v>
      </c>
      <c r="K2354" s="19" t="s">
        <v>233</v>
      </c>
      <c r="L2354" s="19" t="s">
        <v>126</v>
      </c>
      <c r="M2354" s="19">
        <v>51</v>
      </c>
      <c r="N2354" s="20">
        <v>0.70401620370370377</v>
      </c>
      <c r="O2354" s="19" t="s">
        <v>317</v>
      </c>
      <c r="P2354" s="19">
        <v>16</v>
      </c>
      <c r="Q2354" s="19" t="s">
        <v>233</v>
      </c>
      <c r="R2354" s="19">
        <v>89</v>
      </c>
      <c r="S2354" s="19">
        <v>0</v>
      </c>
      <c r="T2354" s="19">
        <v>0</v>
      </c>
      <c r="U2354" s="19">
        <v>177</v>
      </c>
      <c r="V2354" s="19" t="s">
        <v>385</v>
      </c>
      <c r="W2354" s="19" t="s">
        <v>1087</v>
      </c>
      <c r="X2354" s="19" t="s">
        <v>100</v>
      </c>
      <c r="Y2354" s="19" t="s">
        <v>100</v>
      </c>
    </row>
    <row r="2355" spans="1:25" x14ac:dyDescent="0.25">
      <c r="A2355" s="19">
        <v>12383</v>
      </c>
      <c r="B2355" s="18">
        <v>44875</v>
      </c>
      <c r="C2355" s="19">
        <v>11</v>
      </c>
      <c r="D2355" s="19">
        <v>10</v>
      </c>
      <c r="E2355" s="19">
        <v>4</v>
      </c>
      <c r="F2355" s="18" t="s">
        <v>141</v>
      </c>
      <c r="G2355" s="18" t="s">
        <v>470</v>
      </c>
      <c r="H2355" s="19">
        <v>2</v>
      </c>
      <c r="I2355" s="19" t="s">
        <v>386</v>
      </c>
      <c r="J2355" s="19" t="s">
        <v>24</v>
      </c>
      <c r="K2355" s="19" t="s">
        <v>233</v>
      </c>
      <c r="L2355" s="19" t="s">
        <v>127</v>
      </c>
      <c r="M2355" s="19">
        <v>52</v>
      </c>
      <c r="N2355" s="20">
        <v>0.7443749999999999</v>
      </c>
      <c r="O2355" s="19" t="s">
        <v>317</v>
      </c>
      <c r="P2355" s="19">
        <v>17</v>
      </c>
      <c r="Q2355" s="19" t="s">
        <v>233</v>
      </c>
      <c r="R2355" s="19">
        <v>89</v>
      </c>
      <c r="S2355" s="19">
        <v>1</v>
      </c>
      <c r="T2355" s="19">
        <v>0</v>
      </c>
      <c r="U2355" s="19">
        <v>177</v>
      </c>
      <c r="V2355" s="19" t="s">
        <v>385</v>
      </c>
      <c r="W2355" s="19" t="s">
        <v>1088</v>
      </c>
      <c r="X2355" s="19" t="s">
        <v>100</v>
      </c>
      <c r="Y2355" s="19" t="s">
        <v>100</v>
      </c>
    </row>
    <row r="2356" spans="1:25" x14ac:dyDescent="0.25">
      <c r="A2356" s="19">
        <v>12773</v>
      </c>
      <c r="B2356" s="18">
        <v>44875</v>
      </c>
      <c r="C2356" s="19">
        <v>11</v>
      </c>
      <c r="D2356" s="19">
        <v>10</v>
      </c>
      <c r="E2356" s="19">
        <v>4</v>
      </c>
      <c r="F2356" s="18" t="s">
        <v>141</v>
      </c>
      <c r="G2356" s="18" t="s">
        <v>470</v>
      </c>
      <c r="H2356" s="19">
        <v>2</v>
      </c>
      <c r="I2356" s="19" t="s">
        <v>384</v>
      </c>
      <c r="J2356" s="19" t="s">
        <v>22</v>
      </c>
      <c r="K2356" s="19" t="s">
        <v>233</v>
      </c>
      <c r="L2356" s="19" t="s">
        <v>126</v>
      </c>
      <c r="M2356" s="19">
        <v>51</v>
      </c>
      <c r="N2356" s="20">
        <v>0.38136574074074076</v>
      </c>
      <c r="O2356" s="19" t="s">
        <v>348</v>
      </c>
      <c r="P2356" s="19">
        <v>9</v>
      </c>
      <c r="Q2356" s="19" t="s">
        <v>233</v>
      </c>
      <c r="R2356" s="19">
        <v>89</v>
      </c>
      <c r="S2356" s="19">
        <v>0</v>
      </c>
      <c r="T2356" s="19">
        <v>0</v>
      </c>
      <c r="U2356" s="19">
        <v>177</v>
      </c>
      <c r="V2356" s="19" t="s">
        <v>385</v>
      </c>
      <c r="W2356" s="19" t="s">
        <v>1119</v>
      </c>
      <c r="X2356" s="19" t="s">
        <v>100</v>
      </c>
      <c r="Y2356" s="19" t="s">
        <v>100</v>
      </c>
    </row>
    <row r="2357" spans="1:25" x14ac:dyDescent="0.25">
      <c r="A2357" s="19">
        <v>12774</v>
      </c>
      <c r="B2357" s="18">
        <v>44875</v>
      </c>
      <c r="C2357" s="19">
        <v>11</v>
      </c>
      <c r="D2357" s="19">
        <v>10</v>
      </c>
      <c r="E2357" s="19">
        <v>4</v>
      </c>
      <c r="F2357" s="18" t="s">
        <v>141</v>
      </c>
      <c r="G2357" s="18" t="s">
        <v>470</v>
      </c>
      <c r="H2357" s="19">
        <v>2</v>
      </c>
      <c r="I2357" s="19" t="s">
        <v>386</v>
      </c>
      <c r="J2357" s="19" t="s">
        <v>24</v>
      </c>
      <c r="K2357" s="19" t="s">
        <v>233</v>
      </c>
      <c r="L2357" s="19" t="s">
        <v>127</v>
      </c>
      <c r="M2357" s="19">
        <v>52</v>
      </c>
      <c r="N2357" s="20">
        <v>0.41671296296296295</v>
      </c>
      <c r="O2357" s="19" t="s">
        <v>348</v>
      </c>
      <c r="P2357" s="19">
        <v>10</v>
      </c>
      <c r="Q2357" s="19" t="s">
        <v>233</v>
      </c>
      <c r="R2357" s="19">
        <v>89</v>
      </c>
      <c r="S2357" s="19">
        <v>1</v>
      </c>
      <c r="T2357" s="19">
        <v>0</v>
      </c>
      <c r="U2357" s="19">
        <v>177</v>
      </c>
      <c r="V2357" s="19" t="s">
        <v>385</v>
      </c>
      <c r="W2357" s="19" t="s">
        <v>1120</v>
      </c>
      <c r="X2357" s="19" t="s">
        <v>100</v>
      </c>
      <c r="Y2357" s="19" t="s">
        <v>100</v>
      </c>
    </row>
    <row r="2358" spans="1:25" x14ac:dyDescent="0.25">
      <c r="A2358" s="19">
        <v>12777</v>
      </c>
      <c r="B2358" s="18">
        <v>44875</v>
      </c>
      <c r="C2358" s="19">
        <v>11</v>
      </c>
      <c r="D2358" s="19">
        <v>10</v>
      </c>
      <c r="E2358" s="19">
        <v>4</v>
      </c>
      <c r="F2358" s="18" t="s">
        <v>141</v>
      </c>
      <c r="G2358" s="18" t="s">
        <v>470</v>
      </c>
      <c r="H2358" s="19">
        <v>2</v>
      </c>
      <c r="I2358" s="19" t="s">
        <v>387</v>
      </c>
      <c r="J2358" s="19" t="s">
        <v>36</v>
      </c>
      <c r="K2358" s="19" t="s">
        <v>235</v>
      </c>
      <c r="L2358" s="19" t="s">
        <v>126</v>
      </c>
      <c r="M2358" s="19">
        <v>59</v>
      </c>
      <c r="N2358" s="20">
        <v>0.48002314814814812</v>
      </c>
      <c r="O2358" s="19" t="s">
        <v>348</v>
      </c>
      <c r="P2358" s="19">
        <v>11</v>
      </c>
      <c r="Q2358" s="19" t="s">
        <v>235</v>
      </c>
      <c r="R2358" s="19">
        <v>92</v>
      </c>
      <c r="S2358" s="19">
        <v>0</v>
      </c>
      <c r="T2358" s="19">
        <v>0</v>
      </c>
      <c r="U2358" s="19">
        <v>177</v>
      </c>
      <c r="V2358" s="19" t="s">
        <v>385</v>
      </c>
      <c r="W2358" s="19" t="s">
        <v>1149</v>
      </c>
      <c r="X2358" s="19" t="s">
        <v>100</v>
      </c>
      <c r="Y2358" s="19" t="s">
        <v>100</v>
      </c>
    </row>
    <row r="2359" spans="1:25" x14ac:dyDescent="0.25">
      <c r="A2359" s="19">
        <v>12778</v>
      </c>
      <c r="B2359" s="18">
        <v>44875</v>
      </c>
      <c r="C2359" s="19">
        <v>11</v>
      </c>
      <c r="D2359" s="19">
        <v>10</v>
      </c>
      <c r="E2359" s="19">
        <v>4</v>
      </c>
      <c r="F2359" s="18" t="s">
        <v>141</v>
      </c>
      <c r="G2359" s="18" t="s">
        <v>470</v>
      </c>
      <c r="H2359" s="19">
        <v>2</v>
      </c>
      <c r="I2359" s="19" t="s">
        <v>388</v>
      </c>
      <c r="J2359" s="19" t="s">
        <v>38</v>
      </c>
      <c r="K2359" s="19" t="s">
        <v>235</v>
      </c>
      <c r="L2359" s="19" t="s">
        <v>127</v>
      </c>
      <c r="M2359" s="19">
        <v>60</v>
      </c>
      <c r="N2359" s="20">
        <v>0.52372685185185186</v>
      </c>
      <c r="O2359" s="19" t="s">
        <v>348</v>
      </c>
      <c r="P2359" s="19">
        <v>12</v>
      </c>
      <c r="Q2359" s="19" t="s">
        <v>235</v>
      </c>
      <c r="R2359" s="19">
        <v>92</v>
      </c>
      <c r="S2359" s="19">
        <v>1</v>
      </c>
      <c r="T2359" s="19">
        <v>0</v>
      </c>
      <c r="U2359" s="19">
        <v>177</v>
      </c>
      <c r="V2359" s="19" t="s">
        <v>385</v>
      </c>
      <c r="W2359" s="19" t="s">
        <v>1133</v>
      </c>
      <c r="X2359" s="19" t="s">
        <v>100</v>
      </c>
      <c r="Y2359" s="19" t="s">
        <v>100</v>
      </c>
    </row>
    <row r="2360" spans="1:25" x14ac:dyDescent="0.25">
      <c r="A2360" s="19">
        <v>12782</v>
      </c>
      <c r="B2360" s="18">
        <v>44875</v>
      </c>
      <c r="C2360" s="19">
        <v>11</v>
      </c>
      <c r="D2360" s="19">
        <v>10</v>
      </c>
      <c r="E2360" s="19">
        <v>4</v>
      </c>
      <c r="F2360" s="18" t="s">
        <v>141</v>
      </c>
      <c r="G2360" s="18" t="s">
        <v>470</v>
      </c>
      <c r="H2360" s="19">
        <v>2</v>
      </c>
      <c r="I2360" s="19" t="s">
        <v>389</v>
      </c>
      <c r="J2360" s="19" t="s">
        <v>26</v>
      </c>
      <c r="K2360" s="19" t="s">
        <v>255</v>
      </c>
      <c r="L2360" s="19" t="s">
        <v>126</v>
      </c>
      <c r="M2360" s="19">
        <v>53</v>
      </c>
      <c r="N2360" s="20">
        <v>0.58679398148148143</v>
      </c>
      <c r="O2360" s="19" t="s">
        <v>348</v>
      </c>
      <c r="P2360" s="19">
        <v>14</v>
      </c>
      <c r="Q2360" s="19" t="s">
        <v>255</v>
      </c>
      <c r="R2360" s="19">
        <v>90</v>
      </c>
      <c r="S2360" s="19">
        <v>0</v>
      </c>
      <c r="T2360" s="19">
        <v>0</v>
      </c>
      <c r="U2360" s="19">
        <v>177</v>
      </c>
      <c r="V2360" s="19" t="s">
        <v>385</v>
      </c>
      <c r="W2360" s="19" t="s">
        <v>1123</v>
      </c>
      <c r="X2360" s="19" t="s">
        <v>100</v>
      </c>
      <c r="Y2360" s="19" t="s">
        <v>100</v>
      </c>
    </row>
    <row r="2361" spans="1:25" x14ac:dyDescent="0.25">
      <c r="A2361" s="19">
        <v>12783</v>
      </c>
      <c r="B2361" s="18">
        <v>44875</v>
      </c>
      <c r="C2361" s="19">
        <v>11</v>
      </c>
      <c r="D2361" s="19">
        <v>10</v>
      </c>
      <c r="E2361" s="19">
        <v>4</v>
      </c>
      <c r="F2361" s="18" t="s">
        <v>141</v>
      </c>
      <c r="G2361" s="18" t="s">
        <v>470</v>
      </c>
      <c r="H2361" s="19">
        <v>2</v>
      </c>
      <c r="I2361" s="19" t="s">
        <v>390</v>
      </c>
      <c r="J2361" s="19" t="s">
        <v>28</v>
      </c>
      <c r="K2361" s="19" t="s">
        <v>255</v>
      </c>
      <c r="L2361" s="19" t="s">
        <v>127</v>
      </c>
      <c r="M2361" s="19">
        <v>54</v>
      </c>
      <c r="N2361" s="20">
        <v>0.64065972222222223</v>
      </c>
      <c r="O2361" s="19" t="s">
        <v>348</v>
      </c>
      <c r="P2361" s="19">
        <v>15</v>
      </c>
      <c r="Q2361" s="19" t="s">
        <v>255</v>
      </c>
      <c r="R2361" s="19">
        <v>90</v>
      </c>
      <c r="S2361" s="19">
        <v>1</v>
      </c>
      <c r="T2361" s="19">
        <v>1</v>
      </c>
      <c r="U2361" s="19">
        <v>177</v>
      </c>
      <c r="V2361" s="19" t="s">
        <v>385</v>
      </c>
      <c r="W2361" s="19" t="s">
        <v>1124</v>
      </c>
      <c r="X2361" s="19" t="s">
        <v>100</v>
      </c>
      <c r="Y2361" s="19" t="s">
        <v>100</v>
      </c>
    </row>
    <row r="2362" spans="1:25" x14ac:dyDescent="0.25">
      <c r="A2362" s="19">
        <v>12788</v>
      </c>
      <c r="B2362" s="18">
        <v>44875</v>
      </c>
      <c r="C2362" s="19">
        <v>11</v>
      </c>
      <c r="D2362" s="19">
        <v>10</v>
      </c>
      <c r="E2362" s="19">
        <v>4</v>
      </c>
      <c r="F2362" s="18" t="s">
        <v>141</v>
      </c>
      <c r="G2362" s="18" t="s">
        <v>470</v>
      </c>
      <c r="H2362" s="19">
        <v>2</v>
      </c>
      <c r="I2362" s="19" t="s">
        <v>391</v>
      </c>
      <c r="J2362" s="19" t="s">
        <v>32</v>
      </c>
      <c r="K2362" s="19" t="s">
        <v>247</v>
      </c>
      <c r="L2362" s="19" t="s">
        <v>126</v>
      </c>
      <c r="M2362" s="19">
        <v>57</v>
      </c>
      <c r="N2362" s="20">
        <v>0.71576388888888898</v>
      </c>
      <c r="O2362" s="19" t="s">
        <v>348</v>
      </c>
      <c r="P2362" s="19">
        <v>17</v>
      </c>
      <c r="Q2362" s="19" t="s">
        <v>247</v>
      </c>
      <c r="R2362" s="19">
        <v>85</v>
      </c>
      <c r="S2362" s="19">
        <v>0</v>
      </c>
      <c r="T2362" s="19">
        <v>0</v>
      </c>
      <c r="U2362" s="19">
        <v>177</v>
      </c>
      <c r="V2362" s="19" t="s">
        <v>385</v>
      </c>
      <c r="W2362" s="19" t="s">
        <v>1125</v>
      </c>
      <c r="X2362" s="19" t="s">
        <v>100</v>
      </c>
      <c r="Y2362" s="19" t="s">
        <v>100</v>
      </c>
    </row>
    <row r="2363" spans="1:25" x14ac:dyDescent="0.25">
      <c r="A2363" s="19">
        <v>12791</v>
      </c>
      <c r="B2363" s="18">
        <v>44875</v>
      </c>
      <c r="C2363" s="19">
        <v>11</v>
      </c>
      <c r="D2363" s="19">
        <v>10</v>
      </c>
      <c r="E2363" s="19">
        <v>4</v>
      </c>
      <c r="F2363" s="18" t="s">
        <v>141</v>
      </c>
      <c r="G2363" s="18" t="s">
        <v>470</v>
      </c>
      <c r="H2363" s="19">
        <v>2</v>
      </c>
      <c r="I2363" s="19" t="s">
        <v>392</v>
      </c>
      <c r="J2363" s="19" t="s">
        <v>34</v>
      </c>
      <c r="K2363" s="19" t="s">
        <v>247</v>
      </c>
      <c r="L2363" s="19" t="s">
        <v>127</v>
      </c>
      <c r="M2363" s="19">
        <v>58</v>
      </c>
      <c r="N2363" s="20">
        <v>0.75978009259259249</v>
      </c>
      <c r="O2363" s="19" t="s">
        <v>348</v>
      </c>
      <c r="P2363" s="19">
        <v>18</v>
      </c>
      <c r="Q2363" s="19" t="s">
        <v>247</v>
      </c>
      <c r="R2363" s="19">
        <v>85</v>
      </c>
      <c r="S2363" s="19">
        <v>1</v>
      </c>
      <c r="T2363" s="19">
        <v>0</v>
      </c>
      <c r="U2363" s="19">
        <v>177</v>
      </c>
      <c r="V2363" s="19" t="s">
        <v>385</v>
      </c>
      <c r="W2363" s="19" t="s">
        <v>1126</v>
      </c>
      <c r="X2363" s="19" t="s">
        <v>100</v>
      </c>
      <c r="Y2363" s="19" t="s">
        <v>100</v>
      </c>
    </row>
    <row r="2364" spans="1:25" x14ac:dyDescent="0.25">
      <c r="A2364" s="19">
        <v>13352</v>
      </c>
      <c r="B2364" s="18">
        <v>44875</v>
      </c>
      <c r="C2364" s="19">
        <v>11</v>
      </c>
      <c r="D2364" s="19">
        <v>10</v>
      </c>
      <c r="E2364" s="19">
        <v>4</v>
      </c>
      <c r="F2364" s="18" t="s">
        <v>141</v>
      </c>
      <c r="G2364" s="18" t="s">
        <v>470</v>
      </c>
      <c r="H2364" s="19">
        <v>2</v>
      </c>
      <c r="I2364" s="19" t="s">
        <v>384</v>
      </c>
      <c r="J2364" s="19" t="s">
        <v>22</v>
      </c>
      <c r="K2364" s="19" t="s">
        <v>233</v>
      </c>
      <c r="L2364" s="19" t="s">
        <v>126</v>
      </c>
      <c r="M2364" s="19">
        <v>51</v>
      </c>
      <c r="N2364" s="20">
        <v>0.31526620370370367</v>
      </c>
      <c r="O2364" s="19" t="s">
        <v>328</v>
      </c>
      <c r="P2364" s="19">
        <v>7</v>
      </c>
      <c r="Q2364" s="19" t="s">
        <v>233</v>
      </c>
      <c r="R2364" s="19">
        <v>89</v>
      </c>
      <c r="S2364" s="19">
        <v>0</v>
      </c>
      <c r="T2364" s="19">
        <v>0</v>
      </c>
      <c r="U2364" s="19">
        <v>177</v>
      </c>
      <c r="V2364" s="19" t="s">
        <v>385</v>
      </c>
      <c r="W2364" s="19" t="s">
        <v>1049</v>
      </c>
      <c r="X2364" s="19" t="s">
        <v>100</v>
      </c>
      <c r="Y2364" s="19" t="s">
        <v>100</v>
      </c>
    </row>
    <row r="2365" spans="1:25" x14ac:dyDescent="0.25">
      <c r="A2365" s="19">
        <v>13353</v>
      </c>
      <c r="B2365" s="18">
        <v>44875</v>
      </c>
      <c r="C2365" s="19">
        <v>11</v>
      </c>
      <c r="D2365" s="19">
        <v>10</v>
      </c>
      <c r="E2365" s="19">
        <v>4</v>
      </c>
      <c r="F2365" s="18" t="s">
        <v>141</v>
      </c>
      <c r="G2365" s="18" t="s">
        <v>470</v>
      </c>
      <c r="H2365" s="19">
        <v>2</v>
      </c>
      <c r="I2365" s="19" t="s">
        <v>386</v>
      </c>
      <c r="J2365" s="19" t="s">
        <v>24</v>
      </c>
      <c r="K2365" s="19" t="s">
        <v>233</v>
      </c>
      <c r="L2365" s="19" t="s">
        <v>127</v>
      </c>
      <c r="M2365" s="19">
        <v>52</v>
      </c>
      <c r="N2365" s="20">
        <v>0.35526620370370371</v>
      </c>
      <c r="O2365" s="19" t="s">
        <v>328</v>
      </c>
      <c r="P2365" s="19">
        <v>8</v>
      </c>
      <c r="Q2365" s="19" t="s">
        <v>233</v>
      </c>
      <c r="R2365" s="19">
        <v>89</v>
      </c>
      <c r="S2365" s="19">
        <v>1</v>
      </c>
      <c r="T2365" s="19">
        <v>0</v>
      </c>
      <c r="U2365" s="19">
        <v>177</v>
      </c>
      <c r="V2365" s="19" t="s">
        <v>385</v>
      </c>
      <c r="W2365" s="19" t="s">
        <v>1050</v>
      </c>
      <c r="X2365" s="19" t="s">
        <v>100</v>
      </c>
      <c r="Y2365" s="19" t="s">
        <v>100</v>
      </c>
    </row>
    <row r="2366" spans="1:25" x14ac:dyDescent="0.25">
      <c r="A2366" s="19">
        <v>13356</v>
      </c>
      <c r="B2366" s="18">
        <v>44875</v>
      </c>
      <c r="C2366" s="19">
        <v>11</v>
      </c>
      <c r="D2366" s="19">
        <v>10</v>
      </c>
      <c r="E2366" s="19">
        <v>4</v>
      </c>
      <c r="F2366" s="18" t="s">
        <v>141</v>
      </c>
      <c r="G2366" s="18" t="s">
        <v>470</v>
      </c>
      <c r="H2366" s="19">
        <v>2</v>
      </c>
      <c r="I2366" s="19" t="s">
        <v>387</v>
      </c>
      <c r="J2366" s="19" t="s">
        <v>36</v>
      </c>
      <c r="K2366" s="19" t="s">
        <v>235</v>
      </c>
      <c r="L2366" s="19" t="s">
        <v>126</v>
      </c>
      <c r="M2366" s="19">
        <v>59</v>
      </c>
      <c r="N2366" s="20">
        <v>0.41310185185185189</v>
      </c>
      <c r="O2366" s="19" t="s">
        <v>328</v>
      </c>
      <c r="P2366" s="19">
        <v>9</v>
      </c>
      <c r="Q2366" s="19" t="s">
        <v>235</v>
      </c>
      <c r="R2366" s="19">
        <v>92</v>
      </c>
      <c r="S2366" s="19">
        <v>0</v>
      </c>
      <c r="T2366" s="19">
        <v>0</v>
      </c>
      <c r="U2366" s="19">
        <v>177</v>
      </c>
      <c r="V2366" s="19" t="s">
        <v>385</v>
      </c>
      <c r="W2366" s="19" t="s">
        <v>1150</v>
      </c>
      <c r="X2366" s="19" t="s">
        <v>100</v>
      </c>
      <c r="Y2366" s="19" t="s">
        <v>100</v>
      </c>
    </row>
    <row r="2367" spans="1:25" x14ac:dyDescent="0.25">
      <c r="A2367" s="19">
        <v>13357</v>
      </c>
      <c r="B2367" s="18">
        <v>44875</v>
      </c>
      <c r="C2367" s="19">
        <v>11</v>
      </c>
      <c r="D2367" s="19">
        <v>10</v>
      </c>
      <c r="E2367" s="19">
        <v>4</v>
      </c>
      <c r="F2367" s="18" t="s">
        <v>141</v>
      </c>
      <c r="G2367" s="18" t="s">
        <v>470</v>
      </c>
      <c r="H2367" s="19">
        <v>2</v>
      </c>
      <c r="I2367" s="19" t="s">
        <v>388</v>
      </c>
      <c r="J2367" s="19" t="s">
        <v>38</v>
      </c>
      <c r="K2367" s="19" t="s">
        <v>235</v>
      </c>
      <c r="L2367" s="19" t="s">
        <v>127</v>
      </c>
      <c r="M2367" s="19">
        <v>60</v>
      </c>
      <c r="N2367" s="20">
        <v>0.44982638888888887</v>
      </c>
      <c r="O2367" s="19" t="s">
        <v>328</v>
      </c>
      <c r="P2367" s="19">
        <v>10</v>
      </c>
      <c r="Q2367" s="19" t="s">
        <v>235</v>
      </c>
      <c r="R2367" s="19">
        <v>92</v>
      </c>
      <c r="S2367" s="19">
        <v>1</v>
      </c>
      <c r="T2367" s="19">
        <v>0</v>
      </c>
      <c r="U2367" s="19">
        <v>177</v>
      </c>
      <c r="V2367" s="19" t="s">
        <v>385</v>
      </c>
      <c r="W2367" s="19" t="s">
        <v>1067</v>
      </c>
      <c r="X2367" s="19" t="s">
        <v>100</v>
      </c>
      <c r="Y2367" s="19" t="s">
        <v>100</v>
      </c>
    </row>
    <row r="2368" spans="1:25" x14ac:dyDescent="0.25">
      <c r="A2368" s="19">
        <v>13360</v>
      </c>
      <c r="B2368" s="18">
        <v>44875</v>
      </c>
      <c r="C2368" s="19">
        <v>11</v>
      </c>
      <c r="D2368" s="19">
        <v>10</v>
      </c>
      <c r="E2368" s="19">
        <v>4</v>
      </c>
      <c r="F2368" s="18" t="s">
        <v>141</v>
      </c>
      <c r="G2368" s="18" t="s">
        <v>470</v>
      </c>
      <c r="H2368" s="19">
        <v>2</v>
      </c>
      <c r="I2368" s="19" t="s">
        <v>389</v>
      </c>
      <c r="J2368" s="19" t="s">
        <v>26</v>
      </c>
      <c r="K2368" s="19" t="s">
        <v>255</v>
      </c>
      <c r="L2368" s="19" t="s">
        <v>126</v>
      </c>
      <c r="M2368" s="19">
        <v>53</v>
      </c>
      <c r="N2368" s="20">
        <v>0.51869212962962963</v>
      </c>
      <c r="O2368" s="19" t="s">
        <v>328</v>
      </c>
      <c r="P2368" s="19">
        <v>12</v>
      </c>
      <c r="Q2368" s="19" t="s">
        <v>255</v>
      </c>
      <c r="R2368" s="19">
        <v>90</v>
      </c>
      <c r="S2368" s="19">
        <v>0</v>
      </c>
      <c r="T2368" s="19">
        <v>0</v>
      </c>
      <c r="U2368" s="19">
        <v>177</v>
      </c>
      <c r="V2368" s="19" t="s">
        <v>385</v>
      </c>
      <c r="W2368" s="19" t="s">
        <v>1053</v>
      </c>
      <c r="X2368" s="19" t="s">
        <v>100</v>
      </c>
      <c r="Y2368" s="19" t="s">
        <v>100</v>
      </c>
    </row>
    <row r="2369" spans="1:25" x14ac:dyDescent="0.25">
      <c r="A2369" s="19">
        <v>13363</v>
      </c>
      <c r="B2369" s="18">
        <v>44875</v>
      </c>
      <c r="C2369" s="19">
        <v>11</v>
      </c>
      <c r="D2369" s="19">
        <v>10</v>
      </c>
      <c r="E2369" s="19">
        <v>4</v>
      </c>
      <c r="F2369" s="18" t="s">
        <v>141</v>
      </c>
      <c r="G2369" s="18" t="s">
        <v>470</v>
      </c>
      <c r="H2369" s="19">
        <v>2</v>
      </c>
      <c r="I2369" s="19" t="s">
        <v>390</v>
      </c>
      <c r="J2369" s="19" t="s">
        <v>28</v>
      </c>
      <c r="K2369" s="19" t="s">
        <v>255</v>
      </c>
      <c r="L2369" s="19" t="s">
        <v>127</v>
      </c>
      <c r="M2369" s="19">
        <v>54</v>
      </c>
      <c r="N2369" s="20">
        <v>0.56730324074074068</v>
      </c>
      <c r="O2369" s="19" t="s">
        <v>328</v>
      </c>
      <c r="P2369" s="19">
        <v>13</v>
      </c>
      <c r="Q2369" s="19" t="s">
        <v>255</v>
      </c>
      <c r="R2369" s="19">
        <v>90</v>
      </c>
      <c r="S2369" s="19">
        <v>1</v>
      </c>
      <c r="T2369" s="19">
        <v>0</v>
      </c>
      <c r="U2369" s="19">
        <v>177</v>
      </c>
      <c r="V2369" s="19" t="s">
        <v>385</v>
      </c>
      <c r="W2369" s="19" t="s">
        <v>1068</v>
      </c>
      <c r="X2369" s="19" t="s">
        <v>100</v>
      </c>
      <c r="Y2369" s="19" t="s">
        <v>100</v>
      </c>
    </row>
    <row r="2370" spans="1:25" x14ac:dyDescent="0.25">
      <c r="A2370" s="19">
        <v>13365</v>
      </c>
      <c r="B2370" s="18">
        <v>44875</v>
      </c>
      <c r="C2370" s="19">
        <v>11</v>
      </c>
      <c r="D2370" s="19">
        <v>10</v>
      </c>
      <c r="E2370" s="19">
        <v>4</v>
      </c>
      <c r="F2370" s="18" t="s">
        <v>141</v>
      </c>
      <c r="G2370" s="18" t="s">
        <v>470</v>
      </c>
      <c r="H2370" s="19">
        <v>2</v>
      </c>
      <c r="I2370" s="19" t="s">
        <v>391</v>
      </c>
      <c r="J2370" s="19" t="s">
        <v>32</v>
      </c>
      <c r="K2370" s="19" t="s">
        <v>247</v>
      </c>
      <c r="L2370" s="19" t="s">
        <v>126</v>
      </c>
      <c r="M2370" s="19">
        <v>57</v>
      </c>
      <c r="N2370" s="20">
        <v>0.63922453703703697</v>
      </c>
      <c r="O2370" s="19" t="s">
        <v>328</v>
      </c>
      <c r="P2370" s="19">
        <v>15</v>
      </c>
      <c r="Q2370" s="19" t="s">
        <v>247</v>
      </c>
      <c r="R2370" s="19">
        <v>85</v>
      </c>
      <c r="S2370" s="19">
        <v>0</v>
      </c>
      <c r="T2370" s="19">
        <v>0</v>
      </c>
      <c r="U2370" s="19">
        <v>177</v>
      </c>
      <c r="V2370" s="19" t="s">
        <v>385</v>
      </c>
      <c r="W2370" s="19" t="s">
        <v>1055</v>
      </c>
      <c r="X2370" s="19" t="s">
        <v>100</v>
      </c>
      <c r="Y2370" s="19" t="s">
        <v>100</v>
      </c>
    </row>
    <row r="2371" spans="1:25" x14ac:dyDescent="0.25">
      <c r="A2371" s="19">
        <v>13366</v>
      </c>
      <c r="B2371" s="18">
        <v>44875</v>
      </c>
      <c r="C2371" s="19">
        <v>11</v>
      </c>
      <c r="D2371" s="19">
        <v>10</v>
      </c>
      <c r="E2371" s="19">
        <v>4</v>
      </c>
      <c r="F2371" s="18" t="s">
        <v>141</v>
      </c>
      <c r="G2371" s="18" t="s">
        <v>470</v>
      </c>
      <c r="H2371" s="19">
        <v>2</v>
      </c>
      <c r="I2371" s="19" t="s">
        <v>392</v>
      </c>
      <c r="J2371" s="19" t="s">
        <v>34</v>
      </c>
      <c r="K2371" s="19" t="s">
        <v>247</v>
      </c>
      <c r="L2371" s="19" t="s">
        <v>127</v>
      </c>
      <c r="M2371" s="19">
        <v>58</v>
      </c>
      <c r="N2371" s="20">
        <v>0.67869212962962966</v>
      </c>
      <c r="O2371" s="19" t="s">
        <v>328</v>
      </c>
      <c r="P2371" s="19">
        <v>16</v>
      </c>
      <c r="Q2371" s="19" t="s">
        <v>247</v>
      </c>
      <c r="R2371" s="19">
        <v>85</v>
      </c>
      <c r="S2371" s="19">
        <v>1</v>
      </c>
      <c r="T2371" s="19">
        <v>0</v>
      </c>
      <c r="U2371" s="19">
        <v>177</v>
      </c>
      <c r="V2371" s="19" t="s">
        <v>385</v>
      </c>
      <c r="W2371" s="19" t="s">
        <v>1056</v>
      </c>
      <c r="X2371" s="19" t="s">
        <v>100</v>
      </c>
      <c r="Y2371" s="19" t="s">
        <v>100</v>
      </c>
    </row>
    <row r="2372" spans="1:25" x14ac:dyDescent="0.25">
      <c r="A2372" s="19">
        <v>13367</v>
      </c>
      <c r="B2372" s="18">
        <v>44875</v>
      </c>
      <c r="C2372" s="19">
        <v>11</v>
      </c>
      <c r="D2372" s="19">
        <v>10</v>
      </c>
      <c r="E2372" s="19">
        <v>4</v>
      </c>
      <c r="F2372" s="18" t="s">
        <v>141</v>
      </c>
      <c r="G2372" s="18" t="s">
        <v>470</v>
      </c>
      <c r="H2372" s="19">
        <v>2</v>
      </c>
      <c r="I2372" s="19" t="s">
        <v>393</v>
      </c>
      <c r="J2372" s="19" t="s">
        <v>12</v>
      </c>
      <c r="K2372" s="19" t="s">
        <v>266</v>
      </c>
      <c r="L2372" s="19" t="s">
        <v>126</v>
      </c>
      <c r="M2372" s="19">
        <v>47</v>
      </c>
      <c r="N2372" s="20">
        <v>0.73482638888888896</v>
      </c>
      <c r="O2372" s="19" t="s">
        <v>328</v>
      </c>
      <c r="P2372" s="19">
        <v>17</v>
      </c>
      <c r="Q2372" s="19" t="s">
        <v>266</v>
      </c>
      <c r="R2372" s="19">
        <v>86</v>
      </c>
      <c r="S2372" s="19">
        <v>0</v>
      </c>
      <c r="T2372" s="19">
        <v>0</v>
      </c>
      <c r="U2372" s="19">
        <v>177</v>
      </c>
      <c r="V2372" s="19" t="s">
        <v>385</v>
      </c>
      <c r="W2372" s="19" t="s">
        <v>1069</v>
      </c>
      <c r="X2372" s="19" t="s">
        <v>100</v>
      </c>
      <c r="Y2372" s="19" t="s">
        <v>100</v>
      </c>
    </row>
    <row r="2373" spans="1:25" x14ac:dyDescent="0.25">
      <c r="A2373" s="19">
        <v>13368</v>
      </c>
      <c r="B2373" s="18">
        <v>44875</v>
      </c>
      <c r="C2373" s="19">
        <v>11</v>
      </c>
      <c r="D2373" s="19">
        <v>10</v>
      </c>
      <c r="E2373" s="19">
        <v>4</v>
      </c>
      <c r="F2373" s="18" t="s">
        <v>141</v>
      </c>
      <c r="G2373" s="18" t="s">
        <v>470</v>
      </c>
      <c r="H2373" s="19">
        <v>2</v>
      </c>
      <c r="I2373" s="19" t="s">
        <v>394</v>
      </c>
      <c r="J2373" s="19" t="s">
        <v>16</v>
      </c>
      <c r="K2373" s="19" t="s">
        <v>266</v>
      </c>
      <c r="L2373" s="19" t="s">
        <v>127</v>
      </c>
      <c r="M2373" s="19">
        <v>48</v>
      </c>
      <c r="N2373" s="20">
        <v>0.78956018518518523</v>
      </c>
      <c r="O2373" s="19" t="s">
        <v>328</v>
      </c>
      <c r="P2373" s="19">
        <v>18</v>
      </c>
      <c r="Q2373" s="19" t="s">
        <v>266</v>
      </c>
      <c r="R2373" s="19">
        <v>86</v>
      </c>
      <c r="S2373" s="19">
        <v>1</v>
      </c>
      <c r="T2373" s="19">
        <v>0</v>
      </c>
      <c r="U2373" s="19">
        <v>177</v>
      </c>
      <c r="V2373" s="19" t="s">
        <v>385</v>
      </c>
      <c r="W2373" s="19" t="s">
        <v>1151</v>
      </c>
      <c r="X2373" s="19" t="s">
        <v>100</v>
      </c>
      <c r="Y2373" s="19" t="s">
        <v>100</v>
      </c>
    </row>
    <row r="2374" spans="1:25" x14ac:dyDescent="0.25">
      <c r="A2374" s="19">
        <v>13841</v>
      </c>
      <c r="B2374" s="18">
        <v>44875</v>
      </c>
      <c r="C2374" s="19">
        <v>11</v>
      </c>
      <c r="D2374" s="19">
        <v>10</v>
      </c>
      <c r="E2374" s="19">
        <v>4</v>
      </c>
      <c r="F2374" s="18" t="s">
        <v>141</v>
      </c>
      <c r="G2374" s="18" t="s">
        <v>470</v>
      </c>
      <c r="H2374" s="19">
        <v>2</v>
      </c>
      <c r="I2374" s="19" t="s">
        <v>393</v>
      </c>
      <c r="J2374" s="19" t="s">
        <v>12</v>
      </c>
      <c r="K2374" s="19" t="s">
        <v>266</v>
      </c>
      <c r="L2374" s="19" t="s">
        <v>126</v>
      </c>
      <c r="M2374" s="19">
        <v>47</v>
      </c>
      <c r="N2374" s="20">
        <v>0.47265046296296293</v>
      </c>
      <c r="O2374" s="19" t="s">
        <v>239</v>
      </c>
      <c r="P2374" s="19">
        <v>11</v>
      </c>
      <c r="Q2374" s="19" t="s">
        <v>266</v>
      </c>
      <c r="R2374" s="19">
        <v>86</v>
      </c>
      <c r="S2374" s="19">
        <v>0</v>
      </c>
      <c r="T2374" s="19">
        <v>0</v>
      </c>
      <c r="U2374" s="19">
        <v>177</v>
      </c>
      <c r="V2374" s="19" t="s">
        <v>385</v>
      </c>
      <c r="W2374" s="19" t="s">
        <v>1043</v>
      </c>
      <c r="X2374" s="19" t="s">
        <v>100</v>
      </c>
      <c r="Y2374" s="19" t="s">
        <v>100</v>
      </c>
    </row>
    <row r="2375" spans="1:25" x14ac:dyDescent="0.25">
      <c r="A2375" s="19">
        <v>13842</v>
      </c>
      <c r="B2375" s="18">
        <v>44875</v>
      </c>
      <c r="C2375" s="19">
        <v>11</v>
      </c>
      <c r="D2375" s="19">
        <v>10</v>
      </c>
      <c r="E2375" s="19">
        <v>4</v>
      </c>
      <c r="F2375" s="18" t="s">
        <v>141</v>
      </c>
      <c r="G2375" s="18" t="s">
        <v>470</v>
      </c>
      <c r="H2375" s="19">
        <v>2</v>
      </c>
      <c r="I2375" s="19" t="s">
        <v>394</v>
      </c>
      <c r="J2375" s="19" t="s">
        <v>16</v>
      </c>
      <c r="K2375" s="19" t="s">
        <v>266</v>
      </c>
      <c r="L2375" s="19" t="s">
        <v>127</v>
      </c>
      <c r="M2375" s="19">
        <v>48</v>
      </c>
      <c r="N2375" s="20">
        <v>0.52591435185185187</v>
      </c>
      <c r="O2375" s="19" t="s">
        <v>239</v>
      </c>
      <c r="P2375" s="19">
        <v>12</v>
      </c>
      <c r="Q2375" s="19" t="s">
        <v>266</v>
      </c>
      <c r="R2375" s="19">
        <v>86</v>
      </c>
      <c r="S2375" s="19">
        <v>1</v>
      </c>
      <c r="T2375" s="19">
        <v>0</v>
      </c>
      <c r="U2375" s="19">
        <v>177</v>
      </c>
      <c r="V2375" s="19" t="s">
        <v>385</v>
      </c>
      <c r="W2375" s="19" t="s">
        <v>1152</v>
      </c>
      <c r="X2375" s="19" t="s">
        <v>100</v>
      </c>
      <c r="Y2375" s="19" t="s">
        <v>100</v>
      </c>
    </row>
    <row r="2376" spans="1:25" x14ac:dyDescent="0.25">
      <c r="A2376" s="19">
        <v>13846</v>
      </c>
      <c r="B2376" s="18">
        <v>44875</v>
      </c>
      <c r="C2376" s="19">
        <v>11</v>
      </c>
      <c r="D2376" s="19">
        <v>10</v>
      </c>
      <c r="E2376" s="19">
        <v>4</v>
      </c>
      <c r="F2376" s="18" t="s">
        <v>141</v>
      </c>
      <c r="G2376" s="18" t="s">
        <v>470</v>
      </c>
      <c r="H2376" s="19">
        <v>2</v>
      </c>
      <c r="I2376" s="19" t="s">
        <v>384</v>
      </c>
      <c r="J2376" s="19" t="s">
        <v>22</v>
      </c>
      <c r="K2376" s="19" t="s">
        <v>233</v>
      </c>
      <c r="L2376" s="19" t="s">
        <v>126</v>
      </c>
      <c r="M2376" s="19">
        <v>51</v>
      </c>
      <c r="N2376" s="20">
        <v>0.60707175925925927</v>
      </c>
      <c r="O2376" s="19" t="s">
        <v>239</v>
      </c>
      <c r="P2376" s="19">
        <v>14</v>
      </c>
      <c r="Q2376" s="19" t="s">
        <v>233</v>
      </c>
      <c r="R2376" s="19">
        <v>89</v>
      </c>
      <c r="S2376" s="19">
        <v>0</v>
      </c>
      <c r="T2376" s="19">
        <v>0</v>
      </c>
      <c r="U2376" s="19">
        <v>177</v>
      </c>
      <c r="V2376" s="19" t="s">
        <v>385</v>
      </c>
      <c r="W2376" s="19" t="s">
        <v>1153</v>
      </c>
      <c r="X2376" s="19" t="s">
        <v>100</v>
      </c>
      <c r="Y2376" s="19" t="s">
        <v>100</v>
      </c>
    </row>
    <row r="2377" spans="1:25" x14ac:dyDescent="0.25">
      <c r="A2377" s="19">
        <v>13849</v>
      </c>
      <c r="B2377" s="18">
        <v>44875</v>
      </c>
      <c r="C2377" s="19">
        <v>11</v>
      </c>
      <c r="D2377" s="19">
        <v>10</v>
      </c>
      <c r="E2377" s="19">
        <v>4</v>
      </c>
      <c r="F2377" s="18" t="s">
        <v>141</v>
      </c>
      <c r="G2377" s="18" t="s">
        <v>470</v>
      </c>
      <c r="H2377" s="19">
        <v>2</v>
      </c>
      <c r="I2377" s="19" t="s">
        <v>386</v>
      </c>
      <c r="J2377" s="19" t="s">
        <v>24</v>
      </c>
      <c r="K2377" s="19" t="s">
        <v>233</v>
      </c>
      <c r="L2377" s="19" t="s">
        <v>127</v>
      </c>
      <c r="M2377" s="19">
        <v>52</v>
      </c>
      <c r="N2377" s="20">
        <v>0.64734953703703701</v>
      </c>
      <c r="O2377" s="19" t="s">
        <v>239</v>
      </c>
      <c r="P2377" s="19">
        <v>15</v>
      </c>
      <c r="Q2377" s="19" t="s">
        <v>233</v>
      </c>
      <c r="R2377" s="19">
        <v>89</v>
      </c>
      <c r="S2377" s="19">
        <v>1</v>
      </c>
      <c r="T2377" s="19">
        <v>0</v>
      </c>
      <c r="U2377" s="19">
        <v>177</v>
      </c>
      <c r="V2377" s="19" t="s">
        <v>385</v>
      </c>
      <c r="W2377" s="19" t="s">
        <v>1154</v>
      </c>
      <c r="X2377" s="19" t="s">
        <v>100</v>
      </c>
      <c r="Y2377" s="19" t="s">
        <v>100</v>
      </c>
    </row>
    <row r="2378" spans="1:25" x14ac:dyDescent="0.25">
      <c r="A2378" s="19">
        <v>13851</v>
      </c>
      <c r="B2378" s="18">
        <v>44875</v>
      </c>
      <c r="C2378" s="19">
        <v>11</v>
      </c>
      <c r="D2378" s="19">
        <v>10</v>
      </c>
      <c r="E2378" s="19">
        <v>4</v>
      </c>
      <c r="F2378" s="18" t="s">
        <v>141</v>
      </c>
      <c r="G2378" s="18" t="s">
        <v>470</v>
      </c>
      <c r="H2378" s="19">
        <v>2</v>
      </c>
      <c r="I2378" s="19" t="s">
        <v>387</v>
      </c>
      <c r="J2378" s="19" t="s">
        <v>36</v>
      </c>
      <c r="K2378" s="19" t="s">
        <v>235</v>
      </c>
      <c r="L2378" s="19" t="s">
        <v>126</v>
      </c>
      <c r="M2378" s="19">
        <v>59</v>
      </c>
      <c r="N2378" s="20">
        <v>0.70788194444444441</v>
      </c>
      <c r="O2378" s="19" t="s">
        <v>239</v>
      </c>
      <c r="P2378" s="19">
        <v>16</v>
      </c>
      <c r="Q2378" s="19" t="s">
        <v>235</v>
      </c>
      <c r="R2378" s="19">
        <v>92</v>
      </c>
      <c r="S2378" s="19">
        <v>0</v>
      </c>
      <c r="T2378" s="19">
        <v>0</v>
      </c>
      <c r="U2378" s="19">
        <v>177</v>
      </c>
      <c r="V2378" s="19" t="s">
        <v>385</v>
      </c>
      <c r="W2378" s="19" t="s">
        <v>1155</v>
      </c>
      <c r="X2378" s="19" t="s">
        <v>100</v>
      </c>
      <c r="Y2378" s="19" t="s">
        <v>100</v>
      </c>
    </row>
    <row r="2379" spans="1:25" x14ac:dyDescent="0.25">
      <c r="A2379" s="19">
        <v>13852</v>
      </c>
      <c r="B2379" s="18">
        <v>44875</v>
      </c>
      <c r="C2379" s="19">
        <v>11</v>
      </c>
      <c r="D2379" s="19">
        <v>10</v>
      </c>
      <c r="E2379" s="19">
        <v>4</v>
      </c>
      <c r="F2379" s="18" t="s">
        <v>141</v>
      </c>
      <c r="G2379" s="18" t="s">
        <v>470</v>
      </c>
      <c r="H2379" s="19">
        <v>2</v>
      </c>
      <c r="I2379" s="19" t="s">
        <v>388</v>
      </c>
      <c r="J2379" s="19" t="s">
        <v>38</v>
      </c>
      <c r="K2379" s="19" t="s">
        <v>235</v>
      </c>
      <c r="L2379" s="19" t="s">
        <v>127</v>
      </c>
      <c r="M2379" s="19">
        <v>60</v>
      </c>
      <c r="N2379" s="20">
        <v>0.75133101851851858</v>
      </c>
      <c r="O2379" s="19" t="s">
        <v>239</v>
      </c>
      <c r="P2379" s="19">
        <v>18</v>
      </c>
      <c r="Q2379" s="19" t="s">
        <v>235</v>
      </c>
      <c r="R2379" s="19">
        <v>92</v>
      </c>
      <c r="S2379" s="19">
        <v>1</v>
      </c>
      <c r="T2379" s="19">
        <v>0</v>
      </c>
      <c r="U2379" s="19">
        <v>177</v>
      </c>
      <c r="V2379" s="19" t="s">
        <v>385</v>
      </c>
      <c r="W2379" s="19" t="s">
        <v>1048</v>
      </c>
      <c r="X2379" s="19" t="s">
        <v>100</v>
      </c>
      <c r="Y2379" s="19" t="s">
        <v>100</v>
      </c>
    </row>
    <row r="2380" spans="1:25" x14ac:dyDescent="0.25">
      <c r="A2380" s="19">
        <v>14145</v>
      </c>
      <c r="B2380" s="18">
        <v>44875</v>
      </c>
      <c r="C2380" s="19">
        <v>11</v>
      </c>
      <c r="D2380" s="19">
        <v>10</v>
      </c>
      <c r="E2380" s="19">
        <v>4</v>
      </c>
      <c r="F2380" s="18" t="s">
        <v>141</v>
      </c>
      <c r="G2380" s="18" t="s">
        <v>470</v>
      </c>
      <c r="H2380" s="19">
        <v>2</v>
      </c>
      <c r="I2380" s="19" t="s">
        <v>391</v>
      </c>
      <c r="J2380" s="19" t="s">
        <v>32</v>
      </c>
      <c r="K2380" s="19" t="s">
        <v>247</v>
      </c>
      <c r="L2380" s="19" t="s">
        <v>126</v>
      </c>
      <c r="M2380" s="19">
        <v>57</v>
      </c>
      <c r="N2380" s="20">
        <v>0.45210648148148147</v>
      </c>
      <c r="O2380" s="19" t="s">
        <v>249</v>
      </c>
      <c r="P2380" s="19">
        <v>10</v>
      </c>
      <c r="Q2380" s="19" t="s">
        <v>247</v>
      </c>
      <c r="R2380" s="19">
        <v>85</v>
      </c>
      <c r="S2380" s="19">
        <v>0</v>
      </c>
      <c r="T2380" s="19">
        <v>0</v>
      </c>
      <c r="U2380" s="19">
        <v>177</v>
      </c>
      <c r="V2380" s="19" t="s">
        <v>385</v>
      </c>
      <c r="W2380" s="19" t="s">
        <v>1083</v>
      </c>
      <c r="X2380" s="19" t="s">
        <v>100</v>
      </c>
      <c r="Y2380" s="19" t="s">
        <v>100</v>
      </c>
    </row>
    <row r="2381" spans="1:25" x14ac:dyDescent="0.25">
      <c r="A2381" s="19">
        <v>14147</v>
      </c>
      <c r="B2381" s="18">
        <v>44875</v>
      </c>
      <c r="C2381" s="19">
        <v>11</v>
      </c>
      <c r="D2381" s="19">
        <v>10</v>
      </c>
      <c r="E2381" s="19">
        <v>4</v>
      </c>
      <c r="F2381" s="18" t="s">
        <v>141</v>
      </c>
      <c r="G2381" s="18" t="s">
        <v>470</v>
      </c>
      <c r="H2381" s="19">
        <v>2</v>
      </c>
      <c r="I2381" s="19" t="s">
        <v>392</v>
      </c>
      <c r="J2381" s="19" t="s">
        <v>34</v>
      </c>
      <c r="K2381" s="19" t="s">
        <v>247</v>
      </c>
      <c r="L2381" s="19" t="s">
        <v>127</v>
      </c>
      <c r="M2381" s="19">
        <v>58</v>
      </c>
      <c r="N2381" s="20">
        <v>0.49694444444444441</v>
      </c>
      <c r="O2381" s="19" t="s">
        <v>249</v>
      </c>
      <c r="P2381" s="19">
        <v>11</v>
      </c>
      <c r="Q2381" s="19" t="s">
        <v>247</v>
      </c>
      <c r="R2381" s="19">
        <v>85</v>
      </c>
      <c r="S2381" s="19">
        <v>1</v>
      </c>
      <c r="T2381" s="19">
        <v>0</v>
      </c>
      <c r="U2381" s="19">
        <v>177</v>
      </c>
      <c r="V2381" s="19" t="s">
        <v>385</v>
      </c>
      <c r="W2381" s="19" t="s">
        <v>1084</v>
      </c>
      <c r="X2381" s="19" t="s">
        <v>100</v>
      </c>
      <c r="Y2381" s="19" t="s">
        <v>100</v>
      </c>
    </row>
    <row r="2382" spans="1:25" x14ac:dyDescent="0.25">
      <c r="A2382" s="19">
        <v>14152</v>
      </c>
      <c r="B2382" s="18">
        <v>44875</v>
      </c>
      <c r="C2382" s="19">
        <v>11</v>
      </c>
      <c r="D2382" s="19">
        <v>10</v>
      </c>
      <c r="E2382" s="19">
        <v>4</v>
      </c>
      <c r="F2382" s="18" t="s">
        <v>141</v>
      </c>
      <c r="G2382" s="18" t="s">
        <v>470</v>
      </c>
      <c r="H2382" s="19">
        <v>2</v>
      </c>
      <c r="I2382" s="19" t="s">
        <v>393</v>
      </c>
      <c r="J2382" s="19" t="s">
        <v>12</v>
      </c>
      <c r="K2382" s="19" t="s">
        <v>266</v>
      </c>
      <c r="L2382" s="19" t="s">
        <v>126</v>
      </c>
      <c r="M2382" s="19">
        <v>47</v>
      </c>
      <c r="N2382" s="20">
        <v>0.55412037037037043</v>
      </c>
      <c r="O2382" s="19" t="s">
        <v>249</v>
      </c>
      <c r="P2382" s="19">
        <v>13</v>
      </c>
      <c r="Q2382" s="19" t="s">
        <v>266</v>
      </c>
      <c r="R2382" s="19">
        <v>86</v>
      </c>
      <c r="S2382" s="19">
        <v>0</v>
      </c>
      <c r="T2382" s="19">
        <v>0</v>
      </c>
      <c r="U2382" s="19">
        <v>177</v>
      </c>
      <c r="V2382" s="19" t="s">
        <v>385</v>
      </c>
      <c r="W2382" s="19" t="s">
        <v>1085</v>
      </c>
      <c r="X2382" s="19" t="s">
        <v>100</v>
      </c>
      <c r="Y2382" s="19" t="s">
        <v>100</v>
      </c>
    </row>
    <row r="2383" spans="1:25" x14ac:dyDescent="0.25">
      <c r="A2383" s="19">
        <v>14153</v>
      </c>
      <c r="B2383" s="18">
        <v>44875</v>
      </c>
      <c r="C2383" s="19">
        <v>11</v>
      </c>
      <c r="D2383" s="19">
        <v>10</v>
      </c>
      <c r="E2383" s="19">
        <v>4</v>
      </c>
      <c r="F2383" s="18" t="s">
        <v>141</v>
      </c>
      <c r="G2383" s="18" t="s">
        <v>470</v>
      </c>
      <c r="H2383" s="19">
        <v>2</v>
      </c>
      <c r="I2383" s="19" t="s">
        <v>394</v>
      </c>
      <c r="J2383" s="19" t="s">
        <v>16</v>
      </c>
      <c r="K2383" s="19" t="s">
        <v>266</v>
      </c>
      <c r="L2383" s="19" t="s">
        <v>127</v>
      </c>
      <c r="M2383" s="19">
        <v>48</v>
      </c>
      <c r="N2383" s="20">
        <v>0.61084490740740738</v>
      </c>
      <c r="O2383" s="19" t="s">
        <v>249</v>
      </c>
      <c r="P2383" s="19">
        <v>14</v>
      </c>
      <c r="Q2383" s="19" t="s">
        <v>266</v>
      </c>
      <c r="R2383" s="19">
        <v>86</v>
      </c>
      <c r="S2383" s="19">
        <v>1</v>
      </c>
      <c r="T2383" s="19">
        <v>0</v>
      </c>
      <c r="U2383" s="19">
        <v>177</v>
      </c>
      <c r="V2383" s="19" t="s">
        <v>385</v>
      </c>
      <c r="W2383" s="19" t="s">
        <v>1086</v>
      </c>
      <c r="X2383" s="19" t="s">
        <v>100</v>
      </c>
      <c r="Y2383" s="19" t="s">
        <v>100</v>
      </c>
    </row>
    <row r="2384" spans="1:25" x14ac:dyDescent="0.25">
      <c r="A2384" s="19">
        <v>14157</v>
      </c>
      <c r="B2384" s="18">
        <v>44875</v>
      </c>
      <c r="C2384" s="19">
        <v>11</v>
      </c>
      <c r="D2384" s="19">
        <v>10</v>
      </c>
      <c r="E2384" s="19">
        <v>4</v>
      </c>
      <c r="F2384" s="18" t="s">
        <v>141</v>
      </c>
      <c r="G2384" s="18" t="s">
        <v>470</v>
      </c>
      <c r="H2384" s="19">
        <v>2</v>
      </c>
      <c r="I2384" s="19" t="s">
        <v>384</v>
      </c>
      <c r="J2384" s="19" t="s">
        <v>22</v>
      </c>
      <c r="K2384" s="19" t="s">
        <v>233</v>
      </c>
      <c r="L2384" s="19" t="s">
        <v>126</v>
      </c>
      <c r="M2384" s="19">
        <v>51</v>
      </c>
      <c r="N2384" s="20">
        <v>0.69549768518518518</v>
      </c>
      <c r="O2384" s="19" t="s">
        <v>249</v>
      </c>
      <c r="P2384" s="19">
        <v>16</v>
      </c>
      <c r="Q2384" s="19" t="s">
        <v>233</v>
      </c>
      <c r="R2384" s="19">
        <v>89</v>
      </c>
      <c r="S2384" s="19">
        <v>0</v>
      </c>
      <c r="T2384" s="19">
        <v>0</v>
      </c>
      <c r="U2384" s="19">
        <v>177</v>
      </c>
      <c r="V2384" s="19" t="s">
        <v>385</v>
      </c>
      <c r="W2384" s="19" t="s">
        <v>1087</v>
      </c>
      <c r="X2384" s="19" t="s">
        <v>100</v>
      </c>
      <c r="Y2384" s="19" t="s">
        <v>100</v>
      </c>
    </row>
    <row r="2385" spans="1:25" x14ac:dyDescent="0.25">
      <c r="A2385" s="19">
        <v>14162</v>
      </c>
      <c r="B2385" s="18">
        <v>44875</v>
      </c>
      <c r="C2385" s="19">
        <v>11</v>
      </c>
      <c r="D2385" s="19">
        <v>10</v>
      </c>
      <c r="E2385" s="19">
        <v>4</v>
      </c>
      <c r="F2385" s="18" t="s">
        <v>141</v>
      </c>
      <c r="G2385" s="18" t="s">
        <v>470</v>
      </c>
      <c r="H2385" s="19">
        <v>2</v>
      </c>
      <c r="I2385" s="19" t="s">
        <v>386</v>
      </c>
      <c r="J2385" s="19" t="s">
        <v>24</v>
      </c>
      <c r="K2385" s="19" t="s">
        <v>233</v>
      </c>
      <c r="L2385" s="19" t="s">
        <v>127</v>
      </c>
      <c r="M2385" s="19">
        <v>52</v>
      </c>
      <c r="N2385" s="20">
        <v>0.73660879629629628</v>
      </c>
      <c r="O2385" s="19" t="s">
        <v>249</v>
      </c>
      <c r="P2385" s="19">
        <v>17</v>
      </c>
      <c r="Q2385" s="19" t="s">
        <v>233</v>
      </c>
      <c r="R2385" s="19">
        <v>89</v>
      </c>
      <c r="S2385" s="19">
        <v>1</v>
      </c>
      <c r="T2385" s="19">
        <v>0</v>
      </c>
      <c r="U2385" s="19">
        <v>177</v>
      </c>
      <c r="V2385" s="19" t="s">
        <v>385</v>
      </c>
      <c r="W2385" s="19" t="s">
        <v>1088</v>
      </c>
      <c r="X2385" s="19" t="s">
        <v>100</v>
      </c>
      <c r="Y2385" s="19" t="s">
        <v>100</v>
      </c>
    </row>
    <row r="2386" spans="1:25" x14ac:dyDescent="0.25">
      <c r="A2386" s="19">
        <v>14164</v>
      </c>
      <c r="B2386" s="18">
        <v>44875</v>
      </c>
      <c r="C2386" s="19">
        <v>11</v>
      </c>
      <c r="D2386" s="19">
        <v>10</v>
      </c>
      <c r="E2386" s="19">
        <v>4</v>
      </c>
      <c r="F2386" s="18" t="s">
        <v>141</v>
      </c>
      <c r="G2386" s="18" t="s">
        <v>470</v>
      </c>
      <c r="H2386" s="19">
        <v>2</v>
      </c>
      <c r="I2386" s="19" t="s">
        <v>387</v>
      </c>
      <c r="J2386" s="19" t="s">
        <v>36</v>
      </c>
      <c r="K2386" s="19" t="s">
        <v>235</v>
      </c>
      <c r="L2386" s="19" t="s">
        <v>126</v>
      </c>
      <c r="M2386" s="19">
        <v>59</v>
      </c>
      <c r="N2386" s="20">
        <v>0.79219907407407408</v>
      </c>
      <c r="O2386" s="19" t="s">
        <v>249</v>
      </c>
      <c r="P2386" s="19">
        <v>19</v>
      </c>
      <c r="Q2386" s="19" t="s">
        <v>235</v>
      </c>
      <c r="R2386" s="19">
        <v>92</v>
      </c>
      <c r="S2386" s="19">
        <v>0</v>
      </c>
      <c r="T2386" s="19">
        <v>0</v>
      </c>
      <c r="U2386" s="19">
        <v>177</v>
      </c>
      <c r="V2386" s="19" t="s">
        <v>385</v>
      </c>
      <c r="W2386" s="19" t="s">
        <v>1156</v>
      </c>
      <c r="X2386" s="19" t="s">
        <v>100</v>
      </c>
      <c r="Y2386" s="19" t="s">
        <v>100</v>
      </c>
    </row>
    <row r="2387" spans="1:25" x14ac:dyDescent="0.25">
      <c r="A2387" s="19">
        <v>14693</v>
      </c>
      <c r="B2387" s="18">
        <v>44875</v>
      </c>
      <c r="C2387" s="19">
        <v>11</v>
      </c>
      <c r="D2387" s="19">
        <v>10</v>
      </c>
      <c r="E2387" s="19">
        <v>4</v>
      </c>
      <c r="F2387" s="18" t="s">
        <v>141</v>
      </c>
      <c r="G2387" s="18" t="s">
        <v>470</v>
      </c>
      <c r="H2387" s="19">
        <v>2</v>
      </c>
      <c r="I2387" s="19" t="s">
        <v>387</v>
      </c>
      <c r="J2387" s="19" t="s">
        <v>36</v>
      </c>
      <c r="K2387" s="19" t="s">
        <v>235</v>
      </c>
      <c r="L2387" s="19" t="s">
        <v>126</v>
      </c>
      <c r="M2387" s="19">
        <v>59</v>
      </c>
      <c r="N2387" s="20">
        <v>0.31312499999999999</v>
      </c>
      <c r="O2387" s="19" t="s">
        <v>376</v>
      </c>
      <c r="P2387" s="19">
        <v>7</v>
      </c>
      <c r="Q2387" s="19" t="s">
        <v>235</v>
      </c>
      <c r="R2387" s="19">
        <v>92</v>
      </c>
      <c r="S2387" s="19">
        <v>0</v>
      </c>
      <c r="T2387" s="19">
        <v>0</v>
      </c>
      <c r="U2387" s="19">
        <v>177</v>
      </c>
      <c r="V2387" s="19" t="s">
        <v>385</v>
      </c>
      <c r="W2387" s="19" t="s">
        <v>1059</v>
      </c>
      <c r="X2387" s="19" t="s">
        <v>100</v>
      </c>
      <c r="Y2387" s="19" t="s">
        <v>100</v>
      </c>
    </row>
    <row r="2388" spans="1:25" x14ac:dyDescent="0.25">
      <c r="A2388" s="19">
        <v>14694</v>
      </c>
      <c r="B2388" s="18">
        <v>44875</v>
      </c>
      <c r="C2388" s="19">
        <v>11</v>
      </c>
      <c r="D2388" s="19">
        <v>10</v>
      </c>
      <c r="E2388" s="19">
        <v>4</v>
      </c>
      <c r="F2388" s="18" t="s">
        <v>141</v>
      </c>
      <c r="G2388" s="18" t="s">
        <v>470</v>
      </c>
      <c r="H2388" s="19">
        <v>2</v>
      </c>
      <c r="I2388" s="19" t="s">
        <v>388</v>
      </c>
      <c r="J2388" s="19" t="s">
        <v>38</v>
      </c>
      <c r="K2388" s="19" t="s">
        <v>235</v>
      </c>
      <c r="L2388" s="19" t="s">
        <v>127</v>
      </c>
      <c r="M2388" s="19">
        <v>60</v>
      </c>
      <c r="N2388" s="20">
        <v>0.35377314814814814</v>
      </c>
      <c r="O2388" s="19" t="s">
        <v>376</v>
      </c>
      <c r="P2388" s="19">
        <v>8</v>
      </c>
      <c r="Q2388" s="19" t="s">
        <v>235</v>
      </c>
      <c r="R2388" s="19">
        <v>92</v>
      </c>
      <c r="S2388" s="19">
        <v>1</v>
      </c>
      <c r="T2388" s="19">
        <v>1</v>
      </c>
      <c r="U2388" s="19">
        <v>177</v>
      </c>
      <c r="V2388" s="19" t="s">
        <v>385</v>
      </c>
      <c r="W2388" s="19" t="s">
        <v>1060</v>
      </c>
      <c r="X2388" s="19" t="s">
        <v>100</v>
      </c>
      <c r="Y2388" s="19" t="s">
        <v>100</v>
      </c>
    </row>
    <row r="2389" spans="1:25" x14ac:dyDescent="0.25">
      <c r="A2389" s="19">
        <v>14699</v>
      </c>
      <c r="B2389" s="18">
        <v>44875</v>
      </c>
      <c r="C2389" s="19">
        <v>11</v>
      </c>
      <c r="D2389" s="19">
        <v>10</v>
      </c>
      <c r="E2389" s="19">
        <v>4</v>
      </c>
      <c r="F2389" s="18" t="s">
        <v>141</v>
      </c>
      <c r="G2389" s="18" t="s">
        <v>470</v>
      </c>
      <c r="H2389" s="19">
        <v>2</v>
      </c>
      <c r="I2389" s="19" t="s">
        <v>389</v>
      </c>
      <c r="J2389" s="19" t="s">
        <v>26</v>
      </c>
      <c r="K2389" s="19" t="s">
        <v>255</v>
      </c>
      <c r="L2389" s="19" t="s">
        <v>126</v>
      </c>
      <c r="M2389" s="19">
        <v>53</v>
      </c>
      <c r="N2389" s="20">
        <v>0.48521990740740745</v>
      </c>
      <c r="O2389" s="19" t="s">
        <v>376</v>
      </c>
      <c r="P2389" s="19">
        <v>11</v>
      </c>
      <c r="Q2389" s="19" t="s">
        <v>255</v>
      </c>
      <c r="R2389" s="19">
        <v>90</v>
      </c>
      <c r="S2389" s="19">
        <v>0</v>
      </c>
      <c r="T2389" s="19">
        <v>0</v>
      </c>
      <c r="U2389" s="19">
        <v>177</v>
      </c>
      <c r="V2389" s="19" t="s">
        <v>385</v>
      </c>
      <c r="W2389" s="19" t="s">
        <v>1157</v>
      </c>
      <c r="X2389" s="19" t="s">
        <v>100</v>
      </c>
      <c r="Y2389" s="19" t="s">
        <v>100</v>
      </c>
    </row>
    <row r="2390" spans="1:25" x14ac:dyDescent="0.25">
      <c r="A2390" s="19">
        <v>14700</v>
      </c>
      <c r="B2390" s="18">
        <v>44875</v>
      </c>
      <c r="C2390" s="19">
        <v>11</v>
      </c>
      <c r="D2390" s="19">
        <v>10</v>
      </c>
      <c r="E2390" s="19">
        <v>4</v>
      </c>
      <c r="F2390" s="18" t="s">
        <v>141</v>
      </c>
      <c r="G2390" s="18" t="s">
        <v>470</v>
      </c>
      <c r="H2390" s="19">
        <v>2</v>
      </c>
      <c r="I2390" s="19" t="s">
        <v>390</v>
      </c>
      <c r="J2390" s="19" t="s">
        <v>28</v>
      </c>
      <c r="K2390" s="19" t="s">
        <v>255</v>
      </c>
      <c r="L2390" s="19" t="s">
        <v>127</v>
      </c>
      <c r="M2390" s="19">
        <v>54</v>
      </c>
      <c r="N2390" s="20">
        <v>0.53475694444444444</v>
      </c>
      <c r="O2390" s="19" t="s">
        <v>376</v>
      </c>
      <c r="P2390" s="19">
        <v>12</v>
      </c>
      <c r="Q2390" s="19" t="s">
        <v>255</v>
      </c>
      <c r="R2390" s="19">
        <v>90</v>
      </c>
      <c r="S2390" s="19">
        <v>1</v>
      </c>
      <c r="T2390" s="19">
        <v>0</v>
      </c>
      <c r="U2390" s="19">
        <v>177</v>
      </c>
      <c r="V2390" s="19" t="s">
        <v>385</v>
      </c>
      <c r="W2390" s="19" t="s">
        <v>1158</v>
      </c>
      <c r="X2390" s="19" t="s">
        <v>100</v>
      </c>
      <c r="Y2390" s="19" t="s">
        <v>100</v>
      </c>
    </row>
    <row r="2391" spans="1:25" x14ac:dyDescent="0.25">
      <c r="A2391" s="19">
        <v>15062</v>
      </c>
      <c r="B2391" s="18">
        <v>44875</v>
      </c>
      <c r="C2391" s="19">
        <v>11</v>
      </c>
      <c r="D2391" s="19">
        <v>10</v>
      </c>
      <c r="E2391" s="19">
        <v>4</v>
      </c>
      <c r="F2391" s="18" t="s">
        <v>141</v>
      </c>
      <c r="G2391" s="18" t="s">
        <v>470</v>
      </c>
      <c r="H2391" s="19">
        <v>2</v>
      </c>
      <c r="I2391" s="19" t="s">
        <v>384</v>
      </c>
      <c r="J2391" s="19" t="s">
        <v>22</v>
      </c>
      <c r="K2391" s="19" t="s">
        <v>233</v>
      </c>
      <c r="L2391" s="19" t="s">
        <v>126</v>
      </c>
      <c r="M2391" s="19">
        <v>51</v>
      </c>
      <c r="N2391" s="20">
        <v>0.37564814814814818</v>
      </c>
      <c r="O2391" s="19" t="s">
        <v>256</v>
      </c>
      <c r="P2391" s="19">
        <v>9</v>
      </c>
      <c r="Q2391" s="19" t="s">
        <v>233</v>
      </c>
      <c r="R2391" s="19">
        <v>89</v>
      </c>
      <c r="S2391" s="19">
        <v>0</v>
      </c>
      <c r="T2391" s="19">
        <v>0</v>
      </c>
      <c r="U2391" s="19">
        <v>177</v>
      </c>
      <c r="V2391" s="19" t="s">
        <v>385</v>
      </c>
      <c r="W2391" s="19" t="s">
        <v>1119</v>
      </c>
      <c r="X2391" s="19" t="s">
        <v>100</v>
      </c>
      <c r="Y2391" s="19" t="s">
        <v>100</v>
      </c>
    </row>
    <row r="2392" spans="1:25" x14ac:dyDescent="0.25">
      <c r="A2392" s="19">
        <v>15063</v>
      </c>
      <c r="B2392" s="18">
        <v>44875</v>
      </c>
      <c r="C2392" s="19">
        <v>11</v>
      </c>
      <c r="D2392" s="19">
        <v>10</v>
      </c>
      <c r="E2392" s="19">
        <v>4</v>
      </c>
      <c r="F2392" s="18" t="s">
        <v>141</v>
      </c>
      <c r="G2392" s="18" t="s">
        <v>470</v>
      </c>
      <c r="H2392" s="19">
        <v>2</v>
      </c>
      <c r="I2392" s="19" t="s">
        <v>386</v>
      </c>
      <c r="J2392" s="19" t="s">
        <v>24</v>
      </c>
      <c r="K2392" s="19" t="s">
        <v>233</v>
      </c>
      <c r="L2392" s="19" t="s">
        <v>127</v>
      </c>
      <c r="M2392" s="19">
        <v>52</v>
      </c>
      <c r="N2392" s="20">
        <v>0.40993055555555552</v>
      </c>
      <c r="O2392" s="19" t="s">
        <v>256</v>
      </c>
      <c r="P2392" s="19">
        <v>9</v>
      </c>
      <c r="Q2392" s="19" t="s">
        <v>233</v>
      </c>
      <c r="R2392" s="19">
        <v>89</v>
      </c>
      <c r="S2392" s="19">
        <v>1</v>
      </c>
      <c r="T2392" s="19">
        <v>0</v>
      </c>
      <c r="U2392" s="19">
        <v>177</v>
      </c>
      <c r="V2392" s="19" t="s">
        <v>385</v>
      </c>
      <c r="W2392" s="19" t="s">
        <v>1159</v>
      </c>
      <c r="X2392" s="19" t="s">
        <v>100</v>
      </c>
      <c r="Y2392" s="19" t="s">
        <v>100</v>
      </c>
    </row>
    <row r="2393" spans="1:25" x14ac:dyDescent="0.25">
      <c r="A2393" s="19">
        <v>15067</v>
      </c>
      <c r="B2393" s="18">
        <v>44875</v>
      </c>
      <c r="C2393" s="19">
        <v>11</v>
      </c>
      <c r="D2393" s="19">
        <v>10</v>
      </c>
      <c r="E2393" s="19">
        <v>4</v>
      </c>
      <c r="F2393" s="18" t="s">
        <v>141</v>
      </c>
      <c r="G2393" s="18" t="s">
        <v>470</v>
      </c>
      <c r="H2393" s="19">
        <v>2</v>
      </c>
      <c r="I2393" s="19" t="s">
        <v>387</v>
      </c>
      <c r="J2393" s="19" t="s">
        <v>36</v>
      </c>
      <c r="K2393" s="19" t="s">
        <v>235</v>
      </c>
      <c r="L2393" s="19" t="s">
        <v>126</v>
      </c>
      <c r="M2393" s="19">
        <v>59</v>
      </c>
      <c r="N2393" s="20">
        <v>0.47270833333333334</v>
      </c>
      <c r="O2393" s="19" t="s">
        <v>256</v>
      </c>
      <c r="P2393" s="19">
        <v>11</v>
      </c>
      <c r="Q2393" s="19" t="s">
        <v>235</v>
      </c>
      <c r="R2393" s="19">
        <v>92</v>
      </c>
      <c r="S2393" s="19">
        <v>0</v>
      </c>
      <c r="T2393" s="19">
        <v>0</v>
      </c>
      <c r="U2393" s="19">
        <v>177</v>
      </c>
      <c r="V2393" s="19" t="s">
        <v>385</v>
      </c>
      <c r="W2393" s="19" t="s">
        <v>1149</v>
      </c>
      <c r="X2393" s="19" t="s">
        <v>100</v>
      </c>
      <c r="Y2393" s="19" t="s">
        <v>100</v>
      </c>
    </row>
    <row r="2394" spans="1:25" x14ac:dyDescent="0.25">
      <c r="A2394" s="19">
        <v>15068</v>
      </c>
      <c r="B2394" s="18">
        <v>44875</v>
      </c>
      <c r="C2394" s="19">
        <v>11</v>
      </c>
      <c r="D2394" s="19">
        <v>10</v>
      </c>
      <c r="E2394" s="19">
        <v>4</v>
      </c>
      <c r="F2394" s="18" t="s">
        <v>141</v>
      </c>
      <c r="G2394" s="18" t="s">
        <v>470</v>
      </c>
      <c r="H2394" s="19">
        <v>2</v>
      </c>
      <c r="I2394" s="19" t="s">
        <v>388</v>
      </c>
      <c r="J2394" s="19" t="s">
        <v>38</v>
      </c>
      <c r="K2394" s="19" t="s">
        <v>235</v>
      </c>
      <c r="L2394" s="19" t="s">
        <v>127</v>
      </c>
      <c r="M2394" s="19">
        <v>60</v>
      </c>
      <c r="N2394" s="20">
        <v>0.51754629629629634</v>
      </c>
      <c r="O2394" s="19" t="s">
        <v>256</v>
      </c>
      <c r="P2394" s="19">
        <v>12</v>
      </c>
      <c r="Q2394" s="19" t="s">
        <v>235</v>
      </c>
      <c r="R2394" s="19">
        <v>92</v>
      </c>
      <c r="S2394" s="19">
        <v>1</v>
      </c>
      <c r="T2394" s="19">
        <v>0</v>
      </c>
      <c r="U2394" s="19">
        <v>177</v>
      </c>
      <c r="V2394" s="19" t="s">
        <v>385</v>
      </c>
      <c r="W2394" s="19" t="s">
        <v>1133</v>
      </c>
      <c r="X2394" s="19" t="s">
        <v>100</v>
      </c>
      <c r="Y2394" s="19" t="s">
        <v>100</v>
      </c>
    </row>
    <row r="2395" spans="1:25" x14ac:dyDescent="0.25">
      <c r="A2395" s="19">
        <v>15071</v>
      </c>
      <c r="B2395" s="18">
        <v>44875</v>
      </c>
      <c r="C2395" s="19">
        <v>11</v>
      </c>
      <c r="D2395" s="19">
        <v>10</v>
      </c>
      <c r="E2395" s="19">
        <v>4</v>
      </c>
      <c r="F2395" s="18" t="s">
        <v>141</v>
      </c>
      <c r="G2395" s="18" t="s">
        <v>470</v>
      </c>
      <c r="H2395" s="19">
        <v>2</v>
      </c>
      <c r="I2395" s="19" t="s">
        <v>389</v>
      </c>
      <c r="J2395" s="19" t="s">
        <v>26</v>
      </c>
      <c r="K2395" s="19" t="s">
        <v>255</v>
      </c>
      <c r="L2395" s="19" t="s">
        <v>126</v>
      </c>
      <c r="M2395" s="19">
        <v>53</v>
      </c>
      <c r="N2395" s="20">
        <v>0.58384259259259264</v>
      </c>
      <c r="O2395" s="19" t="s">
        <v>256</v>
      </c>
      <c r="P2395" s="19">
        <v>14</v>
      </c>
      <c r="Q2395" s="19" t="s">
        <v>255</v>
      </c>
      <c r="R2395" s="19">
        <v>90</v>
      </c>
      <c r="S2395" s="19">
        <v>0</v>
      </c>
      <c r="T2395" s="19">
        <v>0</v>
      </c>
      <c r="U2395" s="19">
        <v>177</v>
      </c>
      <c r="V2395" s="19" t="s">
        <v>385</v>
      </c>
      <c r="W2395" s="19" t="s">
        <v>1123</v>
      </c>
      <c r="X2395" s="19" t="s">
        <v>100</v>
      </c>
      <c r="Y2395" s="19" t="s">
        <v>100</v>
      </c>
    </row>
    <row r="2396" spans="1:25" x14ac:dyDescent="0.25">
      <c r="A2396" s="19">
        <v>15072</v>
      </c>
      <c r="B2396" s="18">
        <v>44875</v>
      </c>
      <c r="C2396" s="19">
        <v>11</v>
      </c>
      <c r="D2396" s="19">
        <v>10</v>
      </c>
      <c r="E2396" s="19">
        <v>4</v>
      </c>
      <c r="F2396" s="18" t="s">
        <v>141</v>
      </c>
      <c r="G2396" s="18" t="s">
        <v>470</v>
      </c>
      <c r="H2396" s="19">
        <v>2</v>
      </c>
      <c r="I2396" s="19" t="s">
        <v>390</v>
      </c>
      <c r="J2396" s="19" t="s">
        <v>28</v>
      </c>
      <c r="K2396" s="19" t="s">
        <v>255</v>
      </c>
      <c r="L2396" s="19" t="s">
        <v>127</v>
      </c>
      <c r="M2396" s="19">
        <v>54</v>
      </c>
      <c r="N2396" s="20">
        <v>0.63193287037037038</v>
      </c>
      <c r="O2396" s="19" t="s">
        <v>256</v>
      </c>
      <c r="P2396" s="19">
        <v>15</v>
      </c>
      <c r="Q2396" s="19" t="s">
        <v>255</v>
      </c>
      <c r="R2396" s="19">
        <v>90</v>
      </c>
      <c r="S2396" s="19">
        <v>1</v>
      </c>
      <c r="T2396" s="19">
        <v>0</v>
      </c>
      <c r="U2396" s="19">
        <v>177</v>
      </c>
      <c r="V2396" s="19" t="s">
        <v>385</v>
      </c>
      <c r="W2396" s="19" t="s">
        <v>1124</v>
      </c>
      <c r="X2396" s="19" t="s">
        <v>100</v>
      </c>
      <c r="Y2396" s="19" t="s">
        <v>100</v>
      </c>
    </row>
    <row r="2397" spans="1:25" x14ac:dyDescent="0.25">
      <c r="A2397" s="19">
        <v>15075</v>
      </c>
      <c r="B2397" s="18">
        <v>44875</v>
      </c>
      <c r="C2397" s="19">
        <v>11</v>
      </c>
      <c r="D2397" s="19">
        <v>10</v>
      </c>
      <c r="E2397" s="19">
        <v>4</v>
      </c>
      <c r="F2397" s="18" t="s">
        <v>141</v>
      </c>
      <c r="G2397" s="18" t="s">
        <v>470</v>
      </c>
      <c r="H2397" s="19">
        <v>2</v>
      </c>
      <c r="I2397" s="19" t="s">
        <v>389</v>
      </c>
      <c r="J2397" s="19" t="s">
        <v>26</v>
      </c>
      <c r="K2397" s="19" t="s">
        <v>255</v>
      </c>
      <c r="L2397" s="19" t="s">
        <v>126</v>
      </c>
      <c r="M2397" s="19">
        <v>53</v>
      </c>
      <c r="N2397" s="20">
        <v>0.69180555555555545</v>
      </c>
      <c r="O2397" s="19" t="s">
        <v>256</v>
      </c>
      <c r="P2397" s="19">
        <v>16</v>
      </c>
      <c r="Q2397" s="19" t="s">
        <v>255</v>
      </c>
      <c r="R2397" s="19">
        <v>90</v>
      </c>
      <c r="S2397" s="19">
        <v>0</v>
      </c>
      <c r="T2397" s="19">
        <v>1</v>
      </c>
      <c r="U2397" s="19">
        <v>177</v>
      </c>
      <c r="V2397" s="19" t="s">
        <v>385</v>
      </c>
      <c r="W2397" s="19" t="s">
        <v>1099</v>
      </c>
      <c r="X2397" s="19" t="s">
        <v>100</v>
      </c>
      <c r="Y2397" s="19" t="s">
        <v>100</v>
      </c>
    </row>
    <row r="2398" spans="1:25" x14ac:dyDescent="0.25">
      <c r="A2398" s="19">
        <v>15079</v>
      </c>
      <c r="B2398" s="18">
        <v>44875</v>
      </c>
      <c r="C2398" s="19">
        <v>11</v>
      </c>
      <c r="D2398" s="19">
        <v>10</v>
      </c>
      <c r="E2398" s="19">
        <v>4</v>
      </c>
      <c r="F2398" s="18" t="s">
        <v>141</v>
      </c>
      <c r="G2398" s="18" t="s">
        <v>470</v>
      </c>
      <c r="H2398" s="19">
        <v>2</v>
      </c>
      <c r="I2398" s="19" t="s">
        <v>390</v>
      </c>
      <c r="J2398" s="19" t="s">
        <v>28</v>
      </c>
      <c r="K2398" s="19" t="s">
        <v>255</v>
      </c>
      <c r="L2398" s="19" t="s">
        <v>127</v>
      </c>
      <c r="M2398" s="19">
        <v>54</v>
      </c>
      <c r="N2398" s="20">
        <v>0.77712962962962961</v>
      </c>
      <c r="O2398" s="19" t="s">
        <v>256</v>
      </c>
      <c r="P2398" s="19">
        <v>18</v>
      </c>
      <c r="Q2398" s="19" t="s">
        <v>255</v>
      </c>
      <c r="R2398" s="19">
        <v>90</v>
      </c>
      <c r="S2398" s="19">
        <v>1</v>
      </c>
      <c r="T2398" s="19">
        <v>1</v>
      </c>
      <c r="U2398" s="19">
        <v>177</v>
      </c>
      <c r="V2398" s="19" t="s">
        <v>385</v>
      </c>
      <c r="W2398" s="19" t="s">
        <v>1110</v>
      </c>
      <c r="X2398" s="19" t="s">
        <v>100</v>
      </c>
      <c r="Y2398" s="19" t="s">
        <v>100</v>
      </c>
    </row>
    <row r="2399" spans="1:25" x14ac:dyDescent="0.25">
      <c r="A2399" s="19">
        <v>15082</v>
      </c>
      <c r="B2399" s="18">
        <v>44875</v>
      </c>
      <c r="C2399" s="19">
        <v>11</v>
      </c>
      <c r="D2399" s="19">
        <v>10</v>
      </c>
      <c r="E2399" s="19">
        <v>4</v>
      </c>
      <c r="F2399" s="18" t="s">
        <v>141</v>
      </c>
      <c r="G2399" s="18" t="s">
        <v>470</v>
      </c>
      <c r="H2399" s="19">
        <v>2</v>
      </c>
      <c r="I2399" s="19" t="s">
        <v>389</v>
      </c>
      <c r="J2399" s="19" t="s">
        <v>26</v>
      </c>
      <c r="K2399" s="19" t="s">
        <v>255</v>
      </c>
      <c r="L2399" s="19" t="s">
        <v>126</v>
      </c>
      <c r="M2399" s="19">
        <v>53</v>
      </c>
      <c r="N2399" s="20">
        <v>0.78819444444444453</v>
      </c>
      <c r="O2399" s="19" t="s">
        <v>256</v>
      </c>
      <c r="P2399" s="19">
        <v>18</v>
      </c>
      <c r="Q2399" s="19" t="s">
        <v>255</v>
      </c>
      <c r="R2399" s="19">
        <v>90</v>
      </c>
      <c r="S2399" s="19">
        <v>0</v>
      </c>
      <c r="T2399" s="19">
        <v>0</v>
      </c>
      <c r="U2399" s="19">
        <v>177</v>
      </c>
      <c r="V2399" s="19" t="s">
        <v>385</v>
      </c>
      <c r="W2399" s="19" t="s">
        <v>1089</v>
      </c>
      <c r="X2399" s="19" t="s">
        <v>100</v>
      </c>
      <c r="Y2399" s="19" t="s">
        <v>100</v>
      </c>
    </row>
    <row r="2400" spans="1:25" x14ac:dyDescent="0.25">
      <c r="A2400" s="19">
        <v>15083</v>
      </c>
      <c r="B2400" s="18">
        <v>44875</v>
      </c>
      <c r="C2400" s="19">
        <v>11</v>
      </c>
      <c r="D2400" s="19">
        <v>10</v>
      </c>
      <c r="E2400" s="19">
        <v>4</v>
      </c>
      <c r="F2400" s="18" t="s">
        <v>141</v>
      </c>
      <c r="G2400" s="18" t="s">
        <v>470</v>
      </c>
      <c r="H2400" s="19">
        <v>2</v>
      </c>
      <c r="I2400" s="19" t="s">
        <v>390</v>
      </c>
      <c r="J2400" s="19" t="s">
        <v>28</v>
      </c>
      <c r="K2400" s="19" t="s">
        <v>255</v>
      </c>
      <c r="L2400" s="19" t="s">
        <v>127</v>
      </c>
      <c r="M2400" s="19">
        <v>54</v>
      </c>
      <c r="N2400" s="20">
        <v>0.83818287037037031</v>
      </c>
      <c r="O2400" s="19" t="s">
        <v>256</v>
      </c>
      <c r="P2400" s="19">
        <v>20</v>
      </c>
      <c r="Q2400" s="19" t="s">
        <v>255</v>
      </c>
      <c r="R2400" s="19">
        <v>90</v>
      </c>
      <c r="S2400" s="19">
        <v>1</v>
      </c>
      <c r="T2400" s="19">
        <v>0</v>
      </c>
      <c r="U2400" s="19">
        <v>177</v>
      </c>
      <c r="V2400" s="19" t="s">
        <v>385</v>
      </c>
      <c r="W2400" s="19" t="s">
        <v>1112</v>
      </c>
      <c r="X2400" s="19" t="s">
        <v>100</v>
      </c>
      <c r="Y2400" s="19" t="s">
        <v>100</v>
      </c>
    </row>
    <row r="2401" spans="1:25" x14ac:dyDescent="0.25">
      <c r="A2401" s="19">
        <v>15084</v>
      </c>
      <c r="B2401" s="18">
        <v>44875</v>
      </c>
      <c r="C2401" s="19">
        <v>11</v>
      </c>
      <c r="D2401" s="19">
        <v>10</v>
      </c>
      <c r="E2401" s="19">
        <v>4</v>
      </c>
      <c r="F2401" s="18" t="s">
        <v>141</v>
      </c>
      <c r="G2401" s="18" t="s">
        <v>470</v>
      </c>
      <c r="H2401" s="19">
        <v>2</v>
      </c>
      <c r="I2401" s="19" t="s">
        <v>389</v>
      </c>
      <c r="J2401" s="19" t="s">
        <v>26</v>
      </c>
      <c r="K2401" s="19" t="s">
        <v>255</v>
      </c>
      <c r="L2401" s="19" t="s">
        <v>126</v>
      </c>
      <c r="M2401" s="19">
        <v>53</v>
      </c>
      <c r="N2401" s="20">
        <v>0.88456018518518509</v>
      </c>
      <c r="O2401" s="19" t="s">
        <v>256</v>
      </c>
      <c r="P2401" s="19">
        <v>21</v>
      </c>
      <c r="Q2401" s="19" t="s">
        <v>255</v>
      </c>
      <c r="R2401" s="19">
        <v>90</v>
      </c>
      <c r="S2401" s="19">
        <v>0</v>
      </c>
      <c r="T2401" s="19">
        <v>1</v>
      </c>
      <c r="U2401" s="19">
        <v>177</v>
      </c>
      <c r="V2401" s="19" t="s">
        <v>385</v>
      </c>
      <c r="W2401" s="19" t="s">
        <v>1160</v>
      </c>
      <c r="X2401" s="19" t="s">
        <v>100</v>
      </c>
      <c r="Y2401" s="19" t="s">
        <v>100</v>
      </c>
    </row>
    <row r="2402" spans="1:25" x14ac:dyDescent="0.25">
      <c r="A2402" s="19">
        <v>15496</v>
      </c>
      <c r="B2402" s="18">
        <v>44875</v>
      </c>
      <c r="C2402" s="19">
        <v>11</v>
      </c>
      <c r="D2402" s="19">
        <v>10</v>
      </c>
      <c r="E2402" s="19">
        <v>4</v>
      </c>
      <c r="F2402" s="18" t="s">
        <v>141</v>
      </c>
      <c r="G2402" s="18" t="s">
        <v>470</v>
      </c>
      <c r="H2402" s="19">
        <v>2</v>
      </c>
      <c r="I2402" s="19" t="s">
        <v>408</v>
      </c>
      <c r="J2402" s="19" t="s">
        <v>409</v>
      </c>
      <c r="K2402" s="19" t="s">
        <v>410</v>
      </c>
      <c r="L2402" s="19" t="s">
        <v>127</v>
      </c>
      <c r="M2402" s="19">
        <v>50</v>
      </c>
      <c r="N2402" s="20">
        <v>0.31767361111111109</v>
      </c>
      <c r="O2402" s="19" t="s">
        <v>278</v>
      </c>
      <c r="P2402" s="19">
        <v>7</v>
      </c>
      <c r="Q2402" s="19" t="s">
        <v>410</v>
      </c>
      <c r="R2402" s="19">
        <v>535</v>
      </c>
      <c r="S2402" s="19">
        <v>1</v>
      </c>
      <c r="T2402" s="19">
        <v>0</v>
      </c>
      <c r="U2402" s="19">
        <v>177</v>
      </c>
      <c r="V2402" s="19" t="s">
        <v>385</v>
      </c>
      <c r="W2402" s="19" t="s">
        <v>1161</v>
      </c>
      <c r="X2402" s="19" t="s">
        <v>128</v>
      </c>
      <c r="Y2402" s="19" t="s">
        <v>94</v>
      </c>
    </row>
    <row r="2403" spans="1:25" x14ac:dyDescent="0.25">
      <c r="A2403" s="19">
        <v>15499</v>
      </c>
      <c r="B2403" s="18">
        <v>44875</v>
      </c>
      <c r="C2403" s="19">
        <v>11</v>
      </c>
      <c r="D2403" s="19">
        <v>10</v>
      </c>
      <c r="E2403" s="19">
        <v>4</v>
      </c>
      <c r="F2403" s="18" t="s">
        <v>141</v>
      </c>
      <c r="G2403" s="18" t="s">
        <v>470</v>
      </c>
      <c r="H2403" s="19">
        <v>2</v>
      </c>
      <c r="I2403" s="19" t="s">
        <v>387</v>
      </c>
      <c r="J2403" s="19" t="s">
        <v>36</v>
      </c>
      <c r="K2403" s="19" t="s">
        <v>235</v>
      </c>
      <c r="L2403" s="19" t="s">
        <v>126</v>
      </c>
      <c r="M2403" s="19">
        <v>59</v>
      </c>
      <c r="N2403" s="20">
        <v>0.38501157407407405</v>
      </c>
      <c r="O2403" s="19" t="s">
        <v>278</v>
      </c>
      <c r="P2403" s="19">
        <v>9</v>
      </c>
      <c r="Q2403" s="19" t="s">
        <v>235</v>
      </c>
      <c r="R2403" s="19">
        <v>92</v>
      </c>
      <c r="S2403" s="19">
        <v>0</v>
      </c>
      <c r="T2403" s="19">
        <v>0</v>
      </c>
      <c r="U2403" s="19">
        <v>177</v>
      </c>
      <c r="V2403" s="19" t="s">
        <v>385</v>
      </c>
      <c r="W2403" s="19" t="s">
        <v>1150</v>
      </c>
      <c r="X2403" s="19" t="s">
        <v>100</v>
      </c>
      <c r="Y2403" s="19" t="s">
        <v>100</v>
      </c>
    </row>
    <row r="2404" spans="1:25" x14ac:dyDescent="0.25">
      <c r="A2404" s="19">
        <v>15500</v>
      </c>
      <c r="B2404" s="18">
        <v>44875</v>
      </c>
      <c r="C2404" s="19">
        <v>11</v>
      </c>
      <c r="D2404" s="19">
        <v>10</v>
      </c>
      <c r="E2404" s="19">
        <v>4</v>
      </c>
      <c r="F2404" s="18" t="s">
        <v>141</v>
      </c>
      <c r="G2404" s="18" t="s">
        <v>470</v>
      </c>
      <c r="H2404" s="19">
        <v>2</v>
      </c>
      <c r="I2404" s="19" t="s">
        <v>388</v>
      </c>
      <c r="J2404" s="19" t="s">
        <v>38</v>
      </c>
      <c r="K2404" s="19" t="s">
        <v>235</v>
      </c>
      <c r="L2404" s="19" t="s">
        <v>127</v>
      </c>
      <c r="M2404" s="19">
        <v>60</v>
      </c>
      <c r="N2404" s="20">
        <v>0.42372685185185183</v>
      </c>
      <c r="O2404" s="19" t="s">
        <v>278</v>
      </c>
      <c r="P2404" s="19">
        <v>10</v>
      </c>
      <c r="Q2404" s="19" t="s">
        <v>235</v>
      </c>
      <c r="R2404" s="19">
        <v>92</v>
      </c>
      <c r="S2404" s="19">
        <v>1</v>
      </c>
      <c r="T2404" s="19">
        <v>0</v>
      </c>
      <c r="U2404" s="19">
        <v>177</v>
      </c>
      <c r="V2404" s="19" t="s">
        <v>385</v>
      </c>
      <c r="W2404" s="19" t="s">
        <v>1067</v>
      </c>
      <c r="X2404" s="19" t="s">
        <v>100</v>
      </c>
      <c r="Y2404" s="19" t="s">
        <v>100</v>
      </c>
    </row>
    <row r="2405" spans="1:25" x14ac:dyDescent="0.25">
      <c r="A2405" s="19">
        <v>15503</v>
      </c>
      <c r="B2405" s="18">
        <v>44875</v>
      </c>
      <c r="C2405" s="19">
        <v>11</v>
      </c>
      <c r="D2405" s="19">
        <v>10</v>
      </c>
      <c r="E2405" s="19">
        <v>4</v>
      </c>
      <c r="F2405" s="18" t="s">
        <v>141</v>
      </c>
      <c r="G2405" s="18" t="s">
        <v>470</v>
      </c>
      <c r="H2405" s="19">
        <v>2</v>
      </c>
      <c r="I2405" s="19" t="s">
        <v>389</v>
      </c>
      <c r="J2405" s="19" t="s">
        <v>26</v>
      </c>
      <c r="K2405" s="19" t="s">
        <v>255</v>
      </c>
      <c r="L2405" s="19" t="s">
        <v>126</v>
      </c>
      <c r="M2405" s="19">
        <v>53</v>
      </c>
      <c r="N2405" s="20">
        <v>0.49542824074074071</v>
      </c>
      <c r="O2405" s="19" t="s">
        <v>278</v>
      </c>
      <c r="P2405" s="19">
        <v>11</v>
      </c>
      <c r="Q2405" s="19" t="s">
        <v>255</v>
      </c>
      <c r="R2405" s="19">
        <v>90</v>
      </c>
      <c r="S2405" s="19">
        <v>0</v>
      </c>
      <c r="T2405" s="19">
        <v>1</v>
      </c>
      <c r="U2405" s="19">
        <v>177</v>
      </c>
      <c r="V2405" s="19" t="s">
        <v>385</v>
      </c>
      <c r="W2405" s="19" t="s">
        <v>1157</v>
      </c>
      <c r="X2405" s="19" t="s">
        <v>100</v>
      </c>
      <c r="Y2405" s="19" t="s">
        <v>100</v>
      </c>
    </row>
    <row r="2406" spans="1:25" x14ac:dyDescent="0.25">
      <c r="A2406" s="19">
        <v>15504</v>
      </c>
      <c r="B2406" s="18">
        <v>44875</v>
      </c>
      <c r="C2406" s="19">
        <v>11</v>
      </c>
      <c r="D2406" s="19">
        <v>10</v>
      </c>
      <c r="E2406" s="19">
        <v>4</v>
      </c>
      <c r="F2406" s="18" t="s">
        <v>141</v>
      </c>
      <c r="G2406" s="18" t="s">
        <v>470</v>
      </c>
      <c r="H2406" s="19">
        <v>2</v>
      </c>
      <c r="I2406" s="19" t="s">
        <v>390</v>
      </c>
      <c r="J2406" s="19" t="s">
        <v>28</v>
      </c>
      <c r="K2406" s="19" t="s">
        <v>255</v>
      </c>
      <c r="L2406" s="19" t="s">
        <v>127</v>
      </c>
      <c r="M2406" s="19">
        <v>54</v>
      </c>
      <c r="N2406" s="20">
        <v>0.54194444444444445</v>
      </c>
      <c r="O2406" s="19" t="s">
        <v>278</v>
      </c>
      <c r="P2406" s="19">
        <v>13</v>
      </c>
      <c r="Q2406" s="19" t="s">
        <v>255</v>
      </c>
      <c r="R2406" s="19">
        <v>90</v>
      </c>
      <c r="S2406" s="19">
        <v>1</v>
      </c>
      <c r="T2406" s="19">
        <v>0</v>
      </c>
      <c r="U2406" s="19">
        <v>177</v>
      </c>
      <c r="V2406" s="19" t="s">
        <v>385</v>
      </c>
      <c r="W2406" s="19" t="s">
        <v>1068</v>
      </c>
      <c r="X2406" s="19" t="s">
        <v>100</v>
      </c>
      <c r="Y2406" s="19" t="s">
        <v>100</v>
      </c>
    </row>
    <row r="2407" spans="1:25" x14ac:dyDescent="0.25">
      <c r="A2407" s="19">
        <v>15506</v>
      </c>
      <c r="B2407" s="18">
        <v>44875</v>
      </c>
      <c r="C2407" s="19">
        <v>11</v>
      </c>
      <c r="D2407" s="19">
        <v>10</v>
      </c>
      <c r="E2407" s="19">
        <v>4</v>
      </c>
      <c r="F2407" s="18" t="s">
        <v>141</v>
      </c>
      <c r="G2407" s="18" t="s">
        <v>470</v>
      </c>
      <c r="H2407" s="19">
        <v>2</v>
      </c>
      <c r="I2407" s="19" t="s">
        <v>391</v>
      </c>
      <c r="J2407" s="19" t="s">
        <v>32</v>
      </c>
      <c r="K2407" s="19" t="s">
        <v>247</v>
      </c>
      <c r="L2407" s="19" t="s">
        <v>126</v>
      </c>
      <c r="M2407" s="19">
        <v>57</v>
      </c>
      <c r="N2407" s="20">
        <v>0.61694444444444441</v>
      </c>
      <c r="O2407" s="19" t="s">
        <v>278</v>
      </c>
      <c r="P2407" s="19">
        <v>14</v>
      </c>
      <c r="Q2407" s="19" t="s">
        <v>247</v>
      </c>
      <c r="R2407" s="19">
        <v>85</v>
      </c>
      <c r="S2407" s="19">
        <v>0</v>
      </c>
      <c r="T2407" s="19">
        <v>0</v>
      </c>
      <c r="U2407" s="19">
        <v>177</v>
      </c>
      <c r="V2407" s="19" t="s">
        <v>385</v>
      </c>
      <c r="W2407" s="19" t="s">
        <v>1162</v>
      </c>
      <c r="X2407" s="19" t="s">
        <v>100</v>
      </c>
      <c r="Y2407" s="19" t="s">
        <v>100</v>
      </c>
    </row>
    <row r="2408" spans="1:25" x14ac:dyDescent="0.25">
      <c r="A2408" s="19">
        <v>15507</v>
      </c>
      <c r="B2408" s="18">
        <v>44875</v>
      </c>
      <c r="C2408" s="19">
        <v>11</v>
      </c>
      <c r="D2408" s="19">
        <v>10</v>
      </c>
      <c r="E2408" s="19">
        <v>4</v>
      </c>
      <c r="F2408" s="18" t="s">
        <v>141</v>
      </c>
      <c r="G2408" s="18" t="s">
        <v>470</v>
      </c>
      <c r="H2408" s="19">
        <v>2</v>
      </c>
      <c r="I2408" s="19" t="s">
        <v>392</v>
      </c>
      <c r="J2408" s="19" t="s">
        <v>34</v>
      </c>
      <c r="K2408" s="19" t="s">
        <v>247</v>
      </c>
      <c r="L2408" s="19" t="s">
        <v>127</v>
      </c>
      <c r="M2408" s="19">
        <v>58</v>
      </c>
      <c r="N2408" s="20">
        <v>0.65969907407407413</v>
      </c>
      <c r="O2408" s="19" t="s">
        <v>278</v>
      </c>
      <c r="P2408" s="19">
        <v>15</v>
      </c>
      <c r="Q2408" s="19" t="s">
        <v>247</v>
      </c>
      <c r="R2408" s="19">
        <v>85</v>
      </c>
      <c r="S2408" s="19">
        <v>1</v>
      </c>
      <c r="T2408" s="19">
        <v>0</v>
      </c>
      <c r="U2408" s="19">
        <v>177</v>
      </c>
      <c r="V2408" s="19" t="s">
        <v>385</v>
      </c>
      <c r="W2408" s="19" t="s">
        <v>1163</v>
      </c>
      <c r="X2408" s="19" t="s">
        <v>100</v>
      </c>
      <c r="Y2408" s="19" t="s">
        <v>100</v>
      </c>
    </row>
    <row r="2409" spans="1:25" x14ac:dyDescent="0.25">
      <c r="A2409" s="19">
        <v>15509</v>
      </c>
      <c r="B2409" s="18">
        <v>44875</v>
      </c>
      <c r="C2409" s="19">
        <v>11</v>
      </c>
      <c r="D2409" s="19">
        <v>10</v>
      </c>
      <c r="E2409" s="19">
        <v>4</v>
      </c>
      <c r="F2409" s="18" t="s">
        <v>141</v>
      </c>
      <c r="G2409" s="18" t="s">
        <v>470</v>
      </c>
      <c r="H2409" s="19">
        <v>2</v>
      </c>
      <c r="I2409" s="19" t="s">
        <v>393</v>
      </c>
      <c r="J2409" s="19" t="s">
        <v>12</v>
      </c>
      <c r="K2409" s="19" t="s">
        <v>266</v>
      </c>
      <c r="L2409" s="19" t="s">
        <v>126</v>
      </c>
      <c r="M2409" s="19">
        <v>47</v>
      </c>
      <c r="N2409" s="20">
        <v>0.72060185185185188</v>
      </c>
      <c r="O2409" s="19" t="s">
        <v>278</v>
      </c>
      <c r="P2409" s="19">
        <v>17</v>
      </c>
      <c r="Q2409" s="19" t="s">
        <v>266</v>
      </c>
      <c r="R2409" s="19">
        <v>86</v>
      </c>
      <c r="S2409" s="19">
        <v>0</v>
      </c>
      <c r="T2409" s="19">
        <v>0</v>
      </c>
      <c r="U2409" s="19">
        <v>177</v>
      </c>
      <c r="V2409" s="19" t="s">
        <v>385</v>
      </c>
      <c r="W2409" s="19" t="s">
        <v>1069</v>
      </c>
      <c r="X2409" s="19" t="s">
        <v>100</v>
      </c>
      <c r="Y2409" s="19" t="s">
        <v>100</v>
      </c>
    </row>
    <row r="2410" spans="1:25" x14ac:dyDescent="0.25">
      <c r="A2410" s="19">
        <v>15510</v>
      </c>
      <c r="B2410" s="18">
        <v>44875</v>
      </c>
      <c r="C2410" s="19">
        <v>11</v>
      </c>
      <c r="D2410" s="19">
        <v>10</v>
      </c>
      <c r="E2410" s="19">
        <v>4</v>
      </c>
      <c r="F2410" s="18" t="s">
        <v>141</v>
      </c>
      <c r="G2410" s="18" t="s">
        <v>470</v>
      </c>
      <c r="H2410" s="19">
        <v>2</v>
      </c>
      <c r="I2410" s="19" t="s">
        <v>394</v>
      </c>
      <c r="J2410" s="19" t="s">
        <v>16</v>
      </c>
      <c r="K2410" s="19" t="s">
        <v>266</v>
      </c>
      <c r="L2410" s="19" t="s">
        <v>127</v>
      </c>
      <c r="M2410" s="19">
        <v>48</v>
      </c>
      <c r="N2410" s="20">
        <v>0.77754629629629635</v>
      </c>
      <c r="O2410" s="19" t="s">
        <v>278</v>
      </c>
      <c r="P2410" s="19">
        <v>18</v>
      </c>
      <c r="Q2410" s="19" t="s">
        <v>266</v>
      </c>
      <c r="R2410" s="19">
        <v>86</v>
      </c>
      <c r="S2410" s="19">
        <v>1</v>
      </c>
      <c r="T2410" s="19">
        <v>0</v>
      </c>
      <c r="U2410" s="19">
        <v>177</v>
      </c>
      <c r="V2410" s="19" t="s">
        <v>385</v>
      </c>
      <c r="W2410" s="19" t="s">
        <v>1151</v>
      </c>
      <c r="X2410" s="19" t="s">
        <v>100</v>
      </c>
      <c r="Y2410" s="19" t="s">
        <v>100</v>
      </c>
    </row>
    <row r="2411" spans="1:25" x14ac:dyDescent="0.25">
      <c r="A2411" s="19">
        <v>16461</v>
      </c>
      <c r="B2411" s="18">
        <v>44875</v>
      </c>
      <c r="C2411" s="19">
        <v>11</v>
      </c>
      <c r="D2411" s="19">
        <v>10</v>
      </c>
      <c r="E2411" s="19">
        <v>4</v>
      </c>
      <c r="F2411" s="18" t="s">
        <v>141</v>
      </c>
      <c r="G2411" s="18" t="s">
        <v>470</v>
      </c>
      <c r="H2411" s="19">
        <v>2</v>
      </c>
      <c r="I2411" s="19" t="s">
        <v>412</v>
      </c>
      <c r="J2411" s="19" t="s">
        <v>413</v>
      </c>
      <c r="K2411" s="19" t="s">
        <v>414</v>
      </c>
      <c r="L2411" s="19" t="s">
        <v>127</v>
      </c>
      <c r="M2411" s="19">
        <v>62</v>
      </c>
      <c r="N2411" s="20">
        <v>0.30093750000000002</v>
      </c>
      <c r="O2411" s="19" t="s">
        <v>253</v>
      </c>
      <c r="P2411" s="19">
        <v>7</v>
      </c>
      <c r="Q2411" s="19" t="s">
        <v>414</v>
      </c>
      <c r="R2411" s="19">
        <v>537</v>
      </c>
      <c r="S2411" s="19">
        <v>1</v>
      </c>
      <c r="T2411" s="19">
        <v>0</v>
      </c>
      <c r="U2411" s="19">
        <v>177</v>
      </c>
      <c r="V2411" s="19" t="s">
        <v>385</v>
      </c>
      <c r="W2411" s="19" t="s">
        <v>1164</v>
      </c>
      <c r="X2411" s="19" t="s">
        <v>128</v>
      </c>
      <c r="Y2411" s="19" t="s">
        <v>94</v>
      </c>
    </row>
    <row r="2412" spans="1:25" x14ac:dyDescent="0.25">
      <c r="A2412" s="19">
        <v>16464</v>
      </c>
      <c r="B2412" s="18">
        <v>44875</v>
      </c>
      <c r="C2412" s="19">
        <v>11</v>
      </c>
      <c r="D2412" s="19">
        <v>10</v>
      </c>
      <c r="E2412" s="19">
        <v>4</v>
      </c>
      <c r="F2412" s="18" t="s">
        <v>141</v>
      </c>
      <c r="G2412" s="18" t="s">
        <v>470</v>
      </c>
      <c r="H2412" s="19">
        <v>2</v>
      </c>
      <c r="I2412" s="19" t="s">
        <v>389</v>
      </c>
      <c r="J2412" s="19" t="s">
        <v>26</v>
      </c>
      <c r="K2412" s="19" t="s">
        <v>255</v>
      </c>
      <c r="L2412" s="19" t="s">
        <v>126</v>
      </c>
      <c r="M2412" s="19">
        <v>53</v>
      </c>
      <c r="N2412" s="20">
        <v>0.34843750000000001</v>
      </c>
      <c r="O2412" s="19" t="s">
        <v>253</v>
      </c>
      <c r="P2412" s="19">
        <v>8</v>
      </c>
      <c r="Q2412" s="19" t="s">
        <v>255</v>
      </c>
      <c r="R2412" s="19">
        <v>90</v>
      </c>
      <c r="S2412" s="19">
        <v>0</v>
      </c>
      <c r="T2412" s="19">
        <v>0</v>
      </c>
      <c r="U2412" s="19">
        <v>177</v>
      </c>
      <c r="V2412" s="19" t="s">
        <v>385</v>
      </c>
      <c r="W2412" s="19" t="s">
        <v>1145</v>
      </c>
      <c r="X2412" s="19" t="s">
        <v>100</v>
      </c>
      <c r="Y2412" s="19" t="s">
        <v>100</v>
      </c>
    </row>
    <row r="2413" spans="1:25" x14ac:dyDescent="0.25">
      <c r="A2413" s="19">
        <v>16466</v>
      </c>
      <c r="B2413" s="18">
        <v>44875</v>
      </c>
      <c r="C2413" s="19">
        <v>11</v>
      </c>
      <c r="D2413" s="19">
        <v>10</v>
      </c>
      <c r="E2413" s="19">
        <v>4</v>
      </c>
      <c r="F2413" s="18" t="s">
        <v>141</v>
      </c>
      <c r="G2413" s="18" t="s">
        <v>470</v>
      </c>
      <c r="H2413" s="19">
        <v>2</v>
      </c>
      <c r="I2413" s="19" t="s">
        <v>390</v>
      </c>
      <c r="J2413" s="19" t="s">
        <v>28</v>
      </c>
      <c r="K2413" s="19" t="s">
        <v>255</v>
      </c>
      <c r="L2413" s="19" t="s">
        <v>127</v>
      </c>
      <c r="M2413" s="19">
        <v>54</v>
      </c>
      <c r="N2413" s="20">
        <v>0.39964120370370365</v>
      </c>
      <c r="O2413" s="19" t="s">
        <v>253</v>
      </c>
      <c r="P2413" s="19">
        <v>9</v>
      </c>
      <c r="Q2413" s="19" t="s">
        <v>255</v>
      </c>
      <c r="R2413" s="19">
        <v>90</v>
      </c>
      <c r="S2413" s="19">
        <v>1</v>
      </c>
      <c r="T2413" s="19">
        <v>0</v>
      </c>
      <c r="U2413" s="19">
        <v>177</v>
      </c>
      <c r="V2413" s="19" t="s">
        <v>385</v>
      </c>
      <c r="W2413" s="19" t="s">
        <v>1146</v>
      </c>
      <c r="X2413" s="19" t="s">
        <v>100</v>
      </c>
      <c r="Y2413" s="19" t="s">
        <v>100</v>
      </c>
    </row>
    <row r="2414" spans="1:25" x14ac:dyDescent="0.25">
      <c r="A2414" s="19">
        <v>16468</v>
      </c>
      <c r="B2414" s="18">
        <v>44875</v>
      </c>
      <c r="C2414" s="19">
        <v>11</v>
      </c>
      <c r="D2414" s="19">
        <v>10</v>
      </c>
      <c r="E2414" s="19">
        <v>4</v>
      </c>
      <c r="F2414" s="18" t="s">
        <v>141</v>
      </c>
      <c r="G2414" s="18" t="s">
        <v>470</v>
      </c>
      <c r="H2414" s="19">
        <v>2</v>
      </c>
      <c r="I2414" s="19" t="s">
        <v>391</v>
      </c>
      <c r="J2414" s="19" t="s">
        <v>32</v>
      </c>
      <c r="K2414" s="19" t="s">
        <v>247</v>
      </c>
      <c r="L2414" s="19" t="s">
        <v>126</v>
      </c>
      <c r="M2414" s="19">
        <v>57</v>
      </c>
      <c r="N2414" s="20">
        <v>0.47114583333333332</v>
      </c>
      <c r="O2414" s="19" t="s">
        <v>253</v>
      </c>
      <c r="P2414" s="19">
        <v>11</v>
      </c>
      <c r="Q2414" s="19" t="s">
        <v>247</v>
      </c>
      <c r="R2414" s="19">
        <v>85</v>
      </c>
      <c r="S2414" s="19">
        <v>0</v>
      </c>
      <c r="T2414" s="19">
        <v>0</v>
      </c>
      <c r="U2414" s="19">
        <v>177</v>
      </c>
      <c r="V2414" s="19" t="s">
        <v>385</v>
      </c>
      <c r="W2414" s="19" t="s">
        <v>1147</v>
      </c>
      <c r="X2414" s="19" t="s">
        <v>100</v>
      </c>
      <c r="Y2414" s="19" t="s">
        <v>100</v>
      </c>
    </row>
    <row r="2415" spans="1:25" x14ac:dyDescent="0.25">
      <c r="A2415" s="19">
        <v>16469</v>
      </c>
      <c r="B2415" s="18">
        <v>44875</v>
      </c>
      <c r="C2415" s="19">
        <v>11</v>
      </c>
      <c r="D2415" s="19">
        <v>10</v>
      </c>
      <c r="E2415" s="19">
        <v>4</v>
      </c>
      <c r="F2415" s="18" t="s">
        <v>141</v>
      </c>
      <c r="G2415" s="18" t="s">
        <v>470</v>
      </c>
      <c r="H2415" s="19">
        <v>2</v>
      </c>
      <c r="I2415" s="19" t="s">
        <v>392</v>
      </c>
      <c r="J2415" s="19" t="s">
        <v>34</v>
      </c>
      <c r="K2415" s="19" t="s">
        <v>247</v>
      </c>
      <c r="L2415" s="19" t="s">
        <v>127</v>
      </c>
      <c r="M2415" s="19">
        <v>58</v>
      </c>
      <c r="N2415" s="20">
        <v>0.51370370370370366</v>
      </c>
      <c r="O2415" s="19" t="s">
        <v>253</v>
      </c>
      <c r="P2415" s="19">
        <v>12</v>
      </c>
      <c r="Q2415" s="19" t="s">
        <v>247</v>
      </c>
      <c r="R2415" s="19">
        <v>85</v>
      </c>
      <c r="S2415" s="19">
        <v>1</v>
      </c>
      <c r="T2415" s="19">
        <v>0</v>
      </c>
      <c r="U2415" s="19">
        <v>177</v>
      </c>
      <c r="V2415" s="19" t="s">
        <v>385</v>
      </c>
      <c r="W2415" s="19" t="s">
        <v>1148</v>
      </c>
      <c r="X2415" s="19" t="s">
        <v>100</v>
      </c>
      <c r="Y2415" s="19" t="s">
        <v>100</v>
      </c>
    </row>
    <row r="2416" spans="1:25" x14ac:dyDescent="0.25">
      <c r="A2416" s="19">
        <v>16472</v>
      </c>
      <c r="B2416" s="18">
        <v>44875</v>
      </c>
      <c r="C2416" s="19">
        <v>11</v>
      </c>
      <c r="D2416" s="19">
        <v>10</v>
      </c>
      <c r="E2416" s="19">
        <v>4</v>
      </c>
      <c r="F2416" s="18" t="s">
        <v>141</v>
      </c>
      <c r="G2416" s="18" t="s">
        <v>470</v>
      </c>
      <c r="H2416" s="19">
        <v>2</v>
      </c>
      <c r="I2416" s="19" t="s">
        <v>393</v>
      </c>
      <c r="J2416" s="19" t="s">
        <v>12</v>
      </c>
      <c r="K2416" s="19" t="s">
        <v>266</v>
      </c>
      <c r="L2416" s="19" t="s">
        <v>126</v>
      </c>
      <c r="M2416" s="19">
        <v>47</v>
      </c>
      <c r="N2416" s="20">
        <v>0.56870370370370371</v>
      </c>
      <c r="O2416" s="19" t="s">
        <v>253</v>
      </c>
      <c r="P2416" s="19">
        <v>13</v>
      </c>
      <c r="Q2416" s="19" t="s">
        <v>266</v>
      </c>
      <c r="R2416" s="19">
        <v>86</v>
      </c>
      <c r="S2416" s="19">
        <v>0</v>
      </c>
      <c r="T2416" s="19">
        <v>0</v>
      </c>
      <c r="U2416" s="19">
        <v>177</v>
      </c>
      <c r="V2416" s="19" t="s">
        <v>385</v>
      </c>
      <c r="W2416" s="19" t="s">
        <v>1085</v>
      </c>
      <c r="X2416" s="19" t="s">
        <v>100</v>
      </c>
      <c r="Y2416" s="19" t="s">
        <v>100</v>
      </c>
    </row>
    <row r="2417" spans="1:25" x14ac:dyDescent="0.25">
      <c r="A2417" s="19">
        <v>16473</v>
      </c>
      <c r="B2417" s="18">
        <v>44875</v>
      </c>
      <c r="C2417" s="19">
        <v>11</v>
      </c>
      <c r="D2417" s="19">
        <v>10</v>
      </c>
      <c r="E2417" s="19">
        <v>4</v>
      </c>
      <c r="F2417" s="18" t="s">
        <v>141</v>
      </c>
      <c r="G2417" s="18" t="s">
        <v>470</v>
      </c>
      <c r="H2417" s="19">
        <v>2</v>
      </c>
      <c r="I2417" s="19" t="s">
        <v>394</v>
      </c>
      <c r="J2417" s="19" t="s">
        <v>16</v>
      </c>
      <c r="K2417" s="19" t="s">
        <v>266</v>
      </c>
      <c r="L2417" s="19" t="s">
        <v>127</v>
      </c>
      <c r="M2417" s="19">
        <v>48</v>
      </c>
      <c r="N2417" s="20">
        <v>0.62385416666666671</v>
      </c>
      <c r="O2417" s="19" t="s">
        <v>253</v>
      </c>
      <c r="P2417" s="19">
        <v>14</v>
      </c>
      <c r="Q2417" s="19" t="s">
        <v>266</v>
      </c>
      <c r="R2417" s="19">
        <v>86</v>
      </c>
      <c r="S2417" s="19">
        <v>1</v>
      </c>
      <c r="T2417" s="19">
        <v>0</v>
      </c>
      <c r="U2417" s="19">
        <v>177</v>
      </c>
      <c r="V2417" s="19" t="s">
        <v>385</v>
      </c>
      <c r="W2417" s="19" t="s">
        <v>1086</v>
      </c>
      <c r="X2417" s="19" t="s">
        <v>100</v>
      </c>
      <c r="Y2417" s="19" t="s">
        <v>100</v>
      </c>
    </row>
    <row r="2418" spans="1:25" x14ac:dyDescent="0.25">
      <c r="A2418" s="19">
        <v>16854</v>
      </c>
      <c r="B2418" s="18">
        <v>44875</v>
      </c>
      <c r="C2418" s="19">
        <v>11</v>
      </c>
      <c r="D2418" s="19">
        <v>10</v>
      </c>
      <c r="E2418" s="19">
        <v>4</v>
      </c>
      <c r="F2418" s="18" t="s">
        <v>141</v>
      </c>
      <c r="G2418" s="18" t="s">
        <v>470</v>
      </c>
      <c r="H2418" s="19">
        <v>2</v>
      </c>
      <c r="I2418" s="19" t="s">
        <v>393</v>
      </c>
      <c r="J2418" s="19" t="s">
        <v>12</v>
      </c>
      <c r="K2418" s="19" t="s">
        <v>266</v>
      </c>
      <c r="L2418" s="19" t="s">
        <v>126</v>
      </c>
      <c r="M2418" s="19">
        <v>47</v>
      </c>
      <c r="N2418" s="20">
        <v>0.35497685185185185</v>
      </c>
      <c r="O2418" s="19" t="s">
        <v>258</v>
      </c>
      <c r="P2418" s="19">
        <v>8</v>
      </c>
      <c r="Q2418" s="19" t="s">
        <v>266</v>
      </c>
      <c r="R2418" s="19">
        <v>86</v>
      </c>
      <c r="S2418" s="19">
        <v>0</v>
      </c>
      <c r="T2418" s="19">
        <v>0</v>
      </c>
      <c r="U2418" s="19">
        <v>177</v>
      </c>
      <c r="V2418" s="19" t="s">
        <v>385</v>
      </c>
      <c r="W2418" s="19" t="s">
        <v>1093</v>
      </c>
      <c r="X2418" s="19" t="s">
        <v>100</v>
      </c>
      <c r="Y2418" s="19" t="s">
        <v>100</v>
      </c>
    </row>
    <row r="2419" spans="1:25" x14ac:dyDescent="0.25">
      <c r="A2419" s="19">
        <v>16855</v>
      </c>
      <c r="B2419" s="18">
        <v>44875</v>
      </c>
      <c r="C2419" s="19">
        <v>11</v>
      </c>
      <c r="D2419" s="19">
        <v>10</v>
      </c>
      <c r="E2419" s="19">
        <v>4</v>
      </c>
      <c r="F2419" s="18" t="s">
        <v>141</v>
      </c>
      <c r="G2419" s="18" t="s">
        <v>470</v>
      </c>
      <c r="H2419" s="19">
        <v>2</v>
      </c>
      <c r="I2419" s="19" t="s">
        <v>394</v>
      </c>
      <c r="J2419" s="19" t="s">
        <v>16</v>
      </c>
      <c r="K2419" s="19" t="s">
        <v>266</v>
      </c>
      <c r="L2419" s="19" t="s">
        <v>127</v>
      </c>
      <c r="M2419" s="19">
        <v>48</v>
      </c>
      <c r="N2419" s="20">
        <v>0.40380787037037041</v>
      </c>
      <c r="O2419" s="19" t="s">
        <v>258</v>
      </c>
      <c r="P2419" s="19">
        <v>9</v>
      </c>
      <c r="Q2419" s="19" t="s">
        <v>266</v>
      </c>
      <c r="R2419" s="19">
        <v>86</v>
      </c>
      <c r="S2419" s="19">
        <v>1</v>
      </c>
      <c r="T2419" s="19">
        <v>0</v>
      </c>
      <c r="U2419" s="19">
        <v>177</v>
      </c>
      <c r="V2419" s="19" t="s">
        <v>385</v>
      </c>
      <c r="W2419" s="19" t="s">
        <v>1094</v>
      </c>
      <c r="X2419" s="19" t="s">
        <v>100</v>
      </c>
      <c r="Y2419" s="19" t="s">
        <v>100</v>
      </c>
    </row>
    <row r="2420" spans="1:25" x14ac:dyDescent="0.25">
      <c r="A2420" s="19">
        <v>16858</v>
      </c>
      <c r="B2420" s="18">
        <v>44875</v>
      </c>
      <c r="C2420" s="19">
        <v>11</v>
      </c>
      <c r="D2420" s="19">
        <v>10</v>
      </c>
      <c r="E2420" s="19">
        <v>4</v>
      </c>
      <c r="F2420" s="18" t="s">
        <v>141</v>
      </c>
      <c r="G2420" s="18" t="s">
        <v>470</v>
      </c>
      <c r="H2420" s="19">
        <v>2</v>
      </c>
      <c r="I2420" s="19" t="s">
        <v>384</v>
      </c>
      <c r="J2420" s="19" t="s">
        <v>22</v>
      </c>
      <c r="K2420" s="19" t="s">
        <v>233</v>
      </c>
      <c r="L2420" s="19" t="s">
        <v>126</v>
      </c>
      <c r="M2420" s="19">
        <v>51</v>
      </c>
      <c r="N2420" s="20">
        <v>0.47937500000000005</v>
      </c>
      <c r="O2420" s="19" t="s">
        <v>258</v>
      </c>
      <c r="P2420" s="19">
        <v>11</v>
      </c>
      <c r="Q2420" s="19" t="s">
        <v>233</v>
      </c>
      <c r="R2420" s="19">
        <v>89</v>
      </c>
      <c r="S2420" s="19">
        <v>0</v>
      </c>
      <c r="T2420" s="19">
        <v>0</v>
      </c>
      <c r="U2420" s="19">
        <v>177</v>
      </c>
      <c r="V2420" s="19" t="s">
        <v>385</v>
      </c>
      <c r="W2420" s="19" t="s">
        <v>1095</v>
      </c>
      <c r="X2420" s="19" t="s">
        <v>100</v>
      </c>
      <c r="Y2420" s="19" t="s">
        <v>100</v>
      </c>
    </row>
    <row r="2421" spans="1:25" x14ac:dyDescent="0.25">
      <c r="A2421" s="19">
        <v>16859</v>
      </c>
      <c r="B2421" s="18">
        <v>44875</v>
      </c>
      <c r="C2421" s="19">
        <v>11</v>
      </c>
      <c r="D2421" s="19">
        <v>10</v>
      </c>
      <c r="E2421" s="19">
        <v>4</v>
      </c>
      <c r="F2421" s="18" t="s">
        <v>141</v>
      </c>
      <c r="G2421" s="18" t="s">
        <v>470</v>
      </c>
      <c r="H2421" s="19">
        <v>2</v>
      </c>
      <c r="I2421" s="19" t="s">
        <v>386</v>
      </c>
      <c r="J2421" s="19" t="s">
        <v>24</v>
      </c>
      <c r="K2421" s="19" t="s">
        <v>233</v>
      </c>
      <c r="L2421" s="19" t="s">
        <v>127</v>
      </c>
      <c r="M2421" s="19">
        <v>52</v>
      </c>
      <c r="N2421" s="20">
        <v>0.51827546296296301</v>
      </c>
      <c r="O2421" s="19" t="s">
        <v>258</v>
      </c>
      <c r="P2421" s="19">
        <v>12</v>
      </c>
      <c r="Q2421" s="19" t="s">
        <v>233</v>
      </c>
      <c r="R2421" s="19">
        <v>89</v>
      </c>
      <c r="S2421" s="19">
        <v>1</v>
      </c>
      <c r="T2421" s="19">
        <v>0</v>
      </c>
      <c r="U2421" s="19">
        <v>177</v>
      </c>
      <c r="V2421" s="19" t="s">
        <v>385</v>
      </c>
      <c r="W2421" s="19" t="s">
        <v>1096</v>
      </c>
      <c r="X2421" s="19" t="s">
        <v>100</v>
      </c>
      <c r="Y2421" s="19" t="s">
        <v>100</v>
      </c>
    </row>
    <row r="2422" spans="1:25" x14ac:dyDescent="0.25">
      <c r="A2422" s="19">
        <v>16863</v>
      </c>
      <c r="B2422" s="18">
        <v>44875</v>
      </c>
      <c r="C2422" s="19">
        <v>11</v>
      </c>
      <c r="D2422" s="19">
        <v>10</v>
      </c>
      <c r="E2422" s="19">
        <v>4</v>
      </c>
      <c r="F2422" s="18" t="s">
        <v>141</v>
      </c>
      <c r="G2422" s="18" t="s">
        <v>470</v>
      </c>
      <c r="H2422" s="19">
        <v>2</v>
      </c>
      <c r="I2422" s="19" t="s">
        <v>387</v>
      </c>
      <c r="J2422" s="19" t="s">
        <v>36</v>
      </c>
      <c r="K2422" s="19" t="s">
        <v>235</v>
      </c>
      <c r="L2422" s="19" t="s">
        <v>126</v>
      </c>
      <c r="M2422" s="19">
        <v>59</v>
      </c>
      <c r="N2422" s="20">
        <v>0.58980324074074075</v>
      </c>
      <c r="O2422" s="19" t="s">
        <v>258</v>
      </c>
      <c r="P2422" s="19">
        <v>14</v>
      </c>
      <c r="Q2422" s="19" t="s">
        <v>235</v>
      </c>
      <c r="R2422" s="19">
        <v>92</v>
      </c>
      <c r="S2422" s="19">
        <v>0</v>
      </c>
      <c r="T2422" s="19">
        <v>0</v>
      </c>
      <c r="U2422" s="19">
        <v>177</v>
      </c>
      <c r="V2422" s="19" t="s">
        <v>385</v>
      </c>
      <c r="W2422" s="19" t="s">
        <v>1097</v>
      </c>
      <c r="X2422" s="19" t="s">
        <v>100</v>
      </c>
      <c r="Y2422" s="19" t="s">
        <v>100</v>
      </c>
    </row>
    <row r="2423" spans="1:25" x14ac:dyDescent="0.25">
      <c r="A2423" s="19">
        <v>16864</v>
      </c>
      <c r="B2423" s="18">
        <v>44875</v>
      </c>
      <c r="C2423" s="19">
        <v>11</v>
      </c>
      <c r="D2423" s="19">
        <v>10</v>
      </c>
      <c r="E2423" s="19">
        <v>4</v>
      </c>
      <c r="F2423" s="18" t="s">
        <v>141</v>
      </c>
      <c r="G2423" s="18" t="s">
        <v>470</v>
      </c>
      <c r="H2423" s="19">
        <v>2</v>
      </c>
      <c r="I2423" s="19" t="s">
        <v>388</v>
      </c>
      <c r="J2423" s="19" t="s">
        <v>38</v>
      </c>
      <c r="K2423" s="19" t="s">
        <v>235</v>
      </c>
      <c r="L2423" s="19" t="s">
        <v>127</v>
      </c>
      <c r="M2423" s="19">
        <v>60</v>
      </c>
      <c r="N2423" s="20">
        <v>0.63332175925925926</v>
      </c>
      <c r="O2423" s="19" t="s">
        <v>258</v>
      </c>
      <c r="P2423" s="19">
        <v>15</v>
      </c>
      <c r="Q2423" s="19" t="s">
        <v>235</v>
      </c>
      <c r="R2423" s="19">
        <v>92</v>
      </c>
      <c r="S2423" s="19">
        <v>1</v>
      </c>
      <c r="T2423" s="19">
        <v>0</v>
      </c>
      <c r="U2423" s="19">
        <v>177</v>
      </c>
      <c r="V2423" s="19" t="s">
        <v>385</v>
      </c>
      <c r="W2423" s="19" t="s">
        <v>1098</v>
      </c>
      <c r="X2423" s="19" t="s">
        <v>100</v>
      </c>
      <c r="Y2423" s="19" t="s">
        <v>100</v>
      </c>
    </row>
    <row r="2424" spans="1:25" x14ac:dyDescent="0.25">
      <c r="A2424" s="19">
        <v>16867</v>
      </c>
      <c r="B2424" s="18">
        <v>44875</v>
      </c>
      <c r="C2424" s="19">
        <v>11</v>
      </c>
      <c r="D2424" s="19">
        <v>10</v>
      </c>
      <c r="E2424" s="19">
        <v>4</v>
      </c>
      <c r="F2424" s="18" t="s">
        <v>141</v>
      </c>
      <c r="G2424" s="18" t="s">
        <v>470</v>
      </c>
      <c r="H2424" s="19">
        <v>2</v>
      </c>
      <c r="I2424" s="19" t="s">
        <v>389</v>
      </c>
      <c r="J2424" s="19" t="s">
        <v>26</v>
      </c>
      <c r="K2424" s="19" t="s">
        <v>255</v>
      </c>
      <c r="L2424" s="19" t="s">
        <v>126</v>
      </c>
      <c r="M2424" s="19">
        <v>53</v>
      </c>
      <c r="N2424" s="20">
        <v>0.70777777777777784</v>
      </c>
      <c r="O2424" s="19" t="s">
        <v>258</v>
      </c>
      <c r="P2424" s="19">
        <v>16</v>
      </c>
      <c r="Q2424" s="19" t="s">
        <v>255</v>
      </c>
      <c r="R2424" s="19">
        <v>90</v>
      </c>
      <c r="S2424" s="19">
        <v>0</v>
      </c>
      <c r="T2424" s="19">
        <v>0</v>
      </c>
      <c r="U2424" s="19">
        <v>177</v>
      </c>
      <c r="V2424" s="19" t="s">
        <v>385</v>
      </c>
      <c r="W2424" s="19" t="s">
        <v>1099</v>
      </c>
      <c r="X2424" s="19" t="s">
        <v>100</v>
      </c>
      <c r="Y2424" s="19" t="s">
        <v>100</v>
      </c>
    </row>
    <row r="2425" spans="1:25" x14ac:dyDescent="0.25">
      <c r="A2425" s="19">
        <v>16868</v>
      </c>
      <c r="B2425" s="18">
        <v>44875</v>
      </c>
      <c r="C2425" s="19">
        <v>11</v>
      </c>
      <c r="D2425" s="19">
        <v>10</v>
      </c>
      <c r="E2425" s="19">
        <v>4</v>
      </c>
      <c r="F2425" s="18" t="s">
        <v>141</v>
      </c>
      <c r="G2425" s="18" t="s">
        <v>470</v>
      </c>
      <c r="H2425" s="19">
        <v>2</v>
      </c>
      <c r="I2425" s="19" t="s">
        <v>390</v>
      </c>
      <c r="J2425" s="19" t="s">
        <v>28</v>
      </c>
      <c r="K2425" s="19" t="s">
        <v>255</v>
      </c>
      <c r="L2425" s="19" t="s">
        <v>127</v>
      </c>
      <c r="M2425" s="19">
        <v>54</v>
      </c>
      <c r="N2425" s="20">
        <v>0.75694444444444453</v>
      </c>
      <c r="O2425" s="19" t="s">
        <v>258</v>
      </c>
      <c r="P2425" s="19">
        <v>18</v>
      </c>
      <c r="Q2425" s="19" t="s">
        <v>255</v>
      </c>
      <c r="R2425" s="19">
        <v>90</v>
      </c>
      <c r="S2425" s="19">
        <v>1</v>
      </c>
      <c r="T2425" s="19">
        <v>0</v>
      </c>
      <c r="U2425" s="19">
        <v>177</v>
      </c>
      <c r="V2425" s="19" t="s">
        <v>385</v>
      </c>
      <c r="W2425" s="19" t="s">
        <v>1110</v>
      </c>
      <c r="X2425" s="19" t="s">
        <v>100</v>
      </c>
      <c r="Y2425" s="19" t="s">
        <v>100</v>
      </c>
    </row>
    <row r="2426" spans="1:25" x14ac:dyDescent="0.25">
      <c r="A2426" s="19">
        <v>17078</v>
      </c>
      <c r="B2426" s="18">
        <v>44875</v>
      </c>
      <c r="C2426" s="19">
        <v>11</v>
      </c>
      <c r="D2426" s="19">
        <v>10</v>
      </c>
      <c r="E2426" s="19">
        <v>4</v>
      </c>
      <c r="F2426" s="18" t="s">
        <v>141</v>
      </c>
      <c r="G2426" s="18" t="s">
        <v>470</v>
      </c>
      <c r="H2426" s="19">
        <v>2</v>
      </c>
      <c r="I2426" s="19" t="s">
        <v>389</v>
      </c>
      <c r="J2426" s="19" t="s">
        <v>26</v>
      </c>
      <c r="K2426" s="19" t="s">
        <v>255</v>
      </c>
      <c r="L2426" s="19" t="s">
        <v>126</v>
      </c>
      <c r="M2426" s="19">
        <v>53</v>
      </c>
      <c r="N2426" s="20">
        <v>0.30525462962962963</v>
      </c>
      <c r="O2426" s="19" t="s">
        <v>310</v>
      </c>
      <c r="P2426" s="19">
        <v>7</v>
      </c>
      <c r="Q2426" s="19" t="s">
        <v>255</v>
      </c>
      <c r="R2426" s="19">
        <v>90</v>
      </c>
      <c r="S2426" s="19">
        <v>0</v>
      </c>
      <c r="T2426" s="19">
        <v>0</v>
      </c>
      <c r="U2426" s="19">
        <v>177</v>
      </c>
      <c r="V2426" s="19" t="s">
        <v>385</v>
      </c>
      <c r="W2426" s="19" t="s">
        <v>1080</v>
      </c>
      <c r="X2426" s="19" t="s">
        <v>100</v>
      </c>
      <c r="Y2426" s="19" t="s">
        <v>100</v>
      </c>
    </row>
    <row r="2427" spans="1:25" x14ac:dyDescent="0.25">
      <c r="A2427" s="19">
        <v>17081</v>
      </c>
      <c r="B2427" s="18">
        <v>44875</v>
      </c>
      <c r="C2427" s="19">
        <v>11</v>
      </c>
      <c r="D2427" s="19">
        <v>10</v>
      </c>
      <c r="E2427" s="19">
        <v>4</v>
      </c>
      <c r="F2427" s="18" t="s">
        <v>141</v>
      </c>
      <c r="G2427" s="18" t="s">
        <v>470</v>
      </c>
      <c r="H2427" s="19">
        <v>2</v>
      </c>
      <c r="I2427" s="19" t="s">
        <v>390</v>
      </c>
      <c r="J2427" s="19" t="s">
        <v>28</v>
      </c>
      <c r="K2427" s="19" t="s">
        <v>255</v>
      </c>
      <c r="L2427" s="19" t="s">
        <v>127</v>
      </c>
      <c r="M2427" s="19">
        <v>54</v>
      </c>
      <c r="N2427" s="20">
        <v>0.35665509259259259</v>
      </c>
      <c r="O2427" s="19" t="s">
        <v>310</v>
      </c>
      <c r="P2427" s="19">
        <v>8</v>
      </c>
      <c r="Q2427" s="19" t="s">
        <v>255</v>
      </c>
      <c r="R2427" s="19">
        <v>90</v>
      </c>
      <c r="S2427" s="19">
        <v>1</v>
      </c>
      <c r="T2427" s="19">
        <v>0</v>
      </c>
      <c r="U2427" s="19">
        <v>177</v>
      </c>
      <c r="V2427" s="19" t="s">
        <v>385</v>
      </c>
      <c r="W2427" s="19" t="s">
        <v>1081</v>
      </c>
      <c r="X2427" s="19" t="s">
        <v>100</v>
      </c>
      <c r="Y2427" s="19" t="s">
        <v>100</v>
      </c>
    </row>
    <row r="2428" spans="1:25" x14ac:dyDescent="0.25">
      <c r="A2428" s="19">
        <v>17083</v>
      </c>
      <c r="B2428" s="18">
        <v>44875</v>
      </c>
      <c r="C2428" s="19">
        <v>11</v>
      </c>
      <c r="D2428" s="19">
        <v>10</v>
      </c>
      <c r="E2428" s="19">
        <v>4</v>
      </c>
      <c r="F2428" s="18" t="s">
        <v>141</v>
      </c>
      <c r="G2428" s="18" t="s">
        <v>470</v>
      </c>
      <c r="H2428" s="19">
        <v>2</v>
      </c>
      <c r="I2428" s="19" t="s">
        <v>391</v>
      </c>
      <c r="J2428" s="19" t="s">
        <v>32</v>
      </c>
      <c r="K2428" s="19" t="s">
        <v>247</v>
      </c>
      <c r="L2428" s="19" t="s">
        <v>126</v>
      </c>
      <c r="M2428" s="19">
        <v>57</v>
      </c>
      <c r="N2428" s="20">
        <v>0.41403935185185187</v>
      </c>
      <c r="O2428" s="19" t="s">
        <v>310</v>
      </c>
      <c r="P2428" s="19">
        <v>9</v>
      </c>
      <c r="Q2428" s="19" t="s">
        <v>247</v>
      </c>
      <c r="R2428" s="19">
        <v>85</v>
      </c>
      <c r="S2428" s="19">
        <v>0</v>
      </c>
      <c r="T2428" s="19">
        <v>0</v>
      </c>
      <c r="U2428" s="19">
        <v>177</v>
      </c>
      <c r="V2428" s="19" t="s">
        <v>385</v>
      </c>
      <c r="W2428" s="19" t="s">
        <v>1041</v>
      </c>
      <c r="X2428" s="19" t="s">
        <v>100</v>
      </c>
      <c r="Y2428" s="19" t="s">
        <v>100</v>
      </c>
    </row>
    <row r="2429" spans="1:25" x14ac:dyDescent="0.25">
      <c r="A2429" s="19">
        <v>17084</v>
      </c>
      <c r="B2429" s="18">
        <v>44875</v>
      </c>
      <c r="C2429" s="19">
        <v>11</v>
      </c>
      <c r="D2429" s="19">
        <v>10</v>
      </c>
      <c r="E2429" s="19">
        <v>4</v>
      </c>
      <c r="F2429" s="18" t="s">
        <v>141</v>
      </c>
      <c r="G2429" s="18" t="s">
        <v>470</v>
      </c>
      <c r="H2429" s="19">
        <v>2</v>
      </c>
      <c r="I2429" s="19" t="s">
        <v>392</v>
      </c>
      <c r="J2429" s="19" t="s">
        <v>34</v>
      </c>
      <c r="K2429" s="19" t="s">
        <v>247</v>
      </c>
      <c r="L2429" s="19" t="s">
        <v>127</v>
      </c>
      <c r="M2429" s="19">
        <v>58</v>
      </c>
      <c r="N2429" s="20">
        <v>0.45620370370370367</v>
      </c>
      <c r="O2429" s="19" t="s">
        <v>310</v>
      </c>
      <c r="P2429" s="19">
        <v>10</v>
      </c>
      <c r="Q2429" s="19" t="s">
        <v>247</v>
      </c>
      <c r="R2429" s="19">
        <v>85</v>
      </c>
      <c r="S2429" s="19">
        <v>1</v>
      </c>
      <c r="T2429" s="19">
        <v>0</v>
      </c>
      <c r="U2429" s="19">
        <v>177</v>
      </c>
      <c r="V2429" s="19" t="s">
        <v>385</v>
      </c>
      <c r="W2429" s="19" t="s">
        <v>1042</v>
      </c>
      <c r="X2429" s="19" t="s">
        <v>100</v>
      </c>
      <c r="Y2429" s="19" t="s">
        <v>100</v>
      </c>
    </row>
    <row r="2430" spans="1:25" x14ac:dyDescent="0.25">
      <c r="A2430" s="19">
        <v>17089</v>
      </c>
      <c r="B2430" s="18">
        <v>44875</v>
      </c>
      <c r="C2430" s="19">
        <v>11</v>
      </c>
      <c r="D2430" s="19">
        <v>10</v>
      </c>
      <c r="E2430" s="19">
        <v>4</v>
      </c>
      <c r="F2430" s="18" t="s">
        <v>141</v>
      </c>
      <c r="G2430" s="18" t="s">
        <v>470</v>
      </c>
      <c r="H2430" s="19">
        <v>2</v>
      </c>
      <c r="I2430" s="19" t="s">
        <v>393</v>
      </c>
      <c r="J2430" s="19" t="s">
        <v>12</v>
      </c>
      <c r="K2430" s="19" t="s">
        <v>266</v>
      </c>
      <c r="L2430" s="19" t="s">
        <v>126</v>
      </c>
      <c r="M2430" s="19">
        <v>47</v>
      </c>
      <c r="N2430" s="20">
        <v>0.5209259259259259</v>
      </c>
      <c r="O2430" s="19" t="s">
        <v>310</v>
      </c>
      <c r="P2430" s="19">
        <v>12</v>
      </c>
      <c r="Q2430" s="19" t="s">
        <v>266</v>
      </c>
      <c r="R2430" s="19">
        <v>86</v>
      </c>
      <c r="S2430" s="19">
        <v>0</v>
      </c>
      <c r="T2430" s="19">
        <v>0</v>
      </c>
      <c r="U2430" s="19">
        <v>177</v>
      </c>
      <c r="V2430" s="19" t="s">
        <v>385</v>
      </c>
      <c r="W2430" s="19" t="s">
        <v>1082</v>
      </c>
      <c r="X2430" s="19" t="s">
        <v>100</v>
      </c>
      <c r="Y2430" s="19" t="s">
        <v>100</v>
      </c>
    </row>
    <row r="2431" spans="1:25" x14ac:dyDescent="0.25">
      <c r="A2431" s="19">
        <v>17090</v>
      </c>
      <c r="B2431" s="18">
        <v>44875</v>
      </c>
      <c r="C2431" s="19">
        <v>11</v>
      </c>
      <c r="D2431" s="19">
        <v>10</v>
      </c>
      <c r="E2431" s="19">
        <v>4</v>
      </c>
      <c r="F2431" s="18" t="s">
        <v>141</v>
      </c>
      <c r="G2431" s="18" t="s">
        <v>470</v>
      </c>
      <c r="H2431" s="19">
        <v>2</v>
      </c>
      <c r="I2431" s="19" t="s">
        <v>394</v>
      </c>
      <c r="J2431" s="19" t="s">
        <v>16</v>
      </c>
      <c r="K2431" s="19" t="s">
        <v>266</v>
      </c>
      <c r="L2431" s="19" t="s">
        <v>127</v>
      </c>
      <c r="M2431" s="19">
        <v>48</v>
      </c>
      <c r="N2431" s="20">
        <v>0.57662037037037039</v>
      </c>
      <c r="O2431" s="19" t="s">
        <v>310</v>
      </c>
      <c r="P2431" s="19">
        <v>13</v>
      </c>
      <c r="Q2431" s="19" t="s">
        <v>266</v>
      </c>
      <c r="R2431" s="19">
        <v>86</v>
      </c>
      <c r="S2431" s="19">
        <v>1</v>
      </c>
      <c r="T2431" s="19">
        <v>0</v>
      </c>
      <c r="U2431" s="19">
        <v>177</v>
      </c>
      <c r="V2431" s="19" t="s">
        <v>385</v>
      </c>
      <c r="W2431" s="19" t="s">
        <v>1044</v>
      </c>
      <c r="X2431" s="19" t="s">
        <v>100</v>
      </c>
      <c r="Y2431" s="19" t="s">
        <v>100</v>
      </c>
    </row>
    <row r="2432" spans="1:25" x14ac:dyDescent="0.25">
      <c r="A2432" s="19">
        <v>17093</v>
      </c>
      <c r="B2432" s="18">
        <v>44875</v>
      </c>
      <c r="C2432" s="19">
        <v>11</v>
      </c>
      <c r="D2432" s="19">
        <v>10</v>
      </c>
      <c r="E2432" s="19">
        <v>4</v>
      </c>
      <c r="F2432" s="18" t="s">
        <v>141</v>
      </c>
      <c r="G2432" s="18" t="s">
        <v>470</v>
      </c>
      <c r="H2432" s="19">
        <v>2</v>
      </c>
      <c r="I2432" s="19" t="s">
        <v>384</v>
      </c>
      <c r="J2432" s="19" t="s">
        <v>22</v>
      </c>
      <c r="K2432" s="19" t="s">
        <v>233</v>
      </c>
      <c r="L2432" s="19" t="s">
        <v>126</v>
      </c>
      <c r="M2432" s="19">
        <v>51</v>
      </c>
      <c r="N2432" s="20">
        <v>0.6545023148148148</v>
      </c>
      <c r="O2432" s="19" t="s">
        <v>310</v>
      </c>
      <c r="P2432" s="19">
        <v>15</v>
      </c>
      <c r="Q2432" s="19" t="s">
        <v>233</v>
      </c>
      <c r="R2432" s="19">
        <v>89</v>
      </c>
      <c r="S2432" s="19">
        <v>0</v>
      </c>
      <c r="T2432" s="19">
        <v>0</v>
      </c>
      <c r="U2432" s="19">
        <v>177</v>
      </c>
      <c r="V2432" s="19" t="s">
        <v>385</v>
      </c>
      <c r="W2432" s="19" t="s">
        <v>1045</v>
      </c>
      <c r="X2432" s="19" t="s">
        <v>100</v>
      </c>
      <c r="Y2432" s="19" t="s">
        <v>100</v>
      </c>
    </row>
    <row r="2433" spans="1:25" x14ac:dyDescent="0.25">
      <c r="A2433" s="19">
        <v>17094</v>
      </c>
      <c r="B2433" s="18">
        <v>44875</v>
      </c>
      <c r="C2433" s="19">
        <v>11</v>
      </c>
      <c r="D2433" s="19">
        <v>10</v>
      </c>
      <c r="E2433" s="19">
        <v>4</v>
      </c>
      <c r="F2433" s="18" t="s">
        <v>141</v>
      </c>
      <c r="G2433" s="18" t="s">
        <v>470</v>
      </c>
      <c r="H2433" s="19">
        <v>2</v>
      </c>
      <c r="I2433" s="19" t="s">
        <v>386</v>
      </c>
      <c r="J2433" s="19" t="s">
        <v>24</v>
      </c>
      <c r="K2433" s="19" t="s">
        <v>233</v>
      </c>
      <c r="L2433" s="19" t="s">
        <v>127</v>
      </c>
      <c r="M2433" s="19">
        <v>52</v>
      </c>
      <c r="N2433" s="20">
        <v>0.69410879629629629</v>
      </c>
      <c r="O2433" s="19" t="s">
        <v>310</v>
      </c>
      <c r="P2433" s="19">
        <v>16</v>
      </c>
      <c r="Q2433" s="19" t="s">
        <v>233</v>
      </c>
      <c r="R2433" s="19">
        <v>89</v>
      </c>
      <c r="S2433" s="19">
        <v>1</v>
      </c>
      <c r="T2433" s="19">
        <v>0</v>
      </c>
      <c r="U2433" s="19">
        <v>177</v>
      </c>
      <c r="V2433" s="19" t="s">
        <v>385</v>
      </c>
      <c r="W2433" s="19" t="s">
        <v>1046</v>
      </c>
      <c r="X2433" s="19" t="s">
        <v>100</v>
      </c>
      <c r="Y2433" s="19" t="s">
        <v>100</v>
      </c>
    </row>
    <row r="2434" spans="1:25" x14ac:dyDescent="0.25">
      <c r="A2434" s="19">
        <v>17823</v>
      </c>
      <c r="B2434" s="18">
        <v>44875</v>
      </c>
      <c r="C2434" s="19">
        <v>11</v>
      </c>
      <c r="D2434" s="19">
        <v>10</v>
      </c>
      <c r="E2434" s="19">
        <v>4</v>
      </c>
      <c r="F2434" s="18" t="s">
        <v>141</v>
      </c>
      <c r="G2434" s="18" t="s">
        <v>470</v>
      </c>
      <c r="H2434" s="19">
        <v>2</v>
      </c>
      <c r="I2434" s="19" t="s">
        <v>391</v>
      </c>
      <c r="J2434" s="19" t="s">
        <v>32</v>
      </c>
      <c r="K2434" s="19" t="s">
        <v>247</v>
      </c>
      <c r="L2434" s="19" t="s">
        <v>126</v>
      </c>
      <c r="M2434" s="19">
        <v>57</v>
      </c>
      <c r="N2434" s="20">
        <v>0.32159722222222226</v>
      </c>
      <c r="O2434" s="19" t="s">
        <v>415</v>
      </c>
      <c r="P2434" s="19">
        <v>7</v>
      </c>
      <c r="Q2434" s="19" t="s">
        <v>247</v>
      </c>
      <c r="R2434" s="19">
        <v>85</v>
      </c>
      <c r="S2434" s="19">
        <v>0</v>
      </c>
      <c r="T2434" s="19">
        <v>0</v>
      </c>
      <c r="U2434" s="19">
        <v>177</v>
      </c>
      <c r="V2434" s="19" t="s">
        <v>385</v>
      </c>
      <c r="W2434" s="19" t="s">
        <v>1101</v>
      </c>
      <c r="X2434" s="19" t="s">
        <v>100</v>
      </c>
      <c r="Y2434" s="19" t="s">
        <v>100</v>
      </c>
    </row>
    <row r="2435" spans="1:25" x14ac:dyDescent="0.25">
      <c r="A2435" s="19">
        <v>17824</v>
      </c>
      <c r="B2435" s="18">
        <v>44875</v>
      </c>
      <c r="C2435" s="19">
        <v>11</v>
      </c>
      <c r="D2435" s="19">
        <v>10</v>
      </c>
      <c r="E2435" s="19">
        <v>4</v>
      </c>
      <c r="F2435" s="18" t="s">
        <v>141</v>
      </c>
      <c r="G2435" s="18" t="s">
        <v>470</v>
      </c>
      <c r="H2435" s="19">
        <v>2</v>
      </c>
      <c r="I2435" s="19" t="s">
        <v>392</v>
      </c>
      <c r="J2435" s="19" t="s">
        <v>34</v>
      </c>
      <c r="K2435" s="19" t="s">
        <v>247</v>
      </c>
      <c r="L2435" s="19" t="s">
        <v>127</v>
      </c>
      <c r="M2435" s="19">
        <v>58</v>
      </c>
      <c r="N2435" s="20">
        <v>0.37122685185185184</v>
      </c>
      <c r="O2435" s="19" t="s">
        <v>415</v>
      </c>
      <c r="P2435" s="19">
        <v>8</v>
      </c>
      <c r="Q2435" s="19" t="s">
        <v>247</v>
      </c>
      <c r="R2435" s="19">
        <v>85</v>
      </c>
      <c r="S2435" s="19">
        <v>1</v>
      </c>
      <c r="T2435" s="19">
        <v>0</v>
      </c>
      <c r="U2435" s="19">
        <v>177</v>
      </c>
      <c r="V2435" s="19" t="s">
        <v>385</v>
      </c>
      <c r="W2435" s="19" t="s">
        <v>1102</v>
      </c>
      <c r="X2435" s="19" t="s">
        <v>100</v>
      </c>
      <c r="Y2435" s="19" t="s">
        <v>100</v>
      </c>
    </row>
    <row r="2436" spans="1:25" x14ac:dyDescent="0.25">
      <c r="A2436" s="19">
        <v>17826</v>
      </c>
      <c r="B2436" s="18">
        <v>44875</v>
      </c>
      <c r="C2436" s="19">
        <v>11</v>
      </c>
      <c r="D2436" s="19">
        <v>10</v>
      </c>
      <c r="E2436" s="19">
        <v>4</v>
      </c>
      <c r="F2436" s="18" t="s">
        <v>141</v>
      </c>
      <c r="G2436" s="18" t="s">
        <v>470</v>
      </c>
      <c r="H2436" s="19">
        <v>2</v>
      </c>
      <c r="I2436" s="19" t="s">
        <v>393</v>
      </c>
      <c r="J2436" s="19" t="s">
        <v>12</v>
      </c>
      <c r="K2436" s="19" t="s">
        <v>266</v>
      </c>
      <c r="L2436" s="19" t="s">
        <v>126</v>
      </c>
      <c r="M2436" s="19">
        <v>47</v>
      </c>
      <c r="N2436" s="20">
        <v>0.42978009259259259</v>
      </c>
      <c r="O2436" s="19" t="s">
        <v>415</v>
      </c>
      <c r="P2436" s="19">
        <v>10</v>
      </c>
      <c r="Q2436" s="19" t="s">
        <v>266</v>
      </c>
      <c r="R2436" s="19">
        <v>86</v>
      </c>
      <c r="S2436" s="19">
        <v>0</v>
      </c>
      <c r="T2436" s="19">
        <v>0</v>
      </c>
      <c r="U2436" s="19">
        <v>177</v>
      </c>
      <c r="V2436" s="19" t="s">
        <v>385</v>
      </c>
      <c r="W2436" s="19" t="s">
        <v>1128</v>
      </c>
      <c r="X2436" s="19" t="s">
        <v>100</v>
      </c>
      <c r="Y2436" s="19" t="s">
        <v>100</v>
      </c>
    </row>
    <row r="2437" spans="1:25" x14ac:dyDescent="0.25">
      <c r="A2437" s="19">
        <v>17827</v>
      </c>
      <c r="B2437" s="18">
        <v>44875</v>
      </c>
      <c r="C2437" s="19">
        <v>11</v>
      </c>
      <c r="D2437" s="19">
        <v>10</v>
      </c>
      <c r="E2437" s="19">
        <v>4</v>
      </c>
      <c r="F2437" s="18" t="s">
        <v>141</v>
      </c>
      <c r="G2437" s="18" t="s">
        <v>470</v>
      </c>
      <c r="H2437" s="19">
        <v>2</v>
      </c>
      <c r="I2437" s="19" t="s">
        <v>394</v>
      </c>
      <c r="J2437" s="19" t="s">
        <v>16</v>
      </c>
      <c r="K2437" s="19" t="s">
        <v>266</v>
      </c>
      <c r="L2437" s="19" t="s">
        <v>127</v>
      </c>
      <c r="M2437" s="19">
        <v>48</v>
      </c>
      <c r="N2437" s="20">
        <v>0.4812731481481482</v>
      </c>
      <c r="O2437" s="19" t="s">
        <v>415</v>
      </c>
      <c r="P2437" s="19">
        <v>11</v>
      </c>
      <c r="Q2437" s="19" t="s">
        <v>266</v>
      </c>
      <c r="R2437" s="19">
        <v>86</v>
      </c>
      <c r="S2437" s="19">
        <v>1</v>
      </c>
      <c r="T2437" s="19">
        <v>0</v>
      </c>
      <c r="U2437" s="19">
        <v>177</v>
      </c>
      <c r="V2437" s="19" t="s">
        <v>385</v>
      </c>
      <c r="W2437" s="19" t="s">
        <v>1129</v>
      </c>
      <c r="X2437" s="19" t="s">
        <v>100</v>
      </c>
      <c r="Y2437" s="19" t="s">
        <v>100</v>
      </c>
    </row>
    <row r="2438" spans="1:25" x14ac:dyDescent="0.25">
      <c r="A2438" s="19">
        <v>17830</v>
      </c>
      <c r="B2438" s="18">
        <v>44875</v>
      </c>
      <c r="C2438" s="19">
        <v>11</v>
      </c>
      <c r="D2438" s="19">
        <v>10</v>
      </c>
      <c r="E2438" s="19">
        <v>4</v>
      </c>
      <c r="F2438" s="18" t="s">
        <v>141</v>
      </c>
      <c r="G2438" s="18" t="s">
        <v>470</v>
      </c>
      <c r="H2438" s="19">
        <v>2</v>
      </c>
      <c r="I2438" s="19" t="s">
        <v>384</v>
      </c>
      <c r="J2438" s="19" t="s">
        <v>22</v>
      </c>
      <c r="K2438" s="19" t="s">
        <v>233</v>
      </c>
      <c r="L2438" s="19" t="s">
        <v>126</v>
      </c>
      <c r="M2438" s="19">
        <v>51</v>
      </c>
      <c r="N2438" s="20">
        <v>0.55938657407407411</v>
      </c>
      <c r="O2438" s="19" t="s">
        <v>415</v>
      </c>
      <c r="P2438" s="19">
        <v>13</v>
      </c>
      <c r="Q2438" s="19" t="s">
        <v>233</v>
      </c>
      <c r="R2438" s="19">
        <v>89</v>
      </c>
      <c r="S2438" s="19">
        <v>0</v>
      </c>
      <c r="T2438" s="19">
        <v>0</v>
      </c>
      <c r="U2438" s="19">
        <v>177</v>
      </c>
      <c r="V2438" s="19" t="s">
        <v>385</v>
      </c>
      <c r="W2438" s="19" t="s">
        <v>1130</v>
      </c>
      <c r="X2438" s="19" t="s">
        <v>100</v>
      </c>
      <c r="Y2438" s="19" t="s">
        <v>100</v>
      </c>
    </row>
    <row r="2439" spans="1:25" x14ac:dyDescent="0.25">
      <c r="A2439" s="19">
        <v>17831</v>
      </c>
      <c r="B2439" s="18">
        <v>44875</v>
      </c>
      <c r="C2439" s="19">
        <v>11</v>
      </c>
      <c r="D2439" s="19">
        <v>10</v>
      </c>
      <c r="E2439" s="19">
        <v>4</v>
      </c>
      <c r="F2439" s="18" t="s">
        <v>141</v>
      </c>
      <c r="G2439" s="18" t="s">
        <v>470</v>
      </c>
      <c r="H2439" s="19">
        <v>2</v>
      </c>
      <c r="I2439" s="19" t="s">
        <v>386</v>
      </c>
      <c r="J2439" s="19" t="s">
        <v>24</v>
      </c>
      <c r="K2439" s="19" t="s">
        <v>233</v>
      </c>
      <c r="L2439" s="19" t="s">
        <v>127</v>
      </c>
      <c r="M2439" s="19">
        <v>52</v>
      </c>
      <c r="N2439" s="20">
        <v>0.59841435185185188</v>
      </c>
      <c r="O2439" s="19" t="s">
        <v>415</v>
      </c>
      <c r="P2439" s="19">
        <v>14</v>
      </c>
      <c r="Q2439" s="19" t="s">
        <v>233</v>
      </c>
      <c r="R2439" s="19">
        <v>89</v>
      </c>
      <c r="S2439" s="19">
        <v>1</v>
      </c>
      <c r="T2439" s="19">
        <v>0</v>
      </c>
      <c r="U2439" s="19">
        <v>177</v>
      </c>
      <c r="V2439" s="19" t="s">
        <v>385</v>
      </c>
      <c r="W2439" s="19" t="s">
        <v>1131</v>
      </c>
      <c r="X2439" s="19" t="s">
        <v>100</v>
      </c>
      <c r="Y2439" s="19" t="s">
        <v>100</v>
      </c>
    </row>
    <row r="2440" spans="1:25" x14ac:dyDescent="0.25">
      <c r="A2440" s="19">
        <v>17837</v>
      </c>
      <c r="B2440" s="18">
        <v>44875</v>
      </c>
      <c r="C2440" s="19">
        <v>11</v>
      </c>
      <c r="D2440" s="19">
        <v>10</v>
      </c>
      <c r="E2440" s="19">
        <v>4</v>
      </c>
      <c r="F2440" s="18" t="s">
        <v>141</v>
      </c>
      <c r="G2440" s="18" t="s">
        <v>470</v>
      </c>
      <c r="H2440" s="19">
        <v>2</v>
      </c>
      <c r="I2440" s="19" t="s">
        <v>387</v>
      </c>
      <c r="J2440" s="19" t="s">
        <v>36</v>
      </c>
      <c r="K2440" s="19" t="s">
        <v>235</v>
      </c>
      <c r="L2440" s="19" t="s">
        <v>126</v>
      </c>
      <c r="M2440" s="19">
        <v>59</v>
      </c>
      <c r="N2440" s="20">
        <v>0.66318287037037038</v>
      </c>
      <c r="O2440" s="19" t="s">
        <v>415</v>
      </c>
      <c r="P2440" s="19">
        <v>15</v>
      </c>
      <c r="Q2440" s="19" t="s">
        <v>235</v>
      </c>
      <c r="R2440" s="19">
        <v>92</v>
      </c>
      <c r="S2440" s="19">
        <v>0</v>
      </c>
      <c r="T2440" s="19">
        <v>0</v>
      </c>
      <c r="U2440" s="19">
        <v>177</v>
      </c>
      <c r="V2440" s="19" t="s">
        <v>385</v>
      </c>
      <c r="W2440" s="19" t="s">
        <v>1107</v>
      </c>
      <c r="X2440" s="19" t="s">
        <v>100</v>
      </c>
      <c r="Y2440" s="19" t="s">
        <v>100</v>
      </c>
    </row>
    <row r="2441" spans="1:25" x14ac:dyDescent="0.25">
      <c r="A2441" s="19">
        <v>17840</v>
      </c>
      <c r="B2441" s="18">
        <v>44875</v>
      </c>
      <c r="C2441" s="19">
        <v>11</v>
      </c>
      <c r="D2441" s="19">
        <v>10</v>
      </c>
      <c r="E2441" s="19">
        <v>4</v>
      </c>
      <c r="F2441" s="18" t="s">
        <v>141</v>
      </c>
      <c r="G2441" s="18" t="s">
        <v>470</v>
      </c>
      <c r="H2441" s="19">
        <v>2</v>
      </c>
      <c r="I2441" s="19" t="s">
        <v>388</v>
      </c>
      <c r="J2441" s="19" t="s">
        <v>38</v>
      </c>
      <c r="K2441" s="19" t="s">
        <v>235</v>
      </c>
      <c r="L2441" s="19" t="s">
        <v>127</v>
      </c>
      <c r="M2441" s="19">
        <v>60</v>
      </c>
      <c r="N2441" s="20">
        <v>0.70398148148148154</v>
      </c>
      <c r="O2441" s="19" t="s">
        <v>415</v>
      </c>
      <c r="P2441" s="19">
        <v>16</v>
      </c>
      <c r="Q2441" s="19" t="s">
        <v>235</v>
      </c>
      <c r="R2441" s="19">
        <v>92</v>
      </c>
      <c r="S2441" s="19">
        <v>1</v>
      </c>
      <c r="T2441" s="19">
        <v>1</v>
      </c>
      <c r="U2441" s="19">
        <v>177</v>
      </c>
      <c r="V2441" s="19" t="s">
        <v>385</v>
      </c>
      <c r="W2441" s="19" t="s">
        <v>1108</v>
      </c>
      <c r="X2441" s="19" t="s">
        <v>100</v>
      </c>
      <c r="Y2441" s="19" t="s">
        <v>100</v>
      </c>
    </row>
    <row r="2442" spans="1:25" x14ac:dyDescent="0.25">
      <c r="A2442" s="19">
        <v>17842</v>
      </c>
      <c r="B2442" s="18">
        <v>44875</v>
      </c>
      <c r="C2442" s="19">
        <v>11</v>
      </c>
      <c r="D2442" s="19">
        <v>10</v>
      </c>
      <c r="E2442" s="19">
        <v>4</v>
      </c>
      <c r="F2442" s="18" t="s">
        <v>141</v>
      </c>
      <c r="G2442" s="18" t="s">
        <v>470</v>
      </c>
      <c r="H2442" s="19">
        <v>2</v>
      </c>
      <c r="I2442" s="19" t="s">
        <v>388</v>
      </c>
      <c r="J2442" s="19" t="s">
        <v>38</v>
      </c>
      <c r="K2442" s="19" t="s">
        <v>235</v>
      </c>
      <c r="L2442" s="19" t="s">
        <v>127</v>
      </c>
      <c r="M2442" s="19">
        <v>60</v>
      </c>
      <c r="N2442" s="20">
        <v>0.70398148148148154</v>
      </c>
      <c r="O2442" s="19" t="s">
        <v>415</v>
      </c>
      <c r="P2442" s="19">
        <v>16</v>
      </c>
      <c r="Q2442" s="19" t="s">
        <v>235</v>
      </c>
      <c r="R2442" s="19">
        <v>92</v>
      </c>
      <c r="S2442" s="19">
        <v>1</v>
      </c>
      <c r="T2442" s="19">
        <v>1</v>
      </c>
      <c r="U2442" s="19">
        <v>177</v>
      </c>
      <c r="V2442" s="19" t="s">
        <v>385</v>
      </c>
      <c r="W2442" s="19" t="s">
        <v>1108</v>
      </c>
      <c r="X2442" s="19" t="s">
        <v>100</v>
      </c>
      <c r="Y2442" s="19" t="s">
        <v>100</v>
      </c>
    </row>
    <row r="2443" spans="1:25" x14ac:dyDescent="0.25">
      <c r="A2443" s="19">
        <v>19957</v>
      </c>
      <c r="B2443" s="18">
        <v>44875</v>
      </c>
      <c r="C2443" s="19">
        <v>11</v>
      </c>
      <c r="D2443" s="19">
        <v>10</v>
      </c>
      <c r="E2443" s="19">
        <v>4</v>
      </c>
      <c r="F2443" s="18" t="s">
        <v>141</v>
      </c>
      <c r="G2443" s="18" t="s">
        <v>470</v>
      </c>
      <c r="H2443" s="19">
        <v>2</v>
      </c>
      <c r="I2443" s="19" t="s">
        <v>384</v>
      </c>
      <c r="J2443" s="19" t="s">
        <v>22</v>
      </c>
      <c r="K2443" s="19" t="s">
        <v>233</v>
      </c>
      <c r="L2443" s="19" t="s">
        <v>126</v>
      </c>
      <c r="M2443" s="19">
        <v>51</v>
      </c>
      <c r="N2443" s="20">
        <v>0.29327546296296297</v>
      </c>
      <c r="O2443" s="19" t="s">
        <v>275</v>
      </c>
      <c r="P2443" s="19">
        <v>7</v>
      </c>
      <c r="Q2443" s="19" t="s">
        <v>233</v>
      </c>
      <c r="R2443" s="19">
        <v>89</v>
      </c>
      <c r="S2443" s="19">
        <v>0</v>
      </c>
      <c r="T2443" s="19">
        <v>0</v>
      </c>
      <c r="U2443" s="19">
        <v>177</v>
      </c>
      <c r="V2443" s="19" t="s">
        <v>385</v>
      </c>
      <c r="W2443" s="19" t="s">
        <v>1049</v>
      </c>
      <c r="X2443" s="19" t="s">
        <v>100</v>
      </c>
      <c r="Y2443" s="19" t="s">
        <v>100</v>
      </c>
    </row>
    <row r="2444" spans="1:25" x14ac:dyDescent="0.25">
      <c r="A2444" s="19">
        <v>19958</v>
      </c>
      <c r="B2444" s="18">
        <v>44875</v>
      </c>
      <c r="C2444" s="19">
        <v>11</v>
      </c>
      <c r="D2444" s="19">
        <v>10</v>
      </c>
      <c r="E2444" s="19">
        <v>4</v>
      </c>
      <c r="F2444" s="18" t="s">
        <v>141</v>
      </c>
      <c r="G2444" s="18" t="s">
        <v>470</v>
      </c>
      <c r="H2444" s="19">
        <v>2</v>
      </c>
      <c r="I2444" s="19" t="s">
        <v>386</v>
      </c>
      <c r="J2444" s="19" t="s">
        <v>24</v>
      </c>
      <c r="K2444" s="19" t="s">
        <v>233</v>
      </c>
      <c r="L2444" s="19" t="s">
        <v>127</v>
      </c>
      <c r="M2444" s="19">
        <v>52</v>
      </c>
      <c r="N2444" s="20">
        <v>0.33216435185185184</v>
      </c>
      <c r="O2444" s="19" t="s">
        <v>275</v>
      </c>
      <c r="P2444" s="19">
        <v>7</v>
      </c>
      <c r="Q2444" s="19" t="s">
        <v>233</v>
      </c>
      <c r="R2444" s="19">
        <v>89</v>
      </c>
      <c r="S2444" s="19">
        <v>1</v>
      </c>
      <c r="T2444" s="19">
        <v>0</v>
      </c>
      <c r="U2444" s="19">
        <v>177</v>
      </c>
      <c r="V2444" s="19" t="s">
        <v>385</v>
      </c>
      <c r="W2444" s="19" t="s">
        <v>1165</v>
      </c>
      <c r="X2444" s="19" t="s">
        <v>100</v>
      </c>
      <c r="Y2444" s="19" t="s">
        <v>100</v>
      </c>
    </row>
    <row r="2445" spans="1:25" x14ac:dyDescent="0.25">
      <c r="A2445" s="19">
        <v>19963</v>
      </c>
      <c r="B2445" s="18">
        <v>44875</v>
      </c>
      <c r="C2445" s="19">
        <v>11</v>
      </c>
      <c r="D2445" s="19">
        <v>10</v>
      </c>
      <c r="E2445" s="19">
        <v>4</v>
      </c>
      <c r="F2445" s="18" t="s">
        <v>141</v>
      </c>
      <c r="G2445" s="18" t="s">
        <v>470</v>
      </c>
      <c r="H2445" s="19">
        <v>2</v>
      </c>
      <c r="I2445" s="19" t="s">
        <v>387</v>
      </c>
      <c r="J2445" s="19" t="s">
        <v>36</v>
      </c>
      <c r="K2445" s="19" t="s">
        <v>235</v>
      </c>
      <c r="L2445" s="19" t="s">
        <v>126</v>
      </c>
      <c r="M2445" s="19">
        <v>59</v>
      </c>
      <c r="N2445" s="20">
        <v>0.39805555555555555</v>
      </c>
      <c r="O2445" s="19" t="s">
        <v>275</v>
      </c>
      <c r="P2445" s="19">
        <v>9</v>
      </c>
      <c r="Q2445" s="19" t="s">
        <v>235</v>
      </c>
      <c r="R2445" s="19">
        <v>92</v>
      </c>
      <c r="S2445" s="19">
        <v>0</v>
      </c>
      <c r="T2445" s="19">
        <v>0</v>
      </c>
      <c r="U2445" s="19">
        <v>177</v>
      </c>
      <c r="V2445" s="19" t="s">
        <v>385</v>
      </c>
      <c r="W2445" s="19" t="s">
        <v>1150</v>
      </c>
      <c r="X2445" s="19" t="s">
        <v>100</v>
      </c>
      <c r="Y2445" s="19" t="s">
        <v>100</v>
      </c>
    </row>
    <row r="2446" spans="1:25" x14ac:dyDescent="0.25">
      <c r="A2446" s="19">
        <v>19964</v>
      </c>
      <c r="B2446" s="18">
        <v>44875</v>
      </c>
      <c r="C2446" s="19">
        <v>11</v>
      </c>
      <c r="D2446" s="19">
        <v>10</v>
      </c>
      <c r="E2446" s="19">
        <v>4</v>
      </c>
      <c r="F2446" s="18" t="s">
        <v>141</v>
      </c>
      <c r="G2446" s="18" t="s">
        <v>470</v>
      </c>
      <c r="H2446" s="19">
        <v>2</v>
      </c>
      <c r="I2446" s="19" t="s">
        <v>388</v>
      </c>
      <c r="J2446" s="19" t="s">
        <v>38</v>
      </c>
      <c r="K2446" s="19" t="s">
        <v>235</v>
      </c>
      <c r="L2446" s="19" t="s">
        <v>127</v>
      </c>
      <c r="M2446" s="19">
        <v>60</v>
      </c>
      <c r="N2446" s="20">
        <v>0.43613425925925925</v>
      </c>
      <c r="O2446" s="19" t="s">
        <v>275</v>
      </c>
      <c r="P2446" s="19">
        <v>10</v>
      </c>
      <c r="Q2446" s="19" t="s">
        <v>235</v>
      </c>
      <c r="R2446" s="19">
        <v>92</v>
      </c>
      <c r="S2446" s="19">
        <v>1</v>
      </c>
      <c r="T2446" s="19">
        <v>0</v>
      </c>
      <c r="U2446" s="19">
        <v>177</v>
      </c>
      <c r="V2446" s="19" t="s">
        <v>385</v>
      </c>
      <c r="W2446" s="19" t="s">
        <v>1067</v>
      </c>
      <c r="X2446" s="19" t="s">
        <v>100</v>
      </c>
      <c r="Y2446" s="19" t="s">
        <v>100</v>
      </c>
    </row>
    <row r="2447" spans="1:25" x14ac:dyDescent="0.25">
      <c r="A2447" s="19">
        <v>19969</v>
      </c>
      <c r="B2447" s="18">
        <v>44875</v>
      </c>
      <c r="C2447" s="19">
        <v>11</v>
      </c>
      <c r="D2447" s="19">
        <v>10</v>
      </c>
      <c r="E2447" s="19">
        <v>4</v>
      </c>
      <c r="F2447" s="18" t="s">
        <v>141</v>
      </c>
      <c r="G2447" s="18" t="s">
        <v>470</v>
      </c>
      <c r="H2447" s="19">
        <v>2</v>
      </c>
      <c r="I2447" s="19" t="s">
        <v>389</v>
      </c>
      <c r="J2447" s="19" t="s">
        <v>26</v>
      </c>
      <c r="K2447" s="19" t="s">
        <v>255</v>
      </c>
      <c r="L2447" s="19" t="s">
        <v>126</v>
      </c>
      <c r="M2447" s="19">
        <v>53</v>
      </c>
      <c r="N2447" s="20">
        <v>0.50402777777777774</v>
      </c>
      <c r="O2447" s="19" t="s">
        <v>275</v>
      </c>
      <c r="P2447" s="19">
        <v>12</v>
      </c>
      <c r="Q2447" s="19" t="s">
        <v>255</v>
      </c>
      <c r="R2447" s="19">
        <v>90</v>
      </c>
      <c r="S2447" s="19">
        <v>0</v>
      </c>
      <c r="T2447" s="19">
        <v>0</v>
      </c>
      <c r="U2447" s="19">
        <v>177</v>
      </c>
      <c r="V2447" s="19" t="s">
        <v>385</v>
      </c>
      <c r="W2447" s="19" t="s">
        <v>1053</v>
      </c>
      <c r="X2447" s="19" t="s">
        <v>100</v>
      </c>
      <c r="Y2447" s="19" t="s">
        <v>100</v>
      </c>
    </row>
    <row r="2448" spans="1:25" x14ac:dyDescent="0.25">
      <c r="A2448" s="19">
        <v>19970</v>
      </c>
      <c r="B2448" s="18">
        <v>44875</v>
      </c>
      <c r="C2448" s="19">
        <v>11</v>
      </c>
      <c r="D2448" s="19">
        <v>10</v>
      </c>
      <c r="E2448" s="19">
        <v>4</v>
      </c>
      <c r="F2448" s="18" t="s">
        <v>141</v>
      </c>
      <c r="G2448" s="18" t="s">
        <v>470</v>
      </c>
      <c r="H2448" s="19">
        <v>2</v>
      </c>
      <c r="I2448" s="19" t="s">
        <v>390</v>
      </c>
      <c r="J2448" s="19" t="s">
        <v>28</v>
      </c>
      <c r="K2448" s="19" t="s">
        <v>255</v>
      </c>
      <c r="L2448" s="19" t="s">
        <v>127</v>
      </c>
      <c r="M2448" s="19">
        <v>54</v>
      </c>
      <c r="N2448" s="20">
        <v>0.55337962962962961</v>
      </c>
      <c r="O2448" s="19" t="s">
        <v>275</v>
      </c>
      <c r="P2448" s="19">
        <v>13</v>
      </c>
      <c r="Q2448" s="19" t="s">
        <v>255</v>
      </c>
      <c r="R2448" s="19">
        <v>90</v>
      </c>
      <c r="S2448" s="19">
        <v>1</v>
      </c>
      <c r="T2448" s="19">
        <v>0</v>
      </c>
      <c r="U2448" s="19">
        <v>177</v>
      </c>
      <c r="V2448" s="19" t="s">
        <v>385</v>
      </c>
      <c r="W2448" s="19" t="s">
        <v>1068</v>
      </c>
      <c r="X2448" s="19" t="s">
        <v>100</v>
      </c>
      <c r="Y2448" s="19" t="s">
        <v>100</v>
      </c>
    </row>
    <row r="2449" spans="1:25" x14ac:dyDescent="0.25">
      <c r="A2449" s="19">
        <v>19975</v>
      </c>
      <c r="B2449" s="18">
        <v>44875</v>
      </c>
      <c r="C2449" s="19">
        <v>11</v>
      </c>
      <c r="D2449" s="19">
        <v>10</v>
      </c>
      <c r="E2449" s="19">
        <v>4</v>
      </c>
      <c r="F2449" s="18" t="s">
        <v>141</v>
      </c>
      <c r="G2449" s="18" t="s">
        <v>470</v>
      </c>
      <c r="H2449" s="19">
        <v>2</v>
      </c>
      <c r="I2449" s="19" t="s">
        <v>391</v>
      </c>
      <c r="J2449" s="19" t="s">
        <v>32</v>
      </c>
      <c r="K2449" s="19" t="s">
        <v>247</v>
      </c>
      <c r="L2449" s="19" t="s">
        <v>126</v>
      </c>
      <c r="M2449" s="19">
        <v>57</v>
      </c>
      <c r="N2449" s="20">
        <v>0.64981481481481485</v>
      </c>
      <c r="O2449" s="19" t="s">
        <v>275</v>
      </c>
      <c r="P2449" s="19">
        <v>15</v>
      </c>
      <c r="Q2449" s="19" t="s">
        <v>247</v>
      </c>
      <c r="R2449" s="19">
        <v>85</v>
      </c>
      <c r="S2449" s="19">
        <v>0</v>
      </c>
      <c r="T2449" s="19">
        <v>0</v>
      </c>
      <c r="U2449" s="19">
        <v>177</v>
      </c>
      <c r="V2449" s="19" t="s">
        <v>385</v>
      </c>
      <c r="W2449" s="19" t="s">
        <v>1055</v>
      </c>
      <c r="X2449" s="19" t="s">
        <v>100</v>
      </c>
      <c r="Y2449" s="19" t="s">
        <v>100</v>
      </c>
    </row>
    <row r="2450" spans="1:25" x14ac:dyDescent="0.25">
      <c r="A2450" s="19">
        <v>19976</v>
      </c>
      <c r="B2450" s="18">
        <v>44875</v>
      </c>
      <c r="C2450" s="19">
        <v>11</v>
      </c>
      <c r="D2450" s="19">
        <v>10</v>
      </c>
      <c r="E2450" s="19">
        <v>4</v>
      </c>
      <c r="F2450" s="18" t="s">
        <v>141</v>
      </c>
      <c r="G2450" s="18" t="s">
        <v>470</v>
      </c>
      <c r="H2450" s="19">
        <v>2</v>
      </c>
      <c r="I2450" s="19" t="s">
        <v>392</v>
      </c>
      <c r="J2450" s="19" t="s">
        <v>34</v>
      </c>
      <c r="K2450" s="19" t="s">
        <v>247</v>
      </c>
      <c r="L2450" s="19" t="s">
        <v>127</v>
      </c>
      <c r="M2450" s="19">
        <v>58</v>
      </c>
      <c r="N2450" s="20">
        <v>0.6915972222222222</v>
      </c>
      <c r="O2450" s="19" t="s">
        <v>275</v>
      </c>
      <c r="P2450" s="19">
        <v>16</v>
      </c>
      <c r="Q2450" s="19" t="s">
        <v>247</v>
      </c>
      <c r="R2450" s="19">
        <v>85</v>
      </c>
      <c r="S2450" s="19">
        <v>1</v>
      </c>
      <c r="T2450" s="19">
        <v>1</v>
      </c>
      <c r="U2450" s="19">
        <v>177</v>
      </c>
      <c r="V2450" s="19" t="s">
        <v>385</v>
      </c>
      <c r="W2450" s="19" t="s">
        <v>1056</v>
      </c>
      <c r="X2450" s="19" t="s">
        <v>100</v>
      </c>
      <c r="Y2450" s="19" t="s">
        <v>100</v>
      </c>
    </row>
    <row r="2451" spans="1:25" x14ac:dyDescent="0.25">
      <c r="A2451" s="19">
        <v>19977</v>
      </c>
      <c r="B2451" s="18">
        <v>44875</v>
      </c>
      <c r="C2451" s="19">
        <v>11</v>
      </c>
      <c r="D2451" s="19">
        <v>10</v>
      </c>
      <c r="E2451" s="19">
        <v>4</v>
      </c>
      <c r="F2451" s="18" t="s">
        <v>141</v>
      </c>
      <c r="G2451" s="18" t="s">
        <v>470</v>
      </c>
      <c r="H2451" s="19">
        <v>2</v>
      </c>
      <c r="I2451" s="19" t="s">
        <v>391</v>
      </c>
      <c r="J2451" s="19" t="s">
        <v>32</v>
      </c>
      <c r="K2451" s="19" t="s">
        <v>247</v>
      </c>
      <c r="L2451" s="19" t="s">
        <v>126</v>
      </c>
      <c r="M2451" s="19">
        <v>57</v>
      </c>
      <c r="N2451" s="20">
        <v>0.69303240740740746</v>
      </c>
      <c r="O2451" s="19" t="s">
        <v>275</v>
      </c>
      <c r="P2451" s="19">
        <v>16</v>
      </c>
      <c r="Q2451" s="19" t="s">
        <v>247</v>
      </c>
      <c r="R2451" s="19">
        <v>85</v>
      </c>
      <c r="S2451" s="19">
        <v>0</v>
      </c>
      <c r="T2451" s="19">
        <v>1</v>
      </c>
      <c r="U2451" s="19">
        <v>177</v>
      </c>
      <c r="V2451" s="19" t="s">
        <v>385</v>
      </c>
      <c r="W2451" s="19" t="s">
        <v>1166</v>
      </c>
      <c r="X2451" s="19" t="s">
        <v>100</v>
      </c>
      <c r="Y2451" s="19" t="s">
        <v>100</v>
      </c>
    </row>
    <row r="2452" spans="1:25" x14ac:dyDescent="0.25">
      <c r="A2452" s="19">
        <v>19978</v>
      </c>
      <c r="B2452" s="18">
        <v>44875</v>
      </c>
      <c r="C2452" s="19">
        <v>11</v>
      </c>
      <c r="D2452" s="19">
        <v>10</v>
      </c>
      <c r="E2452" s="19">
        <v>4</v>
      </c>
      <c r="F2452" s="18" t="s">
        <v>141</v>
      </c>
      <c r="G2452" s="18" t="s">
        <v>470</v>
      </c>
      <c r="H2452" s="19">
        <v>2</v>
      </c>
      <c r="I2452" s="19" t="s">
        <v>392</v>
      </c>
      <c r="J2452" s="19" t="s">
        <v>34</v>
      </c>
      <c r="K2452" s="19" t="s">
        <v>247</v>
      </c>
      <c r="L2452" s="19" t="s">
        <v>127</v>
      </c>
      <c r="M2452" s="19">
        <v>58</v>
      </c>
      <c r="N2452" s="20">
        <v>0.6969212962962964</v>
      </c>
      <c r="O2452" s="19" t="s">
        <v>275</v>
      </c>
      <c r="P2452" s="19">
        <v>16</v>
      </c>
      <c r="Q2452" s="19" t="s">
        <v>247</v>
      </c>
      <c r="R2452" s="19">
        <v>85</v>
      </c>
      <c r="S2452" s="19">
        <v>1</v>
      </c>
      <c r="T2452" s="19">
        <v>1</v>
      </c>
      <c r="U2452" s="19">
        <v>177</v>
      </c>
      <c r="V2452" s="19" t="s">
        <v>385</v>
      </c>
      <c r="W2452" s="19" t="s">
        <v>1056</v>
      </c>
      <c r="X2452" s="19" t="s">
        <v>100</v>
      </c>
      <c r="Y2452" s="19" t="s">
        <v>100</v>
      </c>
    </row>
    <row r="2453" spans="1:25" x14ac:dyDescent="0.25">
      <c r="A2453" s="19">
        <v>19980</v>
      </c>
      <c r="B2453" s="18">
        <v>44875</v>
      </c>
      <c r="C2453" s="19">
        <v>11</v>
      </c>
      <c r="D2453" s="19">
        <v>10</v>
      </c>
      <c r="E2453" s="19">
        <v>4</v>
      </c>
      <c r="F2453" s="18" t="s">
        <v>141</v>
      </c>
      <c r="G2453" s="18" t="s">
        <v>470</v>
      </c>
      <c r="H2453" s="19">
        <v>2</v>
      </c>
      <c r="I2453" s="19" t="s">
        <v>391</v>
      </c>
      <c r="J2453" s="19" t="s">
        <v>32</v>
      </c>
      <c r="K2453" s="19" t="s">
        <v>247</v>
      </c>
      <c r="L2453" s="19" t="s">
        <v>126</v>
      </c>
      <c r="M2453" s="19">
        <v>57</v>
      </c>
      <c r="N2453" s="20">
        <v>0.73840277777777785</v>
      </c>
      <c r="O2453" s="19" t="s">
        <v>275</v>
      </c>
      <c r="P2453" s="19">
        <v>17</v>
      </c>
      <c r="Q2453" s="19" t="s">
        <v>247</v>
      </c>
      <c r="R2453" s="19">
        <v>85</v>
      </c>
      <c r="S2453" s="19">
        <v>0</v>
      </c>
      <c r="T2453" s="19">
        <v>1</v>
      </c>
      <c r="U2453" s="19">
        <v>177</v>
      </c>
      <c r="V2453" s="19" t="s">
        <v>385</v>
      </c>
      <c r="W2453" s="19" t="s">
        <v>1125</v>
      </c>
      <c r="X2453" s="19" t="s">
        <v>100</v>
      </c>
      <c r="Y2453" s="19" t="s">
        <v>100</v>
      </c>
    </row>
    <row r="2454" spans="1:25" x14ac:dyDescent="0.25">
      <c r="A2454" s="19">
        <v>19984</v>
      </c>
      <c r="B2454" s="18">
        <v>44875</v>
      </c>
      <c r="C2454" s="19">
        <v>11</v>
      </c>
      <c r="D2454" s="19">
        <v>10</v>
      </c>
      <c r="E2454" s="19">
        <v>4</v>
      </c>
      <c r="F2454" s="18" t="s">
        <v>141</v>
      </c>
      <c r="G2454" s="18" t="s">
        <v>470</v>
      </c>
      <c r="H2454" s="19">
        <v>2</v>
      </c>
      <c r="I2454" s="19" t="s">
        <v>393</v>
      </c>
      <c r="J2454" s="19" t="s">
        <v>12</v>
      </c>
      <c r="K2454" s="19" t="s">
        <v>266</v>
      </c>
      <c r="L2454" s="19" t="s">
        <v>126</v>
      </c>
      <c r="M2454" s="19">
        <v>47</v>
      </c>
      <c r="N2454" s="20">
        <v>0.75217592592592597</v>
      </c>
      <c r="O2454" s="19" t="s">
        <v>275</v>
      </c>
      <c r="P2454" s="19">
        <v>18</v>
      </c>
      <c r="Q2454" s="19" t="s">
        <v>266</v>
      </c>
      <c r="R2454" s="19">
        <v>86</v>
      </c>
      <c r="S2454" s="19">
        <v>0</v>
      </c>
      <c r="T2454" s="19">
        <v>0</v>
      </c>
      <c r="U2454" s="19">
        <v>177</v>
      </c>
      <c r="V2454" s="19" t="s">
        <v>385</v>
      </c>
      <c r="W2454" s="19" t="s">
        <v>1057</v>
      </c>
      <c r="X2454" s="19" t="s">
        <v>100</v>
      </c>
      <c r="Y2454" s="19" t="s">
        <v>100</v>
      </c>
    </row>
    <row r="2455" spans="1:25" x14ac:dyDescent="0.25">
      <c r="A2455" s="19">
        <v>19985</v>
      </c>
      <c r="B2455" s="18">
        <v>44875</v>
      </c>
      <c r="C2455" s="19">
        <v>11</v>
      </c>
      <c r="D2455" s="19">
        <v>10</v>
      </c>
      <c r="E2455" s="19">
        <v>4</v>
      </c>
      <c r="F2455" s="18" t="s">
        <v>141</v>
      </c>
      <c r="G2455" s="18" t="s">
        <v>470</v>
      </c>
      <c r="H2455" s="19">
        <v>2</v>
      </c>
      <c r="I2455" s="19" t="s">
        <v>394</v>
      </c>
      <c r="J2455" s="19" t="s">
        <v>16</v>
      </c>
      <c r="K2455" s="19" t="s">
        <v>266</v>
      </c>
      <c r="L2455" s="19" t="s">
        <v>127</v>
      </c>
      <c r="M2455" s="19">
        <v>48</v>
      </c>
      <c r="N2455" s="20">
        <v>0.80844907407407407</v>
      </c>
      <c r="O2455" s="19" t="s">
        <v>275</v>
      </c>
      <c r="P2455" s="19">
        <v>19</v>
      </c>
      <c r="Q2455" s="19" t="s">
        <v>266</v>
      </c>
      <c r="R2455" s="19">
        <v>86</v>
      </c>
      <c r="S2455" s="19">
        <v>1</v>
      </c>
      <c r="T2455" s="19">
        <v>0</v>
      </c>
      <c r="U2455" s="19">
        <v>177</v>
      </c>
      <c r="V2455" s="19" t="s">
        <v>385</v>
      </c>
      <c r="W2455" s="19" t="s">
        <v>1058</v>
      </c>
      <c r="X2455" s="19" t="s">
        <v>100</v>
      </c>
      <c r="Y2455" s="19" t="s">
        <v>100</v>
      </c>
    </row>
    <row r="2456" spans="1:25" x14ac:dyDescent="0.25">
      <c r="A2456" s="19">
        <v>20665</v>
      </c>
      <c r="B2456" s="18">
        <v>44875</v>
      </c>
      <c r="C2456" s="19">
        <v>11</v>
      </c>
      <c r="D2456" s="19">
        <v>10</v>
      </c>
      <c r="E2456" s="19">
        <v>4</v>
      </c>
      <c r="F2456" s="18" t="s">
        <v>141</v>
      </c>
      <c r="G2456" s="18" t="s">
        <v>470</v>
      </c>
      <c r="H2456" s="19">
        <v>2</v>
      </c>
      <c r="I2456" s="19" t="s">
        <v>393</v>
      </c>
      <c r="J2456" s="19" t="s">
        <v>12</v>
      </c>
      <c r="K2456" s="19" t="s">
        <v>266</v>
      </c>
      <c r="L2456" s="19" t="s">
        <v>126</v>
      </c>
      <c r="M2456" s="19">
        <v>47</v>
      </c>
      <c r="N2456" s="20">
        <v>0.34215277777777775</v>
      </c>
      <c r="O2456" s="19" t="s">
        <v>242</v>
      </c>
      <c r="P2456" s="19">
        <v>8</v>
      </c>
      <c r="Q2456" s="19" t="s">
        <v>266</v>
      </c>
      <c r="R2456" s="19">
        <v>86</v>
      </c>
      <c r="S2456" s="19">
        <v>0</v>
      </c>
      <c r="T2456" s="19">
        <v>0</v>
      </c>
      <c r="U2456" s="19">
        <v>177</v>
      </c>
      <c r="V2456" s="19" t="s">
        <v>385</v>
      </c>
      <c r="W2456" s="19" t="s">
        <v>1093</v>
      </c>
      <c r="X2456" s="19" t="s">
        <v>100</v>
      </c>
      <c r="Y2456" s="19" t="s">
        <v>100</v>
      </c>
    </row>
    <row r="2457" spans="1:25" x14ac:dyDescent="0.25">
      <c r="A2457" s="19">
        <v>20666</v>
      </c>
      <c r="B2457" s="18">
        <v>44875</v>
      </c>
      <c r="C2457" s="19">
        <v>11</v>
      </c>
      <c r="D2457" s="19">
        <v>10</v>
      </c>
      <c r="E2457" s="19">
        <v>4</v>
      </c>
      <c r="F2457" s="18" t="s">
        <v>141</v>
      </c>
      <c r="G2457" s="18" t="s">
        <v>470</v>
      </c>
      <c r="H2457" s="19">
        <v>2</v>
      </c>
      <c r="I2457" s="19" t="s">
        <v>394</v>
      </c>
      <c r="J2457" s="19" t="s">
        <v>16</v>
      </c>
      <c r="K2457" s="19" t="s">
        <v>266</v>
      </c>
      <c r="L2457" s="19" t="s">
        <v>127</v>
      </c>
      <c r="M2457" s="19">
        <v>48</v>
      </c>
      <c r="N2457" s="20">
        <v>0.39651620370370372</v>
      </c>
      <c r="O2457" s="19" t="s">
        <v>242</v>
      </c>
      <c r="P2457" s="19">
        <v>9</v>
      </c>
      <c r="Q2457" s="19" t="s">
        <v>266</v>
      </c>
      <c r="R2457" s="19">
        <v>86</v>
      </c>
      <c r="S2457" s="19">
        <v>1</v>
      </c>
      <c r="T2457" s="19">
        <v>0</v>
      </c>
      <c r="U2457" s="19">
        <v>177</v>
      </c>
      <c r="V2457" s="19" t="s">
        <v>385</v>
      </c>
      <c r="W2457" s="19" t="s">
        <v>1094</v>
      </c>
      <c r="X2457" s="19" t="s">
        <v>100</v>
      </c>
      <c r="Y2457" s="19" t="s">
        <v>100</v>
      </c>
    </row>
    <row r="2458" spans="1:25" x14ac:dyDescent="0.25">
      <c r="A2458" s="19">
        <v>20668</v>
      </c>
      <c r="B2458" s="18">
        <v>44875</v>
      </c>
      <c r="C2458" s="19">
        <v>11</v>
      </c>
      <c r="D2458" s="19">
        <v>10</v>
      </c>
      <c r="E2458" s="19">
        <v>4</v>
      </c>
      <c r="F2458" s="18" t="s">
        <v>141</v>
      </c>
      <c r="G2458" s="18" t="s">
        <v>470</v>
      </c>
      <c r="H2458" s="19">
        <v>2</v>
      </c>
      <c r="I2458" s="19" t="s">
        <v>384</v>
      </c>
      <c r="J2458" s="19" t="s">
        <v>22</v>
      </c>
      <c r="K2458" s="19" t="s">
        <v>233</v>
      </c>
      <c r="L2458" s="19" t="s">
        <v>126</v>
      </c>
      <c r="M2458" s="19">
        <v>51</v>
      </c>
      <c r="N2458" s="20">
        <v>0.47030092592592593</v>
      </c>
      <c r="O2458" s="19" t="s">
        <v>242</v>
      </c>
      <c r="P2458" s="19">
        <v>11</v>
      </c>
      <c r="Q2458" s="19" t="s">
        <v>233</v>
      </c>
      <c r="R2458" s="19">
        <v>89</v>
      </c>
      <c r="S2458" s="19">
        <v>0</v>
      </c>
      <c r="T2458" s="19">
        <v>0</v>
      </c>
      <c r="U2458" s="19">
        <v>177</v>
      </c>
      <c r="V2458" s="19" t="s">
        <v>385</v>
      </c>
      <c r="W2458" s="19" t="s">
        <v>1095</v>
      </c>
      <c r="X2458" s="19" t="s">
        <v>100</v>
      </c>
      <c r="Y2458" s="19" t="s">
        <v>100</v>
      </c>
    </row>
    <row r="2459" spans="1:25" x14ac:dyDescent="0.25">
      <c r="A2459" s="19">
        <v>20669</v>
      </c>
      <c r="B2459" s="18">
        <v>44875</v>
      </c>
      <c r="C2459" s="19">
        <v>11</v>
      </c>
      <c r="D2459" s="19">
        <v>10</v>
      </c>
      <c r="E2459" s="19">
        <v>4</v>
      </c>
      <c r="F2459" s="18" t="s">
        <v>141</v>
      </c>
      <c r="G2459" s="18" t="s">
        <v>470</v>
      </c>
      <c r="H2459" s="19">
        <v>2</v>
      </c>
      <c r="I2459" s="19" t="s">
        <v>386</v>
      </c>
      <c r="J2459" s="19" t="s">
        <v>24</v>
      </c>
      <c r="K2459" s="19" t="s">
        <v>233</v>
      </c>
      <c r="L2459" s="19" t="s">
        <v>127</v>
      </c>
      <c r="M2459" s="19">
        <v>52</v>
      </c>
      <c r="N2459" s="20">
        <v>0.50680555555555562</v>
      </c>
      <c r="O2459" s="19" t="s">
        <v>242</v>
      </c>
      <c r="P2459" s="19">
        <v>12</v>
      </c>
      <c r="Q2459" s="19" t="s">
        <v>233</v>
      </c>
      <c r="R2459" s="19">
        <v>89</v>
      </c>
      <c r="S2459" s="19">
        <v>1</v>
      </c>
      <c r="T2459" s="19">
        <v>0</v>
      </c>
      <c r="U2459" s="19">
        <v>177</v>
      </c>
      <c r="V2459" s="19" t="s">
        <v>385</v>
      </c>
      <c r="W2459" s="19" t="s">
        <v>1096</v>
      </c>
      <c r="X2459" s="19" t="s">
        <v>100</v>
      </c>
      <c r="Y2459" s="19" t="s">
        <v>100</v>
      </c>
    </row>
    <row r="2460" spans="1:25" x14ac:dyDescent="0.25">
      <c r="A2460" s="19">
        <v>20672</v>
      </c>
      <c r="B2460" s="18">
        <v>44875</v>
      </c>
      <c r="C2460" s="19">
        <v>11</v>
      </c>
      <c r="D2460" s="19">
        <v>10</v>
      </c>
      <c r="E2460" s="19">
        <v>4</v>
      </c>
      <c r="F2460" s="18" t="s">
        <v>141</v>
      </c>
      <c r="G2460" s="18" t="s">
        <v>470</v>
      </c>
      <c r="H2460" s="19">
        <v>2</v>
      </c>
      <c r="I2460" s="19" t="s">
        <v>387</v>
      </c>
      <c r="J2460" s="19" t="s">
        <v>36</v>
      </c>
      <c r="K2460" s="19" t="s">
        <v>235</v>
      </c>
      <c r="L2460" s="19" t="s">
        <v>126</v>
      </c>
      <c r="M2460" s="19">
        <v>59</v>
      </c>
      <c r="N2460" s="20">
        <v>0.57109953703703698</v>
      </c>
      <c r="O2460" s="19" t="s">
        <v>242</v>
      </c>
      <c r="P2460" s="19">
        <v>13</v>
      </c>
      <c r="Q2460" s="19" t="s">
        <v>235</v>
      </c>
      <c r="R2460" s="19">
        <v>92</v>
      </c>
      <c r="S2460" s="19">
        <v>0</v>
      </c>
      <c r="T2460" s="19">
        <v>0</v>
      </c>
      <c r="U2460" s="19">
        <v>177</v>
      </c>
      <c r="V2460" s="19" t="s">
        <v>385</v>
      </c>
      <c r="W2460" s="19" t="s">
        <v>1076</v>
      </c>
      <c r="X2460" s="19" t="s">
        <v>100</v>
      </c>
      <c r="Y2460" s="19" t="s">
        <v>100</v>
      </c>
    </row>
    <row r="2461" spans="1:25" x14ac:dyDescent="0.25">
      <c r="A2461" s="19">
        <v>20673</v>
      </c>
      <c r="B2461" s="18">
        <v>44875</v>
      </c>
      <c r="C2461" s="19">
        <v>11</v>
      </c>
      <c r="D2461" s="19">
        <v>10</v>
      </c>
      <c r="E2461" s="19">
        <v>4</v>
      </c>
      <c r="F2461" s="18" t="s">
        <v>141</v>
      </c>
      <c r="G2461" s="18" t="s">
        <v>470</v>
      </c>
      <c r="H2461" s="19">
        <v>2</v>
      </c>
      <c r="I2461" s="19" t="s">
        <v>388</v>
      </c>
      <c r="J2461" s="19" t="s">
        <v>38</v>
      </c>
      <c r="K2461" s="19" t="s">
        <v>235</v>
      </c>
      <c r="L2461" s="19" t="s">
        <v>127</v>
      </c>
      <c r="M2461" s="19">
        <v>60</v>
      </c>
      <c r="N2461" s="20">
        <v>0.61564814814814817</v>
      </c>
      <c r="O2461" s="19" t="s">
        <v>242</v>
      </c>
      <c r="P2461" s="19">
        <v>14</v>
      </c>
      <c r="Q2461" s="19" t="s">
        <v>235</v>
      </c>
      <c r="R2461" s="19">
        <v>92</v>
      </c>
      <c r="S2461" s="19">
        <v>1</v>
      </c>
      <c r="T2461" s="19">
        <v>0</v>
      </c>
      <c r="U2461" s="19">
        <v>177</v>
      </c>
      <c r="V2461" s="19" t="s">
        <v>385</v>
      </c>
      <c r="W2461" s="19" t="s">
        <v>1077</v>
      </c>
      <c r="X2461" s="19" t="s">
        <v>100</v>
      </c>
      <c r="Y2461" s="19" t="s">
        <v>100</v>
      </c>
    </row>
    <row r="2462" spans="1:25" x14ac:dyDescent="0.25">
      <c r="A2462" s="19">
        <v>20676</v>
      </c>
      <c r="B2462" s="18">
        <v>44875</v>
      </c>
      <c r="C2462" s="19">
        <v>11</v>
      </c>
      <c r="D2462" s="19">
        <v>10</v>
      </c>
      <c r="E2462" s="19">
        <v>4</v>
      </c>
      <c r="F2462" s="18" t="s">
        <v>141</v>
      </c>
      <c r="G2462" s="18" t="s">
        <v>470</v>
      </c>
      <c r="H2462" s="19">
        <v>2</v>
      </c>
      <c r="I2462" s="19" t="s">
        <v>389</v>
      </c>
      <c r="J2462" s="19" t="s">
        <v>26</v>
      </c>
      <c r="K2462" s="19" t="s">
        <v>255</v>
      </c>
      <c r="L2462" s="19" t="s">
        <v>126</v>
      </c>
      <c r="M2462" s="19">
        <v>53</v>
      </c>
      <c r="N2462" s="20">
        <v>0.68214120370370368</v>
      </c>
      <c r="O2462" s="19" t="s">
        <v>242</v>
      </c>
      <c r="P2462" s="19">
        <v>16</v>
      </c>
      <c r="Q2462" s="19" t="s">
        <v>255</v>
      </c>
      <c r="R2462" s="19">
        <v>90</v>
      </c>
      <c r="S2462" s="19">
        <v>0</v>
      </c>
      <c r="T2462" s="19">
        <v>0</v>
      </c>
      <c r="U2462" s="19">
        <v>177</v>
      </c>
      <c r="V2462" s="19" t="s">
        <v>385</v>
      </c>
      <c r="W2462" s="19" t="s">
        <v>1099</v>
      </c>
      <c r="X2462" s="19" t="s">
        <v>100</v>
      </c>
      <c r="Y2462" s="19" t="s">
        <v>100</v>
      </c>
    </row>
    <row r="2463" spans="1:25" x14ac:dyDescent="0.25">
      <c r="A2463" s="19">
        <v>20681</v>
      </c>
      <c r="B2463" s="18">
        <v>44875</v>
      </c>
      <c r="C2463" s="19">
        <v>11</v>
      </c>
      <c r="D2463" s="19">
        <v>10</v>
      </c>
      <c r="E2463" s="19">
        <v>4</v>
      </c>
      <c r="F2463" s="18" t="s">
        <v>141</v>
      </c>
      <c r="G2463" s="18" t="s">
        <v>470</v>
      </c>
      <c r="H2463" s="19">
        <v>2</v>
      </c>
      <c r="I2463" s="19" t="s">
        <v>390</v>
      </c>
      <c r="J2463" s="19" t="s">
        <v>28</v>
      </c>
      <c r="K2463" s="19" t="s">
        <v>255</v>
      </c>
      <c r="L2463" s="19" t="s">
        <v>127</v>
      </c>
      <c r="M2463" s="19">
        <v>54</v>
      </c>
      <c r="N2463" s="20">
        <v>0.73101851851851851</v>
      </c>
      <c r="O2463" s="19" t="s">
        <v>242</v>
      </c>
      <c r="P2463" s="19">
        <v>17</v>
      </c>
      <c r="Q2463" s="19" t="s">
        <v>255</v>
      </c>
      <c r="R2463" s="19">
        <v>90</v>
      </c>
      <c r="S2463" s="19">
        <v>1</v>
      </c>
      <c r="T2463" s="19">
        <v>0</v>
      </c>
      <c r="U2463" s="19">
        <v>177</v>
      </c>
      <c r="V2463" s="19" t="s">
        <v>385</v>
      </c>
      <c r="W2463" s="19" t="s">
        <v>1100</v>
      </c>
      <c r="X2463" s="19" t="s">
        <v>100</v>
      </c>
      <c r="Y2463" s="19" t="s">
        <v>100</v>
      </c>
    </row>
    <row r="2464" spans="1:25" x14ac:dyDescent="0.25">
      <c r="A2464" s="19">
        <v>21246</v>
      </c>
      <c r="B2464" s="18">
        <v>44875</v>
      </c>
      <c r="C2464" s="19">
        <v>11</v>
      </c>
      <c r="D2464" s="19">
        <v>10</v>
      </c>
      <c r="E2464" s="19">
        <v>4</v>
      </c>
      <c r="F2464" s="18" t="s">
        <v>141</v>
      </c>
      <c r="G2464" s="18" t="s">
        <v>470</v>
      </c>
      <c r="H2464" s="19">
        <v>2</v>
      </c>
      <c r="I2464" s="19" t="s">
        <v>384</v>
      </c>
      <c r="J2464" s="19" t="s">
        <v>22</v>
      </c>
      <c r="K2464" s="19" t="s">
        <v>233</v>
      </c>
      <c r="L2464" s="19" t="s">
        <v>126</v>
      </c>
      <c r="M2464" s="19">
        <v>51</v>
      </c>
      <c r="N2464" s="20">
        <v>0.29846064814814816</v>
      </c>
      <c r="O2464" s="19" t="s">
        <v>303</v>
      </c>
      <c r="P2464" s="19">
        <v>7</v>
      </c>
      <c r="Q2464" s="19" t="s">
        <v>233</v>
      </c>
      <c r="R2464" s="19">
        <v>89</v>
      </c>
      <c r="S2464" s="19">
        <v>0</v>
      </c>
      <c r="T2464" s="19">
        <v>0</v>
      </c>
      <c r="U2464" s="19">
        <v>177</v>
      </c>
      <c r="V2464" s="19" t="s">
        <v>385</v>
      </c>
      <c r="W2464" s="19" t="s">
        <v>1049</v>
      </c>
      <c r="X2464" s="19" t="s">
        <v>100</v>
      </c>
      <c r="Y2464" s="19" t="s">
        <v>100</v>
      </c>
    </row>
    <row r="2465" spans="1:25" x14ac:dyDescent="0.25">
      <c r="A2465" s="19">
        <v>21247</v>
      </c>
      <c r="B2465" s="18">
        <v>44875</v>
      </c>
      <c r="C2465" s="19">
        <v>11</v>
      </c>
      <c r="D2465" s="19">
        <v>10</v>
      </c>
      <c r="E2465" s="19">
        <v>4</v>
      </c>
      <c r="F2465" s="18" t="s">
        <v>141</v>
      </c>
      <c r="G2465" s="18" t="s">
        <v>470</v>
      </c>
      <c r="H2465" s="19">
        <v>2</v>
      </c>
      <c r="I2465" s="19" t="s">
        <v>386</v>
      </c>
      <c r="J2465" s="19" t="s">
        <v>24</v>
      </c>
      <c r="K2465" s="19" t="s">
        <v>233</v>
      </c>
      <c r="L2465" s="19" t="s">
        <v>127</v>
      </c>
      <c r="M2465" s="19">
        <v>52</v>
      </c>
      <c r="N2465" s="20">
        <v>0.33981481481481479</v>
      </c>
      <c r="O2465" s="19" t="s">
        <v>303</v>
      </c>
      <c r="P2465" s="19">
        <v>8</v>
      </c>
      <c r="Q2465" s="19" t="s">
        <v>233</v>
      </c>
      <c r="R2465" s="19">
        <v>89</v>
      </c>
      <c r="S2465" s="19">
        <v>1</v>
      </c>
      <c r="T2465" s="19">
        <v>0</v>
      </c>
      <c r="U2465" s="19">
        <v>177</v>
      </c>
      <c r="V2465" s="19" t="s">
        <v>385</v>
      </c>
      <c r="W2465" s="19" t="s">
        <v>1050</v>
      </c>
      <c r="X2465" s="19" t="s">
        <v>100</v>
      </c>
      <c r="Y2465" s="19" t="s">
        <v>100</v>
      </c>
    </row>
    <row r="2466" spans="1:25" x14ac:dyDescent="0.25">
      <c r="A2466" s="19">
        <v>21431</v>
      </c>
      <c r="B2466" s="18">
        <v>44875</v>
      </c>
      <c r="C2466" s="19">
        <v>11</v>
      </c>
      <c r="D2466" s="19">
        <v>10</v>
      </c>
      <c r="E2466" s="19">
        <v>4</v>
      </c>
      <c r="F2466" s="18" t="s">
        <v>141</v>
      </c>
      <c r="G2466" s="18" t="s">
        <v>470</v>
      </c>
      <c r="H2466" s="19">
        <v>2</v>
      </c>
      <c r="I2466" s="19" t="s">
        <v>412</v>
      </c>
      <c r="J2466" s="19" t="s">
        <v>413</v>
      </c>
      <c r="K2466" s="19" t="s">
        <v>414</v>
      </c>
      <c r="L2466" s="19" t="s">
        <v>127</v>
      </c>
      <c r="M2466" s="19">
        <v>62</v>
      </c>
      <c r="N2466" s="20">
        <v>0.30943287037037037</v>
      </c>
      <c r="O2466" s="19" t="s">
        <v>246</v>
      </c>
      <c r="P2466" s="19">
        <v>7</v>
      </c>
      <c r="Q2466" s="19" t="s">
        <v>414</v>
      </c>
      <c r="R2466" s="19">
        <v>537</v>
      </c>
      <c r="S2466" s="19">
        <v>1</v>
      </c>
      <c r="T2466" s="19">
        <v>1</v>
      </c>
      <c r="U2466" s="19">
        <v>177</v>
      </c>
      <c r="V2466" s="19" t="s">
        <v>385</v>
      </c>
      <c r="W2466" s="19" t="s">
        <v>1164</v>
      </c>
      <c r="X2466" s="19" t="s">
        <v>128</v>
      </c>
      <c r="Y2466" s="19" t="s">
        <v>94</v>
      </c>
    </row>
    <row r="2467" spans="1:25" x14ac:dyDescent="0.25">
      <c r="A2467" s="19">
        <v>21432</v>
      </c>
      <c r="B2467" s="18">
        <v>44875</v>
      </c>
      <c r="C2467" s="19">
        <v>11</v>
      </c>
      <c r="D2467" s="19">
        <v>10</v>
      </c>
      <c r="E2467" s="19">
        <v>4</v>
      </c>
      <c r="F2467" s="18" t="s">
        <v>141</v>
      </c>
      <c r="G2467" s="18" t="s">
        <v>470</v>
      </c>
      <c r="H2467" s="19">
        <v>2</v>
      </c>
      <c r="I2467" s="19" t="s">
        <v>412</v>
      </c>
      <c r="J2467" s="19" t="s">
        <v>413</v>
      </c>
      <c r="K2467" s="19" t="s">
        <v>414</v>
      </c>
      <c r="L2467" s="19" t="s">
        <v>127</v>
      </c>
      <c r="M2467" s="19">
        <v>62</v>
      </c>
      <c r="N2467" s="20">
        <v>0.31260416666666663</v>
      </c>
      <c r="O2467" s="19" t="s">
        <v>246</v>
      </c>
      <c r="P2467" s="19">
        <v>7</v>
      </c>
      <c r="Q2467" s="19" t="s">
        <v>414</v>
      </c>
      <c r="R2467" s="19">
        <v>537</v>
      </c>
      <c r="S2467" s="19">
        <v>1</v>
      </c>
      <c r="T2467" s="19">
        <v>0</v>
      </c>
      <c r="U2467" s="19">
        <v>177</v>
      </c>
      <c r="V2467" s="19" t="s">
        <v>385</v>
      </c>
      <c r="W2467" s="19" t="s">
        <v>1164</v>
      </c>
      <c r="X2467" s="19" t="s">
        <v>128</v>
      </c>
      <c r="Y2467" s="19" t="s">
        <v>94</v>
      </c>
    </row>
    <row r="2468" spans="1:25" x14ac:dyDescent="0.25">
      <c r="A2468" s="19">
        <v>21434</v>
      </c>
      <c r="B2468" s="18">
        <v>44875</v>
      </c>
      <c r="C2468" s="19">
        <v>11</v>
      </c>
      <c r="D2468" s="19">
        <v>10</v>
      </c>
      <c r="E2468" s="19">
        <v>4</v>
      </c>
      <c r="F2468" s="18" t="s">
        <v>141</v>
      </c>
      <c r="G2468" s="18" t="s">
        <v>470</v>
      </c>
      <c r="H2468" s="19">
        <v>2</v>
      </c>
      <c r="I2468" s="19" t="s">
        <v>387</v>
      </c>
      <c r="J2468" s="19" t="s">
        <v>36</v>
      </c>
      <c r="K2468" s="19" t="s">
        <v>235</v>
      </c>
      <c r="L2468" s="19" t="s">
        <v>126</v>
      </c>
      <c r="M2468" s="19">
        <v>59</v>
      </c>
      <c r="N2468" s="20">
        <v>0.36024305555555558</v>
      </c>
      <c r="O2468" s="19" t="s">
        <v>246</v>
      </c>
      <c r="P2468" s="19">
        <v>8</v>
      </c>
      <c r="Q2468" s="19" t="s">
        <v>235</v>
      </c>
      <c r="R2468" s="19">
        <v>92</v>
      </c>
      <c r="S2468" s="19">
        <v>0</v>
      </c>
      <c r="T2468" s="19">
        <v>0</v>
      </c>
      <c r="U2468" s="19">
        <v>177</v>
      </c>
      <c r="V2468" s="19" t="s">
        <v>385</v>
      </c>
      <c r="W2468" s="19" t="s">
        <v>1167</v>
      </c>
      <c r="X2468" s="19" t="s">
        <v>100</v>
      </c>
      <c r="Y2468" s="19" t="s">
        <v>100</v>
      </c>
    </row>
    <row r="2469" spans="1:25" x14ac:dyDescent="0.25">
      <c r="A2469" s="19">
        <v>21435</v>
      </c>
      <c r="B2469" s="18">
        <v>44875</v>
      </c>
      <c r="C2469" s="19">
        <v>11</v>
      </c>
      <c r="D2469" s="19">
        <v>10</v>
      </c>
      <c r="E2469" s="19">
        <v>4</v>
      </c>
      <c r="F2469" s="18" t="s">
        <v>141</v>
      </c>
      <c r="G2469" s="18" t="s">
        <v>470</v>
      </c>
      <c r="H2469" s="19">
        <v>2</v>
      </c>
      <c r="I2469" s="19" t="s">
        <v>388</v>
      </c>
      <c r="J2469" s="19" t="s">
        <v>38</v>
      </c>
      <c r="K2469" s="19" t="s">
        <v>235</v>
      </c>
      <c r="L2469" s="19" t="s">
        <v>127</v>
      </c>
      <c r="M2469" s="19">
        <v>60</v>
      </c>
      <c r="N2469" s="20">
        <v>0.40259259259259261</v>
      </c>
      <c r="O2469" s="19" t="s">
        <v>246</v>
      </c>
      <c r="P2469" s="19">
        <v>9</v>
      </c>
      <c r="Q2469" s="19" t="s">
        <v>235</v>
      </c>
      <c r="R2469" s="19">
        <v>92</v>
      </c>
      <c r="S2469" s="19">
        <v>1</v>
      </c>
      <c r="T2469" s="19">
        <v>0</v>
      </c>
      <c r="U2469" s="19">
        <v>177</v>
      </c>
      <c r="V2469" s="19" t="s">
        <v>385</v>
      </c>
      <c r="W2469" s="19" t="s">
        <v>1168</v>
      </c>
      <c r="X2469" s="19" t="s">
        <v>100</v>
      </c>
      <c r="Y2469" s="19" t="s">
        <v>100</v>
      </c>
    </row>
    <row r="2470" spans="1:25" x14ac:dyDescent="0.25">
      <c r="A2470" s="19">
        <v>21437</v>
      </c>
      <c r="B2470" s="18">
        <v>44875</v>
      </c>
      <c r="C2470" s="19">
        <v>11</v>
      </c>
      <c r="D2470" s="19">
        <v>10</v>
      </c>
      <c r="E2470" s="19">
        <v>4</v>
      </c>
      <c r="F2470" s="18" t="s">
        <v>141</v>
      </c>
      <c r="G2470" s="18" t="s">
        <v>470</v>
      </c>
      <c r="H2470" s="19">
        <v>2</v>
      </c>
      <c r="I2470" s="19" t="s">
        <v>389</v>
      </c>
      <c r="J2470" s="19" t="s">
        <v>26</v>
      </c>
      <c r="K2470" s="19" t="s">
        <v>255</v>
      </c>
      <c r="L2470" s="19" t="s">
        <v>126</v>
      </c>
      <c r="M2470" s="19">
        <v>53</v>
      </c>
      <c r="N2470" s="20">
        <v>0.46543981481481483</v>
      </c>
      <c r="O2470" s="19" t="s">
        <v>246</v>
      </c>
      <c r="P2470" s="19">
        <v>11</v>
      </c>
      <c r="Q2470" s="19" t="s">
        <v>255</v>
      </c>
      <c r="R2470" s="19">
        <v>90</v>
      </c>
      <c r="S2470" s="19">
        <v>0</v>
      </c>
      <c r="T2470" s="19">
        <v>0</v>
      </c>
      <c r="U2470" s="19">
        <v>177</v>
      </c>
      <c r="V2470" s="19" t="s">
        <v>385</v>
      </c>
      <c r="W2470" s="19" t="s">
        <v>1157</v>
      </c>
      <c r="X2470" s="19" t="s">
        <v>100</v>
      </c>
      <c r="Y2470" s="19" t="s">
        <v>100</v>
      </c>
    </row>
    <row r="2471" spans="1:25" x14ac:dyDescent="0.25">
      <c r="A2471" s="19">
        <v>21438</v>
      </c>
      <c r="B2471" s="18">
        <v>44875</v>
      </c>
      <c r="C2471" s="19">
        <v>11</v>
      </c>
      <c r="D2471" s="19">
        <v>10</v>
      </c>
      <c r="E2471" s="19">
        <v>4</v>
      </c>
      <c r="F2471" s="18" t="s">
        <v>141</v>
      </c>
      <c r="G2471" s="18" t="s">
        <v>470</v>
      </c>
      <c r="H2471" s="19">
        <v>2</v>
      </c>
      <c r="I2471" s="19" t="s">
        <v>390</v>
      </c>
      <c r="J2471" s="19" t="s">
        <v>28</v>
      </c>
      <c r="K2471" s="19" t="s">
        <v>255</v>
      </c>
      <c r="L2471" s="19" t="s">
        <v>127</v>
      </c>
      <c r="M2471" s="19">
        <v>54</v>
      </c>
      <c r="N2471" s="20">
        <v>0.51533564814814814</v>
      </c>
      <c r="O2471" s="19" t="s">
        <v>246</v>
      </c>
      <c r="P2471" s="19">
        <v>12</v>
      </c>
      <c r="Q2471" s="19" t="s">
        <v>255</v>
      </c>
      <c r="R2471" s="19">
        <v>90</v>
      </c>
      <c r="S2471" s="19">
        <v>1</v>
      </c>
      <c r="T2471" s="19">
        <v>0</v>
      </c>
      <c r="U2471" s="19">
        <v>177</v>
      </c>
      <c r="V2471" s="19" t="s">
        <v>385</v>
      </c>
      <c r="W2471" s="19" t="s">
        <v>1158</v>
      </c>
      <c r="X2471" s="19" t="s">
        <v>100</v>
      </c>
      <c r="Y2471" s="19" t="s">
        <v>100</v>
      </c>
    </row>
    <row r="2472" spans="1:25" x14ac:dyDescent="0.25">
      <c r="A2472" s="19">
        <v>21440</v>
      </c>
      <c r="B2472" s="18">
        <v>44875</v>
      </c>
      <c r="C2472" s="19">
        <v>11</v>
      </c>
      <c r="D2472" s="19">
        <v>10</v>
      </c>
      <c r="E2472" s="19">
        <v>4</v>
      </c>
      <c r="F2472" s="18" t="s">
        <v>141</v>
      </c>
      <c r="G2472" s="18" t="s">
        <v>470</v>
      </c>
      <c r="H2472" s="19">
        <v>2</v>
      </c>
      <c r="I2472" s="19" t="s">
        <v>391</v>
      </c>
      <c r="J2472" s="19" t="s">
        <v>32</v>
      </c>
      <c r="K2472" s="19" t="s">
        <v>247</v>
      </c>
      <c r="L2472" s="19" t="s">
        <v>126</v>
      </c>
      <c r="M2472" s="19">
        <v>57</v>
      </c>
      <c r="N2472" s="20">
        <v>0.58326388888888892</v>
      </c>
      <c r="O2472" s="19" t="s">
        <v>246</v>
      </c>
      <c r="P2472" s="19">
        <v>13</v>
      </c>
      <c r="Q2472" s="19" t="s">
        <v>247</v>
      </c>
      <c r="R2472" s="19">
        <v>85</v>
      </c>
      <c r="S2472" s="19">
        <v>0</v>
      </c>
      <c r="T2472" s="19">
        <v>0</v>
      </c>
      <c r="U2472" s="19">
        <v>177</v>
      </c>
      <c r="V2472" s="19" t="s">
        <v>385</v>
      </c>
      <c r="W2472" s="19" t="s">
        <v>1141</v>
      </c>
      <c r="X2472" s="19" t="s">
        <v>100</v>
      </c>
      <c r="Y2472" s="19" t="s">
        <v>100</v>
      </c>
    </row>
    <row r="2473" spans="1:25" x14ac:dyDescent="0.25">
      <c r="A2473" s="19">
        <v>21441</v>
      </c>
      <c r="B2473" s="18">
        <v>44875</v>
      </c>
      <c r="C2473" s="19">
        <v>11</v>
      </c>
      <c r="D2473" s="19">
        <v>10</v>
      </c>
      <c r="E2473" s="19">
        <v>4</v>
      </c>
      <c r="F2473" s="18" t="s">
        <v>141</v>
      </c>
      <c r="G2473" s="18" t="s">
        <v>470</v>
      </c>
      <c r="H2473" s="19">
        <v>2</v>
      </c>
      <c r="I2473" s="19" t="s">
        <v>392</v>
      </c>
      <c r="J2473" s="19" t="s">
        <v>34</v>
      </c>
      <c r="K2473" s="19" t="s">
        <v>247</v>
      </c>
      <c r="L2473" s="19" t="s">
        <v>127</v>
      </c>
      <c r="M2473" s="19">
        <v>58</v>
      </c>
      <c r="N2473" s="20">
        <v>0.62369212962962961</v>
      </c>
      <c r="O2473" s="19" t="s">
        <v>246</v>
      </c>
      <c r="P2473" s="19">
        <v>14</v>
      </c>
      <c r="Q2473" s="19" t="s">
        <v>247</v>
      </c>
      <c r="R2473" s="19">
        <v>85</v>
      </c>
      <c r="S2473" s="19">
        <v>1</v>
      </c>
      <c r="T2473" s="19">
        <v>0</v>
      </c>
      <c r="U2473" s="19">
        <v>177</v>
      </c>
      <c r="V2473" s="19" t="s">
        <v>385</v>
      </c>
      <c r="W2473" s="19" t="s">
        <v>1142</v>
      </c>
      <c r="X2473" s="19" t="s">
        <v>100</v>
      </c>
      <c r="Y2473" s="19" t="s">
        <v>100</v>
      </c>
    </row>
    <row r="2474" spans="1:25" x14ac:dyDescent="0.25">
      <c r="A2474" s="19">
        <v>21443</v>
      </c>
      <c r="B2474" s="18">
        <v>44875</v>
      </c>
      <c r="C2474" s="19">
        <v>11</v>
      </c>
      <c r="D2474" s="19">
        <v>10</v>
      </c>
      <c r="E2474" s="19">
        <v>4</v>
      </c>
      <c r="F2474" s="18" t="s">
        <v>141</v>
      </c>
      <c r="G2474" s="18" t="s">
        <v>470</v>
      </c>
      <c r="H2474" s="19">
        <v>2</v>
      </c>
      <c r="I2474" s="19" t="s">
        <v>393</v>
      </c>
      <c r="J2474" s="19" t="s">
        <v>12</v>
      </c>
      <c r="K2474" s="19" t="s">
        <v>266</v>
      </c>
      <c r="L2474" s="19" t="s">
        <v>126</v>
      </c>
      <c r="M2474" s="19">
        <v>47</v>
      </c>
      <c r="N2474" s="20">
        <v>0.68641203703703713</v>
      </c>
      <c r="O2474" s="19" t="s">
        <v>246</v>
      </c>
      <c r="P2474" s="19">
        <v>16</v>
      </c>
      <c r="Q2474" s="19" t="s">
        <v>266</v>
      </c>
      <c r="R2474" s="19">
        <v>86</v>
      </c>
      <c r="S2474" s="19">
        <v>0</v>
      </c>
      <c r="T2474" s="19">
        <v>0</v>
      </c>
      <c r="U2474" s="19">
        <v>177</v>
      </c>
      <c r="V2474" s="19" t="s">
        <v>385</v>
      </c>
      <c r="W2474" s="19" t="s">
        <v>1169</v>
      </c>
      <c r="X2474" s="19" t="s">
        <v>100</v>
      </c>
      <c r="Y2474" s="19" t="s">
        <v>100</v>
      </c>
    </row>
    <row r="2475" spans="1:25" x14ac:dyDescent="0.25">
      <c r="A2475" s="19">
        <v>21444</v>
      </c>
      <c r="B2475" s="18">
        <v>44875</v>
      </c>
      <c r="C2475" s="19">
        <v>11</v>
      </c>
      <c r="D2475" s="19">
        <v>10</v>
      </c>
      <c r="E2475" s="19">
        <v>4</v>
      </c>
      <c r="F2475" s="18" t="s">
        <v>141</v>
      </c>
      <c r="G2475" s="18" t="s">
        <v>470</v>
      </c>
      <c r="H2475" s="19">
        <v>2</v>
      </c>
      <c r="I2475" s="19" t="s">
        <v>394</v>
      </c>
      <c r="J2475" s="19" t="s">
        <v>16</v>
      </c>
      <c r="K2475" s="19" t="s">
        <v>266</v>
      </c>
      <c r="L2475" s="19" t="s">
        <v>127</v>
      </c>
      <c r="M2475" s="19">
        <v>48</v>
      </c>
      <c r="N2475" s="20">
        <v>0.7411226851851852</v>
      </c>
      <c r="O2475" s="19" t="s">
        <v>246</v>
      </c>
      <c r="P2475" s="19">
        <v>17</v>
      </c>
      <c r="Q2475" s="19" t="s">
        <v>266</v>
      </c>
      <c r="R2475" s="19">
        <v>86</v>
      </c>
      <c r="S2475" s="19">
        <v>1</v>
      </c>
      <c r="T2475" s="19">
        <v>0</v>
      </c>
      <c r="U2475" s="19">
        <v>177</v>
      </c>
      <c r="V2475" s="19" t="s">
        <v>385</v>
      </c>
      <c r="W2475" s="19" t="s">
        <v>1144</v>
      </c>
      <c r="X2475" s="19" t="s">
        <v>100</v>
      </c>
      <c r="Y2475" s="19" t="s">
        <v>100</v>
      </c>
    </row>
    <row r="2476" spans="1:25" x14ac:dyDescent="0.25">
      <c r="A2476" s="19">
        <v>21446</v>
      </c>
      <c r="B2476" s="18">
        <v>44875</v>
      </c>
      <c r="C2476" s="19">
        <v>11</v>
      </c>
      <c r="D2476" s="19">
        <v>10</v>
      </c>
      <c r="E2476" s="19">
        <v>4</v>
      </c>
      <c r="F2476" s="18" t="s">
        <v>141</v>
      </c>
      <c r="G2476" s="18" t="s">
        <v>470</v>
      </c>
      <c r="H2476" s="19">
        <v>2</v>
      </c>
      <c r="I2476" s="19" t="s">
        <v>389</v>
      </c>
      <c r="J2476" s="19" t="s">
        <v>26</v>
      </c>
      <c r="K2476" s="19" t="s">
        <v>255</v>
      </c>
      <c r="L2476" s="19" t="s">
        <v>126</v>
      </c>
      <c r="M2476" s="19">
        <v>53</v>
      </c>
      <c r="N2476" s="20">
        <v>0.79562499999999992</v>
      </c>
      <c r="O2476" s="19" t="s">
        <v>246</v>
      </c>
      <c r="P2476" s="19">
        <v>19</v>
      </c>
      <c r="Q2476" s="19" t="s">
        <v>255</v>
      </c>
      <c r="R2476" s="19">
        <v>90</v>
      </c>
      <c r="S2476" s="19">
        <v>0</v>
      </c>
      <c r="T2476" s="19">
        <v>0</v>
      </c>
      <c r="U2476" s="19">
        <v>177</v>
      </c>
      <c r="V2476" s="19" t="s">
        <v>385</v>
      </c>
      <c r="W2476" s="19" t="s">
        <v>1170</v>
      </c>
      <c r="X2476" s="19" t="s">
        <v>100</v>
      </c>
      <c r="Y2476" s="19" t="s">
        <v>100</v>
      </c>
    </row>
    <row r="2477" spans="1:25" x14ac:dyDescent="0.25">
      <c r="A2477" s="19">
        <v>22545</v>
      </c>
      <c r="B2477" s="18">
        <v>44875</v>
      </c>
      <c r="C2477" s="19">
        <v>11</v>
      </c>
      <c r="D2477" s="19">
        <v>10</v>
      </c>
      <c r="E2477" s="19">
        <v>4</v>
      </c>
      <c r="F2477" s="18" t="s">
        <v>141</v>
      </c>
      <c r="G2477" s="18" t="s">
        <v>470</v>
      </c>
      <c r="H2477" s="19">
        <v>2</v>
      </c>
      <c r="I2477" s="19" t="s">
        <v>389</v>
      </c>
      <c r="J2477" s="19" t="s">
        <v>26</v>
      </c>
      <c r="K2477" s="19" t="s">
        <v>255</v>
      </c>
      <c r="L2477" s="19" t="s">
        <v>126</v>
      </c>
      <c r="M2477" s="19">
        <v>53</v>
      </c>
      <c r="N2477" s="20">
        <v>0.38520833333333332</v>
      </c>
      <c r="O2477" s="19" t="s">
        <v>379</v>
      </c>
      <c r="P2477" s="19">
        <v>9</v>
      </c>
      <c r="Q2477" s="19" t="s">
        <v>255</v>
      </c>
      <c r="R2477" s="19">
        <v>90</v>
      </c>
      <c r="S2477" s="19">
        <v>0</v>
      </c>
      <c r="T2477" s="19">
        <v>0</v>
      </c>
      <c r="U2477" s="19">
        <v>177</v>
      </c>
      <c r="V2477" s="19" t="s">
        <v>385</v>
      </c>
      <c r="W2477" s="19" t="s">
        <v>1061</v>
      </c>
      <c r="X2477" s="19" t="s">
        <v>100</v>
      </c>
      <c r="Y2477" s="19" t="s">
        <v>100</v>
      </c>
    </row>
    <row r="2478" spans="1:25" x14ac:dyDescent="0.25">
      <c r="A2478" s="19">
        <v>22546</v>
      </c>
      <c r="B2478" s="18">
        <v>44875</v>
      </c>
      <c r="C2478" s="19">
        <v>11</v>
      </c>
      <c r="D2478" s="19">
        <v>10</v>
      </c>
      <c r="E2478" s="19">
        <v>4</v>
      </c>
      <c r="F2478" s="18" t="s">
        <v>141</v>
      </c>
      <c r="G2478" s="18" t="s">
        <v>470</v>
      </c>
      <c r="H2478" s="19">
        <v>2</v>
      </c>
      <c r="I2478" s="19" t="s">
        <v>390</v>
      </c>
      <c r="J2478" s="19" t="s">
        <v>28</v>
      </c>
      <c r="K2478" s="19" t="s">
        <v>255</v>
      </c>
      <c r="L2478" s="19" t="s">
        <v>127</v>
      </c>
      <c r="M2478" s="19">
        <v>54</v>
      </c>
      <c r="N2478" s="20">
        <v>0.43246527777777777</v>
      </c>
      <c r="O2478" s="19" t="s">
        <v>379</v>
      </c>
      <c r="P2478" s="19">
        <v>10</v>
      </c>
      <c r="Q2478" s="19" t="s">
        <v>255</v>
      </c>
      <c r="R2478" s="19">
        <v>90</v>
      </c>
      <c r="S2478" s="19">
        <v>1</v>
      </c>
      <c r="T2478" s="19">
        <v>1</v>
      </c>
      <c r="U2478" s="19">
        <v>177</v>
      </c>
      <c r="V2478" s="19" t="s">
        <v>385</v>
      </c>
      <c r="W2478" s="19" t="s">
        <v>1062</v>
      </c>
      <c r="X2478" s="19" t="s">
        <v>100</v>
      </c>
      <c r="Y2478" s="19" t="s">
        <v>100</v>
      </c>
    </row>
    <row r="2479" spans="1:25" x14ac:dyDescent="0.25">
      <c r="A2479" s="19">
        <v>22549</v>
      </c>
      <c r="B2479" s="18">
        <v>44875</v>
      </c>
      <c r="C2479" s="19">
        <v>11</v>
      </c>
      <c r="D2479" s="19">
        <v>10</v>
      </c>
      <c r="E2479" s="19">
        <v>4</v>
      </c>
      <c r="F2479" s="18" t="s">
        <v>141</v>
      </c>
      <c r="G2479" s="18" t="s">
        <v>470</v>
      </c>
      <c r="H2479" s="19">
        <v>2</v>
      </c>
      <c r="I2479" s="19" t="s">
        <v>391</v>
      </c>
      <c r="J2479" s="19" t="s">
        <v>32</v>
      </c>
      <c r="K2479" s="19" t="s">
        <v>247</v>
      </c>
      <c r="L2479" s="19" t="s">
        <v>126</v>
      </c>
      <c r="M2479" s="19">
        <v>57</v>
      </c>
      <c r="N2479" s="20">
        <v>0.5024305555555556</v>
      </c>
      <c r="O2479" s="19" t="s">
        <v>379</v>
      </c>
      <c r="P2479" s="19">
        <v>12</v>
      </c>
      <c r="Q2479" s="19" t="s">
        <v>247</v>
      </c>
      <c r="R2479" s="19">
        <v>85</v>
      </c>
      <c r="S2479" s="19">
        <v>0</v>
      </c>
      <c r="T2479" s="19">
        <v>0</v>
      </c>
      <c r="U2479" s="19">
        <v>177</v>
      </c>
      <c r="V2479" s="19" t="s">
        <v>385</v>
      </c>
      <c r="W2479" s="19" t="s">
        <v>1113</v>
      </c>
      <c r="X2479" s="19" t="s">
        <v>100</v>
      </c>
      <c r="Y2479" s="19" t="s">
        <v>100</v>
      </c>
    </row>
    <row r="2480" spans="1:25" x14ac:dyDescent="0.25">
      <c r="A2480" s="19">
        <v>22550</v>
      </c>
      <c r="B2480" s="18">
        <v>44875</v>
      </c>
      <c r="C2480" s="19">
        <v>11</v>
      </c>
      <c r="D2480" s="19">
        <v>10</v>
      </c>
      <c r="E2480" s="19">
        <v>4</v>
      </c>
      <c r="F2480" s="18" t="s">
        <v>141</v>
      </c>
      <c r="G2480" s="18" t="s">
        <v>470</v>
      </c>
      <c r="H2480" s="19">
        <v>2</v>
      </c>
      <c r="I2480" s="19" t="s">
        <v>392</v>
      </c>
      <c r="J2480" s="19" t="s">
        <v>34</v>
      </c>
      <c r="K2480" s="19" t="s">
        <v>247</v>
      </c>
      <c r="L2480" s="19" t="s">
        <v>127</v>
      </c>
      <c r="M2480" s="19">
        <v>58</v>
      </c>
      <c r="N2480" s="20">
        <v>0.546875</v>
      </c>
      <c r="O2480" s="19" t="s">
        <v>379</v>
      </c>
      <c r="P2480" s="19">
        <v>13</v>
      </c>
      <c r="Q2480" s="19" t="s">
        <v>247</v>
      </c>
      <c r="R2480" s="19">
        <v>85</v>
      </c>
      <c r="S2480" s="19">
        <v>1</v>
      </c>
      <c r="T2480" s="19">
        <v>0</v>
      </c>
      <c r="U2480" s="19">
        <v>177</v>
      </c>
      <c r="V2480" s="19" t="s">
        <v>385</v>
      </c>
      <c r="W2480" s="19" t="s">
        <v>1114</v>
      </c>
      <c r="X2480" s="19" t="s">
        <v>100</v>
      </c>
      <c r="Y2480" s="19" t="s">
        <v>100</v>
      </c>
    </row>
    <row r="2481" spans="1:25" x14ac:dyDescent="0.25">
      <c r="A2481" s="19">
        <v>22557</v>
      </c>
      <c r="B2481" s="18">
        <v>44875</v>
      </c>
      <c r="C2481" s="19">
        <v>11</v>
      </c>
      <c r="D2481" s="19">
        <v>10</v>
      </c>
      <c r="E2481" s="19">
        <v>4</v>
      </c>
      <c r="F2481" s="18" t="s">
        <v>141</v>
      </c>
      <c r="G2481" s="18" t="s">
        <v>470</v>
      </c>
      <c r="H2481" s="19">
        <v>2</v>
      </c>
      <c r="I2481" s="19" t="s">
        <v>393</v>
      </c>
      <c r="J2481" s="19" t="s">
        <v>12</v>
      </c>
      <c r="K2481" s="19" t="s">
        <v>266</v>
      </c>
      <c r="L2481" s="19" t="s">
        <v>126</v>
      </c>
      <c r="M2481" s="19">
        <v>47</v>
      </c>
      <c r="N2481" s="20">
        <v>0.60994212962962957</v>
      </c>
      <c r="O2481" s="19" t="s">
        <v>379</v>
      </c>
      <c r="P2481" s="19">
        <v>14</v>
      </c>
      <c r="Q2481" s="19" t="s">
        <v>266</v>
      </c>
      <c r="R2481" s="19">
        <v>86</v>
      </c>
      <c r="S2481" s="19">
        <v>0</v>
      </c>
      <c r="T2481" s="19">
        <v>0</v>
      </c>
      <c r="U2481" s="19">
        <v>177</v>
      </c>
      <c r="V2481" s="19" t="s">
        <v>385</v>
      </c>
      <c r="W2481" s="19" t="s">
        <v>1063</v>
      </c>
      <c r="X2481" s="19" t="s">
        <v>100</v>
      </c>
      <c r="Y2481" s="19" t="s">
        <v>100</v>
      </c>
    </row>
    <row r="2482" spans="1:25" x14ac:dyDescent="0.25">
      <c r="A2482" s="19">
        <v>22560</v>
      </c>
      <c r="B2482" s="18">
        <v>44875</v>
      </c>
      <c r="C2482" s="19">
        <v>11</v>
      </c>
      <c r="D2482" s="19">
        <v>10</v>
      </c>
      <c r="E2482" s="19">
        <v>4</v>
      </c>
      <c r="F2482" s="18" t="s">
        <v>141</v>
      </c>
      <c r="G2482" s="18" t="s">
        <v>470</v>
      </c>
      <c r="H2482" s="19">
        <v>2</v>
      </c>
      <c r="I2482" s="19" t="s">
        <v>394</v>
      </c>
      <c r="J2482" s="19" t="s">
        <v>16</v>
      </c>
      <c r="K2482" s="19" t="s">
        <v>266</v>
      </c>
      <c r="L2482" s="19" t="s">
        <v>127</v>
      </c>
      <c r="M2482" s="19">
        <v>48</v>
      </c>
      <c r="N2482" s="20">
        <v>0.66643518518518519</v>
      </c>
      <c r="O2482" s="19" t="s">
        <v>379</v>
      </c>
      <c r="P2482" s="19">
        <v>15</v>
      </c>
      <c r="Q2482" s="19" t="s">
        <v>266</v>
      </c>
      <c r="R2482" s="19">
        <v>86</v>
      </c>
      <c r="S2482" s="19">
        <v>1</v>
      </c>
      <c r="T2482" s="19">
        <v>0</v>
      </c>
      <c r="U2482" s="19">
        <v>177</v>
      </c>
      <c r="V2482" s="19" t="s">
        <v>385</v>
      </c>
      <c r="W2482" s="19" t="s">
        <v>1171</v>
      </c>
      <c r="X2482" s="19" t="s">
        <v>100</v>
      </c>
      <c r="Y2482" s="19" t="s">
        <v>100</v>
      </c>
    </row>
    <row r="2483" spans="1:25" x14ac:dyDescent="0.25">
      <c r="A2483" s="19">
        <v>22565</v>
      </c>
      <c r="B2483" s="18">
        <v>44875</v>
      </c>
      <c r="C2483" s="19">
        <v>11</v>
      </c>
      <c r="D2483" s="19">
        <v>10</v>
      </c>
      <c r="E2483" s="19">
        <v>4</v>
      </c>
      <c r="F2483" s="18" t="s">
        <v>141</v>
      </c>
      <c r="G2483" s="18" t="s">
        <v>470</v>
      </c>
      <c r="H2483" s="19">
        <v>2</v>
      </c>
      <c r="I2483" s="19" t="s">
        <v>384</v>
      </c>
      <c r="J2483" s="19" t="s">
        <v>22</v>
      </c>
      <c r="K2483" s="19" t="s">
        <v>233</v>
      </c>
      <c r="L2483" s="19" t="s">
        <v>126</v>
      </c>
      <c r="M2483" s="19">
        <v>51</v>
      </c>
      <c r="N2483" s="20">
        <v>0.74015046296296294</v>
      </c>
      <c r="O2483" s="19" t="s">
        <v>379</v>
      </c>
      <c r="P2483" s="19">
        <v>17</v>
      </c>
      <c r="Q2483" s="19" t="s">
        <v>233</v>
      </c>
      <c r="R2483" s="19">
        <v>89</v>
      </c>
      <c r="S2483" s="19">
        <v>0</v>
      </c>
      <c r="T2483" s="19">
        <v>0</v>
      </c>
      <c r="U2483" s="19">
        <v>177</v>
      </c>
      <c r="V2483" s="19" t="s">
        <v>385</v>
      </c>
      <c r="W2483" s="19" t="s">
        <v>1115</v>
      </c>
      <c r="X2483" s="19" t="s">
        <v>100</v>
      </c>
      <c r="Y2483" s="19" t="s">
        <v>100</v>
      </c>
    </row>
    <row r="2484" spans="1:25" x14ac:dyDescent="0.25">
      <c r="A2484" s="19">
        <v>22568</v>
      </c>
      <c r="B2484" s="18">
        <v>44875</v>
      </c>
      <c r="C2484" s="19">
        <v>11</v>
      </c>
      <c r="D2484" s="19">
        <v>10</v>
      </c>
      <c r="E2484" s="19">
        <v>4</v>
      </c>
      <c r="F2484" s="18" t="s">
        <v>141</v>
      </c>
      <c r="G2484" s="18" t="s">
        <v>470</v>
      </c>
      <c r="H2484" s="19">
        <v>2</v>
      </c>
      <c r="I2484" s="19" t="s">
        <v>386</v>
      </c>
      <c r="J2484" s="19" t="s">
        <v>24</v>
      </c>
      <c r="K2484" s="19" t="s">
        <v>233</v>
      </c>
      <c r="L2484" s="19" t="s">
        <v>127</v>
      </c>
      <c r="M2484" s="19">
        <v>52</v>
      </c>
      <c r="N2484" s="20">
        <v>0.78068287037037043</v>
      </c>
      <c r="O2484" s="19" t="s">
        <v>379</v>
      </c>
      <c r="P2484" s="19">
        <v>18</v>
      </c>
      <c r="Q2484" s="19" t="s">
        <v>233</v>
      </c>
      <c r="R2484" s="19">
        <v>89</v>
      </c>
      <c r="S2484" s="19">
        <v>1</v>
      </c>
      <c r="T2484" s="19">
        <v>0</v>
      </c>
      <c r="U2484" s="19">
        <v>177</v>
      </c>
      <c r="V2484" s="19" t="s">
        <v>385</v>
      </c>
      <c r="W2484" s="19" t="s">
        <v>1116</v>
      </c>
      <c r="X2484" s="19" t="s">
        <v>100</v>
      </c>
      <c r="Y2484" s="19" t="s">
        <v>100</v>
      </c>
    </row>
    <row r="2485" spans="1:25" x14ac:dyDescent="0.25">
      <c r="A2485" s="19">
        <v>22956</v>
      </c>
      <c r="B2485" s="18">
        <v>44875</v>
      </c>
      <c r="C2485" s="19">
        <v>11</v>
      </c>
      <c r="D2485" s="19">
        <v>10</v>
      </c>
      <c r="E2485" s="19">
        <v>4</v>
      </c>
      <c r="F2485" s="18" t="s">
        <v>141</v>
      </c>
      <c r="G2485" s="18" t="s">
        <v>470</v>
      </c>
      <c r="H2485" s="19">
        <v>2</v>
      </c>
      <c r="I2485" s="19" t="s">
        <v>393</v>
      </c>
      <c r="J2485" s="19" t="s">
        <v>12</v>
      </c>
      <c r="K2485" s="19" t="s">
        <v>266</v>
      </c>
      <c r="L2485" s="19" t="s">
        <v>126</v>
      </c>
      <c r="M2485" s="19">
        <v>47</v>
      </c>
      <c r="N2485" s="20">
        <v>0.31162037037037038</v>
      </c>
      <c r="O2485" s="19" t="s">
        <v>265</v>
      </c>
      <c r="P2485" s="19">
        <v>7</v>
      </c>
      <c r="Q2485" s="19" t="s">
        <v>266</v>
      </c>
      <c r="R2485" s="19">
        <v>86</v>
      </c>
      <c r="S2485" s="19">
        <v>0</v>
      </c>
      <c r="T2485" s="19">
        <v>0</v>
      </c>
      <c r="U2485" s="19">
        <v>177</v>
      </c>
      <c r="V2485" s="19" t="s">
        <v>385</v>
      </c>
      <c r="W2485" s="19" t="s">
        <v>1072</v>
      </c>
      <c r="X2485" s="19" t="s">
        <v>100</v>
      </c>
      <c r="Y2485" s="19" t="s">
        <v>100</v>
      </c>
    </row>
    <row r="2486" spans="1:25" x14ac:dyDescent="0.25">
      <c r="A2486" s="19">
        <v>22957</v>
      </c>
      <c r="B2486" s="18">
        <v>44875</v>
      </c>
      <c r="C2486" s="19">
        <v>11</v>
      </c>
      <c r="D2486" s="19">
        <v>10</v>
      </c>
      <c r="E2486" s="19">
        <v>4</v>
      </c>
      <c r="F2486" s="18" t="s">
        <v>141</v>
      </c>
      <c r="G2486" s="18" t="s">
        <v>470</v>
      </c>
      <c r="H2486" s="19">
        <v>2</v>
      </c>
      <c r="I2486" s="19" t="s">
        <v>394</v>
      </c>
      <c r="J2486" s="19" t="s">
        <v>16</v>
      </c>
      <c r="K2486" s="19" t="s">
        <v>266</v>
      </c>
      <c r="L2486" s="19" t="s">
        <v>127</v>
      </c>
      <c r="M2486" s="19">
        <v>48</v>
      </c>
      <c r="N2486" s="20">
        <v>0.36634259259259255</v>
      </c>
      <c r="O2486" s="19" t="s">
        <v>265</v>
      </c>
      <c r="P2486" s="19">
        <v>8</v>
      </c>
      <c r="Q2486" s="19" t="s">
        <v>266</v>
      </c>
      <c r="R2486" s="19">
        <v>86</v>
      </c>
      <c r="S2486" s="19">
        <v>1</v>
      </c>
      <c r="T2486" s="19">
        <v>0</v>
      </c>
      <c r="U2486" s="19">
        <v>177</v>
      </c>
      <c r="V2486" s="19" t="s">
        <v>385</v>
      </c>
      <c r="W2486" s="19" t="s">
        <v>1073</v>
      </c>
      <c r="X2486" s="19" t="s">
        <v>100</v>
      </c>
      <c r="Y2486" s="19" t="s">
        <v>100</v>
      </c>
    </row>
    <row r="2487" spans="1:25" x14ac:dyDescent="0.25">
      <c r="A2487" s="19">
        <v>22960</v>
      </c>
      <c r="B2487" s="18">
        <v>44875</v>
      </c>
      <c r="C2487" s="19">
        <v>11</v>
      </c>
      <c r="D2487" s="19">
        <v>10</v>
      </c>
      <c r="E2487" s="19">
        <v>4</v>
      </c>
      <c r="F2487" s="18" t="s">
        <v>141</v>
      </c>
      <c r="G2487" s="18" t="s">
        <v>470</v>
      </c>
      <c r="H2487" s="19">
        <v>2</v>
      </c>
      <c r="I2487" s="19" t="s">
        <v>384</v>
      </c>
      <c r="J2487" s="19" t="s">
        <v>22</v>
      </c>
      <c r="K2487" s="19" t="s">
        <v>233</v>
      </c>
      <c r="L2487" s="19" t="s">
        <v>126</v>
      </c>
      <c r="M2487" s="19">
        <v>51</v>
      </c>
      <c r="N2487" s="20">
        <v>0.43869212962962961</v>
      </c>
      <c r="O2487" s="19" t="s">
        <v>265</v>
      </c>
      <c r="P2487" s="19">
        <v>10</v>
      </c>
      <c r="Q2487" s="19" t="s">
        <v>233</v>
      </c>
      <c r="R2487" s="19">
        <v>89</v>
      </c>
      <c r="S2487" s="19">
        <v>0</v>
      </c>
      <c r="T2487" s="19">
        <v>0</v>
      </c>
      <c r="U2487" s="19">
        <v>177</v>
      </c>
      <c r="V2487" s="19" t="s">
        <v>385</v>
      </c>
      <c r="W2487" s="19" t="s">
        <v>1074</v>
      </c>
      <c r="X2487" s="19" t="s">
        <v>100</v>
      </c>
      <c r="Y2487" s="19" t="s">
        <v>100</v>
      </c>
    </row>
    <row r="2488" spans="1:25" x14ac:dyDescent="0.25">
      <c r="A2488" s="19">
        <v>22963</v>
      </c>
      <c r="B2488" s="18">
        <v>44875</v>
      </c>
      <c r="C2488" s="19">
        <v>11</v>
      </c>
      <c r="D2488" s="19">
        <v>10</v>
      </c>
      <c r="E2488" s="19">
        <v>4</v>
      </c>
      <c r="F2488" s="18" t="s">
        <v>141</v>
      </c>
      <c r="G2488" s="18" t="s">
        <v>470</v>
      </c>
      <c r="H2488" s="19">
        <v>2</v>
      </c>
      <c r="I2488" s="19" t="s">
        <v>386</v>
      </c>
      <c r="J2488" s="19" t="s">
        <v>24</v>
      </c>
      <c r="K2488" s="19" t="s">
        <v>233</v>
      </c>
      <c r="L2488" s="19" t="s">
        <v>127</v>
      </c>
      <c r="M2488" s="19">
        <v>52</v>
      </c>
      <c r="N2488" s="20">
        <v>0.47353009259259254</v>
      </c>
      <c r="O2488" s="19" t="s">
        <v>265</v>
      </c>
      <c r="P2488" s="19">
        <v>11</v>
      </c>
      <c r="Q2488" s="19" t="s">
        <v>233</v>
      </c>
      <c r="R2488" s="19">
        <v>89</v>
      </c>
      <c r="S2488" s="19">
        <v>1</v>
      </c>
      <c r="T2488" s="19">
        <v>0</v>
      </c>
      <c r="U2488" s="19">
        <v>177</v>
      </c>
      <c r="V2488" s="19" t="s">
        <v>385</v>
      </c>
      <c r="W2488" s="19" t="s">
        <v>1075</v>
      </c>
      <c r="X2488" s="19" t="s">
        <v>100</v>
      </c>
      <c r="Y2488" s="19" t="s">
        <v>100</v>
      </c>
    </row>
    <row r="2489" spans="1:25" x14ac:dyDescent="0.25">
      <c r="A2489" s="19">
        <v>22966</v>
      </c>
      <c r="B2489" s="18">
        <v>44875</v>
      </c>
      <c r="C2489" s="19">
        <v>11</v>
      </c>
      <c r="D2489" s="19">
        <v>10</v>
      </c>
      <c r="E2489" s="19">
        <v>4</v>
      </c>
      <c r="F2489" s="18" t="s">
        <v>141</v>
      </c>
      <c r="G2489" s="18" t="s">
        <v>470</v>
      </c>
      <c r="H2489" s="19">
        <v>2</v>
      </c>
      <c r="I2489" s="19" t="s">
        <v>387</v>
      </c>
      <c r="J2489" s="19" t="s">
        <v>36</v>
      </c>
      <c r="K2489" s="19" t="s">
        <v>235</v>
      </c>
      <c r="L2489" s="19" t="s">
        <v>126</v>
      </c>
      <c r="M2489" s="19">
        <v>59</v>
      </c>
      <c r="N2489" s="20">
        <v>0.5354282407407408</v>
      </c>
      <c r="O2489" s="19" t="s">
        <v>265</v>
      </c>
      <c r="P2489" s="19">
        <v>12</v>
      </c>
      <c r="Q2489" s="19" t="s">
        <v>235</v>
      </c>
      <c r="R2489" s="19">
        <v>92</v>
      </c>
      <c r="S2489" s="19">
        <v>0</v>
      </c>
      <c r="T2489" s="19">
        <v>0</v>
      </c>
      <c r="U2489" s="19">
        <v>177</v>
      </c>
      <c r="V2489" s="19" t="s">
        <v>385</v>
      </c>
      <c r="W2489" s="19" t="s">
        <v>1121</v>
      </c>
      <c r="X2489" s="19" t="s">
        <v>100</v>
      </c>
      <c r="Y2489" s="19" t="s">
        <v>100</v>
      </c>
    </row>
    <row r="2490" spans="1:25" x14ac:dyDescent="0.25">
      <c r="A2490" s="19">
        <v>22968</v>
      </c>
      <c r="B2490" s="18">
        <v>44875</v>
      </c>
      <c r="C2490" s="19">
        <v>11</v>
      </c>
      <c r="D2490" s="19">
        <v>10</v>
      </c>
      <c r="E2490" s="19">
        <v>4</v>
      </c>
      <c r="F2490" s="18" t="s">
        <v>141</v>
      </c>
      <c r="G2490" s="18" t="s">
        <v>470</v>
      </c>
      <c r="H2490" s="19">
        <v>2</v>
      </c>
      <c r="I2490" s="19" t="s">
        <v>388</v>
      </c>
      <c r="J2490" s="19" t="s">
        <v>38</v>
      </c>
      <c r="K2490" s="19" t="s">
        <v>235</v>
      </c>
      <c r="L2490" s="19" t="s">
        <v>127</v>
      </c>
      <c r="M2490" s="19">
        <v>60</v>
      </c>
      <c r="N2490" s="20">
        <v>0.58209490740740744</v>
      </c>
      <c r="O2490" s="19" t="s">
        <v>265</v>
      </c>
      <c r="P2490" s="19">
        <v>13</v>
      </c>
      <c r="Q2490" s="19" t="s">
        <v>235</v>
      </c>
      <c r="R2490" s="19">
        <v>92</v>
      </c>
      <c r="S2490" s="19">
        <v>1</v>
      </c>
      <c r="T2490" s="19">
        <v>0</v>
      </c>
      <c r="U2490" s="19">
        <v>177</v>
      </c>
      <c r="V2490" s="19" t="s">
        <v>385</v>
      </c>
      <c r="W2490" s="19" t="s">
        <v>1122</v>
      </c>
      <c r="X2490" s="19" t="s">
        <v>100</v>
      </c>
      <c r="Y2490" s="19" t="s">
        <v>100</v>
      </c>
    </row>
    <row r="2491" spans="1:25" x14ac:dyDescent="0.25">
      <c r="A2491" s="19">
        <v>22972</v>
      </c>
      <c r="B2491" s="18">
        <v>44875</v>
      </c>
      <c r="C2491" s="19">
        <v>11</v>
      </c>
      <c r="D2491" s="19">
        <v>10</v>
      </c>
      <c r="E2491" s="19">
        <v>4</v>
      </c>
      <c r="F2491" s="18" t="s">
        <v>141</v>
      </c>
      <c r="G2491" s="18" t="s">
        <v>470</v>
      </c>
      <c r="H2491" s="19">
        <v>2</v>
      </c>
      <c r="I2491" s="19" t="s">
        <v>389</v>
      </c>
      <c r="J2491" s="19" t="s">
        <v>26</v>
      </c>
      <c r="K2491" s="19" t="s">
        <v>255</v>
      </c>
      <c r="L2491" s="19" t="s">
        <v>126</v>
      </c>
      <c r="M2491" s="19">
        <v>53</v>
      </c>
      <c r="N2491" s="20">
        <v>0.64605324074074078</v>
      </c>
      <c r="O2491" s="19" t="s">
        <v>265</v>
      </c>
      <c r="P2491" s="19">
        <v>15</v>
      </c>
      <c r="Q2491" s="19" t="s">
        <v>255</v>
      </c>
      <c r="R2491" s="19">
        <v>90</v>
      </c>
      <c r="S2491" s="19">
        <v>0</v>
      </c>
      <c r="T2491" s="19">
        <v>0</v>
      </c>
      <c r="U2491" s="19">
        <v>177</v>
      </c>
      <c r="V2491" s="19" t="s">
        <v>385</v>
      </c>
      <c r="W2491" s="19" t="s">
        <v>1078</v>
      </c>
      <c r="X2491" s="19" t="s">
        <v>100</v>
      </c>
      <c r="Y2491" s="19" t="s">
        <v>100</v>
      </c>
    </row>
    <row r="2492" spans="1:25" x14ac:dyDescent="0.25">
      <c r="A2492" s="19">
        <v>22973</v>
      </c>
      <c r="B2492" s="18">
        <v>44875</v>
      </c>
      <c r="C2492" s="19">
        <v>11</v>
      </c>
      <c r="D2492" s="19">
        <v>10</v>
      </c>
      <c r="E2492" s="19">
        <v>4</v>
      </c>
      <c r="F2492" s="18" t="s">
        <v>141</v>
      </c>
      <c r="G2492" s="18" t="s">
        <v>470</v>
      </c>
      <c r="H2492" s="19">
        <v>2</v>
      </c>
      <c r="I2492" s="19" t="s">
        <v>390</v>
      </c>
      <c r="J2492" s="19" t="s">
        <v>28</v>
      </c>
      <c r="K2492" s="19" t="s">
        <v>255</v>
      </c>
      <c r="L2492" s="19" t="s">
        <v>127</v>
      </c>
      <c r="M2492" s="19">
        <v>54</v>
      </c>
      <c r="N2492" s="20">
        <v>0.69446759259259261</v>
      </c>
      <c r="O2492" s="19" t="s">
        <v>265</v>
      </c>
      <c r="P2492" s="19">
        <v>16</v>
      </c>
      <c r="Q2492" s="19" t="s">
        <v>255</v>
      </c>
      <c r="R2492" s="19">
        <v>90</v>
      </c>
      <c r="S2492" s="19">
        <v>1</v>
      </c>
      <c r="T2492" s="19">
        <v>0</v>
      </c>
      <c r="U2492" s="19">
        <v>177</v>
      </c>
      <c r="V2492" s="19" t="s">
        <v>385</v>
      </c>
      <c r="W2492" s="19" t="s">
        <v>1079</v>
      </c>
      <c r="X2492" s="19" t="s">
        <v>100</v>
      </c>
      <c r="Y2492" s="19" t="s">
        <v>100</v>
      </c>
    </row>
    <row r="2493" spans="1:25" x14ac:dyDescent="0.25">
      <c r="A2493" s="19">
        <v>22976</v>
      </c>
      <c r="B2493" s="18">
        <v>44875</v>
      </c>
      <c r="C2493" s="19">
        <v>11</v>
      </c>
      <c r="D2493" s="19">
        <v>10</v>
      </c>
      <c r="E2493" s="19">
        <v>4</v>
      </c>
      <c r="F2493" s="18" t="s">
        <v>141</v>
      </c>
      <c r="G2493" s="18" t="s">
        <v>470</v>
      </c>
      <c r="H2493" s="19">
        <v>2</v>
      </c>
      <c r="I2493" s="19" t="s">
        <v>391</v>
      </c>
      <c r="J2493" s="19" t="s">
        <v>32</v>
      </c>
      <c r="K2493" s="19" t="s">
        <v>247</v>
      </c>
      <c r="L2493" s="19" t="s">
        <v>126</v>
      </c>
      <c r="M2493" s="19">
        <v>57</v>
      </c>
      <c r="N2493" s="20">
        <v>0.7581134259259259</v>
      </c>
      <c r="O2493" s="19" t="s">
        <v>265</v>
      </c>
      <c r="P2493" s="19">
        <v>18</v>
      </c>
      <c r="Q2493" s="19" t="s">
        <v>247</v>
      </c>
      <c r="R2493" s="19">
        <v>85</v>
      </c>
      <c r="S2493" s="19">
        <v>0</v>
      </c>
      <c r="T2493" s="19">
        <v>0</v>
      </c>
      <c r="U2493" s="19">
        <v>177</v>
      </c>
      <c r="V2493" s="19" t="s">
        <v>385</v>
      </c>
      <c r="W2493" s="19" t="s">
        <v>1172</v>
      </c>
      <c r="X2493" s="19" t="s">
        <v>100</v>
      </c>
      <c r="Y2493" s="19" t="s">
        <v>100</v>
      </c>
    </row>
    <row r="2494" spans="1:25" x14ac:dyDescent="0.25">
      <c r="A2494" s="19">
        <v>22977</v>
      </c>
      <c r="B2494" s="18">
        <v>44875</v>
      </c>
      <c r="C2494" s="19">
        <v>11</v>
      </c>
      <c r="D2494" s="19">
        <v>10</v>
      </c>
      <c r="E2494" s="19">
        <v>4</v>
      </c>
      <c r="F2494" s="18" t="s">
        <v>141</v>
      </c>
      <c r="G2494" s="18" t="s">
        <v>470</v>
      </c>
      <c r="H2494" s="19">
        <v>2</v>
      </c>
      <c r="I2494" s="19" t="s">
        <v>392</v>
      </c>
      <c r="J2494" s="19" t="s">
        <v>34</v>
      </c>
      <c r="K2494" s="19" t="s">
        <v>247</v>
      </c>
      <c r="L2494" s="19" t="s">
        <v>127</v>
      </c>
      <c r="M2494" s="19">
        <v>58</v>
      </c>
      <c r="N2494" s="20">
        <v>0.79851851851851852</v>
      </c>
      <c r="O2494" s="19" t="s">
        <v>265</v>
      </c>
      <c r="P2494" s="19">
        <v>19</v>
      </c>
      <c r="Q2494" s="19" t="s">
        <v>247</v>
      </c>
      <c r="R2494" s="19">
        <v>85</v>
      </c>
      <c r="S2494" s="19">
        <v>1</v>
      </c>
      <c r="T2494" s="19">
        <v>0</v>
      </c>
      <c r="U2494" s="19">
        <v>177</v>
      </c>
      <c r="V2494" s="19" t="s">
        <v>385</v>
      </c>
      <c r="W2494" s="19" t="s">
        <v>1173</v>
      </c>
      <c r="X2494" s="19" t="s">
        <v>100</v>
      </c>
      <c r="Y2494" s="19" t="s">
        <v>100</v>
      </c>
    </row>
    <row r="2495" spans="1:25" x14ac:dyDescent="0.25">
      <c r="A2495" s="19">
        <v>23341</v>
      </c>
      <c r="B2495" s="18">
        <v>44875</v>
      </c>
      <c r="C2495" s="19">
        <v>11</v>
      </c>
      <c r="D2495" s="19">
        <v>10</v>
      </c>
      <c r="E2495" s="19">
        <v>4</v>
      </c>
      <c r="F2495" s="18" t="s">
        <v>141</v>
      </c>
      <c r="G2495" s="18" t="s">
        <v>470</v>
      </c>
      <c r="H2495" s="19">
        <v>2</v>
      </c>
      <c r="I2495" s="19" t="s">
        <v>387</v>
      </c>
      <c r="J2495" s="19" t="s">
        <v>36</v>
      </c>
      <c r="K2495" s="19" t="s">
        <v>235</v>
      </c>
      <c r="L2495" s="19" t="s">
        <v>126</v>
      </c>
      <c r="M2495" s="19">
        <v>59</v>
      </c>
      <c r="N2495" s="20">
        <v>0.36925925925925923</v>
      </c>
      <c r="O2495" s="19" t="s">
        <v>305</v>
      </c>
      <c r="P2495" s="19">
        <v>8</v>
      </c>
      <c r="Q2495" s="19" t="s">
        <v>235</v>
      </c>
      <c r="R2495" s="19">
        <v>92</v>
      </c>
      <c r="S2495" s="19">
        <v>0</v>
      </c>
      <c r="T2495" s="19">
        <v>0</v>
      </c>
      <c r="U2495" s="19">
        <v>177</v>
      </c>
      <c r="V2495" s="19" t="s">
        <v>385</v>
      </c>
      <c r="W2495" s="19" t="s">
        <v>1167</v>
      </c>
      <c r="X2495" s="19" t="s">
        <v>100</v>
      </c>
      <c r="Y2495" s="19" t="s">
        <v>100</v>
      </c>
    </row>
    <row r="2496" spans="1:25" x14ac:dyDescent="0.25">
      <c r="A2496" s="19">
        <v>23342</v>
      </c>
      <c r="B2496" s="18">
        <v>44875</v>
      </c>
      <c r="C2496" s="19">
        <v>11</v>
      </c>
      <c r="D2496" s="19">
        <v>10</v>
      </c>
      <c r="E2496" s="19">
        <v>4</v>
      </c>
      <c r="F2496" s="18" t="s">
        <v>141</v>
      </c>
      <c r="G2496" s="18" t="s">
        <v>470</v>
      </c>
      <c r="H2496" s="19">
        <v>2</v>
      </c>
      <c r="I2496" s="19" t="s">
        <v>388</v>
      </c>
      <c r="J2496" s="19" t="s">
        <v>38</v>
      </c>
      <c r="K2496" s="19" t="s">
        <v>235</v>
      </c>
      <c r="L2496" s="19" t="s">
        <v>127</v>
      </c>
      <c r="M2496" s="19">
        <v>60</v>
      </c>
      <c r="N2496" s="20">
        <v>0.40762731481481485</v>
      </c>
      <c r="O2496" s="19" t="s">
        <v>305</v>
      </c>
      <c r="P2496" s="19">
        <v>9</v>
      </c>
      <c r="Q2496" s="19" t="s">
        <v>235</v>
      </c>
      <c r="R2496" s="19">
        <v>92</v>
      </c>
      <c r="S2496" s="19">
        <v>1</v>
      </c>
      <c r="T2496" s="19">
        <v>0</v>
      </c>
      <c r="U2496" s="19">
        <v>177</v>
      </c>
      <c r="V2496" s="19" t="s">
        <v>385</v>
      </c>
      <c r="W2496" s="19" t="s">
        <v>1168</v>
      </c>
      <c r="X2496" s="19" t="s">
        <v>100</v>
      </c>
      <c r="Y2496" s="19" t="s">
        <v>100</v>
      </c>
    </row>
    <row r="2497" spans="1:25" x14ac:dyDescent="0.25">
      <c r="A2497" s="19">
        <v>23344</v>
      </c>
      <c r="B2497" s="18">
        <v>44875</v>
      </c>
      <c r="C2497" s="19">
        <v>11</v>
      </c>
      <c r="D2497" s="19">
        <v>10</v>
      </c>
      <c r="E2497" s="19">
        <v>4</v>
      </c>
      <c r="F2497" s="18" t="s">
        <v>141</v>
      </c>
      <c r="G2497" s="18" t="s">
        <v>470</v>
      </c>
      <c r="H2497" s="19">
        <v>2</v>
      </c>
      <c r="I2497" s="19" t="s">
        <v>389</v>
      </c>
      <c r="J2497" s="19" t="s">
        <v>26</v>
      </c>
      <c r="K2497" s="19" t="s">
        <v>255</v>
      </c>
      <c r="L2497" s="19" t="s">
        <v>126</v>
      </c>
      <c r="M2497" s="19">
        <v>53</v>
      </c>
      <c r="N2497" s="20">
        <v>0.47148148148148145</v>
      </c>
      <c r="O2497" s="19" t="s">
        <v>305</v>
      </c>
      <c r="P2497" s="19">
        <v>11</v>
      </c>
      <c r="Q2497" s="19" t="s">
        <v>255</v>
      </c>
      <c r="R2497" s="19">
        <v>90</v>
      </c>
      <c r="S2497" s="19">
        <v>0</v>
      </c>
      <c r="T2497" s="19">
        <v>0</v>
      </c>
      <c r="U2497" s="19">
        <v>177</v>
      </c>
      <c r="V2497" s="19" t="s">
        <v>385</v>
      </c>
      <c r="W2497" s="19" t="s">
        <v>1157</v>
      </c>
      <c r="X2497" s="19" t="s">
        <v>100</v>
      </c>
      <c r="Y2497" s="19" t="s">
        <v>100</v>
      </c>
    </row>
    <row r="2498" spans="1:25" x14ac:dyDescent="0.25">
      <c r="A2498" s="19">
        <v>23347</v>
      </c>
      <c r="B2498" s="18">
        <v>44875</v>
      </c>
      <c r="C2498" s="19">
        <v>11</v>
      </c>
      <c r="D2498" s="19">
        <v>10</v>
      </c>
      <c r="E2498" s="19">
        <v>4</v>
      </c>
      <c r="F2498" s="18" t="s">
        <v>141</v>
      </c>
      <c r="G2498" s="18" t="s">
        <v>470</v>
      </c>
      <c r="H2498" s="19">
        <v>2</v>
      </c>
      <c r="I2498" s="19" t="s">
        <v>390</v>
      </c>
      <c r="J2498" s="19" t="s">
        <v>28</v>
      </c>
      <c r="K2498" s="19" t="s">
        <v>255</v>
      </c>
      <c r="L2498" s="19" t="s">
        <v>127</v>
      </c>
      <c r="M2498" s="19">
        <v>54</v>
      </c>
      <c r="N2498" s="20">
        <v>0.52177083333333341</v>
      </c>
      <c r="O2498" s="19" t="s">
        <v>305</v>
      </c>
      <c r="P2498" s="19">
        <v>12</v>
      </c>
      <c r="Q2498" s="19" t="s">
        <v>255</v>
      </c>
      <c r="R2498" s="19">
        <v>90</v>
      </c>
      <c r="S2498" s="19">
        <v>1</v>
      </c>
      <c r="T2498" s="19">
        <v>0</v>
      </c>
      <c r="U2498" s="19">
        <v>177</v>
      </c>
      <c r="V2498" s="19" t="s">
        <v>385</v>
      </c>
      <c r="W2498" s="19" t="s">
        <v>1158</v>
      </c>
      <c r="X2498" s="19" t="s">
        <v>100</v>
      </c>
      <c r="Y2498" s="19" t="s">
        <v>100</v>
      </c>
    </row>
    <row r="2499" spans="1:25" x14ac:dyDescent="0.25">
      <c r="A2499" s="19">
        <v>23349</v>
      </c>
      <c r="B2499" s="18">
        <v>44875</v>
      </c>
      <c r="C2499" s="19">
        <v>11</v>
      </c>
      <c r="D2499" s="19">
        <v>10</v>
      </c>
      <c r="E2499" s="19">
        <v>4</v>
      </c>
      <c r="F2499" s="18" t="s">
        <v>141</v>
      </c>
      <c r="G2499" s="18" t="s">
        <v>470</v>
      </c>
      <c r="H2499" s="19">
        <v>2</v>
      </c>
      <c r="I2499" s="19" t="s">
        <v>391</v>
      </c>
      <c r="J2499" s="19" t="s">
        <v>32</v>
      </c>
      <c r="K2499" s="19" t="s">
        <v>247</v>
      </c>
      <c r="L2499" s="19" t="s">
        <v>126</v>
      </c>
      <c r="M2499" s="19">
        <v>57</v>
      </c>
      <c r="N2499" s="20">
        <v>0.59001157407407401</v>
      </c>
      <c r="O2499" s="19" t="s">
        <v>305</v>
      </c>
      <c r="P2499" s="19">
        <v>14</v>
      </c>
      <c r="Q2499" s="19" t="s">
        <v>247</v>
      </c>
      <c r="R2499" s="19">
        <v>85</v>
      </c>
      <c r="S2499" s="19">
        <v>0</v>
      </c>
      <c r="T2499" s="19">
        <v>0</v>
      </c>
      <c r="U2499" s="19">
        <v>177</v>
      </c>
      <c r="V2499" s="19" t="s">
        <v>385</v>
      </c>
      <c r="W2499" s="19" t="s">
        <v>1162</v>
      </c>
      <c r="X2499" s="19" t="s">
        <v>100</v>
      </c>
      <c r="Y2499" s="19" t="s">
        <v>100</v>
      </c>
    </row>
    <row r="2500" spans="1:25" x14ac:dyDescent="0.25">
      <c r="A2500" s="19">
        <v>23350</v>
      </c>
      <c r="B2500" s="18">
        <v>44875</v>
      </c>
      <c r="C2500" s="19">
        <v>11</v>
      </c>
      <c r="D2500" s="19">
        <v>10</v>
      </c>
      <c r="E2500" s="19">
        <v>4</v>
      </c>
      <c r="F2500" s="18" t="s">
        <v>141</v>
      </c>
      <c r="G2500" s="18" t="s">
        <v>470</v>
      </c>
      <c r="H2500" s="19">
        <v>2</v>
      </c>
      <c r="I2500" s="19" t="s">
        <v>392</v>
      </c>
      <c r="J2500" s="19" t="s">
        <v>34</v>
      </c>
      <c r="K2500" s="19" t="s">
        <v>247</v>
      </c>
      <c r="L2500" s="19" t="s">
        <v>127</v>
      </c>
      <c r="M2500" s="19">
        <v>58</v>
      </c>
      <c r="N2500" s="20">
        <v>0.63123842592592594</v>
      </c>
      <c r="O2500" s="19" t="s">
        <v>305</v>
      </c>
      <c r="P2500" s="19">
        <v>15</v>
      </c>
      <c r="Q2500" s="19" t="s">
        <v>247</v>
      </c>
      <c r="R2500" s="19">
        <v>85</v>
      </c>
      <c r="S2500" s="19">
        <v>1</v>
      </c>
      <c r="T2500" s="19">
        <v>0</v>
      </c>
      <c r="U2500" s="19">
        <v>177</v>
      </c>
      <c r="V2500" s="19" t="s">
        <v>385</v>
      </c>
      <c r="W2500" s="19" t="s">
        <v>1163</v>
      </c>
      <c r="X2500" s="19" t="s">
        <v>100</v>
      </c>
      <c r="Y2500" s="19" t="s">
        <v>100</v>
      </c>
    </row>
    <row r="2501" spans="1:25" x14ac:dyDescent="0.25">
      <c r="A2501" s="19">
        <v>23355</v>
      </c>
      <c r="B2501" s="18">
        <v>44875</v>
      </c>
      <c r="C2501" s="19">
        <v>11</v>
      </c>
      <c r="D2501" s="19">
        <v>10</v>
      </c>
      <c r="E2501" s="19">
        <v>4</v>
      </c>
      <c r="F2501" s="18" t="s">
        <v>141</v>
      </c>
      <c r="G2501" s="18" t="s">
        <v>470</v>
      </c>
      <c r="H2501" s="19">
        <v>2</v>
      </c>
      <c r="I2501" s="19" t="s">
        <v>393</v>
      </c>
      <c r="J2501" s="19" t="s">
        <v>12</v>
      </c>
      <c r="K2501" s="19" t="s">
        <v>266</v>
      </c>
      <c r="L2501" s="19" t="s">
        <v>126</v>
      </c>
      <c r="M2501" s="19">
        <v>47</v>
      </c>
      <c r="N2501" s="20">
        <v>0.7009375000000001</v>
      </c>
      <c r="O2501" s="19" t="s">
        <v>305</v>
      </c>
      <c r="P2501" s="19">
        <v>16</v>
      </c>
      <c r="Q2501" s="19" t="s">
        <v>266</v>
      </c>
      <c r="R2501" s="19">
        <v>86</v>
      </c>
      <c r="S2501" s="19">
        <v>0</v>
      </c>
      <c r="T2501" s="19">
        <v>0</v>
      </c>
      <c r="U2501" s="19">
        <v>177</v>
      </c>
      <c r="V2501" s="19" t="s">
        <v>385</v>
      </c>
      <c r="W2501" s="19" t="s">
        <v>1169</v>
      </c>
      <c r="X2501" s="19" t="s">
        <v>100</v>
      </c>
      <c r="Y2501" s="19" t="s">
        <v>100</v>
      </c>
    </row>
    <row r="2502" spans="1:25" x14ac:dyDescent="0.25">
      <c r="A2502" s="19">
        <v>23356</v>
      </c>
      <c r="B2502" s="18">
        <v>44875</v>
      </c>
      <c r="C2502" s="19">
        <v>11</v>
      </c>
      <c r="D2502" s="19">
        <v>10</v>
      </c>
      <c r="E2502" s="19">
        <v>4</v>
      </c>
      <c r="F2502" s="18" t="s">
        <v>141</v>
      </c>
      <c r="G2502" s="18" t="s">
        <v>470</v>
      </c>
      <c r="H2502" s="19">
        <v>2</v>
      </c>
      <c r="I2502" s="19" t="s">
        <v>394</v>
      </c>
      <c r="J2502" s="19" t="s">
        <v>16</v>
      </c>
      <c r="K2502" s="19" t="s">
        <v>266</v>
      </c>
      <c r="L2502" s="19" t="s">
        <v>127</v>
      </c>
      <c r="M2502" s="19">
        <v>48</v>
      </c>
      <c r="N2502" s="20">
        <v>0.75488425925925917</v>
      </c>
      <c r="O2502" s="19" t="s">
        <v>305</v>
      </c>
      <c r="P2502" s="19">
        <v>18</v>
      </c>
      <c r="Q2502" s="19" t="s">
        <v>266</v>
      </c>
      <c r="R2502" s="19">
        <v>86</v>
      </c>
      <c r="S2502" s="19">
        <v>1</v>
      </c>
      <c r="T2502" s="19">
        <v>0</v>
      </c>
      <c r="U2502" s="19">
        <v>177</v>
      </c>
      <c r="V2502" s="19" t="s">
        <v>385</v>
      </c>
      <c r="W2502" s="19" t="s">
        <v>1151</v>
      </c>
      <c r="X2502" s="19" t="s">
        <v>100</v>
      </c>
      <c r="Y2502" s="19" t="s">
        <v>100</v>
      </c>
    </row>
    <row r="2503" spans="1:25" x14ac:dyDescent="0.25">
      <c r="A2503" s="19">
        <v>23626</v>
      </c>
      <c r="B2503" s="18">
        <v>44875</v>
      </c>
      <c r="C2503" s="19">
        <v>11</v>
      </c>
      <c r="D2503" s="19">
        <v>10</v>
      </c>
      <c r="E2503" s="19">
        <v>4</v>
      </c>
      <c r="F2503" s="18" t="s">
        <v>141</v>
      </c>
      <c r="G2503" s="18" t="s">
        <v>470</v>
      </c>
      <c r="H2503" s="19">
        <v>2</v>
      </c>
      <c r="I2503" s="19" t="s">
        <v>391</v>
      </c>
      <c r="J2503" s="19" t="s">
        <v>32</v>
      </c>
      <c r="K2503" s="19" t="s">
        <v>247</v>
      </c>
      <c r="L2503" s="19" t="s">
        <v>126</v>
      </c>
      <c r="M2503" s="19">
        <v>57</v>
      </c>
      <c r="N2503" s="20">
        <v>0.34072916666666669</v>
      </c>
      <c r="O2503" s="19" t="s">
        <v>335</v>
      </c>
      <c r="P2503" s="19">
        <v>8</v>
      </c>
      <c r="Q2503" s="19" t="s">
        <v>247</v>
      </c>
      <c r="R2503" s="19">
        <v>85</v>
      </c>
      <c r="S2503" s="19">
        <v>0</v>
      </c>
      <c r="T2503" s="19">
        <v>0</v>
      </c>
      <c r="U2503" s="19">
        <v>177</v>
      </c>
      <c r="V2503" s="19" t="s">
        <v>385</v>
      </c>
      <c r="W2503" s="19" t="s">
        <v>1174</v>
      </c>
      <c r="X2503" s="19" t="s">
        <v>100</v>
      </c>
      <c r="Y2503" s="19" t="s">
        <v>100</v>
      </c>
    </row>
    <row r="2504" spans="1:25" x14ac:dyDescent="0.25">
      <c r="A2504" s="19">
        <v>23628</v>
      </c>
      <c r="B2504" s="18">
        <v>44875</v>
      </c>
      <c r="C2504" s="19">
        <v>11</v>
      </c>
      <c r="D2504" s="19">
        <v>10</v>
      </c>
      <c r="E2504" s="19">
        <v>4</v>
      </c>
      <c r="F2504" s="18" t="s">
        <v>141</v>
      </c>
      <c r="G2504" s="18" t="s">
        <v>470</v>
      </c>
      <c r="H2504" s="19">
        <v>2</v>
      </c>
      <c r="I2504" s="19" t="s">
        <v>392</v>
      </c>
      <c r="J2504" s="19" t="s">
        <v>34</v>
      </c>
      <c r="K2504" s="19" t="s">
        <v>247</v>
      </c>
      <c r="L2504" s="19" t="s">
        <v>127</v>
      </c>
      <c r="M2504" s="19">
        <v>58</v>
      </c>
      <c r="N2504" s="20">
        <v>0.38715277777777773</v>
      </c>
      <c r="O2504" s="19" t="s">
        <v>335</v>
      </c>
      <c r="P2504" s="19">
        <v>9</v>
      </c>
      <c r="Q2504" s="19" t="s">
        <v>247</v>
      </c>
      <c r="R2504" s="19">
        <v>85</v>
      </c>
      <c r="S2504" s="19">
        <v>1</v>
      </c>
      <c r="T2504" s="19">
        <v>0</v>
      </c>
      <c r="U2504" s="19">
        <v>177</v>
      </c>
      <c r="V2504" s="19" t="s">
        <v>385</v>
      </c>
      <c r="W2504" s="19" t="s">
        <v>1136</v>
      </c>
      <c r="X2504" s="19" t="s">
        <v>100</v>
      </c>
      <c r="Y2504" s="19" t="s">
        <v>100</v>
      </c>
    </row>
    <row r="2505" spans="1:25" x14ac:dyDescent="0.25">
      <c r="A2505" s="19">
        <v>23631</v>
      </c>
      <c r="B2505" s="18">
        <v>44875</v>
      </c>
      <c r="C2505" s="19">
        <v>11</v>
      </c>
      <c r="D2505" s="19">
        <v>10</v>
      </c>
      <c r="E2505" s="19">
        <v>4</v>
      </c>
      <c r="F2505" s="18" t="s">
        <v>141</v>
      </c>
      <c r="G2505" s="18" t="s">
        <v>470</v>
      </c>
      <c r="H2505" s="19">
        <v>2</v>
      </c>
      <c r="I2505" s="19" t="s">
        <v>393</v>
      </c>
      <c r="J2505" s="19" t="s">
        <v>12</v>
      </c>
      <c r="K2505" s="19" t="s">
        <v>266</v>
      </c>
      <c r="L2505" s="19" t="s">
        <v>126</v>
      </c>
      <c r="M2505" s="19">
        <v>47</v>
      </c>
      <c r="N2505" s="20">
        <v>0.45488425925925924</v>
      </c>
      <c r="O2505" s="19" t="s">
        <v>335</v>
      </c>
      <c r="P2505" s="19">
        <v>10</v>
      </c>
      <c r="Q2505" s="19" t="s">
        <v>266</v>
      </c>
      <c r="R2505" s="19">
        <v>86</v>
      </c>
      <c r="S2505" s="19">
        <v>0</v>
      </c>
      <c r="T2505" s="19">
        <v>0</v>
      </c>
      <c r="U2505" s="19">
        <v>177</v>
      </c>
      <c r="V2505" s="19" t="s">
        <v>385</v>
      </c>
      <c r="W2505" s="19" t="s">
        <v>1128</v>
      </c>
      <c r="X2505" s="19" t="s">
        <v>100</v>
      </c>
      <c r="Y2505" s="19" t="s">
        <v>100</v>
      </c>
    </row>
    <row r="2506" spans="1:25" x14ac:dyDescent="0.25">
      <c r="A2506" s="19">
        <v>23634</v>
      </c>
      <c r="B2506" s="18">
        <v>44875</v>
      </c>
      <c r="C2506" s="19">
        <v>11</v>
      </c>
      <c r="D2506" s="19">
        <v>10</v>
      </c>
      <c r="E2506" s="19">
        <v>4</v>
      </c>
      <c r="F2506" s="18" t="s">
        <v>141</v>
      </c>
      <c r="G2506" s="18" t="s">
        <v>470</v>
      </c>
      <c r="H2506" s="19">
        <v>2</v>
      </c>
      <c r="I2506" s="19" t="s">
        <v>394</v>
      </c>
      <c r="J2506" s="19" t="s">
        <v>16</v>
      </c>
      <c r="K2506" s="19" t="s">
        <v>266</v>
      </c>
      <c r="L2506" s="19" t="s">
        <v>127</v>
      </c>
      <c r="M2506" s="19">
        <v>48</v>
      </c>
      <c r="N2506" s="20">
        <v>0.50761574074074078</v>
      </c>
      <c r="O2506" s="19" t="s">
        <v>335</v>
      </c>
      <c r="P2506" s="19">
        <v>12</v>
      </c>
      <c r="Q2506" s="19" t="s">
        <v>266</v>
      </c>
      <c r="R2506" s="19">
        <v>86</v>
      </c>
      <c r="S2506" s="19">
        <v>1</v>
      </c>
      <c r="T2506" s="19">
        <v>1</v>
      </c>
      <c r="U2506" s="19">
        <v>177</v>
      </c>
      <c r="V2506" s="19" t="s">
        <v>385</v>
      </c>
      <c r="W2506" s="19" t="s">
        <v>1152</v>
      </c>
      <c r="X2506" s="19" t="s">
        <v>100</v>
      </c>
      <c r="Y2506" s="19" t="s">
        <v>100</v>
      </c>
    </row>
    <row r="2507" spans="1:25" x14ac:dyDescent="0.25">
      <c r="A2507" s="19">
        <v>23636</v>
      </c>
      <c r="B2507" s="18">
        <v>44875</v>
      </c>
      <c r="C2507" s="19">
        <v>11</v>
      </c>
      <c r="D2507" s="19">
        <v>10</v>
      </c>
      <c r="E2507" s="19">
        <v>4</v>
      </c>
      <c r="F2507" s="18" t="s">
        <v>141</v>
      </c>
      <c r="G2507" s="18" t="s">
        <v>470</v>
      </c>
      <c r="H2507" s="19">
        <v>2</v>
      </c>
      <c r="I2507" s="19" t="s">
        <v>394</v>
      </c>
      <c r="J2507" s="19" t="s">
        <v>16</v>
      </c>
      <c r="K2507" s="19" t="s">
        <v>266</v>
      </c>
      <c r="L2507" s="19" t="s">
        <v>127</v>
      </c>
      <c r="M2507" s="19">
        <v>48</v>
      </c>
      <c r="N2507" s="20">
        <v>0.50761574074074078</v>
      </c>
      <c r="O2507" s="19" t="s">
        <v>335</v>
      </c>
      <c r="P2507" s="19">
        <v>12</v>
      </c>
      <c r="Q2507" s="19" t="s">
        <v>266</v>
      </c>
      <c r="R2507" s="19">
        <v>86</v>
      </c>
      <c r="S2507" s="19">
        <v>1</v>
      </c>
      <c r="T2507" s="19">
        <v>1</v>
      </c>
      <c r="U2507" s="19">
        <v>177</v>
      </c>
      <c r="V2507" s="19" t="s">
        <v>385</v>
      </c>
      <c r="W2507" s="19" t="s">
        <v>1152</v>
      </c>
      <c r="X2507" s="19" t="s">
        <v>100</v>
      </c>
      <c r="Y2507" s="19" t="s">
        <v>100</v>
      </c>
    </row>
    <row r="2508" spans="1:25" x14ac:dyDescent="0.25">
      <c r="A2508" s="19">
        <v>23639</v>
      </c>
      <c r="B2508" s="18">
        <v>44875</v>
      </c>
      <c r="C2508" s="19">
        <v>11</v>
      </c>
      <c r="D2508" s="19">
        <v>10</v>
      </c>
      <c r="E2508" s="19">
        <v>4</v>
      </c>
      <c r="F2508" s="18" t="s">
        <v>141</v>
      </c>
      <c r="G2508" s="18" t="s">
        <v>470</v>
      </c>
      <c r="H2508" s="19">
        <v>2</v>
      </c>
      <c r="I2508" s="19" t="s">
        <v>384</v>
      </c>
      <c r="J2508" s="19" t="s">
        <v>22</v>
      </c>
      <c r="K2508" s="19" t="s">
        <v>233</v>
      </c>
      <c r="L2508" s="19" t="s">
        <v>126</v>
      </c>
      <c r="M2508" s="19">
        <v>51</v>
      </c>
      <c r="N2508" s="20">
        <v>0.58578703703703705</v>
      </c>
      <c r="O2508" s="19" t="s">
        <v>335</v>
      </c>
      <c r="P2508" s="19">
        <v>14</v>
      </c>
      <c r="Q2508" s="19" t="s">
        <v>233</v>
      </c>
      <c r="R2508" s="19">
        <v>89</v>
      </c>
      <c r="S2508" s="19">
        <v>0</v>
      </c>
      <c r="T2508" s="19">
        <v>0</v>
      </c>
      <c r="U2508" s="19">
        <v>177</v>
      </c>
      <c r="V2508" s="19" t="s">
        <v>385</v>
      </c>
      <c r="W2508" s="19" t="s">
        <v>1153</v>
      </c>
      <c r="X2508" s="19" t="s">
        <v>100</v>
      </c>
      <c r="Y2508" s="19" t="s">
        <v>100</v>
      </c>
    </row>
    <row r="2509" spans="1:25" x14ac:dyDescent="0.25">
      <c r="A2509" s="19">
        <v>23640</v>
      </c>
      <c r="B2509" s="18">
        <v>44875</v>
      </c>
      <c r="C2509" s="19">
        <v>11</v>
      </c>
      <c r="D2509" s="19">
        <v>10</v>
      </c>
      <c r="E2509" s="19">
        <v>4</v>
      </c>
      <c r="F2509" s="18" t="s">
        <v>141</v>
      </c>
      <c r="G2509" s="18" t="s">
        <v>470</v>
      </c>
      <c r="H2509" s="19">
        <v>2</v>
      </c>
      <c r="I2509" s="19" t="s">
        <v>386</v>
      </c>
      <c r="J2509" s="19" t="s">
        <v>24</v>
      </c>
      <c r="K2509" s="19" t="s">
        <v>233</v>
      </c>
      <c r="L2509" s="19" t="s">
        <v>127</v>
      </c>
      <c r="M2509" s="19">
        <v>52</v>
      </c>
      <c r="N2509" s="20">
        <v>0.62627314814814816</v>
      </c>
      <c r="O2509" s="19" t="s">
        <v>335</v>
      </c>
      <c r="P2509" s="19">
        <v>15</v>
      </c>
      <c r="Q2509" s="19" t="s">
        <v>233</v>
      </c>
      <c r="R2509" s="19">
        <v>89</v>
      </c>
      <c r="S2509" s="19">
        <v>1</v>
      </c>
      <c r="T2509" s="19">
        <v>0</v>
      </c>
      <c r="U2509" s="19">
        <v>177</v>
      </c>
      <c r="V2509" s="19" t="s">
        <v>385</v>
      </c>
      <c r="W2509" s="19" t="s">
        <v>1154</v>
      </c>
      <c r="X2509" s="19" t="s">
        <v>100</v>
      </c>
      <c r="Y2509" s="19" t="s">
        <v>100</v>
      </c>
    </row>
    <row r="2510" spans="1:25" x14ac:dyDescent="0.25">
      <c r="A2510" s="19">
        <v>23642</v>
      </c>
      <c r="B2510" s="18">
        <v>44875</v>
      </c>
      <c r="C2510" s="19">
        <v>11</v>
      </c>
      <c r="D2510" s="19">
        <v>10</v>
      </c>
      <c r="E2510" s="19">
        <v>4</v>
      </c>
      <c r="F2510" s="18" t="s">
        <v>141</v>
      </c>
      <c r="G2510" s="18" t="s">
        <v>470</v>
      </c>
      <c r="H2510" s="19">
        <v>2</v>
      </c>
      <c r="I2510" s="19" t="s">
        <v>387</v>
      </c>
      <c r="J2510" s="19" t="s">
        <v>36</v>
      </c>
      <c r="K2510" s="19" t="s">
        <v>235</v>
      </c>
      <c r="L2510" s="19" t="s">
        <v>126</v>
      </c>
      <c r="M2510" s="19">
        <v>59</v>
      </c>
      <c r="N2510" s="20">
        <v>0.68782407407407409</v>
      </c>
      <c r="O2510" s="19" t="s">
        <v>335</v>
      </c>
      <c r="P2510" s="19">
        <v>16</v>
      </c>
      <c r="Q2510" s="19" t="s">
        <v>235</v>
      </c>
      <c r="R2510" s="19">
        <v>92</v>
      </c>
      <c r="S2510" s="19">
        <v>0</v>
      </c>
      <c r="T2510" s="19">
        <v>0</v>
      </c>
      <c r="U2510" s="19">
        <v>177</v>
      </c>
      <c r="V2510" s="19" t="s">
        <v>385</v>
      </c>
      <c r="W2510" s="19" t="s">
        <v>1155</v>
      </c>
      <c r="X2510" s="19" t="s">
        <v>100</v>
      </c>
      <c r="Y2510" s="19" t="s">
        <v>100</v>
      </c>
    </row>
    <row r="2511" spans="1:25" x14ac:dyDescent="0.25">
      <c r="A2511" s="19">
        <v>23643</v>
      </c>
      <c r="B2511" s="18">
        <v>44875</v>
      </c>
      <c r="C2511" s="19">
        <v>11</v>
      </c>
      <c r="D2511" s="19">
        <v>10</v>
      </c>
      <c r="E2511" s="19">
        <v>4</v>
      </c>
      <c r="F2511" s="18" t="s">
        <v>141</v>
      </c>
      <c r="G2511" s="18" t="s">
        <v>470</v>
      </c>
      <c r="H2511" s="19">
        <v>2</v>
      </c>
      <c r="I2511" s="19" t="s">
        <v>388</v>
      </c>
      <c r="J2511" s="19" t="s">
        <v>38</v>
      </c>
      <c r="K2511" s="19" t="s">
        <v>235</v>
      </c>
      <c r="L2511" s="19" t="s">
        <v>127</v>
      </c>
      <c r="M2511" s="19">
        <v>60</v>
      </c>
      <c r="N2511" s="20">
        <v>0.73108796296296286</v>
      </c>
      <c r="O2511" s="19" t="s">
        <v>335</v>
      </c>
      <c r="P2511" s="19">
        <v>17</v>
      </c>
      <c r="Q2511" s="19" t="s">
        <v>235</v>
      </c>
      <c r="R2511" s="19">
        <v>92</v>
      </c>
      <c r="S2511" s="19">
        <v>1</v>
      </c>
      <c r="T2511" s="19">
        <v>0</v>
      </c>
      <c r="U2511" s="19">
        <v>177</v>
      </c>
      <c r="V2511" s="19" t="s">
        <v>385</v>
      </c>
      <c r="W2511" s="19" t="s">
        <v>1137</v>
      </c>
      <c r="X2511" s="19" t="s">
        <v>100</v>
      </c>
      <c r="Y2511" s="19" t="s">
        <v>100</v>
      </c>
    </row>
    <row r="2512" spans="1:25" x14ac:dyDescent="0.25">
      <c r="A2512" s="19">
        <v>24163</v>
      </c>
      <c r="B2512" s="18">
        <v>44875</v>
      </c>
      <c r="C2512" s="19">
        <v>11</v>
      </c>
      <c r="D2512" s="19">
        <v>10</v>
      </c>
      <c r="E2512" s="19">
        <v>4</v>
      </c>
      <c r="F2512" s="18" t="s">
        <v>141</v>
      </c>
      <c r="G2512" s="18" t="s">
        <v>470</v>
      </c>
      <c r="H2512" s="19">
        <v>2</v>
      </c>
      <c r="I2512" s="19" t="s">
        <v>408</v>
      </c>
      <c r="J2512" s="19" t="s">
        <v>409</v>
      </c>
      <c r="K2512" s="19" t="s">
        <v>410</v>
      </c>
      <c r="L2512" s="19" t="s">
        <v>127</v>
      </c>
      <c r="M2512" s="19">
        <v>50</v>
      </c>
      <c r="N2512" s="20">
        <v>0.30530092592592589</v>
      </c>
      <c r="O2512" s="19" t="s">
        <v>341</v>
      </c>
      <c r="P2512" s="19">
        <v>7</v>
      </c>
      <c r="Q2512" s="19" t="s">
        <v>410</v>
      </c>
      <c r="R2512" s="19">
        <v>535</v>
      </c>
      <c r="S2512" s="19">
        <v>1</v>
      </c>
      <c r="T2512" s="19">
        <v>0</v>
      </c>
      <c r="U2512" s="19">
        <v>177</v>
      </c>
      <c r="V2512" s="19" t="s">
        <v>385</v>
      </c>
      <c r="W2512" s="19" t="s">
        <v>1161</v>
      </c>
      <c r="X2512" s="19" t="s">
        <v>128</v>
      </c>
      <c r="Y2512" s="19" t="s">
        <v>94</v>
      </c>
    </row>
    <row r="2513" spans="1:25" x14ac:dyDescent="0.25">
      <c r="A2513" s="19">
        <v>24165</v>
      </c>
      <c r="B2513" s="18">
        <v>44875</v>
      </c>
      <c r="C2513" s="19">
        <v>11</v>
      </c>
      <c r="D2513" s="19">
        <v>10</v>
      </c>
      <c r="E2513" s="19">
        <v>4</v>
      </c>
      <c r="F2513" s="18" t="s">
        <v>141</v>
      </c>
      <c r="G2513" s="18" t="s">
        <v>470</v>
      </c>
      <c r="H2513" s="19">
        <v>2</v>
      </c>
      <c r="I2513" s="19" t="s">
        <v>391</v>
      </c>
      <c r="J2513" s="19" t="s">
        <v>32</v>
      </c>
      <c r="K2513" s="19" t="s">
        <v>247</v>
      </c>
      <c r="L2513" s="19" t="s">
        <v>126</v>
      </c>
      <c r="M2513" s="19">
        <v>57</v>
      </c>
      <c r="N2513" s="20">
        <v>0.36021990740740745</v>
      </c>
      <c r="O2513" s="19" t="s">
        <v>341</v>
      </c>
      <c r="P2513" s="19">
        <v>8</v>
      </c>
      <c r="Q2513" s="19" t="s">
        <v>247</v>
      </c>
      <c r="R2513" s="19">
        <v>85</v>
      </c>
      <c r="S2513" s="19">
        <v>0</v>
      </c>
      <c r="T2513" s="19">
        <v>0</v>
      </c>
      <c r="U2513" s="19">
        <v>177</v>
      </c>
      <c r="V2513" s="19" t="s">
        <v>385</v>
      </c>
      <c r="W2513" s="19" t="s">
        <v>1174</v>
      </c>
      <c r="X2513" s="19" t="s">
        <v>100</v>
      </c>
      <c r="Y2513" s="19" t="s">
        <v>100</v>
      </c>
    </row>
    <row r="2514" spans="1:25" x14ac:dyDescent="0.25">
      <c r="A2514" s="19">
        <v>24167</v>
      </c>
      <c r="B2514" s="18">
        <v>44875</v>
      </c>
      <c r="C2514" s="19">
        <v>11</v>
      </c>
      <c r="D2514" s="19">
        <v>10</v>
      </c>
      <c r="E2514" s="19">
        <v>4</v>
      </c>
      <c r="F2514" s="18" t="s">
        <v>141</v>
      </c>
      <c r="G2514" s="18" t="s">
        <v>470</v>
      </c>
      <c r="H2514" s="19">
        <v>2</v>
      </c>
      <c r="I2514" s="19" t="s">
        <v>392</v>
      </c>
      <c r="J2514" s="19" t="s">
        <v>34</v>
      </c>
      <c r="K2514" s="19" t="s">
        <v>247</v>
      </c>
      <c r="L2514" s="19" t="s">
        <v>127</v>
      </c>
      <c r="M2514" s="19">
        <v>58</v>
      </c>
      <c r="N2514" s="20">
        <v>0.40575231481481483</v>
      </c>
      <c r="O2514" s="19" t="s">
        <v>341</v>
      </c>
      <c r="P2514" s="19">
        <v>9</v>
      </c>
      <c r="Q2514" s="19" t="s">
        <v>247</v>
      </c>
      <c r="R2514" s="19">
        <v>85</v>
      </c>
      <c r="S2514" s="19">
        <v>1</v>
      </c>
      <c r="T2514" s="19">
        <v>0</v>
      </c>
      <c r="U2514" s="19">
        <v>177</v>
      </c>
      <c r="V2514" s="19" t="s">
        <v>385</v>
      </c>
      <c r="W2514" s="19" t="s">
        <v>1136</v>
      </c>
      <c r="X2514" s="19" t="s">
        <v>100</v>
      </c>
      <c r="Y2514" s="19" t="s">
        <v>100</v>
      </c>
    </row>
    <row r="2515" spans="1:25" x14ac:dyDescent="0.25">
      <c r="A2515" s="19">
        <v>24171</v>
      </c>
      <c r="B2515" s="18">
        <v>44875</v>
      </c>
      <c r="C2515" s="19">
        <v>11</v>
      </c>
      <c r="D2515" s="19">
        <v>10</v>
      </c>
      <c r="E2515" s="19">
        <v>4</v>
      </c>
      <c r="F2515" s="18" t="s">
        <v>141</v>
      </c>
      <c r="G2515" s="18" t="s">
        <v>470</v>
      </c>
      <c r="H2515" s="19">
        <v>2</v>
      </c>
      <c r="I2515" s="19" t="s">
        <v>393</v>
      </c>
      <c r="J2515" s="19" t="s">
        <v>12</v>
      </c>
      <c r="K2515" s="19" t="s">
        <v>266</v>
      </c>
      <c r="L2515" s="19" t="s">
        <v>126</v>
      </c>
      <c r="M2515" s="19">
        <v>47</v>
      </c>
      <c r="N2515" s="20">
        <v>0.46628472222222223</v>
      </c>
      <c r="O2515" s="19" t="s">
        <v>341</v>
      </c>
      <c r="P2515" s="19">
        <v>11</v>
      </c>
      <c r="Q2515" s="19" t="s">
        <v>266</v>
      </c>
      <c r="R2515" s="19">
        <v>86</v>
      </c>
      <c r="S2515" s="19">
        <v>0</v>
      </c>
      <c r="T2515" s="19">
        <v>0</v>
      </c>
      <c r="U2515" s="19">
        <v>177</v>
      </c>
      <c r="V2515" s="19" t="s">
        <v>385</v>
      </c>
      <c r="W2515" s="19" t="s">
        <v>1043</v>
      </c>
      <c r="X2515" s="19" t="s">
        <v>100</v>
      </c>
      <c r="Y2515" s="19" t="s">
        <v>100</v>
      </c>
    </row>
    <row r="2516" spans="1:25" x14ac:dyDescent="0.25">
      <c r="A2516" s="19">
        <v>24173</v>
      </c>
      <c r="B2516" s="18">
        <v>44875</v>
      </c>
      <c r="C2516" s="19">
        <v>11</v>
      </c>
      <c r="D2516" s="19">
        <v>10</v>
      </c>
      <c r="E2516" s="19">
        <v>4</v>
      </c>
      <c r="F2516" s="18" t="s">
        <v>141</v>
      </c>
      <c r="G2516" s="18" t="s">
        <v>470</v>
      </c>
      <c r="H2516" s="19">
        <v>2</v>
      </c>
      <c r="I2516" s="19" t="s">
        <v>394</v>
      </c>
      <c r="J2516" s="19" t="s">
        <v>16</v>
      </c>
      <c r="K2516" s="19" t="s">
        <v>266</v>
      </c>
      <c r="L2516" s="19" t="s">
        <v>127</v>
      </c>
      <c r="M2516" s="19">
        <v>48</v>
      </c>
      <c r="N2516" s="20">
        <v>0.52034722222222218</v>
      </c>
      <c r="O2516" s="19" t="s">
        <v>341</v>
      </c>
      <c r="P2516" s="19">
        <v>12</v>
      </c>
      <c r="Q2516" s="19" t="s">
        <v>266</v>
      </c>
      <c r="R2516" s="19">
        <v>86</v>
      </c>
      <c r="S2516" s="19">
        <v>1</v>
      </c>
      <c r="T2516" s="19">
        <v>0</v>
      </c>
      <c r="U2516" s="19">
        <v>177</v>
      </c>
      <c r="V2516" s="19" t="s">
        <v>385</v>
      </c>
      <c r="W2516" s="19" t="s">
        <v>1152</v>
      </c>
      <c r="X2516" s="19" t="s">
        <v>100</v>
      </c>
      <c r="Y2516" s="19" t="s">
        <v>100</v>
      </c>
    </row>
    <row r="2517" spans="1:25" x14ac:dyDescent="0.25">
      <c r="A2517" s="19">
        <v>24176</v>
      </c>
      <c r="B2517" s="18">
        <v>44875</v>
      </c>
      <c r="C2517" s="19">
        <v>11</v>
      </c>
      <c r="D2517" s="19">
        <v>10</v>
      </c>
      <c r="E2517" s="19">
        <v>4</v>
      </c>
      <c r="F2517" s="18" t="s">
        <v>141</v>
      </c>
      <c r="G2517" s="18" t="s">
        <v>470</v>
      </c>
      <c r="H2517" s="19">
        <v>2</v>
      </c>
      <c r="I2517" s="19" t="s">
        <v>384</v>
      </c>
      <c r="J2517" s="19" t="s">
        <v>22</v>
      </c>
      <c r="K2517" s="19" t="s">
        <v>233</v>
      </c>
      <c r="L2517" s="19" t="s">
        <v>126</v>
      </c>
      <c r="M2517" s="19">
        <v>51</v>
      </c>
      <c r="N2517" s="20">
        <v>0.60062499999999996</v>
      </c>
      <c r="O2517" s="19" t="s">
        <v>341</v>
      </c>
      <c r="P2517" s="19">
        <v>14</v>
      </c>
      <c r="Q2517" s="19" t="s">
        <v>233</v>
      </c>
      <c r="R2517" s="19">
        <v>89</v>
      </c>
      <c r="S2517" s="19">
        <v>0</v>
      </c>
      <c r="T2517" s="19">
        <v>0</v>
      </c>
      <c r="U2517" s="19">
        <v>177</v>
      </c>
      <c r="V2517" s="19" t="s">
        <v>385</v>
      </c>
      <c r="W2517" s="19" t="s">
        <v>1153</v>
      </c>
      <c r="X2517" s="19" t="s">
        <v>100</v>
      </c>
      <c r="Y2517" s="19" t="s">
        <v>100</v>
      </c>
    </row>
    <row r="2518" spans="1:25" x14ac:dyDescent="0.25">
      <c r="A2518" s="19">
        <v>24177</v>
      </c>
      <c r="B2518" s="18">
        <v>44875</v>
      </c>
      <c r="C2518" s="19">
        <v>11</v>
      </c>
      <c r="D2518" s="19">
        <v>10</v>
      </c>
      <c r="E2518" s="19">
        <v>4</v>
      </c>
      <c r="F2518" s="18" t="s">
        <v>141</v>
      </c>
      <c r="G2518" s="18" t="s">
        <v>470</v>
      </c>
      <c r="H2518" s="19">
        <v>2</v>
      </c>
      <c r="I2518" s="19" t="s">
        <v>386</v>
      </c>
      <c r="J2518" s="19" t="s">
        <v>24</v>
      </c>
      <c r="K2518" s="19" t="s">
        <v>233</v>
      </c>
      <c r="L2518" s="19" t="s">
        <v>127</v>
      </c>
      <c r="M2518" s="19">
        <v>52</v>
      </c>
      <c r="N2518" s="20">
        <v>0.64045138888888886</v>
      </c>
      <c r="O2518" s="19" t="s">
        <v>341</v>
      </c>
      <c r="P2518" s="19">
        <v>15</v>
      </c>
      <c r="Q2518" s="19" t="s">
        <v>233</v>
      </c>
      <c r="R2518" s="19">
        <v>89</v>
      </c>
      <c r="S2518" s="19">
        <v>1</v>
      </c>
      <c r="T2518" s="19">
        <v>0</v>
      </c>
      <c r="U2518" s="19">
        <v>177</v>
      </c>
      <c r="V2518" s="19" t="s">
        <v>385</v>
      </c>
      <c r="W2518" s="19" t="s">
        <v>1154</v>
      </c>
      <c r="X2518" s="19" t="s">
        <v>100</v>
      </c>
      <c r="Y2518" s="19" t="s">
        <v>100</v>
      </c>
    </row>
    <row r="2519" spans="1:25" x14ac:dyDescent="0.25">
      <c r="A2519" s="19">
        <v>24180</v>
      </c>
      <c r="B2519" s="18">
        <v>44875</v>
      </c>
      <c r="C2519" s="19">
        <v>11</v>
      </c>
      <c r="D2519" s="19">
        <v>10</v>
      </c>
      <c r="E2519" s="19">
        <v>4</v>
      </c>
      <c r="F2519" s="18" t="s">
        <v>141</v>
      </c>
      <c r="G2519" s="18" t="s">
        <v>470</v>
      </c>
      <c r="H2519" s="19">
        <v>2</v>
      </c>
      <c r="I2519" s="19" t="s">
        <v>387</v>
      </c>
      <c r="J2519" s="19" t="s">
        <v>36</v>
      </c>
      <c r="K2519" s="19" t="s">
        <v>235</v>
      </c>
      <c r="L2519" s="19" t="s">
        <v>126</v>
      </c>
      <c r="M2519" s="19">
        <v>59</v>
      </c>
      <c r="N2519" s="20">
        <v>0.70518518518518514</v>
      </c>
      <c r="O2519" s="19" t="s">
        <v>341</v>
      </c>
      <c r="P2519" s="19">
        <v>16</v>
      </c>
      <c r="Q2519" s="19" t="s">
        <v>235</v>
      </c>
      <c r="R2519" s="19">
        <v>92</v>
      </c>
      <c r="S2519" s="19">
        <v>0</v>
      </c>
      <c r="T2519" s="19">
        <v>0</v>
      </c>
      <c r="U2519" s="19">
        <v>177</v>
      </c>
      <c r="V2519" s="19" t="s">
        <v>385</v>
      </c>
      <c r="W2519" s="19" t="s">
        <v>1155</v>
      </c>
      <c r="X2519" s="19" t="s">
        <v>100</v>
      </c>
      <c r="Y2519" s="19" t="s">
        <v>100</v>
      </c>
    </row>
    <row r="2520" spans="1:25" x14ac:dyDescent="0.25">
      <c r="A2520" s="19">
        <v>24181</v>
      </c>
      <c r="B2520" s="18">
        <v>44875</v>
      </c>
      <c r="C2520" s="19">
        <v>11</v>
      </c>
      <c r="D2520" s="19">
        <v>10</v>
      </c>
      <c r="E2520" s="19">
        <v>4</v>
      </c>
      <c r="F2520" s="18" t="s">
        <v>141</v>
      </c>
      <c r="G2520" s="18" t="s">
        <v>470</v>
      </c>
      <c r="H2520" s="19">
        <v>2</v>
      </c>
      <c r="I2520" s="19" t="s">
        <v>388</v>
      </c>
      <c r="J2520" s="19" t="s">
        <v>38</v>
      </c>
      <c r="K2520" s="19" t="s">
        <v>235</v>
      </c>
      <c r="L2520" s="19" t="s">
        <v>127</v>
      </c>
      <c r="M2520" s="19">
        <v>60</v>
      </c>
      <c r="N2520" s="20">
        <v>0.74450231481481488</v>
      </c>
      <c r="O2520" s="19" t="s">
        <v>341</v>
      </c>
      <c r="P2520" s="19">
        <v>17</v>
      </c>
      <c r="Q2520" s="19" t="s">
        <v>235</v>
      </c>
      <c r="R2520" s="19">
        <v>92</v>
      </c>
      <c r="S2520" s="19">
        <v>1</v>
      </c>
      <c r="T2520" s="19">
        <v>0</v>
      </c>
      <c r="U2520" s="19">
        <v>177</v>
      </c>
      <c r="V2520" s="19" t="s">
        <v>385</v>
      </c>
      <c r="W2520" s="19" t="s">
        <v>1137</v>
      </c>
      <c r="X2520" s="19" t="s">
        <v>100</v>
      </c>
      <c r="Y2520" s="19" t="s">
        <v>100</v>
      </c>
    </row>
    <row r="2521" spans="1:25" x14ac:dyDescent="0.25">
      <c r="A2521" s="19">
        <v>24575</v>
      </c>
      <c r="B2521" s="18">
        <v>44875</v>
      </c>
      <c r="C2521" s="19">
        <v>11</v>
      </c>
      <c r="D2521" s="19">
        <v>10</v>
      </c>
      <c r="E2521" s="19">
        <v>4</v>
      </c>
      <c r="F2521" s="18" t="s">
        <v>141</v>
      </c>
      <c r="G2521" s="18" t="s">
        <v>470</v>
      </c>
      <c r="H2521" s="19">
        <v>2</v>
      </c>
      <c r="I2521" s="19" t="s">
        <v>393</v>
      </c>
      <c r="J2521" s="19" t="s">
        <v>12</v>
      </c>
      <c r="K2521" s="19" t="s">
        <v>266</v>
      </c>
      <c r="L2521" s="19" t="s">
        <v>126</v>
      </c>
      <c r="M2521" s="19">
        <v>47</v>
      </c>
      <c r="N2521" s="20">
        <v>0.29534722222222221</v>
      </c>
      <c r="O2521" s="19" t="s">
        <v>454</v>
      </c>
      <c r="P2521" s="19">
        <v>7</v>
      </c>
      <c r="Q2521" s="19" t="s">
        <v>266</v>
      </c>
      <c r="R2521" s="19">
        <v>86</v>
      </c>
      <c r="S2521" s="19">
        <v>0</v>
      </c>
      <c r="T2521" s="19">
        <v>0</v>
      </c>
      <c r="U2521" s="19">
        <v>177</v>
      </c>
      <c r="V2521" s="19" t="s">
        <v>385</v>
      </c>
      <c r="W2521" s="19" t="s">
        <v>1072</v>
      </c>
      <c r="X2521" s="19" t="s">
        <v>100</v>
      </c>
      <c r="Y2521" s="19" t="s">
        <v>100</v>
      </c>
    </row>
    <row r="2522" spans="1:25" x14ac:dyDescent="0.25">
      <c r="A2522" s="19">
        <v>24576</v>
      </c>
      <c r="B2522" s="18">
        <v>44875</v>
      </c>
      <c r="C2522" s="19">
        <v>11</v>
      </c>
      <c r="D2522" s="19">
        <v>10</v>
      </c>
      <c r="E2522" s="19">
        <v>4</v>
      </c>
      <c r="F2522" s="18" t="s">
        <v>141</v>
      </c>
      <c r="G2522" s="18" t="s">
        <v>470</v>
      </c>
      <c r="H2522" s="19">
        <v>2</v>
      </c>
      <c r="I2522" s="19" t="s">
        <v>394</v>
      </c>
      <c r="J2522" s="19" t="s">
        <v>16</v>
      </c>
      <c r="K2522" s="19" t="s">
        <v>266</v>
      </c>
      <c r="L2522" s="19" t="s">
        <v>127</v>
      </c>
      <c r="M2522" s="19">
        <v>48</v>
      </c>
      <c r="N2522" s="20">
        <v>0.3520138888888889</v>
      </c>
      <c r="O2522" s="19" t="s">
        <v>454</v>
      </c>
      <c r="P2522" s="19">
        <v>8</v>
      </c>
      <c r="Q2522" s="19" t="s">
        <v>266</v>
      </c>
      <c r="R2522" s="19">
        <v>86</v>
      </c>
      <c r="S2522" s="19">
        <v>1</v>
      </c>
      <c r="T2522" s="19">
        <v>0</v>
      </c>
      <c r="U2522" s="19">
        <v>177</v>
      </c>
      <c r="V2522" s="19" t="s">
        <v>385</v>
      </c>
      <c r="W2522" s="19" t="s">
        <v>1073</v>
      </c>
      <c r="X2522" s="19" t="s">
        <v>100</v>
      </c>
      <c r="Y2522" s="19" t="s">
        <v>100</v>
      </c>
    </row>
    <row r="2523" spans="1:25" x14ac:dyDescent="0.25">
      <c r="A2523" s="19">
        <v>24579</v>
      </c>
      <c r="B2523" s="18">
        <v>44875</v>
      </c>
      <c r="C2523" s="19">
        <v>11</v>
      </c>
      <c r="D2523" s="19">
        <v>10</v>
      </c>
      <c r="E2523" s="19">
        <v>4</v>
      </c>
      <c r="F2523" s="18" t="s">
        <v>141</v>
      </c>
      <c r="G2523" s="18" t="s">
        <v>470</v>
      </c>
      <c r="H2523" s="19">
        <v>2</v>
      </c>
      <c r="I2523" s="19" t="s">
        <v>384</v>
      </c>
      <c r="J2523" s="19" t="s">
        <v>22</v>
      </c>
      <c r="K2523" s="19" t="s">
        <v>233</v>
      </c>
      <c r="L2523" s="19" t="s">
        <v>126</v>
      </c>
      <c r="M2523" s="19">
        <v>51</v>
      </c>
      <c r="N2523" s="20">
        <v>0.41438657407407403</v>
      </c>
      <c r="O2523" s="19" t="s">
        <v>454</v>
      </c>
      <c r="P2523" s="19">
        <v>9</v>
      </c>
      <c r="Q2523" s="19" t="s">
        <v>233</v>
      </c>
      <c r="R2523" s="19">
        <v>89</v>
      </c>
      <c r="S2523" s="19">
        <v>0</v>
      </c>
      <c r="T2523" s="19">
        <v>0</v>
      </c>
      <c r="U2523" s="19">
        <v>177</v>
      </c>
      <c r="V2523" s="19" t="s">
        <v>385</v>
      </c>
      <c r="W2523" s="19" t="s">
        <v>1119</v>
      </c>
      <c r="X2523" s="19" t="s">
        <v>100</v>
      </c>
      <c r="Y2523" s="19" t="s">
        <v>100</v>
      </c>
    </row>
    <row r="2524" spans="1:25" x14ac:dyDescent="0.25">
      <c r="A2524" s="19">
        <v>24580</v>
      </c>
      <c r="B2524" s="18">
        <v>44875</v>
      </c>
      <c r="C2524" s="19">
        <v>11</v>
      </c>
      <c r="D2524" s="19">
        <v>10</v>
      </c>
      <c r="E2524" s="19">
        <v>4</v>
      </c>
      <c r="F2524" s="18" t="s">
        <v>141</v>
      </c>
      <c r="G2524" s="18" t="s">
        <v>470</v>
      </c>
      <c r="H2524" s="19">
        <v>2</v>
      </c>
      <c r="I2524" s="19" t="s">
        <v>386</v>
      </c>
      <c r="J2524" s="19" t="s">
        <v>24</v>
      </c>
      <c r="K2524" s="19" t="s">
        <v>233</v>
      </c>
      <c r="L2524" s="19" t="s">
        <v>127</v>
      </c>
      <c r="M2524" s="19">
        <v>52</v>
      </c>
      <c r="N2524" s="20">
        <v>0.44894675925925925</v>
      </c>
      <c r="O2524" s="19" t="s">
        <v>454</v>
      </c>
      <c r="P2524" s="19">
        <v>10</v>
      </c>
      <c r="Q2524" s="19" t="s">
        <v>233</v>
      </c>
      <c r="R2524" s="19">
        <v>89</v>
      </c>
      <c r="S2524" s="19">
        <v>1</v>
      </c>
      <c r="T2524" s="19">
        <v>0</v>
      </c>
      <c r="U2524" s="19">
        <v>177</v>
      </c>
      <c r="V2524" s="19" t="s">
        <v>385</v>
      </c>
      <c r="W2524" s="19" t="s">
        <v>1120</v>
      </c>
      <c r="X2524" s="19" t="s">
        <v>100</v>
      </c>
      <c r="Y2524" s="19" t="s">
        <v>100</v>
      </c>
    </row>
    <row r="2525" spans="1:25" x14ac:dyDescent="0.25">
      <c r="A2525" s="19">
        <v>25014</v>
      </c>
      <c r="B2525" s="18">
        <v>44875</v>
      </c>
      <c r="C2525" s="19">
        <v>11</v>
      </c>
      <c r="D2525" s="19">
        <v>10</v>
      </c>
      <c r="E2525" s="19">
        <v>4</v>
      </c>
      <c r="F2525" s="18" t="s">
        <v>141</v>
      </c>
      <c r="G2525" s="18" t="s">
        <v>470</v>
      </c>
      <c r="H2525" s="19">
        <v>2</v>
      </c>
      <c r="I2525" s="19" t="s">
        <v>389</v>
      </c>
      <c r="J2525" s="19" t="s">
        <v>26</v>
      </c>
      <c r="K2525" s="19" t="s">
        <v>255</v>
      </c>
      <c r="L2525" s="19" t="s">
        <v>126</v>
      </c>
      <c r="M2525" s="19">
        <v>53</v>
      </c>
      <c r="N2525" s="20">
        <v>0.35938657407407404</v>
      </c>
      <c r="O2525" s="19" t="s">
        <v>419</v>
      </c>
      <c r="P2525" s="19">
        <v>8</v>
      </c>
      <c r="Q2525" s="19" t="s">
        <v>255</v>
      </c>
      <c r="R2525" s="19">
        <v>90</v>
      </c>
      <c r="S2525" s="19">
        <v>0</v>
      </c>
      <c r="T2525" s="19">
        <v>0</v>
      </c>
      <c r="U2525" s="19">
        <v>177</v>
      </c>
      <c r="V2525" s="19" t="s">
        <v>385</v>
      </c>
      <c r="W2525" s="19" t="s">
        <v>1145</v>
      </c>
      <c r="X2525" s="19" t="s">
        <v>100</v>
      </c>
      <c r="Y2525" s="19" t="s">
        <v>100</v>
      </c>
    </row>
    <row r="2526" spans="1:25" x14ac:dyDescent="0.25">
      <c r="A2526" s="19">
        <v>25015</v>
      </c>
      <c r="B2526" s="18">
        <v>44875</v>
      </c>
      <c r="C2526" s="19">
        <v>11</v>
      </c>
      <c r="D2526" s="19">
        <v>10</v>
      </c>
      <c r="E2526" s="19">
        <v>4</v>
      </c>
      <c r="F2526" s="18" t="s">
        <v>141</v>
      </c>
      <c r="G2526" s="18" t="s">
        <v>470</v>
      </c>
      <c r="H2526" s="19">
        <v>2</v>
      </c>
      <c r="I2526" s="19" t="s">
        <v>390</v>
      </c>
      <c r="J2526" s="19" t="s">
        <v>28</v>
      </c>
      <c r="K2526" s="19" t="s">
        <v>255</v>
      </c>
      <c r="L2526" s="19" t="s">
        <v>127</v>
      </c>
      <c r="M2526" s="19">
        <v>54</v>
      </c>
      <c r="N2526" s="20">
        <v>0.40781249999999997</v>
      </c>
      <c r="O2526" s="19" t="s">
        <v>419</v>
      </c>
      <c r="P2526" s="19">
        <v>9</v>
      </c>
      <c r="Q2526" s="19" t="s">
        <v>255</v>
      </c>
      <c r="R2526" s="19">
        <v>90</v>
      </c>
      <c r="S2526" s="19">
        <v>1</v>
      </c>
      <c r="T2526" s="19">
        <v>0</v>
      </c>
      <c r="U2526" s="19">
        <v>177</v>
      </c>
      <c r="V2526" s="19" t="s">
        <v>385</v>
      </c>
      <c r="W2526" s="19" t="s">
        <v>1146</v>
      </c>
      <c r="X2526" s="19" t="s">
        <v>100</v>
      </c>
      <c r="Y2526" s="19" t="s">
        <v>100</v>
      </c>
    </row>
    <row r="2527" spans="1:25" x14ac:dyDescent="0.25">
      <c r="A2527" s="19">
        <v>25017</v>
      </c>
      <c r="B2527" s="18">
        <v>44875</v>
      </c>
      <c r="C2527" s="19">
        <v>11</v>
      </c>
      <c r="D2527" s="19">
        <v>10</v>
      </c>
      <c r="E2527" s="19">
        <v>4</v>
      </c>
      <c r="F2527" s="18" t="s">
        <v>141</v>
      </c>
      <c r="G2527" s="18" t="s">
        <v>470</v>
      </c>
      <c r="H2527" s="19">
        <v>2</v>
      </c>
      <c r="I2527" s="19" t="s">
        <v>391</v>
      </c>
      <c r="J2527" s="19" t="s">
        <v>32</v>
      </c>
      <c r="K2527" s="19" t="s">
        <v>247</v>
      </c>
      <c r="L2527" s="19" t="s">
        <v>126</v>
      </c>
      <c r="M2527" s="19">
        <v>57</v>
      </c>
      <c r="N2527" s="20">
        <v>0.48302083333333329</v>
      </c>
      <c r="O2527" s="19" t="s">
        <v>419</v>
      </c>
      <c r="P2527" s="19">
        <v>11</v>
      </c>
      <c r="Q2527" s="19" t="s">
        <v>247</v>
      </c>
      <c r="R2527" s="19">
        <v>85</v>
      </c>
      <c r="S2527" s="19">
        <v>0</v>
      </c>
      <c r="T2527" s="19">
        <v>0</v>
      </c>
      <c r="U2527" s="19">
        <v>177</v>
      </c>
      <c r="V2527" s="19" t="s">
        <v>385</v>
      </c>
      <c r="W2527" s="19" t="s">
        <v>1147</v>
      </c>
      <c r="X2527" s="19" t="s">
        <v>100</v>
      </c>
      <c r="Y2527" s="19" t="s">
        <v>100</v>
      </c>
    </row>
    <row r="2528" spans="1:25" x14ac:dyDescent="0.25">
      <c r="A2528" s="19">
        <v>25020</v>
      </c>
      <c r="B2528" s="18">
        <v>44875</v>
      </c>
      <c r="C2528" s="19">
        <v>11</v>
      </c>
      <c r="D2528" s="19">
        <v>10</v>
      </c>
      <c r="E2528" s="19">
        <v>4</v>
      </c>
      <c r="F2528" s="18" t="s">
        <v>141</v>
      </c>
      <c r="G2528" s="18" t="s">
        <v>470</v>
      </c>
      <c r="H2528" s="19">
        <v>2</v>
      </c>
      <c r="I2528" s="19" t="s">
        <v>392</v>
      </c>
      <c r="J2528" s="19" t="s">
        <v>34</v>
      </c>
      <c r="K2528" s="19" t="s">
        <v>247</v>
      </c>
      <c r="L2528" s="19" t="s">
        <v>127</v>
      </c>
      <c r="M2528" s="19">
        <v>58</v>
      </c>
      <c r="N2528" s="20">
        <v>0.52667824074074077</v>
      </c>
      <c r="O2528" s="19" t="s">
        <v>419</v>
      </c>
      <c r="P2528" s="19">
        <v>12</v>
      </c>
      <c r="Q2528" s="19" t="s">
        <v>247</v>
      </c>
      <c r="R2528" s="19">
        <v>85</v>
      </c>
      <c r="S2528" s="19">
        <v>1</v>
      </c>
      <c r="T2528" s="19">
        <v>0</v>
      </c>
      <c r="U2528" s="19">
        <v>177</v>
      </c>
      <c r="V2528" s="19" t="s">
        <v>385</v>
      </c>
      <c r="W2528" s="19" t="s">
        <v>1148</v>
      </c>
      <c r="X2528" s="19" t="s">
        <v>100</v>
      </c>
      <c r="Y2528" s="19" t="s">
        <v>100</v>
      </c>
    </row>
    <row r="2529" spans="1:25" x14ac:dyDescent="0.25">
      <c r="A2529" s="19">
        <v>25023</v>
      </c>
      <c r="B2529" s="18">
        <v>44875</v>
      </c>
      <c r="C2529" s="19">
        <v>11</v>
      </c>
      <c r="D2529" s="19">
        <v>10</v>
      </c>
      <c r="E2529" s="19">
        <v>4</v>
      </c>
      <c r="F2529" s="18" t="s">
        <v>141</v>
      </c>
      <c r="G2529" s="18" t="s">
        <v>470</v>
      </c>
      <c r="H2529" s="19">
        <v>2</v>
      </c>
      <c r="I2529" s="19" t="s">
        <v>393</v>
      </c>
      <c r="J2529" s="19" t="s">
        <v>12</v>
      </c>
      <c r="K2529" s="19" t="s">
        <v>266</v>
      </c>
      <c r="L2529" s="19" t="s">
        <v>126</v>
      </c>
      <c r="M2529" s="19">
        <v>47</v>
      </c>
      <c r="N2529" s="20">
        <v>0.58207175925925925</v>
      </c>
      <c r="O2529" s="19" t="s">
        <v>419</v>
      </c>
      <c r="P2529" s="19">
        <v>13</v>
      </c>
      <c r="Q2529" s="19" t="s">
        <v>266</v>
      </c>
      <c r="R2529" s="19">
        <v>86</v>
      </c>
      <c r="S2529" s="19">
        <v>0</v>
      </c>
      <c r="T2529" s="19">
        <v>0</v>
      </c>
      <c r="U2529" s="19">
        <v>177</v>
      </c>
      <c r="V2529" s="19" t="s">
        <v>385</v>
      </c>
      <c r="W2529" s="19" t="s">
        <v>1085</v>
      </c>
      <c r="X2529" s="19" t="s">
        <v>100</v>
      </c>
      <c r="Y2529" s="19" t="s">
        <v>100</v>
      </c>
    </row>
    <row r="2530" spans="1:25" x14ac:dyDescent="0.25">
      <c r="A2530" s="19">
        <v>25024</v>
      </c>
      <c r="B2530" s="18">
        <v>44875</v>
      </c>
      <c r="C2530" s="19">
        <v>11</v>
      </c>
      <c r="D2530" s="19">
        <v>10</v>
      </c>
      <c r="E2530" s="19">
        <v>4</v>
      </c>
      <c r="F2530" s="18" t="s">
        <v>141</v>
      </c>
      <c r="G2530" s="18" t="s">
        <v>470</v>
      </c>
      <c r="H2530" s="19">
        <v>2</v>
      </c>
      <c r="I2530" s="19" t="s">
        <v>394</v>
      </c>
      <c r="J2530" s="19" t="s">
        <v>16</v>
      </c>
      <c r="K2530" s="19" t="s">
        <v>266</v>
      </c>
      <c r="L2530" s="19" t="s">
        <v>127</v>
      </c>
      <c r="M2530" s="19">
        <v>48</v>
      </c>
      <c r="N2530" s="20">
        <v>0.63961805555555562</v>
      </c>
      <c r="O2530" s="19" t="s">
        <v>419</v>
      </c>
      <c r="P2530" s="19">
        <v>15</v>
      </c>
      <c r="Q2530" s="19" t="s">
        <v>266</v>
      </c>
      <c r="R2530" s="19">
        <v>86</v>
      </c>
      <c r="S2530" s="19">
        <v>1</v>
      </c>
      <c r="T2530" s="19">
        <v>0</v>
      </c>
      <c r="U2530" s="19">
        <v>177</v>
      </c>
      <c r="V2530" s="19" t="s">
        <v>385</v>
      </c>
      <c r="W2530" s="19" t="s">
        <v>1171</v>
      </c>
      <c r="X2530" s="19" t="s">
        <v>100</v>
      </c>
      <c r="Y2530" s="19" t="s">
        <v>100</v>
      </c>
    </row>
    <row r="2531" spans="1:25" x14ac:dyDescent="0.25">
      <c r="A2531" s="19">
        <v>25027</v>
      </c>
      <c r="B2531" s="18">
        <v>44875</v>
      </c>
      <c r="C2531" s="19">
        <v>11</v>
      </c>
      <c r="D2531" s="19">
        <v>10</v>
      </c>
      <c r="E2531" s="19">
        <v>4</v>
      </c>
      <c r="F2531" s="18" t="s">
        <v>141</v>
      </c>
      <c r="G2531" s="18" t="s">
        <v>470</v>
      </c>
      <c r="H2531" s="19">
        <v>2</v>
      </c>
      <c r="I2531" s="19" t="s">
        <v>384</v>
      </c>
      <c r="J2531" s="19" t="s">
        <v>22</v>
      </c>
      <c r="K2531" s="19" t="s">
        <v>233</v>
      </c>
      <c r="L2531" s="19" t="s">
        <v>126</v>
      </c>
      <c r="M2531" s="19">
        <v>51</v>
      </c>
      <c r="N2531" s="20">
        <v>0.71773148148148147</v>
      </c>
      <c r="O2531" s="19" t="s">
        <v>419</v>
      </c>
      <c r="P2531" s="19">
        <v>17</v>
      </c>
      <c r="Q2531" s="19" t="s">
        <v>233</v>
      </c>
      <c r="R2531" s="19">
        <v>89</v>
      </c>
      <c r="S2531" s="19">
        <v>0</v>
      </c>
      <c r="T2531" s="19">
        <v>0</v>
      </c>
      <c r="U2531" s="19">
        <v>177</v>
      </c>
      <c r="V2531" s="19" t="s">
        <v>385</v>
      </c>
      <c r="W2531" s="19" t="s">
        <v>1115</v>
      </c>
      <c r="X2531" s="19" t="s">
        <v>100</v>
      </c>
      <c r="Y2531" s="19" t="s">
        <v>100</v>
      </c>
    </row>
    <row r="2532" spans="1:25" x14ac:dyDescent="0.25">
      <c r="A2532" s="19">
        <v>25028</v>
      </c>
      <c r="B2532" s="18">
        <v>44875</v>
      </c>
      <c r="C2532" s="19">
        <v>11</v>
      </c>
      <c r="D2532" s="19">
        <v>10</v>
      </c>
      <c r="E2532" s="19">
        <v>4</v>
      </c>
      <c r="F2532" s="18" t="s">
        <v>141</v>
      </c>
      <c r="G2532" s="18" t="s">
        <v>470</v>
      </c>
      <c r="H2532" s="19">
        <v>2</v>
      </c>
      <c r="I2532" s="19" t="s">
        <v>386</v>
      </c>
      <c r="J2532" s="19" t="s">
        <v>24</v>
      </c>
      <c r="K2532" s="19" t="s">
        <v>233</v>
      </c>
      <c r="L2532" s="19" t="s">
        <v>127</v>
      </c>
      <c r="M2532" s="19">
        <v>52</v>
      </c>
      <c r="N2532" s="20">
        <v>0.7599189814814814</v>
      </c>
      <c r="O2532" s="19" t="s">
        <v>419</v>
      </c>
      <c r="P2532" s="19">
        <v>18</v>
      </c>
      <c r="Q2532" s="19" t="s">
        <v>233</v>
      </c>
      <c r="R2532" s="19">
        <v>89</v>
      </c>
      <c r="S2532" s="19">
        <v>1</v>
      </c>
      <c r="T2532" s="19">
        <v>0</v>
      </c>
      <c r="U2532" s="19">
        <v>177</v>
      </c>
      <c r="V2532" s="19" t="s">
        <v>385</v>
      </c>
      <c r="W2532" s="19" t="s">
        <v>1116</v>
      </c>
      <c r="X2532" s="19" t="s">
        <v>100</v>
      </c>
      <c r="Y2532" s="19" t="s">
        <v>100</v>
      </c>
    </row>
    <row r="2533" spans="1:25" x14ac:dyDescent="0.25">
      <c r="A2533" s="19">
        <v>25735</v>
      </c>
      <c r="B2533" s="18">
        <v>44875</v>
      </c>
      <c r="C2533" s="19">
        <v>11</v>
      </c>
      <c r="D2533" s="19">
        <v>10</v>
      </c>
      <c r="E2533" s="19">
        <v>4</v>
      </c>
      <c r="F2533" s="18" t="s">
        <v>141</v>
      </c>
      <c r="G2533" s="18" t="s">
        <v>470</v>
      </c>
      <c r="H2533" s="19">
        <v>2</v>
      </c>
      <c r="I2533" s="19" t="s">
        <v>391</v>
      </c>
      <c r="J2533" s="19" t="s">
        <v>32</v>
      </c>
      <c r="K2533" s="19" t="s">
        <v>247</v>
      </c>
      <c r="L2533" s="19" t="s">
        <v>126</v>
      </c>
      <c r="M2533" s="19">
        <v>57</v>
      </c>
      <c r="N2533" s="20">
        <v>0.33525462962962965</v>
      </c>
      <c r="O2533" s="19" t="s">
        <v>296</v>
      </c>
      <c r="P2533" s="19">
        <v>8</v>
      </c>
      <c r="Q2533" s="19" t="s">
        <v>247</v>
      </c>
      <c r="R2533" s="19">
        <v>85</v>
      </c>
      <c r="S2533" s="19">
        <v>0</v>
      </c>
      <c r="T2533" s="19">
        <v>0</v>
      </c>
      <c r="U2533" s="19">
        <v>177</v>
      </c>
      <c r="V2533" s="19" t="s">
        <v>385</v>
      </c>
      <c r="W2533" s="19" t="s">
        <v>1174</v>
      </c>
      <c r="X2533" s="19" t="s">
        <v>100</v>
      </c>
      <c r="Y2533" s="19" t="s">
        <v>100</v>
      </c>
    </row>
    <row r="2534" spans="1:25" x14ac:dyDescent="0.25">
      <c r="A2534" s="19">
        <v>25737</v>
      </c>
      <c r="B2534" s="18">
        <v>44875</v>
      </c>
      <c r="C2534" s="19">
        <v>11</v>
      </c>
      <c r="D2534" s="19">
        <v>10</v>
      </c>
      <c r="E2534" s="19">
        <v>4</v>
      </c>
      <c r="F2534" s="18" t="s">
        <v>141</v>
      </c>
      <c r="G2534" s="18" t="s">
        <v>470</v>
      </c>
      <c r="H2534" s="19">
        <v>2</v>
      </c>
      <c r="I2534" s="19" t="s">
        <v>392</v>
      </c>
      <c r="J2534" s="19" t="s">
        <v>34</v>
      </c>
      <c r="K2534" s="19" t="s">
        <v>247</v>
      </c>
      <c r="L2534" s="19" t="s">
        <v>127</v>
      </c>
      <c r="M2534" s="19">
        <v>58</v>
      </c>
      <c r="N2534" s="20">
        <v>0.38269675925925922</v>
      </c>
      <c r="O2534" s="19" t="s">
        <v>296</v>
      </c>
      <c r="P2534" s="19">
        <v>9</v>
      </c>
      <c r="Q2534" s="19" t="s">
        <v>247</v>
      </c>
      <c r="R2534" s="19">
        <v>85</v>
      </c>
      <c r="S2534" s="19">
        <v>1</v>
      </c>
      <c r="T2534" s="19">
        <v>0</v>
      </c>
      <c r="U2534" s="19">
        <v>177</v>
      </c>
      <c r="V2534" s="19" t="s">
        <v>385</v>
      </c>
      <c r="W2534" s="19" t="s">
        <v>1136</v>
      </c>
      <c r="X2534" s="19" t="s">
        <v>100</v>
      </c>
      <c r="Y2534" s="19" t="s">
        <v>100</v>
      </c>
    </row>
    <row r="2535" spans="1:25" x14ac:dyDescent="0.25">
      <c r="A2535" s="19">
        <v>25739</v>
      </c>
      <c r="B2535" s="18">
        <v>44875</v>
      </c>
      <c r="C2535" s="19">
        <v>11</v>
      </c>
      <c r="D2535" s="19">
        <v>10</v>
      </c>
      <c r="E2535" s="19">
        <v>4</v>
      </c>
      <c r="F2535" s="18" t="s">
        <v>141</v>
      </c>
      <c r="G2535" s="18" t="s">
        <v>470</v>
      </c>
      <c r="H2535" s="19">
        <v>2</v>
      </c>
      <c r="I2535" s="19" t="s">
        <v>393</v>
      </c>
      <c r="J2535" s="19" t="s">
        <v>12</v>
      </c>
      <c r="K2535" s="19" t="s">
        <v>266</v>
      </c>
      <c r="L2535" s="19" t="s">
        <v>126</v>
      </c>
      <c r="M2535" s="19">
        <v>47</v>
      </c>
      <c r="N2535" s="20">
        <v>0.44817129629629626</v>
      </c>
      <c r="O2535" s="19" t="s">
        <v>296</v>
      </c>
      <c r="P2535" s="19">
        <v>10</v>
      </c>
      <c r="Q2535" s="19" t="s">
        <v>266</v>
      </c>
      <c r="R2535" s="19">
        <v>86</v>
      </c>
      <c r="S2535" s="19">
        <v>0</v>
      </c>
      <c r="T2535" s="19">
        <v>0</v>
      </c>
      <c r="U2535" s="19">
        <v>177</v>
      </c>
      <c r="V2535" s="19" t="s">
        <v>385</v>
      </c>
      <c r="W2535" s="19" t="s">
        <v>1128</v>
      </c>
      <c r="X2535" s="19" t="s">
        <v>100</v>
      </c>
      <c r="Y2535" s="19" t="s">
        <v>100</v>
      </c>
    </row>
    <row r="2536" spans="1:25" x14ac:dyDescent="0.25">
      <c r="A2536" s="19">
        <v>25740</v>
      </c>
      <c r="B2536" s="18">
        <v>44875</v>
      </c>
      <c r="C2536" s="19">
        <v>11</v>
      </c>
      <c r="D2536" s="19">
        <v>10</v>
      </c>
      <c r="E2536" s="19">
        <v>4</v>
      </c>
      <c r="F2536" s="18" t="s">
        <v>141</v>
      </c>
      <c r="G2536" s="18" t="s">
        <v>470</v>
      </c>
      <c r="H2536" s="19">
        <v>2</v>
      </c>
      <c r="I2536" s="19" t="s">
        <v>394</v>
      </c>
      <c r="J2536" s="19" t="s">
        <v>16</v>
      </c>
      <c r="K2536" s="19" t="s">
        <v>266</v>
      </c>
      <c r="L2536" s="19" t="s">
        <v>127</v>
      </c>
      <c r="M2536" s="19">
        <v>48</v>
      </c>
      <c r="N2536" s="20">
        <v>0.49805555555555553</v>
      </c>
      <c r="O2536" s="19" t="s">
        <v>296</v>
      </c>
      <c r="P2536" s="19">
        <v>11</v>
      </c>
      <c r="Q2536" s="19" t="s">
        <v>266</v>
      </c>
      <c r="R2536" s="19">
        <v>86</v>
      </c>
      <c r="S2536" s="19">
        <v>1</v>
      </c>
      <c r="T2536" s="19">
        <v>0</v>
      </c>
      <c r="U2536" s="19">
        <v>177</v>
      </c>
      <c r="V2536" s="19" t="s">
        <v>385</v>
      </c>
      <c r="W2536" s="19" t="s">
        <v>1129</v>
      </c>
      <c r="X2536" s="19" t="s">
        <v>100</v>
      </c>
      <c r="Y2536" s="19" t="s">
        <v>100</v>
      </c>
    </row>
    <row r="2537" spans="1:25" x14ac:dyDescent="0.25">
      <c r="A2537" s="19">
        <v>25743</v>
      </c>
      <c r="B2537" s="18">
        <v>44875</v>
      </c>
      <c r="C2537" s="19">
        <v>11</v>
      </c>
      <c r="D2537" s="19">
        <v>10</v>
      </c>
      <c r="E2537" s="19">
        <v>4</v>
      </c>
      <c r="F2537" s="18" t="s">
        <v>141</v>
      </c>
      <c r="G2537" s="18" t="s">
        <v>470</v>
      </c>
      <c r="H2537" s="19">
        <v>2</v>
      </c>
      <c r="I2537" s="19" t="s">
        <v>384</v>
      </c>
      <c r="J2537" s="19" t="s">
        <v>22</v>
      </c>
      <c r="K2537" s="19" t="s">
        <v>233</v>
      </c>
      <c r="L2537" s="19" t="s">
        <v>126</v>
      </c>
      <c r="M2537" s="19">
        <v>51</v>
      </c>
      <c r="N2537" s="20">
        <v>0.5797106481481481</v>
      </c>
      <c r="O2537" s="19" t="s">
        <v>296</v>
      </c>
      <c r="P2537" s="19">
        <v>13</v>
      </c>
      <c r="Q2537" s="19" t="s">
        <v>233</v>
      </c>
      <c r="R2537" s="19">
        <v>89</v>
      </c>
      <c r="S2537" s="19">
        <v>0</v>
      </c>
      <c r="T2537" s="19">
        <v>0</v>
      </c>
      <c r="U2537" s="19">
        <v>177</v>
      </c>
      <c r="V2537" s="19" t="s">
        <v>385</v>
      </c>
      <c r="W2537" s="19" t="s">
        <v>1130</v>
      </c>
      <c r="X2537" s="19" t="s">
        <v>100</v>
      </c>
      <c r="Y2537" s="19" t="s">
        <v>100</v>
      </c>
    </row>
    <row r="2538" spans="1:25" x14ac:dyDescent="0.25">
      <c r="A2538" s="19">
        <v>25746</v>
      </c>
      <c r="B2538" s="18">
        <v>44875</v>
      </c>
      <c r="C2538" s="19">
        <v>11</v>
      </c>
      <c r="D2538" s="19">
        <v>10</v>
      </c>
      <c r="E2538" s="19">
        <v>4</v>
      </c>
      <c r="F2538" s="18" t="s">
        <v>141</v>
      </c>
      <c r="G2538" s="18" t="s">
        <v>470</v>
      </c>
      <c r="H2538" s="19">
        <v>2</v>
      </c>
      <c r="I2538" s="19" t="s">
        <v>386</v>
      </c>
      <c r="J2538" s="19" t="s">
        <v>24</v>
      </c>
      <c r="K2538" s="19" t="s">
        <v>233</v>
      </c>
      <c r="L2538" s="19" t="s">
        <v>127</v>
      </c>
      <c r="M2538" s="19">
        <v>52</v>
      </c>
      <c r="N2538" s="20">
        <v>0.61925925925925929</v>
      </c>
      <c r="O2538" s="19" t="s">
        <v>296</v>
      </c>
      <c r="P2538" s="19">
        <v>14</v>
      </c>
      <c r="Q2538" s="19" t="s">
        <v>233</v>
      </c>
      <c r="R2538" s="19">
        <v>89</v>
      </c>
      <c r="S2538" s="19">
        <v>1</v>
      </c>
      <c r="T2538" s="19">
        <v>0</v>
      </c>
      <c r="U2538" s="19">
        <v>177</v>
      </c>
      <c r="V2538" s="19" t="s">
        <v>385</v>
      </c>
      <c r="W2538" s="19" t="s">
        <v>1131</v>
      </c>
      <c r="X2538" s="19" t="s">
        <v>100</v>
      </c>
      <c r="Y2538" s="19" t="s">
        <v>100</v>
      </c>
    </row>
    <row r="2539" spans="1:25" x14ac:dyDescent="0.25">
      <c r="A2539" s="19">
        <v>25749</v>
      </c>
      <c r="B2539" s="18">
        <v>44875</v>
      </c>
      <c r="C2539" s="19">
        <v>11</v>
      </c>
      <c r="D2539" s="19">
        <v>10</v>
      </c>
      <c r="E2539" s="19">
        <v>4</v>
      </c>
      <c r="F2539" s="18" t="s">
        <v>141</v>
      </c>
      <c r="G2539" s="18" t="s">
        <v>470</v>
      </c>
      <c r="H2539" s="19">
        <v>2</v>
      </c>
      <c r="I2539" s="19" t="s">
        <v>387</v>
      </c>
      <c r="J2539" s="19" t="s">
        <v>36</v>
      </c>
      <c r="K2539" s="19" t="s">
        <v>235</v>
      </c>
      <c r="L2539" s="19" t="s">
        <v>126</v>
      </c>
      <c r="M2539" s="19">
        <v>59</v>
      </c>
      <c r="N2539" s="20">
        <v>0.68190972222222224</v>
      </c>
      <c r="O2539" s="19" t="s">
        <v>296</v>
      </c>
      <c r="P2539" s="19">
        <v>16</v>
      </c>
      <c r="Q2539" s="19" t="s">
        <v>235</v>
      </c>
      <c r="R2539" s="19">
        <v>92</v>
      </c>
      <c r="S2539" s="19">
        <v>0</v>
      </c>
      <c r="T2539" s="19">
        <v>0</v>
      </c>
      <c r="U2539" s="19">
        <v>177</v>
      </c>
      <c r="V2539" s="19" t="s">
        <v>385</v>
      </c>
      <c r="W2539" s="19" t="s">
        <v>1155</v>
      </c>
      <c r="X2539" s="19" t="s">
        <v>100</v>
      </c>
      <c r="Y2539" s="19" t="s">
        <v>100</v>
      </c>
    </row>
    <row r="2540" spans="1:25" x14ac:dyDescent="0.25">
      <c r="A2540" s="19">
        <v>25750</v>
      </c>
      <c r="B2540" s="18">
        <v>44875</v>
      </c>
      <c r="C2540" s="19">
        <v>11</v>
      </c>
      <c r="D2540" s="19">
        <v>10</v>
      </c>
      <c r="E2540" s="19">
        <v>4</v>
      </c>
      <c r="F2540" s="18" t="s">
        <v>141</v>
      </c>
      <c r="G2540" s="18" t="s">
        <v>470</v>
      </c>
      <c r="H2540" s="19">
        <v>2</v>
      </c>
      <c r="I2540" s="19" t="s">
        <v>388</v>
      </c>
      <c r="J2540" s="19" t="s">
        <v>38</v>
      </c>
      <c r="K2540" s="19" t="s">
        <v>235</v>
      </c>
      <c r="L2540" s="19" t="s">
        <v>127</v>
      </c>
      <c r="M2540" s="19">
        <v>60</v>
      </c>
      <c r="N2540" s="20">
        <v>0.72481481481481491</v>
      </c>
      <c r="O2540" s="19" t="s">
        <v>296</v>
      </c>
      <c r="P2540" s="19">
        <v>17</v>
      </c>
      <c r="Q2540" s="19" t="s">
        <v>235</v>
      </c>
      <c r="R2540" s="19">
        <v>92</v>
      </c>
      <c r="S2540" s="19">
        <v>1</v>
      </c>
      <c r="T2540" s="19">
        <v>0</v>
      </c>
      <c r="U2540" s="19">
        <v>177</v>
      </c>
      <c r="V2540" s="19" t="s">
        <v>385</v>
      </c>
      <c r="W2540" s="19" t="s">
        <v>1137</v>
      </c>
      <c r="X2540" s="19" t="s">
        <v>100</v>
      </c>
      <c r="Y2540" s="19" t="s">
        <v>100</v>
      </c>
    </row>
    <row r="2541" spans="1:25" x14ac:dyDescent="0.25">
      <c r="A2541" s="19">
        <v>25753</v>
      </c>
      <c r="B2541" s="18">
        <v>44875</v>
      </c>
      <c r="C2541" s="19">
        <v>11</v>
      </c>
      <c r="D2541" s="19">
        <v>10</v>
      </c>
      <c r="E2541" s="19">
        <v>4</v>
      </c>
      <c r="F2541" s="18" t="s">
        <v>141</v>
      </c>
      <c r="G2541" s="18" t="s">
        <v>470</v>
      </c>
      <c r="H2541" s="19">
        <v>2</v>
      </c>
      <c r="I2541" s="19" t="s">
        <v>391</v>
      </c>
      <c r="J2541" s="19" t="s">
        <v>32</v>
      </c>
      <c r="K2541" s="19" t="s">
        <v>247</v>
      </c>
      <c r="L2541" s="19" t="s">
        <v>126</v>
      </c>
      <c r="M2541" s="19">
        <v>57</v>
      </c>
      <c r="N2541" s="20">
        <v>0.78626157407407404</v>
      </c>
      <c r="O2541" s="19" t="s">
        <v>296</v>
      </c>
      <c r="P2541" s="19">
        <v>18</v>
      </c>
      <c r="Q2541" s="19" t="s">
        <v>247</v>
      </c>
      <c r="R2541" s="19">
        <v>85</v>
      </c>
      <c r="S2541" s="19">
        <v>0</v>
      </c>
      <c r="T2541" s="19">
        <v>0</v>
      </c>
      <c r="U2541" s="19">
        <v>177</v>
      </c>
      <c r="V2541" s="19" t="s">
        <v>385</v>
      </c>
      <c r="W2541" s="19" t="s">
        <v>1172</v>
      </c>
      <c r="X2541" s="19" t="s">
        <v>100</v>
      </c>
      <c r="Y2541" s="19" t="s">
        <v>100</v>
      </c>
    </row>
    <row r="2542" spans="1:25" x14ac:dyDescent="0.25">
      <c r="A2542" s="19">
        <v>25754</v>
      </c>
      <c r="B2542" s="18">
        <v>44875</v>
      </c>
      <c r="C2542" s="19">
        <v>11</v>
      </c>
      <c r="D2542" s="19">
        <v>10</v>
      </c>
      <c r="E2542" s="19">
        <v>4</v>
      </c>
      <c r="F2542" s="18" t="s">
        <v>141</v>
      </c>
      <c r="G2542" s="18" t="s">
        <v>470</v>
      </c>
      <c r="H2542" s="19">
        <v>2</v>
      </c>
      <c r="I2542" s="19" t="s">
        <v>392</v>
      </c>
      <c r="J2542" s="19" t="s">
        <v>34</v>
      </c>
      <c r="K2542" s="19" t="s">
        <v>247</v>
      </c>
      <c r="L2542" s="19" t="s">
        <v>127</v>
      </c>
      <c r="M2542" s="19">
        <v>58</v>
      </c>
      <c r="N2542" s="20">
        <v>0.8311574074074074</v>
      </c>
      <c r="O2542" s="19" t="s">
        <v>296</v>
      </c>
      <c r="P2542" s="19">
        <v>19</v>
      </c>
      <c r="Q2542" s="19" t="s">
        <v>247</v>
      </c>
      <c r="R2542" s="19">
        <v>85</v>
      </c>
      <c r="S2542" s="19">
        <v>1</v>
      </c>
      <c r="T2542" s="19">
        <v>0</v>
      </c>
      <c r="U2542" s="19">
        <v>177</v>
      </c>
      <c r="V2542" s="19" t="s">
        <v>385</v>
      </c>
      <c r="W2542" s="19" t="s">
        <v>1173</v>
      </c>
      <c r="X2542" s="19" t="s">
        <v>100</v>
      </c>
      <c r="Y2542" s="19" t="s">
        <v>100</v>
      </c>
    </row>
    <row r="2543" spans="1:25" x14ac:dyDescent="0.25">
      <c r="A2543" s="19">
        <v>26122</v>
      </c>
      <c r="B2543" s="18">
        <v>44875</v>
      </c>
      <c r="C2543" s="19">
        <v>11</v>
      </c>
      <c r="D2543" s="19">
        <v>10</v>
      </c>
      <c r="E2543" s="19">
        <v>4</v>
      </c>
      <c r="F2543" s="18" t="s">
        <v>141</v>
      </c>
      <c r="G2543" s="18" t="s">
        <v>470</v>
      </c>
      <c r="H2543" s="19">
        <v>2</v>
      </c>
      <c r="I2543" s="19" t="s">
        <v>391</v>
      </c>
      <c r="J2543" s="19" t="s">
        <v>32</v>
      </c>
      <c r="K2543" s="19" t="s">
        <v>247</v>
      </c>
      <c r="L2543" s="19" t="s">
        <v>126</v>
      </c>
      <c r="M2543" s="19">
        <v>57</v>
      </c>
      <c r="N2543" s="20">
        <v>0.40304398148148146</v>
      </c>
      <c r="O2543" s="19" t="s">
        <v>299</v>
      </c>
      <c r="P2543" s="19">
        <v>9</v>
      </c>
      <c r="Q2543" s="19" t="s">
        <v>247</v>
      </c>
      <c r="R2543" s="19">
        <v>85</v>
      </c>
      <c r="S2543" s="19">
        <v>0</v>
      </c>
      <c r="T2543" s="19">
        <v>0</v>
      </c>
      <c r="U2543" s="19">
        <v>177</v>
      </c>
      <c r="V2543" s="19" t="s">
        <v>385</v>
      </c>
      <c r="W2543" s="19" t="s">
        <v>1041</v>
      </c>
      <c r="X2543" s="19" t="s">
        <v>100</v>
      </c>
      <c r="Y2543" s="19" t="s">
        <v>100</v>
      </c>
    </row>
    <row r="2544" spans="1:25" x14ac:dyDescent="0.25">
      <c r="A2544" s="19">
        <v>26123</v>
      </c>
      <c r="B2544" s="18">
        <v>44875</v>
      </c>
      <c r="C2544" s="19">
        <v>11</v>
      </c>
      <c r="D2544" s="19">
        <v>10</v>
      </c>
      <c r="E2544" s="19">
        <v>4</v>
      </c>
      <c r="F2544" s="18" t="s">
        <v>141</v>
      </c>
      <c r="G2544" s="18" t="s">
        <v>470</v>
      </c>
      <c r="H2544" s="19">
        <v>2</v>
      </c>
      <c r="I2544" s="19" t="s">
        <v>392</v>
      </c>
      <c r="J2544" s="19" t="s">
        <v>34</v>
      </c>
      <c r="K2544" s="19" t="s">
        <v>247</v>
      </c>
      <c r="L2544" s="19" t="s">
        <v>127</v>
      </c>
      <c r="M2544" s="19">
        <v>58</v>
      </c>
      <c r="N2544" s="20">
        <v>0.4448611111111111</v>
      </c>
      <c r="O2544" s="19" t="s">
        <v>299</v>
      </c>
      <c r="P2544" s="19">
        <v>10</v>
      </c>
      <c r="Q2544" s="19" t="s">
        <v>247</v>
      </c>
      <c r="R2544" s="19">
        <v>85</v>
      </c>
      <c r="S2544" s="19">
        <v>1</v>
      </c>
      <c r="T2544" s="19">
        <v>0</v>
      </c>
      <c r="U2544" s="19">
        <v>177</v>
      </c>
      <c r="V2544" s="19" t="s">
        <v>385</v>
      </c>
      <c r="W2544" s="19" t="s">
        <v>1042</v>
      </c>
      <c r="X2544" s="19" t="s">
        <v>100</v>
      </c>
      <c r="Y2544" s="19" t="s">
        <v>100</v>
      </c>
    </row>
    <row r="2545" spans="1:25" x14ac:dyDescent="0.25">
      <c r="A2545" s="19">
        <v>26126</v>
      </c>
      <c r="B2545" s="18">
        <v>44875</v>
      </c>
      <c r="C2545" s="19">
        <v>11</v>
      </c>
      <c r="D2545" s="19">
        <v>10</v>
      </c>
      <c r="E2545" s="19">
        <v>4</v>
      </c>
      <c r="F2545" s="18" t="s">
        <v>141</v>
      </c>
      <c r="G2545" s="18" t="s">
        <v>470</v>
      </c>
      <c r="H2545" s="19">
        <v>2</v>
      </c>
      <c r="I2545" s="19" t="s">
        <v>393</v>
      </c>
      <c r="J2545" s="19" t="s">
        <v>12</v>
      </c>
      <c r="K2545" s="19" t="s">
        <v>266</v>
      </c>
      <c r="L2545" s="19" t="s">
        <v>126</v>
      </c>
      <c r="M2545" s="19">
        <v>47</v>
      </c>
      <c r="N2545" s="20">
        <v>0.50804398148148155</v>
      </c>
      <c r="O2545" s="19" t="s">
        <v>299</v>
      </c>
      <c r="P2545" s="19">
        <v>12</v>
      </c>
      <c r="Q2545" s="19" t="s">
        <v>266</v>
      </c>
      <c r="R2545" s="19">
        <v>86</v>
      </c>
      <c r="S2545" s="19">
        <v>0</v>
      </c>
      <c r="T2545" s="19">
        <v>0</v>
      </c>
      <c r="U2545" s="19">
        <v>177</v>
      </c>
      <c r="V2545" s="19" t="s">
        <v>385</v>
      </c>
      <c r="W2545" s="19" t="s">
        <v>1082</v>
      </c>
      <c r="X2545" s="19" t="s">
        <v>100</v>
      </c>
      <c r="Y2545" s="19" t="s">
        <v>100</v>
      </c>
    </row>
    <row r="2546" spans="1:25" x14ac:dyDescent="0.25">
      <c r="A2546" s="19">
        <v>26129</v>
      </c>
      <c r="B2546" s="18">
        <v>44875</v>
      </c>
      <c r="C2546" s="19">
        <v>11</v>
      </c>
      <c r="D2546" s="19">
        <v>10</v>
      </c>
      <c r="E2546" s="19">
        <v>4</v>
      </c>
      <c r="F2546" s="18" t="s">
        <v>141</v>
      </c>
      <c r="G2546" s="18" t="s">
        <v>470</v>
      </c>
      <c r="H2546" s="19">
        <v>2</v>
      </c>
      <c r="I2546" s="19" t="s">
        <v>394</v>
      </c>
      <c r="J2546" s="19" t="s">
        <v>16</v>
      </c>
      <c r="K2546" s="19" t="s">
        <v>266</v>
      </c>
      <c r="L2546" s="19" t="s">
        <v>127</v>
      </c>
      <c r="M2546" s="19">
        <v>48</v>
      </c>
      <c r="N2546" s="20">
        <v>0.56469907407407405</v>
      </c>
      <c r="O2546" s="19" t="s">
        <v>299</v>
      </c>
      <c r="P2546" s="19">
        <v>13</v>
      </c>
      <c r="Q2546" s="19" t="s">
        <v>266</v>
      </c>
      <c r="R2546" s="19">
        <v>86</v>
      </c>
      <c r="S2546" s="19">
        <v>1</v>
      </c>
      <c r="T2546" s="19">
        <v>0</v>
      </c>
      <c r="U2546" s="19">
        <v>177</v>
      </c>
      <c r="V2546" s="19" t="s">
        <v>385</v>
      </c>
      <c r="W2546" s="19" t="s">
        <v>1044</v>
      </c>
      <c r="X2546" s="19" t="s">
        <v>100</v>
      </c>
      <c r="Y2546" s="19" t="s">
        <v>100</v>
      </c>
    </row>
    <row r="2547" spans="1:25" x14ac:dyDescent="0.25">
      <c r="A2547" s="19">
        <v>26132</v>
      </c>
      <c r="B2547" s="18">
        <v>44875</v>
      </c>
      <c r="C2547" s="19">
        <v>11</v>
      </c>
      <c r="D2547" s="19">
        <v>10</v>
      </c>
      <c r="E2547" s="19">
        <v>4</v>
      </c>
      <c r="F2547" s="18" t="s">
        <v>141</v>
      </c>
      <c r="G2547" s="18" t="s">
        <v>470</v>
      </c>
      <c r="H2547" s="19">
        <v>2</v>
      </c>
      <c r="I2547" s="19" t="s">
        <v>384</v>
      </c>
      <c r="J2547" s="19" t="s">
        <v>22</v>
      </c>
      <c r="K2547" s="19" t="s">
        <v>233</v>
      </c>
      <c r="L2547" s="19" t="s">
        <v>126</v>
      </c>
      <c r="M2547" s="19">
        <v>51</v>
      </c>
      <c r="N2547" s="20">
        <v>0.63866898148148155</v>
      </c>
      <c r="O2547" s="19" t="s">
        <v>299</v>
      </c>
      <c r="P2547" s="19">
        <v>15</v>
      </c>
      <c r="Q2547" s="19" t="s">
        <v>233</v>
      </c>
      <c r="R2547" s="19">
        <v>89</v>
      </c>
      <c r="S2547" s="19">
        <v>0</v>
      </c>
      <c r="T2547" s="19">
        <v>1</v>
      </c>
      <c r="U2547" s="19">
        <v>177</v>
      </c>
      <c r="V2547" s="19" t="s">
        <v>385</v>
      </c>
      <c r="W2547" s="19" t="s">
        <v>1045</v>
      </c>
      <c r="X2547" s="19" t="s">
        <v>100</v>
      </c>
      <c r="Y2547" s="19" t="s">
        <v>100</v>
      </c>
    </row>
    <row r="2548" spans="1:25" x14ac:dyDescent="0.25">
      <c r="A2548" s="19">
        <v>26133</v>
      </c>
      <c r="B2548" s="18">
        <v>44875</v>
      </c>
      <c r="C2548" s="19">
        <v>11</v>
      </c>
      <c r="D2548" s="19">
        <v>10</v>
      </c>
      <c r="E2548" s="19">
        <v>4</v>
      </c>
      <c r="F2548" s="18" t="s">
        <v>141</v>
      </c>
      <c r="G2548" s="18" t="s">
        <v>470</v>
      </c>
      <c r="H2548" s="19">
        <v>2</v>
      </c>
      <c r="I2548" s="19" t="s">
        <v>386</v>
      </c>
      <c r="J2548" s="19" t="s">
        <v>24</v>
      </c>
      <c r="K2548" s="19" t="s">
        <v>233</v>
      </c>
      <c r="L2548" s="19" t="s">
        <v>127</v>
      </c>
      <c r="M2548" s="19">
        <v>52</v>
      </c>
      <c r="N2548" s="20">
        <v>0.6746064814814815</v>
      </c>
      <c r="O2548" s="19" t="s">
        <v>299</v>
      </c>
      <c r="P2548" s="19">
        <v>16</v>
      </c>
      <c r="Q2548" s="19" t="s">
        <v>233</v>
      </c>
      <c r="R2548" s="19">
        <v>89</v>
      </c>
      <c r="S2548" s="19">
        <v>1</v>
      </c>
      <c r="T2548" s="19">
        <v>0</v>
      </c>
      <c r="U2548" s="19">
        <v>177</v>
      </c>
      <c r="V2548" s="19" t="s">
        <v>385</v>
      </c>
      <c r="W2548" s="19" t="s">
        <v>1046</v>
      </c>
      <c r="X2548" s="19" t="s">
        <v>100</v>
      </c>
      <c r="Y2548" s="19" t="s">
        <v>100</v>
      </c>
    </row>
    <row r="2549" spans="1:25" x14ac:dyDescent="0.25">
      <c r="A2549" s="19">
        <v>26134</v>
      </c>
      <c r="B2549" s="18">
        <v>44875</v>
      </c>
      <c r="C2549" s="19">
        <v>11</v>
      </c>
      <c r="D2549" s="19">
        <v>10</v>
      </c>
      <c r="E2549" s="19">
        <v>4</v>
      </c>
      <c r="F2549" s="18" t="s">
        <v>141</v>
      </c>
      <c r="G2549" s="18" t="s">
        <v>470</v>
      </c>
      <c r="H2549" s="19">
        <v>2</v>
      </c>
      <c r="I2549" s="19" t="s">
        <v>386</v>
      </c>
      <c r="J2549" s="19" t="s">
        <v>24</v>
      </c>
      <c r="K2549" s="19" t="s">
        <v>233</v>
      </c>
      <c r="L2549" s="19" t="s">
        <v>127</v>
      </c>
      <c r="M2549" s="19">
        <v>52</v>
      </c>
      <c r="N2549" s="20">
        <v>0.71418981481481481</v>
      </c>
      <c r="O2549" s="19" t="s">
        <v>299</v>
      </c>
      <c r="P2549" s="19">
        <v>17</v>
      </c>
      <c r="Q2549" s="19" t="s">
        <v>233</v>
      </c>
      <c r="R2549" s="19">
        <v>89</v>
      </c>
      <c r="S2549" s="19">
        <v>1</v>
      </c>
      <c r="T2549" s="19">
        <v>1</v>
      </c>
      <c r="U2549" s="19">
        <v>177</v>
      </c>
      <c r="V2549" s="19" t="s">
        <v>385</v>
      </c>
      <c r="W2549" s="19" t="s">
        <v>1088</v>
      </c>
      <c r="X2549" s="19" t="s">
        <v>100</v>
      </c>
      <c r="Y2549" s="19" t="s">
        <v>100</v>
      </c>
    </row>
    <row r="2550" spans="1:25" x14ac:dyDescent="0.25">
      <c r="A2550" s="19">
        <v>26137</v>
      </c>
      <c r="B2550" s="18">
        <v>44875</v>
      </c>
      <c r="C2550" s="19">
        <v>11</v>
      </c>
      <c r="D2550" s="19">
        <v>10</v>
      </c>
      <c r="E2550" s="19">
        <v>4</v>
      </c>
      <c r="F2550" s="18" t="s">
        <v>141</v>
      </c>
      <c r="G2550" s="18" t="s">
        <v>470</v>
      </c>
      <c r="H2550" s="19">
        <v>2</v>
      </c>
      <c r="I2550" s="19" t="s">
        <v>387</v>
      </c>
      <c r="J2550" s="19" t="s">
        <v>36</v>
      </c>
      <c r="K2550" s="19" t="s">
        <v>235</v>
      </c>
      <c r="L2550" s="19" t="s">
        <v>126</v>
      </c>
      <c r="M2550" s="19">
        <v>59</v>
      </c>
      <c r="N2550" s="20">
        <v>0.73512731481481486</v>
      </c>
      <c r="O2550" s="19" t="s">
        <v>299</v>
      </c>
      <c r="P2550" s="19">
        <v>17</v>
      </c>
      <c r="Q2550" s="19" t="s">
        <v>235</v>
      </c>
      <c r="R2550" s="19">
        <v>92</v>
      </c>
      <c r="S2550" s="19">
        <v>0</v>
      </c>
      <c r="T2550" s="19">
        <v>0</v>
      </c>
      <c r="U2550" s="19">
        <v>177</v>
      </c>
      <c r="V2550" s="19" t="s">
        <v>385</v>
      </c>
      <c r="W2550" s="19" t="s">
        <v>1047</v>
      </c>
      <c r="X2550" s="19" t="s">
        <v>100</v>
      </c>
      <c r="Y2550" s="19" t="s">
        <v>100</v>
      </c>
    </row>
    <row r="2551" spans="1:25" x14ac:dyDescent="0.25">
      <c r="A2551" s="19">
        <v>26143</v>
      </c>
      <c r="B2551" s="18">
        <v>44875</v>
      </c>
      <c r="C2551" s="19">
        <v>11</v>
      </c>
      <c r="D2551" s="19">
        <v>10</v>
      </c>
      <c r="E2551" s="19">
        <v>4</v>
      </c>
      <c r="F2551" s="18" t="s">
        <v>141</v>
      </c>
      <c r="G2551" s="18" t="s">
        <v>470</v>
      </c>
      <c r="H2551" s="19">
        <v>2</v>
      </c>
      <c r="I2551" s="19" t="s">
        <v>388</v>
      </c>
      <c r="J2551" s="19" t="s">
        <v>38</v>
      </c>
      <c r="K2551" s="19" t="s">
        <v>235</v>
      </c>
      <c r="L2551" s="19" t="s">
        <v>127</v>
      </c>
      <c r="M2551" s="19">
        <v>60</v>
      </c>
      <c r="N2551" s="20">
        <v>0.78067129629629628</v>
      </c>
      <c r="O2551" s="19" t="s">
        <v>299</v>
      </c>
      <c r="P2551" s="19">
        <v>18</v>
      </c>
      <c r="Q2551" s="19" t="s">
        <v>235</v>
      </c>
      <c r="R2551" s="19">
        <v>92</v>
      </c>
      <c r="S2551" s="19">
        <v>1</v>
      </c>
      <c r="T2551" s="19">
        <v>0</v>
      </c>
      <c r="U2551" s="19">
        <v>177</v>
      </c>
      <c r="V2551" s="19" t="s">
        <v>385</v>
      </c>
      <c r="W2551" s="19" t="s">
        <v>1048</v>
      </c>
      <c r="X2551" s="19" t="s">
        <v>100</v>
      </c>
      <c r="Y2551" s="19" t="s">
        <v>100</v>
      </c>
    </row>
    <row r="2552" spans="1:25" x14ac:dyDescent="0.25">
      <c r="A2552" s="19">
        <v>26490</v>
      </c>
      <c r="B2552" s="18">
        <v>44875</v>
      </c>
      <c r="C2552" s="19">
        <v>11</v>
      </c>
      <c r="D2552" s="19">
        <v>10</v>
      </c>
      <c r="E2552" s="19">
        <v>4</v>
      </c>
      <c r="F2552" s="18" t="s">
        <v>141</v>
      </c>
      <c r="G2552" s="18" t="s">
        <v>470</v>
      </c>
      <c r="H2552" s="19">
        <v>2</v>
      </c>
      <c r="I2552" s="19" t="s">
        <v>389</v>
      </c>
      <c r="J2552" s="19" t="s">
        <v>26</v>
      </c>
      <c r="K2552" s="19" t="s">
        <v>255</v>
      </c>
      <c r="L2552" s="19" t="s">
        <v>126</v>
      </c>
      <c r="M2552" s="19">
        <v>53</v>
      </c>
      <c r="N2552" s="20">
        <v>0.36689814814814814</v>
      </c>
      <c r="O2552" s="19" t="s">
        <v>420</v>
      </c>
      <c r="P2552" s="19">
        <v>8</v>
      </c>
      <c r="Q2552" s="19" t="s">
        <v>255</v>
      </c>
      <c r="R2552" s="19">
        <v>90</v>
      </c>
      <c r="S2552" s="19">
        <v>0</v>
      </c>
      <c r="T2552" s="19">
        <v>0</v>
      </c>
      <c r="U2552" s="19">
        <v>177</v>
      </c>
      <c r="V2552" s="19" t="s">
        <v>385</v>
      </c>
      <c r="W2552" s="19" t="s">
        <v>1145</v>
      </c>
      <c r="X2552" s="19" t="s">
        <v>100</v>
      </c>
      <c r="Y2552" s="19" t="s">
        <v>100</v>
      </c>
    </row>
    <row r="2553" spans="1:25" x14ac:dyDescent="0.25">
      <c r="A2553" s="19">
        <v>26491</v>
      </c>
      <c r="B2553" s="18">
        <v>44875</v>
      </c>
      <c r="C2553" s="19">
        <v>11</v>
      </c>
      <c r="D2553" s="19">
        <v>10</v>
      </c>
      <c r="E2553" s="19">
        <v>4</v>
      </c>
      <c r="F2553" s="18" t="s">
        <v>141</v>
      </c>
      <c r="G2553" s="18" t="s">
        <v>470</v>
      </c>
      <c r="H2553" s="19">
        <v>2</v>
      </c>
      <c r="I2553" s="19" t="s">
        <v>390</v>
      </c>
      <c r="J2553" s="19" t="s">
        <v>28</v>
      </c>
      <c r="K2553" s="19" t="s">
        <v>255</v>
      </c>
      <c r="L2553" s="19" t="s">
        <v>127</v>
      </c>
      <c r="M2553" s="19">
        <v>54</v>
      </c>
      <c r="N2553" s="20">
        <v>0.41443287037037035</v>
      </c>
      <c r="O2553" s="19" t="s">
        <v>420</v>
      </c>
      <c r="P2553" s="19">
        <v>9</v>
      </c>
      <c r="Q2553" s="19" t="s">
        <v>255</v>
      </c>
      <c r="R2553" s="19">
        <v>90</v>
      </c>
      <c r="S2553" s="19">
        <v>1</v>
      </c>
      <c r="T2553" s="19">
        <v>0</v>
      </c>
      <c r="U2553" s="19">
        <v>177</v>
      </c>
      <c r="V2553" s="19" t="s">
        <v>385</v>
      </c>
      <c r="W2553" s="19" t="s">
        <v>1146</v>
      </c>
      <c r="X2553" s="19" t="s">
        <v>100</v>
      </c>
      <c r="Y2553" s="19" t="s">
        <v>100</v>
      </c>
    </row>
    <row r="2554" spans="1:25" x14ac:dyDescent="0.25">
      <c r="A2554" s="19">
        <v>26495</v>
      </c>
      <c r="B2554" s="18">
        <v>44875</v>
      </c>
      <c r="C2554" s="19">
        <v>11</v>
      </c>
      <c r="D2554" s="19">
        <v>10</v>
      </c>
      <c r="E2554" s="19">
        <v>4</v>
      </c>
      <c r="F2554" s="18" t="s">
        <v>141</v>
      </c>
      <c r="G2554" s="18" t="s">
        <v>470</v>
      </c>
      <c r="H2554" s="19">
        <v>2</v>
      </c>
      <c r="I2554" s="19" t="s">
        <v>391</v>
      </c>
      <c r="J2554" s="19" t="s">
        <v>32</v>
      </c>
      <c r="K2554" s="19" t="s">
        <v>247</v>
      </c>
      <c r="L2554" s="19" t="s">
        <v>126</v>
      </c>
      <c r="M2554" s="19">
        <v>57</v>
      </c>
      <c r="N2554" s="20">
        <v>0.49062500000000003</v>
      </c>
      <c r="O2554" s="19" t="s">
        <v>420</v>
      </c>
      <c r="P2554" s="19">
        <v>11</v>
      </c>
      <c r="Q2554" s="19" t="s">
        <v>247</v>
      </c>
      <c r="R2554" s="19">
        <v>85</v>
      </c>
      <c r="S2554" s="19">
        <v>0</v>
      </c>
      <c r="T2554" s="19">
        <v>0</v>
      </c>
      <c r="U2554" s="19">
        <v>177</v>
      </c>
      <c r="V2554" s="19" t="s">
        <v>385</v>
      </c>
      <c r="W2554" s="19" t="s">
        <v>1147</v>
      </c>
      <c r="X2554" s="19" t="s">
        <v>100</v>
      </c>
      <c r="Y2554" s="19" t="s">
        <v>100</v>
      </c>
    </row>
    <row r="2555" spans="1:25" x14ac:dyDescent="0.25">
      <c r="A2555" s="19">
        <v>26496</v>
      </c>
      <c r="B2555" s="18">
        <v>44875</v>
      </c>
      <c r="C2555" s="19">
        <v>11</v>
      </c>
      <c r="D2555" s="19">
        <v>10</v>
      </c>
      <c r="E2555" s="19">
        <v>4</v>
      </c>
      <c r="F2555" s="18" t="s">
        <v>141</v>
      </c>
      <c r="G2555" s="18" t="s">
        <v>470</v>
      </c>
      <c r="H2555" s="19">
        <v>2</v>
      </c>
      <c r="I2555" s="19" t="s">
        <v>392</v>
      </c>
      <c r="J2555" s="19" t="s">
        <v>34</v>
      </c>
      <c r="K2555" s="19" t="s">
        <v>247</v>
      </c>
      <c r="L2555" s="19" t="s">
        <v>127</v>
      </c>
      <c r="M2555" s="19">
        <v>58</v>
      </c>
      <c r="N2555" s="20">
        <v>0.53116898148148151</v>
      </c>
      <c r="O2555" s="19" t="s">
        <v>420</v>
      </c>
      <c r="P2555" s="19">
        <v>12</v>
      </c>
      <c r="Q2555" s="19" t="s">
        <v>247</v>
      </c>
      <c r="R2555" s="19">
        <v>85</v>
      </c>
      <c r="S2555" s="19">
        <v>1</v>
      </c>
      <c r="T2555" s="19">
        <v>0</v>
      </c>
      <c r="U2555" s="19">
        <v>177</v>
      </c>
      <c r="V2555" s="19" t="s">
        <v>385</v>
      </c>
      <c r="W2555" s="19" t="s">
        <v>1148</v>
      </c>
      <c r="X2555" s="19" t="s">
        <v>100</v>
      </c>
      <c r="Y2555" s="19" t="s">
        <v>100</v>
      </c>
    </row>
    <row r="2556" spans="1:25" x14ac:dyDescent="0.25">
      <c r="A2556" s="19">
        <v>26500</v>
      </c>
      <c r="B2556" s="18">
        <v>44875</v>
      </c>
      <c r="C2556" s="19">
        <v>11</v>
      </c>
      <c r="D2556" s="19">
        <v>10</v>
      </c>
      <c r="E2556" s="19">
        <v>4</v>
      </c>
      <c r="F2556" s="18" t="s">
        <v>141</v>
      </c>
      <c r="G2556" s="18" t="s">
        <v>470</v>
      </c>
      <c r="H2556" s="19">
        <v>2</v>
      </c>
      <c r="I2556" s="19" t="s">
        <v>393</v>
      </c>
      <c r="J2556" s="19" t="s">
        <v>12</v>
      </c>
      <c r="K2556" s="19" t="s">
        <v>266</v>
      </c>
      <c r="L2556" s="19" t="s">
        <v>126</v>
      </c>
      <c r="M2556" s="19">
        <v>47</v>
      </c>
      <c r="N2556" s="20">
        <v>0.6018634259259259</v>
      </c>
      <c r="O2556" s="19" t="s">
        <v>420</v>
      </c>
      <c r="P2556" s="19">
        <v>14</v>
      </c>
      <c r="Q2556" s="19" t="s">
        <v>266</v>
      </c>
      <c r="R2556" s="19">
        <v>86</v>
      </c>
      <c r="S2556" s="19">
        <v>0</v>
      </c>
      <c r="T2556" s="19">
        <v>0</v>
      </c>
      <c r="U2556" s="19">
        <v>177</v>
      </c>
      <c r="V2556" s="19" t="s">
        <v>385</v>
      </c>
      <c r="W2556" s="19" t="s">
        <v>1063</v>
      </c>
      <c r="X2556" s="19" t="s">
        <v>100</v>
      </c>
      <c r="Y2556" s="19" t="s">
        <v>100</v>
      </c>
    </row>
    <row r="2557" spans="1:25" x14ac:dyDescent="0.25">
      <c r="A2557" s="19">
        <v>26501</v>
      </c>
      <c r="B2557" s="18">
        <v>44875</v>
      </c>
      <c r="C2557" s="19">
        <v>11</v>
      </c>
      <c r="D2557" s="19">
        <v>10</v>
      </c>
      <c r="E2557" s="19">
        <v>4</v>
      </c>
      <c r="F2557" s="18" t="s">
        <v>141</v>
      </c>
      <c r="G2557" s="18" t="s">
        <v>470</v>
      </c>
      <c r="H2557" s="19">
        <v>2</v>
      </c>
      <c r="I2557" s="19" t="s">
        <v>394</v>
      </c>
      <c r="J2557" s="19" t="s">
        <v>16</v>
      </c>
      <c r="K2557" s="19" t="s">
        <v>266</v>
      </c>
      <c r="L2557" s="19" t="s">
        <v>127</v>
      </c>
      <c r="M2557" s="19">
        <v>48</v>
      </c>
      <c r="N2557" s="20">
        <v>0.65131944444444445</v>
      </c>
      <c r="O2557" s="19" t="s">
        <v>420</v>
      </c>
      <c r="P2557" s="19">
        <v>15</v>
      </c>
      <c r="Q2557" s="19" t="s">
        <v>266</v>
      </c>
      <c r="R2557" s="19">
        <v>86</v>
      </c>
      <c r="S2557" s="19">
        <v>1</v>
      </c>
      <c r="T2557" s="19">
        <v>0</v>
      </c>
      <c r="U2557" s="19">
        <v>177</v>
      </c>
      <c r="V2557" s="19" t="s">
        <v>385</v>
      </c>
      <c r="W2557" s="19" t="s">
        <v>1171</v>
      </c>
      <c r="X2557" s="19" t="s">
        <v>100</v>
      </c>
      <c r="Y2557" s="19" t="s">
        <v>100</v>
      </c>
    </row>
    <row r="2558" spans="1:25" x14ac:dyDescent="0.25">
      <c r="A2558" s="19">
        <v>26503</v>
      </c>
      <c r="B2558" s="18">
        <v>44875</v>
      </c>
      <c r="C2558" s="19">
        <v>11</v>
      </c>
      <c r="D2558" s="19">
        <v>10</v>
      </c>
      <c r="E2558" s="19">
        <v>4</v>
      </c>
      <c r="F2558" s="18" t="s">
        <v>141</v>
      </c>
      <c r="G2558" s="18" t="s">
        <v>470</v>
      </c>
      <c r="H2558" s="19">
        <v>2</v>
      </c>
      <c r="I2558" s="19" t="s">
        <v>384</v>
      </c>
      <c r="J2558" s="19" t="s">
        <v>22</v>
      </c>
      <c r="K2558" s="19" t="s">
        <v>233</v>
      </c>
      <c r="L2558" s="19" t="s">
        <v>126</v>
      </c>
      <c r="M2558" s="19">
        <v>51</v>
      </c>
      <c r="N2558" s="20">
        <v>0.72380787037037031</v>
      </c>
      <c r="O2558" s="19" t="s">
        <v>420</v>
      </c>
      <c r="P2558" s="19">
        <v>17</v>
      </c>
      <c r="Q2558" s="19" t="s">
        <v>233</v>
      </c>
      <c r="R2558" s="19">
        <v>89</v>
      </c>
      <c r="S2558" s="19">
        <v>0</v>
      </c>
      <c r="T2558" s="19">
        <v>0</v>
      </c>
      <c r="U2558" s="19">
        <v>177</v>
      </c>
      <c r="V2558" s="19" t="s">
        <v>385</v>
      </c>
      <c r="W2558" s="19" t="s">
        <v>1115</v>
      </c>
      <c r="X2558" s="19" t="s">
        <v>100</v>
      </c>
      <c r="Y2558" s="19" t="s">
        <v>100</v>
      </c>
    </row>
    <row r="2559" spans="1:25" x14ac:dyDescent="0.25">
      <c r="A2559" s="19">
        <v>26506</v>
      </c>
      <c r="B2559" s="18">
        <v>44875</v>
      </c>
      <c r="C2559" s="19">
        <v>11</v>
      </c>
      <c r="D2559" s="19">
        <v>10</v>
      </c>
      <c r="E2559" s="19">
        <v>4</v>
      </c>
      <c r="F2559" s="18" t="s">
        <v>141</v>
      </c>
      <c r="G2559" s="18" t="s">
        <v>470</v>
      </c>
      <c r="H2559" s="19">
        <v>2</v>
      </c>
      <c r="I2559" s="19" t="s">
        <v>386</v>
      </c>
      <c r="J2559" s="19" t="s">
        <v>24</v>
      </c>
      <c r="K2559" s="19" t="s">
        <v>233</v>
      </c>
      <c r="L2559" s="19" t="s">
        <v>127</v>
      </c>
      <c r="M2559" s="19">
        <v>52</v>
      </c>
      <c r="N2559" s="20">
        <v>0.76722222222222225</v>
      </c>
      <c r="O2559" s="19" t="s">
        <v>420</v>
      </c>
      <c r="P2559" s="19">
        <v>18</v>
      </c>
      <c r="Q2559" s="19" t="s">
        <v>233</v>
      </c>
      <c r="R2559" s="19">
        <v>89</v>
      </c>
      <c r="S2559" s="19">
        <v>1</v>
      </c>
      <c r="T2559" s="19">
        <v>0</v>
      </c>
      <c r="U2559" s="19">
        <v>177</v>
      </c>
      <c r="V2559" s="19" t="s">
        <v>385</v>
      </c>
      <c r="W2559" s="19" t="s">
        <v>1116</v>
      </c>
      <c r="X2559" s="19" t="s">
        <v>100</v>
      </c>
      <c r="Y2559" s="19" t="s">
        <v>100</v>
      </c>
    </row>
    <row r="2560" spans="1:25" x14ac:dyDescent="0.25">
      <c r="A2560" s="19">
        <v>26507</v>
      </c>
      <c r="B2560" s="18">
        <v>44875</v>
      </c>
      <c r="C2560" s="19">
        <v>11</v>
      </c>
      <c r="D2560" s="19">
        <v>10</v>
      </c>
      <c r="E2560" s="19">
        <v>4</v>
      </c>
      <c r="F2560" s="18" t="s">
        <v>141</v>
      </c>
      <c r="G2560" s="18" t="s">
        <v>470</v>
      </c>
      <c r="H2560" s="19">
        <v>2</v>
      </c>
      <c r="I2560" s="19" t="s">
        <v>384</v>
      </c>
      <c r="J2560" s="19" t="s">
        <v>22</v>
      </c>
      <c r="K2560" s="19" t="s">
        <v>233</v>
      </c>
      <c r="L2560" s="19" t="s">
        <v>126</v>
      </c>
      <c r="M2560" s="19">
        <v>51</v>
      </c>
      <c r="N2560" s="20">
        <v>0.80890046296296303</v>
      </c>
      <c r="O2560" s="19" t="s">
        <v>420</v>
      </c>
      <c r="P2560" s="19">
        <v>19</v>
      </c>
      <c r="Q2560" s="19" t="s">
        <v>233</v>
      </c>
      <c r="R2560" s="19">
        <v>89</v>
      </c>
      <c r="S2560" s="19">
        <v>0</v>
      </c>
      <c r="T2560" s="19">
        <v>1</v>
      </c>
      <c r="U2560" s="19">
        <v>177</v>
      </c>
      <c r="V2560" s="19" t="s">
        <v>385</v>
      </c>
      <c r="W2560" s="19" t="s">
        <v>1175</v>
      </c>
      <c r="X2560" s="19" t="s">
        <v>100</v>
      </c>
      <c r="Y2560" s="19" t="s">
        <v>100</v>
      </c>
    </row>
    <row r="2561" spans="1:25" x14ac:dyDescent="0.25">
      <c r="A2561" s="19">
        <v>27319</v>
      </c>
      <c r="B2561" s="18">
        <v>44875</v>
      </c>
      <c r="C2561" s="19">
        <v>11</v>
      </c>
      <c r="D2561" s="19">
        <v>10</v>
      </c>
      <c r="E2561" s="19">
        <v>4</v>
      </c>
      <c r="F2561" s="18" t="s">
        <v>141</v>
      </c>
      <c r="G2561" s="18" t="s">
        <v>470</v>
      </c>
      <c r="H2561" s="19">
        <v>2</v>
      </c>
      <c r="I2561" s="19" t="s">
        <v>395</v>
      </c>
      <c r="J2561" s="19" t="s">
        <v>396</v>
      </c>
      <c r="K2561" s="19" t="s">
        <v>397</v>
      </c>
      <c r="L2561" s="19" t="s">
        <v>127</v>
      </c>
      <c r="M2561" s="19">
        <v>56</v>
      </c>
      <c r="N2561" s="20">
        <v>0.29972222222222222</v>
      </c>
      <c r="O2561" s="19" t="s">
        <v>377</v>
      </c>
      <c r="P2561" s="19">
        <v>7</v>
      </c>
      <c r="Q2561" s="19" t="s">
        <v>397</v>
      </c>
      <c r="R2561" s="19">
        <v>536</v>
      </c>
      <c r="S2561" s="19">
        <v>1</v>
      </c>
      <c r="T2561" s="19">
        <v>0</v>
      </c>
      <c r="U2561" s="19">
        <v>177</v>
      </c>
      <c r="V2561" s="19" t="s">
        <v>385</v>
      </c>
      <c r="W2561" s="19" t="s">
        <v>1176</v>
      </c>
      <c r="X2561" s="19" t="s">
        <v>128</v>
      </c>
      <c r="Y2561" s="19" t="s">
        <v>94</v>
      </c>
    </row>
    <row r="2562" spans="1:25" x14ac:dyDescent="0.25">
      <c r="A2562" s="19">
        <v>27321</v>
      </c>
      <c r="B2562" s="18">
        <v>44875</v>
      </c>
      <c r="C2562" s="19">
        <v>11</v>
      </c>
      <c r="D2562" s="19">
        <v>10</v>
      </c>
      <c r="E2562" s="19">
        <v>4</v>
      </c>
      <c r="F2562" s="18" t="s">
        <v>141</v>
      </c>
      <c r="G2562" s="18" t="s">
        <v>470</v>
      </c>
      <c r="H2562" s="19">
        <v>2</v>
      </c>
      <c r="I2562" s="19" t="s">
        <v>389</v>
      </c>
      <c r="J2562" s="19" t="s">
        <v>26</v>
      </c>
      <c r="K2562" s="19" t="s">
        <v>255</v>
      </c>
      <c r="L2562" s="19" t="s">
        <v>126</v>
      </c>
      <c r="M2562" s="19">
        <v>53</v>
      </c>
      <c r="N2562" s="20">
        <v>0.32864583333333336</v>
      </c>
      <c r="O2562" s="19" t="s">
        <v>377</v>
      </c>
      <c r="P2562" s="19">
        <v>7</v>
      </c>
      <c r="Q2562" s="19" t="s">
        <v>255</v>
      </c>
      <c r="R2562" s="19">
        <v>90</v>
      </c>
      <c r="S2562" s="19">
        <v>0</v>
      </c>
      <c r="T2562" s="19">
        <v>0</v>
      </c>
      <c r="U2562" s="19">
        <v>177</v>
      </c>
      <c r="V2562" s="19" t="s">
        <v>385</v>
      </c>
      <c r="W2562" s="19" t="s">
        <v>1080</v>
      </c>
      <c r="X2562" s="19" t="s">
        <v>100</v>
      </c>
      <c r="Y2562" s="19" t="s">
        <v>100</v>
      </c>
    </row>
    <row r="2563" spans="1:25" x14ac:dyDescent="0.25">
      <c r="A2563" s="19">
        <v>27322</v>
      </c>
      <c r="B2563" s="18">
        <v>44875</v>
      </c>
      <c r="C2563" s="19">
        <v>11</v>
      </c>
      <c r="D2563" s="19">
        <v>10</v>
      </c>
      <c r="E2563" s="19">
        <v>4</v>
      </c>
      <c r="F2563" s="18" t="s">
        <v>141</v>
      </c>
      <c r="G2563" s="18" t="s">
        <v>470</v>
      </c>
      <c r="H2563" s="19">
        <v>2</v>
      </c>
      <c r="I2563" s="19" t="s">
        <v>390</v>
      </c>
      <c r="J2563" s="19" t="s">
        <v>28</v>
      </c>
      <c r="K2563" s="19" t="s">
        <v>255</v>
      </c>
      <c r="L2563" s="19" t="s">
        <v>127</v>
      </c>
      <c r="M2563" s="19">
        <v>54</v>
      </c>
      <c r="N2563" s="20">
        <v>0.37812499999999999</v>
      </c>
      <c r="O2563" s="19" t="s">
        <v>377</v>
      </c>
      <c r="P2563" s="19">
        <v>9</v>
      </c>
      <c r="Q2563" s="19" t="s">
        <v>255</v>
      </c>
      <c r="R2563" s="19">
        <v>90</v>
      </c>
      <c r="S2563" s="19">
        <v>1</v>
      </c>
      <c r="T2563" s="19">
        <v>0</v>
      </c>
      <c r="U2563" s="19">
        <v>177</v>
      </c>
      <c r="V2563" s="19" t="s">
        <v>385</v>
      </c>
      <c r="W2563" s="19" t="s">
        <v>1146</v>
      </c>
      <c r="X2563" s="19" t="s">
        <v>100</v>
      </c>
      <c r="Y2563" s="19" t="s">
        <v>100</v>
      </c>
    </row>
    <row r="2564" spans="1:25" x14ac:dyDescent="0.25">
      <c r="A2564" s="19">
        <v>27324</v>
      </c>
      <c r="B2564" s="18">
        <v>44875</v>
      </c>
      <c r="C2564" s="19">
        <v>11</v>
      </c>
      <c r="D2564" s="19">
        <v>10</v>
      </c>
      <c r="E2564" s="19">
        <v>4</v>
      </c>
      <c r="F2564" s="18" t="s">
        <v>141</v>
      </c>
      <c r="G2564" s="18" t="s">
        <v>470</v>
      </c>
      <c r="H2564" s="19">
        <v>2</v>
      </c>
      <c r="I2564" s="19" t="s">
        <v>391</v>
      </c>
      <c r="J2564" s="19" t="s">
        <v>32</v>
      </c>
      <c r="K2564" s="19" t="s">
        <v>247</v>
      </c>
      <c r="L2564" s="19" t="s">
        <v>126</v>
      </c>
      <c r="M2564" s="19">
        <v>57</v>
      </c>
      <c r="N2564" s="20">
        <v>0.44677083333333334</v>
      </c>
      <c r="O2564" s="19" t="s">
        <v>377</v>
      </c>
      <c r="P2564" s="19">
        <v>10</v>
      </c>
      <c r="Q2564" s="19" t="s">
        <v>247</v>
      </c>
      <c r="R2564" s="19">
        <v>85</v>
      </c>
      <c r="S2564" s="19">
        <v>0</v>
      </c>
      <c r="T2564" s="19">
        <v>0</v>
      </c>
      <c r="U2564" s="19">
        <v>177</v>
      </c>
      <c r="V2564" s="19" t="s">
        <v>385</v>
      </c>
      <c r="W2564" s="19" t="s">
        <v>1083</v>
      </c>
      <c r="X2564" s="19" t="s">
        <v>100</v>
      </c>
      <c r="Y2564" s="19" t="s">
        <v>100</v>
      </c>
    </row>
    <row r="2565" spans="1:25" x14ac:dyDescent="0.25">
      <c r="A2565" s="19">
        <v>27325</v>
      </c>
      <c r="B2565" s="18">
        <v>44875</v>
      </c>
      <c r="C2565" s="19">
        <v>11</v>
      </c>
      <c r="D2565" s="19">
        <v>10</v>
      </c>
      <c r="E2565" s="19">
        <v>4</v>
      </c>
      <c r="F2565" s="18" t="s">
        <v>141</v>
      </c>
      <c r="G2565" s="18" t="s">
        <v>470</v>
      </c>
      <c r="H2565" s="19">
        <v>2</v>
      </c>
      <c r="I2565" s="19" t="s">
        <v>392</v>
      </c>
      <c r="J2565" s="19" t="s">
        <v>34</v>
      </c>
      <c r="K2565" s="19" t="s">
        <v>247</v>
      </c>
      <c r="L2565" s="19" t="s">
        <v>127</v>
      </c>
      <c r="M2565" s="19">
        <v>58</v>
      </c>
      <c r="N2565" s="20">
        <v>0.49123842592592593</v>
      </c>
      <c r="O2565" s="19" t="s">
        <v>377</v>
      </c>
      <c r="P2565" s="19">
        <v>11</v>
      </c>
      <c r="Q2565" s="19" t="s">
        <v>247</v>
      </c>
      <c r="R2565" s="19">
        <v>85</v>
      </c>
      <c r="S2565" s="19">
        <v>1</v>
      </c>
      <c r="T2565" s="19">
        <v>0</v>
      </c>
      <c r="U2565" s="19">
        <v>177</v>
      </c>
      <c r="V2565" s="19" t="s">
        <v>385</v>
      </c>
      <c r="W2565" s="19" t="s">
        <v>1084</v>
      </c>
      <c r="X2565" s="19" t="s">
        <v>100</v>
      </c>
      <c r="Y2565" s="19" t="s">
        <v>100</v>
      </c>
    </row>
    <row r="2566" spans="1:25" x14ac:dyDescent="0.25">
      <c r="A2566" s="19">
        <v>27327</v>
      </c>
      <c r="B2566" s="18">
        <v>44875</v>
      </c>
      <c r="C2566" s="19">
        <v>11</v>
      </c>
      <c r="D2566" s="19">
        <v>10</v>
      </c>
      <c r="E2566" s="19">
        <v>4</v>
      </c>
      <c r="F2566" s="18" t="s">
        <v>141</v>
      </c>
      <c r="G2566" s="18" t="s">
        <v>470</v>
      </c>
      <c r="H2566" s="19">
        <v>2</v>
      </c>
      <c r="I2566" s="19" t="s">
        <v>393</v>
      </c>
      <c r="J2566" s="19" t="s">
        <v>12</v>
      </c>
      <c r="K2566" s="19" t="s">
        <v>266</v>
      </c>
      <c r="L2566" s="19" t="s">
        <v>126</v>
      </c>
      <c r="M2566" s="19">
        <v>47</v>
      </c>
      <c r="N2566" s="20">
        <v>0.54745370370370372</v>
      </c>
      <c r="O2566" s="19" t="s">
        <v>377</v>
      </c>
      <c r="P2566" s="19">
        <v>13</v>
      </c>
      <c r="Q2566" s="19" t="s">
        <v>266</v>
      </c>
      <c r="R2566" s="19">
        <v>86</v>
      </c>
      <c r="S2566" s="19">
        <v>0</v>
      </c>
      <c r="T2566" s="19">
        <v>0</v>
      </c>
      <c r="U2566" s="19">
        <v>177</v>
      </c>
      <c r="V2566" s="19" t="s">
        <v>385</v>
      </c>
      <c r="W2566" s="19" t="s">
        <v>1085</v>
      </c>
      <c r="X2566" s="19" t="s">
        <v>100</v>
      </c>
      <c r="Y2566" s="19" t="s">
        <v>100</v>
      </c>
    </row>
    <row r="2567" spans="1:25" x14ac:dyDescent="0.25">
      <c r="A2567" s="19">
        <v>27328</v>
      </c>
      <c r="B2567" s="18">
        <v>44875</v>
      </c>
      <c r="C2567" s="19">
        <v>11</v>
      </c>
      <c r="D2567" s="19">
        <v>10</v>
      </c>
      <c r="E2567" s="19">
        <v>4</v>
      </c>
      <c r="F2567" s="18" t="s">
        <v>141</v>
      </c>
      <c r="G2567" s="18" t="s">
        <v>470</v>
      </c>
      <c r="H2567" s="19">
        <v>2</v>
      </c>
      <c r="I2567" s="19" t="s">
        <v>394</v>
      </c>
      <c r="J2567" s="19" t="s">
        <v>16</v>
      </c>
      <c r="K2567" s="19" t="s">
        <v>266</v>
      </c>
      <c r="L2567" s="19" t="s">
        <v>127</v>
      </c>
      <c r="M2567" s="19">
        <v>48</v>
      </c>
      <c r="N2567" s="20">
        <v>0.60302083333333334</v>
      </c>
      <c r="O2567" s="19" t="s">
        <v>377</v>
      </c>
      <c r="P2567" s="19">
        <v>14</v>
      </c>
      <c r="Q2567" s="19" t="s">
        <v>266</v>
      </c>
      <c r="R2567" s="19">
        <v>86</v>
      </c>
      <c r="S2567" s="19">
        <v>1</v>
      </c>
      <c r="T2567" s="19">
        <v>0</v>
      </c>
      <c r="U2567" s="19">
        <v>177</v>
      </c>
      <c r="V2567" s="19" t="s">
        <v>385</v>
      </c>
      <c r="W2567" s="19" t="s">
        <v>1086</v>
      </c>
      <c r="X2567" s="19" t="s">
        <v>100</v>
      </c>
      <c r="Y2567" s="19" t="s">
        <v>100</v>
      </c>
    </row>
    <row r="2568" spans="1:25" x14ac:dyDescent="0.25">
      <c r="A2568" s="19">
        <v>27330</v>
      </c>
      <c r="B2568" s="18">
        <v>44875</v>
      </c>
      <c r="C2568" s="19">
        <v>11</v>
      </c>
      <c r="D2568" s="19">
        <v>10</v>
      </c>
      <c r="E2568" s="19">
        <v>4</v>
      </c>
      <c r="F2568" s="18" t="s">
        <v>141</v>
      </c>
      <c r="G2568" s="18" t="s">
        <v>470</v>
      </c>
      <c r="H2568" s="19">
        <v>2</v>
      </c>
      <c r="I2568" s="19" t="s">
        <v>384</v>
      </c>
      <c r="J2568" s="19" t="s">
        <v>22</v>
      </c>
      <c r="K2568" s="19" t="s">
        <v>233</v>
      </c>
      <c r="L2568" s="19" t="s">
        <v>126</v>
      </c>
      <c r="M2568" s="19">
        <v>51</v>
      </c>
      <c r="N2568" s="20">
        <v>0.68984953703703711</v>
      </c>
      <c r="O2568" s="19" t="s">
        <v>377</v>
      </c>
      <c r="P2568" s="19">
        <v>16</v>
      </c>
      <c r="Q2568" s="19" t="s">
        <v>233</v>
      </c>
      <c r="R2568" s="19">
        <v>89</v>
      </c>
      <c r="S2568" s="19">
        <v>0</v>
      </c>
      <c r="T2568" s="19">
        <v>0</v>
      </c>
      <c r="U2568" s="19">
        <v>177</v>
      </c>
      <c r="V2568" s="19" t="s">
        <v>385</v>
      </c>
      <c r="W2568" s="19" t="s">
        <v>1087</v>
      </c>
      <c r="X2568" s="19" t="s">
        <v>100</v>
      </c>
      <c r="Y2568" s="19" t="s">
        <v>100</v>
      </c>
    </row>
    <row r="2569" spans="1:25" x14ac:dyDescent="0.25">
      <c r="A2569" s="19">
        <v>27331</v>
      </c>
      <c r="B2569" s="18">
        <v>44875</v>
      </c>
      <c r="C2569" s="19">
        <v>11</v>
      </c>
      <c r="D2569" s="19">
        <v>10</v>
      </c>
      <c r="E2569" s="19">
        <v>4</v>
      </c>
      <c r="F2569" s="18" t="s">
        <v>141</v>
      </c>
      <c r="G2569" s="18" t="s">
        <v>470</v>
      </c>
      <c r="H2569" s="19">
        <v>2</v>
      </c>
      <c r="I2569" s="19" t="s">
        <v>386</v>
      </c>
      <c r="J2569" s="19" t="s">
        <v>24</v>
      </c>
      <c r="K2569" s="19" t="s">
        <v>233</v>
      </c>
      <c r="L2569" s="19" t="s">
        <v>127</v>
      </c>
      <c r="M2569" s="19">
        <v>52</v>
      </c>
      <c r="N2569" s="20">
        <v>0.73032407407407407</v>
      </c>
      <c r="O2569" s="19" t="s">
        <v>377</v>
      </c>
      <c r="P2569" s="19">
        <v>17</v>
      </c>
      <c r="Q2569" s="19" t="s">
        <v>233</v>
      </c>
      <c r="R2569" s="19">
        <v>89</v>
      </c>
      <c r="S2569" s="19">
        <v>1</v>
      </c>
      <c r="T2569" s="19">
        <v>1</v>
      </c>
      <c r="U2569" s="19">
        <v>177</v>
      </c>
      <c r="V2569" s="19" t="s">
        <v>385</v>
      </c>
      <c r="W2569" s="19" t="s">
        <v>1088</v>
      </c>
      <c r="X2569" s="19" t="s">
        <v>100</v>
      </c>
      <c r="Y2569" s="19" t="s">
        <v>100</v>
      </c>
    </row>
    <row r="2570" spans="1:25" x14ac:dyDescent="0.25">
      <c r="A2570" s="19">
        <v>27336</v>
      </c>
      <c r="B2570" s="18">
        <v>44875</v>
      </c>
      <c r="C2570" s="19">
        <v>11</v>
      </c>
      <c r="D2570" s="19">
        <v>10</v>
      </c>
      <c r="E2570" s="19">
        <v>4</v>
      </c>
      <c r="F2570" s="18" t="s">
        <v>141</v>
      </c>
      <c r="G2570" s="18" t="s">
        <v>470</v>
      </c>
      <c r="H2570" s="19">
        <v>2</v>
      </c>
      <c r="I2570" s="19" t="s">
        <v>393</v>
      </c>
      <c r="J2570" s="19" t="s">
        <v>12</v>
      </c>
      <c r="K2570" s="19" t="s">
        <v>266</v>
      </c>
      <c r="L2570" s="19" t="s">
        <v>126</v>
      </c>
      <c r="M2570" s="19">
        <v>47</v>
      </c>
      <c r="N2570" s="20">
        <v>0.78391203703703705</v>
      </c>
      <c r="O2570" s="19" t="s">
        <v>377</v>
      </c>
      <c r="P2570" s="19">
        <v>18</v>
      </c>
      <c r="Q2570" s="19" t="s">
        <v>266</v>
      </c>
      <c r="R2570" s="19">
        <v>86</v>
      </c>
      <c r="S2570" s="19">
        <v>0</v>
      </c>
      <c r="T2570" s="19">
        <v>0</v>
      </c>
      <c r="U2570" s="19">
        <v>177</v>
      </c>
      <c r="V2570" s="19" t="s">
        <v>385</v>
      </c>
      <c r="W2570" s="19" t="s">
        <v>1057</v>
      </c>
      <c r="X2570" s="19" t="s">
        <v>100</v>
      </c>
      <c r="Y2570" s="19" t="s">
        <v>100</v>
      </c>
    </row>
    <row r="2571" spans="1:25" x14ac:dyDescent="0.25">
      <c r="A2571" s="19">
        <v>27337</v>
      </c>
      <c r="B2571" s="18">
        <v>44875</v>
      </c>
      <c r="C2571" s="19">
        <v>11</v>
      </c>
      <c r="D2571" s="19">
        <v>10</v>
      </c>
      <c r="E2571" s="19">
        <v>4</v>
      </c>
      <c r="F2571" s="18" t="s">
        <v>141</v>
      </c>
      <c r="G2571" s="18" t="s">
        <v>470</v>
      </c>
      <c r="H2571" s="19">
        <v>2</v>
      </c>
      <c r="I2571" s="19" t="s">
        <v>394</v>
      </c>
      <c r="J2571" s="19" t="s">
        <v>16</v>
      </c>
      <c r="K2571" s="19" t="s">
        <v>266</v>
      </c>
      <c r="L2571" s="19" t="s">
        <v>127</v>
      </c>
      <c r="M2571" s="19">
        <v>48</v>
      </c>
      <c r="N2571" s="20">
        <v>0.83805555555555555</v>
      </c>
      <c r="O2571" s="19" t="s">
        <v>377</v>
      </c>
      <c r="P2571" s="19">
        <v>20</v>
      </c>
      <c r="Q2571" s="19" t="s">
        <v>266</v>
      </c>
      <c r="R2571" s="19">
        <v>86</v>
      </c>
      <c r="S2571" s="19">
        <v>1</v>
      </c>
      <c r="T2571" s="19">
        <v>0</v>
      </c>
      <c r="U2571" s="19">
        <v>177</v>
      </c>
      <c r="V2571" s="19" t="s">
        <v>385</v>
      </c>
      <c r="W2571" s="19" t="s">
        <v>1177</v>
      </c>
      <c r="X2571" s="19" t="s">
        <v>100</v>
      </c>
      <c r="Y2571" s="19" t="s">
        <v>100</v>
      </c>
    </row>
    <row r="2572" spans="1:25" x14ac:dyDescent="0.25">
      <c r="A2572" s="19">
        <v>27716</v>
      </c>
      <c r="B2572" s="18">
        <v>44875</v>
      </c>
      <c r="C2572" s="19">
        <v>11</v>
      </c>
      <c r="D2572" s="19">
        <v>10</v>
      </c>
      <c r="E2572" s="19">
        <v>4</v>
      </c>
      <c r="F2572" s="18" t="s">
        <v>141</v>
      </c>
      <c r="G2572" s="18" t="s">
        <v>470</v>
      </c>
      <c r="H2572" s="19">
        <v>2</v>
      </c>
      <c r="I2572" s="19" t="s">
        <v>391</v>
      </c>
      <c r="J2572" s="19" t="s">
        <v>32</v>
      </c>
      <c r="K2572" s="19" t="s">
        <v>247</v>
      </c>
      <c r="L2572" s="19" t="s">
        <v>126</v>
      </c>
      <c r="M2572" s="19">
        <v>57</v>
      </c>
      <c r="N2572" s="20">
        <v>0.39011574074074074</v>
      </c>
      <c r="O2572" s="19" t="s">
        <v>334</v>
      </c>
      <c r="P2572" s="19">
        <v>9</v>
      </c>
      <c r="Q2572" s="19" t="s">
        <v>247</v>
      </c>
      <c r="R2572" s="19">
        <v>85</v>
      </c>
      <c r="S2572" s="19">
        <v>0</v>
      </c>
      <c r="T2572" s="19">
        <v>0</v>
      </c>
      <c r="U2572" s="19">
        <v>177</v>
      </c>
      <c r="V2572" s="19" t="s">
        <v>385</v>
      </c>
      <c r="W2572" s="19" t="s">
        <v>1041</v>
      </c>
      <c r="X2572" s="19" t="s">
        <v>100</v>
      </c>
      <c r="Y2572" s="19" t="s">
        <v>100</v>
      </c>
    </row>
    <row r="2573" spans="1:25" x14ac:dyDescent="0.25">
      <c r="A2573" s="19">
        <v>27719</v>
      </c>
      <c r="B2573" s="18">
        <v>44875</v>
      </c>
      <c r="C2573" s="19">
        <v>11</v>
      </c>
      <c r="D2573" s="19">
        <v>10</v>
      </c>
      <c r="E2573" s="19">
        <v>4</v>
      </c>
      <c r="F2573" s="18" t="s">
        <v>141</v>
      </c>
      <c r="G2573" s="18" t="s">
        <v>470</v>
      </c>
      <c r="H2573" s="19">
        <v>2</v>
      </c>
      <c r="I2573" s="19" t="s">
        <v>392</v>
      </c>
      <c r="J2573" s="19" t="s">
        <v>34</v>
      </c>
      <c r="K2573" s="19" t="s">
        <v>247</v>
      </c>
      <c r="L2573" s="19" t="s">
        <v>127</v>
      </c>
      <c r="M2573" s="19">
        <v>58</v>
      </c>
      <c r="N2573" s="20">
        <v>0.43535879629629631</v>
      </c>
      <c r="O2573" s="19" t="s">
        <v>334</v>
      </c>
      <c r="P2573" s="19">
        <v>10</v>
      </c>
      <c r="Q2573" s="19" t="s">
        <v>247</v>
      </c>
      <c r="R2573" s="19">
        <v>85</v>
      </c>
      <c r="S2573" s="19">
        <v>1</v>
      </c>
      <c r="T2573" s="19">
        <v>0</v>
      </c>
      <c r="U2573" s="19">
        <v>177</v>
      </c>
      <c r="V2573" s="19" t="s">
        <v>385</v>
      </c>
      <c r="W2573" s="19" t="s">
        <v>1042</v>
      </c>
      <c r="X2573" s="19" t="s">
        <v>100</v>
      </c>
      <c r="Y2573" s="19" t="s">
        <v>100</v>
      </c>
    </row>
    <row r="2574" spans="1:25" x14ac:dyDescent="0.25">
      <c r="A2574" s="19">
        <v>27721</v>
      </c>
      <c r="B2574" s="18">
        <v>44875</v>
      </c>
      <c r="C2574" s="19">
        <v>11</v>
      </c>
      <c r="D2574" s="19">
        <v>10</v>
      </c>
      <c r="E2574" s="19">
        <v>4</v>
      </c>
      <c r="F2574" s="18" t="s">
        <v>141</v>
      </c>
      <c r="G2574" s="18" t="s">
        <v>470</v>
      </c>
      <c r="H2574" s="19">
        <v>2</v>
      </c>
      <c r="I2574" s="19" t="s">
        <v>393</v>
      </c>
      <c r="J2574" s="19" t="s">
        <v>12</v>
      </c>
      <c r="K2574" s="19" t="s">
        <v>266</v>
      </c>
      <c r="L2574" s="19" t="s">
        <v>126</v>
      </c>
      <c r="M2574" s="19">
        <v>47</v>
      </c>
      <c r="N2574" s="20">
        <v>0.4783101851851852</v>
      </c>
      <c r="O2574" s="19" t="s">
        <v>334</v>
      </c>
      <c r="P2574" s="19">
        <v>11</v>
      </c>
      <c r="Q2574" s="19" t="s">
        <v>266</v>
      </c>
      <c r="R2574" s="19">
        <v>86</v>
      </c>
      <c r="S2574" s="19">
        <v>0</v>
      </c>
      <c r="T2574" s="19">
        <v>1</v>
      </c>
      <c r="U2574" s="19">
        <v>177</v>
      </c>
      <c r="V2574" s="19" t="s">
        <v>385</v>
      </c>
      <c r="W2574" s="19" t="s">
        <v>1043</v>
      </c>
      <c r="X2574" s="19" t="s">
        <v>100</v>
      </c>
      <c r="Y2574" s="19" t="s">
        <v>100</v>
      </c>
    </row>
    <row r="2575" spans="1:25" x14ac:dyDescent="0.25">
      <c r="A2575" s="19">
        <v>27723</v>
      </c>
      <c r="B2575" s="18">
        <v>44875</v>
      </c>
      <c r="C2575" s="19">
        <v>11</v>
      </c>
      <c r="D2575" s="19">
        <v>10</v>
      </c>
      <c r="E2575" s="19">
        <v>4</v>
      </c>
      <c r="F2575" s="18" t="s">
        <v>141</v>
      </c>
      <c r="G2575" s="18" t="s">
        <v>470</v>
      </c>
      <c r="H2575" s="19">
        <v>2</v>
      </c>
      <c r="I2575" s="19" t="s">
        <v>393</v>
      </c>
      <c r="J2575" s="19" t="s">
        <v>12</v>
      </c>
      <c r="K2575" s="19" t="s">
        <v>266</v>
      </c>
      <c r="L2575" s="19" t="s">
        <v>126</v>
      </c>
      <c r="M2575" s="19">
        <v>47</v>
      </c>
      <c r="N2575" s="20">
        <v>0.497037037037037</v>
      </c>
      <c r="O2575" s="19" t="s">
        <v>334</v>
      </c>
      <c r="P2575" s="19">
        <v>11</v>
      </c>
      <c r="Q2575" s="19" t="s">
        <v>266</v>
      </c>
      <c r="R2575" s="19">
        <v>86</v>
      </c>
      <c r="S2575" s="19">
        <v>0</v>
      </c>
      <c r="T2575" s="19">
        <v>0</v>
      </c>
      <c r="U2575" s="19">
        <v>177</v>
      </c>
      <c r="V2575" s="19" t="s">
        <v>385</v>
      </c>
      <c r="W2575" s="19" t="s">
        <v>1043</v>
      </c>
      <c r="X2575" s="19" t="s">
        <v>100</v>
      </c>
      <c r="Y2575" s="19" t="s">
        <v>100</v>
      </c>
    </row>
    <row r="2576" spans="1:25" x14ac:dyDescent="0.25">
      <c r="A2576" s="19">
        <v>27726</v>
      </c>
      <c r="B2576" s="18">
        <v>44875</v>
      </c>
      <c r="C2576" s="19">
        <v>11</v>
      </c>
      <c r="D2576" s="19">
        <v>10</v>
      </c>
      <c r="E2576" s="19">
        <v>4</v>
      </c>
      <c r="F2576" s="18" t="s">
        <v>141</v>
      </c>
      <c r="G2576" s="18" t="s">
        <v>470</v>
      </c>
      <c r="H2576" s="19">
        <v>2</v>
      </c>
      <c r="I2576" s="19" t="s">
        <v>394</v>
      </c>
      <c r="J2576" s="19" t="s">
        <v>16</v>
      </c>
      <c r="K2576" s="19" t="s">
        <v>266</v>
      </c>
      <c r="L2576" s="19" t="s">
        <v>127</v>
      </c>
      <c r="M2576" s="19">
        <v>48</v>
      </c>
      <c r="N2576" s="20">
        <v>0.55289351851851853</v>
      </c>
      <c r="O2576" s="19" t="s">
        <v>334</v>
      </c>
      <c r="P2576" s="19">
        <v>13</v>
      </c>
      <c r="Q2576" s="19" t="s">
        <v>266</v>
      </c>
      <c r="R2576" s="19">
        <v>86</v>
      </c>
      <c r="S2576" s="19">
        <v>1</v>
      </c>
      <c r="T2576" s="19">
        <v>1</v>
      </c>
      <c r="U2576" s="19">
        <v>177</v>
      </c>
      <c r="V2576" s="19" t="s">
        <v>385</v>
      </c>
      <c r="W2576" s="19" t="s">
        <v>1044</v>
      </c>
      <c r="X2576" s="19" t="s">
        <v>100</v>
      </c>
      <c r="Y2576" s="19" t="s">
        <v>100</v>
      </c>
    </row>
    <row r="2577" spans="1:25" x14ac:dyDescent="0.25">
      <c r="A2577" s="19">
        <v>27727</v>
      </c>
      <c r="B2577" s="18">
        <v>44875</v>
      </c>
      <c r="C2577" s="19">
        <v>11</v>
      </c>
      <c r="D2577" s="19">
        <v>10</v>
      </c>
      <c r="E2577" s="19">
        <v>4</v>
      </c>
      <c r="F2577" s="18" t="s">
        <v>141</v>
      </c>
      <c r="G2577" s="18" t="s">
        <v>470</v>
      </c>
      <c r="H2577" s="19">
        <v>2</v>
      </c>
      <c r="I2577" s="19" t="s">
        <v>394</v>
      </c>
      <c r="J2577" s="19" t="s">
        <v>16</v>
      </c>
      <c r="K2577" s="19" t="s">
        <v>266</v>
      </c>
      <c r="L2577" s="19" t="s">
        <v>127</v>
      </c>
      <c r="M2577" s="19">
        <v>48</v>
      </c>
      <c r="N2577" s="20">
        <v>0.55289351851851853</v>
      </c>
      <c r="O2577" s="19" t="s">
        <v>334</v>
      </c>
      <c r="P2577" s="19">
        <v>13</v>
      </c>
      <c r="Q2577" s="19" t="s">
        <v>266</v>
      </c>
      <c r="R2577" s="19">
        <v>86</v>
      </c>
      <c r="S2577" s="19">
        <v>1</v>
      </c>
      <c r="T2577" s="19">
        <v>1</v>
      </c>
      <c r="U2577" s="19">
        <v>177</v>
      </c>
      <c r="V2577" s="19" t="s">
        <v>385</v>
      </c>
      <c r="W2577" s="19" t="s">
        <v>1044</v>
      </c>
      <c r="X2577" s="19" t="s">
        <v>100</v>
      </c>
      <c r="Y2577" s="19" t="s">
        <v>100</v>
      </c>
    </row>
    <row r="2578" spans="1:25" x14ac:dyDescent="0.25">
      <c r="A2578" s="19">
        <v>27734</v>
      </c>
      <c r="B2578" s="18">
        <v>44875</v>
      </c>
      <c r="C2578" s="19">
        <v>11</v>
      </c>
      <c r="D2578" s="19">
        <v>10</v>
      </c>
      <c r="E2578" s="19">
        <v>4</v>
      </c>
      <c r="F2578" s="18" t="s">
        <v>141</v>
      </c>
      <c r="G2578" s="18" t="s">
        <v>470</v>
      </c>
      <c r="H2578" s="19">
        <v>2</v>
      </c>
      <c r="I2578" s="19" t="s">
        <v>384</v>
      </c>
      <c r="J2578" s="19" t="s">
        <v>22</v>
      </c>
      <c r="K2578" s="19" t="s">
        <v>233</v>
      </c>
      <c r="L2578" s="19" t="s">
        <v>126</v>
      </c>
      <c r="M2578" s="19">
        <v>51</v>
      </c>
      <c r="N2578" s="20">
        <v>0.66263888888888889</v>
      </c>
      <c r="O2578" s="19" t="s">
        <v>334</v>
      </c>
      <c r="P2578" s="19">
        <v>15</v>
      </c>
      <c r="Q2578" s="19" t="s">
        <v>233</v>
      </c>
      <c r="R2578" s="19">
        <v>89</v>
      </c>
      <c r="S2578" s="19">
        <v>0</v>
      </c>
      <c r="T2578" s="19">
        <v>0</v>
      </c>
      <c r="U2578" s="19">
        <v>177</v>
      </c>
      <c r="V2578" s="19" t="s">
        <v>385</v>
      </c>
      <c r="W2578" s="19" t="s">
        <v>1045</v>
      </c>
      <c r="X2578" s="19" t="s">
        <v>100</v>
      </c>
      <c r="Y2578" s="19" t="s">
        <v>100</v>
      </c>
    </row>
    <row r="2579" spans="1:25" x14ac:dyDescent="0.25">
      <c r="A2579" s="19">
        <v>27736</v>
      </c>
      <c r="B2579" s="18">
        <v>44875</v>
      </c>
      <c r="C2579" s="19">
        <v>11</v>
      </c>
      <c r="D2579" s="19">
        <v>10</v>
      </c>
      <c r="E2579" s="19">
        <v>4</v>
      </c>
      <c r="F2579" s="18" t="s">
        <v>141</v>
      </c>
      <c r="G2579" s="18" t="s">
        <v>470</v>
      </c>
      <c r="H2579" s="19">
        <v>2</v>
      </c>
      <c r="I2579" s="19" t="s">
        <v>386</v>
      </c>
      <c r="J2579" s="19" t="s">
        <v>24</v>
      </c>
      <c r="K2579" s="19" t="s">
        <v>233</v>
      </c>
      <c r="L2579" s="19" t="s">
        <v>127</v>
      </c>
      <c r="M2579" s="19">
        <v>52</v>
      </c>
      <c r="N2579" s="20">
        <v>0.70115740740740751</v>
      </c>
      <c r="O2579" s="19" t="s">
        <v>334</v>
      </c>
      <c r="P2579" s="19">
        <v>16</v>
      </c>
      <c r="Q2579" s="19" t="s">
        <v>233</v>
      </c>
      <c r="R2579" s="19">
        <v>89</v>
      </c>
      <c r="S2579" s="19">
        <v>1</v>
      </c>
      <c r="T2579" s="19">
        <v>0</v>
      </c>
      <c r="U2579" s="19">
        <v>177</v>
      </c>
      <c r="V2579" s="19" t="s">
        <v>385</v>
      </c>
      <c r="W2579" s="19" t="s">
        <v>1046</v>
      </c>
      <c r="X2579" s="19" t="s">
        <v>100</v>
      </c>
      <c r="Y2579" s="19" t="s">
        <v>100</v>
      </c>
    </row>
    <row r="2580" spans="1:25" x14ac:dyDescent="0.25">
      <c r="A2580" s="19">
        <v>27738</v>
      </c>
      <c r="B2580" s="18">
        <v>44875</v>
      </c>
      <c r="C2580" s="19">
        <v>11</v>
      </c>
      <c r="D2580" s="19">
        <v>10</v>
      </c>
      <c r="E2580" s="19">
        <v>4</v>
      </c>
      <c r="F2580" s="18" t="s">
        <v>141</v>
      </c>
      <c r="G2580" s="18" t="s">
        <v>470</v>
      </c>
      <c r="H2580" s="19">
        <v>2</v>
      </c>
      <c r="I2580" s="19" t="s">
        <v>387</v>
      </c>
      <c r="J2580" s="19" t="s">
        <v>36</v>
      </c>
      <c r="K2580" s="19" t="s">
        <v>235</v>
      </c>
      <c r="L2580" s="19" t="s">
        <v>126</v>
      </c>
      <c r="M2580" s="19">
        <v>59</v>
      </c>
      <c r="N2580" s="20">
        <v>0.7535532407407407</v>
      </c>
      <c r="O2580" s="19" t="s">
        <v>334</v>
      </c>
      <c r="P2580" s="19">
        <v>18</v>
      </c>
      <c r="Q2580" s="19" t="s">
        <v>235</v>
      </c>
      <c r="R2580" s="19">
        <v>92</v>
      </c>
      <c r="S2580" s="19">
        <v>0</v>
      </c>
      <c r="T2580" s="19">
        <v>0</v>
      </c>
      <c r="U2580" s="19">
        <v>177</v>
      </c>
      <c r="V2580" s="19" t="s">
        <v>385</v>
      </c>
      <c r="W2580" s="19" t="s">
        <v>1178</v>
      </c>
      <c r="X2580" s="19" t="s">
        <v>100</v>
      </c>
      <c r="Y2580" s="19" t="s">
        <v>100</v>
      </c>
    </row>
    <row r="2581" spans="1:25" x14ac:dyDescent="0.25">
      <c r="A2581" s="19">
        <v>27739</v>
      </c>
      <c r="B2581" s="18">
        <v>44875</v>
      </c>
      <c r="C2581" s="19">
        <v>11</v>
      </c>
      <c r="D2581" s="19">
        <v>10</v>
      </c>
      <c r="E2581" s="19">
        <v>4</v>
      </c>
      <c r="F2581" s="18" t="s">
        <v>141</v>
      </c>
      <c r="G2581" s="18" t="s">
        <v>470</v>
      </c>
      <c r="H2581" s="19">
        <v>2</v>
      </c>
      <c r="I2581" s="19" t="s">
        <v>388</v>
      </c>
      <c r="J2581" s="19" t="s">
        <v>38</v>
      </c>
      <c r="K2581" s="19" t="s">
        <v>235</v>
      </c>
      <c r="L2581" s="19" t="s">
        <v>127</v>
      </c>
      <c r="M2581" s="19">
        <v>60</v>
      </c>
      <c r="N2581" s="20">
        <v>0.79715277777777782</v>
      </c>
      <c r="O2581" s="19" t="s">
        <v>334</v>
      </c>
      <c r="P2581" s="19">
        <v>19</v>
      </c>
      <c r="Q2581" s="19" t="s">
        <v>235</v>
      </c>
      <c r="R2581" s="19">
        <v>92</v>
      </c>
      <c r="S2581" s="19">
        <v>1</v>
      </c>
      <c r="T2581" s="19">
        <v>0</v>
      </c>
      <c r="U2581" s="19">
        <v>177</v>
      </c>
      <c r="V2581" s="19" t="s">
        <v>385</v>
      </c>
      <c r="W2581" s="19" t="s">
        <v>1179</v>
      </c>
      <c r="X2581" s="19" t="s">
        <v>100</v>
      </c>
      <c r="Y2581" s="19" t="s">
        <v>100</v>
      </c>
    </row>
    <row r="2582" spans="1:25" x14ac:dyDescent="0.25">
      <c r="A2582" s="19">
        <v>28407</v>
      </c>
      <c r="B2582" s="18">
        <v>44875</v>
      </c>
      <c r="C2582" s="19">
        <v>11</v>
      </c>
      <c r="D2582" s="19">
        <v>10</v>
      </c>
      <c r="E2582" s="19">
        <v>4</v>
      </c>
      <c r="F2582" s="18" t="s">
        <v>141</v>
      </c>
      <c r="G2582" s="18" t="s">
        <v>470</v>
      </c>
      <c r="H2582" s="19">
        <v>2</v>
      </c>
      <c r="I2582" s="19" t="s">
        <v>387</v>
      </c>
      <c r="J2582" s="19" t="s">
        <v>36</v>
      </c>
      <c r="K2582" s="19" t="s">
        <v>235</v>
      </c>
      <c r="L2582" s="19" t="s">
        <v>126</v>
      </c>
      <c r="M2582" s="19">
        <v>59</v>
      </c>
      <c r="N2582" s="20">
        <v>0.33554398148148151</v>
      </c>
      <c r="O2582" s="19" t="s">
        <v>271</v>
      </c>
      <c r="P2582" s="19">
        <v>8</v>
      </c>
      <c r="Q2582" s="19" t="s">
        <v>235</v>
      </c>
      <c r="R2582" s="19">
        <v>92</v>
      </c>
      <c r="S2582" s="19">
        <v>0</v>
      </c>
      <c r="T2582" s="19">
        <v>0</v>
      </c>
      <c r="U2582" s="19">
        <v>177</v>
      </c>
      <c r="V2582" s="19" t="s">
        <v>385</v>
      </c>
      <c r="W2582" s="19" t="s">
        <v>1167</v>
      </c>
      <c r="X2582" s="19" t="s">
        <v>100</v>
      </c>
      <c r="Y2582" s="19" t="s">
        <v>100</v>
      </c>
    </row>
    <row r="2583" spans="1:25" x14ac:dyDescent="0.25">
      <c r="A2583" s="19">
        <v>28408</v>
      </c>
      <c r="B2583" s="18">
        <v>44875</v>
      </c>
      <c r="C2583" s="19">
        <v>11</v>
      </c>
      <c r="D2583" s="19">
        <v>10</v>
      </c>
      <c r="E2583" s="19">
        <v>4</v>
      </c>
      <c r="F2583" s="18" t="s">
        <v>141</v>
      </c>
      <c r="G2583" s="18" t="s">
        <v>470</v>
      </c>
      <c r="H2583" s="19">
        <v>2</v>
      </c>
      <c r="I2583" s="19" t="s">
        <v>388</v>
      </c>
      <c r="J2583" s="19" t="s">
        <v>38</v>
      </c>
      <c r="K2583" s="19" t="s">
        <v>235</v>
      </c>
      <c r="L2583" s="19" t="s">
        <v>127</v>
      </c>
      <c r="M2583" s="19">
        <v>60</v>
      </c>
      <c r="N2583" s="20">
        <v>0.38079861111111107</v>
      </c>
      <c r="O2583" s="19" t="s">
        <v>271</v>
      </c>
      <c r="P2583" s="19">
        <v>9</v>
      </c>
      <c r="Q2583" s="19" t="s">
        <v>235</v>
      </c>
      <c r="R2583" s="19">
        <v>92</v>
      </c>
      <c r="S2583" s="19">
        <v>1</v>
      </c>
      <c r="T2583" s="19">
        <v>0</v>
      </c>
      <c r="U2583" s="19">
        <v>177</v>
      </c>
      <c r="V2583" s="19" t="s">
        <v>385</v>
      </c>
      <c r="W2583" s="19" t="s">
        <v>1168</v>
      </c>
      <c r="X2583" s="19" t="s">
        <v>100</v>
      </c>
      <c r="Y2583" s="19" t="s">
        <v>100</v>
      </c>
    </row>
    <row r="2584" spans="1:25" x14ac:dyDescent="0.25">
      <c r="A2584" s="19">
        <v>28933</v>
      </c>
      <c r="B2584" s="18">
        <v>44875</v>
      </c>
      <c r="C2584" s="19">
        <v>11</v>
      </c>
      <c r="D2584" s="19">
        <v>10</v>
      </c>
      <c r="E2584" s="19">
        <v>4</v>
      </c>
      <c r="F2584" s="18" t="s">
        <v>141</v>
      </c>
      <c r="G2584" s="18" t="s">
        <v>470</v>
      </c>
      <c r="H2584" s="19">
        <v>2</v>
      </c>
      <c r="I2584" s="19" t="s">
        <v>391</v>
      </c>
      <c r="J2584" s="19" t="s">
        <v>32</v>
      </c>
      <c r="K2584" s="19" t="s">
        <v>247</v>
      </c>
      <c r="L2584" s="19" t="s">
        <v>126</v>
      </c>
      <c r="M2584" s="19">
        <v>57</v>
      </c>
      <c r="N2584" s="20">
        <v>0.34585648148148151</v>
      </c>
      <c r="O2584" s="19" t="s">
        <v>504</v>
      </c>
      <c r="P2584" s="19">
        <v>8</v>
      </c>
      <c r="Q2584" s="19" t="s">
        <v>247</v>
      </c>
      <c r="R2584" s="19">
        <v>85</v>
      </c>
      <c r="S2584" s="19">
        <v>0</v>
      </c>
      <c r="T2584" s="19">
        <v>0</v>
      </c>
      <c r="U2584" s="19">
        <v>177</v>
      </c>
      <c r="V2584" s="19" t="s">
        <v>385</v>
      </c>
      <c r="W2584" s="19" t="s">
        <v>1174</v>
      </c>
      <c r="X2584" s="19" t="s">
        <v>100</v>
      </c>
      <c r="Y2584" s="19" t="s">
        <v>100</v>
      </c>
    </row>
    <row r="2585" spans="1:25" x14ac:dyDescent="0.25">
      <c r="A2585" s="19">
        <v>28935</v>
      </c>
      <c r="B2585" s="18">
        <v>44875</v>
      </c>
      <c r="C2585" s="19">
        <v>11</v>
      </c>
      <c r="D2585" s="19">
        <v>10</v>
      </c>
      <c r="E2585" s="19">
        <v>4</v>
      </c>
      <c r="F2585" s="18" t="s">
        <v>141</v>
      </c>
      <c r="G2585" s="18" t="s">
        <v>470</v>
      </c>
      <c r="H2585" s="19">
        <v>2</v>
      </c>
      <c r="I2585" s="19" t="s">
        <v>392</v>
      </c>
      <c r="J2585" s="19" t="s">
        <v>34</v>
      </c>
      <c r="K2585" s="19" t="s">
        <v>247</v>
      </c>
      <c r="L2585" s="19" t="s">
        <v>127</v>
      </c>
      <c r="M2585" s="19">
        <v>58</v>
      </c>
      <c r="N2585" s="20">
        <v>0.39263888888888893</v>
      </c>
      <c r="O2585" s="19" t="s">
        <v>504</v>
      </c>
      <c r="P2585" s="19">
        <v>9</v>
      </c>
      <c r="Q2585" s="19" t="s">
        <v>247</v>
      </c>
      <c r="R2585" s="19">
        <v>85</v>
      </c>
      <c r="S2585" s="19">
        <v>1</v>
      </c>
      <c r="T2585" s="19">
        <v>0</v>
      </c>
      <c r="U2585" s="19">
        <v>177</v>
      </c>
      <c r="V2585" s="19" t="s">
        <v>385</v>
      </c>
      <c r="W2585" s="19" t="s">
        <v>1136</v>
      </c>
      <c r="X2585" s="19" t="s">
        <v>100</v>
      </c>
      <c r="Y2585" s="19" t="s">
        <v>100</v>
      </c>
    </row>
    <row r="2586" spans="1:25" x14ac:dyDescent="0.25">
      <c r="A2586" s="19">
        <v>28939</v>
      </c>
      <c r="B2586" s="18">
        <v>44875</v>
      </c>
      <c r="C2586" s="19">
        <v>11</v>
      </c>
      <c r="D2586" s="19">
        <v>10</v>
      </c>
      <c r="E2586" s="19">
        <v>4</v>
      </c>
      <c r="F2586" s="18" t="s">
        <v>141</v>
      </c>
      <c r="G2586" s="18" t="s">
        <v>470</v>
      </c>
      <c r="H2586" s="19">
        <v>2</v>
      </c>
      <c r="I2586" s="19" t="s">
        <v>393</v>
      </c>
      <c r="J2586" s="19" t="s">
        <v>12</v>
      </c>
      <c r="K2586" s="19" t="s">
        <v>266</v>
      </c>
      <c r="L2586" s="19" t="s">
        <v>126</v>
      </c>
      <c r="M2586" s="19">
        <v>47</v>
      </c>
      <c r="N2586" s="20">
        <v>0.45986111111111111</v>
      </c>
      <c r="O2586" s="19" t="s">
        <v>504</v>
      </c>
      <c r="P2586" s="19">
        <v>11</v>
      </c>
      <c r="Q2586" s="19" t="s">
        <v>266</v>
      </c>
      <c r="R2586" s="19">
        <v>86</v>
      </c>
      <c r="S2586" s="19">
        <v>0</v>
      </c>
      <c r="T2586" s="19">
        <v>0</v>
      </c>
      <c r="U2586" s="19">
        <v>177</v>
      </c>
      <c r="V2586" s="19" t="s">
        <v>385</v>
      </c>
      <c r="W2586" s="19" t="s">
        <v>1043</v>
      </c>
      <c r="X2586" s="19" t="s">
        <v>100</v>
      </c>
      <c r="Y2586" s="19" t="s">
        <v>100</v>
      </c>
    </row>
    <row r="2587" spans="1:25" x14ac:dyDescent="0.25">
      <c r="A2587" s="19">
        <v>28940</v>
      </c>
      <c r="B2587" s="18">
        <v>44875</v>
      </c>
      <c r="C2587" s="19">
        <v>11</v>
      </c>
      <c r="D2587" s="19">
        <v>10</v>
      </c>
      <c r="E2587" s="19">
        <v>4</v>
      </c>
      <c r="F2587" s="18" t="s">
        <v>141</v>
      </c>
      <c r="G2587" s="18" t="s">
        <v>470</v>
      </c>
      <c r="H2587" s="19">
        <v>2</v>
      </c>
      <c r="I2587" s="19" t="s">
        <v>394</v>
      </c>
      <c r="J2587" s="19" t="s">
        <v>16</v>
      </c>
      <c r="K2587" s="19" t="s">
        <v>266</v>
      </c>
      <c r="L2587" s="19" t="s">
        <v>127</v>
      </c>
      <c r="M2587" s="19">
        <v>48</v>
      </c>
      <c r="N2587" s="20">
        <v>0.51298611111111114</v>
      </c>
      <c r="O2587" s="19" t="s">
        <v>504</v>
      </c>
      <c r="P2587" s="19">
        <v>12</v>
      </c>
      <c r="Q2587" s="19" t="s">
        <v>266</v>
      </c>
      <c r="R2587" s="19">
        <v>86</v>
      </c>
      <c r="S2587" s="19">
        <v>1</v>
      </c>
      <c r="T2587" s="19">
        <v>0</v>
      </c>
      <c r="U2587" s="19">
        <v>177</v>
      </c>
      <c r="V2587" s="19" t="s">
        <v>385</v>
      </c>
      <c r="W2587" s="19" t="s">
        <v>1152</v>
      </c>
      <c r="X2587" s="19" t="s">
        <v>100</v>
      </c>
      <c r="Y2587" s="19" t="s">
        <v>100</v>
      </c>
    </row>
    <row r="2588" spans="1:25" x14ac:dyDescent="0.25">
      <c r="A2588" s="19">
        <v>28943</v>
      </c>
      <c r="B2588" s="18">
        <v>44875</v>
      </c>
      <c r="C2588" s="19">
        <v>11</v>
      </c>
      <c r="D2588" s="19">
        <v>10</v>
      </c>
      <c r="E2588" s="19">
        <v>4</v>
      </c>
      <c r="F2588" s="18" t="s">
        <v>141</v>
      </c>
      <c r="G2588" s="18" t="s">
        <v>470</v>
      </c>
      <c r="H2588" s="19">
        <v>2</v>
      </c>
      <c r="I2588" s="19" t="s">
        <v>384</v>
      </c>
      <c r="J2588" s="19" t="s">
        <v>22</v>
      </c>
      <c r="K2588" s="19" t="s">
        <v>233</v>
      </c>
      <c r="L2588" s="19" t="s">
        <v>126</v>
      </c>
      <c r="M2588" s="19">
        <v>51</v>
      </c>
      <c r="N2588" s="20">
        <v>0.59354166666666663</v>
      </c>
      <c r="O2588" s="19" t="s">
        <v>504</v>
      </c>
      <c r="P2588" s="19">
        <v>14</v>
      </c>
      <c r="Q2588" s="19" t="s">
        <v>233</v>
      </c>
      <c r="R2588" s="19">
        <v>89</v>
      </c>
      <c r="S2588" s="19">
        <v>0</v>
      </c>
      <c r="T2588" s="19">
        <v>0</v>
      </c>
      <c r="U2588" s="19">
        <v>177</v>
      </c>
      <c r="V2588" s="19" t="s">
        <v>385</v>
      </c>
      <c r="W2588" s="19" t="s">
        <v>1153</v>
      </c>
      <c r="X2588" s="19" t="s">
        <v>100</v>
      </c>
      <c r="Y2588" s="19" t="s">
        <v>100</v>
      </c>
    </row>
    <row r="2589" spans="1:25" x14ac:dyDescent="0.25">
      <c r="A2589" s="19">
        <v>28944</v>
      </c>
      <c r="B2589" s="18">
        <v>44875</v>
      </c>
      <c r="C2589" s="19">
        <v>11</v>
      </c>
      <c r="D2589" s="19">
        <v>10</v>
      </c>
      <c r="E2589" s="19">
        <v>4</v>
      </c>
      <c r="F2589" s="18" t="s">
        <v>141</v>
      </c>
      <c r="G2589" s="18" t="s">
        <v>470</v>
      </c>
      <c r="H2589" s="19">
        <v>2</v>
      </c>
      <c r="I2589" s="19" t="s">
        <v>386</v>
      </c>
      <c r="J2589" s="19" t="s">
        <v>24</v>
      </c>
      <c r="K2589" s="19" t="s">
        <v>233</v>
      </c>
      <c r="L2589" s="19" t="s">
        <v>127</v>
      </c>
      <c r="M2589" s="19">
        <v>52</v>
      </c>
      <c r="N2589" s="20">
        <v>0.63324074074074077</v>
      </c>
      <c r="O2589" s="19" t="s">
        <v>504</v>
      </c>
      <c r="P2589" s="19">
        <v>15</v>
      </c>
      <c r="Q2589" s="19" t="s">
        <v>233</v>
      </c>
      <c r="R2589" s="19">
        <v>89</v>
      </c>
      <c r="S2589" s="19">
        <v>1</v>
      </c>
      <c r="T2589" s="19">
        <v>0</v>
      </c>
      <c r="U2589" s="19">
        <v>177</v>
      </c>
      <c r="V2589" s="19" t="s">
        <v>385</v>
      </c>
      <c r="W2589" s="19" t="s">
        <v>1154</v>
      </c>
      <c r="X2589" s="19" t="s">
        <v>100</v>
      </c>
      <c r="Y2589" s="19" t="s">
        <v>100</v>
      </c>
    </row>
    <row r="2590" spans="1:25" x14ac:dyDescent="0.25">
      <c r="A2590" s="19">
        <v>28947</v>
      </c>
      <c r="B2590" s="18">
        <v>44875</v>
      </c>
      <c r="C2590" s="19">
        <v>11</v>
      </c>
      <c r="D2590" s="19">
        <v>10</v>
      </c>
      <c r="E2590" s="19">
        <v>4</v>
      </c>
      <c r="F2590" s="18" t="s">
        <v>141</v>
      </c>
      <c r="G2590" s="18" t="s">
        <v>470</v>
      </c>
      <c r="H2590" s="19">
        <v>2</v>
      </c>
      <c r="I2590" s="19" t="s">
        <v>387</v>
      </c>
      <c r="J2590" s="19" t="s">
        <v>36</v>
      </c>
      <c r="K2590" s="19" t="s">
        <v>235</v>
      </c>
      <c r="L2590" s="19" t="s">
        <v>126</v>
      </c>
      <c r="M2590" s="19">
        <v>59</v>
      </c>
      <c r="N2590" s="20">
        <v>0.69495370370370368</v>
      </c>
      <c r="O2590" s="19" t="s">
        <v>504</v>
      </c>
      <c r="P2590" s="19">
        <v>16</v>
      </c>
      <c r="Q2590" s="19" t="s">
        <v>235</v>
      </c>
      <c r="R2590" s="19">
        <v>92</v>
      </c>
      <c r="S2590" s="19">
        <v>0</v>
      </c>
      <c r="T2590" s="19">
        <v>0</v>
      </c>
      <c r="U2590" s="19">
        <v>177</v>
      </c>
      <c r="V2590" s="19" t="s">
        <v>385</v>
      </c>
      <c r="W2590" s="19" t="s">
        <v>1155</v>
      </c>
      <c r="X2590" s="19" t="s">
        <v>100</v>
      </c>
      <c r="Y2590" s="19" t="s">
        <v>100</v>
      </c>
    </row>
    <row r="2591" spans="1:25" x14ac:dyDescent="0.25">
      <c r="A2591" s="19">
        <v>28948</v>
      </c>
      <c r="B2591" s="18">
        <v>44875</v>
      </c>
      <c r="C2591" s="19">
        <v>11</v>
      </c>
      <c r="D2591" s="19">
        <v>10</v>
      </c>
      <c r="E2591" s="19">
        <v>4</v>
      </c>
      <c r="F2591" s="18" t="s">
        <v>141</v>
      </c>
      <c r="G2591" s="18" t="s">
        <v>470</v>
      </c>
      <c r="H2591" s="19">
        <v>2</v>
      </c>
      <c r="I2591" s="19" t="s">
        <v>388</v>
      </c>
      <c r="J2591" s="19" t="s">
        <v>38</v>
      </c>
      <c r="K2591" s="19" t="s">
        <v>235</v>
      </c>
      <c r="L2591" s="19" t="s">
        <v>127</v>
      </c>
      <c r="M2591" s="19">
        <v>60</v>
      </c>
      <c r="N2591" s="20">
        <v>0.736261574074074</v>
      </c>
      <c r="O2591" s="19" t="s">
        <v>504</v>
      </c>
      <c r="P2591" s="19">
        <v>17</v>
      </c>
      <c r="Q2591" s="19" t="s">
        <v>235</v>
      </c>
      <c r="R2591" s="19">
        <v>92</v>
      </c>
      <c r="S2591" s="19">
        <v>1</v>
      </c>
      <c r="T2591" s="19">
        <v>0</v>
      </c>
      <c r="U2591" s="19">
        <v>177</v>
      </c>
      <c r="V2591" s="19" t="s">
        <v>385</v>
      </c>
      <c r="W2591" s="19" t="s">
        <v>1137</v>
      </c>
      <c r="X2591" s="19" t="s">
        <v>100</v>
      </c>
      <c r="Y2591" s="19" t="s">
        <v>100</v>
      </c>
    </row>
    <row r="2592" spans="1:25" x14ac:dyDescent="0.25">
      <c r="A2592" s="19">
        <v>29352</v>
      </c>
      <c r="B2592" s="18">
        <v>44875</v>
      </c>
      <c r="C2592" s="19">
        <v>11</v>
      </c>
      <c r="D2592" s="19">
        <v>10</v>
      </c>
      <c r="E2592" s="19">
        <v>4</v>
      </c>
      <c r="F2592" s="18" t="s">
        <v>141</v>
      </c>
      <c r="G2592" s="18" t="s">
        <v>470</v>
      </c>
      <c r="H2592" s="19">
        <v>2</v>
      </c>
      <c r="I2592" s="19" t="s">
        <v>412</v>
      </c>
      <c r="J2592" s="19" t="s">
        <v>413</v>
      </c>
      <c r="K2592" s="19" t="s">
        <v>414</v>
      </c>
      <c r="L2592" s="19" t="s">
        <v>127</v>
      </c>
      <c r="M2592" s="19">
        <v>62</v>
      </c>
      <c r="N2592" s="20">
        <v>0.30618055555555557</v>
      </c>
      <c r="O2592" s="19" t="s">
        <v>259</v>
      </c>
      <c r="P2592" s="19">
        <v>7</v>
      </c>
      <c r="Q2592" s="19" t="s">
        <v>414</v>
      </c>
      <c r="R2592" s="19">
        <v>537</v>
      </c>
      <c r="S2592" s="19">
        <v>1</v>
      </c>
      <c r="T2592" s="19">
        <v>0</v>
      </c>
      <c r="U2592" s="19">
        <v>177</v>
      </c>
      <c r="V2592" s="19" t="s">
        <v>385</v>
      </c>
      <c r="W2592" s="19" t="s">
        <v>1164</v>
      </c>
      <c r="X2592" s="19" t="s">
        <v>128</v>
      </c>
      <c r="Y2592" s="19" t="s">
        <v>94</v>
      </c>
    </row>
    <row r="2593" spans="1:25" x14ac:dyDescent="0.25">
      <c r="A2593" s="19">
        <v>29354</v>
      </c>
      <c r="B2593" s="18">
        <v>44875</v>
      </c>
      <c r="C2593" s="19">
        <v>11</v>
      </c>
      <c r="D2593" s="19">
        <v>10</v>
      </c>
      <c r="E2593" s="19">
        <v>4</v>
      </c>
      <c r="F2593" s="18" t="s">
        <v>141</v>
      </c>
      <c r="G2593" s="18" t="s">
        <v>470</v>
      </c>
      <c r="H2593" s="19">
        <v>2</v>
      </c>
      <c r="I2593" s="19" t="s">
        <v>389</v>
      </c>
      <c r="J2593" s="19" t="s">
        <v>26</v>
      </c>
      <c r="K2593" s="19" t="s">
        <v>255</v>
      </c>
      <c r="L2593" s="19" t="s">
        <v>126</v>
      </c>
      <c r="M2593" s="19">
        <v>53</v>
      </c>
      <c r="N2593" s="20">
        <v>0.35552083333333334</v>
      </c>
      <c r="O2593" s="19" t="s">
        <v>259</v>
      </c>
      <c r="P2593" s="19">
        <v>8</v>
      </c>
      <c r="Q2593" s="19" t="s">
        <v>255</v>
      </c>
      <c r="R2593" s="19">
        <v>90</v>
      </c>
      <c r="S2593" s="19">
        <v>0</v>
      </c>
      <c r="T2593" s="19">
        <v>0</v>
      </c>
      <c r="U2593" s="19">
        <v>177</v>
      </c>
      <c r="V2593" s="19" t="s">
        <v>385</v>
      </c>
      <c r="W2593" s="19" t="s">
        <v>1145</v>
      </c>
      <c r="X2593" s="19" t="s">
        <v>100</v>
      </c>
      <c r="Y2593" s="19" t="s">
        <v>100</v>
      </c>
    </row>
    <row r="2594" spans="1:25" x14ac:dyDescent="0.25">
      <c r="A2594" s="19">
        <v>29355</v>
      </c>
      <c r="B2594" s="18">
        <v>44875</v>
      </c>
      <c r="C2594" s="19">
        <v>11</v>
      </c>
      <c r="D2594" s="19">
        <v>10</v>
      </c>
      <c r="E2594" s="19">
        <v>4</v>
      </c>
      <c r="F2594" s="18" t="s">
        <v>141</v>
      </c>
      <c r="G2594" s="18" t="s">
        <v>470</v>
      </c>
      <c r="H2594" s="19">
        <v>2</v>
      </c>
      <c r="I2594" s="19" t="s">
        <v>390</v>
      </c>
      <c r="J2594" s="19" t="s">
        <v>28</v>
      </c>
      <c r="K2594" s="19" t="s">
        <v>255</v>
      </c>
      <c r="L2594" s="19" t="s">
        <v>127</v>
      </c>
      <c r="M2594" s="19">
        <v>54</v>
      </c>
      <c r="N2594" s="20">
        <v>0.40297453703703701</v>
      </c>
      <c r="O2594" s="19" t="s">
        <v>259</v>
      </c>
      <c r="P2594" s="19">
        <v>9</v>
      </c>
      <c r="Q2594" s="19" t="s">
        <v>255</v>
      </c>
      <c r="R2594" s="19">
        <v>90</v>
      </c>
      <c r="S2594" s="19">
        <v>1</v>
      </c>
      <c r="T2594" s="19">
        <v>1</v>
      </c>
      <c r="U2594" s="19">
        <v>177</v>
      </c>
      <c r="V2594" s="19" t="s">
        <v>385</v>
      </c>
      <c r="W2594" s="19" t="s">
        <v>1146</v>
      </c>
      <c r="X2594" s="19" t="s">
        <v>100</v>
      </c>
      <c r="Y2594" s="19" t="s">
        <v>100</v>
      </c>
    </row>
    <row r="2595" spans="1:25" x14ac:dyDescent="0.25">
      <c r="A2595" s="19">
        <v>29358</v>
      </c>
      <c r="B2595" s="18">
        <v>44875</v>
      </c>
      <c r="C2595" s="19">
        <v>11</v>
      </c>
      <c r="D2595" s="19">
        <v>10</v>
      </c>
      <c r="E2595" s="19">
        <v>4</v>
      </c>
      <c r="F2595" s="18" t="s">
        <v>141</v>
      </c>
      <c r="G2595" s="18" t="s">
        <v>470</v>
      </c>
      <c r="H2595" s="19">
        <v>2</v>
      </c>
      <c r="I2595" s="19" t="s">
        <v>391</v>
      </c>
      <c r="J2595" s="19" t="s">
        <v>32</v>
      </c>
      <c r="K2595" s="19" t="s">
        <v>247</v>
      </c>
      <c r="L2595" s="19" t="s">
        <v>126</v>
      </c>
      <c r="M2595" s="19">
        <v>57</v>
      </c>
      <c r="N2595" s="20">
        <v>0.47789351851851852</v>
      </c>
      <c r="O2595" s="19" t="s">
        <v>259</v>
      </c>
      <c r="P2595" s="19">
        <v>11</v>
      </c>
      <c r="Q2595" s="19" t="s">
        <v>247</v>
      </c>
      <c r="R2595" s="19">
        <v>85</v>
      </c>
      <c r="S2595" s="19">
        <v>0</v>
      </c>
      <c r="T2595" s="19">
        <v>0</v>
      </c>
      <c r="U2595" s="19">
        <v>177</v>
      </c>
      <c r="V2595" s="19" t="s">
        <v>385</v>
      </c>
      <c r="W2595" s="19" t="s">
        <v>1147</v>
      </c>
      <c r="X2595" s="19" t="s">
        <v>100</v>
      </c>
      <c r="Y2595" s="19" t="s">
        <v>100</v>
      </c>
    </row>
    <row r="2596" spans="1:25" x14ac:dyDescent="0.25">
      <c r="A2596" s="19">
        <v>29360</v>
      </c>
      <c r="B2596" s="18">
        <v>44875</v>
      </c>
      <c r="C2596" s="19">
        <v>11</v>
      </c>
      <c r="D2596" s="19">
        <v>10</v>
      </c>
      <c r="E2596" s="19">
        <v>4</v>
      </c>
      <c r="F2596" s="18" t="s">
        <v>141</v>
      </c>
      <c r="G2596" s="18" t="s">
        <v>470</v>
      </c>
      <c r="H2596" s="19">
        <v>2</v>
      </c>
      <c r="I2596" s="19" t="s">
        <v>392</v>
      </c>
      <c r="J2596" s="19" t="s">
        <v>34</v>
      </c>
      <c r="K2596" s="19" t="s">
        <v>247</v>
      </c>
      <c r="L2596" s="19" t="s">
        <v>127</v>
      </c>
      <c r="M2596" s="19">
        <v>58</v>
      </c>
      <c r="N2596" s="20">
        <v>0.52173611111111107</v>
      </c>
      <c r="O2596" s="19" t="s">
        <v>259</v>
      </c>
      <c r="P2596" s="19">
        <v>12</v>
      </c>
      <c r="Q2596" s="19" t="s">
        <v>247</v>
      </c>
      <c r="R2596" s="19">
        <v>85</v>
      </c>
      <c r="S2596" s="19">
        <v>1</v>
      </c>
      <c r="T2596" s="19">
        <v>0</v>
      </c>
      <c r="U2596" s="19">
        <v>177</v>
      </c>
      <c r="V2596" s="19" t="s">
        <v>385</v>
      </c>
      <c r="W2596" s="19" t="s">
        <v>1148</v>
      </c>
      <c r="X2596" s="19" t="s">
        <v>100</v>
      </c>
      <c r="Y2596" s="19" t="s">
        <v>100</v>
      </c>
    </row>
    <row r="2597" spans="1:25" x14ac:dyDescent="0.25">
      <c r="A2597" s="19">
        <v>29361</v>
      </c>
      <c r="B2597" s="18">
        <v>44875</v>
      </c>
      <c r="C2597" s="19">
        <v>11</v>
      </c>
      <c r="D2597" s="19">
        <v>10</v>
      </c>
      <c r="E2597" s="19">
        <v>4</v>
      </c>
      <c r="F2597" s="18" t="s">
        <v>141</v>
      </c>
      <c r="G2597" s="18" t="s">
        <v>470</v>
      </c>
      <c r="H2597" s="19">
        <v>2</v>
      </c>
      <c r="I2597" s="19" t="s">
        <v>393</v>
      </c>
      <c r="J2597" s="19" t="s">
        <v>12</v>
      </c>
      <c r="K2597" s="19" t="s">
        <v>266</v>
      </c>
      <c r="L2597" s="19" t="s">
        <v>126</v>
      </c>
      <c r="M2597" s="19">
        <v>47</v>
      </c>
      <c r="N2597" s="20">
        <v>0.57390046296296293</v>
      </c>
      <c r="O2597" s="19" t="s">
        <v>259</v>
      </c>
      <c r="P2597" s="19">
        <v>13</v>
      </c>
      <c r="Q2597" s="19" t="s">
        <v>266</v>
      </c>
      <c r="R2597" s="19">
        <v>86</v>
      </c>
      <c r="S2597" s="19">
        <v>0</v>
      </c>
      <c r="T2597" s="19">
        <v>0</v>
      </c>
      <c r="U2597" s="19">
        <v>177</v>
      </c>
      <c r="V2597" s="19" t="s">
        <v>385</v>
      </c>
      <c r="W2597" s="19" t="s">
        <v>1085</v>
      </c>
      <c r="X2597" s="19" t="s">
        <v>100</v>
      </c>
      <c r="Y2597" s="19" t="s">
        <v>100</v>
      </c>
    </row>
    <row r="2598" spans="1:25" x14ac:dyDescent="0.25">
      <c r="A2598" s="19">
        <v>29362</v>
      </c>
      <c r="B2598" s="18">
        <v>44875</v>
      </c>
      <c r="C2598" s="19">
        <v>11</v>
      </c>
      <c r="D2598" s="19">
        <v>10</v>
      </c>
      <c r="E2598" s="19">
        <v>4</v>
      </c>
      <c r="F2598" s="18" t="s">
        <v>141</v>
      </c>
      <c r="G2598" s="18" t="s">
        <v>470</v>
      </c>
      <c r="H2598" s="19">
        <v>2</v>
      </c>
      <c r="I2598" s="19" t="s">
        <v>394</v>
      </c>
      <c r="J2598" s="19" t="s">
        <v>16</v>
      </c>
      <c r="K2598" s="19" t="s">
        <v>266</v>
      </c>
      <c r="L2598" s="19" t="s">
        <v>127</v>
      </c>
      <c r="M2598" s="19">
        <v>48</v>
      </c>
      <c r="N2598" s="20">
        <v>0.63149305555555557</v>
      </c>
      <c r="O2598" s="19" t="s">
        <v>259</v>
      </c>
      <c r="P2598" s="19">
        <v>15</v>
      </c>
      <c r="Q2598" s="19" t="s">
        <v>266</v>
      </c>
      <c r="R2598" s="19">
        <v>86</v>
      </c>
      <c r="S2598" s="19">
        <v>1</v>
      </c>
      <c r="T2598" s="19">
        <v>0</v>
      </c>
      <c r="U2598" s="19">
        <v>177</v>
      </c>
      <c r="V2598" s="19" t="s">
        <v>385</v>
      </c>
      <c r="W2598" s="19" t="s">
        <v>1171</v>
      </c>
      <c r="X2598" s="19" t="s">
        <v>100</v>
      </c>
      <c r="Y2598" s="19" t="s">
        <v>100</v>
      </c>
    </row>
    <row r="2599" spans="1:25" x14ac:dyDescent="0.25">
      <c r="A2599" s="19">
        <v>29819</v>
      </c>
      <c r="B2599" s="18">
        <v>44875</v>
      </c>
      <c r="C2599" s="19">
        <v>11</v>
      </c>
      <c r="D2599" s="19">
        <v>10</v>
      </c>
      <c r="E2599" s="19">
        <v>4</v>
      </c>
      <c r="F2599" s="18" t="s">
        <v>141</v>
      </c>
      <c r="G2599" s="18" t="s">
        <v>470</v>
      </c>
      <c r="H2599" s="19">
        <v>2</v>
      </c>
      <c r="I2599" s="19" t="s">
        <v>389</v>
      </c>
      <c r="J2599" s="19" t="s">
        <v>26</v>
      </c>
      <c r="K2599" s="19" t="s">
        <v>255</v>
      </c>
      <c r="L2599" s="19" t="s">
        <v>126</v>
      </c>
      <c r="M2599" s="19">
        <v>53</v>
      </c>
      <c r="N2599" s="20">
        <v>0.31189814814814815</v>
      </c>
      <c r="O2599" s="19" t="s">
        <v>455</v>
      </c>
      <c r="P2599" s="19">
        <v>7</v>
      </c>
      <c r="Q2599" s="19" t="s">
        <v>255</v>
      </c>
      <c r="R2599" s="19">
        <v>90</v>
      </c>
      <c r="S2599" s="19">
        <v>0</v>
      </c>
      <c r="T2599" s="19">
        <v>0</v>
      </c>
      <c r="U2599" s="19">
        <v>177</v>
      </c>
      <c r="V2599" s="19" t="s">
        <v>385</v>
      </c>
      <c r="W2599" s="19" t="s">
        <v>1080</v>
      </c>
      <c r="X2599" s="19" t="s">
        <v>100</v>
      </c>
      <c r="Y2599" s="19" t="s">
        <v>100</v>
      </c>
    </row>
    <row r="2600" spans="1:25" x14ac:dyDescent="0.25">
      <c r="A2600" s="19">
        <v>29820</v>
      </c>
      <c r="B2600" s="18">
        <v>44875</v>
      </c>
      <c r="C2600" s="19">
        <v>11</v>
      </c>
      <c r="D2600" s="19">
        <v>10</v>
      </c>
      <c r="E2600" s="19">
        <v>4</v>
      </c>
      <c r="F2600" s="18" t="s">
        <v>141</v>
      </c>
      <c r="G2600" s="18" t="s">
        <v>470</v>
      </c>
      <c r="H2600" s="19">
        <v>2</v>
      </c>
      <c r="I2600" s="19" t="s">
        <v>390</v>
      </c>
      <c r="J2600" s="19" t="s">
        <v>28</v>
      </c>
      <c r="K2600" s="19" t="s">
        <v>255</v>
      </c>
      <c r="L2600" s="19" t="s">
        <v>127</v>
      </c>
      <c r="M2600" s="19">
        <v>54</v>
      </c>
      <c r="N2600" s="20">
        <v>0.36219907407407409</v>
      </c>
      <c r="O2600" s="19" t="s">
        <v>455</v>
      </c>
      <c r="P2600" s="19">
        <v>8</v>
      </c>
      <c r="Q2600" s="19" t="s">
        <v>255</v>
      </c>
      <c r="R2600" s="19">
        <v>90</v>
      </c>
      <c r="S2600" s="19">
        <v>1</v>
      </c>
      <c r="T2600" s="19">
        <v>0</v>
      </c>
      <c r="U2600" s="19">
        <v>177</v>
      </c>
      <c r="V2600" s="19" t="s">
        <v>385</v>
      </c>
      <c r="W2600" s="19" t="s">
        <v>1081</v>
      </c>
      <c r="X2600" s="19" t="s">
        <v>100</v>
      </c>
      <c r="Y2600" s="19" t="s">
        <v>100</v>
      </c>
    </row>
    <row r="2601" spans="1:25" x14ac:dyDescent="0.25">
      <c r="A2601" s="19">
        <v>29825</v>
      </c>
      <c r="B2601" s="18">
        <v>44875</v>
      </c>
      <c r="C2601" s="19">
        <v>11</v>
      </c>
      <c r="D2601" s="19">
        <v>10</v>
      </c>
      <c r="E2601" s="19">
        <v>4</v>
      </c>
      <c r="F2601" s="18" t="s">
        <v>141</v>
      </c>
      <c r="G2601" s="18" t="s">
        <v>470</v>
      </c>
      <c r="H2601" s="19">
        <v>2</v>
      </c>
      <c r="I2601" s="19" t="s">
        <v>391</v>
      </c>
      <c r="J2601" s="19" t="s">
        <v>32</v>
      </c>
      <c r="K2601" s="19" t="s">
        <v>247</v>
      </c>
      <c r="L2601" s="19" t="s">
        <v>126</v>
      </c>
      <c r="M2601" s="19">
        <v>57</v>
      </c>
      <c r="N2601" s="20">
        <v>0.42818287037037034</v>
      </c>
      <c r="O2601" s="19" t="s">
        <v>455</v>
      </c>
      <c r="P2601" s="19">
        <v>10</v>
      </c>
      <c r="Q2601" s="19" t="s">
        <v>247</v>
      </c>
      <c r="R2601" s="19">
        <v>85</v>
      </c>
      <c r="S2601" s="19">
        <v>0</v>
      </c>
      <c r="T2601" s="19">
        <v>0</v>
      </c>
      <c r="U2601" s="19">
        <v>177</v>
      </c>
      <c r="V2601" s="19" t="s">
        <v>385</v>
      </c>
      <c r="W2601" s="19" t="s">
        <v>1083</v>
      </c>
      <c r="X2601" s="19" t="s">
        <v>100</v>
      </c>
      <c r="Y2601" s="19" t="s">
        <v>100</v>
      </c>
    </row>
    <row r="2602" spans="1:25" x14ac:dyDescent="0.25">
      <c r="A2602" s="19">
        <v>29827</v>
      </c>
      <c r="B2602" s="18">
        <v>44875</v>
      </c>
      <c r="C2602" s="19">
        <v>11</v>
      </c>
      <c r="D2602" s="19">
        <v>10</v>
      </c>
      <c r="E2602" s="19">
        <v>4</v>
      </c>
      <c r="F2602" s="18" t="s">
        <v>141</v>
      </c>
      <c r="G2602" s="18" t="s">
        <v>470</v>
      </c>
      <c r="H2602" s="19">
        <v>2</v>
      </c>
      <c r="I2602" s="19" t="s">
        <v>392</v>
      </c>
      <c r="J2602" s="19" t="s">
        <v>34</v>
      </c>
      <c r="K2602" s="19" t="s">
        <v>247</v>
      </c>
      <c r="L2602" s="19" t="s">
        <v>127</v>
      </c>
      <c r="M2602" s="19">
        <v>58</v>
      </c>
      <c r="N2602" s="20">
        <v>0.47097222222222218</v>
      </c>
      <c r="O2602" s="19" t="s">
        <v>455</v>
      </c>
      <c r="P2602" s="19">
        <v>11</v>
      </c>
      <c r="Q2602" s="19" t="s">
        <v>247</v>
      </c>
      <c r="R2602" s="19">
        <v>85</v>
      </c>
      <c r="S2602" s="19">
        <v>1</v>
      </c>
      <c r="T2602" s="19">
        <v>0</v>
      </c>
      <c r="U2602" s="19">
        <v>177</v>
      </c>
      <c r="V2602" s="19" t="s">
        <v>385</v>
      </c>
      <c r="W2602" s="19" t="s">
        <v>1084</v>
      </c>
      <c r="X2602" s="19" t="s">
        <v>100</v>
      </c>
      <c r="Y2602" s="19" t="s">
        <v>100</v>
      </c>
    </row>
    <row r="2603" spans="1:25" x14ac:dyDescent="0.25">
      <c r="A2603" s="19">
        <v>29832</v>
      </c>
      <c r="B2603" s="18">
        <v>44875</v>
      </c>
      <c r="C2603" s="19">
        <v>11</v>
      </c>
      <c r="D2603" s="19">
        <v>10</v>
      </c>
      <c r="E2603" s="19">
        <v>4</v>
      </c>
      <c r="F2603" s="18" t="s">
        <v>141</v>
      </c>
      <c r="G2603" s="18" t="s">
        <v>470</v>
      </c>
      <c r="H2603" s="19">
        <v>2</v>
      </c>
      <c r="I2603" s="19" t="s">
        <v>393</v>
      </c>
      <c r="J2603" s="19" t="s">
        <v>12</v>
      </c>
      <c r="K2603" s="19" t="s">
        <v>266</v>
      </c>
      <c r="L2603" s="19" t="s">
        <v>126</v>
      </c>
      <c r="M2603" s="19">
        <v>47</v>
      </c>
      <c r="N2603" s="20">
        <v>0.53592592592592592</v>
      </c>
      <c r="O2603" s="19" t="s">
        <v>455</v>
      </c>
      <c r="P2603" s="19">
        <v>12</v>
      </c>
      <c r="Q2603" s="19" t="s">
        <v>266</v>
      </c>
      <c r="R2603" s="19">
        <v>86</v>
      </c>
      <c r="S2603" s="19">
        <v>0</v>
      </c>
      <c r="T2603" s="19">
        <v>1</v>
      </c>
      <c r="U2603" s="19">
        <v>177</v>
      </c>
      <c r="V2603" s="19" t="s">
        <v>385</v>
      </c>
      <c r="W2603" s="19" t="s">
        <v>1082</v>
      </c>
      <c r="X2603" s="19" t="s">
        <v>100</v>
      </c>
      <c r="Y2603" s="19" t="s">
        <v>100</v>
      </c>
    </row>
    <row r="2604" spans="1:25" x14ac:dyDescent="0.25">
      <c r="A2604" s="19">
        <v>29834</v>
      </c>
      <c r="B2604" s="18">
        <v>44875</v>
      </c>
      <c r="C2604" s="19">
        <v>11</v>
      </c>
      <c r="D2604" s="19">
        <v>10</v>
      </c>
      <c r="E2604" s="19">
        <v>4</v>
      </c>
      <c r="F2604" s="18" t="s">
        <v>141</v>
      </c>
      <c r="G2604" s="18" t="s">
        <v>470</v>
      </c>
      <c r="H2604" s="19">
        <v>2</v>
      </c>
      <c r="I2604" s="19" t="s">
        <v>393</v>
      </c>
      <c r="J2604" s="19" t="s">
        <v>12</v>
      </c>
      <c r="K2604" s="19" t="s">
        <v>266</v>
      </c>
      <c r="L2604" s="19" t="s">
        <v>126</v>
      </c>
      <c r="M2604" s="19">
        <v>47</v>
      </c>
      <c r="N2604" s="20">
        <v>0.53592592592592592</v>
      </c>
      <c r="O2604" s="19" t="s">
        <v>455</v>
      </c>
      <c r="P2604" s="19">
        <v>12</v>
      </c>
      <c r="Q2604" s="19" t="s">
        <v>266</v>
      </c>
      <c r="R2604" s="19">
        <v>86</v>
      </c>
      <c r="S2604" s="19">
        <v>0</v>
      </c>
      <c r="T2604" s="19">
        <v>1</v>
      </c>
      <c r="U2604" s="19">
        <v>177</v>
      </c>
      <c r="V2604" s="19" t="s">
        <v>385</v>
      </c>
      <c r="W2604" s="19" t="s">
        <v>1082</v>
      </c>
      <c r="X2604" s="19" t="s">
        <v>100</v>
      </c>
      <c r="Y2604" s="19" t="s">
        <v>100</v>
      </c>
    </row>
    <row r="2605" spans="1:25" x14ac:dyDescent="0.25">
      <c r="A2605" s="19">
        <v>29835</v>
      </c>
      <c r="B2605" s="18">
        <v>44875</v>
      </c>
      <c r="C2605" s="19">
        <v>11</v>
      </c>
      <c r="D2605" s="19">
        <v>10</v>
      </c>
      <c r="E2605" s="19">
        <v>4</v>
      </c>
      <c r="F2605" s="18" t="s">
        <v>141</v>
      </c>
      <c r="G2605" s="18" t="s">
        <v>470</v>
      </c>
      <c r="H2605" s="19">
        <v>2</v>
      </c>
      <c r="I2605" s="19" t="s">
        <v>394</v>
      </c>
      <c r="J2605" s="19" t="s">
        <v>16</v>
      </c>
      <c r="K2605" s="19" t="s">
        <v>266</v>
      </c>
      <c r="L2605" s="19" t="s">
        <v>127</v>
      </c>
      <c r="M2605" s="19">
        <v>48</v>
      </c>
      <c r="N2605" s="20">
        <v>0.585474537037037</v>
      </c>
      <c r="O2605" s="19" t="s">
        <v>455</v>
      </c>
      <c r="P2605" s="19">
        <v>14</v>
      </c>
      <c r="Q2605" s="19" t="s">
        <v>266</v>
      </c>
      <c r="R2605" s="19">
        <v>86</v>
      </c>
      <c r="S2605" s="19">
        <v>1</v>
      </c>
      <c r="T2605" s="19">
        <v>1</v>
      </c>
      <c r="U2605" s="19">
        <v>177</v>
      </c>
      <c r="V2605" s="19" t="s">
        <v>385</v>
      </c>
      <c r="W2605" s="19" t="s">
        <v>1086</v>
      </c>
      <c r="X2605" s="19" t="s">
        <v>100</v>
      </c>
      <c r="Y2605" s="19" t="s">
        <v>100</v>
      </c>
    </row>
    <row r="2606" spans="1:25" x14ac:dyDescent="0.25">
      <c r="A2606" s="19">
        <v>29837</v>
      </c>
      <c r="B2606" s="18">
        <v>44875</v>
      </c>
      <c r="C2606" s="19">
        <v>11</v>
      </c>
      <c r="D2606" s="19">
        <v>10</v>
      </c>
      <c r="E2606" s="19">
        <v>4</v>
      </c>
      <c r="F2606" s="18" t="s">
        <v>141</v>
      </c>
      <c r="G2606" s="18" t="s">
        <v>470</v>
      </c>
      <c r="H2606" s="19">
        <v>2</v>
      </c>
      <c r="I2606" s="19" t="s">
        <v>394</v>
      </c>
      <c r="J2606" s="19" t="s">
        <v>16</v>
      </c>
      <c r="K2606" s="19" t="s">
        <v>266</v>
      </c>
      <c r="L2606" s="19" t="s">
        <v>127</v>
      </c>
      <c r="M2606" s="19">
        <v>48</v>
      </c>
      <c r="N2606" s="20">
        <v>0.59221064814814817</v>
      </c>
      <c r="O2606" s="19" t="s">
        <v>455</v>
      </c>
      <c r="P2606" s="19">
        <v>14</v>
      </c>
      <c r="Q2606" s="19" t="s">
        <v>266</v>
      </c>
      <c r="R2606" s="19">
        <v>86</v>
      </c>
      <c r="S2606" s="19">
        <v>1</v>
      </c>
      <c r="T2606" s="19">
        <v>0</v>
      </c>
      <c r="U2606" s="19">
        <v>177</v>
      </c>
      <c r="V2606" s="19" t="s">
        <v>385</v>
      </c>
      <c r="W2606" s="19" t="s">
        <v>1086</v>
      </c>
      <c r="X2606" s="19" t="s">
        <v>100</v>
      </c>
      <c r="Y2606" s="19" t="s">
        <v>100</v>
      </c>
    </row>
    <row r="2607" spans="1:25" x14ac:dyDescent="0.25">
      <c r="A2607" s="19">
        <v>29843</v>
      </c>
      <c r="B2607" s="18">
        <v>44875</v>
      </c>
      <c r="C2607" s="19">
        <v>11</v>
      </c>
      <c r="D2607" s="19">
        <v>10</v>
      </c>
      <c r="E2607" s="19">
        <v>4</v>
      </c>
      <c r="F2607" s="18" t="s">
        <v>141</v>
      </c>
      <c r="G2607" s="18" t="s">
        <v>470</v>
      </c>
      <c r="H2607" s="19">
        <v>2</v>
      </c>
      <c r="I2607" s="19" t="s">
        <v>384</v>
      </c>
      <c r="J2607" s="19" t="s">
        <v>22</v>
      </c>
      <c r="K2607" s="19" t="s">
        <v>233</v>
      </c>
      <c r="L2607" s="19" t="s">
        <v>126</v>
      </c>
      <c r="M2607" s="19">
        <v>51</v>
      </c>
      <c r="N2607" s="20">
        <v>0.67658564814814814</v>
      </c>
      <c r="O2607" s="19" t="s">
        <v>455</v>
      </c>
      <c r="P2607" s="19">
        <v>16</v>
      </c>
      <c r="Q2607" s="19" t="s">
        <v>233</v>
      </c>
      <c r="R2607" s="19">
        <v>89</v>
      </c>
      <c r="S2607" s="19">
        <v>0</v>
      </c>
      <c r="T2607" s="19">
        <v>0</v>
      </c>
      <c r="U2607" s="19">
        <v>177</v>
      </c>
      <c r="V2607" s="19" t="s">
        <v>385</v>
      </c>
      <c r="W2607" s="19" t="s">
        <v>1087</v>
      </c>
      <c r="X2607" s="19" t="s">
        <v>100</v>
      </c>
      <c r="Y2607" s="19" t="s">
        <v>100</v>
      </c>
    </row>
    <row r="2608" spans="1:25" x14ac:dyDescent="0.25">
      <c r="A2608" s="19">
        <v>29844</v>
      </c>
      <c r="B2608" s="18">
        <v>44875</v>
      </c>
      <c r="C2608" s="19">
        <v>11</v>
      </c>
      <c r="D2608" s="19">
        <v>10</v>
      </c>
      <c r="E2608" s="19">
        <v>4</v>
      </c>
      <c r="F2608" s="18" t="s">
        <v>141</v>
      </c>
      <c r="G2608" s="18" t="s">
        <v>470</v>
      </c>
      <c r="H2608" s="19">
        <v>2</v>
      </c>
      <c r="I2608" s="19" t="s">
        <v>386</v>
      </c>
      <c r="J2608" s="19" t="s">
        <v>24</v>
      </c>
      <c r="K2608" s="19" t="s">
        <v>233</v>
      </c>
      <c r="L2608" s="19" t="s">
        <v>127</v>
      </c>
      <c r="M2608" s="19">
        <v>52</v>
      </c>
      <c r="N2608" s="20">
        <v>0.71562500000000007</v>
      </c>
      <c r="O2608" s="19" t="s">
        <v>455</v>
      </c>
      <c r="P2608" s="19">
        <v>17</v>
      </c>
      <c r="Q2608" s="19" t="s">
        <v>233</v>
      </c>
      <c r="R2608" s="19">
        <v>89</v>
      </c>
      <c r="S2608" s="19">
        <v>1</v>
      </c>
      <c r="T2608" s="19">
        <v>0</v>
      </c>
      <c r="U2608" s="19">
        <v>177</v>
      </c>
      <c r="V2608" s="19" t="s">
        <v>385</v>
      </c>
      <c r="W2608" s="19" t="s">
        <v>1088</v>
      </c>
      <c r="X2608" s="19" t="s">
        <v>100</v>
      </c>
      <c r="Y2608" s="19" t="s">
        <v>100</v>
      </c>
    </row>
    <row r="2609" spans="1:25" x14ac:dyDescent="0.25">
      <c r="A2609" s="19">
        <v>29849</v>
      </c>
      <c r="B2609" s="18">
        <v>44875</v>
      </c>
      <c r="C2609" s="19">
        <v>11</v>
      </c>
      <c r="D2609" s="19">
        <v>10</v>
      </c>
      <c r="E2609" s="19">
        <v>4</v>
      </c>
      <c r="F2609" s="18" t="s">
        <v>141</v>
      </c>
      <c r="G2609" s="18" t="s">
        <v>470</v>
      </c>
      <c r="H2609" s="19">
        <v>2</v>
      </c>
      <c r="I2609" s="19" t="s">
        <v>387</v>
      </c>
      <c r="J2609" s="19" t="s">
        <v>36</v>
      </c>
      <c r="K2609" s="19" t="s">
        <v>235</v>
      </c>
      <c r="L2609" s="19" t="s">
        <v>126</v>
      </c>
      <c r="M2609" s="19">
        <v>59</v>
      </c>
      <c r="N2609" s="20">
        <v>0.77421296296296294</v>
      </c>
      <c r="O2609" s="19" t="s">
        <v>455</v>
      </c>
      <c r="P2609" s="19">
        <v>18</v>
      </c>
      <c r="Q2609" s="19" t="s">
        <v>235</v>
      </c>
      <c r="R2609" s="19">
        <v>92</v>
      </c>
      <c r="S2609" s="19">
        <v>0</v>
      </c>
      <c r="T2609" s="19">
        <v>0</v>
      </c>
      <c r="U2609" s="19">
        <v>177</v>
      </c>
      <c r="V2609" s="19" t="s">
        <v>385</v>
      </c>
      <c r="W2609" s="19" t="s">
        <v>1178</v>
      </c>
      <c r="X2609" s="19" t="s">
        <v>100</v>
      </c>
      <c r="Y2609" s="19" t="s">
        <v>100</v>
      </c>
    </row>
    <row r="2610" spans="1:25" x14ac:dyDescent="0.25">
      <c r="A2610" s="19">
        <v>29850</v>
      </c>
      <c r="B2610" s="18">
        <v>44875</v>
      </c>
      <c r="C2610" s="19">
        <v>11</v>
      </c>
      <c r="D2610" s="19">
        <v>10</v>
      </c>
      <c r="E2610" s="19">
        <v>4</v>
      </c>
      <c r="F2610" s="18" t="s">
        <v>141</v>
      </c>
      <c r="G2610" s="18" t="s">
        <v>470</v>
      </c>
      <c r="H2610" s="19">
        <v>2</v>
      </c>
      <c r="I2610" s="19" t="s">
        <v>388</v>
      </c>
      <c r="J2610" s="19" t="s">
        <v>38</v>
      </c>
      <c r="K2610" s="19" t="s">
        <v>235</v>
      </c>
      <c r="L2610" s="19" t="s">
        <v>127</v>
      </c>
      <c r="M2610" s="19">
        <v>60</v>
      </c>
      <c r="N2610" s="20">
        <v>0.81616898148148154</v>
      </c>
      <c r="O2610" s="19" t="s">
        <v>455</v>
      </c>
      <c r="P2610" s="19">
        <v>19</v>
      </c>
      <c r="Q2610" s="19" t="s">
        <v>235</v>
      </c>
      <c r="R2610" s="19">
        <v>92</v>
      </c>
      <c r="S2610" s="19">
        <v>1</v>
      </c>
      <c r="T2610" s="19">
        <v>0</v>
      </c>
      <c r="U2610" s="19">
        <v>177</v>
      </c>
      <c r="V2610" s="19" t="s">
        <v>385</v>
      </c>
      <c r="W2610" s="19" t="s">
        <v>1179</v>
      </c>
      <c r="X2610" s="19" t="s">
        <v>100</v>
      </c>
      <c r="Y2610" s="19" t="s">
        <v>100</v>
      </c>
    </row>
    <row r="2611" spans="1:25" x14ac:dyDescent="0.25">
      <c r="A2611" s="19">
        <v>30863</v>
      </c>
      <c r="B2611" s="18">
        <v>44875</v>
      </c>
      <c r="C2611" s="19">
        <v>11</v>
      </c>
      <c r="D2611" s="19">
        <v>10</v>
      </c>
      <c r="E2611" s="19">
        <v>4</v>
      </c>
      <c r="F2611" s="18" t="s">
        <v>141</v>
      </c>
      <c r="G2611" s="18" t="s">
        <v>470</v>
      </c>
      <c r="H2611" s="19">
        <v>2</v>
      </c>
      <c r="I2611" s="19" t="s">
        <v>387</v>
      </c>
      <c r="J2611" s="19" t="s">
        <v>36</v>
      </c>
      <c r="K2611" s="19" t="s">
        <v>235</v>
      </c>
      <c r="L2611" s="19" t="s">
        <v>126</v>
      </c>
      <c r="M2611" s="19">
        <v>59</v>
      </c>
      <c r="N2611" s="20">
        <v>0.3502662037037037</v>
      </c>
      <c r="O2611" s="19" t="s">
        <v>263</v>
      </c>
      <c r="P2611" s="19">
        <v>8</v>
      </c>
      <c r="Q2611" s="19" t="s">
        <v>235</v>
      </c>
      <c r="R2611" s="19">
        <v>92</v>
      </c>
      <c r="S2611" s="19">
        <v>0</v>
      </c>
      <c r="T2611" s="19">
        <v>0</v>
      </c>
      <c r="U2611" s="19">
        <v>177</v>
      </c>
      <c r="V2611" s="19" t="s">
        <v>385</v>
      </c>
      <c r="W2611" s="19" t="s">
        <v>1167</v>
      </c>
      <c r="X2611" s="19" t="s">
        <v>100</v>
      </c>
      <c r="Y2611" s="19" t="s">
        <v>100</v>
      </c>
    </row>
    <row r="2612" spans="1:25" x14ac:dyDescent="0.25">
      <c r="A2612" s="19">
        <v>30864</v>
      </c>
      <c r="B2612" s="18">
        <v>44875</v>
      </c>
      <c r="C2612" s="19">
        <v>11</v>
      </c>
      <c r="D2612" s="19">
        <v>10</v>
      </c>
      <c r="E2612" s="19">
        <v>4</v>
      </c>
      <c r="F2612" s="18" t="s">
        <v>141</v>
      </c>
      <c r="G2612" s="18" t="s">
        <v>470</v>
      </c>
      <c r="H2612" s="19">
        <v>2</v>
      </c>
      <c r="I2612" s="19" t="s">
        <v>388</v>
      </c>
      <c r="J2612" s="19" t="s">
        <v>38</v>
      </c>
      <c r="K2612" s="19" t="s">
        <v>235</v>
      </c>
      <c r="L2612" s="19" t="s">
        <v>127</v>
      </c>
      <c r="M2612" s="19">
        <v>60</v>
      </c>
      <c r="N2612" s="20">
        <v>0.39149305555555558</v>
      </c>
      <c r="O2612" s="19" t="s">
        <v>263</v>
      </c>
      <c r="P2612" s="19">
        <v>9</v>
      </c>
      <c r="Q2612" s="19" t="s">
        <v>235</v>
      </c>
      <c r="R2612" s="19">
        <v>92</v>
      </c>
      <c r="S2612" s="19">
        <v>1</v>
      </c>
      <c r="T2612" s="19">
        <v>0</v>
      </c>
      <c r="U2612" s="19">
        <v>177</v>
      </c>
      <c r="V2612" s="19" t="s">
        <v>385</v>
      </c>
      <c r="W2612" s="19" t="s">
        <v>1168</v>
      </c>
      <c r="X2612" s="19" t="s">
        <v>100</v>
      </c>
      <c r="Y2612" s="19" t="s">
        <v>100</v>
      </c>
    </row>
    <row r="2613" spans="1:25" x14ac:dyDescent="0.25">
      <c r="A2613" s="19">
        <v>31107</v>
      </c>
      <c r="B2613" s="18">
        <v>44875</v>
      </c>
      <c r="C2613" s="19">
        <v>11</v>
      </c>
      <c r="D2613" s="19">
        <v>10</v>
      </c>
      <c r="E2613" s="19">
        <v>4</v>
      </c>
      <c r="F2613" s="18" t="s">
        <v>141</v>
      </c>
      <c r="G2613" s="18" t="s">
        <v>470</v>
      </c>
      <c r="H2613" s="19">
        <v>2</v>
      </c>
      <c r="I2613" s="19" t="s">
        <v>387</v>
      </c>
      <c r="J2613" s="19" t="s">
        <v>36</v>
      </c>
      <c r="K2613" s="19" t="s">
        <v>235</v>
      </c>
      <c r="L2613" s="19" t="s">
        <v>126</v>
      </c>
      <c r="M2613" s="19">
        <v>59</v>
      </c>
      <c r="N2613" s="20">
        <v>0.34190972222222221</v>
      </c>
      <c r="O2613" s="19" t="s">
        <v>315</v>
      </c>
      <c r="P2613" s="19">
        <v>8</v>
      </c>
      <c r="Q2613" s="19" t="s">
        <v>235</v>
      </c>
      <c r="R2613" s="19">
        <v>92</v>
      </c>
      <c r="S2613" s="19">
        <v>0</v>
      </c>
      <c r="T2613" s="19">
        <v>0</v>
      </c>
      <c r="U2613" s="19">
        <v>177</v>
      </c>
      <c r="V2613" s="19" t="s">
        <v>385</v>
      </c>
      <c r="W2613" s="19" t="s">
        <v>1167</v>
      </c>
      <c r="X2613" s="19" t="s">
        <v>100</v>
      </c>
      <c r="Y2613" s="19" t="s">
        <v>100</v>
      </c>
    </row>
    <row r="2614" spans="1:25" x14ac:dyDescent="0.25">
      <c r="A2614" s="19">
        <v>31108</v>
      </c>
      <c r="B2614" s="18">
        <v>44875</v>
      </c>
      <c r="C2614" s="19">
        <v>11</v>
      </c>
      <c r="D2614" s="19">
        <v>10</v>
      </c>
      <c r="E2614" s="19">
        <v>4</v>
      </c>
      <c r="F2614" s="18" t="s">
        <v>141</v>
      </c>
      <c r="G2614" s="18" t="s">
        <v>470</v>
      </c>
      <c r="H2614" s="19">
        <v>2</v>
      </c>
      <c r="I2614" s="19" t="s">
        <v>388</v>
      </c>
      <c r="J2614" s="19" t="s">
        <v>38</v>
      </c>
      <c r="K2614" s="19" t="s">
        <v>235</v>
      </c>
      <c r="L2614" s="19" t="s">
        <v>127</v>
      </c>
      <c r="M2614" s="19">
        <v>60</v>
      </c>
      <c r="N2614" s="20">
        <v>0.3856944444444444</v>
      </c>
      <c r="O2614" s="19" t="s">
        <v>315</v>
      </c>
      <c r="P2614" s="19">
        <v>9</v>
      </c>
      <c r="Q2614" s="19" t="s">
        <v>235</v>
      </c>
      <c r="R2614" s="19">
        <v>92</v>
      </c>
      <c r="S2614" s="19">
        <v>1</v>
      </c>
      <c r="T2614" s="19">
        <v>0</v>
      </c>
      <c r="U2614" s="19">
        <v>177</v>
      </c>
      <c r="V2614" s="19" t="s">
        <v>385</v>
      </c>
      <c r="W2614" s="19" t="s">
        <v>1168</v>
      </c>
      <c r="X2614" s="19" t="s">
        <v>100</v>
      </c>
      <c r="Y2614" s="19" t="s">
        <v>100</v>
      </c>
    </row>
    <row r="2615" spans="1:25" x14ac:dyDescent="0.25">
      <c r="A2615" s="19">
        <v>31111</v>
      </c>
      <c r="B2615" s="18">
        <v>44875</v>
      </c>
      <c r="C2615" s="19">
        <v>11</v>
      </c>
      <c r="D2615" s="19">
        <v>10</v>
      </c>
      <c r="E2615" s="19">
        <v>4</v>
      </c>
      <c r="F2615" s="18" t="s">
        <v>141</v>
      </c>
      <c r="G2615" s="18" t="s">
        <v>470</v>
      </c>
      <c r="H2615" s="19">
        <v>2</v>
      </c>
      <c r="I2615" s="19" t="s">
        <v>389</v>
      </c>
      <c r="J2615" s="19" t="s">
        <v>26</v>
      </c>
      <c r="K2615" s="19" t="s">
        <v>255</v>
      </c>
      <c r="L2615" s="19" t="s">
        <v>126</v>
      </c>
      <c r="M2615" s="19">
        <v>53</v>
      </c>
      <c r="N2615" s="20">
        <v>0.44784722222222223</v>
      </c>
      <c r="O2615" s="19" t="s">
        <v>315</v>
      </c>
      <c r="P2615" s="19">
        <v>10</v>
      </c>
      <c r="Q2615" s="19" t="s">
        <v>255</v>
      </c>
      <c r="R2615" s="19">
        <v>90</v>
      </c>
      <c r="S2615" s="19">
        <v>0</v>
      </c>
      <c r="T2615" s="19">
        <v>0</v>
      </c>
      <c r="U2615" s="19">
        <v>177</v>
      </c>
      <c r="V2615" s="19" t="s">
        <v>385</v>
      </c>
      <c r="W2615" s="19" t="s">
        <v>1139</v>
      </c>
      <c r="X2615" s="19" t="s">
        <v>100</v>
      </c>
      <c r="Y2615" s="19" t="s">
        <v>100</v>
      </c>
    </row>
    <row r="2616" spans="1:25" x14ac:dyDescent="0.25">
      <c r="A2616" s="19">
        <v>31112</v>
      </c>
      <c r="B2616" s="18">
        <v>44875</v>
      </c>
      <c r="C2616" s="19">
        <v>11</v>
      </c>
      <c r="D2616" s="19">
        <v>10</v>
      </c>
      <c r="E2616" s="19">
        <v>4</v>
      </c>
      <c r="F2616" s="18" t="s">
        <v>141</v>
      </c>
      <c r="G2616" s="18" t="s">
        <v>470</v>
      </c>
      <c r="H2616" s="19">
        <v>2</v>
      </c>
      <c r="I2616" s="19" t="s">
        <v>390</v>
      </c>
      <c r="J2616" s="19" t="s">
        <v>28</v>
      </c>
      <c r="K2616" s="19" t="s">
        <v>255</v>
      </c>
      <c r="L2616" s="19" t="s">
        <v>127</v>
      </c>
      <c r="M2616" s="19">
        <v>54</v>
      </c>
      <c r="N2616" s="20">
        <v>0.49461805555555555</v>
      </c>
      <c r="O2616" s="19" t="s">
        <v>315</v>
      </c>
      <c r="P2616" s="19">
        <v>11</v>
      </c>
      <c r="Q2616" s="19" t="s">
        <v>255</v>
      </c>
      <c r="R2616" s="19">
        <v>90</v>
      </c>
      <c r="S2616" s="19">
        <v>1</v>
      </c>
      <c r="T2616" s="19">
        <v>0</v>
      </c>
      <c r="U2616" s="19">
        <v>177</v>
      </c>
      <c r="V2616" s="19" t="s">
        <v>385</v>
      </c>
      <c r="W2616" s="19" t="s">
        <v>1140</v>
      </c>
      <c r="X2616" s="19" t="s">
        <v>100</v>
      </c>
      <c r="Y2616" s="19" t="s">
        <v>100</v>
      </c>
    </row>
    <row r="2617" spans="1:25" x14ac:dyDescent="0.25">
      <c r="A2617" s="19">
        <v>31115</v>
      </c>
      <c r="B2617" s="18">
        <v>44875</v>
      </c>
      <c r="C2617" s="19">
        <v>11</v>
      </c>
      <c r="D2617" s="19">
        <v>10</v>
      </c>
      <c r="E2617" s="19">
        <v>4</v>
      </c>
      <c r="F2617" s="18" t="s">
        <v>141</v>
      </c>
      <c r="G2617" s="18" t="s">
        <v>470</v>
      </c>
      <c r="H2617" s="19">
        <v>2</v>
      </c>
      <c r="I2617" s="19" t="s">
        <v>391</v>
      </c>
      <c r="J2617" s="19" t="s">
        <v>32</v>
      </c>
      <c r="K2617" s="19" t="s">
        <v>247</v>
      </c>
      <c r="L2617" s="19" t="s">
        <v>126</v>
      </c>
      <c r="M2617" s="19">
        <v>57</v>
      </c>
      <c r="N2617" s="20">
        <v>0.55967592592592597</v>
      </c>
      <c r="O2617" s="19" t="s">
        <v>315</v>
      </c>
      <c r="P2617" s="19">
        <v>13</v>
      </c>
      <c r="Q2617" s="19" t="s">
        <v>247</v>
      </c>
      <c r="R2617" s="19">
        <v>85</v>
      </c>
      <c r="S2617" s="19">
        <v>0</v>
      </c>
      <c r="T2617" s="19">
        <v>0</v>
      </c>
      <c r="U2617" s="19">
        <v>177</v>
      </c>
      <c r="V2617" s="19" t="s">
        <v>385</v>
      </c>
      <c r="W2617" s="19" t="s">
        <v>1141</v>
      </c>
      <c r="X2617" s="19" t="s">
        <v>100</v>
      </c>
      <c r="Y2617" s="19" t="s">
        <v>100</v>
      </c>
    </row>
    <row r="2618" spans="1:25" x14ac:dyDescent="0.25">
      <c r="A2618" s="19">
        <v>31120</v>
      </c>
      <c r="B2618" s="18">
        <v>44875</v>
      </c>
      <c r="C2618" s="19">
        <v>11</v>
      </c>
      <c r="D2618" s="19">
        <v>10</v>
      </c>
      <c r="E2618" s="19">
        <v>4</v>
      </c>
      <c r="F2618" s="18" t="s">
        <v>141</v>
      </c>
      <c r="G2618" s="18" t="s">
        <v>470</v>
      </c>
      <c r="H2618" s="19">
        <v>2</v>
      </c>
      <c r="I2618" s="19" t="s">
        <v>392</v>
      </c>
      <c r="J2618" s="19" t="s">
        <v>34</v>
      </c>
      <c r="K2618" s="19" t="s">
        <v>247</v>
      </c>
      <c r="L2618" s="19" t="s">
        <v>127</v>
      </c>
      <c r="M2618" s="19">
        <v>58</v>
      </c>
      <c r="N2618" s="20">
        <v>0.60460648148148144</v>
      </c>
      <c r="O2618" s="19" t="s">
        <v>315</v>
      </c>
      <c r="P2618" s="19">
        <v>14</v>
      </c>
      <c r="Q2618" s="19" t="s">
        <v>247</v>
      </c>
      <c r="R2618" s="19">
        <v>85</v>
      </c>
      <c r="S2618" s="19">
        <v>1</v>
      </c>
      <c r="T2618" s="19">
        <v>0</v>
      </c>
      <c r="U2618" s="19">
        <v>177</v>
      </c>
      <c r="V2618" s="19" t="s">
        <v>385</v>
      </c>
      <c r="W2618" s="19" t="s">
        <v>1142</v>
      </c>
      <c r="X2618" s="19" t="s">
        <v>100</v>
      </c>
      <c r="Y2618" s="19" t="s">
        <v>100</v>
      </c>
    </row>
    <row r="2619" spans="1:25" x14ac:dyDescent="0.25">
      <c r="A2619" s="19">
        <v>31122</v>
      </c>
      <c r="B2619" s="18">
        <v>44875</v>
      </c>
      <c r="C2619" s="19">
        <v>11</v>
      </c>
      <c r="D2619" s="19">
        <v>10</v>
      </c>
      <c r="E2619" s="19">
        <v>4</v>
      </c>
      <c r="F2619" s="18" t="s">
        <v>141</v>
      </c>
      <c r="G2619" s="18" t="s">
        <v>470</v>
      </c>
      <c r="H2619" s="19">
        <v>2</v>
      </c>
      <c r="I2619" s="19" t="s">
        <v>393</v>
      </c>
      <c r="J2619" s="19" t="s">
        <v>12</v>
      </c>
      <c r="K2619" s="19" t="s">
        <v>266</v>
      </c>
      <c r="L2619" s="19" t="s">
        <v>126</v>
      </c>
      <c r="M2619" s="19">
        <v>47</v>
      </c>
      <c r="N2619" s="20">
        <v>0.66664351851851855</v>
      </c>
      <c r="O2619" s="19" t="s">
        <v>315</v>
      </c>
      <c r="P2619" s="19">
        <v>15</v>
      </c>
      <c r="Q2619" s="19" t="s">
        <v>266</v>
      </c>
      <c r="R2619" s="19">
        <v>86</v>
      </c>
      <c r="S2619" s="19">
        <v>0</v>
      </c>
      <c r="T2619" s="19">
        <v>0</v>
      </c>
      <c r="U2619" s="19">
        <v>177</v>
      </c>
      <c r="V2619" s="19" t="s">
        <v>385</v>
      </c>
      <c r="W2619" s="19" t="s">
        <v>1143</v>
      </c>
      <c r="X2619" s="19" t="s">
        <v>100</v>
      </c>
      <c r="Y2619" s="19" t="s">
        <v>100</v>
      </c>
    </row>
    <row r="2620" spans="1:25" x14ac:dyDescent="0.25">
      <c r="A2620" s="19">
        <v>31123</v>
      </c>
      <c r="B2620" s="18">
        <v>44875</v>
      </c>
      <c r="C2620" s="19">
        <v>11</v>
      </c>
      <c r="D2620" s="19">
        <v>10</v>
      </c>
      <c r="E2620" s="19">
        <v>4</v>
      </c>
      <c r="F2620" s="18" t="s">
        <v>141</v>
      </c>
      <c r="G2620" s="18" t="s">
        <v>470</v>
      </c>
      <c r="H2620" s="19">
        <v>2</v>
      </c>
      <c r="I2620" s="19" t="s">
        <v>394</v>
      </c>
      <c r="J2620" s="19" t="s">
        <v>16</v>
      </c>
      <c r="K2620" s="19" t="s">
        <v>266</v>
      </c>
      <c r="L2620" s="19" t="s">
        <v>127</v>
      </c>
      <c r="M2620" s="19">
        <v>48</v>
      </c>
      <c r="N2620" s="20">
        <v>0.71846064814814825</v>
      </c>
      <c r="O2620" s="19" t="s">
        <v>315</v>
      </c>
      <c r="P2620" s="19">
        <v>17</v>
      </c>
      <c r="Q2620" s="19" t="s">
        <v>266</v>
      </c>
      <c r="R2620" s="19">
        <v>86</v>
      </c>
      <c r="S2620" s="19">
        <v>1</v>
      </c>
      <c r="T2620" s="19">
        <v>0</v>
      </c>
      <c r="U2620" s="19">
        <v>177</v>
      </c>
      <c r="V2620" s="19" t="s">
        <v>385</v>
      </c>
      <c r="W2620" s="19" t="s">
        <v>1144</v>
      </c>
      <c r="X2620" s="19" t="s">
        <v>100</v>
      </c>
      <c r="Y2620" s="19" t="s">
        <v>100</v>
      </c>
    </row>
    <row r="2621" spans="1:25" x14ac:dyDescent="0.25">
      <c r="A2621" s="19">
        <v>31390</v>
      </c>
      <c r="B2621" s="18">
        <v>44875</v>
      </c>
      <c r="C2621" s="19">
        <v>11</v>
      </c>
      <c r="D2621" s="19">
        <v>10</v>
      </c>
      <c r="E2621" s="19">
        <v>4</v>
      </c>
      <c r="F2621" s="18" t="s">
        <v>141</v>
      </c>
      <c r="G2621" s="18" t="s">
        <v>470</v>
      </c>
      <c r="H2621" s="19">
        <v>2</v>
      </c>
      <c r="I2621" s="19" t="s">
        <v>391</v>
      </c>
      <c r="J2621" s="19" t="s">
        <v>32</v>
      </c>
      <c r="K2621" s="19" t="s">
        <v>247</v>
      </c>
      <c r="L2621" s="19" t="s">
        <v>126</v>
      </c>
      <c r="M2621" s="19">
        <v>57</v>
      </c>
      <c r="N2621" s="20">
        <v>0.42243055555555559</v>
      </c>
      <c r="O2621" s="19" t="s">
        <v>422</v>
      </c>
      <c r="P2621" s="19">
        <v>10</v>
      </c>
      <c r="Q2621" s="19" t="s">
        <v>247</v>
      </c>
      <c r="R2621" s="19">
        <v>85</v>
      </c>
      <c r="S2621" s="19">
        <v>0</v>
      </c>
      <c r="T2621" s="19">
        <v>0</v>
      </c>
      <c r="U2621" s="19">
        <v>177</v>
      </c>
      <c r="V2621" s="19" t="s">
        <v>385</v>
      </c>
      <c r="W2621" s="19" t="s">
        <v>1083</v>
      </c>
      <c r="X2621" s="19" t="s">
        <v>100</v>
      </c>
      <c r="Y2621" s="19" t="s">
        <v>100</v>
      </c>
    </row>
    <row r="2622" spans="1:25" x14ac:dyDescent="0.25">
      <c r="A2622" s="19">
        <v>31391</v>
      </c>
      <c r="B2622" s="18">
        <v>44875</v>
      </c>
      <c r="C2622" s="19">
        <v>11</v>
      </c>
      <c r="D2622" s="19">
        <v>10</v>
      </c>
      <c r="E2622" s="19">
        <v>4</v>
      </c>
      <c r="F2622" s="18" t="s">
        <v>141</v>
      </c>
      <c r="G2622" s="18" t="s">
        <v>470</v>
      </c>
      <c r="H2622" s="19">
        <v>2</v>
      </c>
      <c r="I2622" s="19" t="s">
        <v>392</v>
      </c>
      <c r="J2622" s="19" t="s">
        <v>34</v>
      </c>
      <c r="K2622" s="19" t="s">
        <v>247</v>
      </c>
      <c r="L2622" s="19" t="s">
        <v>127</v>
      </c>
      <c r="M2622" s="19">
        <v>58</v>
      </c>
      <c r="N2622" s="20">
        <v>0.46445601851851853</v>
      </c>
      <c r="O2622" s="19" t="s">
        <v>422</v>
      </c>
      <c r="P2622" s="19">
        <v>11</v>
      </c>
      <c r="Q2622" s="19" t="s">
        <v>247</v>
      </c>
      <c r="R2622" s="19">
        <v>85</v>
      </c>
      <c r="S2622" s="19">
        <v>1</v>
      </c>
      <c r="T2622" s="19">
        <v>0</v>
      </c>
      <c r="U2622" s="19">
        <v>177</v>
      </c>
      <c r="V2622" s="19" t="s">
        <v>385</v>
      </c>
      <c r="W2622" s="19" t="s">
        <v>1084</v>
      </c>
      <c r="X2622" s="19" t="s">
        <v>100</v>
      </c>
      <c r="Y2622" s="19" t="s">
        <v>100</v>
      </c>
    </row>
    <row r="2623" spans="1:25" x14ac:dyDescent="0.25">
      <c r="A2623" s="19">
        <v>31393</v>
      </c>
      <c r="B2623" s="18">
        <v>44875</v>
      </c>
      <c r="C2623" s="19">
        <v>11</v>
      </c>
      <c r="D2623" s="19">
        <v>10</v>
      </c>
      <c r="E2623" s="19">
        <v>4</v>
      </c>
      <c r="F2623" s="18" t="s">
        <v>141</v>
      </c>
      <c r="G2623" s="18" t="s">
        <v>470</v>
      </c>
      <c r="H2623" s="19">
        <v>2</v>
      </c>
      <c r="I2623" s="19" t="s">
        <v>393</v>
      </c>
      <c r="J2623" s="19" t="s">
        <v>12</v>
      </c>
      <c r="K2623" s="19" t="s">
        <v>266</v>
      </c>
      <c r="L2623" s="19" t="s">
        <v>126</v>
      </c>
      <c r="M2623" s="19">
        <v>47</v>
      </c>
      <c r="N2623" s="20">
        <v>0.53208333333333335</v>
      </c>
      <c r="O2623" s="19" t="s">
        <v>422</v>
      </c>
      <c r="P2623" s="19">
        <v>12</v>
      </c>
      <c r="Q2623" s="19" t="s">
        <v>266</v>
      </c>
      <c r="R2623" s="19">
        <v>86</v>
      </c>
      <c r="S2623" s="19">
        <v>0</v>
      </c>
      <c r="T2623" s="19">
        <v>0</v>
      </c>
      <c r="U2623" s="19">
        <v>177</v>
      </c>
      <c r="V2623" s="19" t="s">
        <v>385</v>
      </c>
      <c r="W2623" s="19" t="s">
        <v>1082</v>
      </c>
      <c r="X2623" s="19" t="s">
        <v>100</v>
      </c>
      <c r="Y2623" s="19" t="s">
        <v>100</v>
      </c>
    </row>
    <row r="2624" spans="1:25" x14ac:dyDescent="0.25">
      <c r="A2624" s="19">
        <v>31396</v>
      </c>
      <c r="B2624" s="18">
        <v>44875</v>
      </c>
      <c r="C2624" s="19">
        <v>11</v>
      </c>
      <c r="D2624" s="19">
        <v>10</v>
      </c>
      <c r="E2624" s="19">
        <v>4</v>
      </c>
      <c r="F2624" s="18" t="s">
        <v>141</v>
      </c>
      <c r="G2624" s="18" t="s">
        <v>470</v>
      </c>
      <c r="H2624" s="19">
        <v>2</v>
      </c>
      <c r="I2624" s="19" t="s">
        <v>394</v>
      </c>
      <c r="J2624" s="19" t="s">
        <v>16</v>
      </c>
      <c r="K2624" s="19" t="s">
        <v>266</v>
      </c>
      <c r="L2624" s="19" t="s">
        <v>127</v>
      </c>
      <c r="M2624" s="19">
        <v>48</v>
      </c>
      <c r="N2624" s="20">
        <v>0.58540509259259255</v>
      </c>
      <c r="O2624" s="19" t="s">
        <v>422</v>
      </c>
      <c r="P2624" s="19">
        <v>14</v>
      </c>
      <c r="Q2624" s="19" t="s">
        <v>266</v>
      </c>
      <c r="R2624" s="19">
        <v>86</v>
      </c>
      <c r="S2624" s="19">
        <v>1</v>
      </c>
      <c r="T2624" s="19">
        <v>0</v>
      </c>
      <c r="U2624" s="19">
        <v>177</v>
      </c>
      <c r="V2624" s="19" t="s">
        <v>385</v>
      </c>
      <c r="W2624" s="19" t="s">
        <v>1086</v>
      </c>
      <c r="X2624" s="19" t="s">
        <v>100</v>
      </c>
      <c r="Y2624" s="19" t="s">
        <v>100</v>
      </c>
    </row>
    <row r="2625" spans="1:25" x14ac:dyDescent="0.25">
      <c r="A2625" s="19">
        <v>31399</v>
      </c>
      <c r="B2625" s="18">
        <v>44875</v>
      </c>
      <c r="C2625" s="19">
        <v>11</v>
      </c>
      <c r="D2625" s="19">
        <v>10</v>
      </c>
      <c r="E2625" s="19">
        <v>4</v>
      </c>
      <c r="F2625" s="18" t="s">
        <v>141</v>
      </c>
      <c r="G2625" s="18" t="s">
        <v>470</v>
      </c>
      <c r="H2625" s="19">
        <v>2</v>
      </c>
      <c r="I2625" s="19" t="s">
        <v>384</v>
      </c>
      <c r="J2625" s="19" t="s">
        <v>22</v>
      </c>
      <c r="K2625" s="19" t="s">
        <v>233</v>
      </c>
      <c r="L2625" s="19" t="s">
        <v>126</v>
      </c>
      <c r="M2625" s="19">
        <v>51</v>
      </c>
      <c r="N2625" s="20">
        <v>0.66950231481481481</v>
      </c>
      <c r="O2625" s="19" t="s">
        <v>422</v>
      </c>
      <c r="P2625" s="19">
        <v>16</v>
      </c>
      <c r="Q2625" s="19" t="s">
        <v>233</v>
      </c>
      <c r="R2625" s="19">
        <v>89</v>
      </c>
      <c r="S2625" s="19">
        <v>0</v>
      </c>
      <c r="T2625" s="19">
        <v>0</v>
      </c>
      <c r="U2625" s="19">
        <v>177</v>
      </c>
      <c r="V2625" s="19" t="s">
        <v>385</v>
      </c>
      <c r="W2625" s="19" t="s">
        <v>1087</v>
      </c>
      <c r="X2625" s="19" t="s">
        <v>100</v>
      </c>
      <c r="Y2625" s="19" t="s">
        <v>100</v>
      </c>
    </row>
    <row r="2626" spans="1:25" x14ac:dyDescent="0.25">
      <c r="A2626" s="19">
        <v>31400</v>
      </c>
      <c r="B2626" s="18">
        <v>44875</v>
      </c>
      <c r="C2626" s="19">
        <v>11</v>
      </c>
      <c r="D2626" s="19">
        <v>10</v>
      </c>
      <c r="E2626" s="19">
        <v>4</v>
      </c>
      <c r="F2626" s="18" t="s">
        <v>141</v>
      </c>
      <c r="G2626" s="18" t="s">
        <v>470</v>
      </c>
      <c r="H2626" s="19">
        <v>2</v>
      </c>
      <c r="I2626" s="19" t="s">
        <v>386</v>
      </c>
      <c r="J2626" s="19" t="s">
        <v>24</v>
      </c>
      <c r="K2626" s="19" t="s">
        <v>233</v>
      </c>
      <c r="L2626" s="19" t="s">
        <v>127</v>
      </c>
      <c r="M2626" s="19">
        <v>52</v>
      </c>
      <c r="N2626" s="20">
        <v>0.70815972222222223</v>
      </c>
      <c r="O2626" s="19" t="s">
        <v>422</v>
      </c>
      <c r="P2626" s="19">
        <v>16</v>
      </c>
      <c r="Q2626" s="19" t="s">
        <v>233</v>
      </c>
      <c r="R2626" s="19">
        <v>89</v>
      </c>
      <c r="S2626" s="19">
        <v>1</v>
      </c>
      <c r="T2626" s="19">
        <v>0</v>
      </c>
      <c r="U2626" s="19">
        <v>177</v>
      </c>
      <c r="V2626" s="19" t="s">
        <v>385</v>
      </c>
      <c r="W2626" s="19" t="s">
        <v>1046</v>
      </c>
      <c r="X2626" s="19" t="s">
        <v>100</v>
      </c>
      <c r="Y2626" s="19" t="s">
        <v>100</v>
      </c>
    </row>
    <row r="2627" spans="1:25" x14ac:dyDescent="0.25">
      <c r="A2627" s="19">
        <v>31743</v>
      </c>
      <c r="B2627" s="18">
        <v>44875</v>
      </c>
      <c r="C2627" s="19">
        <v>11</v>
      </c>
      <c r="D2627" s="19">
        <v>10</v>
      </c>
      <c r="E2627" s="19">
        <v>4</v>
      </c>
      <c r="F2627" s="18" t="s">
        <v>141</v>
      </c>
      <c r="G2627" s="18" t="s">
        <v>470</v>
      </c>
      <c r="H2627" s="19">
        <v>2</v>
      </c>
      <c r="I2627" s="19" t="s">
        <v>416</v>
      </c>
      <c r="J2627" s="19" t="s">
        <v>417</v>
      </c>
      <c r="K2627" s="19" t="s">
        <v>418</v>
      </c>
      <c r="L2627" s="19" t="s">
        <v>126</v>
      </c>
      <c r="M2627" s="19">
        <v>61</v>
      </c>
      <c r="N2627" s="20">
        <v>0.30353009259259262</v>
      </c>
      <c r="O2627" s="19" t="s">
        <v>269</v>
      </c>
      <c r="P2627" s="19">
        <v>7</v>
      </c>
      <c r="Q2627" s="19" t="s">
        <v>418</v>
      </c>
      <c r="R2627" s="19">
        <v>93</v>
      </c>
      <c r="S2627" s="19">
        <v>0</v>
      </c>
      <c r="T2627" s="19">
        <v>0</v>
      </c>
      <c r="U2627" s="19">
        <v>177</v>
      </c>
      <c r="V2627" s="19" t="s">
        <v>385</v>
      </c>
      <c r="W2627" s="19" t="s">
        <v>1180</v>
      </c>
      <c r="X2627" s="19" t="s">
        <v>128</v>
      </c>
      <c r="Y2627" s="19" t="s">
        <v>94</v>
      </c>
    </row>
    <row r="2628" spans="1:25" x14ac:dyDescent="0.25">
      <c r="A2628" s="19">
        <v>31744</v>
      </c>
      <c r="B2628" s="18">
        <v>44875</v>
      </c>
      <c r="C2628" s="19">
        <v>11</v>
      </c>
      <c r="D2628" s="19">
        <v>10</v>
      </c>
      <c r="E2628" s="19">
        <v>4</v>
      </c>
      <c r="F2628" s="18" t="s">
        <v>141</v>
      </c>
      <c r="G2628" s="18" t="s">
        <v>470</v>
      </c>
      <c r="H2628" s="19">
        <v>2</v>
      </c>
      <c r="I2628" s="19" t="s">
        <v>388</v>
      </c>
      <c r="J2628" s="19" t="s">
        <v>38</v>
      </c>
      <c r="K2628" s="19" t="s">
        <v>235</v>
      </c>
      <c r="L2628" s="19" t="s">
        <v>127</v>
      </c>
      <c r="M2628" s="19">
        <v>60</v>
      </c>
      <c r="N2628" s="20">
        <v>0.32939814814814816</v>
      </c>
      <c r="O2628" s="19" t="s">
        <v>269</v>
      </c>
      <c r="P2628" s="19">
        <v>7</v>
      </c>
      <c r="Q2628" s="19" t="s">
        <v>235</v>
      </c>
      <c r="R2628" s="19">
        <v>92</v>
      </c>
      <c r="S2628" s="19">
        <v>1</v>
      </c>
      <c r="T2628" s="19">
        <v>0</v>
      </c>
      <c r="U2628" s="19">
        <v>177</v>
      </c>
      <c r="V2628" s="19" t="s">
        <v>385</v>
      </c>
      <c r="W2628" s="19" t="s">
        <v>1181</v>
      </c>
      <c r="X2628" s="19" t="s">
        <v>100</v>
      </c>
      <c r="Y2628" s="19" t="s">
        <v>100</v>
      </c>
    </row>
    <row r="2629" spans="1:25" x14ac:dyDescent="0.25">
      <c r="A2629" s="19">
        <v>31746</v>
      </c>
      <c r="B2629" s="18">
        <v>44875</v>
      </c>
      <c r="C2629" s="19">
        <v>11</v>
      </c>
      <c r="D2629" s="19">
        <v>10</v>
      </c>
      <c r="E2629" s="19">
        <v>4</v>
      </c>
      <c r="F2629" s="18" t="s">
        <v>141</v>
      </c>
      <c r="G2629" s="18" t="s">
        <v>470</v>
      </c>
      <c r="H2629" s="19">
        <v>2</v>
      </c>
      <c r="I2629" s="19" t="s">
        <v>387</v>
      </c>
      <c r="J2629" s="19" t="s">
        <v>36</v>
      </c>
      <c r="K2629" s="19" t="s">
        <v>235</v>
      </c>
      <c r="L2629" s="19" t="s">
        <v>126</v>
      </c>
      <c r="M2629" s="19">
        <v>59</v>
      </c>
      <c r="N2629" s="20">
        <v>0.37959490740740742</v>
      </c>
      <c r="O2629" s="19" t="s">
        <v>269</v>
      </c>
      <c r="P2629" s="19">
        <v>9</v>
      </c>
      <c r="Q2629" s="19" t="s">
        <v>235</v>
      </c>
      <c r="R2629" s="19">
        <v>92</v>
      </c>
      <c r="S2629" s="19">
        <v>0</v>
      </c>
      <c r="T2629" s="19">
        <v>0</v>
      </c>
      <c r="U2629" s="19">
        <v>177</v>
      </c>
      <c r="V2629" s="19" t="s">
        <v>385</v>
      </c>
      <c r="W2629" s="19" t="s">
        <v>1150</v>
      </c>
      <c r="X2629" s="19" t="s">
        <v>100</v>
      </c>
      <c r="Y2629" s="19" t="s">
        <v>100</v>
      </c>
    </row>
    <row r="2630" spans="1:25" x14ac:dyDescent="0.25">
      <c r="A2630" s="19">
        <v>31747</v>
      </c>
      <c r="B2630" s="18">
        <v>44875</v>
      </c>
      <c r="C2630" s="19">
        <v>11</v>
      </c>
      <c r="D2630" s="19">
        <v>10</v>
      </c>
      <c r="E2630" s="19">
        <v>4</v>
      </c>
      <c r="F2630" s="18" t="s">
        <v>141</v>
      </c>
      <c r="G2630" s="18" t="s">
        <v>470</v>
      </c>
      <c r="H2630" s="19">
        <v>2</v>
      </c>
      <c r="I2630" s="19" t="s">
        <v>388</v>
      </c>
      <c r="J2630" s="19" t="s">
        <v>38</v>
      </c>
      <c r="K2630" s="19" t="s">
        <v>235</v>
      </c>
      <c r="L2630" s="19" t="s">
        <v>127</v>
      </c>
      <c r="M2630" s="19">
        <v>60</v>
      </c>
      <c r="N2630" s="20">
        <v>0.41980324074074077</v>
      </c>
      <c r="O2630" s="19" t="s">
        <v>269</v>
      </c>
      <c r="P2630" s="19">
        <v>10</v>
      </c>
      <c r="Q2630" s="19" t="s">
        <v>235</v>
      </c>
      <c r="R2630" s="19">
        <v>92</v>
      </c>
      <c r="S2630" s="19">
        <v>1</v>
      </c>
      <c r="T2630" s="19">
        <v>0</v>
      </c>
      <c r="U2630" s="19">
        <v>177</v>
      </c>
      <c r="V2630" s="19" t="s">
        <v>385</v>
      </c>
      <c r="W2630" s="19" t="s">
        <v>1067</v>
      </c>
      <c r="X2630" s="19" t="s">
        <v>100</v>
      </c>
      <c r="Y2630" s="19" t="s">
        <v>100</v>
      </c>
    </row>
    <row r="2631" spans="1:25" x14ac:dyDescent="0.25">
      <c r="A2631" s="19">
        <v>31749</v>
      </c>
      <c r="B2631" s="18">
        <v>44875</v>
      </c>
      <c r="C2631" s="19">
        <v>11</v>
      </c>
      <c r="D2631" s="19">
        <v>10</v>
      </c>
      <c r="E2631" s="19">
        <v>4</v>
      </c>
      <c r="F2631" s="18" t="s">
        <v>141</v>
      </c>
      <c r="G2631" s="18" t="s">
        <v>470</v>
      </c>
      <c r="H2631" s="19">
        <v>2</v>
      </c>
      <c r="I2631" s="19" t="s">
        <v>389</v>
      </c>
      <c r="J2631" s="19" t="s">
        <v>26</v>
      </c>
      <c r="K2631" s="19" t="s">
        <v>255</v>
      </c>
      <c r="L2631" s="19" t="s">
        <v>126</v>
      </c>
      <c r="M2631" s="19">
        <v>53</v>
      </c>
      <c r="N2631" s="20">
        <v>0.47972222222222222</v>
      </c>
      <c r="O2631" s="19" t="s">
        <v>269</v>
      </c>
      <c r="P2631" s="19">
        <v>11</v>
      </c>
      <c r="Q2631" s="19" t="s">
        <v>255</v>
      </c>
      <c r="R2631" s="19">
        <v>90</v>
      </c>
      <c r="S2631" s="19">
        <v>0</v>
      </c>
      <c r="T2631" s="19">
        <v>0</v>
      </c>
      <c r="U2631" s="19">
        <v>177</v>
      </c>
      <c r="V2631" s="19" t="s">
        <v>385</v>
      </c>
      <c r="W2631" s="19" t="s">
        <v>1157</v>
      </c>
      <c r="X2631" s="19" t="s">
        <v>100</v>
      </c>
      <c r="Y2631" s="19" t="s">
        <v>100</v>
      </c>
    </row>
    <row r="2632" spans="1:25" x14ac:dyDescent="0.25">
      <c r="A2632" s="19">
        <v>31750</v>
      </c>
      <c r="B2632" s="18">
        <v>44875</v>
      </c>
      <c r="C2632" s="19">
        <v>11</v>
      </c>
      <c r="D2632" s="19">
        <v>10</v>
      </c>
      <c r="E2632" s="19">
        <v>4</v>
      </c>
      <c r="F2632" s="18" t="s">
        <v>141</v>
      </c>
      <c r="G2632" s="18" t="s">
        <v>470</v>
      </c>
      <c r="H2632" s="19">
        <v>2</v>
      </c>
      <c r="I2632" s="19" t="s">
        <v>390</v>
      </c>
      <c r="J2632" s="19" t="s">
        <v>28</v>
      </c>
      <c r="K2632" s="19" t="s">
        <v>255</v>
      </c>
      <c r="L2632" s="19" t="s">
        <v>127</v>
      </c>
      <c r="M2632" s="19">
        <v>54</v>
      </c>
      <c r="N2632" s="20">
        <v>0.52777777777777779</v>
      </c>
      <c r="O2632" s="19" t="s">
        <v>269</v>
      </c>
      <c r="P2632" s="19">
        <v>12</v>
      </c>
      <c r="Q2632" s="19" t="s">
        <v>255</v>
      </c>
      <c r="R2632" s="19">
        <v>90</v>
      </c>
      <c r="S2632" s="19">
        <v>1</v>
      </c>
      <c r="T2632" s="19">
        <v>0</v>
      </c>
      <c r="U2632" s="19">
        <v>177</v>
      </c>
      <c r="V2632" s="19" t="s">
        <v>385</v>
      </c>
      <c r="W2632" s="19" t="s">
        <v>1158</v>
      </c>
      <c r="X2632" s="19" t="s">
        <v>100</v>
      </c>
      <c r="Y2632" s="19" t="s">
        <v>100</v>
      </c>
    </row>
    <row r="2633" spans="1:25" x14ac:dyDescent="0.25">
      <c r="A2633" s="19">
        <v>31753</v>
      </c>
      <c r="B2633" s="18">
        <v>44875</v>
      </c>
      <c r="C2633" s="19">
        <v>11</v>
      </c>
      <c r="D2633" s="19">
        <v>10</v>
      </c>
      <c r="E2633" s="19">
        <v>4</v>
      </c>
      <c r="F2633" s="18" t="s">
        <v>141</v>
      </c>
      <c r="G2633" s="18" t="s">
        <v>470</v>
      </c>
      <c r="H2633" s="19">
        <v>2</v>
      </c>
      <c r="I2633" s="19" t="s">
        <v>391</v>
      </c>
      <c r="J2633" s="19" t="s">
        <v>32</v>
      </c>
      <c r="K2633" s="19" t="s">
        <v>247</v>
      </c>
      <c r="L2633" s="19" t="s">
        <v>126</v>
      </c>
      <c r="M2633" s="19">
        <v>57</v>
      </c>
      <c r="N2633" s="20">
        <v>0.60285879629629624</v>
      </c>
      <c r="O2633" s="19" t="s">
        <v>269</v>
      </c>
      <c r="P2633" s="19">
        <v>14</v>
      </c>
      <c r="Q2633" s="19" t="s">
        <v>247</v>
      </c>
      <c r="R2633" s="19">
        <v>85</v>
      </c>
      <c r="S2633" s="19">
        <v>0</v>
      </c>
      <c r="T2633" s="19">
        <v>0</v>
      </c>
      <c r="U2633" s="19">
        <v>177</v>
      </c>
      <c r="V2633" s="19" t="s">
        <v>385</v>
      </c>
      <c r="W2633" s="19" t="s">
        <v>1162</v>
      </c>
      <c r="X2633" s="19" t="s">
        <v>100</v>
      </c>
      <c r="Y2633" s="19" t="s">
        <v>100</v>
      </c>
    </row>
    <row r="2634" spans="1:25" x14ac:dyDescent="0.25">
      <c r="A2634" s="19">
        <v>31754</v>
      </c>
      <c r="B2634" s="18">
        <v>44875</v>
      </c>
      <c r="C2634" s="19">
        <v>11</v>
      </c>
      <c r="D2634" s="19">
        <v>10</v>
      </c>
      <c r="E2634" s="19">
        <v>4</v>
      </c>
      <c r="F2634" s="18" t="s">
        <v>141</v>
      </c>
      <c r="G2634" s="18" t="s">
        <v>470</v>
      </c>
      <c r="H2634" s="19">
        <v>2</v>
      </c>
      <c r="I2634" s="19" t="s">
        <v>392</v>
      </c>
      <c r="J2634" s="19" t="s">
        <v>34</v>
      </c>
      <c r="K2634" s="19" t="s">
        <v>247</v>
      </c>
      <c r="L2634" s="19" t="s">
        <v>127</v>
      </c>
      <c r="M2634" s="19">
        <v>58</v>
      </c>
      <c r="N2634" s="20">
        <v>0.64473379629629635</v>
      </c>
      <c r="O2634" s="19" t="s">
        <v>269</v>
      </c>
      <c r="P2634" s="19">
        <v>15</v>
      </c>
      <c r="Q2634" s="19" t="s">
        <v>247</v>
      </c>
      <c r="R2634" s="19">
        <v>85</v>
      </c>
      <c r="S2634" s="19">
        <v>1</v>
      </c>
      <c r="T2634" s="19">
        <v>0</v>
      </c>
      <c r="U2634" s="19">
        <v>177</v>
      </c>
      <c r="V2634" s="19" t="s">
        <v>385</v>
      </c>
      <c r="W2634" s="19" t="s">
        <v>1163</v>
      </c>
      <c r="X2634" s="19" t="s">
        <v>100</v>
      </c>
      <c r="Y2634" s="19" t="s">
        <v>100</v>
      </c>
    </row>
    <row r="2635" spans="1:25" x14ac:dyDescent="0.25">
      <c r="A2635" s="19">
        <v>31756</v>
      </c>
      <c r="B2635" s="18">
        <v>44875</v>
      </c>
      <c r="C2635" s="19">
        <v>11</v>
      </c>
      <c r="D2635" s="19">
        <v>10</v>
      </c>
      <c r="E2635" s="19">
        <v>4</v>
      </c>
      <c r="F2635" s="18" t="s">
        <v>141</v>
      </c>
      <c r="G2635" s="18" t="s">
        <v>470</v>
      </c>
      <c r="H2635" s="19">
        <v>2</v>
      </c>
      <c r="I2635" s="19" t="s">
        <v>393</v>
      </c>
      <c r="J2635" s="19" t="s">
        <v>12</v>
      </c>
      <c r="K2635" s="19" t="s">
        <v>266</v>
      </c>
      <c r="L2635" s="19" t="s">
        <v>126</v>
      </c>
      <c r="M2635" s="19">
        <v>47</v>
      </c>
      <c r="N2635" s="20">
        <v>0.70751157407407417</v>
      </c>
      <c r="O2635" s="19" t="s">
        <v>269</v>
      </c>
      <c r="P2635" s="19">
        <v>16</v>
      </c>
      <c r="Q2635" s="19" t="s">
        <v>266</v>
      </c>
      <c r="R2635" s="19">
        <v>86</v>
      </c>
      <c r="S2635" s="19">
        <v>0</v>
      </c>
      <c r="T2635" s="19">
        <v>0</v>
      </c>
      <c r="U2635" s="19">
        <v>177</v>
      </c>
      <c r="V2635" s="19" t="s">
        <v>385</v>
      </c>
      <c r="W2635" s="19" t="s">
        <v>1169</v>
      </c>
      <c r="X2635" s="19" t="s">
        <v>100</v>
      </c>
      <c r="Y2635" s="19" t="s">
        <v>100</v>
      </c>
    </row>
    <row r="2636" spans="1:25" x14ac:dyDescent="0.25">
      <c r="A2636" s="19">
        <v>31757</v>
      </c>
      <c r="B2636" s="18">
        <v>44875</v>
      </c>
      <c r="C2636" s="19">
        <v>11</v>
      </c>
      <c r="D2636" s="19">
        <v>10</v>
      </c>
      <c r="E2636" s="19">
        <v>4</v>
      </c>
      <c r="F2636" s="18" t="s">
        <v>141</v>
      </c>
      <c r="G2636" s="18" t="s">
        <v>470</v>
      </c>
      <c r="H2636" s="19">
        <v>2</v>
      </c>
      <c r="I2636" s="19" t="s">
        <v>394</v>
      </c>
      <c r="J2636" s="19" t="s">
        <v>16</v>
      </c>
      <c r="K2636" s="19" t="s">
        <v>266</v>
      </c>
      <c r="L2636" s="19" t="s">
        <v>127</v>
      </c>
      <c r="M2636" s="19">
        <v>48</v>
      </c>
      <c r="N2636" s="20">
        <v>0.76369212962962962</v>
      </c>
      <c r="O2636" s="19" t="s">
        <v>269</v>
      </c>
      <c r="P2636" s="19">
        <v>18</v>
      </c>
      <c r="Q2636" s="19" t="s">
        <v>266</v>
      </c>
      <c r="R2636" s="19">
        <v>86</v>
      </c>
      <c r="S2636" s="19">
        <v>1</v>
      </c>
      <c r="T2636" s="19">
        <v>0</v>
      </c>
      <c r="U2636" s="19">
        <v>177</v>
      </c>
      <c r="V2636" s="19" t="s">
        <v>385</v>
      </c>
      <c r="W2636" s="19" t="s">
        <v>1151</v>
      </c>
      <c r="X2636" s="19" t="s">
        <v>100</v>
      </c>
      <c r="Y2636" s="19" t="s">
        <v>100</v>
      </c>
    </row>
    <row r="2637" spans="1:25" x14ac:dyDescent="0.25">
      <c r="A2637" s="19">
        <v>32023</v>
      </c>
      <c r="B2637" s="18">
        <v>44875</v>
      </c>
      <c r="C2637" s="19">
        <v>11</v>
      </c>
      <c r="D2637" s="19">
        <v>10</v>
      </c>
      <c r="E2637" s="19">
        <v>4</v>
      </c>
      <c r="F2637" s="18" t="s">
        <v>141</v>
      </c>
      <c r="G2637" s="18" t="s">
        <v>470</v>
      </c>
      <c r="H2637" s="19">
        <v>2</v>
      </c>
      <c r="I2637" s="19" t="s">
        <v>384</v>
      </c>
      <c r="J2637" s="19" t="s">
        <v>22</v>
      </c>
      <c r="K2637" s="19" t="s">
        <v>233</v>
      </c>
      <c r="L2637" s="19" t="s">
        <v>126</v>
      </c>
      <c r="M2637" s="19">
        <v>51</v>
      </c>
      <c r="N2637" s="20">
        <v>0.3444444444444445</v>
      </c>
      <c r="O2637" s="19" t="s">
        <v>294</v>
      </c>
      <c r="P2637" s="19">
        <v>8</v>
      </c>
      <c r="Q2637" s="19" t="s">
        <v>233</v>
      </c>
      <c r="R2637" s="19">
        <v>89</v>
      </c>
      <c r="S2637" s="19">
        <v>0</v>
      </c>
      <c r="T2637" s="19">
        <v>0</v>
      </c>
      <c r="U2637" s="19">
        <v>177</v>
      </c>
      <c r="V2637" s="19" t="s">
        <v>385</v>
      </c>
      <c r="W2637" s="19" t="s">
        <v>1182</v>
      </c>
      <c r="X2637" s="19" t="s">
        <v>100</v>
      </c>
      <c r="Y2637" s="19" t="s">
        <v>100</v>
      </c>
    </row>
    <row r="2638" spans="1:25" x14ac:dyDescent="0.25">
      <c r="A2638" s="19">
        <v>32024</v>
      </c>
      <c r="B2638" s="18">
        <v>44875</v>
      </c>
      <c r="C2638" s="19">
        <v>11</v>
      </c>
      <c r="D2638" s="19">
        <v>10</v>
      </c>
      <c r="E2638" s="19">
        <v>4</v>
      </c>
      <c r="F2638" s="18" t="s">
        <v>141</v>
      </c>
      <c r="G2638" s="18" t="s">
        <v>470</v>
      </c>
      <c r="H2638" s="19">
        <v>2</v>
      </c>
      <c r="I2638" s="19" t="s">
        <v>386</v>
      </c>
      <c r="J2638" s="19" t="s">
        <v>24</v>
      </c>
      <c r="K2638" s="19" t="s">
        <v>233</v>
      </c>
      <c r="L2638" s="19" t="s">
        <v>127</v>
      </c>
      <c r="M2638" s="19">
        <v>52</v>
      </c>
      <c r="N2638" s="20">
        <v>0.38177083333333334</v>
      </c>
      <c r="O2638" s="19" t="s">
        <v>294</v>
      </c>
      <c r="P2638" s="19">
        <v>9</v>
      </c>
      <c r="Q2638" s="19" t="s">
        <v>233</v>
      </c>
      <c r="R2638" s="19">
        <v>89</v>
      </c>
      <c r="S2638" s="19">
        <v>1</v>
      </c>
      <c r="T2638" s="19">
        <v>0</v>
      </c>
      <c r="U2638" s="19">
        <v>177</v>
      </c>
      <c r="V2638" s="19" t="s">
        <v>385</v>
      </c>
      <c r="W2638" s="19" t="s">
        <v>1159</v>
      </c>
      <c r="X2638" s="19" t="s">
        <v>100</v>
      </c>
      <c r="Y2638" s="19" t="s">
        <v>100</v>
      </c>
    </row>
    <row r="2639" spans="1:25" x14ac:dyDescent="0.25">
      <c r="A2639" s="19">
        <v>32027</v>
      </c>
      <c r="B2639" s="18">
        <v>44875</v>
      </c>
      <c r="C2639" s="19">
        <v>11</v>
      </c>
      <c r="D2639" s="19">
        <v>10</v>
      </c>
      <c r="E2639" s="19">
        <v>4</v>
      </c>
      <c r="F2639" s="18" t="s">
        <v>141</v>
      </c>
      <c r="G2639" s="18" t="s">
        <v>470</v>
      </c>
      <c r="H2639" s="19">
        <v>2</v>
      </c>
      <c r="I2639" s="19" t="s">
        <v>387</v>
      </c>
      <c r="J2639" s="19" t="s">
        <v>36</v>
      </c>
      <c r="K2639" s="19" t="s">
        <v>235</v>
      </c>
      <c r="L2639" s="19" t="s">
        <v>126</v>
      </c>
      <c r="M2639" s="19">
        <v>59</v>
      </c>
      <c r="N2639" s="20">
        <v>0.44214120370370374</v>
      </c>
      <c r="O2639" s="19" t="s">
        <v>294</v>
      </c>
      <c r="P2639" s="19">
        <v>10</v>
      </c>
      <c r="Q2639" s="19" t="s">
        <v>235</v>
      </c>
      <c r="R2639" s="19">
        <v>92</v>
      </c>
      <c r="S2639" s="19">
        <v>0</v>
      </c>
      <c r="T2639" s="19">
        <v>0</v>
      </c>
      <c r="U2639" s="19">
        <v>177</v>
      </c>
      <c r="V2639" s="19" t="s">
        <v>385</v>
      </c>
      <c r="W2639" s="19" t="s">
        <v>1051</v>
      </c>
      <c r="X2639" s="19" t="s">
        <v>100</v>
      </c>
      <c r="Y2639" s="19" t="s">
        <v>100</v>
      </c>
    </row>
    <row r="2640" spans="1:25" x14ac:dyDescent="0.25">
      <c r="A2640" s="19">
        <v>32028</v>
      </c>
      <c r="B2640" s="18">
        <v>44875</v>
      </c>
      <c r="C2640" s="19">
        <v>11</v>
      </c>
      <c r="D2640" s="19">
        <v>10</v>
      </c>
      <c r="E2640" s="19">
        <v>4</v>
      </c>
      <c r="F2640" s="18" t="s">
        <v>141</v>
      </c>
      <c r="G2640" s="18" t="s">
        <v>470</v>
      </c>
      <c r="H2640" s="19">
        <v>2</v>
      </c>
      <c r="I2640" s="19" t="s">
        <v>388</v>
      </c>
      <c r="J2640" s="19" t="s">
        <v>38</v>
      </c>
      <c r="K2640" s="19" t="s">
        <v>235</v>
      </c>
      <c r="L2640" s="19" t="s">
        <v>127</v>
      </c>
      <c r="M2640" s="19">
        <v>60</v>
      </c>
      <c r="N2640" s="20">
        <v>0.48312500000000003</v>
      </c>
      <c r="O2640" s="19" t="s">
        <v>294</v>
      </c>
      <c r="P2640" s="19">
        <v>11</v>
      </c>
      <c r="Q2640" s="19" t="s">
        <v>235</v>
      </c>
      <c r="R2640" s="19">
        <v>92</v>
      </c>
      <c r="S2640" s="19">
        <v>1</v>
      </c>
      <c r="T2640" s="19">
        <v>0</v>
      </c>
      <c r="U2640" s="19">
        <v>177</v>
      </c>
      <c r="V2640" s="19" t="s">
        <v>385</v>
      </c>
      <c r="W2640" s="19" t="s">
        <v>1052</v>
      </c>
      <c r="X2640" s="19" t="s">
        <v>100</v>
      </c>
      <c r="Y2640" s="19" t="s">
        <v>100</v>
      </c>
    </row>
    <row r="2641" spans="1:25" x14ac:dyDescent="0.25">
      <c r="A2641" s="19">
        <v>32033</v>
      </c>
      <c r="B2641" s="18">
        <v>44875</v>
      </c>
      <c r="C2641" s="19">
        <v>11</v>
      </c>
      <c r="D2641" s="19">
        <v>10</v>
      </c>
      <c r="E2641" s="19">
        <v>4</v>
      </c>
      <c r="F2641" s="18" t="s">
        <v>141</v>
      </c>
      <c r="G2641" s="18" t="s">
        <v>470</v>
      </c>
      <c r="H2641" s="19">
        <v>2</v>
      </c>
      <c r="I2641" s="19" t="s">
        <v>389</v>
      </c>
      <c r="J2641" s="19" t="s">
        <v>26</v>
      </c>
      <c r="K2641" s="19" t="s">
        <v>255</v>
      </c>
      <c r="L2641" s="19" t="s">
        <v>126</v>
      </c>
      <c r="M2641" s="19">
        <v>53</v>
      </c>
      <c r="N2641" s="20">
        <v>0.54825231481481485</v>
      </c>
      <c r="O2641" s="19" t="s">
        <v>294</v>
      </c>
      <c r="P2641" s="19">
        <v>13</v>
      </c>
      <c r="Q2641" s="19" t="s">
        <v>255</v>
      </c>
      <c r="R2641" s="19">
        <v>90</v>
      </c>
      <c r="S2641" s="19">
        <v>0</v>
      </c>
      <c r="T2641" s="19">
        <v>0</v>
      </c>
      <c r="U2641" s="19">
        <v>177</v>
      </c>
      <c r="V2641" s="19" t="s">
        <v>385</v>
      </c>
      <c r="W2641" s="19" t="s">
        <v>1183</v>
      </c>
      <c r="X2641" s="19" t="s">
        <v>100</v>
      </c>
      <c r="Y2641" s="19" t="s">
        <v>100</v>
      </c>
    </row>
    <row r="2642" spans="1:25" x14ac:dyDescent="0.25">
      <c r="A2642" s="19">
        <v>32034</v>
      </c>
      <c r="B2642" s="18">
        <v>44875</v>
      </c>
      <c r="C2642" s="19">
        <v>11</v>
      </c>
      <c r="D2642" s="19">
        <v>10</v>
      </c>
      <c r="E2642" s="19">
        <v>4</v>
      </c>
      <c r="F2642" s="18" t="s">
        <v>141</v>
      </c>
      <c r="G2642" s="18" t="s">
        <v>470</v>
      </c>
      <c r="H2642" s="19">
        <v>2</v>
      </c>
      <c r="I2642" s="19" t="s">
        <v>390</v>
      </c>
      <c r="J2642" s="19" t="s">
        <v>28</v>
      </c>
      <c r="K2642" s="19" t="s">
        <v>255</v>
      </c>
      <c r="L2642" s="19" t="s">
        <v>127</v>
      </c>
      <c r="M2642" s="19">
        <v>54</v>
      </c>
      <c r="N2642" s="20">
        <v>0.59811342592592587</v>
      </c>
      <c r="O2642" s="19" t="s">
        <v>294</v>
      </c>
      <c r="P2642" s="19">
        <v>14</v>
      </c>
      <c r="Q2642" s="19" t="s">
        <v>255</v>
      </c>
      <c r="R2642" s="19">
        <v>90</v>
      </c>
      <c r="S2642" s="19">
        <v>1</v>
      </c>
      <c r="T2642" s="19">
        <v>0</v>
      </c>
      <c r="U2642" s="19">
        <v>177</v>
      </c>
      <c r="V2642" s="19" t="s">
        <v>385</v>
      </c>
      <c r="W2642" s="19" t="s">
        <v>1054</v>
      </c>
      <c r="X2642" s="19" t="s">
        <v>100</v>
      </c>
      <c r="Y2642" s="19" t="s">
        <v>100</v>
      </c>
    </row>
    <row r="2643" spans="1:25" x14ac:dyDescent="0.25">
      <c r="A2643" s="19">
        <v>32037</v>
      </c>
      <c r="B2643" s="18">
        <v>44875</v>
      </c>
      <c r="C2643" s="19">
        <v>11</v>
      </c>
      <c r="D2643" s="19">
        <v>10</v>
      </c>
      <c r="E2643" s="19">
        <v>4</v>
      </c>
      <c r="F2643" s="18" t="s">
        <v>141</v>
      </c>
      <c r="G2643" s="18" t="s">
        <v>470</v>
      </c>
      <c r="H2643" s="19">
        <v>2</v>
      </c>
      <c r="I2643" s="19" t="s">
        <v>391</v>
      </c>
      <c r="J2643" s="19" t="s">
        <v>32</v>
      </c>
      <c r="K2643" s="19" t="s">
        <v>247</v>
      </c>
      <c r="L2643" s="19" t="s">
        <v>126</v>
      </c>
      <c r="M2643" s="19">
        <v>57</v>
      </c>
      <c r="N2643" s="20">
        <v>0.67929398148148146</v>
      </c>
      <c r="O2643" s="19" t="s">
        <v>294</v>
      </c>
      <c r="P2643" s="19">
        <v>16</v>
      </c>
      <c r="Q2643" s="19" t="s">
        <v>247</v>
      </c>
      <c r="R2643" s="19">
        <v>85</v>
      </c>
      <c r="S2643" s="19">
        <v>0</v>
      </c>
      <c r="T2643" s="19">
        <v>0</v>
      </c>
      <c r="U2643" s="19">
        <v>177</v>
      </c>
      <c r="V2643" s="19" t="s">
        <v>385</v>
      </c>
      <c r="W2643" s="19" t="s">
        <v>1166</v>
      </c>
      <c r="X2643" s="19" t="s">
        <v>100</v>
      </c>
      <c r="Y2643" s="19" t="s">
        <v>100</v>
      </c>
    </row>
    <row r="2644" spans="1:25" x14ac:dyDescent="0.25">
      <c r="A2644" s="19">
        <v>32038</v>
      </c>
      <c r="B2644" s="18">
        <v>44875</v>
      </c>
      <c r="C2644" s="19">
        <v>11</v>
      </c>
      <c r="D2644" s="19">
        <v>10</v>
      </c>
      <c r="E2644" s="19">
        <v>4</v>
      </c>
      <c r="F2644" s="18" t="s">
        <v>141</v>
      </c>
      <c r="G2644" s="18" t="s">
        <v>470</v>
      </c>
      <c r="H2644" s="19">
        <v>2</v>
      </c>
      <c r="I2644" s="19" t="s">
        <v>392</v>
      </c>
      <c r="J2644" s="19" t="s">
        <v>34</v>
      </c>
      <c r="K2644" s="19" t="s">
        <v>247</v>
      </c>
      <c r="L2644" s="19" t="s">
        <v>127</v>
      </c>
      <c r="M2644" s="19">
        <v>58</v>
      </c>
      <c r="N2644" s="20">
        <v>0.72390046296296295</v>
      </c>
      <c r="O2644" s="19" t="s">
        <v>294</v>
      </c>
      <c r="P2644" s="19">
        <v>17</v>
      </c>
      <c r="Q2644" s="19" t="s">
        <v>247</v>
      </c>
      <c r="R2644" s="19">
        <v>85</v>
      </c>
      <c r="S2644" s="19">
        <v>1</v>
      </c>
      <c r="T2644" s="19">
        <v>0</v>
      </c>
      <c r="U2644" s="19">
        <v>177</v>
      </c>
      <c r="V2644" s="19" t="s">
        <v>385</v>
      </c>
      <c r="W2644" s="19" t="s">
        <v>1184</v>
      </c>
      <c r="X2644" s="19" t="s">
        <v>100</v>
      </c>
      <c r="Y2644" s="19" t="s">
        <v>100</v>
      </c>
    </row>
    <row r="2645" spans="1:25" x14ac:dyDescent="0.25">
      <c r="A2645" s="19">
        <v>32402</v>
      </c>
      <c r="B2645" s="18">
        <v>44875</v>
      </c>
      <c r="C2645" s="19">
        <v>11</v>
      </c>
      <c r="D2645" s="19">
        <v>10</v>
      </c>
      <c r="E2645" s="19">
        <v>4</v>
      </c>
      <c r="F2645" s="18" t="s">
        <v>141</v>
      </c>
      <c r="G2645" s="18" t="s">
        <v>470</v>
      </c>
      <c r="H2645" s="19">
        <v>2</v>
      </c>
      <c r="I2645" s="19" t="s">
        <v>384</v>
      </c>
      <c r="J2645" s="19" t="s">
        <v>22</v>
      </c>
      <c r="K2645" s="19" t="s">
        <v>233</v>
      </c>
      <c r="L2645" s="19" t="s">
        <v>126</v>
      </c>
      <c r="M2645" s="19">
        <v>51</v>
      </c>
      <c r="N2645" s="20">
        <v>0.38891203703703708</v>
      </c>
      <c r="O2645" s="19" t="s">
        <v>456</v>
      </c>
      <c r="P2645" s="19">
        <v>9</v>
      </c>
      <c r="Q2645" s="19" t="s">
        <v>233</v>
      </c>
      <c r="R2645" s="19">
        <v>89</v>
      </c>
      <c r="S2645" s="19">
        <v>0</v>
      </c>
      <c r="T2645" s="19">
        <v>0</v>
      </c>
      <c r="U2645" s="19">
        <v>177</v>
      </c>
      <c r="V2645" s="19" t="s">
        <v>385</v>
      </c>
      <c r="W2645" s="19" t="s">
        <v>1119</v>
      </c>
      <c r="X2645" s="19" t="s">
        <v>100</v>
      </c>
      <c r="Y2645" s="19" t="s">
        <v>100</v>
      </c>
    </row>
    <row r="2646" spans="1:25" x14ac:dyDescent="0.25">
      <c r="A2646" s="19">
        <v>32403</v>
      </c>
      <c r="B2646" s="18">
        <v>44875</v>
      </c>
      <c r="C2646" s="19">
        <v>11</v>
      </c>
      <c r="D2646" s="19">
        <v>10</v>
      </c>
      <c r="E2646" s="19">
        <v>4</v>
      </c>
      <c r="F2646" s="18" t="s">
        <v>141</v>
      </c>
      <c r="G2646" s="18" t="s">
        <v>470</v>
      </c>
      <c r="H2646" s="19">
        <v>2</v>
      </c>
      <c r="I2646" s="19" t="s">
        <v>386</v>
      </c>
      <c r="J2646" s="19" t="s">
        <v>24</v>
      </c>
      <c r="K2646" s="19" t="s">
        <v>233</v>
      </c>
      <c r="L2646" s="19" t="s">
        <v>127</v>
      </c>
      <c r="M2646" s="19">
        <v>52</v>
      </c>
      <c r="N2646" s="20">
        <v>0.42248842592592589</v>
      </c>
      <c r="O2646" s="19" t="s">
        <v>456</v>
      </c>
      <c r="P2646" s="19">
        <v>10</v>
      </c>
      <c r="Q2646" s="19" t="s">
        <v>233</v>
      </c>
      <c r="R2646" s="19">
        <v>89</v>
      </c>
      <c r="S2646" s="19">
        <v>1</v>
      </c>
      <c r="T2646" s="19">
        <v>0</v>
      </c>
      <c r="U2646" s="19">
        <v>177</v>
      </c>
      <c r="V2646" s="19" t="s">
        <v>385</v>
      </c>
      <c r="W2646" s="19" t="s">
        <v>1120</v>
      </c>
      <c r="X2646" s="19" t="s">
        <v>100</v>
      </c>
      <c r="Y2646" s="19" t="s">
        <v>100</v>
      </c>
    </row>
    <row r="2647" spans="1:25" x14ac:dyDescent="0.25">
      <c r="A2647" s="19">
        <v>32406</v>
      </c>
      <c r="B2647" s="18">
        <v>44875</v>
      </c>
      <c r="C2647" s="19">
        <v>11</v>
      </c>
      <c r="D2647" s="19">
        <v>10</v>
      </c>
      <c r="E2647" s="19">
        <v>4</v>
      </c>
      <c r="F2647" s="18" t="s">
        <v>141</v>
      </c>
      <c r="G2647" s="18" t="s">
        <v>470</v>
      </c>
      <c r="H2647" s="19">
        <v>2</v>
      </c>
      <c r="I2647" s="19" t="s">
        <v>387</v>
      </c>
      <c r="J2647" s="19" t="s">
        <v>36</v>
      </c>
      <c r="K2647" s="19" t="s">
        <v>235</v>
      </c>
      <c r="L2647" s="19" t="s">
        <v>126</v>
      </c>
      <c r="M2647" s="19">
        <v>59</v>
      </c>
      <c r="N2647" s="20">
        <v>0.48505787037037035</v>
      </c>
      <c r="O2647" s="19" t="s">
        <v>456</v>
      </c>
      <c r="P2647" s="19">
        <v>11</v>
      </c>
      <c r="Q2647" s="19" t="s">
        <v>235</v>
      </c>
      <c r="R2647" s="19">
        <v>92</v>
      </c>
      <c r="S2647" s="19">
        <v>0</v>
      </c>
      <c r="T2647" s="19">
        <v>0</v>
      </c>
      <c r="U2647" s="19">
        <v>177</v>
      </c>
      <c r="V2647" s="19" t="s">
        <v>385</v>
      </c>
      <c r="W2647" s="19" t="s">
        <v>1149</v>
      </c>
      <c r="X2647" s="19" t="s">
        <v>100</v>
      </c>
      <c r="Y2647" s="19" t="s">
        <v>100</v>
      </c>
    </row>
    <row r="2648" spans="1:25" x14ac:dyDescent="0.25">
      <c r="A2648" s="19">
        <v>32407</v>
      </c>
      <c r="B2648" s="18">
        <v>44875</v>
      </c>
      <c r="C2648" s="19">
        <v>11</v>
      </c>
      <c r="D2648" s="19">
        <v>10</v>
      </c>
      <c r="E2648" s="19">
        <v>4</v>
      </c>
      <c r="F2648" s="18" t="s">
        <v>141</v>
      </c>
      <c r="G2648" s="18" t="s">
        <v>470</v>
      </c>
      <c r="H2648" s="19">
        <v>2</v>
      </c>
      <c r="I2648" s="19" t="s">
        <v>388</v>
      </c>
      <c r="J2648" s="19" t="s">
        <v>38</v>
      </c>
      <c r="K2648" s="19" t="s">
        <v>235</v>
      </c>
      <c r="L2648" s="19" t="s">
        <v>127</v>
      </c>
      <c r="M2648" s="19">
        <v>60</v>
      </c>
      <c r="N2648" s="20">
        <v>0.5292824074074074</v>
      </c>
      <c r="O2648" s="19" t="s">
        <v>456</v>
      </c>
      <c r="P2648" s="19">
        <v>12</v>
      </c>
      <c r="Q2648" s="19" t="s">
        <v>235</v>
      </c>
      <c r="R2648" s="19">
        <v>92</v>
      </c>
      <c r="S2648" s="19">
        <v>1</v>
      </c>
      <c r="T2648" s="19">
        <v>0</v>
      </c>
      <c r="U2648" s="19">
        <v>177</v>
      </c>
      <c r="V2648" s="19" t="s">
        <v>385</v>
      </c>
      <c r="W2648" s="19" t="s">
        <v>1133</v>
      </c>
      <c r="X2648" s="19" t="s">
        <v>100</v>
      </c>
      <c r="Y2648" s="19" t="s">
        <v>100</v>
      </c>
    </row>
    <row r="2649" spans="1:25" x14ac:dyDescent="0.25">
      <c r="A2649" s="19">
        <v>32410</v>
      </c>
      <c r="B2649" s="18">
        <v>44875</v>
      </c>
      <c r="C2649" s="19">
        <v>11</v>
      </c>
      <c r="D2649" s="19">
        <v>10</v>
      </c>
      <c r="E2649" s="19">
        <v>4</v>
      </c>
      <c r="F2649" s="18" t="s">
        <v>141</v>
      </c>
      <c r="G2649" s="18" t="s">
        <v>470</v>
      </c>
      <c r="H2649" s="19">
        <v>2</v>
      </c>
      <c r="I2649" s="19" t="s">
        <v>389</v>
      </c>
      <c r="J2649" s="19" t="s">
        <v>26</v>
      </c>
      <c r="K2649" s="19" t="s">
        <v>255</v>
      </c>
      <c r="L2649" s="19" t="s">
        <v>126</v>
      </c>
      <c r="M2649" s="19">
        <v>53</v>
      </c>
      <c r="N2649" s="20">
        <v>0.59766203703703702</v>
      </c>
      <c r="O2649" s="19" t="s">
        <v>456</v>
      </c>
      <c r="P2649" s="19">
        <v>14</v>
      </c>
      <c r="Q2649" s="19" t="s">
        <v>255</v>
      </c>
      <c r="R2649" s="19">
        <v>90</v>
      </c>
      <c r="S2649" s="19">
        <v>0</v>
      </c>
      <c r="T2649" s="19">
        <v>0</v>
      </c>
      <c r="U2649" s="19">
        <v>177</v>
      </c>
      <c r="V2649" s="19" t="s">
        <v>385</v>
      </c>
      <c r="W2649" s="19" t="s">
        <v>1123</v>
      </c>
      <c r="X2649" s="19" t="s">
        <v>100</v>
      </c>
      <c r="Y2649" s="19" t="s">
        <v>100</v>
      </c>
    </row>
    <row r="2650" spans="1:25" x14ac:dyDescent="0.25">
      <c r="A2650" s="19">
        <v>32413</v>
      </c>
      <c r="B2650" s="18">
        <v>44875</v>
      </c>
      <c r="C2650" s="19">
        <v>11</v>
      </c>
      <c r="D2650" s="19">
        <v>10</v>
      </c>
      <c r="E2650" s="19">
        <v>4</v>
      </c>
      <c r="F2650" s="18" t="s">
        <v>141</v>
      </c>
      <c r="G2650" s="18" t="s">
        <v>470</v>
      </c>
      <c r="H2650" s="19">
        <v>2</v>
      </c>
      <c r="I2650" s="19" t="s">
        <v>390</v>
      </c>
      <c r="J2650" s="19" t="s">
        <v>28</v>
      </c>
      <c r="K2650" s="19" t="s">
        <v>255</v>
      </c>
      <c r="L2650" s="19" t="s">
        <v>127</v>
      </c>
      <c r="M2650" s="19">
        <v>54</v>
      </c>
      <c r="N2650" s="20">
        <v>0.64870370370370367</v>
      </c>
      <c r="O2650" s="19" t="s">
        <v>456</v>
      </c>
      <c r="P2650" s="19">
        <v>15</v>
      </c>
      <c r="Q2650" s="19" t="s">
        <v>255</v>
      </c>
      <c r="R2650" s="19">
        <v>90</v>
      </c>
      <c r="S2650" s="19">
        <v>1</v>
      </c>
      <c r="T2650" s="19">
        <v>0</v>
      </c>
      <c r="U2650" s="19">
        <v>177</v>
      </c>
      <c r="V2650" s="19" t="s">
        <v>385</v>
      </c>
      <c r="W2650" s="19" t="s">
        <v>1124</v>
      </c>
      <c r="X2650" s="19" t="s">
        <v>100</v>
      </c>
      <c r="Y2650" s="19" t="s">
        <v>100</v>
      </c>
    </row>
    <row r="2651" spans="1:25" x14ac:dyDescent="0.25">
      <c r="A2651" s="19">
        <v>32414</v>
      </c>
      <c r="B2651" s="18">
        <v>44875</v>
      </c>
      <c r="C2651" s="19">
        <v>11</v>
      </c>
      <c r="D2651" s="19">
        <v>10</v>
      </c>
      <c r="E2651" s="19">
        <v>4</v>
      </c>
      <c r="F2651" s="18" t="s">
        <v>141</v>
      </c>
      <c r="G2651" s="18" t="s">
        <v>470</v>
      </c>
      <c r="H2651" s="19">
        <v>2</v>
      </c>
      <c r="I2651" s="19" t="s">
        <v>389</v>
      </c>
      <c r="J2651" s="19" t="s">
        <v>26</v>
      </c>
      <c r="K2651" s="19" t="s">
        <v>255</v>
      </c>
      <c r="L2651" s="19" t="s">
        <v>126</v>
      </c>
      <c r="M2651" s="19">
        <v>53</v>
      </c>
      <c r="N2651" s="20">
        <v>0.69696759259259267</v>
      </c>
      <c r="O2651" s="19" t="s">
        <v>456</v>
      </c>
      <c r="P2651" s="19">
        <v>16</v>
      </c>
      <c r="Q2651" s="19" t="s">
        <v>255</v>
      </c>
      <c r="R2651" s="19">
        <v>90</v>
      </c>
      <c r="S2651" s="19">
        <v>0</v>
      </c>
      <c r="T2651" s="19">
        <v>1</v>
      </c>
      <c r="U2651" s="19">
        <v>177</v>
      </c>
      <c r="V2651" s="19" t="s">
        <v>385</v>
      </c>
      <c r="W2651" s="19" t="s">
        <v>1099</v>
      </c>
      <c r="X2651" s="19" t="s">
        <v>100</v>
      </c>
      <c r="Y2651" s="19" t="s">
        <v>100</v>
      </c>
    </row>
    <row r="2652" spans="1:25" x14ac:dyDescent="0.25">
      <c r="A2652" s="19">
        <v>2872</v>
      </c>
      <c r="B2652" s="18">
        <v>44875</v>
      </c>
      <c r="C2652" s="19">
        <v>11</v>
      </c>
      <c r="D2652" s="19">
        <v>10</v>
      </c>
      <c r="E2652" s="19">
        <v>4</v>
      </c>
      <c r="F2652" s="18" t="s">
        <v>141</v>
      </c>
      <c r="G2652" s="18" t="s">
        <v>470</v>
      </c>
      <c r="H2652" s="19">
        <v>2</v>
      </c>
      <c r="I2652" s="19" t="s">
        <v>404</v>
      </c>
      <c r="J2652" s="19" t="s">
        <v>405</v>
      </c>
      <c r="K2652" s="19" t="s">
        <v>406</v>
      </c>
      <c r="L2652" s="19" t="s">
        <v>126</v>
      </c>
      <c r="M2652" s="19">
        <v>49</v>
      </c>
      <c r="N2652" s="20">
        <v>0.30020833333333335</v>
      </c>
      <c r="O2652" s="19" t="s">
        <v>452</v>
      </c>
      <c r="P2652" s="19">
        <v>7</v>
      </c>
      <c r="Q2652" s="19" t="s">
        <v>406</v>
      </c>
      <c r="R2652" s="19">
        <v>88</v>
      </c>
      <c r="S2652" s="19">
        <v>0</v>
      </c>
      <c r="T2652" s="19">
        <v>1</v>
      </c>
      <c r="U2652" s="19">
        <v>177</v>
      </c>
      <c r="V2652" s="19" t="s">
        <v>385</v>
      </c>
      <c r="W2652" s="19" t="s">
        <v>1185</v>
      </c>
      <c r="X2652" s="19" t="s">
        <v>128</v>
      </c>
      <c r="Y2652" s="19" t="s">
        <v>94</v>
      </c>
    </row>
    <row r="2653" spans="1:25" x14ac:dyDescent="0.25">
      <c r="A2653" s="19">
        <v>5542</v>
      </c>
      <c r="B2653" s="18">
        <v>44875</v>
      </c>
      <c r="C2653" s="19">
        <v>11</v>
      </c>
      <c r="D2653" s="19">
        <v>10</v>
      </c>
      <c r="E2653" s="19">
        <v>4</v>
      </c>
      <c r="F2653" s="18" t="s">
        <v>141</v>
      </c>
      <c r="G2653" s="18" t="s">
        <v>470</v>
      </c>
      <c r="H2653" s="19">
        <v>2</v>
      </c>
      <c r="I2653" s="19" t="s">
        <v>404</v>
      </c>
      <c r="J2653" s="19" t="s">
        <v>405</v>
      </c>
      <c r="K2653" s="19" t="s">
        <v>406</v>
      </c>
      <c r="L2653" s="19" t="s">
        <v>126</v>
      </c>
      <c r="M2653" s="19">
        <v>49</v>
      </c>
      <c r="N2653" s="20">
        <v>0.29306712962962961</v>
      </c>
      <c r="O2653" s="19" t="s">
        <v>257</v>
      </c>
      <c r="P2653" s="19">
        <v>7</v>
      </c>
      <c r="Q2653" s="19" t="s">
        <v>406</v>
      </c>
      <c r="R2653" s="19">
        <v>88</v>
      </c>
      <c r="S2653" s="19">
        <v>0</v>
      </c>
      <c r="T2653" s="19">
        <v>0</v>
      </c>
      <c r="U2653" s="19">
        <v>177</v>
      </c>
      <c r="V2653" s="19" t="s">
        <v>385</v>
      </c>
      <c r="W2653" s="19" t="s">
        <v>1185</v>
      </c>
      <c r="X2653" s="19" t="s">
        <v>128</v>
      </c>
      <c r="Y2653" s="19" t="s">
        <v>94</v>
      </c>
    </row>
    <row r="2654" spans="1:25" x14ac:dyDescent="0.25">
      <c r="A2654" s="19">
        <v>32966</v>
      </c>
      <c r="B2654" s="18">
        <v>44875</v>
      </c>
      <c r="C2654" s="19">
        <v>11</v>
      </c>
      <c r="D2654" s="19">
        <v>10</v>
      </c>
      <c r="E2654" s="19">
        <v>4</v>
      </c>
      <c r="F2654" s="18" t="s">
        <v>141</v>
      </c>
      <c r="G2654" s="18" t="s">
        <v>470</v>
      </c>
      <c r="H2654" s="19">
        <v>2</v>
      </c>
      <c r="I2654" s="19" t="s">
        <v>394</v>
      </c>
      <c r="J2654" s="19" t="s">
        <v>16</v>
      </c>
      <c r="K2654" s="19" t="s">
        <v>266</v>
      </c>
      <c r="L2654" s="19" t="s">
        <v>127</v>
      </c>
      <c r="M2654" s="19">
        <v>48</v>
      </c>
      <c r="N2654" s="20">
        <v>0.34157407407407409</v>
      </c>
      <c r="O2654" s="19" t="s">
        <v>241</v>
      </c>
      <c r="P2654" s="19">
        <v>8</v>
      </c>
      <c r="Q2654" s="19" t="s">
        <v>266</v>
      </c>
      <c r="R2654" s="19">
        <v>86</v>
      </c>
      <c r="S2654" s="19">
        <v>1</v>
      </c>
      <c r="T2654" s="19">
        <v>0</v>
      </c>
      <c r="U2654" s="19">
        <v>177</v>
      </c>
      <c r="V2654" s="19" t="s">
        <v>385</v>
      </c>
      <c r="W2654" s="19" t="s">
        <v>1073</v>
      </c>
      <c r="X2654" s="19" t="s">
        <v>100</v>
      </c>
      <c r="Y2654" s="19" t="s">
        <v>100</v>
      </c>
    </row>
    <row r="2655" spans="1:25" x14ac:dyDescent="0.25">
      <c r="A2655" s="19">
        <v>32969</v>
      </c>
      <c r="B2655" s="18">
        <v>44875</v>
      </c>
      <c r="C2655" s="19">
        <v>11</v>
      </c>
      <c r="D2655" s="19">
        <v>10</v>
      </c>
      <c r="E2655" s="19">
        <v>4</v>
      </c>
      <c r="F2655" s="18" t="s">
        <v>141</v>
      </c>
      <c r="G2655" s="18" t="s">
        <v>470</v>
      </c>
      <c r="H2655" s="19">
        <v>2</v>
      </c>
      <c r="I2655" s="19" t="s">
        <v>387</v>
      </c>
      <c r="J2655" s="19" t="s">
        <v>36</v>
      </c>
      <c r="K2655" s="19" t="s">
        <v>235</v>
      </c>
      <c r="L2655" s="19" t="s">
        <v>126</v>
      </c>
      <c r="M2655" s="19">
        <v>59</v>
      </c>
      <c r="N2655" s="20">
        <v>0.40581018518518519</v>
      </c>
      <c r="O2655" s="19" t="s">
        <v>241</v>
      </c>
      <c r="P2655" s="19">
        <v>9</v>
      </c>
      <c r="Q2655" s="19" t="s">
        <v>235</v>
      </c>
      <c r="R2655" s="19">
        <v>92</v>
      </c>
      <c r="S2655" s="19">
        <v>0</v>
      </c>
      <c r="T2655" s="19">
        <v>0</v>
      </c>
      <c r="U2655" s="19">
        <v>177</v>
      </c>
      <c r="V2655" s="19" t="s">
        <v>385</v>
      </c>
      <c r="W2655" s="19" t="s">
        <v>1150</v>
      </c>
      <c r="X2655" s="19" t="s">
        <v>100</v>
      </c>
      <c r="Y2655" s="19" t="s">
        <v>100</v>
      </c>
    </row>
    <row r="2656" spans="1:25" x14ac:dyDescent="0.25">
      <c r="A2656" s="19">
        <v>32970</v>
      </c>
      <c r="B2656" s="18">
        <v>44875</v>
      </c>
      <c r="C2656" s="19">
        <v>11</v>
      </c>
      <c r="D2656" s="19">
        <v>10</v>
      </c>
      <c r="E2656" s="19">
        <v>4</v>
      </c>
      <c r="F2656" s="18" t="s">
        <v>141</v>
      </c>
      <c r="G2656" s="18" t="s">
        <v>470</v>
      </c>
      <c r="H2656" s="19">
        <v>2</v>
      </c>
      <c r="I2656" s="19" t="s">
        <v>388</v>
      </c>
      <c r="J2656" s="19" t="s">
        <v>38</v>
      </c>
      <c r="K2656" s="19" t="s">
        <v>235</v>
      </c>
      <c r="L2656" s="19" t="s">
        <v>127</v>
      </c>
      <c r="M2656" s="19">
        <v>60</v>
      </c>
      <c r="N2656" s="20">
        <v>0.44472222222222224</v>
      </c>
      <c r="O2656" s="19" t="s">
        <v>241</v>
      </c>
      <c r="P2656" s="19">
        <v>10</v>
      </c>
      <c r="Q2656" s="19" t="s">
        <v>235</v>
      </c>
      <c r="R2656" s="19">
        <v>92</v>
      </c>
      <c r="S2656" s="19">
        <v>1</v>
      </c>
      <c r="T2656" s="19">
        <v>0</v>
      </c>
      <c r="U2656" s="19">
        <v>177</v>
      </c>
      <c r="V2656" s="19" t="s">
        <v>385</v>
      </c>
      <c r="W2656" s="19" t="s">
        <v>1067</v>
      </c>
      <c r="X2656" s="19" t="s">
        <v>100</v>
      </c>
      <c r="Y2656" s="19" t="s">
        <v>100</v>
      </c>
    </row>
    <row r="2657" spans="1:25" x14ac:dyDescent="0.25">
      <c r="A2657" s="19">
        <v>32972</v>
      </c>
      <c r="B2657" s="18">
        <v>44875</v>
      </c>
      <c r="C2657" s="19">
        <v>11</v>
      </c>
      <c r="D2657" s="19">
        <v>10</v>
      </c>
      <c r="E2657" s="19">
        <v>4</v>
      </c>
      <c r="F2657" s="18" t="s">
        <v>141</v>
      </c>
      <c r="G2657" s="18" t="s">
        <v>470</v>
      </c>
      <c r="H2657" s="19">
        <v>2</v>
      </c>
      <c r="I2657" s="19" t="s">
        <v>389</v>
      </c>
      <c r="J2657" s="19" t="s">
        <v>26</v>
      </c>
      <c r="K2657" s="19" t="s">
        <v>255</v>
      </c>
      <c r="L2657" s="19" t="s">
        <v>126</v>
      </c>
      <c r="M2657" s="19">
        <v>53</v>
      </c>
      <c r="N2657" s="20">
        <v>0.5121296296296296</v>
      </c>
      <c r="O2657" s="19" t="s">
        <v>241</v>
      </c>
      <c r="P2657" s="19">
        <v>12</v>
      </c>
      <c r="Q2657" s="19" t="s">
        <v>255</v>
      </c>
      <c r="R2657" s="19">
        <v>90</v>
      </c>
      <c r="S2657" s="19">
        <v>0</v>
      </c>
      <c r="T2657" s="19">
        <v>0</v>
      </c>
      <c r="U2657" s="19">
        <v>177</v>
      </c>
      <c r="V2657" s="19" t="s">
        <v>385</v>
      </c>
      <c r="W2657" s="19" t="s">
        <v>1053</v>
      </c>
      <c r="X2657" s="19" t="s">
        <v>100</v>
      </c>
      <c r="Y2657" s="19" t="s">
        <v>100</v>
      </c>
    </row>
    <row r="2658" spans="1:25" x14ac:dyDescent="0.25">
      <c r="A2658" s="19">
        <v>32973</v>
      </c>
      <c r="B2658" s="18">
        <v>44875</v>
      </c>
      <c r="C2658" s="19">
        <v>11</v>
      </c>
      <c r="D2658" s="19">
        <v>10</v>
      </c>
      <c r="E2658" s="19">
        <v>4</v>
      </c>
      <c r="F2658" s="18" t="s">
        <v>141</v>
      </c>
      <c r="G2658" s="18" t="s">
        <v>470</v>
      </c>
      <c r="H2658" s="19">
        <v>2</v>
      </c>
      <c r="I2658" s="19" t="s">
        <v>390</v>
      </c>
      <c r="J2658" s="19" t="s">
        <v>28</v>
      </c>
      <c r="K2658" s="19" t="s">
        <v>255</v>
      </c>
      <c r="L2658" s="19" t="s">
        <v>127</v>
      </c>
      <c r="M2658" s="19">
        <v>54</v>
      </c>
      <c r="N2658" s="20">
        <v>0.56082175925925926</v>
      </c>
      <c r="O2658" s="19" t="s">
        <v>241</v>
      </c>
      <c r="P2658" s="19">
        <v>13</v>
      </c>
      <c r="Q2658" s="19" t="s">
        <v>255</v>
      </c>
      <c r="R2658" s="19">
        <v>90</v>
      </c>
      <c r="S2658" s="19">
        <v>1</v>
      </c>
      <c r="T2658" s="19">
        <v>0</v>
      </c>
      <c r="U2658" s="19">
        <v>177</v>
      </c>
      <c r="V2658" s="19" t="s">
        <v>385</v>
      </c>
      <c r="W2658" s="19" t="s">
        <v>1068</v>
      </c>
      <c r="X2658" s="19" t="s">
        <v>100</v>
      </c>
      <c r="Y2658" s="19" t="s">
        <v>100</v>
      </c>
    </row>
    <row r="2659" spans="1:25" x14ac:dyDescent="0.25">
      <c r="A2659" s="19">
        <v>32975</v>
      </c>
      <c r="B2659" s="18">
        <v>44875</v>
      </c>
      <c r="C2659" s="19">
        <v>11</v>
      </c>
      <c r="D2659" s="19">
        <v>10</v>
      </c>
      <c r="E2659" s="19">
        <v>4</v>
      </c>
      <c r="F2659" s="18" t="s">
        <v>141</v>
      </c>
      <c r="G2659" s="18" t="s">
        <v>470</v>
      </c>
      <c r="H2659" s="19">
        <v>2</v>
      </c>
      <c r="I2659" s="19" t="s">
        <v>391</v>
      </c>
      <c r="J2659" s="19" t="s">
        <v>32</v>
      </c>
      <c r="K2659" s="19" t="s">
        <v>247</v>
      </c>
      <c r="L2659" s="19" t="s">
        <v>126</v>
      </c>
      <c r="M2659" s="19">
        <v>57</v>
      </c>
      <c r="N2659" s="20">
        <v>0.63120370370370371</v>
      </c>
      <c r="O2659" s="19" t="s">
        <v>241</v>
      </c>
      <c r="P2659" s="19">
        <v>15</v>
      </c>
      <c r="Q2659" s="19" t="s">
        <v>247</v>
      </c>
      <c r="R2659" s="19">
        <v>85</v>
      </c>
      <c r="S2659" s="19">
        <v>0</v>
      </c>
      <c r="T2659" s="19">
        <v>0</v>
      </c>
      <c r="U2659" s="19">
        <v>177</v>
      </c>
      <c r="V2659" s="19" t="s">
        <v>385</v>
      </c>
      <c r="W2659" s="19" t="s">
        <v>1055</v>
      </c>
      <c r="X2659" s="19" t="s">
        <v>100</v>
      </c>
      <c r="Y2659" s="19" t="s">
        <v>100</v>
      </c>
    </row>
    <row r="2660" spans="1:25" x14ac:dyDescent="0.25">
      <c r="A2660" s="19">
        <v>32976</v>
      </c>
      <c r="B2660" s="18">
        <v>44875</v>
      </c>
      <c r="C2660" s="19">
        <v>11</v>
      </c>
      <c r="D2660" s="19">
        <v>10</v>
      </c>
      <c r="E2660" s="19">
        <v>4</v>
      </c>
      <c r="F2660" s="18" t="s">
        <v>141</v>
      </c>
      <c r="G2660" s="18" t="s">
        <v>470</v>
      </c>
      <c r="H2660" s="19">
        <v>2</v>
      </c>
      <c r="I2660" s="19" t="s">
        <v>392</v>
      </c>
      <c r="J2660" s="19" t="s">
        <v>34</v>
      </c>
      <c r="K2660" s="19" t="s">
        <v>247</v>
      </c>
      <c r="L2660" s="19" t="s">
        <v>127</v>
      </c>
      <c r="M2660" s="19">
        <v>58</v>
      </c>
      <c r="N2660" s="20">
        <v>0.66951388888888885</v>
      </c>
      <c r="O2660" s="19" t="s">
        <v>241</v>
      </c>
      <c r="P2660" s="19">
        <v>16</v>
      </c>
      <c r="Q2660" s="19" t="s">
        <v>247</v>
      </c>
      <c r="R2660" s="19">
        <v>85</v>
      </c>
      <c r="S2660" s="19">
        <v>1</v>
      </c>
      <c r="T2660" s="19">
        <v>0</v>
      </c>
      <c r="U2660" s="19">
        <v>177</v>
      </c>
      <c r="V2660" s="19" t="s">
        <v>385</v>
      </c>
      <c r="W2660" s="19" t="s">
        <v>1056</v>
      </c>
      <c r="X2660" s="19" t="s">
        <v>100</v>
      </c>
      <c r="Y2660" s="19" t="s">
        <v>100</v>
      </c>
    </row>
    <row r="2661" spans="1:25" x14ac:dyDescent="0.25">
      <c r="A2661" s="19">
        <v>32979</v>
      </c>
      <c r="B2661" s="18">
        <v>44875</v>
      </c>
      <c r="C2661" s="19">
        <v>11</v>
      </c>
      <c r="D2661" s="19">
        <v>10</v>
      </c>
      <c r="E2661" s="19">
        <v>4</v>
      </c>
      <c r="F2661" s="18" t="s">
        <v>141</v>
      </c>
      <c r="G2661" s="18" t="s">
        <v>470</v>
      </c>
      <c r="H2661" s="19">
        <v>2</v>
      </c>
      <c r="I2661" s="19" t="s">
        <v>393</v>
      </c>
      <c r="J2661" s="19" t="s">
        <v>12</v>
      </c>
      <c r="K2661" s="19" t="s">
        <v>266</v>
      </c>
      <c r="L2661" s="19" t="s">
        <v>126</v>
      </c>
      <c r="M2661" s="19">
        <v>47</v>
      </c>
      <c r="N2661" s="20">
        <v>0.72790509259259262</v>
      </c>
      <c r="O2661" s="19" t="s">
        <v>241</v>
      </c>
      <c r="P2661" s="19">
        <v>17</v>
      </c>
      <c r="Q2661" s="19" t="s">
        <v>266</v>
      </c>
      <c r="R2661" s="19">
        <v>86</v>
      </c>
      <c r="S2661" s="19">
        <v>0</v>
      </c>
      <c r="T2661" s="19">
        <v>0</v>
      </c>
      <c r="U2661" s="19">
        <v>177</v>
      </c>
      <c r="V2661" s="19" t="s">
        <v>385</v>
      </c>
      <c r="W2661" s="19" t="s">
        <v>1069</v>
      </c>
      <c r="X2661" s="19" t="s">
        <v>100</v>
      </c>
      <c r="Y2661" s="19" t="s">
        <v>100</v>
      </c>
    </row>
    <row r="2662" spans="1:25" x14ac:dyDescent="0.25">
      <c r="A2662" s="19">
        <v>32980</v>
      </c>
      <c r="B2662" s="18">
        <v>44875</v>
      </c>
      <c r="C2662" s="19">
        <v>11</v>
      </c>
      <c r="D2662" s="19">
        <v>10</v>
      </c>
      <c r="E2662" s="19">
        <v>4</v>
      </c>
      <c r="F2662" s="18" t="s">
        <v>141</v>
      </c>
      <c r="G2662" s="18" t="s">
        <v>470</v>
      </c>
      <c r="H2662" s="19">
        <v>2</v>
      </c>
      <c r="I2662" s="19" t="s">
        <v>394</v>
      </c>
      <c r="J2662" s="19" t="s">
        <v>16</v>
      </c>
      <c r="K2662" s="19" t="s">
        <v>266</v>
      </c>
      <c r="L2662" s="19" t="s">
        <v>127</v>
      </c>
      <c r="M2662" s="19">
        <v>48</v>
      </c>
      <c r="N2662" s="20">
        <v>0.78096064814814825</v>
      </c>
      <c r="O2662" s="19" t="s">
        <v>241</v>
      </c>
      <c r="P2662" s="19">
        <v>18</v>
      </c>
      <c r="Q2662" s="19" t="s">
        <v>266</v>
      </c>
      <c r="R2662" s="19">
        <v>86</v>
      </c>
      <c r="S2662" s="19">
        <v>1</v>
      </c>
      <c r="T2662" s="19">
        <v>0</v>
      </c>
      <c r="U2662" s="19">
        <v>177</v>
      </c>
      <c r="V2662" s="19" t="s">
        <v>385</v>
      </c>
      <c r="W2662" s="19" t="s">
        <v>1151</v>
      </c>
      <c r="X2662" s="19" t="s">
        <v>100</v>
      </c>
      <c r="Y2662" s="19" t="s">
        <v>100</v>
      </c>
    </row>
    <row r="2663" spans="1:25" x14ac:dyDescent="0.25">
      <c r="A2663" s="19">
        <v>32983</v>
      </c>
      <c r="B2663" s="18">
        <v>44875</v>
      </c>
      <c r="C2663" s="19">
        <v>11</v>
      </c>
      <c r="D2663" s="19">
        <v>10</v>
      </c>
      <c r="E2663" s="19">
        <v>4</v>
      </c>
      <c r="F2663" s="18" t="s">
        <v>141</v>
      </c>
      <c r="G2663" s="18" t="s">
        <v>470</v>
      </c>
      <c r="H2663" s="19">
        <v>2</v>
      </c>
      <c r="I2663" s="19" t="s">
        <v>393</v>
      </c>
      <c r="J2663" s="19" t="s">
        <v>12</v>
      </c>
      <c r="K2663" s="19" t="s">
        <v>266</v>
      </c>
      <c r="L2663" s="19" t="s">
        <v>126</v>
      </c>
      <c r="M2663" s="19">
        <v>47</v>
      </c>
      <c r="N2663" s="20">
        <v>0.86670138888888892</v>
      </c>
      <c r="O2663" s="19" t="s">
        <v>241</v>
      </c>
      <c r="P2663" s="19">
        <v>20</v>
      </c>
      <c r="Q2663" s="19" t="s">
        <v>266</v>
      </c>
      <c r="R2663" s="19">
        <v>86</v>
      </c>
      <c r="S2663" s="19">
        <v>0</v>
      </c>
      <c r="T2663" s="19">
        <v>1</v>
      </c>
      <c r="U2663" s="19">
        <v>177</v>
      </c>
      <c r="V2663" s="19" t="s">
        <v>385</v>
      </c>
      <c r="W2663" s="19" t="s">
        <v>1117</v>
      </c>
      <c r="X2663" s="19" t="s">
        <v>100</v>
      </c>
      <c r="Y2663" s="19" t="s">
        <v>100</v>
      </c>
    </row>
    <row r="2664" spans="1:25" x14ac:dyDescent="0.25">
      <c r="A2664" s="19">
        <v>32965</v>
      </c>
      <c r="B2664" s="18">
        <v>44875</v>
      </c>
      <c r="C2664" s="19">
        <v>11</v>
      </c>
      <c r="D2664" s="19">
        <v>10</v>
      </c>
      <c r="E2664" s="19">
        <v>4</v>
      </c>
      <c r="F2664" s="18" t="s">
        <v>141</v>
      </c>
      <c r="G2664" s="18" t="s">
        <v>470</v>
      </c>
      <c r="H2664" s="19">
        <v>2</v>
      </c>
      <c r="I2664" s="19" t="s">
        <v>404</v>
      </c>
      <c r="J2664" s="19" t="s">
        <v>405</v>
      </c>
      <c r="K2664" s="19" t="s">
        <v>406</v>
      </c>
      <c r="L2664" s="19" t="s">
        <v>126</v>
      </c>
      <c r="M2664" s="19">
        <v>49</v>
      </c>
      <c r="N2664" s="20">
        <v>0.30681712962962965</v>
      </c>
      <c r="O2664" s="19" t="s">
        <v>241</v>
      </c>
      <c r="P2664" s="19">
        <v>7</v>
      </c>
      <c r="Q2664" s="19" t="s">
        <v>406</v>
      </c>
      <c r="R2664" s="19">
        <v>88</v>
      </c>
      <c r="S2664" s="19">
        <v>0</v>
      </c>
      <c r="T2664" s="19">
        <v>0</v>
      </c>
      <c r="U2664" s="19">
        <v>177</v>
      </c>
      <c r="V2664" s="19" t="s">
        <v>385</v>
      </c>
      <c r="W2664" s="19" t="s">
        <v>1185</v>
      </c>
      <c r="X2664" s="19" t="s">
        <v>128</v>
      </c>
      <c r="Y2664" s="19" t="s">
        <v>94</v>
      </c>
    </row>
    <row r="2665" spans="1:25" x14ac:dyDescent="0.25">
      <c r="A2665" s="19">
        <v>33315</v>
      </c>
      <c r="B2665" s="18">
        <v>44875</v>
      </c>
      <c r="C2665" s="19">
        <v>11</v>
      </c>
      <c r="D2665" s="19">
        <v>10</v>
      </c>
      <c r="E2665" s="19">
        <v>4</v>
      </c>
      <c r="F2665" s="18" t="s">
        <v>141</v>
      </c>
      <c r="G2665" s="18" t="s">
        <v>470</v>
      </c>
      <c r="H2665" s="19">
        <v>2</v>
      </c>
      <c r="I2665" s="19" t="s">
        <v>404</v>
      </c>
      <c r="J2665" s="19" t="s">
        <v>405</v>
      </c>
      <c r="K2665" s="19" t="s">
        <v>406</v>
      </c>
      <c r="L2665" s="19" t="s">
        <v>126</v>
      </c>
      <c r="M2665" s="19">
        <v>49</v>
      </c>
      <c r="N2665" s="20">
        <v>0.30365740740740738</v>
      </c>
      <c r="O2665" s="19" t="s">
        <v>423</v>
      </c>
      <c r="P2665" s="19">
        <v>7</v>
      </c>
      <c r="Q2665" s="19" t="s">
        <v>406</v>
      </c>
      <c r="R2665" s="19">
        <v>88</v>
      </c>
      <c r="S2665" s="19">
        <v>0</v>
      </c>
      <c r="T2665" s="19">
        <v>0</v>
      </c>
      <c r="U2665" s="19">
        <v>177</v>
      </c>
      <c r="V2665" s="19" t="s">
        <v>385</v>
      </c>
      <c r="W2665" s="19" t="s">
        <v>1185</v>
      </c>
      <c r="X2665" s="19" t="s">
        <v>128</v>
      </c>
      <c r="Y2665" s="19" t="s">
        <v>94</v>
      </c>
    </row>
    <row r="2666" spans="1:25" x14ac:dyDescent="0.25">
      <c r="A2666" s="19">
        <v>33317</v>
      </c>
      <c r="B2666" s="18">
        <v>44875</v>
      </c>
      <c r="C2666" s="19">
        <v>11</v>
      </c>
      <c r="D2666" s="19">
        <v>10</v>
      </c>
      <c r="E2666" s="19">
        <v>4</v>
      </c>
      <c r="F2666" s="18" t="s">
        <v>141</v>
      </c>
      <c r="G2666" s="18" t="s">
        <v>470</v>
      </c>
      <c r="H2666" s="19">
        <v>2</v>
      </c>
      <c r="I2666" s="19" t="s">
        <v>394</v>
      </c>
      <c r="J2666" s="19" t="s">
        <v>16</v>
      </c>
      <c r="K2666" s="19" t="s">
        <v>266</v>
      </c>
      <c r="L2666" s="19" t="s">
        <v>127</v>
      </c>
      <c r="M2666" s="19">
        <v>48</v>
      </c>
      <c r="N2666" s="20">
        <v>0.33509259259259255</v>
      </c>
      <c r="O2666" s="19" t="s">
        <v>423</v>
      </c>
      <c r="P2666" s="19">
        <v>8</v>
      </c>
      <c r="Q2666" s="19" t="s">
        <v>266</v>
      </c>
      <c r="R2666" s="19">
        <v>86</v>
      </c>
      <c r="S2666" s="19">
        <v>1</v>
      </c>
      <c r="T2666" s="19">
        <v>0</v>
      </c>
      <c r="U2666" s="19">
        <v>177</v>
      </c>
      <c r="V2666" s="19" t="s">
        <v>385</v>
      </c>
      <c r="W2666" s="19" t="s">
        <v>1073</v>
      </c>
      <c r="X2666" s="19" t="s">
        <v>100</v>
      </c>
      <c r="Y2666" s="19" t="s">
        <v>100</v>
      </c>
    </row>
    <row r="2667" spans="1:25" x14ac:dyDescent="0.25">
      <c r="A2667" s="19">
        <v>33319</v>
      </c>
      <c r="B2667" s="18">
        <v>44875</v>
      </c>
      <c r="C2667" s="19">
        <v>11</v>
      </c>
      <c r="D2667" s="19">
        <v>10</v>
      </c>
      <c r="E2667" s="19">
        <v>4</v>
      </c>
      <c r="F2667" s="18" t="s">
        <v>141</v>
      </c>
      <c r="G2667" s="18" t="s">
        <v>470</v>
      </c>
      <c r="H2667" s="19">
        <v>2</v>
      </c>
      <c r="I2667" s="19" t="s">
        <v>389</v>
      </c>
      <c r="J2667" s="19" t="s">
        <v>26</v>
      </c>
      <c r="K2667" s="19" t="s">
        <v>255</v>
      </c>
      <c r="L2667" s="19" t="s">
        <v>126</v>
      </c>
      <c r="M2667" s="19">
        <v>53</v>
      </c>
      <c r="N2667" s="20">
        <v>0.40462962962962962</v>
      </c>
      <c r="O2667" s="19" t="s">
        <v>423</v>
      </c>
      <c r="P2667" s="19">
        <v>9</v>
      </c>
      <c r="Q2667" s="19" t="s">
        <v>255</v>
      </c>
      <c r="R2667" s="19">
        <v>90</v>
      </c>
      <c r="S2667" s="19">
        <v>0</v>
      </c>
      <c r="T2667" s="19">
        <v>0</v>
      </c>
      <c r="U2667" s="19">
        <v>177</v>
      </c>
      <c r="V2667" s="19" t="s">
        <v>385</v>
      </c>
      <c r="W2667" s="19" t="s">
        <v>1061</v>
      </c>
      <c r="X2667" s="19" t="s">
        <v>100</v>
      </c>
      <c r="Y2667" s="19" t="s">
        <v>100</v>
      </c>
    </row>
    <row r="2668" spans="1:25" x14ac:dyDescent="0.25">
      <c r="A2668" s="19">
        <v>33320</v>
      </c>
      <c r="B2668" s="18">
        <v>44875</v>
      </c>
      <c r="C2668" s="19">
        <v>11</v>
      </c>
      <c r="D2668" s="19">
        <v>10</v>
      </c>
      <c r="E2668" s="19">
        <v>4</v>
      </c>
      <c r="F2668" s="18" t="s">
        <v>141</v>
      </c>
      <c r="G2668" s="18" t="s">
        <v>470</v>
      </c>
      <c r="H2668" s="19">
        <v>2</v>
      </c>
      <c r="I2668" s="19" t="s">
        <v>390</v>
      </c>
      <c r="J2668" s="19" t="s">
        <v>28</v>
      </c>
      <c r="K2668" s="19" t="s">
        <v>255</v>
      </c>
      <c r="L2668" s="19" t="s">
        <v>127</v>
      </c>
      <c r="M2668" s="19">
        <v>54</v>
      </c>
      <c r="N2668" s="20">
        <v>0.44960648148148147</v>
      </c>
      <c r="O2668" s="19" t="s">
        <v>423</v>
      </c>
      <c r="P2668" s="19">
        <v>10</v>
      </c>
      <c r="Q2668" s="19" t="s">
        <v>255</v>
      </c>
      <c r="R2668" s="19">
        <v>90</v>
      </c>
      <c r="S2668" s="19">
        <v>1</v>
      </c>
      <c r="T2668" s="19">
        <v>0</v>
      </c>
      <c r="U2668" s="19">
        <v>177</v>
      </c>
      <c r="V2668" s="19" t="s">
        <v>385</v>
      </c>
      <c r="W2668" s="19" t="s">
        <v>1062</v>
      </c>
      <c r="X2668" s="19" t="s">
        <v>100</v>
      </c>
      <c r="Y2668" s="19" t="s">
        <v>100</v>
      </c>
    </row>
    <row r="2669" spans="1:25" x14ac:dyDescent="0.25">
      <c r="A2669" s="19">
        <v>33323</v>
      </c>
      <c r="B2669" s="18">
        <v>44875</v>
      </c>
      <c r="C2669" s="19">
        <v>11</v>
      </c>
      <c r="D2669" s="19">
        <v>10</v>
      </c>
      <c r="E2669" s="19">
        <v>4</v>
      </c>
      <c r="F2669" s="18" t="s">
        <v>141</v>
      </c>
      <c r="G2669" s="18" t="s">
        <v>470</v>
      </c>
      <c r="H2669" s="19">
        <v>2</v>
      </c>
      <c r="I2669" s="19" t="s">
        <v>391</v>
      </c>
      <c r="J2669" s="19" t="s">
        <v>32</v>
      </c>
      <c r="K2669" s="19" t="s">
        <v>247</v>
      </c>
      <c r="L2669" s="19" t="s">
        <v>126</v>
      </c>
      <c r="M2669" s="19">
        <v>57</v>
      </c>
      <c r="N2669" s="20">
        <v>0.52108796296296289</v>
      </c>
      <c r="O2669" s="19" t="s">
        <v>423</v>
      </c>
      <c r="P2669" s="19">
        <v>12</v>
      </c>
      <c r="Q2669" s="19" t="s">
        <v>247</v>
      </c>
      <c r="R2669" s="19">
        <v>85</v>
      </c>
      <c r="S2669" s="19">
        <v>0</v>
      </c>
      <c r="T2669" s="19">
        <v>0</v>
      </c>
      <c r="U2669" s="19">
        <v>177</v>
      </c>
      <c r="V2669" s="19" t="s">
        <v>385</v>
      </c>
      <c r="W2669" s="19" t="s">
        <v>1113</v>
      </c>
      <c r="X2669" s="19" t="s">
        <v>100</v>
      </c>
      <c r="Y2669" s="19" t="s">
        <v>100</v>
      </c>
    </row>
    <row r="2670" spans="1:25" x14ac:dyDescent="0.25">
      <c r="A2670" s="19">
        <v>33324</v>
      </c>
      <c r="B2670" s="18">
        <v>44875</v>
      </c>
      <c r="C2670" s="19">
        <v>11</v>
      </c>
      <c r="D2670" s="19">
        <v>10</v>
      </c>
      <c r="E2670" s="19">
        <v>4</v>
      </c>
      <c r="F2670" s="18" t="s">
        <v>141</v>
      </c>
      <c r="G2670" s="18" t="s">
        <v>470</v>
      </c>
      <c r="H2670" s="19">
        <v>2</v>
      </c>
      <c r="I2670" s="19" t="s">
        <v>392</v>
      </c>
      <c r="J2670" s="19" t="s">
        <v>34</v>
      </c>
      <c r="K2670" s="19" t="s">
        <v>247</v>
      </c>
      <c r="L2670" s="19" t="s">
        <v>127</v>
      </c>
      <c r="M2670" s="19">
        <v>58</v>
      </c>
      <c r="N2670" s="20">
        <v>0.56625000000000003</v>
      </c>
      <c r="O2670" s="19" t="s">
        <v>423</v>
      </c>
      <c r="P2670" s="19">
        <v>13</v>
      </c>
      <c r="Q2670" s="19" t="s">
        <v>247</v>
      </c>
      <c r="R2670" s="19">
        <v>85</v>
      </c>
      <c r="S2670" s="19">
        <v>1</v>
      </c>
      <c r="T2670" s="19">
        <v>0</v>
      </c>
      <c r="U2670" s="19">
        <v>177</v>
      </c>
      <c r="V2670" s="19" t="s">
        <v>385</v>
      </c>
      <c r="W2670" s="19" t="s">
        <v>1114</v>
      </c>
      <c r="X2670" s="19" t="s">
        <v>100</v>
      </c>
      <c r="Y2670" s="19" t="s">
        <v>100</v>
      </c>
    </row>
    <row r="2671" spans="1:25" x14ac:dyDescent="0.25">
      <c r="A2671" s="19">
        <v>33326</v>
      </c>
      <c r="B2671" s="18">
        <v>44875</v>
      </c>
      <c r="C2671" s="19">
        <v>11</v>
      </c>
      <c r="D2671" s="19">
        <v>10</v>
      </c>
      <c r="E2671" s="19">
        <v>4</v>
      </c>
      <c r="F2671" s="18" t="s">
        <v>141</v>
      </c>
      <c r="G2671" s="18" t="s">
        <v>470</v>
      </c>
      <c r="H2671" s="19">
        <v>2</v>
      </c>
      <c r="I2671" s="19" t="s">
        <v>393</v>
      </c>
      <c r="J2671" s="19" t="s">
        <v>12</v>
      </c>
      <c r="K2671" s="19" t="s">
        <v>266</v>
      </c>
      <c r="L2671" s="19" t="s">
        <v>126</v>
      </c>
      <c r="M2671" s="19">
        <v>47</v>
      </c>
      <c r="N2671" s="20">
        <v>0.63009259259259254</v>
      </c>
      <c r="O2671" s="19" t="s">
        <v>423</v>
      </c>
      <c r="P2671" s="19">
        <v>15</v>
      </c>
      <c r="Q2671" s="19" t="s">
        <v>266</v>
      </c>
      <c r="R2671" s="19">
        <v>86</v>
      </c>
      <c r="S2671" s="19">
        <v>0</v>
      </c>
      <c r="T2671" s="19">
        <v>0</v>
      </c>
      <c r="U2671" s="19">
        <v>177</v>
      </c>
      <c r="V2671" s="19" t="s">
        <v>385</v>
      </c>
      <c r="W2671" s="19" t="s">
        <v>1143</v>
      </c>
      <c r="X2671" s="19" t="s">
        <v>100</v>
      </c>
      <c r="Y2671" s="19" t="s">
        <v>100</v>
      </c>
    </row>
    <row r="2672" spans="1:25" x14ac:dyDescent="0.25">
      <c r="A2672" s="19">
        <v>33327</v>
      </c>
      <c r="B2672" s="18">
        <v>44875</v>
      </c>
      <c r="C2672" s="19">
        <v>11</v>
      </c>
      <c r="D2672" s="19">
        <v>10</v>
      </c>
      <c r="E2672" s="19">
        <v>4</v>
      </c>
      <c r="F2672" s="18" t="s">
        <v>141</v>
      </c>
      <c r="G2672" s="18" t="s">
        <v>470</v>
      </c>
      <c r="H2672" s="19">
        <v>2</v>
      </c>
      <c r="I2672" s="19" t="s">
        <v>394</v>
      </c>
      <c r="J2672" s="19" t="s">
        <v>16</v>
      </c>
      <c r="K2672" s="19" t="s">
        <v>266</v>
      </c>
      <c r="L2672" s="19" t="s">
        <v>127</v>
      </c>
      <c r="M2672" s="19">
        <v>48</v>
      </c>
      <c r="N2672" s="20">
        <v>0.68540509259259252</v>
      </c>
      <c r="O2672" s="19" t="s">
        <v>423</v>
      </c>
      <c r="P2672" s="19">
        <v>16</v>
      </c>
      <c r="Q2672" s="19" t="s">
        <v>266</v>
      </c>
      <c r="R2672" s="19">
        <v>86</v>
      </c>
      <c r="S2672" s="19">
        <v>1</v>
      </c>
      <c r="T2672" s="19">
        <v>0</v>
      </c>
      <c r="U2672" s="19">
        <v>177</v>
      </c>
      <c r="V2672" s="19" t="s">
        <v>385</v>
      </c>
      <c r="W2672" s="19" t="s">
        <v>1064</v>
      </c>
      <c r="X2672" s="19" t="s">
        <v>100</v>
      </c>
      <c r="Y2672" s="19" t="s">
        <v>100</v>
      </c>
    </row>
    <row r="2673" spans="1:25" x14ac:dyDescent="0.25">
      <c r="A2673" s="19">
        <v>33940</v>
      </c>
      <c r="B2673" s="18">
        <v>44875</v>
      </c>
      <c r="C2673" s="19">
        <v>11</v>
      </c>
      <c r="D2673" s="19">
        <v>10</v>
      </c>
      <c r="E2673" s="19">
        <v>4</v>
      </c>
      <c r="F2673" s="18" t="s">
        <v>141</v>
      </c>
      <c r="G2673" s="18" t="s">
        <v>470</v>
      </c>
      <c r="H2673" s="19">
        <v>2</v>
      </c>
      <c r="I2673" s="19" t="s">
        <v>384</v>
      </c>
      <c r="J2673" s="19" t="s">
        <v>22</v>
      </c>
      <c r="K2673" s="19" t="s">
        <v>233</v>
      </c>
      <c r="L2673" s="19" t="s">
        <v>126</v>
      </c>
      <c r="M2673" s="19">
        <v>51</v>
      </c>
      <c r="N2673" s="20">
        <v>0.46344907407407404</v>
      </c>
      <c r="O2673" s="19" t="s">
        <v>333</v>
      </c>
      <c r="P2673" s="19">
        <v>11</v>
      </c>
      <c r="Q2673" s="19" t="s">
        <v>233</v>
      </c>
      <c r="R2673" s="19">
        <v>89</v>
      </c>
      <c r="S2673" s="19">
        <v>0</v>
      </c>
      <c r="T2673" s="19">
        <v>0</v>
      </c>
      <c r="U2673" s="19">
        <v>177</v>
      </c>
      <c r="V2673" s="19" t="s">
        <v>385</v>
      </c>
      <c r="W2673" s="19" t="s">
        <v>1095</v>
      </c>
      <c r="X2673" s="19" t="s">
        <v>100</v>
      </c>
      <c r="Y2673" s="19" t="s">
        <v>100</v>
      </c>
    </row>
    <row r="2674" spans="1:25" x14ac:dyDescent="0.25">
      <c r="A2674" s="19">
        <v>33941</v>
      </c>
      <c r="B2674" s="18">
        <v>44875</v>
      </c>
      <c r="C2674" s="19">
        <v>11</v>
      </c>
      <c r="D2674" s="19">
        <v>10</v>
      </c>
      <c r="E2674" s="19">
        <v>4</v>
      </c>
      <c r="F2674" s="18" t="s">
        <v>141</v>
      </c>
      <c r="G2674" s="18" t="s">
        <v>470</v>
      </c>
      <c r="H2674" s="19">
        <v>2</v>
      </c>
      <c r="I2674" s="19" t="s">
        <v>386</v>
      </c>
      <c r="J2674" s="19" t="s">
        <v>24</v>
      </c>
      <c r="K2674" s="19" t="s">
        <v>233</v>
      </c>
      <c r="L2674" s="19" t="s">
        <v>127</v>
      </c>
      <c r="M2674" s="19">
        <v>52</v>
      </c>
      <c r="N2674" s="20">
        <v>0.50290509259259253</v>
      </c>
      <c r="O2674" s="19" t="s">
        <v>333</v>
      </c>
      <c r="P2674" s="19">
        <v>12</v>
      </c>
      <c r="Q2674" s="19" t="s">
        <v>233</v>
      </c>
      <c r="R2674" s="19">
        <v>89</v>
      </c>
      <c r="S2674" s="19">
        <v>1</v>
      </c>
      <c r="T2674" s="19">
        <v>0</v>
      </c>
      <c r="U2674" s="19">
        <v>177</v>
      </c>
      <c r="V2674" s="19" t="s">
        <v>385</v>
      </c>
      <c r="W2674" s="19" t="s">
        <v>1096</v>
      </c>
      <c r="X2674" s="19" t="s">
        <v>100</v>
      </c>
      <c r="Y2674" s="19" t="s">
        <v>100</v>
      </c>
    </row>
    <row r="2675" spans="1:25" x14ac:dyDescent="0.25">
      <c r="A2675" s="19">
        <v>33943</v>
      </c>
      <c r="B2675" s="18">
        <v>44875</v>
      </c>
      <c r="C2675" s="19">
        <v>11</v>
      </c>
      <c r="D2675" s="19">
        <v>10</v>
      </c>
      <c r="E2675" s="19">
        <v>4</v>
      </c>
      <c r="F2675" s="18" t="s">
        <v>141</v>
      </c>
      <c r="G2675" s="18" t="s">
        <v>470</v>
      </c>
      <c r="H2675" s="19">
        <v>2</v>
      </c>
      <c r="I2675" s="19" t="s">
        <v>387</v>
      </c>
      <c r="J2675" s="19" t="s">
        <v>36</v>
      </c>
      <c r="K2675" s="19" t="s">
        <v>235</v>
      </c>
      <c r="L2675" s="19" t="s">
        <v>126</v>
      </c>
      <c r="M2675" s="19">
        <v>59</v>
      </c>
      <c r="N2675" s="20">
        <v>0.56247685185185181</v>
      </c>
      <c r="O2675" s="19" t="s">
        <v>333</v>
      </c>
      <c r="P2675" s="19">
        <v>13</v>
      </c>
      <c r="Q2675" s="19" t="s">
        <v>235</v>
      </c>
      <c r="R2675" s="19">
        <v>92</v>
      </c>
      <c r="S2675" s="19">
        <v>0</v>
      </c>
      <c r="T2675" s="19">
        <v>0</v>
      </c>
      <c r="U2675" s="19">
        <v>177</v>
      </c>
      <c r="V2675" s="19" t="s">
        <v>385</v>
      </c>
      <c r="W2675" s="19" t="s">
        <v>1076</v>
      </c>
      <c r="X2675" s="19" t="s">
        <v>100</v>
      </c>
      <c r="Y2675" s="19" t="s">
        <v>100</v>
      </c>
    </row>
    <row r="2676" spans="1:25" x14ac:dyDescent="0.25">
      <c r="A2676" s="19">
        <v>33944</v>
      </c>
      <c r="B2676" s="18">
        <v>44875</v>
      </c>
      <c r="C2676" s="19">
        <v>11</v>
      </c>
      <c r="D2676" s="19">
        <v>10</v>
      </c>
      <c r="E2676" s="19">
        <v>4</v>
      </c>
      <c r="F2676" s="18" t="s">
        <v>141</v>
      </c>
      <c r="G2676" s="18" t="s">
        <v>470</v>
      </c>
      <c r="H2676" s="19">
        <v>2</v>
      </c>
      <c r="I2676" s="19" t="s">
        <v>388</v>
      </c>
      <c r="J2676" s="19" t="s">
        <v>38</v>
      </c>
      <c r="K2676" s="19" t="s">
        <v>235</v>
      </c>
      <c r="L2676" s="19" t="s">
        <v>127</v>
      </c>
      <c r="M2676" s="19">
        <v>60</v>
      </c>
      <c r="N2676" s="20">
        <v>0.60902777777777783</v>
      </c>
      <c r="O2676" s="19" t="s">
        <v>333</v>
      </c>
      <c r="P2676" s="19">
        <v>14</v>
      </c>
      <c r="Q2676" s="19" t="s">
        <v>235</v>
      </c>
      <c r="R2676" s="19">
        <v>92</v>
      </c>
      <c r="S2676" s="19">
        <v>1</v>
      </c>
      <c r="T2676" s="19">
        <v>0</v>
      </c>
      <c r="U2676" s="19">
        <v>177</v>
      </c>
      <c r="V2676" s="19" t="s">
        <v>385</v>
      </c>
      <c r="W2676" s="19" t="s">
        <v>1077</v>
      </c>
      <c r="X2676" s="19" t="s">
        <v>100</v>
      </c>
      <c r="Y2676" s="19" t="s">
        <v>100</v>
      </c>
    </row>
    <row r="2677" spans="1:25" x14ac:dyDescent="0.25">
      <c r="A2677" s="19">
        <v>33947</v>
      </c>
      <c r="B2677" s="18">
        <v>44875</v>
      </c>
      <c r="C2677" s="19">
        <v>11</v>
      </c>
      <c r="D2677" s="19">
        <v>10</v>
      </c>
      <c r="E2677" s="19">
        <v>4</v>
      </c>
      <c r="F2677" s="18" t="s">
        <v>141</v>
      </c>
      <c r="G2677" s="18" t="s">
        <v>470</v>
      </c>
      <c r="H2677" s="19">
        <v>2</v>
      </c>
      <c r="I2677" s="19" t="s">
        <v>389</v>
      </c>
      <c r="J2677" s="19" t="s">
        <v>26</v>
      </c>
      <c r="K2677" s="19" t="s">
        <v>255</v>
      </c>
      <c r="L2677" s="19" t="s">
        <v>126</v>
      </c>
      <c r="M2677" s="19">
        <v>53</v>
      </c>
      <c r="N2677" s="20">
        <v>0.67356481481481489</v>
      </c>
      <c r="O2677" s="19" t="s">
        <v>333</v>
      </c>
      <c r="P2677" s="19">
        <v>16</v>
      </c>
      <c r="Q2677" s="19" t="s">
        <v>255</v>
      </c>
      <c r="R2677" s="19">
        <v>90</v>
      </c>
      <c r="S2677" s="19">
        <v>0</v>
      </c>
      <c r="T2677" s="19">
        <v>0</v>
      </c>
      <c r="U2677" s="19">
        <v>177</v>
      </c>
      <c r="V2677" s="19" t="s">
        <v>385</v>
      </c>
      <c r="W2677" s="19" t="s">
        <v>1099</v>
      </c>
      <c r="X2677" s="19" t="s">
        <v>100</v>
      </c>
      <c r="Y2677" s="19" t="s">
        <v>100</v>
      </c>
    </row>
    <row r="2678" spans="1:25" x14ac:dyDescent="0.25">
      <c r="A2678" s="19">
        <v>33948</v>
      </c>
      <c r="B2678" s="18">
        <v>44875</v>
      </c>
      <c r="C2678" s="19">
        <v>11</v>
      </c>
      <c r="D2678" s="19">
        <v>10</v>
      </c>
      <c r="E2678" s="19">
        <v>4</v>
      </c>
      <c r="F2678" s="18" t="s">
        <v>141</v>
      </c>
      <c r="G2678" s="18" t="s">
        <v>470</v>
      </c>
      <c r="H2678" s="19">
        <v>2</v>
      </c>
      <c r="I2678" s="19" t="s">
        <v>390</v>
      </c>
      <c r="J2678" s="19" t="s">
        <v>28</v>
      </c>
      <c r="K2678" s="19" t="s">
        <v>255</v>
      </c>
      <c r="L2678" s="19" t="s">
        <v>127</v>
      </c>
      <c r="M2678" s="19">
        <v>54</v>
      </c>
      <c r="N2678" s="20">
        <v>0.72265046296296298</v>
      </c>
      <c r="O2678" s="19" t="s">
        <v>333</v>
      </c>
      <c r="P2678" s="19">
        <v>17</v>
      </c>
      <c r="Q2678" s="19" t="s">
        <v>255</v>
      </c>
      <c r="R2678" s="19">
        <v>90</v>
      </c>
      <c r="S2678" s="19">
        <v>1</v>
      </c>
      <c r="T2678" s="19">
        <v>0</v>
      </c>
      <c r="U2678" s="19">
        <v>177</v>
      </c>
      <c r="V2678" s="19" t="s">
        <v>385</v>
      </c>
      <c r="W2678" s="19" t="s">
        <v>1100</v>
      </c>
      <c r="X2678" s="19" t="s">
        <v>100</v>
      </c>
      <c r="Y2678" s="19" t="s">
        <v>100</v>
      </c>
    </row>
    <row r="2679" spans="1:25" x14ac:dyDescent="0.25">
      <c r="A2679" s="19">
        <v>33950</v>
      </c>
      <c r="B2679" s="18">
        <v>44875</v>
      </c>
      <c r="C2679" s="19">
        <v>11</v>
      </c>
      <c r="D2679" s="19">
        <v>10</v>
      </c>
      <c r="E2679" s="19">
        <v>4</v>
      </c>
      <c r="F2679" s="18" t="s">
        <v>141</v>
      </c>
      <c r="G2679" s="18" t="s">
        <v>470</v>
      </c>
      <c r="H2679" s="19">
        <v>2</v>
      </c>
      <c r="I2679" s="19" t="s">
        <v>391</v>
      </c>
      <c r="J2679" s="19" t="s">
        <v>32</v>
      </c>
      <c r="K2679" s="19" t="s">
        <v>247</v>
      </c>
      <c r="L2679" s="19" t="s">
        <v>126</v>
      </c>
      <c r="M2679" s="19">
        <v>57</v>
      </c>
      <c r="N2679" s="20">
        <v>0.77627314814814818</v>
      </c>
      <c r="O2679" s="19" t="s">
        <v>333</v>
      </c>
      <c r="P2679" s="19">
        <v>18</v>
      </c>
      <c r="Q2679" s="19" t="s">
        <v>247</v>
      </c>
      <c r="R2679" s="19">
        <v>85</v>
      </c>
      <c r="S2679" s="19">
        <v>0</v>
      </c>
      <c r="T2679" s="19">
        <v>0</v>
      </c>
      <c r="U2679" s="19">
        <v>177</v>
      </c>
      <c r="V2679" s="19" t="s">
        <v>385</v>
      </c>
      <c r="W2679" s="19" t="s">
        <v>1172</v>
      </c>
      <c r="X2679" s="19" t="s">
        <v>100</v>
      </c>
      <c r="Y2679" s="19" t="s">
        <v>100</v>
      </c>
    </row>
    <row r="2680" spans="1:25" x14ac:dyDescent="0.25">
      <c r="A2680" s="19">
        <v>33951</v>
      </c>
      <c r="B2680" s="18">
        <v>44875</v>
      </c>
      <c r="C2680" s="19">
        <v>11</v>
      </c>
      <c r="D2680" s="19">
        <v>10</v>
      </c>
      <c r="E2680" s="19">
        <v>4</v>
      </c>
      <c r="F2680" s="18" t="s">
        <v>141</v>
      </c>
      <c r="G2680" s="18" t="s">
        <v>470</v>
      </c>
      <c r="H2680" s="19">
        <v>2</v>
      </c>
      <c r="I2680" s="19" t="s">
        <v>392</v>
      </c>
      <c r="J2680" s="19" t="s">
        <v>34</v>
      </c>
      <c r="K2680" s="19" t="s">
        <v>247</v>
      </c>
      <c r="L2680" s="19" t="s">
        <v>127</v>
      </c>
      <c r="M2680" s="19">
        <v>58</v>
      </c>
      <c r="N2680" s="20">
        <v>0.81600694444444455</v>
      </c>
      <c r="O2680" s="19" t="s">
        <v>333</v>
      </c>
      <c r="P2680" s="19">
        <v>19</v>
      </c>
      <c r="Q2680" s="19" t="s">
        <v>247</v>
      </c>
      <c r="R2680" s="19">
        <v>85</v>
      </c>
      <c r="S2680" s="19">
        <v>1</v>
      </c>
      <c r="T2680" s="19">
        <v>0</v>
      </c>
      <c r="U2680" s="19">
        <v>177</v>
      </c>
      <c r="V2680" s="19" t="s">
        <v>385</v>
      </c>
      <c r="W2680" s="19" t="s">
        <v>1173</v>
      </c>
      <c r="X2680" s="19" t="s">
        <v>100</v>
      </c>
      <c r="Y2680" s="19" t="s">
        <v>100</v>
      </c>
    </row>
    <row r="2681" spans="1:25" x14ac:dyDescent="0.25">
      <c r="A2681" s="19">
        <v>34303</v>
      </c>
      <c r="B2681" s="18">
        <v>44875</v>
      </c>
      <c r="C2681" s="19">
        <v>11</v>
      </c>
      <c r="D2681" s="19">
        <v>10</v>
      </c>
      <c r="E2681" s="19">
        <v>4</v>
      </c>
      <c r="F2681" s="18" t="s">
        <v>141</v>
      </c>
      <c r="G2681" s="18" t="s">
        <v>470</v>
      </c>
      <c r="H2681" s="19">
        <v>2</v>
      </c>
      <c r="I2681" s="19" t="s">
        <v>391</v>
      </c>
      <c r="J2681" s="19" t="s">
        <v>32</v>
      </c>
      <c r="K2681" s="19" t="s">
        <v>247</v>
      </c>
      <c r="L2681" s="19" t="s">
        <v>126</v>
      </c>
      <c r="M2681" s="19">
        <v>57</v>
      </c>
      <c r="N2681" s="20">
        <v>0.36501157407407409</v>
      </c>
      <c r="O2681" s="19" t="s">
        <v>302</v>
      </c>
      <c r="P2681" s="19">
        <v>8</v>
      </c>
      <c r="Q2681" s="19" t="s">
        <v>247</v>
      </c>
      <c r="R2681" s="19">
        <v>85</v>
      </c>
      <c r="S2681" s="19">
        <v>0</v>
      </c>
      <c r="T2681" s="19">
        <v>0</v>
      </c>
      <c r="U2681" s="19">
        <v>177</v>
      </c>
      <c r="V2681" s="19" t="s">
        <v>385</v>
      </c>
      <c r="W2681" s="19" t="s">
        <v>1174</v>
      </c>
      <c r="X2681" s="19" t="s">
        <v>100</v>
      </c>
      <c r="Y2681" s="19" t="s">
        <v>100</v>
      </c>
    </row>
    <row r="2682" spans="1:25" x14ac:dyDescent="0.25">
      <c r="A2682" s="19">
        <v>34307</v>
      </c>
      <c r="B2682" s="18">
        <v>44875</v>
      </c>
      <c r="C2682" s="19">
        <v>11</v>
      </c>
      <c r="D2682" s="19">
        <v>10</v>
      </c>
      <c r="E2682" s="19">
        <v>4</v>
      </c>
      <c r="F2682" s="18" t="s">
        <v>141</v>
      </c>
      <c r="G2682" s="18" t="s">
        <v>470</v>
      </c>
      <c r="H2682" s="19">
        <v>2</v>
      </c>
      <c r="I2682" s="19" t="s">
        <v>392</v>
      </c>
      <c r="J2682" s="19" t="s">
        <v>34</v>
      </c>
      <c r="K2682" s="19" t="s">
        <v>247</v>
      </c>
      <c r="L2682" s="19" t="s">
        <v>127</v>
      </c>
      <c r="M2682" s="19">
        <v>58</v>
      </c>
      <c r="N2682" s="20">
        <v>0.41171296296296295</v>
      </c>
      <c r="O2682" s="19" t="s">
        <v>302</v>
      </c>
      <c r="P2682" s="19">
        <v>9</v>
      </c>
      <c r="Q2682" s="19" t="s">
        <v>247</v>
      </c>
      <c r="R2682" s="19">
        <v>85</v>
      </c>
      <c r="S2682" s="19">
        <v>1</v>
      </c>
      <c r="T2682" s="19">
        <v>0</v>
      </c>
      <c r="U2682" s="19">
        <v>177</v>
      </c>
      <c r="V2682" s="19" t="s">
        <v>385</v>
      </c>
      <c r="W2682" s="19" t="s">
        <v>1136</v>
      </c>
      <c r="X2682" s="19" t="s">
        <v>100</v>
      </c>
      <c r="Y2682" s="19" t="s">
        <v>100</v>
      </c>
    </row>
    <row r="2683" spans="1:25" x14ac:dyDescent="0.25">
      <c r="A2683" s="19">
        <v>34313</v>
      </c>
      <c r="B2683" s="18">
        <v>44875</v>
      </c>
      <c r="C2683" s="19">
        <v>11</v>
      </c>
      <c r="D2683" s="19">
        <v>10</v>
      </c>
      <c r="E2683" s="19">
        <v>4</v>
      </c>
      <c r="F2683" s="18" t="s">
        <v>141</v>
      </c>
      <c r="G2683" s="18" t="s">
        <v>470</v>
      </c>
      <c r="H2683" s="19">
        <v>2</v>
      </c>
      <c r="I2683" s="19" t="s">
        <v>393</v>
      </c>
      <c r="J2683" s="19" t="s">
        <v>12</v>
      </c>
      <c r="K2683" s="19" t="s">
        <v>266</v>
      </c>
      <c r="L2683" s="19" t="s">
        <v>126</v>
      </c>
      <c r="M2683" s="19">
        <v>47</v>
      </c>
      <c r="N2683" s="20">
        <v>0.47799768518518521</v>
      </c>
      <c r="O2683" s="19" t="s">
        <v>302</v>
      </c>
      <c r="P2683" s="19">
        <v>11</v>
      </c>
      <c r="Q2683" s="19" t="s">
        <v>266</v>
      </c>
      <c r="R2683" s="19">
        <v>86</v>
      </c>
      <c r="S2683" s="19">
        <v>0</v>
      </c>
      <c r="T2683" s="19">
        <v>0</v>
      </c>
      <c r="U2683" s="19">
        <v>177</v>
      </c>
      <c r="V2683" s="19" t="s">
        <v>385</v>
      </c>
      <c r="W2683" s="19" t="s">
        <v>1043</v>
      </c>
      <c r="X2683" s="19" t="s">
        <v>100</v>
      </c>
      <c r="Y2683" s="19" t="s">
        <v>100</v>
      </c>
    </row>
    <row r="2684" spans="1:25" x14ac:dyDescent="0.25">
      <c r="A2684" s="19">
        <v>34314</v>
      </c>
      <c r="B2684" s="18">
        <v>44875</v>
      </c>
      <c r="C2684" s="19">
        <v>11</v>
      </c>
      <c r="D2684" s="19">
        <v>10</v>
      </c>
      <c r="E2684" s="19">
        <v>4</v>
      </c>
      <c r="F2684" s="18" t="s">
        <v>141</v>
      </c>
      <c r="G2684" s="18" t="s">
        <v>470</v>
      </c>
      <c r="H2684" s="19">
        <v>2</v>
      </c>
      <c r="I2684" s="19" t="s">
        <v>394</v>
      </c>
      <c r="J2684" s="19" t="s">
        <v>16</v>
      </c>
      <c r="K2684" s="19" t="s">
        <v>266</v>
      </c>
      <c r="L2684" s="19" t="s">
        <v>127</v>
      </c>
      <c r="M2684" s="19">
        <v>48</v>
      </c>
      <c r="N2684" s="20">
        <v>0.53245370370370371</v>
      </c>
      <c r="O2684" s="19" t="s">
        <v>302</v>
      </c>
      <c r="P2684" s="19">
        <v>12</v>
      </c>
      <c r="Q2684" s="19" t="s">
        <v>266</v>
      </c>
      <c r="R2684" s="19">
        <v>86</v>
      </c>
      <c r="S2684" s="19">
        <v>1</v>
      </c>
      <c r="T2684" s="19">
        <v>0</v>
      </c>
      <c r="U2684" s="19">
        <v>177</v>
      </c>
      <c r="V2684" s="19" t="s">
        <v>385</v>
      </c>
      <c r="W2684" s="19" t="s">
        <v>1152</v>
      </c>
      <c r="X2684" s="19" t="s">
        <v>100</v>
      </c>
      <c r="Y2684" s="19" t="s">
        <v>100</v>
      </c>
    </row>
    <row r="2685" spans="1:25" x14ac:dyDescent="0.25">
      <c r="A2685" s="19">
        <v>34318</v>
      </c>
      <c r="B2685" s="18">
        <v>44875</v>
      </c>
      <c r="C2685" s="19">
        <v>11</v>
      </c>
      <c r="D2685" s="19">
        <v>10</v>
      </c>
      <c r="E2685" s="19">
        <v>4</v>
      </c>
      <c r="F2685" s="18" t="s">
        <v>141</v>
      </c>
      <c r="G2685" s="18" t="s">
        <v>470</v>
      </c>
      <c r="H2685" s="19">
        <v>2</v>
      </c>
      <c r="I2685" s="19" t="s">
        <v>384</v>
      </c>
      <c r="J2685" s="19" t="s">
        <v>22</v>
      </c>
      <c r="K2685" s="19" t="s">
        <v>233</v>
      </c>
      <c r="L2685" s="19" t="s">
        <v>126</v>
      </c>
      <c r="M2685" s="19">
        <v>51</v>
      </c>
      <c r="N2685" s="20">
        <v>0.61515046296296294</v>
      </c>
      <c r="O2685" s="19" t="s">
        <v>302</v>
      </c>
      <c r="P2685" s="19">
        <v>14</v>
      </c>
      <c r="Q2685" s="19" t="s">
        <v>233</v>
      </c>
      <c r="R2685" s="19">
        <v>89</v>
      </c>
      <c r="S2685" s="19">
        <v>0</v>
      </c>
      <c r="T2685" s="19">
        <v>0</v>
      </c>
      <c r="U2685" s="19">
        <v>177</v>
      </c>
      <c r="V2685" s="19" t="s">
        <v>385</v>
      </c>
      <c r="W2685" s="19" t="s">
        <v>1153</v>
      </c>
      <c r="X2685" s="19" t="s">
        <v>100</v>
      </c>
      <c r="Y2685" s="19" t="s">
        <v>100</v>
      </c>
    </row>
    <row r="2686" spans="1:25" x14ac:dyDescent="0.25">
      <c r="A2686" s="19">
        <v>34319</v>
      </c>
      <c r="B2686" s="18">
        <v>44875</v>
      </c>
      <c r="C2686" s="19">
        <v>11</v>
      </c>
      <c r="D2686" s="19">
        <v>10</v>
      </c>
      <c r="E2686" s="19">
        <v>4</v>
      </c>
      <c r="F2686" s="18" t="s">
        <v>141</v>
      </c>
      <c r="G2686" s="18" t="s">
        <v>470</v>
      </c>
      <c r="H2686" s="19">
        <v>2</v>
      </c>
      <c r="I2686" s="19" t="s">
        <v>386</v>
      </c>
      <c r="J2686" s="19" t="s">
        <v>24</v>
      </c>
      <c r="K2686" s="19" t="s">
        <v>233</v>
      </c>
      <c r="L2686" s="19" t="s">
        <v>127</v>
      </c>
      <c r="M2686" s="19">
        <v>52</v>
      </c>
      <c r="N2686" s="20">
        <v>0.65446759259259257</v>
      </c>
      <c r="O2686" s="19" t="s">
        <v>302</v>
      </c>
      <c r="P2686" s="19">
        <v>15</v>
      </c>
      <c r="Q2686" s="19" t="s">
        <v>233</v>
      </c>
      <c r="R2686" s="19">
        <v>89</v>
      </c>
      <c r="S2686" s="19">
        <v>1</v>
      </c>
      <c r="T2686" s="19">
        <v>0</v>
      </c>
      <c r="U2686" s="19">
        <v>177</v>
      </c>
      <c r="V2686" s="19" t="s">
        <v>385</v>
      </c>
      <c r="W2686" s="19" t="s">
        <v>1154</v>
      </c>
      <c r="X2686" s="19" t="s">
        <v>100</v>
      </c>
      <c r="Y2686" s="19" t="s">
        <v>100</v>
      </c>
    </row>
    <row r="2687" spans="1:25" x14ac:dyDescent="0.25">
      <c r="A2687" s="19">
        <v>34321</v>
      </c>
      <c r="B2687" s="18">
        <v>44875</v>
      </c>
      <c r="C2687" s="19">
        <v>11</v>
      </c>
      <c r="D2687" s="19">
        <v>10</v>
      </c>
      <c r="E2687" s="19">
        <v>4</v>
      </c>
      <c r="F2687" s="18" t="s">
        <v>141</v>
      </c>
      <c r="G2687" s="18" t="s">
        <v>470</v>
      </c>
      <c r="H2687" s="19">
        <v>2</v>
      </c>
      <c r="I2687" s="19" t="s">
        <v>387</v>
      </c>
      <c r="J2687" s="19" t="s">
        <v>36</v>
      </c>
      <c r="K2687" s="19" t="s">
        <v>235</v>
      </c>
      <c r="L2687" s="19" t="s">
        <v>126</v>
      </c>
      <c r="M2687" s="19">
        <v>59</v>
      </c>
      <c r="N2687" s="20">
        <v>0.71725694444444443</v>
      </c>
      <c r="O2687" s="19" t="s">
        <v>302</v>
      </c>
      <c r="P2687" s="19">
        <v>17</v>
      </c>
      <c r="Q2687" s="19" t="s">
        <v>235</v>
      </c>
      <c r="R2687" s="19">
        <v>92</v>
      </c>
      <c r="S2687" s="19">
        <v>0</v>
      </c>
      <c r="T2687" s="19">
        <v>0</v>
      </c>
      <c r="U2687" s="19">
        <v>177</v>
      </c>
      <c r="V2687" s="19" t="s">
        <v>385</v>
      </c>
      <c r="W2687" s="19" t="s">
        <v>1047</v>
      </c>
      <c r="X2687" s="19" t="s">
        <v>100</v>
      </c>
      <c r="Y2687" s="19" t="s">
        <v>100</v>
      </c>
    </row>
    <row r="2688" spans="1:25" x14ac:dyDescent="0.25">
      <c r="A2688" s="19">
        <v>34322</v>
      </c>
      <c r="B2688" s="18">
        <v>44875</v>
      </c>
      <c r="C2688" s="19">
        <v>11</v>
      </c>
      <c r="D2688" s="19">
        <v>10</v>
      </c>
      <c r="E2688" s="19">
        <v>4</v>
      </c>
      <c r="F2688" s="18" t="s">
        <v>141</v>
      </c>
      <c r="G2688" s="18" t="s">
        <v>470</v>
      </c>
      <c r="H2688" s="19">
        <v>2</v>
      </c>
      <c r="I2688" s="19" t="s">
        <v>388</v>
      </c>
      <c r="J2688" s="19" t="s">
        <v>38</v>
      </c>
      <c r="K2688" s="19" t="s">
        <v>235</v>
      </c>
      <c r="L2688" s="19" t="s">
        <v>127</v>
      </c>
      <c r="M2688" s="19">
        <v>60</v>
      </c>
      <c r="N2688" s="20">
        <v>0.758275462962963</v>
      </c>
      <c r="O2688" s="19" t="s">
        <v>302</v>
      </c>
      <c r="P2688" s="19">
        <v>18</v>
      </c>
      <c r="Q2688" s="19" t="s">
        <v>235</v>
      </c>
      <c r="R2688" s="19">
        <v>92</v>
      </c>
      <c r="S2688" s="19">
        <v>1</v>
      </c>
      <c r="T2688" s="19">
        <v>0</v>
      </c>
      <c r="U2688" s="19">
        <v>177</v>
      </c>
      <c r="V2688" s="19" t="s">
        <v>385</v>
      </c>
      <c r="W2688" s="19" t="s">
        <v>1048</v>
      </c>
      <c r="X2688" s="19" t="s">
        <v>100</v>
      </c>
      <c r="Y2688" s="19" t="s">
        <v>100</v>
      </c>
    </row>
    <row r="2689" spans="1:25" x14ac:dyDescent="0.25">
      <c r="A2689" s="19">
        <v>34644</v>
      </c>
      <c r="B2689" s="18">
        <v>44875</v>
      </c>
      <c r="C2689" s="19">
        <v>11</v>
      </c>
      <c r="D2689" s="19">
        <v>10</v>
      </c>
      <c r="E2689" s="19">
        <v>4</v>
      </c>
      <c r="F2689" s="18" t="s">
        <v>141</v>
      </c>
      <c r="G2689" s="18" t="s">
        <v>470</v>
      </c>
      <c r="H2689" s="19">
        <v>2</v>
      </c>
      <c r="I2689" s="19" t="s">
        <v>389</v>
      </c>
      <c r="J2689" s="19" t="s">
        <v>26</v>
      </c>
      <c r="K2689" s="19" t="s">
        <v>255</v>
      </c>
      <c r="L2689" s="19" t="s">
        <v>126</v>
      </c>
      <c r="M2689" s="19">
        <v>53</v>
      </c>
      <c r="N2689" s="20">
        <v>0.30106481481481479</v>
      </c>
      <c r="O2689" s="19" t="s">
        <v>424</v>
      </c>
      <c r="P2689" s="19">
        <v>7</v>
      </c>
      <c r="Q2689" s="19" t="s">
        <v>255</v>
      </c>
      <c r="R2689" s="19">
        <v>90</v>
      </c>
      <c r="S2689" s="19">
        <v>0</v>
      </c>
      <c r="T2689" s="19">
        <v>0</v>
      </c>
      <c r="U2689" s="19">
        <v>177</v>
      </c>
      <c r="V2689" s="19" t="s">
        <v>385</v>
      </c>
      <c r="W2689" s="19" t="s">
        <v>1080</v>
      </c>
      <c r="X2689" s="19" t="s">
        <v>100</v>
      </c>
      <c r="Y2689" s="19" t="s">
        <v>100</v>
      </c>
    </row>
    <row r="2690" spans="1:25" x14ac:dyDescent="0.25">
      <c r="A2690" s="19">
        <v>34645</v>
      </c>
      <c r="B2690" s="18">
        <v>44875</v>
      </c>
      <c r="C2690" s="19">
        <v>11</v>
      </c>
      <c r="D2690" s="19">
        <v>10</v>
      </c>
      <c r="E2690" s="19">
        <v>4</v>
      </c>
      <c r="F2690" s="18" t="s">
        <v>141</v>
      </c>
      <c r="G2690" s="18" t="s">
        <v>470</v>
      </c>
      <c r="H2690" s="19">
        <v>2</v>
      </c>
      <c r="I2690" s="19" t="s">
        <v>390</v>
      </c>
      <c r="J2690" s="19" t="s">
        <v>28</v>
      </c>
      <c r="K2690" s="19" t="s">
        <v>255</v>
      </c>
      <c r="L2690" s="19" t="s">
        <v>127</v>
      </c>
      <c r="M2690" s="19">
        <v>54</v>
      </c>
      <c r="N2690" s="20">
        <v>0.35434027777777777</v>
      </c>
      <c r="O2690" s="19" t="s">
        <v>424</v>
      </c>
      <c r="P2690" s="19">
        <v>8</v>
      </c>
      <c r="Q2690" s="19" t="s">
        <v>255</v>
      </c>
      <c r="R2690" s="19">
        <v>90</v>
      </c>
      <c r="S2690" s="19">
        <v>1</v>
      </c>
      <c r="T2690" s="19">
        <v>0</v>
      </c>
      <c r="U2690" s="19">
        <v>177</v>
      </c>
      <c r="V2690" s="19" t="s">
        <v>385</v>
      </c>
      <c r="W2690" s="19" t="s">
        <v>1081</v>
      </c>
      <c r="X2690" s="19" t="s">
        <v>100</v>
      </c>
      <c r="Y2690" s="19" t="s">
        <v>100</v>
      </c>
    </row>
    <row r="2691" spans="1:25" x14ac:dyDescent="0.25">
      <c r="A2691" s="19">
        <v>34646</v>
      </c>
      <c r="B2691" s="18">
        <v>44875</v>
      </c>
      <c r="C2691" s="19">
        <v>11</v>
      </c>
      <c r="D2691" s="19">
        <v>10</v>
      </c>
      <c r="E2691" s="19">
        <v>4</v>
      </c>
      <c r="F2691" s="18" t="s">
        <v>141</v>
      </c>
      <c r="G2691" s="18" t="s">
        <v>470</v>
      </c>
      <c r="H2691" s="19">
        <v>2</v>
      </c>
      <c r="I2691" s="19" t="s">
        <v>389</v>
      </c>
      <c r="J2691" s="19" t="s">
        <v>26</v>
      </c>
      <c r="K2691" s="19" t="s">
        <v>255</v>
      </c>
      <c r="L2691" s="19" t="s">
        <v>126</v>
      </c>
      <c r="M2691" s="19">
        <v>53</v>
      </c>
      <c r="N2691" s="20">
        <v>0.39622685185185186</v>
      </c>
      <c r="O2691" s="19" t="s">
        <v>424</v>
      </c>
      <c r="P2691" s="19">
        <v>9</v>
      </c>
      <c r="Q2691" s="19" t="s">
        <v>255</v>
      </c>
      <c r="R2691" s="19">
        <v>90</v>
      </c>
      <c r="S2691" s="19">
        <v>0</v>
      </c>
      <c r="T2691" s="19">
        <v>1</v>
      </c>
      <c r="U2691" s="19">
        <v>177</v>
      </c>
      <c r="V2691" s="19" t="s">
        <v>385</v>
      </c>
      <c r="W2691" s="19" t="s">
        <v>1061</v>
      </c>
      <c r="X2691" s="19" t="s">
        <v>100</v>
      </c>
      <c r="Y2691" s="19" t="s">
        <v>100</v>
      </c>
    </row>
    <row r="2692" spans="1:25" x14ac:dyDescent="0.25">
      <c r="A2692" s="19">
        <v>34718</v>
      </c>
      <c r="B2692" s="18">
        <v>44875</v>
      </c>
      <c r="C2692" s="19">
        <v>11</v>
      </c>
      <c r="D2692" s="19">
        <v>10</v>
      </c>
      <c r="E2692" s="19">
        <v>4</v>
      </c>
      <c r="F2692" s="18" t="s">
        <v>141</v>
      </c>
      <c r="G2692" s="18" t="s">
        <v>470</v>
      </c>
      <c r="H2692" s="19">
        <v>2</v>
      </c>
      <c r="I2692" s="19" t="s">
        <v>384</v>
      </c>
      <c r="J2692" s="19" t="s">
        <v>22</v>
      </c>
      <c r="K2692" s="19" t="s">
        <v>233</v>
      </c>
      <c r="L2692" s="19" t="s">
        <v>126</v>
      </c>
      <c r="M2692" s="19">
        <v>51</v>
      </c>
      <c r="N2692" s="20">
        <v>0.36310185185185184</v>
      </c>
      <c r="O2692" s="19" t="s">
        <v>260</v>
      </c>
      <c r="P2692" s="19">
        <v>8</v>
      </c>
      <c r="Q2692" s="19" t="s">
        <v>233</v>
      </c>
      <c r="R2692" s="19">
        <v>89</v>
      </c>
      <c r="S2692" s="19">
        <v>0</v>
      </c>
      <c r="T2692" s="19">
        <v>0</v>
      </c>
      <c r="U2692" s="19">
        <v>177</v>
      </c>
      <c r="V2692" s="19" t="s">
        <v>385</v>
      </c>
      <c r="W2692" s="19" t="s">
        <v>1182</v>
      </c>
      <c r="X2692" s="19" t="s">
        <v>100</v>
      </c>
      <c r="Y2692" s="19" t="s">
        <v>100</v>
      </c>
    </row>
    <row r="2693" spans="1:25" x14ac:dyDescent="0.25">
      <c r="A2693" s="19">
        <v>34719</v>
      </c>
      <c r="B2693" s="18">
        <v>44875</v>
      </c>
      <c r="C2693" s="19">
        <v>11</v>
      </c>
      <c r="D2693" s="19">
        <v>10</v>
      </c>
      <c r="E2693" s="19">
        <v>4</v>
      </c>
      <c r="F2693" s="18" t="s">
        <v>141</v>
      </c>
      <c r="G2693" s="18" t="s">
        <v>470</v>
      </c>
      <c r="H2693" s="19">
        <v>2</v>
      </c>
      <c r="I2693" s="19" t="s">
        <v>386</v>
      </c>
      <c r="J2693" s="19" t="s">
        <v>24</v>
      </c>
      <c r="K2693" s="19" t="s">
        <v>233</v>
      </c>
      <c r="L2693" s="19" t="s">
        <v>127</v>
      </c>
      <c r="M2693" s="19">
        <v>52</v>
      </c>
      <c r="N2693" s="20">
        <v>0.3981365740740741</v>
      </c>
      <c r="O2693" s="19" t="s">
        <v>260</v>
      </c>
      <c r="P2693" s="19">
        <v>9</v>
      </c>
      <c r="Q2693" s="19" t="s">
        <v>233</v>
      </c>
      <c r="R2693" s="19">
        <v>89</v>
      </c>
      <c r="S2693" s="19">
        <v>1</v>
      </c>
      <c r="T2693" s="19">
        <v>0</v>
      </c>
      <c r="U2693" s="19">
        <v>177</v>
      </c>
      <c r="V2693" s="19" t="s">
        <v>385</v>
      </c>
      <c r="W2693" s="19" t="s">
        <v>1159</v>
      </c>
      <c r="X2693" s="19" t="s">
        <v>100</v>
      </c>
      <c r="Y2693" s="19" t="s">
        <v>100</v>
      </c>
    </row>
    <row r="2694" spans="1:25" x14ac:dyDescent="0.25">
      <c r="A2694" s="19">
        <v>34722</v>
      </c>
      <c r="B2694" s="18">
        <v>44875</v>
      </c>
      <c r="C2694" s="19">
        <v>11</v>
      </c>
      <c r="D2694" s="19">
        <v>10</v>
      </c>
      <c r="E2694" s="19">
        <v>4</v>
      </c>
      <c r="F2694" s="18" t="s">
        <v>141</v>
      </c>
      <c r="G2694" s="18" t="s">
        <v>470</v>
      </c>
      <c r="H2694" s="19">
        <v>2</v>
      </c>
      <c r="I2694" s="19" t="s">
        <v>387</v>
      </c>
      <c r="J2694" s="19" t="s">
        <v>36</v>
      </c>
      <c r="K2694" s="19" t="s">
        <v>235</v>
      </c>
      <c r="L2694" s="19" t="s">
        <v>126</v>
      </c>
      <c r="M2694" s="19">
        <v>59</v>
      </c>
      <c r="N2694" s="20">
        <v>0.45907407407407402</v>
      </c>
      <c r="O2694" s="19" t="s">
        <v>260</v>
      </c>
      <c r="P2694" s="19">
        <v>11</v>
      </c>
      <c r="Q2694" s="19" t="s">
        <v>235</v>
      </c>
      <c r="R2694" s="19">
        <v>92</v>
      </c>
      <c r="S2694" s="19">
        <v>0</v>
      </c>
      <c r="T2694" s="19">
        <v>0</v>
      </c>
      <c r="U2694" s="19">
        <v>177</v>
      </c>
      <c r="V2694" s="19" t="s">
        <v>385</v>
      </c>
      <c r="W2694" s="19" t="s">
        <v>1149</v>
      </c>
      <c r="X2694" s="19" t="s">
        <v>100</v>
      </c>
      <c r="Y2694" s="19" t="s">
        <v>100</v>
      </c>
    </row>
    <row r="2695" spans="1:25" x14ac:dyDescent="0.25">
      <c r="A2695" s="19">
        <v>34725</v>
      </c>
      <c r="B2695" s="18">
        <v>44875</v>
      </c>
      <c r="C2695" s="19">
        <v>11</v>
      </c>
      <c r="D2695" s="19">
        <v>10</v>
      </c>
      <c r="E2695" s="19">
        <v>4</v>
      </c>
      <c r="F2695" s="18" t="s">
        <v>141</v>
      </c>
      <c r="G2695" s="18" t="s">
        <v>470</v>
      </c>
      <c r="H2695" s="19">
        <v>2</v>
      </c>
      <c r="I2695" s="19" t="s">
        <v>388</v>
      </c>
      <c r="J2695" s="19" t="s">
        <v>38</v>
      </c>
      <c r="K2695" s="19" t="s">
        <v>235</v>
      </c>
      <c r="L2695" s="19" t="s">
        <v>127</v>
      </c>
      <c r="M2695" s="19">
        <v>60</v>
      </c>
      <c r="N2695" s="20">
        <v>0.50228009259259265</v>
      </c>
      <c r="O2695" s="19" t="s">
        <v>260</v>
      </c>
      <c r="P2695" s="19">
        <v>12</v>
      </c>
      <c r="Q2695" s="19" t="s">
        <v>235</v>
      </c>
      <c r="R2695" s="19">
        <v>92</v>
      </c>
      <c r="S2695" s="19">
        <v>1</v>
      </c>
      <c r="T2695" s="19">
        <v>0</v>
      </c>
      <c r="U2695" s="19">
        <v>177</v>
      </c>
      <c r="V2695" s="19" t="s">
        <v>385</v>
      </c>
      <c r="W2695" s="19" t="s">
        <v>1133</v>
      </c>
      <c r="X2695" s="19" t="s">
        <v>100</v>
      </c>
      <c r="Y2695" s="19" t="s">
        <v>100</v>
      </c>
    </row>
    <row r="2696" spans="1:25" x14ac:dyDescent="0.25">
      <c r="A2696" s="19">
        <v>34728</v>
      </c>
      <c r="B2696" s="18">
        <v>44875</v>
      </c>
      <c r="C2696" s="19">
        <v>11</v>
      </c>
      <c r="D2696" s="19">
        <v>10</v>
      </c>
      <c r="E2696" s="19">
        <v>4</v>
      </c>
      <c r="F2696" s="18" t="s">
        <v>141</v>
      </c>
      <c r="G2696" s="18" t="s">
        <v>470</v>
      </c>
      <c r="H2696" s="19">
        <v>2</v>
      </c>
      <c r="I2696" s="19" t="s">
        <v>389</v>
      </c>
      <c r="J2696" s="19" t="s">
        <v>26</v>
      </c>
      <c r="K2696" s="19" t="s">
        <v>255</v>
      </c>
      <c r="L2696" s="19" t="s">
        <v>126</v>
      </c>
      <c r="M2696" s="19">
        <v>53</v>
      </c>
      <c r="N2696" s="20">
        <v>0.56776620370370368</v>
      </c>
      <c r="O2696" s="19" t="s">
        <v>260</v>
      </c>
      <c r="P2696" s="19">
        <v>13</v>
      </c>
      <c r="Q2696" s="19" t="s">
        <v>255</v>
      </c>
      <c r="R2696" s="19">
        <v>90</v>
      </c>
      <c r="S2696" s="19">
        <v>0</v>
      </c>
      <c r="T2696" s="19">
        <v>0</v>
      </c>
      <c r="U2696" s="19">
        <v>177</v>
      </c>
      <c r="V2696" s="19" t="s">
        <v>385</v>
      </c>
      <c r="W2696" s="19" t="s">
        <v>1183</v>
      </c>
      <c r="X2696" s="19" t="s">
        <v>100</v>
      </c>
      <c r="Y2696" s="19" t="s">
        <v>100</v>
      </c>
    </row>
    <row r="2697" spans="1:25" x14ac:dyDescent="0.25">
      <c r="A2697" s="19">
        <v>34733</v>
      </c>
      <c r="B2697" s="18">
        <v>44875</v>
      </c>
      <c r="C2697" s="19">
        <v>11</v>
      </c>
      <c r="D2697" s="19">
        <v>10</v>
      </c>
      <c r="E2697" s="19">
        <v>4</v>
      </c>
      <c r="F2697" s="18" t="s">
        <v>141</v>
      </c>
      <c r="G2697" s="18" t="s">
        <v>470</v>
      </c>
      <c r="H2697" s="19">
        <v>2</v>
      </c>
      <c r="I2697" s="19" t="s">
        <v>390</v>
      </c>
      <c r="J2697" s="19" t="s">
        <v>28</v>
      </c>
      <c r="K2697" s="19" t="s">
        <v>255</v>
      </c>
      <c r="L2697" s="19" t="s">
        <v>127</v>
      </c>
      <c r="M2697" s="19">
        <v>54</v>
      </c>
      <c r="N2697" s="20">
        <v>0.61769675925925926</v>
      </c>
      <c r="O2697" s="19" t="s">
        <v>260</v>
      </c>
      <c r="P2697" s="19">
        <v>14</v>
      </c>
      <c r="Q2697" s="19" t="s">
        <v>255</v>
      </c>
      <c r="R2697" s="19">
        <v>90</v>
      </c>
      <c r="S2697" s="19">
        <v>1</v>
      </c>
      <c r="T2697" s="19">
        <v>0</v>
      </c>
      <c r="U2697" s="19">
        <v>177</v>
      </c>
      <c r="V2697" s="19" t="s">
        <v>385</v>
      </c>
      <c r="W2697" s="19" t="s">
        <v>1054</v>
      </c>
      <c r="X2697" s="19" t="s">
        <v>100</v>
      </c>
      <c r="Y2697" s="19" t="s">
        <v>100</v>
      </c>
    </row>
    <row r="2698" spans="1:25" x14ac:dyDescent="0.25">
      <c r="A2698" s="19">
        <v>34738</v>
      </c>
      <c r="B2698" s="18">
        <v>44875</v>
      </c>
      <c r="C2698" s="19">
        <v>11</v>
      </c>
      <c r="D2698" s="19">
        <v>10</v>
      </c>
      <c r="E2698" s="19">
        <v>4</v>
      </c>
      <c r="F2698" s="18" t="s">
        <v>141</v>
      </c>
      <c r="G2698" s="18" t="s">
        <v>470</v>
      </c>
      <c r="H2698" s="19">
        <v>2</v>
      </c>
      <c r="I2698" s="19" t="s">
        <v>391</v>
      </c>
      <c r="J2698" s="19" t="s">
        <v>32</v>
      </c>
      <c r="K2698" s="19" t="s">
        <v>247</v>
      </c>
      <c r="L2698" s="19" t="s">
        <v>126</v>
      </c>
      <c r="M2698" s="19">
        <v>57</v>
      </c>
      <c r="N2698" s="20">
        <v>0.6991087962962963</v>
      </c>
      <c r="O2698" s="19" t="s">
        <v>260</v>
      </c>
      <c r="P2698" s="19">
        <v>16</v>
      </c>
      <c r="Q2698" s="19" t="s">
        <v>247</v>
      </c>
      <c r="R2698" s="19">
        <v>85</v>
      </c>
      <c r="S2698" s="19">
        <v>0</v>
      </c>
      <c r="T2698" s="19">
        <v>0</v>
      </c>
      <c r="U2698" s="19">
        <v>177</v>
      </c>
      <c r="V2698" s="19" t="s">
        <v>385</v>
      </c>
      <c r="W2698" s="19" t="s">
        <v>1166</v>
      </c>
      <c r="X2698" s="19" t="s">
        <v>100</v>
      </c>
      <c r="Y2698" s="19" t="s">
        <v>100</v>
      </c>
    </row>
    <row r="2699" spans="1:25" x14ac:dyDescent="0.25">
      <c r="A2699" s="19">
        <v>34740</v>
      </c>
      <c r="B2699" s="18">
        <v>44875</v>
      </c>
      <c r="C2699" s="19">
        <v>11</v>
      </c>
      <c r="D2699" s="19">
        <v>10</v>
      </c>
      <c r="E2699" s="19">
        <v>4</v>
      </c>
      <c r="F2699" s="18" t="s">
        <v>141</v>
      </c>
      <c r="G2699" s="18" t="s">
        <v>470</v>
      </c>
      <c r="H2699" s="19">
        <v>2</v>
      </c>
      <c r="I2699" s="19" t="s">
        <v>392</v>
      </c>
      <c r="J2699" s="19" t="s">
        <v>34</v>
      </c>
      <c r="K2699" s="19" t="s">
        <v>247</v>
      </c>
      <c r="L2699" s="19" t="s">
        <v>127</v>
      </c>
      <c r="M2699" s="19">
        <v>58</v>
      </c>
      <c r="N2699" s="20">
        <v>0.74462962962962964</v>
      </c>
      <c r="O2699" s="19" t="s">
        <v>260</v>
      </c>
      <c r="P2699" s="19">
        <v>17</v>
      </c>
      <c r="Q2699" s="19" t="s">
        <v>247</v>
      </c>
      <c r="R2699" s="19">
        <v>85</v>
      </c>
      <c r="S2699" s="19">
        <v>1</v>
      </c>
      <c r="T2699" s="19">
        <v>0</v>
      </c>
      <c r="U2699" s="19">
        <v>177</v>
      </c>
      <c r="V2699" s="19" t="s">
        <v>385</v>
      </c>
      <c r="W2699" s="19" t="s">
        <v>1184</v>
      </c>
      <c r="X2699" s="19" t="s">
        <v>100</v>
      </c>
      <c r="Y2699" s="19" t="s">
        <v>100</v>
      </c>
    </row>
    <row r="2700" spans="1:25" x14ac:dyDescent="0.25">
      <c r="A2700" s="19">
        <v>34744</v>
      </c>
      <c r="B2700" s="18">
        <v>44875</v>
      </c>
      <c r="C2700" s="19">
        <v>11</v>
      </c>
      <c r="D2700" s="19">
        <v>10</v>
      </c>
      <c r="E2700" s="19">
        <v>4</v>
      </c>
      <c r="F2700" s="18" t="s">
        <v>141</v>
      </c>
      <c r="G2700" s="18" t="s">
        <v>470</v>
      </c>
      <c r="H2700" s="19">
        <v>2</v>
      </c>
      <c r="I2700" s="19" t="s">
        <v>391</v>
      </c>
      <c r="J2700" s="19" t="s">
        <v>32</v>
      </c>
      <c r="K2700" s="19" t="s">
        <v>247</v>
      </c>
      <c r="L2700" s="19" t="s">
        <v>126</v>
      </c>
      <c r="M2700" s="19">
        <v>57</v>
      </c>
      <c r="N2700" s="20">
        <v>0.79270833333333324</v>
      </c>
      <c r="O2700" s="19" t="s">
        <v>260</v>
      </c>
      <c r="P2700" s="19">
        <v>19</v>
      </c>
      <c r="Q2700" s="19" t="s">
        <v>247</v>
      </c>
      <c r="R2700" s="19">
        <v>85</v>
      </c>
      <c r="S2700" s="19">
        <v>0</v>
      </c>
      <c r="T2700" s="19">
        <v>0</v>
      </c>
      <c r="U2700" s="19">
        <v>177</v>
      </c>
      <c r="V2700" s="19" t="s">
        <v>385</v>
      </c>
      <c r="W2700" s="19" t="s">
        <v>1186</v>
      </c>
      <c r="X2700" s="19" t="s">
        <v>100</v>
      </c>
      <c r="Y2700" s="19" t="s">
        <v>100</v>
      </c>
    </row>
    <row r="2701" spans="1:25" x14ac:dyDescent="0.25">
      <c r="A2701" s="19">
        <v>34745</v>
      </c>
      <c r="B2701" s="18">
        <v>44875</v>
      </c>
      <c r="C2701" s="19">
        <v>11</v>
      </c>
      <c r="D2701" s="19">
        <v>10</v>
      </c>
      <c r="E2701" s="19">
        <v>4</v>
      </c>
      <c r="F2701" s="18" t="s">
        <v>141</v>
      </c>
      <c r="G2701" s="18" t="s">
        <v>470</v>
      </c>
      <c r="H2701" s="19">
        <v>2</v>
      </c>
      <c r="I2701" s="19" t="s">
        <v>392</v>
      </c>
      <c r="J2701" s="19" t="s">
        <v>34</v>
      </c>
      <c r="K2701" s="19" t="s">
        <v>247</v>
      </c>
      <c r="L2701" s="19" t="s">
        <v>127</v>
      </c>
      <c r="M2701" s="19">
        <v>58</v>
      </c>
      <c r="N2701" s="20">
        <v>0.83652777777777787</v>
      </c>
      <c r="O2701" s="19" t="s">
        <v>260</v>
      </c>
      <c r="P2701" s="19">
        <v>20</v>
      </c>
      <c r="Q2701" s="19" t="s">
        <v>247</v>
      </c>
      <c r="R2701" s="19">
        <v>85</v>
      </c>
      <c r="S2701" s="19">
        <v>1</v>
      </c>
      <c r="T2701" s="19">
        <v>1</v>
      </c>
      <c r="U2701" s="19">
        <v>177</v>
      </c>
      <c r="V2701" s="19" t="s">
        <v>385</v>
      </c>
      <c r="W2701" s="19" t="s">
        <v>1187</v>
      </c>
      <c r="X2701" s="19" t="s">
        <v>100</v>
      </c>
      <c r="Y2701" s="19" t="s">
        <v>100</v>
      </c>
    </row>
    <row r="2702" spans="1:25" x14ac:dyDescent="0.25">
      <c r="A2702" s="19">
        <v>35037</v>
      </c>
      <c r="B2702" s="18">
        <v>44875</v>
      </c>
      <c r="C2702" s="19">
        <v>11</v>
      </c>
      <c r="D2702" s="19">
        <v>10</v>
      </c>
      <c r="E2702" s="19">
        <v>4</v>
      </c>
      <c r="F2702" s="18" t="s">
        <v>141</v>
      </c>
      <c r="G2702" s="18" t="s">
        <v>470</v>
      </c>
      <c r="H2702" s="19">
        <v>2</v>
      </c>
      <c r="I2702" s="19" t="s">
        <v>387</v>
      </c>
      <c r="J2702" s="19" t="s">
        <v>36</v>
      </c>
      <c r="K2702" s="19" t="s">
        <v>235</v>
      </c>
      <c r="L2702" s="19" t="s">
        <v>126</v>
      </c>
      <c r="M2702" s="19">
        <v>59</v>
      </c>
      <c r="N2702" s="20">
        <v>0.32190972222222219</v>
      </c>
      <c r="O2702" s="19" t="s">
        <v>407</v>
      </c>
      <c r="P2702" s="19">
        <v>7</v>
      </c>
      <c r="Q2702" s="19" t="s">
        <v>235</v>
      </c>
      <c r="R2702" s="19">
        <v>92</v>
      </c>
      <c r="S2702" s="19">
        <v>0</v>
      </c>
      <c r="T2702" s="19">
        <v>0</v>
      </c>
      <c r="U2702" s="19">
        <v>177</v>
      </c>
      <c r="V2702" s="19" t="s">
        <v>385</v>
      </c>
      <c r="W2702" s="19" t="s">
        <v>1059</v>
      </c>
      <c r="X2702" s="19" t="s">
        <v>100</v>
      </c>
      <c r="Y2702" s="19" t="s">
        <v>100</v>
      </c>
    </row>
    <row r="2703" spans="1:25" x14ac:dyDescent="0.25">
      <c r="A2703" s="19">
        <v>35040</v>
      </c>
      <c r="B2703" s="18">
        <v>44875</v>
      </c>
      <c r="C2703" s="19">
        <v>11</v>
      </c>
      <c r="D2703" s="19">
        <v>10</v>
      </c>
      <c r="E2703" s="19">
        <v>4</v>
      </c>
      <c r="F2703" s="18" t="s">
        <v>141</v>
      </c>
      <c r="G2703" s="18" t="s">
        <v>470</v>
      </c>
      <c r="H2703" s="19">
        <v>2</v>
      </c>
      <c r="I2703" s="19" t="s">
        <v>388</v>
      </c>
      <c r="J2703" s="19" t="s">
        <v>38</v>
      </c>
      <c r="K2703" s="19" t="s">
        <v>235</v>
      </c>
      <c r="L2703" s="19" t="s">
        <v>127</v>
      </c>
      <c r="M2703" s="19">
        <v>60</v>
      </c>
      <c r="N2703" s="20">
        <v>0.36831018518518516</v>
      </c>
      <c r="O2703" s="19" t="s">
        <v>407</v>
      </c>
      <c r="P2703" s="19">
        <v>8</v>
      </c>
      <c r="Q2703" s="19" t="s">
        <v>235</v>
      </c>
      <c r="R2703" s="19">
        <v>92</v>
      </c>
      <c r="S2703" s="19">
        <v>1</v>
      </c>
      <c r="T2703" s="19">
        <v>0</v>
      </c>
      <c r="U2703" s="19">
        <v>177</v>
      </c>
      <c r="V2703" s="19" t="s">
        <v>385</v>
      </c>
      <c r="W2703" s="19" t="s">
        <v>1060</v>
      </c>
      <c r="X2703" s="19" t="s">
        <v>100</v>
      </c>
      <c r="Y2703" s="19" t="s">
        <v>100</v>
      </c>
    </row>
    <row r="2704" spans="1:25" x14ac:dyDescent="0.25">
      <c r="A2704" s="19">
        <v>35045</v>
      </c>
      <c r="B2704" s="18">
        <v>44875</v>
      </c>
      <c r="C2704" s="19">
        <v>11</v>
      </c>
      <c r="D2704" s="19">
        <v>10</v>
      </c>
      <c r="E2704" s="19">
        <v>4</v>
      </c>
      <c r="F2704" s="18" t="s">
        <v>141</v>
      </c>
      <c r="G2704" s="18" t="s">
        <v>470</v>
      </c>
      <c r="H2704" s="19">
        <v>2</v>
      </c>
      <c r="I2704" s="19" t="s">
        <v>389</v>
      </c>
      <c r="J2704" s="19" t="s">
        <v>26</v>
      </c>
      <c r="K2704" s="19" t="s">
        <v>255</v>
      </c>
      <c r="L2704" s="19" t="s">
        <v>126</v>
      </c>
      <c r="M2704" s="19">
        <v>53</v>
      </c>
      <c r="N2704" s="20">
        <v>0.42878472222222225</v>
      </c>
      <c r="O2704" s="19" t="s">
        <v>407</v>
      </c>
      <c r="P2704" s="19">
        <v>10</v>
      </c>
      <c r="Q2704" s="19" t="s">
        <v>255</v>
      </c>
      <c r="R2704" s="19">
        <v>90</v>
      </c>
      <c r="S2704" s="19">
        <v>0</v>
      </c>
      <c r="T2704" s="19">
        <v>0</v>
      </c>
      <c r="U2704" s="19">
        <v>177</v>
      </c>
      <c r="V2704" s="19" t="s">
        <v>385</v>
      </c>
      <c r="W2704" s="19" t="s">
        <v>1139</v>
      </c>
      <c r="X2704" s="19" t="s">
        <v>100</v>
      </c>
      <c r="Y2704" s="19" t="s">
        <v>100</v>
      </c>
    </row>
    <row r="2705" spans="1:25" x14ac:dyDescent="0.25">
      <c r="A2705" s="19">
        <v>35046</v>
      </c>
      <c r="B2705" s="18">
        <v>44875</v>
      </c>
      <c r="C2705" s="19">
        <v>11</v>
      </c>
      <c r="D2705" s="19">
        <v>10</v>
      </c>
      <c r="E2705" s="19">
        <v>4</v>
      </c>
      <c r="F2705" s="18" t="s">
        <v>141</v>
      </c>
      <c r="G2705" s="18" t="s">
        <v>470</v>
      </c>
      <c r="H2705" s="19">
        <v>2</v>
      </c>
      <c r="I2705" s="19" t="s">
        <v>390</v>
      </c>
      <c r="J2705" s="19" t="s">
        <v>28</v>
      </c>
      <c r="K2705" s="19" t="s">
        <v>255</v>
      </c>
      <c r="L2705" s="19" t="s">
        <v>127</v>
      </c>
      <c r="M2705" s="19">
        <v>54</v>
      </c>
      <c r="N2705" s="20">
        <v>0.47591435185185182</v>
      </c>
      <c r="O2705" s="19" t="s">
        <v>407</v>
      </c>
      <c r="P2705" s="19">
        <v>11</v>
      </c>
      <c r="Q2705" s="19" t="s">
        <v>255</v>
      </c>
      <c r="R2705" s="19">
        <v>90</v>
      </c>
      <c r="S2705" s="19">
        <v>1</v>
      </c>
      <c r="T2705" s="19">
        <v>0</v>
      </c>
      <c r="U2705" s="19">
        <v>177</v>
      </c>
      <c r="V2705" s="19" t="s">
        <v>385</v>
      </c>
      <c r="W2705" s="19" t="s">
        <v>1140</v>
      </c>
      <c r="X2705" s="19" t="s">
        <v>100</v>
      </c>
      <c r="Y2705" s="19" t="s">
        <v>100</v>
      </c>
    </row>
    <row r="2706" spans="1:25" x14ac:dyDescent="0.25">
      <c r="A2706" s="19">
        <v>35655</v>
      </c>
      <c r="B2706" s="18">
        <v>44875</v>
      </c>
      <c r="C2706" s="19">
        <v>11</v>
      </c>
      <c r="D2706" s="19">
        <v>10</v>
      </c>
      <c r="E2706" s="19">
        <v>4</v>
      </c>
      <c r="F2706" s="18" t="s">
        <v>141</v>
      </c>
      <c r="G2706" s="18" t="s">
        <v>470</v>
      </c>
      <c r="H2706" s="19">
        <v>2</v>
      </c>
      <c r="I2706" s="19" t="s">
        <v>384</v>
      </c>
      <c r="J2706" s="19" t="s">
        <v>22</v>
      </c>
      <c r="K2706" s="19" t="s">
        <v>233</v>
      </c>
      <c r="L2706" s="19" t="s">
        <v>126</v>
      </c>
      <c r="M2706" s="19">
        <v>51</v>
      </c>
      <c r="N2706" s="20">
        <v>0.33842592592592591</v>
      </c>
      <c r="O2706" s="19" t="s">
        <v>426</v>
      </c>
      <c r="P2706" s="19">
        <v>8</v>
      </c>
      <c r="Q2706" s="19" t="s">
        <v>233</v>
      </c>
      <c r="R2706" s="19">
        <v>89</v>
      </c>
      <c r="S2706" s="19">
        <v>0</v>
      </c>
      <c r="T2706" s="19">
        <v>0</v>
      </c>
      <c r="U2706" s="19">
        <v>177</v>
      </c>
      <c r="V2706" s="19" t="s">
        <v>385</v>
      </c>
      <c r="W2706" s="19" t="s">
        <v>1182</v>
      </c>
      <c r="X2706" s="19" t="s">
        <v>100</v>
      </c>
      <c r="Y2706" s="19" t="s">
        <v>100</v>
      </c>
    </row>
    <row r="2707" spans="1:25" x14ac:dyDescent="0.25">
      <c r="A2707" s="19">
        <v>35656</v>
      </c>
      <c r="B2707" s="18">
        <v>44875</v>
      </c>
      <c r="C2707" s="19">
        <v>11</v>
      </c>
      <c r="D2707" s="19">
        <v>10</v>
      </c>
      <c r="E2707" s="19">
        <v>4</v>
      </c>
      <c r="F2707" s="18" t="s">
        <v>141</v>
      </c>
      <c r="G2707" s="18" t="s">
        <v>470</v>
      </c>
      <c r="H2707" s="19">
        <v>2</v>
      </c>
      <c r="I2707" s="19" t="s">
        <v>386</v>
      </c>
      <c r="J2707" s="19" t="s">
        <v>24</v>
      </c>
      <c r="K2707" s="19" t="s">
        <v>233</v>
      </c>
      <c r="L2707" s="19" t="s">
        <v>127</v>
      </c>
      <c r="M2707" s="19">
        <v>52</v>
      </c>
      <c r="N2707" s="20">
        <v>0.37666666666666665</v>
      </c>
      <c r="O2707" s="19" t="s">
        <v>426</v>
      </c>
      <c r="P2707" s="19">
        <v>9</v>
      </c>
      <c r="Q2707" s="19" t="s">
        <v>233</v>
      </c>
      <c r="R2707" s="19">
        <v>89</v>
      </c>
      <c r="S2707" s="19">
        <v>1</v>
      </c>
      <c r="T2707" s="19">
        <v>0</v>
      </c>
      <c r="U2707" s="19">
        <v>177</v>
      </c>
      <c r="V2707" s="19" t="s">
        <v>385</v>
      </c>
      <c r="W2707" s="19" t="s">
        <v>1159</v>
      </c>
      <c r="X2707" s="19" t="s">
        <v>100</v>
      </c>
      <c r="Y2707" s="19" t="s">
        <v>100</v>
      </c>
    </row>
    <row r="2708" spans="1:25" x14ac:dyDescent="0.25">
      <c r="A2708" s="19">
        <v>35658</v>
      </c>
      <c r="B2708" s="18">
        <v>44875</v>
      </c>
      <c r="C2708" s="19">
        <v>11</v>
      </c>
      <c r="D2708" s="19">
        <v>10</v>
      </c>
      <c r="E2708" s="19">
        <v>4</v>
      </c>
      <c r="F2708" s="18" t="s">
        <v>141</v>
      </c>
      <c r="G2708" s="18" t="s">
        <v>470</v>
      </c>
      <c r="H2708" s="19">
        <v>2</v>
      </c>
      <c r="I2708" s="19" t="s">
        <v>387</v>
      </c>
      <c r="J2708" s="19" t="s">
        <v>36</v>
      </c>
      <c r="K2708" s="19" t="s">
        <v>235</v>
      </c>
      <c r="L2708" s="19" t="s">
        <v>126</v>
      </c>
      <c r="M2708" s="19">
        <v>59</v>
      </c>
      <c r="N2708" s="20">
        <v>0.43528935185185186</v>
      </c>
      <c r="O2708" s="19" t="s">
        <v>426</v>
      </c>
      <c r="P2708" s="19">
        <v>10</v>
      </c>
      <c r="Q2708" s="19" t="s">
        <v>235</v>
      </c>
      <c r="R2708" s="19">
        <v>92</v>
      </c>
      <c r="S2708" s="19">
        <v>0</v>
      </c>
      <c r="T2708" s="19">
        <v>0</v>
      </c>
      <c r="U2708" s="19">
        <v>177</v>
      </c>
      <c r="V2708" s="19" t="s">
        <v>385</v>
      </c>
      <c r="W2708" s="19" t="s">
        <v>1051</v>
      </c>
      <c r="X2708" s="19" t="s">
        <v>100</v>
      </c>
      <c r="Y2708" s="19" t="s">
        <v>100</v>
      </c>
    </row>
    <row r="2709" spans="1:25" x14ac:dyDescent="0.25">
      <c r="A2709" s="19">
        <v>35659</v>
      </c>
      <c r="B2709" s="18">
        <v>44875</v>
      </c>
      <c r="C2709" s="19">
        <v>11</v>
      </c>
      <c r="D2709" s="19">
        <v>10</v>
      </c>
      <c r="E2709" s="19">
        <v>4</v>
      </c>
      <c r="F2709" s="18" t="s">
        <v>141</v>
      </c>
      <c r="G2709" s="18" t="s">
        <v>470</v>
      </c>
      <c r="H2709" s="19">
        <v>2</v>
      </c>
      <c r="I2709" s="19" t="s">
        <v>388</v>
      </c>
      <c r="J2709" s="19" t="s">
        <v>38</v>
      </c>
      <c r="K2709" s="19" t="s">
        <v>235</v>
      </c>
      <c r="L2709" s="19" t="s">
        <v>127</v>
      </c>
      <c r="M2709" s="19">
        <v>60</v>
      </c>
      <c r="N2709" s="20">
        <v>0.47584490740740737</v>
      </c>
      <c r="O2709" s="19" t="s">
        <v>426</v>
      </c>
      <c r="P2709" s="19">
        <v>11</v>
      </c>
      <c r="Q2709" s="19" t="s">
        <v>235</v>
      </c>
      <c r="R2709" s="19">
        <v>92</v>
      </c>
      <c r="S2709" s="19">
        <v>1</v>
      </c>
      <c r="T2709" s="19">
        <v>0</v>
      </c>
      <c r="U2709" s="19">
        <v>177</v>
      </c>
      <c r="V2709" s="19" t="s">
        <v>385</v>
      </c>
      <c r="W2709" s="19" t="s">
        <v>1052</v>
      </c>
      <c r="X2709" s="19" t="s">
        <v>100</v>
      </c>
      <c r="Y2709" s="19" t="s">
        <v>100</v>
      </c>
    </row>
    <row r="2710" spans="1:25" x14ac:dyDescent="0.25">
      <c r="A2710" s="19">
        <v>35662</v>
      </c>
      <c r="B2710" s="18">
        <v>44875</v>
      </c>
      <c r="C2710" s="19">
        <v>11</v>
      </c>
      <c r="D2710" s="19">
        <v>10</v>
      </c>
      <c r="E2710" s="19">
        <v>4</v>
      </c>
      <c r="F2710" s="18" t="s">
        <v>141</v>
      </c>
      <c r="G2710" s="18" t="s">
        <v>470</v>
      </c>
      <c r="H2710" s="19">
        <v>2</v>
      </c>
      <c r="I2710" s="19" t="s">
        <v>389</v>
      </c>
      <c r="J2710" s="19" t="s">
        <v>26</v>
      </c>
      <c r="K2710" s="19" t="s">
        <v>255</v>
      </c>
      <c r="L2710" s="19" t="s">
        <v>126</v>
      </c>
      <c r="M2710" s="19">
        <v>53</v>
      </c>
      <c r="N2710" s="20">
        <v>0.54142361111111115</v>
      </c>
      <c r="O2710" s="19" t="s">
        <v>426</v>
      </c>
      <c r="P2710" s="19">
        <v>12</v>
      </c>
      <c r="Q2710" s="19" t="s">
        <v>255</v>
      </c>
      <c r="R2710" s="19">
        <v>90</v>
      </c>
      <c r="S2710" s="19">
        <v>0</v>
      </c>
      <c r="T2710" s="19">
        <v>0</v>
      </c>
      <c r="U2710" s="19">
        <v>177</v>
      </c>
      <c r="V2710" s="19" t="s">
        <v>385</v>
      </c>
      <c r="W2710" s="19" t="s">
        <v>1053</v>
      </c>
      <c r="X2710" s="19" t="s">
        <v>100</v>
      </c>
      <c r="Y2710" s="19" t="s">
        <v>100</v>
      </c>
    </row>
    <row r="2711" spans="1:25" x14ac:dyDescent="0.25">
      <c r="A2711" s="19">
        <v>35663</v>
      </c>
      <c r="B2711" s="18">
        <v>44875</v>
      </c>
      <c r="C2711" s="19">
        <v>11</v>
      </c>
      <c r="D2711" s="19">
        <v>10</v>
      </c>
      <c r="E2711" s="19">
        <v>4</v>
      </c>
      <c r="F2711" s="18" t="s">
        <v>141</v>
      </c>
      <c r="G2711" s="18" t="s">
        <v>470</v>
      </c>
      <c r="H2711" s="19">
        <v>2</v>
      </c>
      <c r="I2711" s="19" t="s">
        <v>390</v>
      </c>
      <c r="J2711" s="19" t="s">
        <v>28</v>
      </c>
      <c r="K2711" s="19" t="s">
        <v>255</v>
      </c>
      <c r="L2711" s="19" t="s">
        <v>127</v>
      </c>
      <c r="M2711" s="19">
        <v>54</v>
      </c>
      <c r="N2711" s="20">
        <v>0.5917013888888889</v>
      </c>
      <c r="O2711" s="19" t="s">
        <v>426</v>
      </c>
      <c r="P2711" s="19">
        <v>14</v>
      </c>
      <c r="Q2711" s="19" t="s">
        <v>255</v>
      </c>
      <c r="R2711" s="19">
        <v>90</v>
      </c>
      <c r="S2711" s="19">
        <v>1</v>
      </c>
      <c r="T2711" s="19">
        <v>0</v>
      </c>
      <c r="U2711" s="19">
        <v>177</v>
      </c>
      <c r="V2711" s="19" t="s">
        <v>385</v>
      </c>
      <c r="W2711" s="19" t="s">
        <v>1054</v>
      </c>
      <c r="X2711" s="19" t="s">
        <v>100</v>
      </c>
      <c r="Y2711" s="19" t="s">
        <v>100</v>
      </c>
    </row>
    <row r="2712" spans="1:25" x14ac:dyDescent="0.25">
      <c r="A2712" s="19">
        <v>35666</v>
      </c>
      <c r="B2712" s="18">
        <v>44875</v>
      </c>
      <c r="C2712" s="19">
        <v>11</v>
      </c>
      <c r="D2712" s="19">
        <v>10</v>
      </c>
      <c r="E2712" s="19">
        <v>4</v>
      </c>
      <c r="F2712" s="18" t="s">
        <v>141</v>
      </c>
      <c r="G2712" s="18" t="s">
        <v>470</v>
      </c>
      <c r="H2712" s="19">
        <v>2</v>
      </c>
      <c r="I2712" s="19" t="s">
        <v>391</v>
      </c>
      <c r="J2712" s="19" t="s">
        <v>32</v>
      </c>
      <c r="K2712" s="19" t="s">
        <v>247</v>
      </c>
      <c r="L2712" s="19" t="s">
        <v>126</v>
      </c>
      <c r="M2712" s="19">
        <v>57</v>
      </c>
      <c r="N2712" s="20">
        <v>0.67130787037037043</v>
      </c>
      <c r="O2712" s="19" t="s">
        <v>426</v>
      </c>
      <c r="P2712" s="19">
        <v>16</v>
      </c>
      <c r="Q2712" s="19" t="s">
        <v>247</v>
      </c>
      <c r="R2712" s="19">
        <v>85</v>
      </c>
      <c r="S2712" s="19">
        <v>0</v>
      </c>
      <c r="T2712" s="19">
        <v>0</v>
      </c>
      <c r="U2712" s="19">
        <v>177</v>
      </c>
      <c r="V2712" s="19" t="s">
        <v>385</v>
      </c>
      <c r="W2712" s="19" t="s">
        <v>1166</v>
      </c>
      <c r="X2712" s="19" t="s">
        <v>100</v>
      </c>
      <c r="Y2712" s="19" t="s">
        <v>100</v>
      </c>
    </row>
    <row r="2713" spans="1:25" x14ac:dyDescent="0.25">
      <c r="A2713" s="19">
        <v>35667</v>
      </c>
      <c r="B2713" s="18">
        <v>44875</v>
      </c>
      <c r="C2713" s="19">
        <v>11</v>
      </c>
      <c r="D2713" s="19">
        <v>10</v>
      </c>
      <c r="E2713" s="19">
        <v>4</v>
      </c>
      <c r="F2713" s="18" t="s">
        <v>141</v>
      </c>
      <c r="G2713" s="18" t="s">
        <v>470</v>
      </c>
      <c r="H2713" s="19">
        <v>2</v>
      </c>
      <c r="I2713" s="19" t="s">
        <v>392</v>
      </c>
      <c r="J2713" s="19" t="s">
        <v>34</v>
      </c>
      <c r="K2713" s="19" t="s">
        <v>247</v>
      </c>
      <c r="L2713" s="19" t="s">
        <v>127</v>
      </c>
      <c r="M2713" s="19">
        <v>58</v>
      </c>
      <c r="N2713" s="20">
        <v>0.71718749999999998</v>
      </c>
      <c r="O2713" s="19" t="s">
        <v>426</v>
      </c>
      <c r="P2713" s="19">
        <v>17</v>
      </c>
      <c r="Q2713" s="19" t="s">
        <v>247</v>
      </c>
      <c r="R2713" s="19">
        <v>85</v>
      </c>
      <c r="S2713" s="19">
        <v>1</v>
      </c>
      <c r="T2713" s="19">
        <v>0</v>
      </c>
      <c r="U2713" s="19">
        <v>177</v>
      </c>
      <c r="V2713" s="19" t="s">
        <v>385</v>
      </c>
      <c r="W2713" s="19" t="s">
        <v>1184</v>
      </c>
      <c r="X2713" s="19" t="s">
        <v>100</v>
      </c>
      <c r="Y2713" s="19" t="s">
        <v>100</v>
      </c>
    </row>
    <row r="2714" spans="1:25" x14ac:dyDescent="0.25">
      <c r="A2714" s="19">
        <v>35901</v>
      </c>
      <c r="B2714" s="18">
        <v>44875</v>
      </c>
      <c r="C2714" s="19">
        <v>11</v>
      </c>
      <c r="D2714" s="19">
        <v>10</v>
      </c>
      <c r="E2714" s="19">
        <v>4</v>
      </c>
      <c r="F2714" s="18" t="s">
        <v>141</v>
      </c>
      <c r="G2714" s="18" t="s">
        <v>470</v>
      </c>
      <c r="H2714" s="19">
        <v>2</v>
      </c>
      <c r="I2714" s="19" t="s">
        <v>389</v>
      </c>
      <c r="J2714" s="19" t="s">
        <v>26</v>
      </c>
      <c r="K2714" s="19" t="s">
        <v>255</v>
      </c>
      <c r="L2714" s="19" t="s">
        <v>126</v>
      </c>
      <c r="M2714" s="19">
        <v>53</v>
      </c>
      <c r="N2714" s="20">
        <v>0.46023148148148146</v>
      </c>
      <c r="O2714" s="19" t="s">
        <v>336</v>
      </c>
      <c r="P2714" s="19">
        <v>11</v>
      </c>
      <c r="Q2714" s="19" t="s">
        <v>255</v>
      </c>
      <c r="R2714" s="19">
        <v>90</v>
      </c>
      <c r="S2714" s="19">
        <v>0</v>
      </c>
      <c r="T2714" s="19">
        <v>0</v>
      </c>
      <c r="U2714" s="19">
        <v>177</v>
      </c>
      <c r="V2714" s="19" t="s">
        <v>385</v>
      </c>
      <c r="W2714" s="19" t="s">
        <v>1157</v>
      </c>
      <c r="X2714" s="19" t="s">
        <v>100</v>
      </c>
      <c r="Y2714" s="19" t="s">
        <v>100</v>
      </c>
    </row>
    <row r="2715" spans="1:25" x14ac:dyDescent="0.25">
      <c r="A2715" s="19">
        <v>35902</v>
      </c>
      <c r="B2715" s="18">
        <v>44875</v>
      </c>
      <c r="C2715" s="19">
        <v>11</v>
      </c>
      <c r="D2715" s="19">
        <v>10</v>
      </c>
      <c r="E2715" s="19">
        <v>4</v>
      </c>
      <c r="F2715" s="18" t="s">
        <v>141</v>
      </c>
      <c r="G2715" s="18" t="s">
        <v>470</v>
      </c>
      <c r="H2715" s="19">
        <v>2</v>
      </c>
      <c r="I2715" s="19" t="s">
        <v>390</v>
      </c>
      <c r="J2715" s="19" t="s">
        <v>28</v>
      </c>
      <c r="K2715" s="19" t="s">
        <v>255</v>
      </c>
      <c r="L2715" s="19" t="s">
        <v>127</v>
      </c>
      <c r="M2715" s="19">
        <v>54</v>
      </c>
      <c r="N2715" s="20">
        <v>0.50934027777777779</v>
      </c>
      <c r="O2715" s="19" t="s">
        <v>336</v>
      </c>
      <c r="P2715" s="19">
        <v>12</v>
      </c>
      <c r="Q2715" s="19" t="s">
        <v>255</v>
      </c>
      <c r="R2715" s="19">
        <v>90</v>
      </c>
      <c r="S2715" s="19">
        <v>1</v>
      </c>
      <c r="T2715" s="19">
        <v>1</v>
      </c>
      <c r="U2715" s="19">
        <v>177</v>
      </c>
      <c r="V2715" s="19" t="s">
        <v>385</v>
      </c>
      <c r="W2715" s="19" t="s">
        <v>1158</v>
      </c>
      <c r="X2715" s="19" t="s">
        <v>100</v>
      </c>
      <c r="Y2715" s="19" t="s">
        <v>100</v>
      </c>
    </row>
    <row r="2716" spans="1:25" x14ac:dyDescent="0.25">
      <c r="A2716" s="19">
        <v>35906</v>
      </c>
      <c r="B2716" s="18">
        <v>44875</v>
      </c>
      <c r="C2716" s="19">
        <v>11</v>
      </c>
      <c r="D2716" s="19">
        <v>10</v>
      </c>
      <c r="E2716" s="19">
        <v>4</v>
      </c>
      <c r="F2716" s="18" t="s">
        <v>141</v>
      </c>
      <c r="G2716" s="18" t="s">
        <v>470</v>
      </c>
      <c r="H2716" s="19">
        <v>2</v>
      </c>
      <c r="I2716" s="19" t="s">
        <v>391</v>
      </c>
      <c r="J2716" s="19" t="s">
        <v>32</v>
      </c>
      <c r="K2716" s="19" t="s">
        <v>247</v>
      </c>
      <c r="L2716" s="19" t="s">
        <v>126</v>
      </c>
      <c r="M2716" s="19">
        <v>57</v>
      </c>
      <c r="N2716" s="20">
        <v>0.57603009259259264</v>
      </c>
      <c r="O2716" s="19" t="s">
        <v>336</v>
      </c>
      <c r="P2716" s="19">
        <v>13</v>
      </c>
      <c r="Q2716" s="19" t="s">
        <v>247</v>
      </c>
      <c r="R2716" s="19">
        <v>85</v>
      </c>
      <c r="S2716" s="19">
        <v>0</v>
      </c>
      <c r="T2716" s="19">
        <v>0</v>
      </c>
      <c r="U2716" s="19">
        <v>177</v>
      </c>
      <c r="V2716" s="19" t="s">
        <v>385</v>
      </c>
      <c r="W2716" s="19" t="s">
        <v>1141</v>
      </c>
      <c r="X2716" s="19" t="s">
        <v>100</v>
      </c>
      <c r="Y2716" s="19" t="s">
        <v>100</v>
      </c>
    </row>
    <row r="2717" spans="1:25" x14ac:dyDescent="0.25">
      <c r="A2717" s="19">
        <v>35907</v>
      </c>
      <c r="B2717" s="18">
        <v>44875</v>
      </c>
      <c r="C2717" s="19">
        <v>11</v>
      </c>
      <c r="D2717" s="19">
        <v>10</v>
      </c>
      <c r="E2717" s="19">
        <v>4</v>
      </c>
      <c r="F2717" s="18" t="s">
        <v>141</v>
      </c>
      <c r="G2717" s="18" t="s">
        <v>470</v>
      </c>
      <c r="H2717" s="19">
        <v>2</v>
      </c>
      <c r="I2717" s="19" t="s">
        <v>392</v>
      </c>
      <c r="J2717" s="19" t="s">
        <v>34</v>
      </c>
      <c r="K2717" s="19" t="s">
        <v>247</v>
      </c>
      <c r="L2717" s="19" t="s">
        <v>127</v>
      </c>
      <c r="M2717" s="19">
        <v>58</v>
      </c>
      <c r="N2717" s="20">
        <v>0.61767361111111108</v>
      </c>
      <c r="O2717" s="19" t="s">
        <v>336</v>
      </c>
      <c r="P2717" s="19">
        <v>14</v>
      </c>
      <c r="Q2717" s="19" t="s">
        <v>247</v>
      </c>
      <c r="R2717" s="19">
        <v>85</v>
      </c>
      <c r="S2717" s="19">
        <v>1</v>
      </c>
      <c r="T2717" s="19">
        <v>0</v>
      </c>
      <c r="U2717" s="19">
        <v>177</v>
      </c>
      <c r="V2717" s="19" t="s">
        <v>385</v>
      </c>
      <c r="W2717" s="19" t="s">
        <v>1142</v>
      </c>
      <c r="X2717" s="19" t="s">
        <v>100</v>
      </c>
      <c r="Y2717" s="19" t="s">
        <v>100</v>
      </c>
    </row>
    <row r="2718" spans="1:25" x14ac:dyDescent="0.25">
      <c r="A2718" s="19">
        <v>35911</v>
      </c>
      <c r="B2718" s="18">
        <v>44875</v>
      </c>
      <c r="C2718" s="19">
        <v>11</v>
      </c>
      <c r="D2718" s="19">
        <v>10</v>
      </c>
      <c r="E2718" s="19">
        <v>4</v>
      </c>
      <c r="F2718" s="18" t="s">
        <v>141</v>
      </c>
      <c r="G2718" s="18" t="s">
        <v>470</v>
      </c>
      <c r="H2718" s="19">
        <v>2</v>
      </c>
      <c r="I2718" s="19" t="s">
        <v>393</v>
      </c>
      <c r="J2718" s="19" t="s">
        <v>12</v>
      </c>
      <c r="K2718" s="19" t="s">
        <v>266</v>
      </c>
      <c r="L2718" s="19" t="s">
        <v>126</v>
      </c>
      <c r="M2718" s="19">
        <v>47</v>
      </c>
      <c r="N2718" s="20">
        <v>0.68035879629629636</v>
      </c>
      <c r="O2718" s="19" t="s">
        <v>336</v>
      </c>
      <c r="P2718" s="19">
        <v>16</v>
      </c>
      <c r="Q2718" s="19" t="s">
        <v>266</v>
      </c>
      <c r="R2718" s="19">
        <v>86</v>
      </c>
      <c r="S2718" s="19">
        <v>0</v>
      </c>
      <c r="T2718" s="19">
        <v>0</v>
      </c>
      <c r="U2718" s="19">
        <v>177</v>
      </c>
      <c r="V2718" s="19" t="s">
        <v>385</v>
      </c>
      <c r="W2718" s="19" t="s">
        <v>1169</v>
      </c>
      <c r="X2718" s="19" t="s">
        <v>100</v>
      </c>
      <c r="Y2718" s="19" t="s">
        <v>100</v>
      </c>
    </row>
    <row r="2719" spans="1:25" x14ac:dyDescent="0.25">
      <c r="A2719" s="19">
        <v>35912</v>
      </c>
      <c r="B2719" s="18">
        <v>44875</v>
      </c>
      <c r="C2719" s="19">
        <v>11</v>
      </c>
      <c r="D2719" s="19">
        <v>10</v>
      </c>
      <c r="E2719" s="19">
        <v>4</v>
      </c>
      <c r="F2719" s="18" t="s">
        <v>141</v>
      </c>
      <c r="G2719" s="18" t="s">
        <v>470</v>
      </c>
      <c r="H2719" s="19">
        <v>2</v>
      </c>
      <c r="I2719" s="19" t="s">
        <v>394</v>
      </c>
      <c r="J2719" s="19" t="s">
        <v>16</v>
      </c>
      <c r="K2719" s="19" t="s">
        <v>266</v>
      </c>
      <c r="L2719" s="19" t="s">
        <v>127</v>
      </c>
      <c r="M2719" s="19">
        <v>48</v>
      </c>
      <c r="N2719" s="20">
        <v>0.73568287037037028</v>
      </c>
      <c r="O2719" s="19" t="s">
        <v>336</v>
      </c>
      <c r="P2719" s="19">
        <v>17</v>
      </c>
      <c r="Q2719" s="19" t="s">
        <v>266</v>
      </c>
      <c r="R2719" s="19">
        <v>86</v>
      </c>
      <c r="S2719" s="19">
        <v>1</v>
      </c>
      <c r="T2719" s="19">
        <v>0</v>
      </c>
      <c r="U2719" s="19">
        <v>177</v>
      </c>
      <c r="V2719" s="19" t="s">
        <v>385</v>
      </c>
      <c r="W2719" s="19" t="s">
        <v>1144</v>
      </c>
      <c r="X2719" s="19" t="s">
        <v>100</v>
      </c>
      <c r="Y2719" s="19" t="s">
        <v>100</v>
      </c>
    </row>
    <row r="2720" spans="1:25" x14ac:dyDescent="0.25">
      <c r="A2720" s="19">
        <v>35913</v>
      </c>
      <c r="B2720" s="18">
        <v>44875</v>
      </c>
      <c r="C2720" s="19">
        <v>11</v>
      </c>
      <c r="D2720" s="19">
        <v>10</v>
      </c>
      <c r="E2720" s="19">
        <v>4</v>
      </c>
      <c r="F2720" s="18" t="s">
        <v>141</v>
      </c>
      <c r="G2720" s="18" t="s">
        <v>470</v>
      </c>
      <c r="H2720" s="19">
        <v>2</v>
      </c>
      <c r="I2720" s="19" t="s">
        <v>384</v>
      </c>
      <c r="J2720" s="19" t="s">
        <v>22</v>
      </c>
      <c r="K2720" s="19" t="s">
        <v>233</v>
      </c>
      <c r="L2720" s="19" t="s">
        <v>126</v>
      </c>
      <c r="M2720" s="19">
        <v>51</v>
      </c>
      <c r="N2720" s="20">
        <v>0.79543981481481485</v>
      </c>
      <c r="O2720" s="19" t="s">
        <v>336</v>
      </c>
      <c r="P2720" s="19">
        <v>19</v>
      </c>
      <c r="Q2720" s="19" t="s">
        <v>233</v>
      </c>
      <c r="R2720" s="19">
        <v>89</v>
      </c>
      <c r="S2720" s="19">
        <v>0</v>
      </c>
      <c r="T2720" s="19">
        <v>0</v>
      </c>
      <c r="U2720" s="19">
        <v>177</v>
      </c>
      <c r="V2720" s="19" t="s">
        <v>385</v>
      </c>
      <c r="W2720" s="19" t="s">
        <v>1175</v>
      </c>
      <c r="X2720" s="19" t="s">
        <v>100</v>
      </c>
      <c r="Y2720" s="19" t="s">
        <v>100</v>
      </c>
    </row>
    <row r="2721" spans="1:25" x14ac:dyDescent="0.25">
      <c r="A2721" s="19">
        <v>35916</v>
      </c>
      <c r="B2721" s="18">
        <v>44875</v>
      </c>
      <c r="C2721" s="19">
        <v>11</v>
      </c>
      <c r="D2721" s="19">
        <v>10</v>
      </c>
      <c r="E2721" s="19">
        <v>4</v>
      </c>
      <c r="F2721" s="18" t="s">
        <v>141</v>
      </c>
      <c r="G2721" s="18" t="s">
        <v>470</v>
      </c>
      <c r="H2721" s="19">
        <v>2</v>
      </c>
      <c r="I2721" s="19" t="s">
        <v>386</v>
      </c>
      <c r="J2721" s="19" t="s">
        <v>24</v>
      </c>
      <c r="K2721" s="19" t="s">
        <v>233</v>
      </c>
      <c r="L2721" s="19" t="s">
        <v>127</v>
      </c>
      <c r="M2721" s="19">
        <v>52</v>
      </c>
      <c r="N2721" s="20"/>
      <c r="O2721" s="19" t="s">
        <v>336</v>
      </c>
      <c r="Q2721" s="19" t="s">
        <v>233</v>
      </c>
      <c r="R2721" s="19">
        <v>89</v>
      </c>
      <c r="S2721" s="19">
        <v>1</v>
      </c>
      <c r="T2721" s="19">
        <v>1</v>
      </c>
      <c r="U2721" s="19">
        <v>177</v>
      </c>
      <c r="V2721" s="19" t="s">
        <v>385</v>
      </c>
      <c r="W2721" s="19" t="s">
        <v>1188</v>
      </c>
      <c r="X2721" s="19" t="s">
        <v>100</v>
      </c>
      <c r="Y2721" s="19" t="s">
        <v>100</v>
      </c>
    </row>
    <row r="2722" spans="1:25" x14ac:dyDescent="0.25">
      <c r="A2722" s="19">
        <v>36377</v>
      </c>
      <c r="B2722" s="18">
        <v>44875</v>
      </c>
      <c r="C2722" s="19">
        <v>11</v>
      </c>
      <c r="D2722" s="19">
        <v>10</v>
      </c>
      <c r="E2722" s="19">
        <v>4</v>
      </c>
      <c r="F2722" s="18" t="s">
        <v>141</v>
      </c>
      <c r="G2722" s="18" t="s">
        <v>470</v>
      </c>
      <c r="H2722" s="19">
        <v>2</v>
      </c>
      <c r="I2722" s="19" t="s">
        <v>387</v>
      </c>
      <c r="J2722" s="19" t="s">
        <v>36</v>
      </c>
      <c r="K2722" s="19" t="s">
        <v>235</v>
      </c>
      <c r="L2722" s="19" t="s">
        <v>126</v>
      </c>
      <c r="M2722" s="19">
        <v>59</v>
      </c>
      <c r="N2722" s="20">
        <v>0.29947916666666669</v>
      </c>
      <c r="O2722" s="19" t="s">
        <v>314</v>
      </c>
      <c r="P2722" s="19">
        <v>7</v>
      </c>
      <c r="Q2722" s="19" t="s">
        <v>235</v>
      </c>
      <c r="R2722" s="19">
        <v>92</v>
      </c>
      <c r="S2722" s="19">
        <v>0</v>
      </c>
      <c r="T2722" s="19">
        <v>0</v>
      </c>
      <c r="U2722" s="19">
        <v>177</v>
      </c>
      <c r="V2722" s="19" t="s">
        <v>385</v>
      </c>
      <c r="W2722" s="19" t="s">
        <v>1059</v>
      </c>
      <c r="X2722" s="19" t="s">
        <v>100</v>
      </c>
      <c r="Y2722" s="19" t="s">
        <v>100</v>
      </c>
    </row>
    <row r="2723" spans="1:25" x14ac:dyDescent="0.25">
      <c r="A2723" s="19">
        <v>36378</v>
      </c>
      <c r="B2723" s="18">
        <v>44875</v>
      </c>
      <c r="C2723" s="19">
        <v>11</v>
      </c>
      <c r="D2723" s="19">
        <v>10</v>
      </c>
      <c r="E2723" s="19">
        <v>4</v>
      </c>
      <c r="F2723" s="18" t="s">
        <v>141</v>
      </c>
      <c r="G2723" s="18" t="s">
        <v>470</v>
      </c>
      <c r="H2723" s="19">
        <v>2</v>
      </c>
      <c r="I2723" s="19" t="s">
        <v>388</v>
      </c>
      <c r="J2723" s="19" t="s">
        <v>38</v>
      </c>
      <c r="K2723" s="19" t="s">
        <v>235</v>
      </c>
      <c r="L2723" s="19" t="s">
        <v>127</v>
      </c>
      <c r="M2723" s="19">
        <v>60</v>
      </c>
      <c r="N2723" s="20">
        <v>0.3432291666666667</v>
      </c>
      <c r="O2723" s="19" t="s">
        <v>314</v>
      </c>
      <c r="P2723" s="19">
        <v>8</v>
      </c>
      <c r="Q2723" s="19" t="s">
        <v>235</v>
      </c>
      <c r="R2723" s="19">
        <v>92</v>
      </c>
      <c r="S2723" s="19">
        <v>1</v>
      </c>
      <c r="T2723" s="19">
        <v>0</v>
      </c>
      <c r="U2723" s="19">
        <v>177</v>
      </c>
      <c r="V2723" s="19" t="s">
        <v>385</v>
      </c>
      <c r="W2723" s="19" t="s">
        <v>1060</v>
      </c>
      <c r="X2723" s="19" t="s">
        <v>100</v>
      </c>
      <c r="Y2723" s="19" t="s">
        <v>100</v>
      </c>
    </row>
    <row r="2724" spans="1:25" x14ac:dyDescent="0.25">
      <c r="A2724" s="19">
        <v>36381</v>
      </c>
      <c r="B2724" s="18">
        <v>44875</v>
      </c>
      <c r="C2724" s="19">
        <v>11</v>
      </c>
      <c r="D2724" s="19">
        <v>10</v>
      </c>
      <c r="E2724" s="19">
        <v>4</v>
      </c>
      <c r="F2724" s="18" t="s">
        <v>141</v>
      </c>
      <c r="G2724" s="18" t="s">
        <v>470</v>
      </c>
      <c r="H2724" s="19">
        <v>2</v>
      </c>
      <c r="I2724" s="19" t="s">
        <v>389</v>
      </c>
      <c r="J2724" s="19" t="s">
        <v>26</v>
      </c>
      <c r="K2724" s="19" t="s">
        <v>255</v>
      </c>
      <c r="L2724" s="19" t="s">
        <v>126</v>
      </c>
      <c r="M2724" s="19">
        <v>53</v>
      </c>
      <c r="N2724" s="20">
        <v>0.40939814814814812</v>
      </c>
      <c r="O2724" s="19" t="s">
        <v>314</v>
      </c>
      <c r="P2724" s="19">
        <v>9</v>
      </c>
      <c r="Q2724" s="19" t="s">
        <v>255</v>
      </c>
      <c r="R2724" s="19">
        <v>90</v>
      </c>
      <c r="S2724" s="19">
        <v>0</v>
      </c>
      <c r="T2724" s="19">
        <v>0</v>
      </c>
      <c r="U2724" s="19">
        <v>177</v>
      </c>
      <c r="V2724" s="19" t="s">
        <v>385</v>
      </c>
      <c r="W2724" s="19" t="s">
        <v>1061</v>
      </c>
      <c r="X2724" s="19" t="s">
        <v>100</v>
      </c>
      <c r="Y2724" s="19" t="s">
        <v>100</v>
      </c>
    </row>
    <row r="2725" spans="1:25" x14ac:dyDescent="0.25">
      <c r="A2725" s="19">
        <v>36382</v>
      </c>
      <c r="B2725" s="18">
        <v>44875</v>
      </c>
      <c r="C2725" s="19">
        <v>11</v>
      </c>
      <c r="D2725" s="19">
        <v>10</v>
      </c>
      <c r="E2725" s="19">
        <v>4</v>
      </c>
      <c r="F2725" s="18" t="s">
        <v>141</v>
      </c>
      <c r="G2725" s="18" t="s">
        <v>470</v>
      </c>
      <c r="H2725" s="19">
        <v>2</v>
      </c>
      <c r="I2725" s="19" t="s">
        <v>390</v>
      </c>
      <c r="J2725" s="19" t="s">
        <v>28</v>
      </c>
      <c r="K2725" s="19" t="s">
        <v>255</v>
      </c>
      <c r="L2725" s="19" t="s">
        <v>127</v>
      </c>
      <c r="M2725" s="19">
        <v>54</v>
      </c>
      <c r="N2725" s="20">
        <v>0.45664351851851853</v>
      </c>
      <c r="O2725" s="19" t="s">
        <v>314</v>
      </c>
      <c r="P2725" s="19">
        <v>10</v>
      </c>
      <c r="Q2725" s="19" t="s">
        <v>255</v>
      </c>
      <c r="R2725" s="19">
        <v>90</v>
      </c>
      <c r="S2725" s="19">
        <v>1</v>
      </c>
      <c r="T2725" s="19">
        <v>0</v>
      </c>
      <c r="U2725" s="19">
        <v>177</v>
      </c>
      <c r="V2725" s="19" t="s">
        <v>385</v>
      </c>
      <c r="W2725" s="19" t="s">
        <v>1062</v>
      </c>
      <c r="X2725" s="19" t="s">
        <v>100</v>
      </c>
      <c r="Y2725" s="19" t="s">
        <v>100</v>
      </c>
    </row>
    <row r="2726" spans="1:25" x14ac:dyDescent="0.25">
      <c r="A2726" s="19">
        <v>36384</v>
      </c>
      <c r="B2726" s="18">
        <v>44875</v>
      </c>
      <c r="C2726" s="19">
        <v>11</v>
      </c>
      <c r="D2726" s="19">
        <v>10</v>
      </c>
      <c r="E2726" s="19">
        <v>4</v>
      </c>
      <c r="F2726" s="18" t="s">
        <v>141</v>
      </c>
      <c r="G2726" s="18" t="s">
        <v>470</v>
      </c>
      <c r="H2726" s="19">
        <v>2</v>
      </c>
      <c r="I2726" s="19" t="s">
        <v>391</v>
      </c>
      <c r="J2726" s="19" t="s">
        <v>32</v>
      </c>
      <c r="K2726" s="19" t="s">
        <v>247</v>
      </c>
      <c r="L2726" s="19" t="s">
        <v>126</v>
      </c>
      <c r="M2726" s="19">
        <v>57</v>
      </c>
      <c r="N2726" s="20">
        <v>0.52578703703703711</v>
      </c>
      <c r="O2726" s="19" t="s">
        <v>314</v>
      </c>
      <c r="P2726" s="19">
        <v>12</v>
      </c>
      <c r="Q2726" s="19" t="s">
        <v>247</v>
      </c>
      <c r="R2726" s="19">
        <v>85</v>
      </c>
      <c r="S2726" s="19">
        <v>0</v>
      </c>
      <c r="T2726" s="19">
        <v>0</v>
      </c>
      <c r="U2726" s="19">
        <v>177</v>
      </c>
      <c r="V2726" s="19" t="s">
        <v>385</v>
      </c>
      <c r="W2726" s="19" t="s">
        <v>1113</v>
      </c>
      <c r="X2726" s="19" t="s">
        <v>100</v>
      </c>
      <c r="Y2726" s="19" t="s">
        <v>100</v>
      </c>
    </row>
    <row r="2727" spans="1:25" x14ac:dyDescent="0.25">
      <c r="A2727" s="19">
        <v>36385</v>
      </c>
      <c r="B2727" s="18">
        <v>44875</v>
      </c>
      <c r="C2727" s="19">
        <v>11</v>
      </c>
      <c r="D2727" s="19">
        <v>10</v>
      </c>
      <c r="E2727" s="19">
        <v>4</v>
      </c>
      <c r="F2727" s="18" t="s">
        <v>141</v>
      </c>
      <c r="G2727" s="18" t="s">
        <v>470</v>
      </c>
      <c r="H2727" s="19">
        <v>2</v>
      </c>
      <c r="I2727" s="19" t="s">
        <v>392</v>
      </c>
      <c r="J2727" s="19" t="s">
        <v>34</v>
      </c>
      <c r="K2727" s="19" t="s">
        <v>247</v>
      </c>
      <c r="L2727" s="19" t="s">
        <v>127</v>
      </c>
      <c r="M2727" s="19">
        <v>58</v>
      </c>
      <c r="N2727" s="20">
        <v>0.5706944444444445</v>
      </c>
      <c r="O2727" s="19" t="s">
        <v>314</v>
      </c>
      <c r="P2727" s="19">
        <v>13</v>
      </c>
      <c r="Q2727" s="19" t="s">
        <v>247</v>
      </c>
      <c r="R2727" s="19">
        <v>85</v>
      </c>
      <c r="S2727" s="19">
        <v>1</v>
      </c>
      <c r="T2727" s="19">
        <v>0</v>
      </c>
      <c r="U2727" s="19">
        <v>177</v>
      </c>
      <c r="V2727" s="19" t="s">
        <v>385</v>
      </c>
      <c r="W2727" s="19" t="s">
        <v>1114</v>
      </c>
      <c r="X2727" s="19" t="s">
        <v>100</v>
      </c>
      <c r="Y2727" s="19" t="s">
        <v>100</v>
      </c>
    </row>
    <row r="2728" spans="1:25" x14ac:dyDescent="0.25">
      <c r="A2728" s="19">
        <v>36388</v>
      </c>
      <c r="B2728" s="18">
        <v>44875</v>
      </c>
      <c r="C2728" s="19">
        <v>11</v>
      </c>
      <c r="D2728" s="19">
        <v>10</v>
      </c>
      <c r="E2728" s="19">
        <v>4</v>
      </c>
      <c r="F2728" s="18" t="s">
        <v>141</v>
      </c>
      <c r="G2728" s="18" t="s">
        <v>470</v>
      </c>
      <c r="H2728" s="19">
        <v>2</v>
      </c>
      <c r="I2728" s="19" t="s">
        <v>393</v>
      </c>
      <c r="J2728" s="19" t="s">
        <v>12</v>
      </c>
      <c r="K2728" s="19" t="s">
        <v>266</v>
      </c>
      <c r="L2728" s="19" t="s">
        <v>126</v>
      </c>
      <c r="M2728" s="19">
        <v>47</v>
      </c>
      <c r="N2728" s="20">
        <v>0.63611111111111118</v>
      </c>
      <c r="O2728" s="19" t="s">
        <v>314</v>
      </c>
      <c r="P2728" s="19">
        <v>15</v>
      </c>
      <c r="Q2728" s="19" t="s">
        <v>266</v>
      </c>
      <c r="R2728" s="19">
        <v>86</v>
      </c>
      <c r="S2728" s="19">
        <v>0</v>
      </c>
      <c r="T2728" s="19">
        <v>0</v>
      </c>
      <c r="U2728" s="19">
        <v>177</v>
      </c>
      <c r="V2728" s="19" t="s">
        <v>385</v>
      </c>
      <c r="W2728" s="19" t="s">
        <v>1143</v>
      </c>
      <c r="X2728" s="19" t="s">
        <v>100</v>
      </c>
      <c r="Y2728" s="19" t="s">
        <v>100</v>
      </c>
    </row>
    <row r="2729" spans="1:25" x14ac:dyDescent="0.25">
      <c r="A2729" s="19">
        <v>36389</v>
      </c>
      <c r="B2729" s="18">
        <v>44875</v>
      </c>
      <c r="C2729" s="19">
        <v>11</v>
      </c>
      <c r="D2729" s="19">
        <v>10</v>
      </c>
      <c r="E2729" s="19">
        <v>4</v>
      </c>
      <c r="F2729" s="18" t="s">
        <v>141</v>
      </c>
      <c r="G2729" s="18" t="s">
        <v>470</v>
      </c>
      <c r="H2729" s="19">
        <v>2</v>
      </c>
      <c r="I2729" s="19" t="s">
        <v>394</v>
      </c>
      <c r="J2729" s="19" t="s">
        <v>16</v>
      </c>
      <c r="K2729" s="19" t="s">
        <v>266</v>
      </c>
      <c r="L2729" s="19" t="s">
        <v>127</v>
      </c>
      <c r="M2729" s="19">
        <v>48</v>
      </c>
      <c r="N2729" s="20">
        <v>0.69247685185185182</v>
      </c>
      <c r="O2729" s="19" t="s">
        <v>314</v>
      </c>
      <c r="P2729" s="19">
        <v>16</v>
      </c>
      <c r="Q2729" s="19" t="s">
        <v>266</v>
      </c>
      <c r="R2729" s="19">
        <v>86</v>
      </c>
      <c r="S2729" s="19">
        <v>1</v>
      </c>
      <c r="T2729" s="19">
        <v>0</v>
      </c>
      <c r="U2729" s="19">
        <v>177</v>
      </c>
      <c r="V2729" s="19" t="s">
        <v>385</v>
      </c>
      <c r="W2729" s="19" t="s">
        <v>1064</v>
      </c>
      <c r="X2729" s="19" t="s">
        <v>100</v>
      </c>
      <c r="Y2729" s="19" t="s">
        <v>100</v>
      </c>
    </row>
    <row r="2730" spans="1:25" x14ac:dyDescent="0.25">
      <c r="A2730" s="19">
        <v>36390</v>
      </c>
      <c r="B2730" s="18">
        <v>44875</v>
      </c>
      <c r="C2730" s="19">
        <v>11</v>
      </c>
      <c r="D2730" s="19">
        <v>10</v>
      </c>
      <c r="E2730" s="19">
        <v>4</v>
      </c>
      <c r="F2730" s="18" t="s">
        <v>141</v>
      </c>
      <c r="G2730" s="18" t="s">
        <v>470</v>
      </c>
      <c r="H2730" s="19">
        <v>2</v>
      </c>
      <c r="I2730" s="19" t="s">
        <v>384</v>
      </c>
      <c r="J2730" s="19" t="s">
        <v>22</v>
      </c>
      <c r="K2730" s="19" t="s">
        <v>233</v>
      </c>
      <c r="L2730" s="19" t="s">
        <v>126</v>
      </c>
      <c r="M2730" s="19">
        <v>51</v>
      </c>
      <c r="N2730" s="20">
        <v>0.76466435185185189</v>
      </c>
      <c r="O2730" s="19" t="s">
        <v>314</v>
      </c>
      <c r="P2730" s="19">
        <v>18</v>
      </c>
      <c r="Q2730" s="19" t="s">
        <v>233</v>
      </c>
      <c r="R2730" s="19">
        <v>89</v>
      </c>
      <c r="S2730" s="19">
        <v>0</v>
      </c>
      <c r="T2730" s="19">
        <v>0</v>
      </c>
      <c r="U2730" s="19">
        <v>177</v>
      </c>
      <c r="V2730" s="19" t="s">
        <v>385</v>
      </c>
      <c r="W2730" s="19" t="s">
        <v>1065</v>
      </c>
      <c r="X2730" s="19" t="s">
        <v>100</v>
      </c>
      <c r="Y2730" s="19" t="s">
        <v>100</v>
      </c>
    </row>
    <row r="2731" spans="1:25" x14ac:dyDescent="0.25">
      <c r="A2731" s="19">
        <v>36393</v>
      </c>
      <c r="B2731" s="18">
        <v>44875</v>
      </c>
      <c r="C2731" s="19">
        <v>11</v>
      </c>
      <c r="D2731" s="19">
        <v>10</v>
      </c>
      <c r="E2731" s="19">
        <v>4</v>
      </c>
      <c r="F2731" s="18" t="s">
        <v>141</v>
      </c>
      <c r="G2731" s="18" t="s">
        <v>470</v>
      </c>
      <c r="H2731" s="19">
        <v>2</v>
      </c>
      <c r="I2731" s="19" t="s">
        <v>386</v>
      </c>
      <c r="J2731" s="19" t="s">
        <v>24</v>
      </c>
      <c r="K2731" s="19" t="s">
        <v>233</v>
      </c>
      <c r="L2731" s="19" t="s">
        <v>127</v>
      </c>
      <c r="M2731" s="19">
        <v>52</v>
      </c>
      <c r="N2731" s="20">
        <v>0.8089467592592593</v>
      </c>
      <c r="O2731" s="19" t="s">
        <v>314</v>
      </c>
      <c r="P2731" s="19">
        <v>19</v>
      </c>
      <c r="Q2731" s="19" t="s">
        <v>233</v>
      </c>
      <c r="R2731" s="19">
        <v>89</v>
      </c>
      <c r="S2731" s="19">
        <v>1</v>
      </c>
      <c r="T2731" s="19">
        <v>0</v>
      </c>
      <c r="U2731" s="19">
        <v>177</v>
      </c>
      <c r="V2731" s="19" t="s">
        <v>385</v>
      </c>
      <c r="W2731" s="19" t="s">
        <v>1066</v>
      </c>
      <c r="X2731" s="19" t="s">
        <v>100</v>
      </c>
      <c r="Y2731" s="19" t="s">
        <v>100</v>
      </c>
    </row>
    <row r="2732" spans="1:25" x14ac:dyDescent="0.25">
      <c r="A2732" s="19">
        <v>36916</v>
      </c>
      <c r="B2732" s="18">
        <v>44875</v>
      </c>
      <c r="C2732" s="19">
        <v>11</v>
      </c>
      <c r="D2732" s="19">
        <v>10</v>
      </c>
      <c r="E2732" s="19">
        <v>4</v>
      </c>
      <c r="F2732" s="18" t="s">
        <v>141</v>
      </c>
      <c r="G2732" s="18" t="s">
        <v>470</v>
      </c>
      <c r="H2732" s="19">
        <v>2</v>
      </c>
      <c r="I2732" s="19" t="s">
        <v>384</v>
      </c>
      <c r="J2732" s="19" t="s">
        <v>22</v>
      </c>
      <c r="K2732" s="19" t="s">
        <v>233</v>
      </c>
      <c r="L2732" s="19" t="s">
        <v>126</v>
      </c>
      <c r="M2732" s="19">
        <v>51</v>
      </c>
      <c r="N2732" s="20">
        <v>0.35091435185185182</v>
      </c>
      <c r="O2732" s="19" t="s">
        <v>347</v>
      </c>
      <c r="P2732" s="19">
        <v>8</v>
      </c>
      <c r="Q2732" s="19" t="s">
        <v>233</v>
      </c>
      <c r="R2732" s="19">
        <v>89</v>
      </c>
      <c r="S2732" s="19">
        <v>0</v>
      </c>
      <c r="T2732" s="19">
        <v>0</v>
      </c>
      <c r="U2732" s="19">
        <v>177</v>
      </c>
      <c r="V2732" s="19" t="s">
        <v>385</v>
      </c>
      <c r="W2732" s="19" t="s">
        <v>1182</v>
      </c>
      <c r="X2732" s="19" t="s">
        <v>100</v>
      </c>
      <c r="Y2732" s="19" t="s">
        <v>100</v>
      </c>
    </row>
    <row r="2733" spans="1:25" x14ac:dyDescent="0.25">
      <c r="A2733" s="19">
        <v>36917</v>
      </c>
      <c r="B2733" s="18">
        <v>44875</v>
      </c>
      <c r="C2733" s="19">
        <v>11</v>
      </c>
      <c r="D2733" s="19">
        <v>10</v>
      </c>
      <c r="E2733" s="19">
        <v>4</v>
      </c>
      <c r="F2733" s="18" t="s">
        <v>141</v>
      </c>
      <c r="G2733" s="18" t="s">
        <v>470</v>
      </c>
      <c r="H2733" s="19">
        <v>2</v>
      </c>
      <c r="I2733" s="19" t="s">
        <v>386</v>
      </c>
      <c r="J2733" s="19" t="s">
        <v>24</v>
      </c>
      <c r="K2733" s="19" t="s">
        <v>233</v>
      </c>
      <c r="L2733" s="19" t="s">
        <v>127</v>
      </c>
      <c r="M2733" s="19">
        <v>52</v>
      </c>
      <c r="N2733" s="20">
        <v>0.38658564814814816</v>
      </c>
      <c r="O2733" s="19" t="s">
        <v>347</v>
      </c>
      <c r="P2733" s="19">
        <v>9</v>
      </c>
      <c r="Q2733" s="19" t="s">
        <v>233</v>
      </c>
      <c r="R2733" s="19">
        <v>89</v>
      </c>
      <c r="S2733" s="19">
        <v>1</v>
      </c>
      <c r="T2733" s="19">
        <v>0</v>
      </c>
      <c r="U2733" s="19">
        <v>177</v>
      </c>
      <c r="V2733" s="19" t="s">
        <v>385</v>
      </c>
      <c r="W2733" s="19" t="s">
        <v>1159</v>
      </c>
      <c r="X2733" s="19" t="s">
        <v>100</v>
      </c>
      <c r="Y2733" s="19" t="s">
        <v>100</v>
      </c>
    </row>
    <row r="2734" spans="1:25" x14ac:dyDescent="0.25">
      <c r="A2734" s="19">
        <v>36922</v>
      </c>
      <c r="B2734" s="18">
        <v>44875</v>
      </c>
      <c r="C2734" s="19">
        <v>11</v>
      </c>
      <c r="D2734" s="19">
        <v>10</v>
      </c>
      <c r="E2734" s="19">
        <v>4</v>
      </c>
      <c r="F2734" s="18" t="s">
        <v>141</v>
      </c>
      <c r="G2734" s="18" t="s">
        <v>470</v>
      </c>
      <c r="H2734" s="19">
        <v>2</v>
      </c>
      <c r="I2734" s="19" t="s">
        <v>387</v>
      </c>
      <c r="J2734" s="19" t="s">
        <v>36</v>
      </c>
      <c r="K2734" s="19" t="s">
        <v>235</v>
      </c>
      <c r="L2734" s="19" t="s">
        <v>126</v>
      </c>
      <c r="M2734" s="19">
        <v>59</v>
      </c>
      <c r="N2734" s="20">
        <v>0.44721064814814815</v>
      </c>
      <c r="O2734" s="19" t="s">
        <v>347</v>
      </c>
      <c r="P2734" s="19">
        <v>10</v>
      </c>
      <c r="Q2734" s="19" t="s">
        <v>235</v>
      </c>
      <c r="R2734" s="19">
        <v>92</v>
      </c>
      <c r="S2734" s="19">
        <v>0</v>
      </c>
      <c r="T2734" s="19">
        <v>0</v>
      </c>
      <c r="U2734" s="19">
        <v>177</v>
      </c>
      <c r="V2734" s="19" t="s">
        <v>385</v>
      </c>
      <c r="W2734" s="19" t="s">
        <v>1051</v>
      </c>
      <c r="X2734" s="19" t="s">
        <v>100</v>
      </c>
      <c r="Y2734" s="19" t="s">
        <v>100</v>
      </c>
    </row>
    <row r="2735" spans="1:25" x14ac:dyDescent="0.25">
      <c r="A2735" s="19">
        <v>36923</v>
      </c>
      <c r="B2735" s="18">
        <v>44875</v>
      </c>
      <c r="C2735" s="19">
        <v>11</v>
      </c>
      <c r="D2735" s="19">
        <v>10</v>
      </c>
      <c r="E2735" s="19">
        <v>4</v>
      </c>
      <c r="F2735" s="18" t="s">
        <v>141</v>
      </c>
      <c r="G2735" s="18" t="s">
        <v>470</v>
      </c>
      <c r="H2735" s="19">
        <v>2</v>
      </c>
      <c r="I2735" s="19" t="s">
        <v>388</v>
      </c>
      <c r="J2735" s="19" t="s">
        <v>38</v>
      </c>
      <c r="K2735" s="19" t="s">
        <v>235</v>
      </c>
      <c r="L2735" s="19" t="s">
        <v>127</v>
      </c>
      <c r="M2735" s="19">
        <v>60</v>
      </c>
      <c r="N2735" s="20">
        <v>0.48718750000000005</v>
      </c>
      <c r="O2735" s="19" t="s">
        <v>347</v>
      </c>
      <c r="P2735" s="19">
        <v>11</v>
      </c>
      <c r="Q2735" s="19" t="s">
        <v>235</v>
      </c>
      <c r="R2735" s="19">
        <v>92</v>
      </c>
      <c r="S2735" s="19">
        <v>1</v>
      </c>
      <c r="T2735" s="19">
        <v>0</v>
      </c>
      <c r="U2735" s="19">
        <v>177</v>
      </c>
      <c r="V2735" s="19" t="s">
        <v>385</v>
      </c>
      <c r="W2735" s="19" t="s">
        <v>1052</v>
      </c>
      <c r="X2735" s="19" t="s">
        <v>100</v>
      </c>
      <c r="Y2735" s="19" t="s">
        <v>100</v>
      </c>
    </row>
    <row r="2736" spans="1:25" x14ac:dyDescent="0.25">
      <c r="A2736" s="19">
        <v>36926</v>
      </c>
      <c r="B2736" s="18">
        <v>44875</v>
      </c>
      <c r="C2736" s="19">
        <v>11</v>
      </c>
      <c r="D2736" s="19">
        <v>10</v>
      </c>
      <c r="E2736" s="19">
        <v>4</v>
      </c>
      <c r="F2736" s="18" t="s">
        <v>141</v>
      </c>
      <c r="G2736" s="18" t="s">
        <v>470</v>
      </c>
      <c r="H2736" s="19">
        <v>2</v>
      </c>
      <c r="I2736" s="19" t="s">
        <v>389</v>
      </c>
      <c r="J2736" s="19" t="s">
        <v>26</v>
      </c>
      <c r="K2736" s="19" t="s">
        <v>255</v>
      </c>
      <c r="L2736" s="19" t="s">
        <v>126</v>
      </c>
      <c r="M2736" s="19">
        <v>53</v>
      </c>
      <c r="N2736" s="20">
        <v>0.55592592592592593</v>
      </c>
      <c r="O2736" s="19" t="s">
        <v>347</v>
      </c>
      <c r="P2736" s="19">
        <v>13</v>
      </c>
      <c r="Q2736" s="19" t="s">
        <v>255</v>
      </c>
      <c r="R2736" s="19">
        <v>90</v>
      </c>
      <c r="S2736" s="19">
        <v>0</v>
      </c>
      <c r="T2736" s="19">
        <v>0</v>
      </c>
      <c r="U2736" s="19">
        <v>177</v>
      </c>
      <c r="V2736" s="19" t="s">
        <v>385</v>
      </c>
      <c r="W2736" s="19" t="s">
        <v>1183</v>
      </c>
      <c r="X2736" s="19" t="s">
        <v>100</v>
      </c>
      <c r="Y2736" s="19" t="s">
        <v>100</v>
      </c>
    </row>
    <row r="2737" spans="1:25" x14ac:dyDescent="0.25">
      <c r="A2737" s="19">
        <v>36929</v>
      </c>
      <c r="B2737" s="18">
        <v>44875</v>
      </c>
      <c r="C2737" s="19">
        <v>11</v>
      </c>
      <c r="D2737" s="19">
        <v>10</v>
      </c>
      <c r="E2737" s="19">
        <v>4</v>
      </c>
      <c r="F2737" s="18" t="s">
        <v>141</v>
      </c>
      <c r="G2737" s="18" t="s">
        <v>470</v>
      </c>
      <c r="H2737" s="19">
        <v>2</v>
      </c>
      <c r="I2737" s="19" t="s">
        <v>390</v>
      </c>
      <c r="J2737" s="19" t="s">
        <v>28</v>
      </c>
      <c r="K2737" s="19" t="s">
        <v>255</v>
      </c>
      <c r="L2737" s="19" t="s">
        <v>127</v>
      </c>
      <c r="M2737" s="19">
        <v>54</v>
      </c>
      <c r="N2737" s="20">
        <v>0.60283564814814816</v>
      </c>
      <c r="O2737" s="19" t="s">
        <v>347</v>
      </c>
      <c r="P2737" s="19">
        <v>14</v>
      </c>
      <c r="Q2737" s="19" t="s">
        <v>255</v>
      </c>
      <c r="R2737" s="19">
        <v>90</v>
      </c>
      <c r="S2737" s="19">
        <v>1</v>
      </c>
      <c r="T2737" s="19">
        <v>1</v>
      </c>
      <c r="U2737" s="19">
        <v>177</v>
      </c>
      <c r="V2737" s="19" t="s">
        <v>385</v>
      </c>
      <c r="W2737" s="19" t="s">
        <v>1054</v>
      </c>
      <c r="X2737" s="19" t="s">
        <v>100</v>
      </c>
      <c r="Y2737" s="19" t="s">
        <v>100</v>
      </c>
    </row>
    <row r="2738" spans="1:25" x14ac:dyDescent="0.25">
      <c r="A2738" s="19">
        <v>36932</v>
      </c>
      <c r="B2738" s="18">
        <v>44875</v>
      </c>
      <c r="C2738" s="19">
        <v>11</v>
      </c>
      <c r="D2738" s="19">
        <v>10</v>
      </c>
      <c r="E2738" s="19">
        <v>4</v>
      </c>
      <c r="F2738" s="18" t="s">
        <v>141</v>
      </c>
      <c r="G2738" s="18" t="s">
        <v>470</v>
      </c>
      <c r="H2738" s="19">
        <v>2</v>
      </c>
      <c r="I2738" s="19" t="s">
        <v>391</v>
      </c>
      <c r="J2738" s="19" t="s">
        <v>32</v>
      </c>
      <c r="K2738" s="19" t="s">
        <v>247</v>
      </c>
      <c r="L2738" s="19" t="s">
        <v>126</v>
      </c>
      <c r="M2738" s="19">
        <v>57</v>
      </c>
      <c r="N2738" s="20">
        <v>0.68527777777777776</v>
      </c>
      <c r="O2738" s="19" t="s">
        <v>347</v>
      </c>
      <c r="P2738" s="19">
        <v>16</v>
      </c>
      <c r="Q2738" s="19" t="s">
        <v>247</v>
      </c>
      <c r="R2738" s="19">
        <v>85</v>
      </c>
      <c r="S2738" s="19">
        <v>0</v>
      </c>
      <c r="T2738" s="19">
        <v>0</v>
      </c>
      <c r="U2738" s="19">
        <v>177</v>
      </c>
      <c r="V2738" s="19" t="s">
        <v>385</v>
      </c>
      <c r="W2738" s="19" t="s">
        <v>1166</v>
      </c>
      <c r="X2738" s="19" t="s">
        <v>100</v>
      </c>
      <c r="Y2738" s="19" t="s">
        <v>100</v>
      </c>
    </row>
    <row r="2739" spans="1:25" x14ac:dyDescent="0.25">
      <c r="A2739" s="19">
        <v>36933</v>
      </c>
      <c r="B2739" s="18">
        <v>44875</v>
      </c>
      <c r="C2739" s="19">
        <v>11</v>
      </c>
      <c r="D2739" s="19">
        <v>10</v>
      </c>
      <c r="E2739" s="19">
        <v>4</v>
      </c>
      <c r="F2739" s="18" t="s">
        <v>141</v>
      </c>
      <c r="G2739" s="18" t="s">
        <v>470</v>
      </c>
      <c r="H2739" s="19">
        <v>2</v>
      </c>
      <c r="I2739" s="19" t="s">
        <v>392</v>
      </c>
      <c r="J2739" s="19" t="s">
        <v>34</v>
      </c>
      <c r="K2739" s="19" t="s">
        <v>247</v>
      </c>
      <c r="L2739" s="19" t="s">
        <v>127</v>
      </c>
      <c r="M2739" s="19">
        <v>58</v>
      </c>
      <c r="N2739" s="20">
        <v>0.72834490740740743</v>
      </c>
      <c r="O2739" s="19" t="s">
        <v>347</v>
      </c>
      <c r="P2739" s="19">
        <v>17</v>
      </c>
      <c r="Q2739" s="19" t="s">
        <v>247</v>
      </c>
      <c r="R2739" s="19">
        <v>85</v>
      </c>
      <c r="S2739" s="19">
        <v>1</v>
      </c>
      <c r="T2739" s="19">
        <v>0</v>
      </c>
      <c r="U2739" s="19">
        <v>177</v>
      </c>
      <c r="V2739" s="19" t="s">
        <v>385</v>
      </c>
      <c r="W2739" s="19" t="s">
        <v>1184</v>
      </c>
      <c r="X2739" s="19" t="s">
        <v>100</v>
      </c>
      <c r="Y2739" s="19" t="s">
        <v>100</v>
      </c>
    </row>
    <row r="2740" spans="1:25" x14ac:dyDescent="0.25">
      <c r="A2740" s="19">
        <v>36934</v>
      </c>
      <c r="B2740" s="18">
        <v>44875</v>
      </c>
      <c r="C2740" s="19">
        <v>11</v>
      </c>
      <c r="D2740" s="19">
        <v>10</v>
      </c>
      <c r="E2740" s="19">
        <v>4</v>
      </c>
      <c r="F2740" s="18" t="s">
        <v>141</v>
      </c>
      <c r="G2740" s="18" t="s">
        <v>470</v>
      </c>
      <c r="H2740" s="19">
        <v>2</v>
      </c>
      <c r="I2740" s="19" t="s">
        <v>393</v>
      </c>
      <c r="J2740" s="19" t="s">
        <v>12</v>
      </c>
      <c r="K2740" s="19" t="s">
        <v>266</v>
      </c>
      <c r="L2740" s="19" t="s">
        <v>126</v>
      </c>
      <c r="M2740" s="19">
        <v>47</v>
      </c>
      <c r="N2740" s="20">
        <v>0.79322916666666676</v>
      </c>
      <c r="O2740" s="19" t="s">
        <v>347</v>
      </c>
      <c r="P2740" s="19">
        <v>19</v>
      </c>
      <c r="Q2740" s="19" t="s">
        <v>266</v>
      </c>
      <c r="R2740" s="19">
        <v>86</v>
      </c>
      <c r="S2740" s="19">
        <v>0</v>
      </c>
      <c r="T2740" s="19">
        <v>1</v>
      </c>
      <c r="U2740" s="19">
        <v>177</v>
      </c>
      <c r="V2740" s="19" t="s">
        <v>385</v>
      </c>
      <c r="W2740" s="19" t="s">
        <v>1127</v>
      </c>
      <c r="X2740" s="19" t="s">
        <v>100</v>
      </c>
      <c r="Y2740" s="19" t="s">
        <v>100</v>
      </c>
    </row>
    <row r="2741" spans="1:25" x14ac:dyDescent="0.25">
      <c r="A2741" s="19">
        <v>36937</v>
      </c>
      <c r="B2741" s="18">
        <v>44875</v>
      </c>
      <c r="C2741" s="19">
        <v>11</v>
      </c>
      <c r="D2741" s="19">
        <v>10</v>
      </c>
      <c r="E2741" s="19">
        <v>4</v>
      </c>
      <c r="F2741" s="18" t="s">
        <v>141</v>
      </c>
      <c r="G2741" s="18" t="s">
        <v>470</v>
      </c>
      <c r="H2741" s="19">
        <v>2</v>
      </c>
      <c r="I2741" s="19" t="s">
        <v>394</v>
      </c>
      <c r="J2741" s="19" t="s">
        <v>16</v>
      </c>
      <c r="K2741" s="19" t="s">
        <v>266</v>
      </c>
      <c r="L2741" s="19" t="s">
        <v>127</v>
      </c>
      <c r="M2741" s="19">
        <v>48</v>
      </c>
      <c r="N2741" s="20">
        <v>0.84548611111111116</v>
      </c>
      <c r="O2741" s="19" t="s">
        <v>347</v>
      </c>
      <c r="P2741" s="19">
        <v>20</v>
      </c>
      <c r="Q2741" s="19" t="s">
        <v>266</v>
      </c>
      <c r="R2741" s="19">
        <v>86</v>
      </c>
      <c r="S2741" s="19">
        <v>1</v>
      </c>
      <c r="T2741" s="19">
        <v>0</v>
      </c>
      <c r="U2741" s="19">
        <v>177</v>
      </c>
      <c r="V2741" s="19" t="s">
        <v>385</v>
      </c>
      <c r="W2741" s="19" t="s">
        <v>1177</v>
      </c>
      <c r="X2741" s="19" t="s">
        <v>100</v>
      </c>
      <c r="Y2741" s="19" t="s">
        <v>100</v>
      </c>
    </row>
    <row r="2742" spans="1:25" x14ac:dyDescent="0.25">
      <c r="A2742" s="19">
        <v>37240</v>
      </c>
      <c r="B2742" s="18">
        <v>44875</v>
      </c>
      <c r="C2742" s="19">
        <v>11</v>
      </c>
      <c r="D2742" s="19">
        <v>10</v>
      </c>
      <c r="E2742" s="19">
        <v>4</v>
      </c>
      <c r="F2742" s="18" t="s">
        <v>141</v>
      </c>
      <c r="G2742" s="18" t="s">
        <v>470</v>
      </c>
      <c r="H2742" s="19">
        <v>2</v>
      </c>
      <c r="I2742" s="19" t="s">
        <v>399</v>
      </c>
      <c r="J2742" s="19" t="s">
        <v>400</v>
      </c>
      <c r="K2742" s="19" t="s">
        <v>401</v>
      </c>
      <c r="L2742" s="19" t="s">
        <v>126</v>
      </c>
      <c r="M2742" s="19">
        <v>55</v>
      </c>
      <c r="N2742" s="20">
        <v>0.29835648148148147</v>
      </c>
      <c r="O2742" s="19" t="s">
        <v>457</v>
      </c>
      <c r="P2742" s="19">
        <v>7</v>
      </c>
      <c r="Q2742" s="19" t="s">
        <v>401</v>
      </c>
      <c r="R2742" s="19">
        <v>91</v>
      </c>
      <c r="S2742" s="19">
        <v>0</v>
      </c>
      <c r="T2742" s="19">
        <v>0</v>
      </c>
      <c r="U2742" s="19">
        <v>177</v>
      </c>
      <c r="V2742" s="19" t="s">
        <v>385</v>
      </c>
      <c r="W2742" s="19" t="s">
        <v>1118</v>
      </c>
      <c r="X2742" s="19" t="s">
        <v>128</v>
      </c>
      <c r="Y2742" s="19" t="s">
        <v>94</v>
      </c>
    </row>
    <row r="2743" spans="1:25" x14ac:dyDescent="0.25">
      <c r="A2743" s="19">
        <v>37241</v>
      </c>
      <c r="B2743" s="18">
        <v>44875</v>
      </c>
      <c r="C2743" s="19">
        <v>11</v>
      </c>
      <c r="D2743" s="19">
        <v>10</v>
      </c>
      <c r="E2743" s="19">
        <v>4</v>
      </c>
      <c r="F2743" s="18" t="s">
        <v>141</v>
      </c>
      <c r="G2743" s="18" t="s">
        <v>470</v>
      </c>
      <c r="H2743" s="19">
        <v>2</v>
      </c>
      <c r="I2743" s="19" t="s">
        <v>390</v>
      </c>
      <c r="J2743" s="19" t="s">
        <v>28</v>
      </c>
      <c r="K2743" s="19" t="s">
        <v>255</v>
      </c>
      <c r="L2743" s="19" t="s">
        <v>127</v>
      </c>
      <c r="M2743" s="19">
        <v>54</v>
      </c>
      <c r="N2743" s="20">
        <v>0.33306712962962964</v>
      </c>
      <c r="O2743" s="19" t="s">
        <v>457</v>
      </c>
      <c r="P2743" s="19">
        <v>7</v>
      </c>
      <c r="Q2743" s="19" t="s">
        <v>255</v>
      </c>
      <c r="R2743" s="19">
        <v>90</v>
      </c>
      <c r="S2743" s="19">
        <v>1</v>
      </c>
      <c r="T2743" s="19">
        <v>0</v>
      </c>
      <c r="U2743" s="19">
        <v>177</v>
      </c>
      <c r="V2743" s="19" t="s">
        <v>385</v>
      </c>
      <c r="W2743" s="19" t="s">
        <v>1189</v>
      </c>
      <c r="X2743" s="19" t="s">
        <v>100</v>
      </c>
      <c r="Y2743" s="19" t="s">
        <v>100</v>
      </c>
    </row>
    <row r="2744" spans="1:25" x14ac:dyDescent="0.25">
      <c r="A2744" s="19">
        <v>37458</v>
      </c>
      <c r="B2744" s="18">
        <v>44875</v>
      </c>
      <c r="C2744" s="19">
        <v>11</v>
      </c>
      <c r="D2744" s="19">
        <v>10</v>
      </c>
      <c r="E2744" s="19">
        <v>4</v>
      </c>
      <c r="F2744" s="18" t="s">
        <v>141</v>
      </c>
      <c r="G2744" s="18" t="s">
        <v>470</v>
      </c>
      <c r="H2744" s="19">
        <v>2</v>
      </c>
      <c r="I2744" s="19" t="s">
        <v>393</v>
      </c>
      <c r="J2744" s="19" t="s">
        <v>12</v>
      </c>
      <c r="K2744" s="19" t="s">
        <v>266</v>
      </c>
      <c r="L2744" s="19" t="s">
        <v>126</v>
      </c>
      <c r="M2744" s="19">
        <v>47</v>
      </c>
      <c r="N2744" s="20">
        <v>0.39135416666666667</v>
      </c>
      <c r="O2744" s="19" t="s">
        <v>330</v>
      </c>
      <c r="P2744" s="19">
        <v>9</v>
      </c>
      <c r="Q2744" s="19" t="s">
        <v>266</v>
      </c>
      <c r="R2744" s="19">
        <v>86</v>
      </c>
      <c r="S2744" s="19">
        <v>0</v>
      </c>
      <c r="T2744" s="19">
        <v>0</v>
      </c>
      <c r="U2744" s="19">
        <v>177</v>
      </c>
      <c r="V2744" s="19" t="s">
        <v>385</v>
      </c>
      <c r="W2744" s="19" t="s">
        <v>1103</v>
      </c>
      <c r="X2744" s="19" t="s">
        <v>100</v>
      </c>
      <c r="Y2744" s="19" t="s">
        <v>100</v>
      </c>
    </row>
    <row r="2745" spans="1:25" x14ac:dyDescent="0.25">
      <c r="A2745" s="19">
        <v>37459</v>
      </c>
      <c r="B2745" s="18">
        <v>44875</v>
      </c>
      <c r="C2745" s="19">
        <v>11</v>
      </c>
      <c r="D2745" s="19">
        <v>10</v>
      </c>
      <c r="E2745" s="19">
        <v>4</v>
      </c>
      <c r="F2745" s="18" t="s">
        <v>141</v>
      </c>
      <c r="G2745" s="18" t="s">
        <v>470</v>
      </c>
      <c r="H2745" s="19">
        <v>2</v>
      </c>
      <c r="I2745" s="19" t="s">
        <v>394</v>
      </c>
      <c r="J2745" s="19" t="s">
        <v>16</v>
      </c>
      <c r="K2745" s="19" t="s">
        <v>266</v>
      </c>
      <c r="L2745" s="19" t="s">
        <v>127</v>
      </c>
      <c r="M2745" s="19">
        <v>48</v>
      </c>
      <c r="N2745" s="20">
        <v>0.44206018518518514</v>
      </c>
      <c r="O2745" s="19" t="s">
        <v>330</v>
      </c>
      <c r="P2745" s="19">
        <v>10</v>
      </c>
      <c r="Q2745" s="19" t="s">
        <v>266</v>
      </c>
      <c r="R2745" s="19">
        <v>86</v>
      </c>
      <c r="S2745" s="19">
        <v>1</v>
      </c>
      <c r="T2745" s="19">
        <v>0</v>
      </c>
      <c r="U2745" s="19">
        <v>177</v>
      </c>
      <c r="V2745" s="19" t="s">
        <v>385</v>
      </c>
      <c r="W2745" s="19" t="s">
        <v>1104</v>
      </c>
      <c r="X2745" s="19" t="s">
        <v>100</v>
      </c>
      <c r="Y2745" s="19" t="s">
        <v>100</v>
      </c>
    </row>
    <row r="2746" spans="1:25" x14ac:dyDescent="0.25">
      <c r="A2746" s="19">
        <v>37461</v>
      </c>
      <c r="B2746" s="18">
        <v>44875</v>
      </c>
      <c r="C2746" s="19">
        <v>11</v>
      </c>
      <c r="D2746" s="19">
        <v>10</v>
      </c>
      <c r="E2746" s="19">
        <v>4</v>
      </c>
      <c r="F2746" s="18" t="s">
        <v>141</v>
      </c>
      <c r="G2746" s="18" t="s">
        <v>470</v>
      </c>
      <c r="H2746" s="19">
        <v>2</v>
      </c>
      <c r="I2746" s="19" t="s">
        <v>384</v>
      </c>
      <c r="J2746" s="19" t="s">
        <v>22</v>
      </c>
      <c r="K2746" s="19" t="s">
        <v>233</v>
      </c>
      <c r="L2746" s="19" t="s">
        <v>126</v>
      </c>
      <c r="M2746" s="19">
        <v>51</v>
      </c>
      <c r="N2746" s="20">
        <v>0.51343749999999999</v>
      </c>
      <c r="O2746" s="19" t="s">
        <v>330</v>
      </c>
      <c r="P2746" s="19">
        <v>12</v>
      </c>
      <c r="Q2746" s="19" t="s">
        <v>233</v>
      </c>
      <c r="R2746" s="19">
        <v>89</v>
      </c>
      <c r="S2746" s="19">
        <v>0</v>
      </c>
      <c r="T2746" s="19">
        <v>0</v>
      </c>
      <c r="U2746" s="19">
        <v>177</v>
      </c>
      <c r="V2746" s="19" t="s">
        <v>385</v>
      </c>
      <c r="W2746" s="19" t="s">
        <v>1105</v>
      </c>
      <c r="X2746" s="19" t="s">
        <v>100</v>
      </c>
      <c r="Y2746" s="19" t="s">
        <v>100</v>
      </c>
    </row>
    <row r="2747" spans="1:25" x14ac:dyDescent="0.25">
      <c r="A2747" s="19">
        <v>37463</v>
      </c>
      <c r="B2747" s="18">
        <v>44875</v>
      </c>
      <c r="C2747" s="19">
        <v>11</v>
      </c>
      <c r="D2747" s="19">
        <v>10</v>
      </c>
      <c r="E2747" s="19">
        <v>4</v>
      </c>
      <c r="F2747" s="18" t="s">
        <v>141</v>
      </c>
      <c r="G2747" s="18" t="s">
        <v>470</v>
      </c>
      <c r="H2747" s="19">
        <v>2</v>
      </c>
      <c r="I2747" s="19" t="s">
        <v>386</v>
      </c>
      <c r="J2747" s="19" t="s">
        <v>24</v>
      </c>
      <c r="K2747" s="19" t="s">
        <v>233</v>
      </c>
      <c r="L2747" s="19" t="s">
        <v>127</v>
      </c>
      <c r="M2747" s="19">
        <v>52</v>
      </c>
      <c r="N2747" s="20">
        <v>0.55100694444444442</v>
      </c>
      <c r="O2747" s="19" t="s">
        <v>330</v>
      </c>
      <c r="P2747" s="19">
        <v>13</v>
      </c>
      <c r="Q2747" s="19" t="s">
        <v>233</v>
      </c>
      <c r="R2747" s="19">
        <v>89</v>
      </c>
      <c r="S2747" s="19">
        <v>1</v>
      </c>
      <c r="T2747" s="19">
        <v>0</v>
      </c>
      <c r="U2747" s="19">
        <v>177</v>
      </c>
      <c r="V2747" s="19" t="s">
        <v>385</v>
      </c>
      <c r="W2747" s="19" t="s">
        <v>1106</v>
      </c>
      <c r="X2747" s="19" t="s">
        <v>100</v>
      </c>
      <c r="Y2747" s="19" t="s">
        <v>100</v>
      </c>
    </row>
    <row r="2748" spans="1:25" x14ac:dyDescent="0.25">
      <c r="A2748" s="19">
        <v>37466</v>
      </c>
      <c r="B2748" s="18">
        <v>44875</v>
      </c>
      <c r="C2748" s="19">
        <v>11</v>
      </c>
      <c r="D2748" s="19">
        <v>10</v>
      </c>
      <c r="E2748" s="19">
        <v>4</v>
      </c>
      <c r="F2748" s="18" t="s">
        <v>141</v>
      </c>
      <c r="G2748" s="18" t="s">
        <v>470</v>
      </c>
      <c r="H2748" s="19">
        <v>2</v>
      </c>
      <c r="I2748" s="19" t="s">
        <v>387</v>
      </c>
      <c r="J2748" s="19" t="s">
        <v>36</v>
      </c>
      <c r="K2748" s="19" t="s">
        <v>235</v>
      </c>
      <c r="L2748" s="19" t="s">
        <v>126</v>
      </c>
      <c r="M2748" s="19">
        <v>59</v>
      </c>
      <c r="N2748" s="20">
        <v>0.61952546296296296</v>
      </c>
      <c r="O2748" s="19" t="s">
        <v>330</v>
      </c>
      <c r="P2748" s="19">
        <v>14</v>
      </c>
      <c r="Q2748" s="19" t="s">
        <v>235</v>
      </c>
      <c r="R2748" s="19">
        <v>92</v>
      </c>
      <c r="S2748" s="19">
        <v>0</v>
      </c>
      <c r="T2748" s="19">
        <v>0</v>
      </c>
      <c r="U2748" s="19">
        <v>177</v>
      </c>
      <c r="V2748" s="19" t="s">
        <v>385</v>
      </c>
      <c r="W2748" s="19" t="s">
        <v>1097</v>
      </c>
      <c r="X2748" s="19" t="s">
        <v>100</v>
      </c>
      <c r="Y2748" s="19" t="s">
        <v>100</v>
      </c>
    </row>
    <row r="2749" spans="1:25" x14ac:dyDescent="0.25">
      <c r="A2749" s="19">
        <v>37467</v>
      </c>
      <c r="B2749" s="18">
        <v>44875</v>
      </c>
      <c r="C2749" s="19">
        <v>11</v>
      </c>
      <c r="D2749" s="19">
        <v>10</v>
      </c>
      <c r="E2749" s="19">
        <v>4</v>
      </c>
      <c r="F2749" s="18" t="s">
        <v>141</v>
      </c>
      <c r="G2749" s="18" t="s">
        <v>470</v>
      </c>
      <c r="H2749" s="19">
        <v>2</v>
      </c>
      <c r="I2749" s="19" t="s">
        <v>388</v>
      </c>
      <c r="J2749" s="19" t="s">
        <v>38</v>
      </c>
      <c r="K2749" s="19" t="s">
        <v>235</v>
      </c>
      <c r="L2749" s="19" t="s">
        <v>127</v>
      </c>
      <c r="M2749" s="19">
        <v>60</v>
      </c>
      <c r="N2749" s="20">
        <v>0.65945601851851854</v>
      </c>
      <c r="O2749" s="19" t="s">
        <v>330</v>
      </c>
      <c r="P2749" s="19">
        <v>15</v>
      </c>
      <c r="Q2749" s="19" t="s">
        <v>235</v>
      </c>
      <c r="R2749" s="19">
        <v>92</v>
      </c>
      <c r="S2749" s="19">
        <v>1</v>
      </c>
      <c r="T2749" s="19">
        <v>0</v>
      </c>
      <c r="U2749" s="19">
        <v>177</v>
      </c>
      <c r="V2749" s="19" t="s">
        <v>385</v>
      </c>
      <c r="W2749" s="19" t="s">
        <v>1098</v>
      </c>
      <c r="X2749" s="19" t="s">
        <v>100</v>
      </c>
      <c r="Y2749" s="19" t="s">
        <v>100</v>
      </c>
    </row>
    <row r="2750" spans="1:25" x14ac:dyDescent="0.25">
      <c r="A2750" s="19">
        <v>37470</v>
      </c>
      <c r="B2750" s="18">
        <v>44875</v>
      </c>
      <c r="C2750" s="19">
        <v>11</v>
      </c>
      <c r="D2750" s="19">
        <v>10</v>
      </c>
      <c r="E2750" s="19">
        <v>4</v>
      </c>
      <c r="F2750" s="18" t="s">
        <v>141</v>
      </c>
      <c r="G2750" s="18" t="s">
        <v>470</v>
      </c>
      <c r="H2750" s="19">
        <v>2</v>
      </c>
      <c r="I2750" s="19" t="s">
        <v>387</v>
      </c>
      <c r="J2750" s="19" t="s">
        <v>36</v>
      </c>
      <c r="K2750" s="19" t="s">
        <v>235</v>
      </c>
      <c r="L2750" s="19" t="s">
        <v>126</v>
      </c>
      <c r="M2750" s="19">
        <v>59</v>
      </c>
      <c r="N2750" s="20">
        <v>0.76729166666666659</v>
      </c>
      <c r="O2750" s="19" t="s">
        <v>330</v>
      </c>
      <c r="P2750" s="19">
        <v>18</v>
      </c>
      <c r="Q2750" s="19" t="s">
        <v>235</v>
      </c>
      <c r="R2750" s="19">
        <v>92</v>
      </c>
      <c r="S2750" s="19">
        <v>0</v>
      </c>
      <c r="T2750" s="19">
        <v>1</v>
      </c>
      <c r="U2750" s="19">
        <v>177</v>
      </c>
      <c r="V2750" s="19" t="s">
        <v>385</v>
      </c>
      <c r="W2750" s="19" t="s">
        <v>1178</v>
      </c>
      <c r="X2750" s="19" t="s">
        <v>100</v>
      </c>
      <c r="Y2750" s="19" t="s">
        <v>100</v>
      </c>
    </row>
    <row r="2751" spans="1:25" x14ac:dyDescent="0.25">
      <c r="A2751" s="19">
        <v>37472</v>
      </c>
      <c r="B2751" s="18">
        <v>44875</v>
      </c>
      <c r="C2751" s="19">
        <v>11</v>
      </c>
      <c r="D2751" s="19">
        <v>10</v>
      </c>
      <c r="E2751" s="19">
        <v>4</v>
      </c>
      <c r="F2751" s="18" t="s">
        <v>141</v>
      </c>
      <c r="G2751" s="18" t="s">
        <v>470</v>
      </c>
      <c r="H2751" s="19">
        <v>2</v>
      </c>
      <c r="I2751" s="19" t="s">
        <v>393</v>
      </c>
      <c r="J2751" s="19" t="s">
        <v>12</v>
      </c>
      <c r="K2751" s="19" t="s">
        <v>266</v>
      </c>
      <c r="L2751" s="19" t="s">
        <v>126</v>
      </c>
      <c r="M2751" s="19">
        <v>47</v>
      </c>
      <c r="N2751" s="20">
        <v>0.80170138888888898</v>
      </c>
      <c r="O2751" s="19" t="s">
        <v>330</v>
      </c>
      <c r="P2751" s="19">
        <v>19</v>
      </c>
      <c r="Q2751" s="19" t="s">
        <v>266</v>
      </c>
      <c r="R2751" s="19">
        <v>86</v>
      </c>
      <c r="S2751" s="19">
        <v>0</v>
      </c>
      <c r="T2751" s="19">
        <v>1</v>
      </c>
      <c r="U2751" s="19">
        <v>177</v>
      </c>
      <c r="V2751" s="19" t="s">
        <v>385</v>
      </c>
      <c r="W2751" s="19" t="s">
        <v>1127</v>
      </c>
      <c r="X2751" s="19" t="s">
        <v>100</v>
      </c>
      <c r="Y2751" s="19" t="s">
        <v>100</v>
      </c>
    </row>
    <row r="2752" spans="1:25" x14ac:dyDescent="0.25">
      <c r="A2752" s="19">
        <v>37473</v>
      </c>
      <c r="B2752" s="18">
        <v>44875</v>
      </c>
      <c r="C2752" s="19">
        <v>11</v>
      </c>
      <c r="D2752" s="19">
        <v>10</v>
      </c>
      <c r="E2752" s="19">
        <v>4</v>
      </c>
      <c r="F2752" s="18" t="s">
        <v>141</v>
      </c>
      <c r="G2752" s="18" t="s">
        <v>470</v>
      </c>
      <c r="H2752" s="19">
        <v>2</v>
      </c>
      <c r="I2752" s="19" t="s">
        <v>393</v>
      </c>
      <c r="J2752" s="19" t="s">
        <v>12</v>
      </c>
      <c r="K2752" s="19" t="s">
        <v>266</v>
      </c>
      <c r="L2752" s="19" t="s">
        <v>126</v>
      </c>
      <c r="M2752" s="19">
        <v>47</v>
      </c>
      <c r="N2752" s="20">
        <v>0.80752314814814818</v>
      </c>
      <c r="O2752" s="19" t="s">
        <v>330</v>
      </c>
      <c r="P2752" s="19">
        <v>19</v>
      </c>
      <c r="Q2752" s="19" t="s">
        <v>266</v>
      </c>
      <c r="R2752" s="19">
        <v>86</v>
      </c>
      <c r="S2752" s="19">
        <v>0</v>
      </c>
      <c r="T2752" s="19">
        <v>0</v>
      </c>
      <c r="U2752" s="19">
        <v>177</v>
      </c>
      <c r="V2752" s="19" t="s">
        <v>385</v>
      </c>
      <c r="W2752" s="19" t="s">
        <v>1127</v>
      </c>
      <c r="X2752" s="19" t="s">
        <v>100</v>
      </c>
      <c r="Y2752" s="19" t="s">
        <v>100</v>
      </c>
    </row>
    <row r="2753" spans="1:25" x14ac:dyDescent="0.25">
      <c r="A2753" s="19">
        <v>37474</v>
      </c>
      <c r="B2753" s="18">
        <v>44875</v>
      </c>
      <c r="C2753" s="19">
        <v>11</v>
      </c>
      <c r="D2753" s="19">
        <v>10</v>
      </c>
      <c r="E2753" s="19">
        <v>4</v>
      </c>
      <c r="F2753" s="18" t="s">
        <v>141</v>
      </c>
      <c r="G2753" s="18" t="s">
        <v>470</v>
      </c>
      <c r="H2753" s="19">
        <v>2</v>
      </c>
      <c r="I2753" s="19" t="s">
        <v>394</v>
      </c>
      <c r="J2753" s="19" t="s">
        <v>16</v>
      </c>
      <c r="K2753" s="19" t="s">
        <v>266</v>
      </c>
      <c r="L2753" s="19" t="s">
        <v>127</v>
      </c>
      <c r="M2753" s="19">
        <v>48</v>
      </c>
      <c r="N2753" s="20">
        <v>0.86313657407407407</v>
      </c>
      <c r="O2753" s="19" t="s">
        <v>330</v>
      </c>
      <c r="P2753" s="19">
        <v>20</v>
      </c>
      <c r="Q2753" s="19" t="s">
        <v>266</v>
      </c>
      <c r="R2753" s="19">
        <v>86</v>
      </c>
      <c r="S2753" s="19">
        <v>1</v>
      </c>
      <c r="T2753" s="19">
        <v>1</v>
      </c>
      <c r="U2753" s="19">
        <v>177</v>
      </c>
      <c r="V2753" s="19" t="s">
        <v>385</v>
      </c>
      <c r="W2753" s="19" t="s">
        <v>1177</v>
      </c>
      <c r="X2753" s="19" t="s">
        <v>100</v>
      </c>
      <c r="Y2753" s="19" t="s">
        <v>100</v>
      </c>
    </row>
    <row r="2754" spans="1:25" x14ac:dyDescent="0.25">
      <c r="A2754" s="19">
        <v>37965</v>
      </c>
      <c r="B2754" s="18">
        <v>44875</v>
      </c>
      <c r="C2754" s="19">
        <v>11</v>
      </c>
      <c r="D2754" s="19">
        <v>10</v>
      </c>
      <c r="E2754" s="19">
        <v>4</v>
      </c>
      <c r="F2754" s="18" t="s">
        <v>141</v>
      </c>
      <c r="G2754" s="18" t="s">
        <v>470</v>
      </c>
      <c r="H2754" s="19">
        <v>2</v>
      </c>
      <c r="I2754" s="19" t="s">
        <v>387</v>
      </c>
      <c r="J2754" s="19" t="s">
        <v>36</v>
      </c>
      <c r="K2754" s="19" t="s">
        <v>235</v>
      </c>
      <c r="L2754" s="19" t="s">
        <v>126</v>
      </c>
      <c r="M2754" s="19">
        <v>59</v>
      </c>
      <c r="N2754" s="20">
        <v>0.31736111111111115</v>
      </c>
      <c r="O2754" s="19" t="s">
        <v>250</v>
      </c>
      <c r="P2754" s="19">
        <v>7</v>
      </c>
      <c r="Q2754" s="19" t="s">
        <v>235</v>
      </c>
      <c r="R2754" s="19">
        <v>92</v>
      </c>
      <c r="S2754" s="19">
        <v>0</v>
      </c>
      <c r="T2754" s="19">
        <v>0</v>
      </c>
      <c r="U2754" s="19">
        <v>177</v>
      </c>
      <c r="V2754" s="19" t="s">
        <v>385</v>
      </c>
      <c r="W2754" s="19" t="s">
        <v>1059</v>
      </c>
      <c r="X2754" s="19" t="s">
        <v>100</v>
      </c>
      <c r="Y2754" s="19" t="s">
        <v>100</v>
      </c>
    </row>
    <row r="2755" spans="1:25" x14ac:dyDescent="0.25">
      <c r="A2755" s="19">
        <v>37966</v>
      </c>
      <c r="B2755" s="18">
        <v>44875</v>
      </c>
      <c r="C2755" s="19">
        <v>11</v>
      </c>
      <c r="D2755" s="19">
        <v>10</v>
      </c>
      <c r="E2755" s="19">
        <v>4</v>
      </c>
      <c r="F2755" s="18" t="s">
        <v>141</v>
      </c>
      <c r="G2755" s="18" t="s">
        <v>470</v>
      </c>
      <c r="H2755" s="19">
        <v>2</v>
      </c>
      <c r="I2755" s="19" t="s">
        <v>388</v>
      </c>
      <c r="J2755" s="19" t="s">
        <v>38</v>
      </c>
      <c r="K2755" s="19" t="s">
        <v>235</v>
      </c>
      <c r="L2755" s="19" t="s">
        <v>127</v>
      </c>
      <c r="M2755" s="19">
        <v>60</v>
      </c>
      <c r="N2755" s="20">
        <v>0.36197916666666669</v>
      </c>
      <c r="O2755" s="19" t="s">
        <v>250</v>
      </c>
      <c r="P2755" s="19">
        <v>8</v>
      </c>
      <c r="Q2755" s="19" t="s">
        <v>235</v>
      </c>
      <c r="R2755" s="19">
        <v>92</v>
      </c>
      <c r="S2755" s="19">
        <v>1</v>
      </c>
      <c r="T2755" s="19">
        <v>0</v>
      </c>
      <c r="U2755" s="19">
        <v>177</v>
      </c>
      <c r="V2755" s="19" t="s">
        <v>385</v>
      </c>
      <c r="W2755" s="19" t="s">
        <v>1060</v>
      </c>
      <c r="X2755" s="19" t="s">
        <v>100</v>
      </c>
      <c r="Y2755" s="19" t="s">
        <v>100</v>
      </c>
    </row>
    <row r="2756" spans="1:25" x14ac:dyDescent="0.25">
      <c r="A2756" s="19">
        <v>37970</v>
      </c>
      <c r="B2756" s="18">
        <v>44875</v>
      </c>
      <c r="C2756" s="19">
        <v>11</v>
      </c>
      <c r="D2756" s="19">
        <v>10</v>
      </c>
      <c r="E2756" s="19">
        <v>4</v>
      </c>
      <c r="F2756" s="18" t="s">
        <v>141</v>
      </c>
      <c r="G2756" s="18" t="s">
        <v>470</v>
      </c>
      <c r="H2756" s="19">
        <v>2</v>
      </c>
      <c r="I2756" s="19" t="s">
        <v>389</v>
      </c>
      <c r="J2756" s="19" t="s">
        <v>26</v>
      </c>
      <c r="K2756" s="19" t="s">
        <v>255</v>
      </c>
      <c r="L2756" s="19" t="s">
        <v>126</v>
      </c>
      <c r="M2756" s="19">
        <v>53</v>
      </c>
      <c r="N2756" s="20">
        <v>0.42274305555555558</v>
      </c>
      <c r="O2756" s="19" t="s">
        <v>250</v>
      </c>
      <c r="P2756" s="19">
        <v>10</v>
      </c>
      <c r="Q2756" s="19" t="s">
        <v>255</v>
      </c>
      <c r="R2756" s="19">
        <v>90</v>
      </c>
      <c r="S2756" s="19">
        <v>0</v>
      </c>
      <c r="T2756" s="19">
        <v>0</v>
      </c>
      <c r="U2756" s="19">
        <v>177</v>
      </c>
      <c r="V2756" s="19" t="s">
        <v>385</v>
      </c>
      <c r="W2756" s="19" t="s">
        <v>1139</v>
      </c>
      <c r="X2756" s="19" t="s">
        <v>100</v>
      </c>
      <c r="Y2756" s="19" t="s">
        <v>100</v>
      </c>
    </row>
    <row r="2757" spans="1:25" x14ac:dyDescent="0.25">
      <c r="A2757" s="19">
        <v>37972</v>
      </c>
      <c r="B2757" s="18">
        <v>44875</v>
      </c>
      <c r="C2757" s="19">
        <v>11</v>
      </c>
      <c r="D2757" s="19">
        <v>10</v>
      </c>
      <c r="E2757" s="19">
        <v>4</v>
      </c>
      <c r="F2757" s="18" t="s">
        <v>141</v>
      </c>
      <c r="G2757" s="18" t="s">
        <v>470</v>
      </c>
      <c r="H2757" s="19">
        <v>2</v>
      </c>
      <c r="I2757" s="19" t="s">
        <v>390</v>
      </c>
      <c r="J2757" s="19" t="s">
        <v>28</v>
      </c>
      <c r="K2757" s="19" t="s">
        <v>255</v>
      </c>
      <c r="L2757" s="19" t="s">
        <v>127</v>
      </c>
      <c r="M2757" s="19">
        <v>54</v>
      </c>
      <c r="N2757" s="20">
        <v>0.47098379629629633</v>
      </c>
      <c r="O2757" s="19" t="s">
        <v>250</v>
      </c>
      <c r="P2757" s="19">
        <v>11</v>
      </c>
      <c r="Q2757" s="19" t="s">
        <v>255</v>
      </c>
      <c r="R2757" s="19">
        <v>90</v>
      </c>
      <c r="S2757" s="19">
        <v>1</v>
      </c>
      <c r="T2757" s="19">
        <v>1</v>
      </c>
      <c r="U2757" s="19">
        <v>177</v>
      </c>
      <c r="V2757" s="19" t="s">
        <v>385</v>
      </c>
      <c r="W2757" s="19" t="s">
        <v>1140</v>
      </c>
      <c r="X2757" s="19" t="s">
        <v>100</v>
      </c>
      <c r="Y2757" s="19" t="s">
        <v>100</v>
      </c>
    </row>
    <row r="2758" spans="1:25" x14ac:dyDescent="0.25">
      <c r="A2758" s="19">
        <v>37975</v>
      </c>
      <c r="B2758" s="18">
        <v>44875</v>
      </c>
      <c r="C2758" s="19">
        <v>11</v>
      </c>
      <c r="D2758" s="19">
        <v>10</v>
      </c>
      <c r="E2758" s="19">
        <v>4</v>
      </c>
      <c r="F2758" s="18" t="s">
        <v>141</v>
      </c>
      <c r="G2758" s="18" t="s">
        <v>470</v>
      </c>
      <c r="H2758" s="19">
        <v>2</v>
      </c>
      <c r="I2758" s="19" t="s">
        <v>391</v>
      </c>
      <c r="J2758" s="19" t="s">
        <v>32</v>
      </c>
      <c r="K2758" s="19" t="s">
        <v>247</v>
      </c>
      <c r="L2758" s="19" t="s">
        <v>126</v>
      </c>
      <c r="M2758" s="19">
        <v>57</v>
      </c>
      <c r="N2758" s="20">
        <v>0.53350694444444446</v>
      </c>
      <c r="O2758" s="19" t="s">
        <v>250</v>
      </c>
      <c r="P2758" s="19">
        <v>12</v>
      </c>
      <c r="Q2758" s="19" t="s">
        <v>247</v>
      </c>
      <c r="R2758" s="19">
        <v>85</v>
      </c>
      <c r="S2758" s="19">
        <v>0</v>
      </c>
      <c r="T2758" s="19">
        <v>0</v>
      </c>
      <c r="U2758" s="19">
        <v>177</v>
      </c>
      <c r="V2758" s="19" t="s">
        <v>385</v>
      </c>
      <c r="W2758" s="19" t="s">
        <v>1113</v>
      </c>
      <c r="X2758" s="19" t="s">
        <v>100</v>
      </c>
      <c r="Y2758" s="19" t="s">
        <v>100</v>
      </c>
    </row>
    <row r="2759" spans="1:25" x14ac:dyDescent="0.25">
      <c r="A2759" s="19">
        <v>37976</v>
      </c>
      <c r="B2759" s="18">
        <v>44875</v>
      </c>
      <c r="C2759" s="19">
        <v>11</v>
      </c>
      <c r="D2759" s="19">
        <v>10</v>
      </c>
      <c r="E2759" s="19">
        <v>4</v>
      </c>
      <c r="F2759" s="18" t="s">
        <v>141</v>
      </c>
      <c r="G2759" s="18" t="s">
        <v>470</v>
      </c>
      <c r="H2759" s="19">
        <v>2</v>
      </c>
      <c r="I2759" s="19" t="s">
        <v>392</v>
      </c>
      <c r="J2759" s="19" t="s">
        <v>34</v>
      </c>
      <c r="K2759" s="19" t="s">
        <v>247</v>
      </c>
      <c r="L2759" s="19" t="s">
        <v>127</v>
      </c>
      <c r="M2759" s="19">
        <v>58</v>
      </c>
      <c r="N2759" s="20">
        <v>0.57589120370370372</v>
      </c>
      <c r="O2759" s="19" t="s">
        <v>250</v>
      </c>
      <c r="P2759" s="19">
        <v>13</v>
      </c>
      <c r="Q2759" s="19" t="s">
        <v>247</v>
      </c>
      <c r="R2759" s="19">
        <v>85</v>
      </c>
      <c r="S2759" s="19">
        <v>1</v>
      </c>
      <c r="T2759" s="19">
        <v>0</v>
      </c>
      <c r="U2759" s="19">
        <v>177</v>
      </c>
      <c r="V2759" s="19" t="s">
        <v>385</v>
      </c>
      <c r="W2759" s="19" t="s">
        <v>1114</v>
      </c>
      <c r="X2759" s="19" t="s">
        <v>100</v>
      </c>
      <c r="Y2759" s="19" t="s">
        <v>100</v>
      </c>
    </row>
    <row r="2760" spans="1:25" x14ac:dyDescent="0.25">
      <c r="A2760" s="19">
        <v>37978</v>
      </c>
      <c r="B2760" s="18">
        <v>44875</v>
      </c>
      <c r="C2760" s="19">
        <v>11</v>
      </c>
      <c r="D2760" s="19">
        <v>10</v>
      </c>
      <c r="E2760" s="19">
        <v>4</v>
      </c>
      <c r="F2760" s="18" t="s">
        <v>141</v>
      </c>
      <c r="G2760" s="18" t="s">
        <v>470</v>
      </c>
      <c r="H2760" s="19">
        <v>2</v>
      </c>
      <c r="I2760" s="19" t="s">
        <v>393</v>
      </c>
      <c r="J2760" s="19" t="s">
        <v>12</v>
      </c>
      <c r="K2760" s="19" t="s">
        <v>266</v>
      </c>
      <c r="L2760" s="19" t="s">
        <v>126</v>
      </c>
      <c r="M2760" s="19">
        <v>47</v>
      </c>
      <c r="N2760" s="20">
        <v>0.64452546296296298</v>
      </c>
      <c r="O2760" s="19" t="s">
        <v>250</v>
      </c>
      <c r="P2760" s="19">
        <v>15</v>
      </c>
      <c r="Q2760" s="19" t="s">
        <v>266</v>
      </c>
      <c r="R2760" s="19">
        <v>86</v>
      </c>
      <c r="S2760" s="19">
        <v>0</v>
      </c>
      <c r="T2760" s="19">
        <v>0</v>
      </c>
      <c r="U2760" s="19">
        <v>177</v>
      </c>
      <c r="V2760" s="19" t="s">
        <v>385</v>
      </c>
      <c r="W2760" s="19" t="s">
        <v>1143</v>
      </c>
      <c r="X2760" s="19" t="s">
        <v>100</v>
      </c>
      <c r="Y2760" s="19" t="s">
        <v>100</v>
      </c>
    </row>
    <row r="2761" spans="1:25" x14ac:dyDescent="0.25">
      <c r="A2761" s="19">
        <v>37981</v>
      </c>
      <c r="B2761" s="18">
        <v>44875</v>
      </c>
      <c r="C2761" s="19">
        <v>11</v>
      </c>
      <c r="D2761" s="19">
        <v>10</v>
      </c>
      <c r="E2761" s="19">
        <v>4</v>
      </c>
      <c r="F2761" s="18" t="s">
        <v>141</v>
      </c>
      <c r="G2761" s="18" t="s">
        <v>470</v>
      </c>
      <c r="H2761" s="19">
        <v>2</v>
      </c>
      <c r="I2761" s="19" t="s">
        <v>394</v>
      </c>
      <c r="J2761" s="19" t="s">
        <v>16</v>
      </c>
      <c r="K2761" s="19" t="s">
        <v>266</v>
      </c>
      <c r="L2761" s="19" t="s">
        <v>127</v>
      </c>
      <c r="M2761" s="19">
        <v>48</v>
      </c>
      <c r="N2761" s="20">
        <v>0.69927083333333329</v>
      </c>
      <c r="O2761" s="19" t="s">
        <v>250</v>
      </c>
      <c r="P2761" s="19">
        <v>16</v>
      </c>
      <c r="Q2761" s="19" t="s">
        <v>266</v>
      </c>
      <c r="R2761" s="19">
        <v>86</v>
      </c>
      <c r="S2761" s="19">
        <v>1</v>
      </c>
      <c r="T2761" s="19">
        <v>0</v>
      </c>
      <c r="U2761" s="19">
        <v>177</v>
      </c>
      <c r="V2761" s="19" t="s">
        <v>385</v>
      </c>
      <c r="W2761" s="19" t="s">
        <v>1064</v>
      </c>
      <c r="X2761" s="19" t="s">
        <v>100</v>
      </c>
      <c r="Y2761" s="19" t="s">
        <v>100</v>
      </c>
    </row>
    <row r="2762" spans="1:25" x14ac:dyDescent="0.25">
      <c r="A2762" s="19">
        <v>38383</v>
      </c>
      <c r="B2762" s="18">
        <v>44875</v>
      </c>
      <c r="C2762" s="19">
        <v>11</v>
      </c>
      <c r="D2762" s="19">
        <v>10</v>
      </c>
      <c r="E2762" s="19">
        <v>4</v>
      </c>
      <c r="F2762" s="18" t="s">
        <v>141</v>
      </c>
      <c r="G2762" s="18" t="s">
        <v>470</v>
      </c>
      <c r="H2762" s="19">
        <v>2</v>
      </c>
      <c r="I2762" s="19" t="s">
        <v>393</v>
      </c>
      <c r="J2762" s="19" t="s">
        <v>12</v>
      </c>
      <c r="K2762" s="19" t="s">
        <v>266</v>
      </c>
      <c r="L2762" s="19" t="s">
        <v>126</v>
      </c>
      <c r="M2762" s="19">
        <v>47</v>
      </c>
      <c r="N2762" s="20">
        <v>0.4415162037037037</v>
      </c>
      <c r="O2762" s="19" t="s">
        <v>427</v>
      </c>
      <c r="P2762" s="19">
        <v>10</v>
      </c>
      <c r="Q2762" s="19" t="s">
        <v>266</v>
      </c>
      <c r="R2762" s="19">
        <v>86</v>
      </c>
      <c r="S2762" s="19">
        <v>0</v>
      </c>
      <c r="T2762" s="19">
        <v>0</v>
      </c>
      <c r="U2762" s="19">
        <v>177</v>
      </c>
      <c r="V2762" s="19" t="s">
        <v>385</v>
      </c>
      <c r="W2762" s="19" t="s">
        <v>1128</v>
      </c>
      <c r="X2762" s="19" t="s">
        <v>100</v>
      </c>
      <c r="Y2762" s="19" t="s">
        <v>100</v>
      </c>
    </row>
    <row r="2763" spans="1:25" x14ac:dyDescent="0.25">
      <c r="A2763" s="19">
        <v>38384</v>
      </c>
      <c r="B2763" s="18">
        <v>44875</v>
      </c>
      <c r="C2763" s="19">
        <v>11</v>
      </c>
      <c r="D2763" s="19">
        <v>10</v>
      </c>
      <c r="E2763" s="19">
        <v>4</v>
      </c>
      <c r="F2763" s="18" t="s">
        <v>141</v>
      </c>
      <c r="G2763" s="18" t="s">
        <v>470</v>
      </c>
      <c r="H2763" s="19">
        <v>2</v>
      </c>
      <c r="I2763" s="19" t="s">
        <v>394</v>
      </c>
      <c r="J2763" s="19" t="s">
        <v>16</v>
      </c>
      <c r="K2763" s="19" t="s">
        <v>266</v>
      </c>
      <c r="L2763" s="19" t="s">
        <v>127</v>
      </c>
      <c r="M2763" s="19">
        <v>48</v>
      </c>
      <c r="N2763" s="20">
        <v>0.49440972222222218</v>
      </c>
      <c r="O2763" s="19" t="s">
        <v>427</v>
      </c>
      <c r="P2763" s="19">
        <v>11</v>
      </c>
      <c r="Q2763" s="19" t="s">
        <v>266</v>
      </c>
      <c r="R2763" s="19">
        <v>86</v>
      </c>
      <c r="S2763" s="19">
        <v>1</v>
      </c>
      <c r="T2763" s="19">
        <v>0</v>
      </c>
      <c r="U2763" s="19">
        <v>177</v>
      </c>
      <c r="V2763" s="19" t="s">
        <v>385</v>
      </c>
      <c r="W2763" s="19" t="s">
        <v>1129</v>
      </c>
      <c r="X2763" s="19" t="s">
        <v>100</v>
      </c>
      <c r="Y2763" s="19" t="s">
        <v>100</v>
      </c>
    </row>
    <row r="2764" spans="1:25" x14ac:dyDescent="0.25">
      <c r="A2764" s="19">
        <v>38387</v>
      </c>
      <c r="B2764" s="18">
        <v>44875</v>
      </c>
      <c r="C2764" s="19">
        <v>11</v>
      </c>
      <c r="D2764" s="19">
        <v>10</v>
      </c>
      <c r="E2764" s="19">
        <v>4</v>
      </c>
      <c r="F2764" s="18" t="s">
        <v>141</v>
      </c>
      <c r="G2764" s="18" t="s">
        <v>470</v>
      </c>
      <c r="H2764" s="19">
        <v>2</v>
      </c>
      <c r="I2764" s="19" t="s">
        <v>384</v>
      </c>
      <c r="J2764" s="19" t="s">
        <v>22</v>
      </c>
      <c r="K2764" s="19" t="s">
        <v>233</v>
      </c>
      <c r="L2764" s="19" t="s">
        <v>126</v>
      </c>
      <c r="M2764" s="19">
        <v>51</v>
      </c>
      <c r="N2764" s="20">
        <v>0.5706134259259259</v>
      </c>
      <c r="O2764" s="19" t="s">
        <v>427</v>
      </c>
      <c r="P2764" s="19">
        <v>13</v>
      </c>
      <c r="Q2764" s="19" t="s">
        <v>233</v>
      </c>
      <c r="R2764" s="19">
        <v>89</v>
      </c>
      <c r="S2764" s="19">
        <v>0</v>
      </c>
      <c r="T2764" s="19">
        <v>0</v>
      </c>
      <c r="U2764" s="19">
        <v>177</v>
      </c>
      <c r="V2764" s="19" t="s">
        <v>385</v>
      </c>
      <c r="W2764" s="19" t="s">
        <v>1130</v>
      </c>
      <c r="X2764" s="19" t="s">
        <v>100</v>
      </c>
      <c r="Y2764" s="19" t="s">
        <v>100</v>
      </c>
    </row>
    <row r="2765" spans="1:25" x14ac:dyDescent="0.25">
      <c r="A2765" s="19">
        <v>38390</v>
      </c>
      <c r="B2765" s="18">
        <v>44875</v>
      </c>
      <c r="C2765" s="19">
        <v>11</v>
      </c>
      <c r="D2765" s="19">
        <v>10</v>
      </c>
      <c r="E2765" s="19">
        <v>4</v>
      </c>
      <c r="F2765" s="18" t="s">
        <v>141</v>
      </c>
      <c r="G2765" s="18" t="s">
        <v>470</v>
      </c>
      <c r="H2765" s="19">
        <v>2</v>
      </c>
      <c r="I2765" s="19" t="s">
        <v>386</v>
      </c>
      <c r="J2765" s="19" t="s">
        <v>24</v>
      </c>
      <c r="K2765" s="19" t="s">
        <v>233</v>
      </c>
      <c r="L2765" s="19" t="s">
        <v>127</v>
      </c>
      <c r="M2765" s="19">
        <v>52</v>
      </c>
      <c r="N2765" s="20">
        <v>0.61072916666666666</v>
      </c>
      <c r="O2765" s="19" t="s">
        <v>427</v>
      </c>
      <c r="P2765" s="19">
        <v>14</v>
      </c>
      <c r="Q2765" s="19" t="s">
        <v>233</v>
      </c>
      <c r="R2765" s="19">
        <v>89</v>
      </c>
      <c r="S2765" s="19">
        <v>1</v>
      </c>
      <c r="T2765" s="19">
        <v>0</v>
      </c>
      <c r="U2765" s="19">
        <v>177</v>
      </c>
      <c r="V2765" s="19" t="s">
        <v>385</v>
      </c>
      <c r="W2765" s="19" t="s">
        <v>1131</v>
      </c>
      <c r="X2765" s="19" t="s">
        <v>100</v>
      </c>
      <c r="Y2765" s="19" t="s">
        <v>100</v>
      </c>
    </row>
    <row r="2766" spans="1:25" x14ac:dyDescent="0.25">
      <c r="A2766" s="19">
        <v>38392</v>
      </c>
      <c r="B2766" s="18">
        <v>44875</v>
      </c>
      <c r="C2766" s="19">
        <v>11</v>
      </c>
      <c r="D2766" s="19">
        <v>10</v>
      </c>
      <c r="E2766" s="19">
        <v>4</v>
      </c>
      <c r="F2766" s="18" t="s">
        <v>141</v>
      </c>
      <c r="G2766" s="18" t="s">
        <v>470</v>
      </c>
      <c r="H2766" s="19">
        <v>2</v>
      </c>
      <c r="I2766" s="19" t="s">
        <v>387</v>
      </c>
      <c r="J2766" s="19" t="s">
        <v>36</v>
      </c>
      <c r="K2766" s="19" t="s">
        <v>235</v>
      </c>
      <c r="L2766" s="19" t="s">
        <v>126</v>
      </c>
      <c r="M2766" s="19">
        <v>59</v>
      </c>
      <c r="N2766" s="20">
        <v>0.67304398148148159</v>
      </c>
      <c r="O2766" s="19" t="s">
        <v>427</v>
      </c>
      <c r="P2766" s="19">
        <v>16</v>
      </c>
      <c r="Q2766" s="19" t="s">
        <v>235</v>
      </c>
      <c r="R2766" s="19">
        <v>92</v>
      </c>
      <c r="S2766" s="19">
        <v>0</v>
      </c>
      <c r="T2766" s="19">
        <v>0</v>
      </c>
      <c r="U2766" s="19">
        <v>177</v>
      </c>
      <c r="V2766" s="19" t="s">
        <v>385</v>
      </c>
      <c r="W2766" s="19" t="s">
        <v>1155</v>
      </c>
      <c r="X2766" s="19" t="s">
        <v>100</v>
      </c>
      <c r="Y2766" s="19" t="s">
        <v>100</v>
      </c>
    </row>
    <row r="2767" spans="1:25" x14ac:dyDescent="0.25">
      <c r="A2767" s="19">
        <v>38393</v>
      </c>
      <c r="B2767" s="18">
        <v>44875</v>
      </c>
      <c r="C2767" s="19">
        <v>11</v>
      </c>
      <c r="D2767" s="19">
        <v>10</v>
      </c>
      <c r="E2767" s="19">
        <v>4</v>
      </c>
      <c r="F2767" s="18" t="s">
        <v>141</v>
      </c>
      <c r="G2767" s="18" t="s">
        <v>470</v>
      </c>
      <c r="H2767" s="19">
        <v>2</v>
      </c>
      <c r="I2767" s="19" t="s">
        <v>388</v>
      </c>
      <c r="J2767" s="19" t="s">
        <v>38</v>
      </c>
      <c r="K2767" s="19" t="s">
        <v>235</v>
      </c>
      <c r="L2767" s="19" t="s">
        <v>127</v>
      </c>
      <c r="M2767" s="19">
        <v>60</v>
      </c>
      <c r="N2767" s="20">
        <v>0.71425925925925926</v>
      </c>
      <c r="O2767" s="19" t="s">
        <v>427</v>
      </c>
      <c r="P2767" s="19">
        <v>17</v>
      </c>
      <c r="Q2767" s="19" t="s">
        <v>235</v>
      </c>
      <c r="R2767" s="19">
        <v>92</v>
      </c>
      <c r="S2767" s="19">
        <v>1</v>
      </c>
      <c r="T2767" s="19">
        <v>0</v>
      </c>
      <c r="U2767" s="19">
        <v>177</v>
      </c>
      <c r="V2767" s="19" t="s">
        <v>385</v>
      </c>
      <c r="W2767" s="19" t="s">
        <v>1137</v>
      </c>
      <c r="X2767" s="19" t="s">
        <v>100</v>
      </c>
      <c r="Y2767" s="19" t="s">
        <v>100</v>
      </c>
    </row>
    <row r="2768" spans="1:25" x14ac:dyDescent="0.25">
      <c r="A2768" s="19">
        <v>38397</v>
      </c>
      <c r="B2768" s="18">
        <v>44875</v>
      </c>
      <c r="C2768" s="19">
        <v>11</v>
      </c>
      <c r="D2768" s="19">
        <v>10</v>
      </c>
      <c r="E2768" s="19">
        <v>4</v>
      </c>
      <c r="F2768" s="18" t="s">
        <v>141</v>
      </c>
      <c r="G2768" s="18" t="s">
        <v>470</v>
      </c>
      <c r="H2768" s="19">
        <v>2</v>
      </c>
      <c r="I2768" s="19" t="s">
        <v>389</v>
      </c>
      <c r="J2768" s="19" t="s">
        <v>26</v>
      </c>
      <c r="K2768" s="19" t="s">
        <v>255</v>
      </c>
      <c r="L2768" s="19" t="s">
        <v>126</v>
      </c>
      <c r="M2768" s="19">
        <v>53</v>
      </c>
      <c r="N2768" s="20">
        <v>0.76619212962962957</v>
      </c>
      <c r="O2768" s="19" t="s">
        <v>427</v>
      </c>
      <c r="P2768" s="19">
        <v>18</v>
      </c>
      <c r="Q2768" s="19" t="s">
        <v>255</v>
      </c>
      <c r="R2768" s="19">
        <v>90</v>
      </c>
      <c r="S2768" s="19">
        <v>0</v>
      </c>
      <c r="T2768" s="19">
        <v>0</v>
      </c>
      <c r="U2768" s="19">
        <v>177</v>
      </c>
      <c r="V2768" s="19" t="s">
        <v>385</v>
      </c>
      <c r="W2768" s="19" t="s">
        <v>1089</v>
      </c>
      <c r="X2768" s="19" t="s">
        <v>100</v>
      </c>
      <c r="Y2768" s="19" t="s">
        <v>100</v>
      </c>
    </row>
    <row r="2769" spans="1:25" x14ac:dyDescent="0.25">
      <c r="A2769" s="19">
        <v>38398</v>
      </c>
      <c r="B2769" s="18">
        <v>44875</v>
      </c>
      <c r="C2769" s="19">
        <v>11</v>
      </c>
      <c r="D2769" s="19">
        <v>10</v>
      </c>
      <c r="E2769" s="19">
        <v>4</v>
      </c>
      <c r="F2769" s="18" t="s">
        <v>141</v>
      </c>
      <c r="G2769" s="18" t="s">
        <v>470</v>
      </c>
      <c r="H2769" s="19">
        <v>2</v>
      </c>
      <c r="I2769" s="19" t="s">
        <v>390</v>
      </c>
      <c r="J2769" s="19" t="s">
        <v>28</v>
      </c>
      <c r="K2769" s="19" t="s">
        <v>255</v>
      </c>
      <c r="L2769" s="19" t="s">
        <v>127</v>
      </c>
      <c r="M2769" s="19">
        <v>54</v>
      </c>
      <c r="N2769" s="20">
        <v>0.81563657407407408</v>
      </c>
      <c r="O2769" s="19" t="s">
        <v>427</v>
      </c>
      <c r="P2769" s="19">
        <v>19</v>
      </c>
      <c r="Q2769" s="19" t="s">
        <v>255</v>
      </c>
      <c r="R2769" s="19">
        <v>90</v>
      </c>
      <c r="S2769" s="19">
        <v>1</v>
      </c>
      <c r="T2769" s="19">
        <v>0</v>
      </c>
      <c r="U2769" s="19">
        <v>177</v>
      </c>
      <c r="V2769" s="19" t="s">
        <v>385</v>
      </c>
      <c r="W2769" s="19" t="s">
        <v>1090</v>
      </c>
      <c r="X2769" s="19" t="s">
        <v>100</v>
      </c>
      <c r="Y2769" s="19" t="s">
        <v>100</v>
      </c>
    </row>
    <row r="2770" spans="1:25" x14ac:dyDescent="0.25">
      <c r="A2770" s="19">
        <v>38905</v>
      </c>
      <c r="B2770" s="18">
        <v>44875</v>
      </c>
      <c r="C2770" s="19">
        <v>11</v>
      </c>
      <c r="D2770" s="19">
        <v>10</v>
      </c>
      <c r="E2770" s="19">
        <v>4</v>
      </c>
      <c r="F2770" s="18" t="s">
        <v>141</v>
      </c>
      <c r="G2770" s="18" t="s">
        <v>470</v>
      </c>
      <c r="H2770" s="19">
        <v>2</v>
      </c>
      <c r="I2770" s="19" t="s">
        <v>399</v>
      </c>
      <c r="J2770" s="19" t="s">
        <v>400</v>
      </c>
      <c r="K2770" s="19" t="s">
        <v>401</v>
      </c>
      <c r="L2770" s="19" t="s">
        <v>126</v>
      </c>
      <c r="M2770" s="19">
        <v>55</v>
      </c>
      <c r="N2770" s="20">
        <v>0.29203703703703704</v>
      </c>
      <c r="O2770" s="19" t="s">
        <v>237</v>
      </c>
      <c r="P2770" s="19">
        <v>7</v>
      </c>
      <c r="Q2770" s="19" t="s">
        <v>401</v>
      </c>
      <c r="R2770" s="19">
        <v>91</v>
      </c>
      <c r="S2770" s="19">
        <v>0</v>
      </c>
      <c r="T2770" s="19">
        <v>0</v>
      </c>
      <c r="U2770" s="19">
        <v>177</v>
      </c>
      <c r="V2770" s="19" t="s">
        <v>385</v>
      </c>
      <c r="W2770" s="19" t="s">
        <v>1118</v>
      </c>
      <c r="X2770" s="19" t="s">
        <v>128</v>
      </c>
      <c r="Y2770" s="19" t="s">
        <v>94</v>
      </c>
    </row>
    <row r="2771" spans="1:25" x14ac:dyDescent="0.25">
      <c r="A2771" s="19">
        <v>38906</v>
      </c>
      <c r="B2771" s="18">
        <v>44875</v>
      </c>
      <c r="C2771" s="19">
        <v>11</v>
      </c>
      <c r="D2771" s="19">
        <v>10</v>
      </c>
      <c r="E2771" s="19">
        <v>4</v>
      </c>
      <c r="F2771" s="18" t="s">
        <v>141</v>
      </c>
      <c r="G2771" s="18" t="s">
        <v>470</v>
      </c>
      <c r="H2771" s="19">
        <v>2</v>
      </c>
      <c r="I2771" s="19" t="s">
        <v>390</v>
      </c>
      <c r="J2771" s="19" t="s">
        <v>28</v>
      </c>
      <c r="K2771" s="19" t="s">
        <v>255</v>
      </c>
      <c r="L2771" s="19" t="s">
        <v>127</v>
      </c>
      <c r="M2771" s="19">
        <v>54</v>
      </c>
      <c r="N2771" s="20">
        <v>0.32416666666666666</v>
      </c>
      <c r="O2771" s="19" t="s">
        <v>237</v>
      </c>
      <c r="P2771" s="19">
        <v>7</v>
      </c>
      <c r="Q2771" s="19" t="s">
        <v>255</v>
      </c>
      <c r="R2771" s="19">
        <v>90</v>
      </c>
      <c r="S2771" s="19">
        <v>1</v>
      </c>
      <c r="T2771" s="19">
        <v>0</v>
      </c>
      <c r="U2771" s="19">
        <v>177</v>
      </c>
      <c r="V2771" s="19" t="s">
        <v>385</v>
      </c>
      <c r="W2771" s="19" t="s">
        <v>1189</v>
      </c>
      <c r="X2771" s="19" t="s">
        <v>100</v>
      </c>
      <c r="Y2771" s="19" t="s">
        <v>100</v>
      </c>
    </row>
    <row r="2772" spans="1:25" x14ac:dyDescent="0.25">
      <c r="A2772" s="19">
        <v>38909</v>
      </c>
      <c r="B2772" s="18">
        <v>44875</v>
      </c>
      <c r="C2772" s="19">
        <v>11</v>
      </c>
      <c r="D2772" s="19">
        <v>10</v>
      </c>
      <c r="E2772" s="19">
        <v>4</v>
      </c>
      <c r="F2772" s="18" t="s">
        <v>141</v>
      </c>
      <c r="G2772" s="18" t="s">
        <v>470</v>
      </c>
      <c r="H2772" s="19">
        <v>2</v>
      </c>
      <c r="I2772" s="19" t="s">
        <v>387</v>
      </c>
      <c r="J2772" s="19" t="s">
        <v>36</v>
      </c>
      <c r="K2772" s="19" t="s">
        <v>235</v>
      </c>
      <c r="L2772" s="19" t="s">
        <v>126</v>
      </c>
      <c r="M2772" s="19">
        <v>59</v>
      </c>
      <c r="N2772" s="20">
        <v>0.39298611111111109</v>
      </c>
      <c r="O2772" s="19" t="s">
        <v>237</v>
      </c>
      <c r="P2772" s="19">
        <v>9</v>
      </c>
      <c r="Q2772" s="19" t="s">
        <v>235</v>
      </c>
      <c r="R2772" s="19">
        <v>92</v>
      </c>
      <c r="S2772" s="19">
        <v>0</v>
      </c>
      <c r="T2772" s="19">
        <v>0</v>
      </c>
      <c r="U2772" s="19">
        <v>177</v>
      </c>
      <c r="V2772" s="19" t="s">
        <v>385</v>
      </c>
      <c r="W2772" s="19" t="s">
        <v>1150</v>
      </c>
      <c r="X2772" s="19" t="s">
        <v>100</v>
      </c>
      <c r="Y2772" s="19" t="s">
        <v>100</v>
      </c>
    </row>
    <row r="2773" spans="1:25" x14ac:dyDescent="0.25">
      <c r="A2773" s="19">
        <v>38910</v>
      </c>
      <c r="B2773" s="18">
        <v>44875</v>
      </c>
      <c r="C2773" s="19">
        <v>11</v>
      </c>
      <c r="D2773" s="19">
        <v>10</v>
      </c>
      <c r="E2773" s="19">
        <v>4</v>
      </c>
      <c r="F2773" s="18" t="s">
        <v>141</v>
      </c>
      <c r="G2773" s="18" t="s">
        <v>470</v>
      </c>
      <c r="H2773" s="19">
        <v>2</v>
      </c>
      <c r="I2773" s="19" t="s">
        <v>388</v>
      </c>
      <c r="J2773" s="19" t="s">
        <v>38</v>
      </c>
      <c r="K2773" s="19" t="s">
        <v>235</v>
      </c>
      <c r="L2773" s="19" t="s">
        <v>127</v>
      </c>
      <c r="M2773" s="19">
        <v>60</v>
      </c>
      <c r="N2773" s="20">
        <v>0.43091435185185184</v>
      </c>
      <c r="O2773" s="19" t="s">
        <v>237</v>
      </c>
      <c r="P2773" s="19">
        <v>10</v>
      </c>
      <c r="Q2773" s="19" t="s">
        <v>235</v>
      </c>
      <c r="R2773" s="19">
        <v>92</v>
      </c>
      <c r="S2773" s="19">
        <v>1</v>
      </c>
      <c r="T2773" s="19">
        <v>0</v>
      </c>
      <c r="U2773" s="19">
        <v>177</v>
      </c>
      <c r="V2773" s="19" t="s">
        <v>385</v>
      </c>
      <c r="W2773" s="19" t="s">
        <v>1067</v>
      </c>
      <c r="X2773" s="19" t="s">
        <v>100</v>
      </c>
      <c r="Y2773" s="19" t="s">
        <v>100</v>
      </c>
    </row>
    <row r="2774" spans="1:25" x14ac:dyDescent="0.25">
      <c r="A2774" s="19">
        <v>38912</v>
      </c>
      <c r="B2774" s="18">
        <v>44875</v>
      </c>
      <c r="C2774" s="19">
        <v>11</v>
      </c>
      <c r="D2774" s="19">
        <v>10</v>
      </c>
      <c r="E2774" s="19">
        <v>4</v>
      </c>
      <c r="F2774" s="18" t="s">
        <v>141</v>
      </c>
      <c r="G2774" s="18" t="s">
        <v>470</v>
      </c>
      <c r="H2774" s="19">
        <v>2</v>
      </c>
      <c r="I2774" s="19" t="s">
        <v>389</v>
      </c>
      <c r="J2774" s="19" t="s">
        <v>26</v>
      </c>
      <c r="K2774" s="19" t="s">
        <v>255</v>
      </c>
      <c r="L2774" s="19" t="s">
        <v>126</v>
      </c>
      <c r="M2774" s="19">
        <v>53</v>
      </c>
      <c r="N2774" s="20">
        <v>0.49636574074074075</v>
      </c>
      <c r="O2774" s="19" t="s">
        <v>237</v>
      </c>
      <c r="P2774" s="19">
        <v>11</v>
      </c>
      <c r="Q2774" s="19" t="s">
        <v>255</v>
      </c>
      <c r="R2774" s="19">
        <v>90</v>
      </c>
      <c r="S2774" s="19">
        <v>0</v>
      </c>
      <c r="T2774" s="19">
        <v>0</v>
      </c>
      <c r="U2774" s="19">
        <v>177</v>
      </c>
      <c r="V2774" s="19" t="s">
        <v>385</v>
      </c>
      <c r="W2774" s="19" t="s">
        <v>1157</v>
      </c>
      <c r="X2774" s="19" t="s">
        <v>100</v>
      </c>
      <c r="Y2774" s="19" t="s">
        <v>100</v>
      </c>
    </row>
    <row r="2775" spans="1:25" x14ac:dyDescent="0.25">
      <c r="A2775" s="19">
        <v>38913</v>
      </c>
      <c r="B2775" s="18">
        <v>44875</v>
      </c>
      <c r="C2775" s="19">
        <v>11</v>
      </c>
      <c r="D2775" s="19">
        <v>10</v>
      </c>
      <c r="E2775" s="19">
        <v>4</v>
      </c>
      <c r="F2775" s="18" t="s">
        <v>141</v>
      </c>
      <c r="G2775" s="18" t="s">
        <v>470</v>
      </c>
      <c r="H2775" s="19">
        <v>2</v>
      </c>
      <c r="I2775" s="19" t="s">
        <v>390</v>
      </c>
      <c r="J2775" s="19" t="s">
        <v>28</v>
      </c>
      <c r="K2775" s="19" t="s">
        <v>255</v>
      </c>
      <c r="L2775" s="19" t="s">
        <v>127</v>
      </c>
      <c r="M2775" s="19">
        <v>54</v>
      </c>
      <c r="N2775" s="20">
        <v>0.5486226851851852</v>
      </c>
      <c r="O2775" s="19" t="s">
        <v>237</v>
      </c>
      <c r="P2775" s="19">
        <v>13</v>
      </c>
      <c r="Q2775" s="19" t="s">
        <v>255</v>
      </c>
      <c r="R2775" s="19">
        <v>90</v>
      </c>
      <c r="S2775" s="19">
        <v>1</v>
      </c>
      <c r="T2775" s="19">
        <v>0</v>
      </c>
      <c r="U2775" s="19">
        <v>177</v>
      </c>
      <c r="V2775" s="19" t="s">
        <v>385</v>
      </c>
      <c r="W2775" s="19" t="s">
        <v>1068</v>
      </c>
      <c r="X2775" s="19" t="s">
        <v>100</v>
      </c>
      <c r="Y2775" s="19" t="s">
        <v>100</v>
      </c>
    </row>
    <row r="2776" spans="1:25" x14ac:dyDescent="0.25">
      <c r="A2776" s="19">
        <v>38915</v>
      </c>
      <c r="B2776" s="18">
        <v>44875</v>
      </c>
      <c r="C2776" s="19">
        <v>11</v>
      </c>
      <c r="D2776" s="19">
        <v>10</v>
      </c>
      <c r="E2776" s="19">
        <v>4</v>
      </c>
      <c r="F2776" s="18" t="s">
        <v>141</v>
      </c>
      <c r="G2776" s="18" t="s">
        <v>470</v>
      </c>
      <c r="H2776" s="19">
        <v>2</v>
      </c>
      <c r="I2776" s="19" t="s">
        <v>391</v>
      </c>
      <c r="J2776" s="19" t="s">
        <v>32</v>
      </c>
      <c r="K2776" s="19" t="s">
        <v>247</v>
      </c>
      <c r="L2776" s="19" t="s">
        <v>126</v>
      </c>
      <c r="M2776" s="19">
        <v>57</v>
      </c>
      <c r="N2776" s="20">
        <v>0.62418981481481484</v>
      </c>
      <c r="O2776" s="19" t="s">
        <v>237</v>
      </c>
      <c r="P2776" s="19">
        <v>14</v>
      </c>
      <c r="Q2776" s="19" t="s">
        <v>247</v>
      </c>
      <c r="R2776" s="19">
        <v>85</v>
      </c>
      <c r="S2776" s="19">
        <v>0</v>
      </c>
      <c r="T2776" s="19">
        <v>0</v>
      </c>
      <c r="U2776" s="19">
        <v>177</v>
      </c>
      <c r="V2776" s="19" t="s">
        <v>385</v>
      </c>
      <c r="W2776" s="19" t="s">
        <v>1162</v>
      </c>
      <c r="X2776" s="19" t="s">
        <v>100</v>
      </c>
      <c r="Y2776" s="19" t="s">
        <v>100</v>
      </c>
    </row>
    <row r="2777" spans="1:25" x14ac:dyDescent="0.25">
      <c r="A2777" s="19">
        <v>38916</v>
      </c>
      <c r="B2777" s="18">
        <v>44875</v>
      </c>
      <c r="C2777" s="19">
        <v>11</v>
      </c>
      <c r="D2777" s="19">
        <v>10</v>
      </c>
      <c r="E2777" s="19">
        <v>4</v>
      </c>
      <c r="F2777" s="18" t="s">
        <v>141</v>
      </c>
      <c r="G2777" s="18" t="s">
        <v>470</v>
      </c>
      <c r="H2777" s="19">
        <v>2</v>
      </c>
      <c r="I2777" s="19" t="s">
        <v>392</v>
      </c>
      <c r="J2777" s="19" t="s">
        <v>34</v>
      </c>
      <c r="K2777" s="19" t="s">
        <v>247</v>
      </c>
      <c r="L2777" s="19" t="s">
        <v>127</v>
      </c>
      <c r="M2777" s="19">
        <v>58</v>
      </c>
      <c r="N2777" s="20">
        <v>0.66562500000000002</v>
      </c>
      <c r="O2777" s="19" t="s">
        <v>237</v>
      </c>
      <c r="P2777" s="19">
        <v>15</v>
      </c>
      <c r="Q2777" s="19" t="s">
        <v>247</v>
      </c>
      <c r="R2777" s="19">
        <v>85</v>
      </c>
      <c r="S2777" s="19">
        <v>1</v>
      </c>
      <c r="T2777" s="19">
        <v>0</v>
      </c>
      <c r="U2777" s="19">
        <v>177</v>
      </c>
      <c r="V2777" s="19" t="s">
        <v>385</v>
      </c>
      <c r="W2777" s="19" t="s">
        <v>1163</v>
      </c>
      <c r="X2777" s="19" t="s">
        <v>100</v>
      </c>
      <c r="Y2777" s="19" t="s">
        <v>100</v>
      </c>
    </row>
    <row r="2778" spans="1:25" x14ac:dyDescent="0.25">
      <c r="A2778" s="19">
        <v>39262</v>
      </c>
      <c r="B2778" s="18">
        <v>44875</v>
      </c>
      <c r="C2778" s="19">
        <v>11</v>
      </c>
      <c r="D2778" s="19">
        <v>10</v>
      </c>
      <c r="E2778" s="19">
        <v>4</v>
      </c>
      <c r="F2778" s="18" t="s">
        <v>141</v>
      </c>
      <c r="G2778" s="18" t="s">
        <v>470</v>
      </c>
      <c r="H2778" s="19">
        <v>2</v>
      </c>
      <c r="I2778" s="19" t="s">
        <v>395</v>
      </c>
      <c r="J2778" s="19" t="s">
        <v>396</v>
      </c>
      <c r="K2778" s="19" t="s">
        <v>397</v>
      </c>
      <c r="L2778" s="19" t="s">
        <v>127</v>
      </c>
      <c r="M2778" s="19">
        <v>56</v>
      </c>
      <c r="N2778" s="20">
        <v>0.31627314814814816</v>
      </c>
      <c r="O2778" s="19" t="s">
        <v>244</v>
      </c>
      <c r="P2778" s="19">
        <v>7</v>
      </c>
      <c r="Q2778" s="19" t="s">
        <v>397</v>
      </c>
      <c r="R2778" s="19">
        <v>536</v>
      </c>
      <c r="S2778" s="19">
        <v>1</v>
      </c>
      <c r="T2778" s="19">
        <v>0</v>
      </c>
      <c r="U2778" s="19">
        <v>177</v>
      </c>
      <c r="V2778" s="19" t="s">
        <v>385</v>
      </c>
      <c r="W2778" s="19" t="s">
        <v>1176</v>
      </c>
      <c r="X2778" s="19" t="s">
        <v>128</v>
      </c>
      <c r="Y2778" s="19" t="s">
        <v>94</v>
      </c>
    </row>
    <row r="2779" spans="1:25" x14ac:dyDescent="0.25">
      <c r="A2779" s="19">
        <v>39264</v>
      </c>
      <c r="B2779" s="18">
        <v>44875</v>
      </c>
      <c r="C2779" s="19">
        <v>11</v>
      </c>
      <c r="D2779" s="19">
        <v>10</v>
      </c>
      <c r="E2779" s="19">
        <v>4</v>
      </c>
      <c r="F2779" s="18" t="s">
        <v>141</v>
      </c>
      <c r="G2779" s="18" t="s">
        <v>470</v>
      </c>
      <c r="H2779" s="19">
        <v>2</v>
      </c>
      <c r="I2779" s="19" t="s">
        <v>384</v>
      </c>
      <c r="J2779" s="19" t="s">
        <v>22</v>
      </c>
      <c r="K2779" s="19" t="s">
        <v>233</v>
      </c>
      <c r="L2779" s="19" t="s">
        <v>126</v>
      </c>
      <c r="M2779" s="19">
        <v>51</v>
      </c>
      <c r="N2779" s="20">
        <v>0.35686342592592596</v>
      </c>
      <c r="O2779" s="19" t="s">
        <v>244</v>
      </c>
      <c r="P2779" s="19">
        <v>8</v>
      </c>
      <c r="Q2779" s="19" t="s">
        <v>233</v>
      </c>
      <c r="R2779" s="19">
        <v>89</v>
      </c>
      <c r="S2779" s="19">
        <v>0</v>
      </c>
      <c r="T2779" s="19">
        <v>0</v>
      </c>
      <c r="U2779" s="19">
        <v>177</v>
      </c>
      <c r="V2779" s="19" t="s">
        <v>385</v>
      </c>
      <c r="W2779" s="19" t="s">
        <v>1182</v>
      </c>
      <c r="X2779" s="19" t="s">
        <v>100</v>
      </c>
      <c r="Y2779" s="19" t="s">
        <v>100</v>
      </c>
    </row>
    <row r="2780" spans="1:25" x14ac:dyDescent="0.25">
      <c r="A2780" s="19">
        <v>39265</v>
      </c>
      <c r="B2780" s="18">
        <v>44875</v>
      </c>
      <c r="C2780" s="19">
        <v>11</v>
      </c>
      <c r="D2780" s="19">
        <v>10</v>
      </c>
      <c r="E2780" s="19">
        <v>4</v>
      </c>
      <c r="F2780" s="18" t="s">
        <v>141</v>
      </c>
      <c r="G2780" s="18" t="s">
        <v>470</v>
      </c>
      <c r="H2780" s="19">
        <v>2</v>
      </c>
      <c r="I2780" s="19" t="s">
        <v>386</v>
      </c>
      <c r="J2780" s="19" t="s">
        <v>24</v>
      </c>
      <c r="K2780" s="19" t="s">
        <v>233</v>
      </c>
      <c r="L2780" s="19" t="s">
        <v>127</v>
      </c>
      <c r="M2780" s="19">
        <v>52</v>
      </c>
      <c r="N2780" s="20">
        <v>0.39333333333333331</v>
      </c>
      <c r="O2780" s="19" t="s">
        <v>244</v>
      </c>
      <c r="P2780" s="19">
        <v>9</v>
      </c>
      <c r="Q2780" s="19" t="s">
        <v>233</v>
      </c>
      <c r="R2780" s="19">
        <v>89</v>
      </c>
      <c r="S2780" s="19">
        <v>1</v>
      </c>
      <c r="T2780" s="19">
        <v>0</v>
      </c>
      <c r="U2780" s="19">
        <v>177</v>
      </c>
      <c r="V2780" s="19" t="s">
        <v>385</v>
      </c>
      <c r="W2780" s="19" t="s">
        <v>1159</v>
      </c>
      <c r="X2780" s="19" t="s">
        <v>100</v>
      </c>
      <c r="Y2780" s="19" t="s">
        <v>100</v>
      </c>
    </row>
    <row r="2781" spans="1:25" x14ac:dyDescent="0.25">
      <c r="A2781" s="19">
        <v>39268</v>
      </c>
      <c r="B2781" s="18">
        <v>44875</v>
      </c>
      <c r="C2781" s="19">
        <v>11</v>
      </c>
      <c r="D2781" s="19">
        <v>10</v>
      </c>
      <c r="E2781" s="19">
        <v>4</v>
      </c>
      <c r="F2781" s="18" t="s">
        <v>141</v>
      </c>
      <c r="G2781" s="18" t="s">
        <v>470</v>
      </c>
      <c r="H2781" s="19">
        <v>2</v>
      </c>
      <c r="I2781" s="19" t="s">
        <v>387</v>
      </c>
      <c r="J2781" s="19" t="s">
        <v>36</v>
      </c>
      <c r="K2781" s="19" t="s">
        <v>235</v>
      </c>
      <c r="L2781" s="19" t="s">
        <v>126</v>
      </c>
      <c r="M2781" s="19">
        <v>59</v>
      </c>
      <c r="N2781" s="20">
        <v>0.4553935185185185</v>
      </c>
      <c r="O2781" s="19" t="s">
        <v>244</v>
      </c>
      <c r="P2781" s="19">
        <v>10</v>
      </c>
      <c r="Q2781" s="19" t="s">
        <v>235</v>
      </c>
      <c r="R2781" s="19">
        <v>92</v>
      </c>
      <c r="S2781" s="19">
        <v>0</v>
      </c>
      <c r="T2781" s="19">
        <v>0</v>
      </c>
      <c r="U2781" s="19">
        <v>177</v>
      </c>
      <c r="V2781" s="19" t="s">
        <v>385</v>
      </c>
      <c r="W2781" s="19" t="s">
        <v>1051</v>
      </c>
      <c r="X2781" s="19" t="s">
        <v>100</v>
      </c>
      <c r="Y2781" s="19" t="s">
        <v>100</v>
      </c>
    </row>
    <row r="2782" spans="1:25" x14ac:dyDescent="0.25">
      <c r="A2782" s="19">
        <v>39269</v>
      </c>
      <c r="B2782" s="18">
        <v>44875</v>
      </c>
      <c r="C2782" s="19">
        <v>11</v>
      </c>
      <c r="D2782" s="19">
        <v>10</v>
      </c>
      <c r="E2782" s="19">
        <v>4</v>
      </c>
      <c r="F2782" s="18" t="s">
        <v>141</v>
      </c>
      <c r="G2782" s="18" t="s">
        <v>470</v>
      </c>
      <c r="H2782" s="19">
        <v>2</v>
      </c>
      <c r="I2782" s="19" t="s">
        <v>388</v>
      </c>
      <c r="J2782" s="19" t="s">
        <v>38</v>
      </c>
      <c r="K2782" s="19" t="s">
        <v>235</v>
      </c>
      <c r="L2782" s="19" t="s">
        <v>127</v>
      </c>
      <c r="M2782" s="19">
        <v>60</v>
      </c>
      <c r="N2782" s="20">
        <v>0.49631944444444448</v>
      </c>
      <c r="O2782" s="19" t="s">
        <v>244</v>
      </c>
      <c r="P2782" s="19">
        <v>11</v>
      </c>
      <c r="Q2782" s="19" t="s">
        <v>235</v>
      </c>
      <c r="R2782" s="19">
        <v>92</v>
      </c>
      <c r="S2782" s="19">
        <v>1</v>
      </c>
      <c r="T2782" s="19">
        <v>0</v>
      </c>
      <c r="U2782" s="19">
        <v>177</v>
      </c>
      <c r="V2782" s="19" t="s">
        <v>385</v>
      </c>
      <c r="W2782" s="19" t="s">
        <v>1052</v>
      </c>
      <c r="X2782" s="19" t="s">
        <v>100</v>
      </c>
      <c r="Y2782" s="19" t="s">
        <v>100</v>
      </c>
    </row>
    <row r="2783" spans="1:25" x14ac:dyDescent="0.25">
      <c r="A2783" s="19">
        <v>39271</v>
      </c>
      <c r="B2783" s="18">
        <v>44875</v>
      </c>
      <c r="C2783" s="19">
        <v>11</v>
      </c>
      <c r="D2783" s="19">
        <v>10</v>
      </c>
      <c r="E2783" s="19">
        <v>4</v>
      </c>
      <c r="F2783" s="18" t="s">
        <v>141</v>
      </c>
      <c r="G2783" s="18" t="s">
        <v>470</v>
      </c>
      <c r="H2783" s="19">
        <v>2</v>
      </c>
      <c r="I2783" s="19" t="s">
        <v>389</v>
      </c>
      <c r="J2783" s="19" t="s">
        <v>26</v>
      </c>
      <c r="K2783" s="19" t="s">
        <v>255</v>
      </c>
      <c r="L2783" s="19" t="s">
        <v>126</v>
      </c>
      <c r="M2783" s="19">
        <v>53</v>
      </c>
      <c r="N2783" s="20">
        <v>0.56190972222222224</v>
      </c>
      <c r="O2783" s="19" t="s">
        <v>244</v>
      </c>
      <c r="P2783" s="19">
        <v>13</v>
      </c>
      <c r="Q2783" s="19" t="s">
        <v>255</v>
      </c>
      <c r="R2783" s="19">
        <v>90</v>
      </c>
      <c r="S2783" s="19">
        <v>0</v>
      </c>
      <c r="T2783" s="19">
        <v>0</v>
      </c>
      <c r="U2783" s="19">
        <v>177</v>
      </c>
      <c r="V2783" s="19" t="s">
        <v>385</v>
      </c>
      <c r="W2783" s="19" t="s">
        <v>1183</v>
      </c>
      <c r="X2783" s="19" t="s">
        <v>100</v>
      </c>
      <c r="Y2783" s="19" t="s">
        <v>100</v>
      </c>
    </row>
    <row r="2784" spans="1:25" x14ac:dyDescent="0.25">
      <c r="A2784" s="19">
        <v>39272</v>
      </c>
      <c r="B2784" s="18">
        <v>44875</v>
      </c>
      <c r="C2784" s="19">
        <v>11</v>
      </c>
      <c r="D2784" s="19">
        <v>10</v>
      </c>
      <c r="E2784" s="19">
        <v>4</v>
      </c>
      <c r="F2784" s="18" t="s">
        <v>141</v>
      </c>
      <c r="G2784" s="18" t="s">
        <v>470</v>
      </c>
      <c r="H2784" s="19">
        <v>2</v>
      </c>
      <c r="I2784" s="19" t="s">
        <v>390</v>
      </c>
      <c r="J2784" s="19" t="s">
        <v>28</v>
      </c>
      <c r="K2784" s="19" t="s">
        <v>255</v>
      </c>
      <c r="L2784" s="19" t="s">
        <v>127</v>
      </c>
      <c r="M2784" s="19">
        <v>54</v>
      </c>
      <c r="N2784" s="20">
        <v>0.61321759259259256</v>
      </c>
      <c r="O2784" s="19" t="s">
        <v>244</v>
      </c>
      <c r="P2784" s="19">
        <v>14</v>
      </c>
      <c r="Q2784" s="19" t="s">
        <v>255</v>
      </c>
      <c r="R2784" s="19">
        <v>90</v>
      </c>
      <c r="S2784" s="19">
        <v>1</v>
      </c>
      <c r="T2784" s="19">
        <v>0</v>
      </c>
      <c r="U2784" s="19">
        <v>177</v>
      </c>
      <c r="V2784" s="19" t="s">
        <v>385</v>
      </c>
      <c r="W2784" s="19" t="s">
        <v>1054</v>
      </c>
      <c r="X2784" s="19" t="s">
        <v>100</v>
      </c>
      <c r="Y2784" s="19" t="s">
        <v>100</v>
      </c>
    </row>
    <row r="2785" spans="1:25" x14ac:dyDescent="0.25">
      <c r="A2785" s="19">
        <v>39275</v>
      </c>
      <c r="B2785" s="18">
        <v>44875</v>
      </c>
      <c r="C2785" s="19">
        <v>11</v>
      </c>
      <c r="D2785" s="19">
        <v>10</v>
      </c>
      <c r="E2785" s="19">
        <v>4</v>
      </c>
      <c r="F2785" s="18" t="s">
        <v>141</v>
      </c>
      <c r="G2785" s="18" t="s">
        <v>470</v>
      </c>
      <c r="H2785" s="19">
        <v>2</v>
      </c>
      <c r="I2785" s="19" t="s">
        <v>391</v>
      </c>
      <c r="J2785" s="19" t="s">
        <v>32</v>
      </c>
      <c r="K2785" s="19" t="s">
        <v>247</v>
      </c>
      <c r="L2785" s="19" t="s">
        <v>126</v>
      </c>
      <c r="M2785" s="19">
        <v>57</v>
      </c>
      <c r="N2785" s="20">
        <v>0.69344907407407408</v>
      </c>
      <c r="O2785" s="19" t="s">
        <v>244</v>
      </c>
      <c r="P2785" s="19">
        <v>16</v>
      </c>
      <c r="Q2785" s="19" t="s">
        <v>247</v>
      </c>
      <c r="R2785" s="19">
        <v>85</v>
      </c>
      <c r="S2785" s="19">
        <v>0</v>
      </c>
      <c r="T2785" s="19">
        <v>0</v>
      </c>
      <c r="U2785" s="19">
        <v>177</v>
      </c>
      <c r="V2785" s="19" t="s">
        <v>385</v>
      </c>
      <c r="W2785" s="19" t="s">
        <v>1166</v>
      </c>
      <c r="X2785" s="19" t="s">
        <v>100</v>
      </c>
      <c r="Y2785" s="19" t="s">
        <v>100</v>
      </c>
    </row>
    <row r="2786" spans="1:25" x14ac:dyDescent="0.25">
      <c r="A2786" s="19">
        <v>39276</v>
      </c>
      <c r="B2786" s="18">
        <v>44875</v>
      </c>
      <c r="C2786" s="19">
        <v>11</v>
      </c>
      <c r="D2786" s="19">
        <v>10</v>
      </c>
      <c r="E2786" s="19">
        <v>4</v>
      </c>
      <c r="F2786" s="18" t="s">
        <v>141</v>
      </c>
      <c r="G2786" s="18" t="s">
        <v>470</v>
      </c>
      <c r="H2786" s="19">
        <v>2</v>
      </c>
      <c r="I2786" s="19" t="s">
        <v>392</v>
      </c>
      <c r="J2786" s="19" t="s">
        <v>34</v>
      </c>
      <c r="K2786" s="19" t="s">
        <v>247</v>
      </c>
      <c r="L2786" s="19" t="s">
        <v>127</v>
      </c>
      <c r="M2786" s="19">
        <v>58</v>
      </c>
      <c r="N2786" s="20">
        <v>0.73924768518518524</v>
      </c>
      <c r="O2786" s="19" t="s">
        <v>244</v>
      </c>
      <c r="P2786" s="19">
        <v>17</v>
      </c>
      <c r="Q2786" s="19" t="s">
        <v>247</v>
      </c>
      <c r="R2786" s="19">
        <v>85</v>
      </c>
      <c r="S2786" s="19">
        <v>1</v>
      </c>
      <c r="T2786" s="19">
        <v>0</v>
      </c>
      <c r="U2786" s="19">
        <v>177</v>
      </c>
      <c r="V2786" s="19" t="s">
        <v>385</v>
      </c>
      <c r="W2786" s="19" t="s">
        <v>1184</v>
      </c>
      <c r="X2786" s="19" t="s">
        <v>100</v>
      </c>
      <c r="Y2786" s="19" t="s">
        <v>100</v>
      </c>
    </row>
    <row r="2787" spans="1:25" x14ac:dyDescent="0.25">
      <c r="A2787" s="19">
        <v>39636</v>
      </c>
      <c r="B2787" s="18">
        <v>44875</v>
      </c>
      <c r="C2787" s="19">
        <v>11</v>
      </c>
      <c r="D2787" s="19">
        <v>10</v>
      </c>
      <c r="E2787" s="19">
        <v>4</v>
      </c>
      <c r="F2787" s="18" t="s">
        <v>141</v>
      </c>
      <c r="G2787" s="18" t="s">
        <v>470</v>
      </c>
      <c r="H2787" s="19">
        <v>2</v>
      </c>
      <c r="I2787" s="19" t="s">
        <v>395</v>
      </c>
      <c r="J2787" s="19" t="s">
        <v>396</v>
      </c>
      <c r="K2787" s="19" t="s">
        <v>397</v>
      </c>
      <c r="L2787" s="19" t="s">
        <v>127</v>
      </c>
      <c r="M2787" s="19">
        <v>56</v>
      </c>
      <c r="N2787" s="20">
        <v>0.31334490740740739</v>
      </c>
      <c r="O2787" s="19" t="s">
        <v>428</v>
      </c>
      <c r="P2787" s="19">
        <v>7</v>
      </c>
      <c r="Q2787" s="19" t="s">
        <v>397</v>
      </c>
      <c r="R2787" s="19">
        <v>536</v>
      </c>
      <c r="S2787" s="19">
        <v>1</v>
      </c>
      <c r="T2787" s="19">
        <v>0</v>
      </c>
      <c r="U2787" s="19">
        <v>177</v>
      </c>
      <c r="V2787" s="19" t="s">
        <v>385</v>
      </c>
      <c r="W2787" s="19" t="s">
        <v>1176</v>
      </c>
      <c r="X2787" s="19" t="s">
        <v>128</v>
      </c>
      <c r="Y2787" s="19" t="s">
        <v>94</v>
      </c>
    </row>
    <row r="2788" spans="1:25" x14ac:dyDescent="0.25">
      <c r="A2788" s="19">
        <v>39640</v>
      </c>
      <c r="B2788" s="18">
        <v>44875</v>
      </c>
      <c r="C2788" s="19">
        <v>11</v>
      </c>
      <c r="D2788" s="19">
        <v>10</v>
      </c>
      <c r="E2788" s="19">
        <v>4</v>
      </c>
      <c r="F2788" s="18" t="s">
        <v>141</v>
      </c>
      <c r="G2788" s="18" t="s">
        <v>470</v>
      </c>
      <c r="H2788" s="19">
        <v>2</v>
      </c>
      <c r="I2788" s="19" t="s">
        <v>384</v>
      </c>
      <c r="J2788" s="19" t="s">
        <v>22</v>
      </c>
      <c r="K2788" s="19" t="s">
        <v>233</v>
      </c>
      <c r="L2788" s="19" t="s">
        <v>126</v>
      </c>
      <c r="M2788" s="19">
        <v>51</v>
      </c>
      <c r="N2788" s="20">
        <v>0.395474537037037</v>
      </c>
      <c r="O2788" s="19" t="s">
        <v>428</v>
      </c>
      <c r="P2788" s="19">
        <v>9</v>
      </c>
      <c r="Q2788" s="19" t="s">
        <v>233</v>
      </c>
      <c r="R2788" s="19">
        <v>89</v>
      </c>
      <c r="S2788" s="19">
        <v>0</v>
      </c>
      <c r="T2788" s="19">
        <v>0</v>
      </c>
      <c r="U2788" s="19">
        <v>177</v>
      </c>
      <c r="V2788" s="19" t="s">
        <v>385</v>
      </c>
      <c r="W2788" s="19" t="s">
        <v>1119</v>
      </c>
      <c r="X2788" s="19" t="s">
        <v>100</v>
      </c>
      <c r="Y2788" s="19" t="s">
        <v>100</v>
      </c>
    </row>
    <row r="2789" spans="1:25" x14ac:dyDescent="0.25">
      <c r="A2789" s="19">
        <v>39641</v>
      </c>
      <c r="B2789" s="18">
        <v>44875</v>
      </c>
      <c r="C2789" s="19">
        <v>11</v>
      </c>
      <c r="D2789" s="19">
        <v>10</v>
      </c>
      <c r="E2789" s="19">
        <v>4</v>
      </c>
      <c r="F2789" s="18" t="s">
        <v>141</v>
      </c>
      <c r="G2789" s="18" t="s">
        <v>470</v>
      </c>
      <c r="H2789" s="19">
        <v>2</v>
      </c>
      <c r="I2789" s="19" t="s">
        <v>386</v>
      </c>
      <c r="J2789" s="19" t="s">
        <v>24</v>
      </c>
      <c r="K2789" s="19" t="s">
        <v>233</v>
      </c>
      <c r="L2789" s="19" t="s">
        <v>127</v>
      </c>
      <c r="M2789" s="19">
        <v>52</v>
      </c>
      <c r="N2789" s="20">
        <v>0.42909722222222224</v>
      </c>
      <c r="O2789" s="19" t="s">
        <v>428</v>
      </c>
      <c r="P2789" s="19">
        <v>10</v>
      </c>
      <c r="Q2789" s="19" t="s">
        <v>233</v>
      </c>
      <c r="R2789" s="19">
        <v>89</v>
      </c>
      <c r="S2789" s="19">
        <v>1</v>
      </c>
      <c r="T2789" s="19">
        <v>0</v>
      </c>
      <c r="U2789" s="19">
        <v>177</v>
      </c>
      <c r="V2789" s="19" t="s">
        <v>385</v>
      </c>
      <c r="W2789" s="19" t="s">
        <v>1120</v>
      </c>
      <c r="X2789" s="19" t="s">
        <v>100</v>
      </c>
      <c r="Y2789" s="19" t="s">
        <v>100</v>
      </c>
    </row>
    <row r="2790" spans="1:25" x14ac:dyDescent="0.25">
      <c r="A2790" s="19">
        <v>39644</v>
      </c>
      <c r="B2790" s="18">
        <v>44875</v>
      </c>
      <c r="C2790" s="19">
        <v>11</v>
      </c>
      <c r="D2790" s="19">
        <v>10</v>
      </c>
      <c r="E2790" s="19">
        <v>4</v>
      </c>
      <c r="F2790" s="18" t="s">
        <v>141</v>
      </c>
      <c r="G2790" s="18" t="s">
        <v>470</v>
      </c>
      <c r="H2790" s="19">
        <v>2</v>
      </c>
      <c r="I2790" s="19" t="s">
        <v>387</v>
      </c>
      <c r="J2790" s="19" t="s">
        <v>36</v>
      </c>
      <c r="K2790" s="19" t="s">
        <v>235</v>
      </c>
      <c r="L2790" s="19" t="s">
        <v>126</v>
      </c>
      <c r="M2790" s="19">
        <v>59</v>
      </c>
      <c r="N2790" s="20">
        <v>0.49186342592592597</v>
      </c>
      <c r="O2790" s="19" t="s">
        <v>428</v>
      </c>
      <c r="P2790" s="19">
        <v>11</v>
      </c>
      <c r="Q2790" s="19" t="s">
        <v>235</v>
      </c>
      <c r="R2790" s="19">
        <v>92</v>
      </c>
      <c r="S2790" s="19">
        <v>0</v>
      </c>
      <c r="T2790" s="19">
        <v>0</v>
      </c>
      <c r="U2790" s="19">
        <v>177</v>
      </c>
      <c r="V2790" s="19" t="s">
        <v>385</v>
      </c>
      <c r="W2790" s="19" t="s">
        <v>1149</v>
      </c>
      <c r="X2790" s="19" t="s">
        <v>100</v>
      </c>
      <c r="Y2790" s="19" t="s">
        <v>100</v>
      </c>
    </row>
    <row r="2791" spans="1:25" x14ac:dyDescent="0.25">
      <c r="A2791" s="19">
        <v>39645</v>
      </c>
      <c r="B2791" s="18">
        <v>44875</v>
      </c>
      <c r="C2791" s="19">
        <v>11</v>
      </c>
      <c r="D2791" s="19">
        <v>10</v>
      </c>
      <c r="E2791" s="19">
        <v>4</v>
      </c>
      <c r="F2791" s="18" t="s">
        <v>141</v>
      </c>
      <c r="G2791" s="18" t="s">
        <v>470</v>
      </c>
      <c r="H2791" s="19">
        <v>2</v>
      </c>
      <c r="I2791" s="19" t="s">
        <v>388</v>
      </c>
      <c r="J2791" s="19" t="s">
        <v>38</v>
      </c>
      <c r="K2791" s="19" t="s">
        <v>235</v>
      </c>
      <c r="L2791" s="19" t="s">
        <v>127</v>
      </c>
      <c r="M2791" s="19">
        <v>60</v>
      </c>
      <c r="N2791" s="20">
        <v>0.53682870370370372</v>
      </c>
      <c r="O2791" s="19" t="s">
        <v>428</v>
      </c>
      <c r="P2791" s="19">
        <v>12</v>
      </c>
      <c r="Q2791" s="19" t="s">
        <v>235</v>
      </c>
      <c r="R2791" s="19">
        <v>92</v>
      </c>
      <c r="S2791" s="19">
        <v>1</v>
      </c>
      <c r="T2791" s="19">
        <v>0</v>
      </c>
      <c r="U2791" s="19">
        <v>177</v>
      </c>
      <c r="V2791" s="19" t="s">
        <v>385</v>
      </c>
      <c r="W2791" s="19" t="s">
        <v>1133</v>
      </c>
      <c r="X2791" s="19" t="s">
        <v>100</v>
      </c>
      <c r="Y2791" s="19" t="s">
        <v>100</v>
      </c>
    </row>
    <row r="2792" spans="1:25" x14ac:dyDescent="0.25">
      <c r="A2792" s="19">
        <v>39648</v>
      </c>
      <c r="B2792" s="18">
        <v>44875</v>
      </c>
      <c r="C2792" s="19">
        <v>11</v>
      </c>
      <c r="D2792" s="19">
        <v>10</v>
      </c>
      <c r="E2792" s="19">
        <v>4</v>
      </c>
      <c r="F2792" s="18" t="s">
        <v>141</v>
      </c>
      <c r="G2792" s="18" t="s">
        <v>470</v>
      </c>
      <c r="H2792" s="19">
        <v>2</v>
      </c>
      <c r="I2792" s="19" t="s">
        <v>389</v>
      </c>
      <c r="J2792" s="19" t="s">
        <v>26</v>
      </c>
      <c r="K2792" s="19" t="s">
        <v>255</v>
      </c>
      <c r="L2792" s="19" t="s">
        <v>126</v>
      </c>
      <c r="M2792" s="19">
        <v>53</v>
      </c>
      <c r="N2792" s="20">
        <v>0.60725694444444445</v>
      </c>
      <c r="O2792" s="19" t="s">
        <v>428</v>
      </c>
      <c r="P2792" s="19">
        <v>14</v>
      </c>
      <c r="Q2792" s="19" t="s">
        <v>255</v>
      </c>
      <c r="R2792" s="19">
        <v>90</v>
      </c>
      <c r="S2792" s="19">
        <v>0</v>
      </c>
      <c r="T2792" s="19">
        <v>1</v>
      </c>
      <c r="U2792" s="19">
        <v>177</v>
      </c>
      <c r="V2792" s="19" t="s">
        <v>385</v>
      </c>
      <c r="W2792" s="19" t="s">
        <v>1123</v>
      </c>
      <c r="X2792" s="19" t="s">
        <v>100</v>
      </c>
      <c r="Y2792" s="19" t="s">
        <v>100</v>
      </c>
    </row>
    <row r="2793" spans="1:25" x14ac:dyDescent="0.25">
      <c r="A2793" s="19">
        <v>39649</v>
      </c>
      <c r="B2793" s="18">
        <v>44875</v>
      </c>
      <c r="C2793" s="19">
        <v>11</v>
      </c>
      <c r="D2793" s="19">
        <v>10</v>
      </c>
      <c r="E2793" s="19">
        <v>4</v>
      </c>
      <c r="F2793" s="18" t="s">
        <v>141</v>
      </c>
      <c r="G2793" s="18" t="s">
        <v>470</v>
      </c>
      <c r="H2793" s="19">
        <v>2</v>
      </c>
      <c r="I2793" s="19" t="s">
        <v>390</v>
      </c>
      <c r="J2793" s="19" t="s">
        <v>28</v>
      </c>
      <c r="K2793" s="19" t="s">
        <v>255</v>
      </c>
      <c r="L2793" s="19" t="s">
        <v>127</v>
      </c>
      <c r="M2793" s="19">
        <v>54</v>
      </c>
      <c r="N2793" s="20">
        <v>0.65458333333333341</v>
      </c>
      <c r="O2793" s="19" t="s">
        <v>428</v>
      </c>
      <c r="P2793" s="19">
        <v>15</v>
      </c>
      <c r="Q2793" s="19" t="s">
        <v>255</v>
      </c>
      <c r="R2793" s="19">
        <v>90</v>
      </c>
      <c r="S2793" s="19">
        <v>1</v>
      </c>
      <c r="T2793" s="19">
        <v>0</v>
      </c>
      <c r="U2793" s="19">
        <v>177</v>
      </c>
      <c r="V2793" s="19" t="s">
        <v>385</v>
      </c>
      <c r="W2793" s="19" t="s">
        <v>1124</v>
      </c>
      <c r="X2793" s="19" t="s">
        <v>100</v>
      </c>
      <c r="Y2793" s="19" t="s">
        <v>100</v>
      </c>
    </row>
    <row r="2794" spans="1:25" x14ac:dyDescent="0.25">
      <c r="A2794" s="19">
        <v>39650</v>
      </c>
      <c r="B2794" s="18">
        <v>44875</v>
      </c>
      <c r="C2794" s="19">
        <v>11</v>
      </c>
      <c r="D2794" s="19">
        <v>10</v>
      </c>
      <c r="E2794" s="19">
        <v>4</v>
      </c>
      <c r="F2794" s="18" t="s">
        <v>141</v>
      </c>
      <c r="G2794" s="18" t="s">
        <v>470</v>
      </c>
      <c r="H2794" s="19">
        <v>2</v>
      </c>
      <c r="I2794" s="19" t="s">
        <v>391</v>
      </c>
      <c r="J2794" s="19" t="s">
        <v>32</v>
      </c>
      <c r="K2794" s="19" t="s">
        <v>247</v>
      </c>
      <c r="L2794" s="19" t="s">
        <v>126</v>
      </c>
      <c r="M2794" s="19">
        <v>57</v>
      </c>
      <c r="N2794" s="20">
        <v>0.72175925925925932</v>
      </c>
      <c r="O2794" s="19" t="s">
        <v>428</v>
      </c>
      <c r="P2794" s="19">
        <v>17</v>
      </c>
      <c r="Q2794" s="19" t="s">
        <v>247</v>
      </c>
      <c r="R2794" s="19">
        <v>85</v>
      </c>
      <c r="S2794" s="19">
        <v>0</v>
      </c>
      <c r="T2794" s="19">
        <v>0</v>
      </c>
      <c r="U2794" s="19">
        <v>177</v>
      </c>
      <c r="V2794" s="19" t="s">
        <v>385</v>
      </c>
      <c r="W2794" s="19" t="s">
        <v>1125</v>
      </c>
      <c r="X2794" s="19" t="s">
        <v>100</v>
      </c>
      <c r="Y2794" s="19" t="s">
        <v>100</v>
      </c>
    </row>
    <row r="2795" spans="1:25" x14ac:dyDescent="0.25">
      <c r="A2795" s="19">
        <v>39651</v>
      </c>
      <c r="B2795" s="18">
        <v>44875</v>
      </c>
      <c r="C2795" s="19">
        <v>11</v>
      </c>
      <c r="D2795" s="19">
        <v>10</v>
      </c>
      <c r="E2795" s="19">
        <v>4</v>
      </c>
      <c r="F2795" s="18" t="s">
        <v>141</v>
      </c>
      <c r="G2795" s="18" t="s">
        <v>470</v>
      </c>
      <c r="H2795" s="19">
        <v>2</v>
      </c>
      <c r="I2795" s="19" t="s">
        <v>392</v>
      </c>
      <c r="J2795" s="19" t="s">
        <v>34</v>
      </c>
      <c r="K2795" s="19" t="s">
        <v>247</v>
      </c>
      <c r="L2795" s="19" t="s">
        <v>127</v>
      </c>
      <c r="M2795" s="19">
        <v>58</v>
      </c>
      <c r="N2795" s="20">
        <v>0.76682870370370371</v>
      </c>
      <c r="O2795" s="19" t="s">
        <v>428</v>
      </c>
      <c r="P2795" s="19">
        <v>18</v>
      </c>
      <c r="Q2795" s="19" t="s">
        <v>247</v>
      </c>
      <c r="R2795" s="19">
        <v>85</v>
      </c>
      <c r="S2795" s="19">
        <v>1</v>
      </c>
      <c r="T2795" s="19">
        <v>0</v>
      </c>
      <c r="U2795" s="19">
        <v>177</v>
      </c>
      <c r="V2795" s="19" t="s">
        <v>385</v>
      </c>
      <c r="W2795" s="19" t="s">
        <v>1126</v>
      </c>
      <c r="X2795" s="19" t="s">
        <v>100</v>
      </c>
      <c r="Y2795" s="19" t="s">
        <v>100</v>
      </c>
    </row>
    <row r="2796" spans="1:25" x14ac:dyDescent="0.25">
      <c r="A2796" s="19">
        <v>40381</v>
      </c>
      <c r="B2796" s="18">
        <v>44875</v>
      </c>
      <c r="C2796" s="19">
        <v>11</v>
      </c>
      <c r="D2796" s="19">
        <v>10</v>
      </c>
      <c r="E2796" s="19">
        <v>4</v>
      </c>
      <c r="F2796" s="18" t="s">
        <v>141</v>
      </c>
      <c r="G2796" s="18" t="s">
        <v>470</v>
      </c>
      <c r="H2796" s="19">
        <v>2</v>
      </c>
      <c r="I2796" s="19" t="s">
        <v>393</v>
      </c>
      <c r="J2796" s="19" t="s">
        <v>12</v>
      </c>
      <c r="K2796" s="19" t="s">
        <v>266</v>
      </c>
      <c r="L2796" s="19" t="s">
        <v>126</v>
      </c>
      <c r="M2796" s="19">
        <v>47</v>
      </c>
      <c r="N2796" s="20">
        <v>0.36050925925925931</v>
      </c>
      <c r="O2796" s="19" t="s">
        <v>320</v>
      </c>
      <c r="P2796" s="19">
        <v>8</v>
      </c>
      <c r="Q2796" s="19" t="s">
        <v>266</v>
      </c>
      <c r="R2796" s="19">
        <v>86</v>
      </c>
      <c r="S2796" s="19">
        <v>0</v>
      </c>
      <c r="T2796" s="19">
        <v>0</v>
      </c>
      <c r="U2796" s="19">
        <v>177</v>
      </c>
      <c r="V2796" s="19" t="s">
        <v>385</v>
      </c>
      <c r="W2796" s="19" t="s">
        <v>1093</v>
      </c>
      <c r="X2796" s="19" t="s">
        <v>100</v>
      </c>
      <c r="Y2796" s="19" t="s">
        <v>100</v>
      </c>
    </row>
    <row r="2797" spans="1:25" x14ac:dyDescent="0.25">
      <c r="A2797" s="19">
        <v>40382</v>
      </c>
      <c r="B2797" s="18">
        <v>44875</v>
      </c>
      <c r="C2797" s="19">
        <v>11</v>
      </c>
      <c r="D2797" s="19">
        <v>10</v>
      </c>
      <c r="E2797" s="19">
        <v>4</v>
      </c>
      <c r="F2797" s="18" t="s">
        <v>141</v>
      </c>
      <c r="G2797" s="18" t="s">
        <v>470</v>
      </c>
      <c r="H2797" s="19">
        <v>2</v>
      </c>
      <c r="I2797" s="19" t="s">
        <v>394</v>
      </c>
      <c r="J2797" s="19" t="s">
        <v>16</v>
      </c>
      <c r="K2797" s="19" t="s">
        <v>266</v>
      </c>
      <c r="L2797" s="19" t="s">
        <v>127</v>
      </c>
      <c r="M2797" s="19">
        <v>48</v>
      </c>
      <c r="N2797" s="20">
        <v>0.41230324074074076</v>
      </c>
      <c r="O2797" s="19" t="s">
        <v>320</v>
      </c>
      <c r="P2797" s="19">
        <v>9</v>
      </c>
      <c r="Q2797" s="19" t="s">
        <v>266</v>
      </c>
      <c r="R2797" s="19">
        <v>86</v>
      </c>
      <c r="S2797" s="19">
        <v>1</v>
      </c>
      <c r="T2797" s="19">
        <v>0</v>
      </c>
      <c r="U2797" s="19">
        <v>177</v>
      </c>
      <c r="V2797" s="19" t="s">
        <v>385</v>
      </c>
      <c r="W2797" s="19" t="s">
        <v>1094</v>
      </c>
      <c r="X2797" s="19" t="s">
        <v>100</v>
      </c>
      <c r="Y2797" s="19" t="s">
        <v>100</v>
      </c>
    </row>
    <row r="2798" spans="1:25" x14ac:dyDescent="0.25">
      <c r="A2798" s="19">
        <v>40385</v>
      </c>
      <c r="B2798" s="18">
        <v>44875</v>
      </c>
      <c r="C2798" s="19">
        <v>11</v>
      </c>
      <c r="D2798" s="19">
        <v>10</v>
      </c>
      <c r="E2798" s="19">
        <v>4</v>
      </c>
      <c r="F2798" s="18" t="s">
        <v>141</v>
      </c>
      <c r="G2798" s="18" t="s">
        <v>470</v>
      </c>
      <c r="H2798" s="19">
        <v>2</v>
      </c>
      <c r="I2798" s="19" t="s">
        <v>384</v>
      </c>
      <c r="J2798" s="19" t="s">
        <v>22</v>
      </c>
      <c r="K2798" s="19" t="s">
        <v>233</v>
      </c>
      <c r="L2798" s="19" t="s">
        <v>126</v>
      </c>
      <c r="M2798" s="19">
        <v>51</v>
      </c>
      <c r="N2798" s="20">
        <v>0.49</v>
      </c>
      <c r="O2798" s="19" t="s">
        <v>320</v>
      </c>
      <c r="P2798" s="19">
        <v>11</v>
      </c>
      <c r="Q2798" s="19" t="s">
        <v>233</v>
      </c>
      <c r="R2798" s="19">
        <v>89</v>
      </c>
      <c r="S2798" s="19">
        <v>0</v>
      </c>
      <c r="T2798" s="19">
        <v>0</v>
      </c>
      <c r="U2798" s="19">
        <v>177</v>
      </c>
      <c r="V2798" s="19" t="s">
        <v>385</v>
      </c>
      <c r="W2798" s="19" t="s">
        <v>1095</v>
      </c>
      <c r="X2798" s="19" t="s">
        <v>100</v>
      </c>
      <c r="Y2798" s="19" t="s">
        <v>100</v>
      </c>
    </row>
    <row r="2799" spans="1:25" x14ac:dyDescent="0.25">
      <c r="A2799" s="19">
        <v>40386</v>
      </c>
      <c r="B2799" s="18">
        <v>44875</v>
      </c>
      <c r="C2799" s="19">
        <v>11</v>
      </c>
      <c r="D2799" s="19">
        <v>10</v>
      </c>
      <c r="E2799" s="19">
        <v>4</v>
      </c>
      <c r="F2799" s="18" t="s">
        <v>141</v>
      </c>
      <c r="G2799" s="18" t="s">
        <v>470</v>
      </c>
      <c r="H2799" s="19">
        <v>2</v>
      </c>
      <c r="I2799" s="19" t="s">
        <v>386</v>
      </c>
      <c r="J2799" s="19" t="s">
        <v>24</v>
      </c>
      <c r="K2799" s="19" t="s">
        <v>233</v>
      </c>
      <c r="L2799" s="19" t="s">
        <v>127</v>
      </c>
      <c r="M2799" s="19">
        <v>52</v>
      </c>
      <c r="N2799" s="20">
        <v>0.52627314814814818</v>
      </c>
      <c r="O2799" s="19" t="s">
        <v>320</v>
      </c>
      <c r="P2799" s="19">
        <v>12</v>
      </c>
      <c r="Q2799" s="19" t="s">
        <v>233</v>
      </c>
      <c r="R2799" s="19">
        <v>89</v>
      </c>
      <c r="S2799" s="19">
        <v>1</v>
      </c>
      <c r="T2799" s="19">
        <v>0</v>
      </c>
      <c r="U2799" s="19">
        <v>177</v>
      </c>
      <c r="V2799" s="19" t="s">
        <v>385</v>
      </c>
      <c r="W2799" s="19" t="s">
        <v>1096</v>
      </c>
      <c r="X2799" s="19" t="s">
        <v>100</v>
      </c>
      <c r="Y2799" s="19" t="s">
        <v>100</v>
      </c>
    </row>
    <row r="2800" spans="1:25" x14ac:dyDescent="0.25">
      <c r="A2800" s="19">
        <v>40391</v>
      </c>
      <c r="B2800" s="18">
        <v>44875</v>
      </c>
      <c r="C2800" s="19">
        <v>11</v>
      </c>
      <c r="D2800" s="19">
        <v>10</v>
      </c>
      <c r="E2800" s="19">
        <v>4</v>
      </c>
      <c r="F2800" s="18" t="s">
        <v>141</v>
      </c>
      <c r="G2800" s="18" t="s">
        <v>470</v>
      </c>
      <c r="H2800" s="19">
        <v>2</v>
      </c>
      <c r="I2800" s="19" t="s">
        <v>387</v>
      </c>
      <c r="J2800" s="19" t="s">
        <v>36</v>
      </c>
      <c r="K2800" s="19" t="s">
        <v>235</v>
      </c>
      <c r="L2800" s="19" t="s">
        <v>126</v>
      </c>
      <c r="M2800" s="19">
        <v>59</v>
      </c>
      <c r="N2800" s="20">
        <v>0.59922453703703704</v>
      </c>
      <c r="O2800" s="19" t="s">
        <v>320</v>
      </c>
      <c r="P2800" s="19">
        <v>14</v>
      </c>
      <c r="Q2800" s="19" t="s">
        <v>235</v>
      </c>
      <c r="R2800" s="19">
        <v>92</v>
      </c>
      <c r="S2800" s="19">
        <v>0</v>
      </c>
      <c r="T2800" s="19">
        <v>0</v>
      </c>
      <c r="U2800" s="19">
        <v>177</v>
      </c>
      <c r="V2800" s="19" t="s">
        <v>385</v>
      </c>
      <c r="W2800" s="19" t="s">
        <v>1097</v>
      </c>
      <c r="X2800" s="19" t="s">
        <v>100</v>
      </c>
      <c r="Y2800" s="19" t="s">
        <v>100</v>
      </c>
    </row>
    <row r="2801" spans="1:25" x14ac:dyDescent="0.25">
      <c r="A2801" s="19">
        <v>40392</v>
      </c>
      <c r="B2801" s="18">
        <v>44875</v>
      </c>
      <c r="C2801" s="19">
        <v>11</v>
      </c>
      <c r="D2801" s="19">
        <v>10</v>
      </c>
      <c r="E2801" s="19">
        <v>4</v>
      </c>
      <c r="F2801" s="18" t="s">
        <v>141</v>
      </c>
      <c r="G2801" s="18" t="s">
        <v>470</v>
      </c>
      <c r="H2801" s="19">
        <v>2</v>
      </c>
      <c r="I2801" s="19" t="s">
        <v>388</v>
      </c>
      <c r="J2801" s="19" t="s">
        <v>38</v>
      </c>
      <c r="K2801" s="19" t="s">
        <v>235</v>
      </c>
      <c r="L2801" s="19" t="s">
        <v>127</v>
      </c>
      <c r="M2801" s="19">
        <v>60</v>
      </c>
      <c r="N2801" s="20">
        <v>0.63961805555555562</v>
      </c>
      <c r="O2801" s="19" t="s">
        <v>320</v>
      </c>
      <c r="P2801" s="19">
        <v>15</v>
      </c>
      <c r="Q2801" s="19" t="s">
        <v>235</v>
      </c>
      <c r="R2801" s="19">
        <v>92</v>
      </c>
      <c r="S2801" s="19">
        <v>1</v>
      </c>
      <c r="T2801" s="19">
        <v>0</v>
      </c>
      <c r="U2801" s="19">
        <v>177</v>
      </c>
      <c r="V2801" s="19" t="s">
        <v>385</v>
      </c>
      <c r="W2801" s="19" t="s">
        <v>1098</v>
      </c>
      <c r="X2801" s="19" t="s">
        <v>100</v>
      </c>
      <c r="Y2801" s="19" t="s">
        <v>100</v>
      </c>
    </row>
    <row r="2802" spans="1:25" x14ac:dyDescent="0.25">
      <c r="A2802" s="19">
        <v>40394</v>
      </c>
      <c r="B2802" s="18">
        <v>44875</v>
      </c>
      <c r="C2802" s="19">
        <v>11</v>
      </c>
      <c r="D2802" s="19">
        <v>10</v>
      </c>
      <c r="E2802" s="19">
        <v>4</v>
      </c>
      <c r="F2802" s="18" t="s">
        <v>141</v>
      </c>
      <c r="G2802" s="18" t="s">
        <v>470</v>
      </c>
      <c r="H2802" s="19">
        <v>2</v>
      </c>
      <c r="I2802" s="19" t="s">
        <v>389</v>
      </c>
      <c r="J2802" s="19" t="s">
        <v>26</v>
      </c>
      <c r="K2802" s="19" t="s">
        <v>255</v>
      </c>
      <c r="L2802" s="19" t="s">
        <v>126</v>
      </c>
      <c r="M2802" s="19">
        <v>53</v>
      </c>
      <c r="N2802" s="20">
        <v>0.69998842592592592</v>
      </c>
      <c r="O2802" s="19" t="s">
        <v>320</v>
      </c>
      <c r="P2802" s="19">
        <v>16</v>
      </c>
      <c r="Q2802" s="19" t="s">
        <v>255</v>
      </c>
      <c r="R2802" s="19">
        <v>90</v>
      </c>
      <c r="S2802" s="19">
        <v>0</v>
      </c>
      <c r="T2802" s="19">
        <v>0</v>
      </c>
      <c r="U2802" s="19">
        <v>177</v>
      </c>
      <c r="V2802" s="19" t="s">
        <v>385</v>
      </c>
      <c r="W2802" s="19" t="s">
        <v>1099</v>
      </c>
      <c r="X2802" s="19" t="s">
        <v>100</v>
      </c>
      <c r="Y2802" s="19" t="s">
        <v>100</v>
      </c>
    </row>
    <row r="2803" spans="1:25" x14ac:dyDescent="0.25">
      <c r="A2803" s="19">
        <v>40395</v>
      </c>
      <c r="B2803" s="18">
        <v>44875</v>
      </c>
      <c r="C2803" s="19">
        <v>11</v>
      </c>
      <c r="D2803" s="19">
        <v>10</v>
      </c>
      <c r="E2803" s="19">
        <v>4</v>
      </c>
      <c r="F2803" s="18" t="s">
        <v>141</v>
      </c>
      <c r="G2803" s="18" t="s">
        <v>470</v>
      </c>
      <c r="H2803" s="19">
        <v>2</v>
      </c>
      <c r="I2803" s="19" t="s">
        <v>390</v>
      </c>
      <c r="J2803" s="19" t="s">
        <v>28</v>
      </c>
      <c r="K2803" s="19" t="s">
        <v>255</v>
      </c>
      <c r="L2803" s="19" t="s">
        <v>127</v>
      </c>
      <c r="M2803" s="19">
        <v>54</v>
      </c>
      <c r="N2803" s="20">
        <v>0.74846064814814817</v>
      </c>
      <c r="O2803" s="19" t="s">
        <v>320</v>
      </c>
      <c r="P2803" s="19">
        <v>17</v>
      </c>
      <c r="Q2803" s="19" t="s">
        <v>255</v>
      </c>
      <c r="R2803" s="19">
        <v>90</v>
      </c>
      <c r="S2803" s="19">
        <v>1</v>
      </c>
      <c r="T2803" s="19">
        <v>0</v>
      </c>
      <c r="U2803" s="19">
        <v>177</v>
      </c>
      <c r="V2803" s="19" t="s">
        <v>385</v>
      </c>
      <c r="W2803" s="19" t="s">
        <v>1100</v>
      </c>
      <c r="X2803" s="19" t="s">
        <v>100</v>
      </c>
      <c r="Y2803" s="19" t="s">
        <v>100</v>
      </c>
    </row>
    <row r="2804" spans="1:25" x14ac:dyDescent="0.25">
      <c r="A2804" s="19">
        <v>40833</v>
      </c>
      <c r="B2804" s="18">
        <v>44875</v>
      </c>
      <c r="C2804" s="19">
        <v>11</v>
      </c>
      <c r="D2804" s="19">
        <v>10</v>
      </c>
      <c r="E2804" s="19">
        <v>4</v>
      </c>
      <c r="F2804" s="18" t="s">
        <v>141</v>
      </c>
      <c r="G2804" s="18" t="s">
        <v>470</v>
      </c>
      <c r="H2804" s="19">
        <v>2</v>
      </c>
      <c r="I2804" s="19" t="s">
        <v>389</v>
      </c>
      <c r="J2804" s="19" t="s">
        <v>26</v>
      </c>
      <c r="K2804" s="19" t="s">
        <v>255</v>
      </c>
      <c r="L2804" s="19" t="s">
        <v>126</v>
      </c>
      <c r="M2804" s="19">
        <v>53</v>
      </c>
      <c r="N2804" s="20">
        <v>0.31164351851851851</v>
      </c>
      <c r="O2804" s="19" t="s">
        <v>331</v>
      </c>
      <c r="P2804" s="19">
        <v>7</v>
      </c>
      <c r="Q2804" s="19" t="s">
        <v>255</v>
      </c>
      <c r="R2804" s="19">
        <v>90</v>
      </c>
      <c r="S2804" s="19">
        <v>0</v>
      </c>
      <c r="T2804" s="19">
        <v>1</v>
      </c>
      <c r="U2804" s="19">
        <v>177</v>
      </c>
      <c r="V2804" s="19" t="s">
        <v>385</v>
      </c>
      <c r="W2804" s="19" t="s">
        <v>1080</v>
      </c>
      <c r="X2804" s="19" t="s">
        <v>100</v>
      </c>
      <c r="Y2804" s="19" t="s">
        <v>100</v>
      </c>
    </row>
    <row r="2805" spans="1:25" x14ac:dyDescent="0.25">
      <c r="A2805" s="19">
        <v>40834</v>
      </c>
      <c r="B2805" s="18">
        <v>44875</v>
      </c>
      <c r="C2805" s="19">
        <v>11</v>
      </c>
      <c r="D2805" s="19">
        <v>10</v>
      </c>
      <c r="E2805" s="19">
        <v>4</v>
      </c>
      <c r="F2805" s="18" t="s">
        <v>141</v>
      </c>
      <c r="G2805" s="18" t="s">
        <v>470</v>
      </c>
      <c r="H2805" s="19">
        <v>2</v>
      </c>
      <c r="I2805" s="19" t="s">
        <v>390</v>
      </c>
      <c r="J2805" s="19" t="s">
        <v>28</v>
      </c>
      <c r="K2805" s="19" t="s">
        <v>255</v>
      </c>
      <c r="L2805" s="19" t="s">
        <v>127</v>
      </c>
      <c r="M2805" s="19">
        <v>54</v>
      </c>
      <c r="N2805" s="20">
        <v>0.31677083333333333</v>
      </c>
      <c r="O2805" s="19" t="s">
        <v>331</v>
      </c>
      <c r="P2805" s="19">
        <v>7</v>
      </c>
      <c r="Q2805" s="19" t="s">
        <v>255</v>
      </c>
      <c r="R2805" s="19">
        <v>90</v>
      </c>
      <c r="S2805" s="19">
        <v>1</v>
      </c>
      <c r="T2805" s="19">
        <v>0</v>
      </c>
      <c r="U2805" s="19">
        <v>177</v>
      </c>
      <c r="V2805" s="19" t="s">
        <v>385</v>
      </c>
      <c r="W2805" s="19" t="s">
        <v>1189</v>
      </c>
      <c r="X2805" s="19" t="s">
        <v>100</v>
      </c>
      <c r="Y2805" s="19" t="s">
        <v>100</v>
      </c>
    </row>
    <row r="2806" spans="1:25" x14ac:dyDescent="0.25">
      <c r="A2806" s="19">
        <v>40840</v>
      </c>
      <c r="B2806" s="18">
        <v>44875</v>
      </c>
      <c r="C2806" s="19">
        <v>11</v>
      </c>
      <c r="D2806" s="19">
        <v>10</v>
      </c>
      <c r="E2806" s="19">
        <v>4</v>
      </c>
      <c r="F2806" s="18" t="s">
        <v>141</v>
      </c>
      <c r="G2806" s="18" t="s">
        <v>470</v>
      </c>
      <c r="H2806" s="19">
        <v>2</v>
      </c>
      <c r="I2806" s="19" t="s">
        <v>393</v>
      </c>
      <c r="J2806" s="19" t="s">
        <v>12</v>
      </c>
      <c r="K2806" s="19" t="s">
        <v>266</v>
      </c>
      <c r="L2806" s="19" t="s">
        <v>126</v>
      </c>
      <c r="M2806" s="19">
        <v>47</v>
      </c>
      <c r="N2806" s="20">
        <v>0.38496527777777773</v>
      </c>
      <c r="O2806" s="19" t="s">
        <v>331</v>
      </c>
      <c r="P2806" s="19">
        <v>9</v>
      </c>
      <c r="Q2806" s="19" t="s">
        <v>266</v>
      </c>
      <c r="R2806" s="19">
        <v>86</v>
      </c>
      <c r="S2806" s="19">
        <v>0</v>
      </c>
      <c r="T2806" s="19">
        <v>0</v>
      </c>
      <c r="U2806" s="19">
        <v>177</v>
      </c>
      <c r="V2806" s="19" t="s">
        <v>385</v>
      </c>
      <c r="W2806" s="19" t="s">
        <v>1103</v>
      </c>
      <c r="X2806" s="19" t="s">
        <v>100</v>
      </c>
      <c r="Y2806" s="19" t="s">
        <v>100</v>
      </c>
    </row>
    <row r="2807" spans="1:25" x14ac:dyDescent="0.25">
      <c r="A2807" s="19">
        <v>40841</v>
      </c>
      <c r="B2807" s="18">
        <v>44875</v>
      </c>
      <c r="C2807" s="19">
        <v>11</v>
      </c>
      <c r="D2807" s="19">
        <v>10</v>
      </c>
      <c r="E2807" s="19">
        <v>4</v>
      </c>
      <c r="F2807" s="18" t="s">
        <v>141</v>
      </c>
      <c r="G2807" s="18" t="s">
        <v>470</v>
      </c>
      <c r="H2807" s="19">
        <v>2</v>
      </c>
      <c r="I2807" s="19" t="s">
        <v>394</v>
      </c>
      <c r="J2807" s="19" t="s">
        <v>16</v>
      </c>
      <c r="K2807" s="19" t="s">
        <v>266</v>
      </c>
      <c r="L2807" s="19" t="s">
        <v>127</v>
      </c>
      <c r="M2807" s="19">
        <v>48</v>
      </c>
      <c r="N2807" s="20">
        <v>0.43706018518518519</v>
      </c>
      <c r="O2807" s="19" t="s">
        <v>331</v>
      </c>
      <c r="P2807" s="19">
        <v>10</v>
      </c>
      <c r="Q2807" s="19" t="s">
        <v>266</v>
      </c>
      <c r="R2807" s="19">
        <v>86</v>
      </c>
      <c r="S2807" s="19">
        <v>1</v>
      </c>
      <c r="T2807" s="19">
        <v>0</v>
      </c>
      <c r="U2807" s="19">
        <v>177</v>
      </c>
      <c r="V2807" s="19" t="s">
        <v>385</v>
      </c>
      <c r="W2807" s="19" t="s">
        <v>1104</v>
      </c>
      <c r="X2807" s="19" t="s">
        <v>100</v>
      </c>
      <c r="Y2807" s="19" t="s">
        <v>100</v>
      </c>
    </row>
    <row r="2808" spans="1:25" x14ac:dyDescent="0.25">
      <c r="A2808" s="19">
        <v>41165</v>
      </c>
      <c r="B2808" s="18">
        <v>44875</v>
      </c>
      <c r="C2808" s="19">
        <v>11</v>
      </c>
      <c r="D2808" s="19">
        <v>10</v>
      </c>
      <c r="E2808" s="19">
        <v>4</v>
      </c>
      <c r="F2808" s="18" t="s">
        <v>141</v>
      </c>
      <c r="G2808" s="18" t="s">
        <v>470</v>
      </c>
      <c r="H2808" s="19">
        <v>2</v>
      </c>
      <c r="I2808" s="19" t="s">
        <v>393</v>
      </c>
      <c r="J2808" s="19" t="s">
        <v>12</v>
      </c>
      <c r="K2808" s="19" t="s">
        <v>266</v>
      </c>
      <c r="L2808" s="19" t="s">
        <v>126</v>
      </c>
      <c r="M2808" s="19">
        <v>47</v>
      </c>
      <c r="N2808" s="20">
        <v>0.37251157407407409</v>
      </c>
      <c r="O2808" s="19" t="s">
        <v>430</v>
      </c>
      <c r="P2808" s="19">
        <v>8</v>
      </c>
      <c r="Q2808" s="19" t="s">
        <v>266</v>
      </c>
      <c r="R2808" s="19">
        <v>86</v>
      </c>
      <c r="S2808" s="19">
        <v>0</v>
      </c>
      <c r="T2808" s="19">
        <v>0</v>
      </c>
      <c r="U2808" s="19">
        <v>177</v>
      </c>
      <c r="V2808" s="19" t="s">
        <v>385</v>
      </c>
      <c r="W2808" s="19" t="s">
        <v>1093</v>
      </c>
      <c r="X2808" s="19" t="s">
        <v>100</v>
      </c>
      <c r="Y2808" s="19" t="s">
        <v>100</v>
      </c>
    </row>
    <row r="2809" spans="1:25" x14ac:dyDescent="0.25">
      <c r="A2809" s="19">
        <v>41166</v>
      </c>
      <c r="B2809" s="18">
        <v>44875</v>
      </c>
      <c r="C2809" s="19">
        <v>11</v>
      </c>
      <c r="D2809" s="19">
        <v>10</v>
      </c>
      <c r="E2809" s="19">
        <v>4</v>
      </c>
      <c r="F2809" s="18" t="s">
        <v>141</v>
      </c>
      <c r="G2809" s="18" t="s">
        <v>470</v>
      </c>
      <c r="H2809" s="19">
        <v>2</v>
      </c>
      <c r="I2809" s="19" t="s">
        <v>394</v>
      </c>
      <c r="J2809" s="19" t="s">
        <v>16</v>
      </c>
      <c r="K2809" s="19" t="s">
        <v>266</v>
      </c>
      <c r="L2809" s="19" t="s">
        <v>127</v>
      </c>
      <c r="M2809" s="19">
        <v>48</v>
      </c>
      <c r="N2809" s="20">
        <v>0.42318287037037039</v>
      </c>
      <c r="O2809" s="19" t="s">
        <v>430</v>
      </c>
      <c r="P2809" s="19">
        <v>10</v>
      </c>
      <c r="Q2809" s="19" t="s">
        <v>266</v>
      </c>
      <c r="R2809" s="19">
        <v>86</v>
      </c>
      <c r="S2809" s="19">
        <v>1</v>
      </c>
      <c r="T2809" s="19">
        <v>0</v>
      </c>
      <c r="U2809" s="19">
        <v>177</v>
      </c>
      <c r="V2809" s="19" t="s">
        <v>385</v>
      </c>
      <c r="W2809" s="19" t="s">
        <v>1104</v>
      </c>
      <c r="X2809" s="19" t="s">
        <v>100</v>
      </c>
      <c r="Y2809" s="19" t="s">
        <v>100</v>
      </c>
    </row>
    <row r="2810" spans="1:25" x14ac:dyDescent="0.25">
      <c r="A2810" s="19">
        <v>41172</v>
      </c>
      <c r="B2810" s="18">
        <v>44875</v>
      </c>
      <c r="C2810" s="19">
        <v>11</v>
      </c>
      <c r="D2810" s="19">
        <v>10</v>
      </c>
      <c r="E2810" s="19">
        <v>4</v>
      </c>
      <c r="F2810" s="18" t="s">
        <v>141</v>
      </c>
      <c r="G2810" s="18" t="s">
        <v>470</v>
      </c>
      <c r="H2810" s="19">
        <v>2</v>
      </c>
      <c r="I2810" s="19" t="s">
        <v>391</v>
      </c>
      <c r="J2810" s="19" t="s">
        <v>32</v>
      </c>
      <c r="K2810" s="19" t="s">
        <v>247</v>
      </c>
      <c r="L2810" s="19" t="s">
        <v>126</v>
      </c>
      <c r="M2810" s="19">
        <v>57</v>
      </c>
      <c r="N2810" s="20">
        <v>0.54145833333333326</v>
      </c>
      <c r="O2810" s="19" t="s">
        <v>430</v>
      </c>
      <c r="P2810" s="19">
        <v>12</v>
      </c>
      <c r="Q2810" s="19" t="s">
        <v>247</v>
      </c>
      <c r="R2810" s="19">
        <v>85</v>
      </c>
      <c r="S2810" s="19">
        <v>0</v>
      </c>
      <c r="T2810" s="19">
        <v>1</v>
      </c>
      <c r="U2810" s="19">
        <v>177</v>
      </c>
      <c r="V2810" s="19" t="s">
        <v>385</v>
      </c>
      <c r="W2810" s="19" t="s">
        <v>1113</v>
      </c>
      <c r="X2810" s="19" t="s">
        <v>100</v>
      </c>
      <c r="Y2810" s="19" t="s">
        <v>100</v>
      </c>
    </row>
    <row r="2811" spans="1:25" x14ac:dyDescent="0.25">
      <c r="A2811" s="19">
        <v>41176</v>
      </c>
      <c r="B2811" s="18">
        <v>44875</v>
      </c>
      <c r="C2811" s="19">
        <v>11</v>
      </c>
      <c r="D2811" s="19">
        <v>10</v>
      </c>
      <c r="E2811" s="19">
        <v>4</v>
      </c>
      <c r="F2811" s="18" t="s">
        <v>141</v>
      </c>
      <c r="G2811" s="18" t="s">
        <v>470</v>
      </c>
      <c r="H2811" s="19">
        <v>2</v>
      </c>
      <c r="I2811" s="19" t="s">
        <v>391</v>
      </c>
      <c r="J2811" s="19" t="s">
        <v>32</v>
      </c>
      <c r="K2811" s="19" t="s">
        <v>247</v>
      </c>
      <c r="L2811" s="19" t="s">
        <v>126</v>
      </c>
      <c r="M2811" s="19">
        <v>57</v>
      </c>
      <c r="N2811" s="20">
        <v>0.54145833333333326</v>
      </c>
      <c r="O2811" s="19" t="s">
        <v>430</v>
      </c>
      <c r="P2811" s="19">
        <v>12</v>
      </c>
      <c r="Q2811" s="19" t="s">
        <v>247</v>
      </c>
      <c r="R2811" s="19">
        <v>85</v>
      </c>
      <c r="S2811" s="19">
        <v>0</v>
      </c>
      <c r="T2811" s="19">
        <v>1</v>
      </c>
      <c r="U2811" s="19">
        <v>177</v>
      </c>
      <c r="V2811" s="19" t="s">
        <v>385</v>
      </c>
      <c r="W2811" s="19" t="s">
        <v>1113</v>
      </c>
      <c r="X2811" s="19" t="s">
        <v>100</v>
      </c>
      <c r="Y2811" s="19" t="s">
        <v>100</v>
      </c>
    </row>
    <row r="2812" spans="1:25" x14ac:dyDescent="0.25">
      <c r="A2812" s="19">
        <v>41177</v>
      </c>
      <c r="B2812" s="18">
        <v>44875</v>
      </c>
      <c r="C2812" s="19">
        <v>11</v>
      </c>
      <c r="D2812" s="19">
        <v>10</v>
      </c>
      <c r="E2812" s="19">
        <v>4</v>
      </c>
      <c r="F2812" s="18" t="s">
        <v>141</v>
      </c>
      <c r="G2812" s="18" t="s">
        <v>470</v>
      </c>
      <c r="H2812" s="19">
        <v>2</v>
      </c>
      <c r="I2812" s="19" t="s">
        <v>392</v>
      </c>
      <c r="J2812" s="19" t="s">
        <v>34</v>
      </c>
      <c r="K2812" s="19" t="s">
        <v>247</v>
      </c>
      <c r="L2812" s="19" t="s">
        <v>127</v>
      </c>
      <c r="M2812" s="19">
        <v>58</v>
      </c>
      <c r="N2812" s="20">
        <v>0.58293981481481483</v>
      </c>
      <c r="O2812" s="19" t="s">
        <v>430</v>
      </c>
      <c r="P2812" s="19">
        <v>13</v>
      </c>
      <c r="Q2812" s="19" t="s">
        <v>247</v>
      </c>
      <c r="R2812" s="19">
        <v>85</v>
      </c>
      <c r="S2812" s="19">
        <v>1</v>
      </c>
      <c r="T2812" s="19">
        <v>0</v>
      </c>
      <c r="U2812" s="19">
        <v>177</v>
      </c>
      <c r="V2812" s="19" t="s">
        <v>385</v>
      </c>
      <c r="W2812" s="19" t="s">
        <v>1114</v>
      </c>
      <c r="X2812" s="19" t="s">
        <v>100</v>
      </c>
      <c r="Y2812" s="19" t="s">
        <v>100</v>
      </c>
    </row>
    <row r="2813" spans="1:25" x14ac:dyDescent="0.25">
      <c r="A2813" s="19">
        <v>41180</v>
      </c>
      <c r="B2813" s="18">
        <v>44875</v>
      </c>
      <c r="C2813" s="19">
        <v>11</v>
      </c>
      <c r="D2813" s="19">
        <v>10</v>
      </c>
      <c r="E2813" s="19">
        <v>4</v>
      </c>
      <c r="F2813" s="18" t="s">
        <v>141</v>
      </c>
      <c r="G2813" s="18" t="s">
        <v>470</v>
      </c>
      <c r="H2813" s="19">
        <v>2</v>
      </c>
      <c r="I2813" s="19" t="s">
        <v>393</v>
      </c>
      <c r="J2813" s="19" t="s">
        <v>12</v>
      </c>
      <c r="K2813" s="19" t="s">
        <v>266</v>
      </c>
      <c r="L2813" s="19" t="s">
        <v>126</v>
      </c>
      <c r="M2813" s="19">
        <v>47</v>
      </c>
      <c r="N2813" s="20">
        <v>0.65228009259259256</v>
      </c>
      <c r="O2813" s="19" t="s">
        <v>430</v>
      </c>
      <c r="P2813" s="19">
        <v>15</v>
      </c>
      <c r="Q2813" s="19" t="s">
        <v>266</v>
      </c>
      <c r="R2813" s="19">
        <v>86</v>
      </c>
      <c r="S2813" s="19">
        <v>0</v>
      </c>
      <c r="T2813" s="19">
        <v>0</v>
      </c>
      <c r="U2813" s="19">
        <v>177</v>
      </c>
      <c r="V2813" s="19" t="s">
        <v>385</v>
      </c>
      <c r="W2813" s="19" t="s">
        <v>1143</v>
      </c>
      <c r="X2813" s="19" t="s">
        <v>100</v>
      </c>
      <c r="Y2813" s="19" t="s">
        <v>100</v>
      </c>
    </row>
    <row r="2814" spans="1:25" x14ac:dyDescent="0.25">
      <c r="A2814" s="19">
        <v>41181</v>
      </c>
      <c r="B2814" s="18">
        <v>44875</v>
      </c>
      <c r="C2814" s="19">
        <v>11</v>
      </c>
      <c r="D2814" s="19">
        <v>10</v>
      </c>
      <c r="E2814" s="19">
        <v>4</v>
      </c>
      <c r="F2814" s="18" t="s">
        <v>141</v>
      </c>
      <c r="G2814" s="18" t="s">
        <v>470</v>
      </c>
      <c r="H2814" s="19">
        <v>2</v>
      </c>
      <c r="I2814" s="19" t="s">
        <v>394</v>
      </c>
      <c r="J2814" s="19" t="s">
        <v>16</v>
      </c>
      <c r="K2814" s="19" t="s">
        <v>266</v>
      </c>
      <c r="L2814" s="19" t="s">
        <v>127</v>
      </c>
      <c r="M2814" s="19">
        <v>48</v>
      </c>
      <c r="N2814" s="20">
        <v>0.70546296296296296</v>
      </c>
      <c r="O2814" s="19" t="s">
        <v>430</v>
      </c>
      <c r="P2814" s="19">
        <v>16</v>
      </c>
      <c r="Q2814" s="19" t="s">
        <v>266</v>
      </c>
      <c r="R2814" s="19">
        <v>86</v>
      </c>
      <c r="S2814" s="19">
        <v>1</v>
      </c>
      <c r="T2814" s="19">
        <v>0</v>
      </c>
      <c r="U2814" s="19">
        <v>177</v>
      </c>
      <c r="V2814" s="19" t="s">
        <v>385</v>
      </c>
      <c r="W2814" s="19" t="s">
        <v>1064</v>
      </c>
      <c r="X2814" s="19" t="s">
        <v>100</v>
      </c>
      <c r="Y2814" s="19" t="s">
        <v>100</v>
      </c>
    </row>
    <row r="2815" spans="1:25" x14ac:dyDescent="0.25">
      <c r="A2815" s="19">
        <v>41183</v>
      </c>
      <c r="B2815" s="18">
        <v>44875</v>
      </c>
      <c r="C2815" s="19">
        <v>11</v>
      </c>
      <c r="D2815" s="19">
        <v>10</v>
      </c>
      <c r="E2815" s="19">
        <v>4</v>
      </c>
      <c r="F2815" s="18" t="s">
        <v>141</v>
      </c>
      <c r="G2815" s="18" t="s">
        <v>470</v>
      </c>
      <c r="H2815" s="19">
        <v>2</v>
      </c>
      <c r="I2815" s="19" t="s">
        <v>384</v>
      </c>
      <c r="J2815" s="19" t="s">
        <v>22</v>
      </c>
      <c r="K2815" s="19" t="s">
        <v>233</v>
      </c>
      <c r="L2815" s="19" t="s">
        <v>126</v>
      </c>
      <c r="M2815" s="19">
        <v>51</v>
      </c>
      <c r="N2815" s="20">
        <v>0.77429398148148154</v>
      </c>
      <c r="O2815" s="19" t="s">
        <v>430</v>
      </c>
      <c r="P2815" s="19">
        <v>18</v>
      </c>
      <c r="Q2815" s="19" t="s">
        <v>233</v>
      </c>
      <c r="R2815" s="19">
        <v>89</v>
      </c>
      <c r="S2815" s="19">
        <v>0</v>
      </c>
      <c r="T2815" s="19">
        <v>0</v>
      </c>
      <c r="U2815" s="19">
        <v>177</v>
      </c>
      <c r="V2815" s="19" t="s">
        <v>385</v>
      </c>
      <c r="W2815" s="19" t="s">
        <v>1065</v>
      </c>
      <c r="X2815" s="19" t="s">
        <v>100</v>
      </c>
      <c r="Y2815" s="19" t="s">
        <v>100</v>
      </c>
    </row>
    <row r="2816" spans="1:25" x14ac:dyDescent="0.25">
      <c r="A2816" s="19">
        <v>41184</v>
      </c>
      <c r="B2816" s="18">
        <v>44875</v>
      </c>
      <c r="C2816" s="19">
        <v>11</v>
      </c>
      <c r="D2816" s="19">
        <v>10</v>
      </c>
      <c r="E2816" s="19">
        <v>4</v>
      </c>
      <c r="F2816" s="18" t="s">
        <v>141</v>
      </c>
      <c r="G2816" s="18" t="s">
        <v>470</v>
      </c>
      <c r="H2816" s="19">
        <v>2</v>
      </c>
      <c r="I2816" s="19" t="s">
        <v>386</v>
      </c>
      <c r="J2816" s="19" t="s">
        <v>24</v>
      </c>
      <c r="K2816" s="19" t="s">
        <v>233</v>
      </c>
      <c r="L2816" s="19" t="s">
        <v>127</v>
      </c>
      <c r="M2816" s="19">
        <v>52</v>
      </c>
      <c r="N2816" s="20">
        <v>0.81702546296296286</v>
      </c>
      <c r="O2816" s="19" t="s">
        <v>430</v>
      </c>
      <c r="P2816" s="19">
        <v>19</v>
      </c>
      <c r="Q2816" s="19" t="s">
        <v>233</v>
      </c>
      <c r="R2816" s="19">
        <v>89</v>
      </c>
      <c r="S2816" s="19">
        <v>1</v>
      </c>
      <c r="T2816" s="19">
        <v>0</v>
      </c>
      <c r="U2816" s="19">
        <v>177</v>
      </c>
      <c r="V2816" s="19" t="s">
        <v>385</v>
      </c>
      <c r="W2816" s="19" t="s">
        <v>1066</v>
      </c>
      <c r="X2816" s="19" t="s">
        <v>100</v>
      </c>
      <c r="Y2816" s="19" t="s">
        <v>100</v>
      </c>
    </row>
    <row r="2817" spans="1:25" x14ac:dyDescent="0.25">
      <c r="A2817" s="19">
        <v>43466</v>
      </c>
      <c r="B2817" s="18">
        <v>44875</v>
      </c>
      <c r="C2817" s="19">
        <v>11</v>
      </c>
      <c r="D2817" s="19">
        <v>10</v>
      </c>
      <c r="E2817" s="19">
        <v>4</v>
      </c>
      <c r="F2817" s="18" t="s">
        <v>141</v>
      </c>
      <c r="G2817" s="18" t="s">
        <v>470</v>
      </c>
      <c r="H2817" s="19">
        <v>2</v>
      </c>
      <c r="I2817" s="19" t="s">
        <v>391</v>
      </c>
      <c r="J2817" s="19" t="s">
        <v>32</v>
      </c>
      <c r="K2817" s="19" t="s">
        <v>247</v>
      </c>
      <c r="L2817" s="19" t="s">
        <v>126</v>
      </c>
      <c r="M2817" s="19">
        <v>57</v>
      </c>
      <c r="N2817" s="20">
        <v>0.30876157407407406</v>
      </c>
      <c r="O2817" s="19" t="s">
        <v>432</v>
      </c>
      <c r="P2817" s="19">
        <v>7</v>
      </c>
      <c r="Q2817" s="19" t="s">
        <v>247</v>
      </c>
      <c r="R2817" s="19">
        <v>85</v>
      </c>
      <c r="S2817" s="19">
        <v>0</v>
      </c>
      <c r="T2817" s="19">
        <v>0</v>
      </c>
      <c r="U2817" s="19">
        <v>177</v>
      </c>
      <c r="V2817" s="19" t="s">
        <v>385</v>
      </c>
      <c r="W2817" s="19" t="s">
        <v>1101</v>
      </c>
      <c r="X2817" s="19" t="s">
        <v>100</v>
      </c>
      <c r="Y2817" s="19" t="s">
        <v>100</v>
      </c>
    </row>
    <row r="2818" spans="1:25" x14ac:dyDescent="0.25">
      <c r="A2818" s="19">
        <v>43467</v>
      </c>
      <c r="B2818" s="18">
        <v>44875</v>
      </c>
      <c r="C2818" s="19">
        <v>11</v>
      </c>
      <c r="D2818" s="19">
        <v>10</v>
      </c>
      <c r="E2818" s="19">
        <v>4</v>
      </c>
      <c r="F2818" s="18" t="s">
        <v>141</v>
      </c>
      <c r="G2818" s="18" t="s">
        <v>470</v>
      </c>
      <c r="H2818" s="19">
        <v>2</v>
      </c>
      <c r="I2818" s="19" t="s">
        <v>392</v>
      </c>
      <c r="J2818" s="19" t="s">
        <v>34</v>
      </c>
      <c r="K2818" s="19" t="s">
        <v>247</v>
      </c>
      <c r="L2818" s="19" t="s">
        <v>127</v>
      </c>
      <c r="M2818" s="19">
        <v>58</v>
      </c>
      <c r="N2818" s="20">
        <v>0.35784722222222221</v>
      </c>
      <c r="O2818" s="19" t="s">
        <v>432</v>
      </c>
      <c r="P2818" s="19">
        <v>8</v>
      </c>
      <c r="Q2818" s="19" t="s">
        <v>247</v>
      </c>
      <c r="R2818" s="19">
        <v>85</v>
      </c>
      <c r="S2818" s="19">
        <v>1</v>
      </c>
      <c r="T2818" s="19">
        <v>0</v>
      </c>
      <c r="U2818" s="19">
        <v>177</v>
      </c>
      <c r="V2818" s="19" t="s">
        <v>385</v>
      </c>
      <c r="W2818" s="19" t="s">
        <v>1102</v>
      </c>
      <c r="X2818" s="19" t="s">
        <v>100</v>
      </c>
      <c r="Y2818" s="19" t="s">
        <v>100</v>
      </c>
    </row>
    <row r="2819" spans="1:25" x14ac:dyDescent="0.25">
      <c r="A2819" s="19">
        <v>43469</v>
      </c>
      <c r="B2819" s="18">
        <v>44875</v>
      </c>
      <c r="C2819" s="19">
        <v>11</v>
      </c>
      <c r="D2819" s="19">
        <v>10</v>
      </c>
      <c r="E2819" s="19">
        <v>4</v>
      </c>
      <c r="F2819" s="18" t="s">
        <v>141</v>
      </c>
      <c r="G2819" s="18" t="s">
        <v>470</v>
      </c>
      <c r="H2819" s="19">
        <v>2</v>
      </c>
      <c r="I2819" s="19" t="s">
        <v>393</v>
      </c>
      <c r="J2819" s="19" t="s">
        <v>12</v>
      </c>
      <c r="K2819" s="19" t="s">
        <v>266</v>
      </c>
      <c r="L2819" s="19" t="s">
        <v>126</v>
      </c>
      <c r="M2819" s="19">
        <v>47</v>
      </c>
      <c r="N2819" s="20">
        <v>0.41552083333333334</v>
      </c>
      <c r="O2819" s="19" t="s">
        <v>432</v>
      </c>
      <c r="P2819" s="19">
        <v>9</v>
      </c>
      <c r="Q2819" s="19" t="s">
        <v>266</v>
      </c>
      <c r="R2819" s="19">
        <v>86</v>
      </c>
      <c r="S2819" s="19">
        <v>0</v>
      </c>
      <c r="T2819" s="19">
        <v>0</v>
      </c>
      <c r="U2819" s="19">
        <v>177</v>
      </c>
      <c r="V2819" s="19" t="s">
        <v>385</v>
      </c>
      <c r="W2819" s="19" t="s">
        <v>1103</v>
      </c>
      <c r="X2819" s="19" t="s">
        <v>100</v>
      </c>
      <c r="Y2819" s="19" t="s">
        <v>100</v>
      </c>
    </row>
    <row r="2820" spans="1:25" x14ac:dyDescent="0.25">
      <c r="A2820" s="19">
        <v>43470</v>
      </c>
      <c r="B2820" s="18">
        <v>44875</v>
      </c>
      <c r="C2820" s="19">
        <v>11</v>
      </c>
      <c r="D2820" s="19">
        <v>10</v>
      </c>
      <c r="E2820" s="19">
        <v>4</v>
      </c>
      <c r="F2820" s="18" t="s">
        <v>141</v>
      </c>
      <c r="G2820" s="18" t="s">
        <v>470</v>
      </c>
      <c r="H2820" s="19">
        <v>2</v>
      </c>
      <c r="I2820" s="19" t="s">
        <v>394</v>
      </c>
      <c r="J2820" s="19" t="s">
        <v>16</v>
      </c>
      <c r="K2820" s="19" t="s">
        <v>266</v>
      </c>
      <c r="L2820" s="19" t="s">
        <v>127</v>
      </c>
      <c r="M2820" s="19">
        <v>48</v>
      </c>
      <c r="N2820" s="20">
        <v>0.46288194444444447</v>
      </c>
      <c r="O2820" s="19" t="s">
        <v>432</v>
      </c>
      <c r="P2820" s="19">
        <v>11</v>
      </c>
      <c r="Q2820" s="19" t="s">
        <v>266</v>
      </c>
      <c r="R2820" s="19">
        <v>86</v>
      </c>
      <c r="S2820" s="19">
        <v>1</v>
      </c>
      <c r="T2820" s="19">
        <v>0</v>
      </c>
      <c r="U2820" s="19">
        <v>177</v>
      </c>
      <c r="V2820" s="19" t="s">
        <v>385</v>
      </c>
      <c r="W2820" s="19" t="s">
        <v>1129</v>
      </c>
      <c r="X2820" s="19" t="s">
        <v>100</v>
      </c>
      <c r="Y2820" s="19" t="s">
        <v>100</v>
      </c>
    </row>
    <row r="2821" spans="1:25" x14ac:dyDescent="0.25">
      <c r="A2821" s="19">
        <v>43472</v>
      </c>
      <c r="B2821" s="18">
        <v>44875</v>
      </c>
      <c r="C2821" s="19">
        <v>11</v>
      </c>
      <c r="D2821" s="19">
        <v>10</v>
      </c>
      <c r="E2821" s="19">
        <v>4</v>
      </c>
      <c r="F2821" s="18" t="s">
        <v>141</v>
      </c>
      <c r="G2821" s="18" t="s">
        <v>470</v>
      </c>
      <c r="H2821" s="19">
        <v>2</v>
      </c>
      <c r="I2821" s="19" t="s">
        <v>384</v>
      </c>
      <c r="J2821" s="19" t="s">
        <v>22</v>
      </c>
      <c r="K2821" s="19" t="s">
        <v>233</v>
      </c>
      <c r="L2821" s="19" t="s">
        <v>126</v>
      </c>
      <c r="M2821" s="19">
        <v>51</v>
      </c>
      <c r="N2821" s="20">
        <v>0.54353009259259266</v>
      </c>
      <c r="O2821" s="19" t="s">
        <v>432</v>
      </c>
      <c r="P2821" s="19">
        <v>13</v>
      </c>
      <c r="Q2821" s="19" t="s">
        <v>233</v>
      </c>
      <c r="R2821" s="19">
        <v>89</v>
      </c>
      <c r="S2821" s="19">
        <v>0</v>
      </c>
      <c r="T2821" s="19">
        <v>0</v>
      </c>
      <c r="U2821" s="19">
        <v>177</v>
      </c>
      <c r="V2821" s="19" t="s">
        <v>385</v>
      </c>
      <c r="W2821" s="19" t="s">
        <v>1130</v>
      </c>
      <c r="X2821" s="19" t="s">
        <v>100</v>
      </c>
      <c r="Y2821" s="19" t="s">
        <v>100</v>
      </c>
    </row>
    <row r="2822" spans="1:25" x14ac:dyDescent="0.25">
      <c r="A2822" s="19">
        <v>43473</v>
      </c>
      <c r="B2822" s="18">
        <v>44875</v>
      </c>
      <c r="C2822" s="19">
        <v>11</v>
      </c>
      <c r="D2822" s="19">
        <v>10</v>
      </c>
      <c r="E2822" s="19">
        <v>4</v>
      </c>
      <c r="F2822" s="18" t="s">
        <v>141</v>
      </c>
      <c r="G2822" s="18" t="s">
        <v>470</v>
      </c>
      <c r="H2822" s="19">
        <v>2</v>
      </c>
      <c r="I2822" s="19" t="s">
        <v>386</v>
      </c>
      <c r="J2822" s="19" t="s">
        <v>24</v>
      </c>
      <c r="K2822" s="19" t="s">
        <v>233</v>
      </c>
      <c r="L2822" s="19" t="s">
        <v>127</v>
      </c>
      <c r="M2822" s="19">
        <v>52</v>
      </c>
      <c r="N2822" s="20">
        <v>0.58200231481481479</v>
      </c>
      <c r="O2822" s="19" t="s">
        <v>432</v>
      </c>
      <c r="P2822" s="19">
        <v>13</v>
      </c>
      <c r="Q2822" s="19" t="s">
        <v>233</v>
      </c>
      <c r="R2822" s="19">
        <v>89</v>
      </c>
      <c r="S2822" s="19">
        <v>1</v>
      </c>
      <c r="T2822" s="19">
        <v>0</v>
      </c>
      <c r="U2822" s="19">
        <v>177</v>
      </c>
      <c r="V2822" s="19" t="s">
        <v>385</v>
      </c>
      <c r="W2822" s="19" t="s">
        <v>1106</v>
      </c>
      <c r="X2822" s="19" t="s">
        <v>100</v>
      </c>
      <c r="Y2822" s="19" t="s">
        <v>100</v>
      </c>
    </row>
    <row r="2823" spans="1:25" x14ac:dyDescent="0.25">
      <c r="A2823" s="19">
        <v>43475</v>
      </c>
      <c r="B2823" s="18">
        <v>44875</v>
      </c>
      <c r="C2823" s="19">
        <v>11</v>
      </c>
      <c r="D2823" s="19">
        <v>10</v>
      </c>
      <c r="E2823" s="19">
        <v>4</v>
      </c>
      <c r="F2823" s="18" t="s">
        <v>141</v>
      </c>
      <c r="G2823" s="18" t="s">
        <v>470</v>
      </c>
      <c r="H2823" s="19">
        <v>2</v>
      </c>
      <c r="I2823" s="19" t="s">
        <v>387</v>
      </c>
      <c r="J2823" s="19" t="s">
        <v>36</v>
      </c>
      <c r="K2823" s="19" t="s">
        <v>235</v>
      </c>
      <c r="L2823" s="19" t="s">
        <v>126</v>
      </c>
      <c r="M2823" s="19">
        <v>59</v>
      </c>
      <c r="N2823" s="20">
        <v>0.64545138888888887</v>
      </c>
      <c r="O2823" s="19" t="s">
        <v>432</v>
      </c>
      <c r="P2823" s="19">
        <v>15</v>
      </c>
      <c r="Q2823" s="19" t="s">
        <v>235</v>
      </c>
      <c r="R2823" s="19">
        <v>92</v>
      </c>
      <c r="S2823" s="19">
        <v>0</v>
      </c>
      <c r="T2823" s="19">
        <v>0</v>
      </c>
      <c r="U2823" s="19">
        <v>177</v>
      </c>
      <c r="V2823" s="19" t="s">
        <v>385</v>
      </c>
      <c r="W2823" s="19" t="s">
        <v>1107</v>
      </c>
      <c r="X2823" s="19" t="s">
        <v>100</v>
      </c>
      <c r="Y2823" s="19" t="s">
        <v>100</v>
      </c>
    </row>
    <row r="2824" spans="1:25" x14ac:dyDescent="0.25">
      <c r="A2824" s="19">
        <v>43476</v>
      </c>
      <c r="B2824" s="18">
        <v>44875</v>
      </c>
      <c r="C2824" s="19">
        <v>11</v>
      </c>
      <c r="D2824" s="19">
        <v>10</v>
      </c>
      <c r="E2824" s="19">
        <v>4</v>
      </c>
      <c r="F2824" s="18" t="s">
        <v>141</v>
      </c>
      <c r="G2824" s="18" t="s">
        <v>470</v>
      </c>
      <c r="H2824" s="19">
        <v>2</v>
      </c>
      <c r="I2824" s="19" t="s">
        <v>388</v>
      </c>
      <c r="J2824" s="19" t="s">
        <v>38</v>
      </c>
      <c r="K2824" s="19" t="s">
        <v>235</v>
      </c>
      <c r="L2824" s="19" t="s">
        <v>127</v>
      </c>
      <c r="M2824" s="19">
        <v>60</v>
      </c>
      <c r="N2824" s="20">
        <v>0.68653935185185189</v>
      </c>
      <c r="O2824" s="19" t="s">
        <v>432</v>
      </c>
      <c r="P2824" s="19">
        <v>16</v>
      </c>
      <c r="Q2824" s="19" t="s">
        <v>235</v>
      </c>
      <c r="R2824" s="19">
        <v>92</v>
      </c>
      <c r="S2824" s="19">
        <v>1</v>
      </c>
      <c r="T2824" s="19">
        <v>0</v>
      </c>
      <c r="U2824" s="19">
        <v>177</v>
      </c>
      <c r="V2824" s="19" t="s">
        <v>385</v>
      </c>
      <c r="W2824" s="19" t="s">
        <v>1108</v>
      </c>
      <c r="X2824" s="19" t="s">
        <v>100</v>
      </c>
      <c r="Y2824" s="19" t="s">
        <v>100</v>
      </c>
    </row>
    <row r="2825" spans="1:25" x14ac:dyDescent="0.25">
      <c r="A2825" s="19">
        <v>43477</v>
      </c>
      <c r="B2825" s="18">
        <v>44875</v>
      </c>
      <c r="C2825" s="19">
        <v>11</v>
      </c>
      <c r="D2825" s="19">
        <v>10</v>
      </c>
      <c r="E2825" s="19">
        <v>4</v>
      </c>
      <c r="F2825" s="18" t="s">
        <v>141</v>
      </c>
      <c r="G2825" s="18" t="s">
        <v>470</v>
      </c>
      <c r="H2825" s="19">
        <v>2</v>
      </c>
      <c r="I2825" s="19" t="s">
        <v>389</v>
      </c>
      <c r="J2825" s="19" t="s">
        <v>26</v>
      </c>
      <c r="K2825" s="19" t="s">
        <v>255</v>
      </c>
      <c r="L2825" s="19" t="s">
        <v>126</v>
      </c>
      <c r="M2825" s="19">
        <v>53</v>
      </c>
      <c r="N2825" s="20">
        <v>0.75293981481481476</v>
      </c>
      <c r="O2825" s="19" t="s">
        <v>432</v>
      </c>
      <c r="P2825" s="19">
        <v>18</v>
      </c>
      <c r="Q2825" s="19" t="s">
        <v>255</v>
      </c>
      <c r="R2825" s="19">
        <v>90</v>
      </c>
      <c r="S2825" s="19">
        <v>0</v>
      </c>
      <c r="T2825" s="19">
        <v>0</v>
      </c>
      <c r="U2825" s="19">
        <v>177</v>
      </c>
      <c r="V2825" s="19" t="s">
        <v>385</v>
      </c>
      <c r="W2825" s="19" t="s">
        <v>1089</v>
      </c>
      <c r="X2825" s="19" t="s">
        <v>100</v>
      </c>
      <c r="Y2825" s="19" t="s">
        <v>100</v>
      </c>
    </row>
    <row r="2826" spans="1:25" x14ac:dyDescent="0.25">
      <c r="A2826" s="19">
        <v>43478</v>
      </c>
      <c r="B2826" s="18">
        <v>44875</v>
      </c>
      <c r="C2826" s="19">
        <v>11</v>
      </c>
      <c r="D2826" s="19">
        <v>10</v>
      </c>
      <c r="E2826" s="19">
        <v>4</v>
      </c>
      <c r="F2826" s="18" t="s">
        <v>141</v>
      </c>
      <c r="G2826" s="18" t="s">
        <v>470</v>
      </c>
      <c r="H2826" s="19">
        <v>2</v>
      </c>
      <c r="I2826" s="19" t="s">
        <v>390</v>
      </c>
      <c r="J2826" s="19" t="s">
        <v>28</v>
      </c>
      <c r="K2826" s="19" t="s">
        <v>255</v>
      </c>
      <c r="L2826" s="19" t="s">
        <v>127</v>
      </c>
      <c r="M2826" s="19">
        <v>54</v>
      </c>
      <c r="N2826" s="20">
        <v>0.80315972222222232</v>
      </c>
      <c r="O2826" s="19" t="s">
        <v>432</v>
      </c>
      <c r="P2826" s="19">
        <v>19</v>
      </c>
      <c r="Q2826" s="19" t="s">
        <v>255</v>
      </c>
      <c r="R2826" s="19">
        <v>90</v>
      </c>
      <c r="S2826" s="19">
        <v>1</v>
      </c>
      <c r="T2826" s="19">
        <v>0</v>
      </c>
      <c r="U2826" s="19">
        <v>177</v>
      </c>
      <c r="V2826" s="19" t="s">
        <v>385</v>
      </c>
      <c r="W2826" s="19" t="s">
        <v>1090</v>
      </c>
      <c r="X2826" s="19" t="s">
        <v>100</v>
      </c>
      <c r="Y2826" s="19" t="s">
        <v>100</v>
      </c>
    </row>
    <row r="2827" spans="1:25" x14ac:dyDescent="0.25">
      <c r="A2827" s="19">
        <v>44019</v>
      </c>
      <c r="B2827" s="18">
        <v>44875</v>
      </c>
      <c r="C2827" s="19">
        <v>11</v>
      </c>
      <c r="D2827" s="19">
        <v>10</v>
      </c>
      <c r="E2827" s="19">
        <v>4</v>
      </c>
      <c r="F2827" s="18" t="s">
        <v>141</v>
      </c>
      <c r="G2827" s="18" t="s">
        <v>470</v>
      </c>
      <c r="H2827" s="19">
        <v>2</v>
      </c>
      <c r="I2827" s="19" t="s">
        <v>395</v>
      </c>
      <c r="J2827" s="19" t="s">
        <v>396</v>
      </c>
      <c r="K2827" s="19" t="s">
        <v>397</v>
      </c>
      <c r="L2827" s="19" t="s">
        <v>127</v>
      </c>
      <c r="M2827" s="19">
        <v>56</v>
      </c>
      <c r="N2827" s="20">
        <v>0.31940972222222225</v>
      </c>
      <c r="O2827" s="19" t="s">
        <v>243</v>
      </c>
      <c r="P2827" s="19">
        <v>7</v>
      </c>
      <c r="Q2827" s="19" t="s">
        <v>397</v>
      </c>
      <c r="R2827" s="19">
        <v>536</v>
      </c>
      <c r="S2827" s="19">
        <v>1</v>
      </c>
      <c r="T2827" s="19">
        <v>0</v>
      </c>
      <c r="U2827" s="19">
        <v>177</v>
      </c>
      <c r="V2827" s="19" t="s">
        <v>385</v>
      </c>
      <c r="W2827" s="19" t="s">
        <v>1176</v>
      </c>
      <c r="X2827" s="19" t="s">
        <v>128</v>
      </c>
      <c r="Y2827" s="19" t="s">
        <v>94</v>
      </c>
    </row>
    <row r="2828" spans="1:25" x14ac:dyDescent="0.25">
      <c r="A2828" s="19">
        <v>44022</v>
      </c>
      <c r="B2828" s="18">
        <v>44875</v>
      </c>
      <c r="C2828" s="19">
        <v>11</v>
      </c>
      <c r="D2828" s="19">
        <v>10</v>
      </c>
      <c r="E2828" s="19">
        <v>4</v>
      </c>
      <c r="F2828" s="18" t="s">
        <v>141</v>
      </c>
      <c r="G2828" s="18" t="s">
        <v>470</v>
      </c>
      <c r="H2828" s="19">
        <v>2</v>
      </c>
      <c r="I2828" s="19" t="s">
        <v>384</v>
      </c>
      <c r="J2828" s="19" t="s">
        <v>22</v>
      </c>
      <c r="K2828" s="19" t="s">
        <v>233</v>
      </c>
      <c r="L2828" s="19" t="s">
        <v>126</v>
      </c>
      <c r="M2828" s="19">
        <v>51</v>
      </c>
      <c r="N2828" s="20">
        <v>0.36995370370370373</v>
      </c>
      <c r="O2828" s="19" t="s">
        <v>243</v>
      </c>
      <c r="P2828" s="19">
        <v>8</v>
      </c>
      <c r="Q2828" s="19" t="s">
        <v>233</v>
      </c>
      <c r="R2828" s="19">
        <v>89</v>
      </c>
      <c r="S2828" s="19">
        <v>0</v>
      </c>
      <c r="T2828" s="19">
        <v>0</v>
      </c>
      <c r="U2828" s="19">
        <v>177</v>
      </c>
      <c r="V2828" s="19" t="s">
        <v>385</v>
      </c>
      <c r="W2828" s="19" t="s">
        <v>1182</v>
      </c>
      <c r="X2828" s="19" t="s">
        <v>100</v>
      </c>
      <c r="Y2828" s="19" t="s">
        <v>100</v>
      </c>
    </row>
    <row r="2829" spans="1:25" x14ac:dyDescent="0.25">
      <c r="A2829" s="19">
        <v>44023</v>
      </c>
      <c r="B2829" s="18">
        <v>44875</v>
      </c>
      <c r="C2829" s="19">
        <v>11</v>
      </c>
      <c r="D2829" s="19">
        <v>10</v>
      </c>
      <c r="E2829" s="19">
        <v>4</v>
      </c>
      <c r="F2829" s="18" t="s">
        <v>141</v>
      </c>
      <c r="G2829" s="18" t="s">
        <v>470</v>
      </c>
      <c r="H2829" s="19">
        <v>2</v>
      </c>
      <c r="I2829" s="19" t="s">
        <v>386</v>
      </c>
      <c r="J2829" s="19" t="s">
        <v>24</v>
      </c>
      <c r="K2829" s="19" t="s">
        <v>233</v>
      </c>
      <c r="L2829" s="19" t="s">
        <v>127</v>
      </c>
      <c r="M2829" s="19">
        <v>52</v>
      </c>
      <c r="N2829" s="20">
        <v>0.40494212962962961</v>
      </c>
      <c r="O2829" s="19" t="s">
        <v>243</v>
      </c>
      <c r="P2829" s="19">
        <v>9</v>
      </c>
      <c r="Q2829" s="19" t="s">
        <v>233</v>
      </c>
      <c r="R2829" s="19">
        <v>89</v>
      </c>
      <c r="S2829" s="19">
        <v>1</v>
      </c>
      <c r="T2829" s="19">
        <v>0</v>
      </c>
      <c r="U2829" s="19">
        <v>177</v>
      </c>
      <c r="V2829" s="19" t="s">
        <v>385</v>
      </c>
      <c r="W2829" s="19" t="s">
        <v>1159</v>
      </c>
      <c r="X2829" s="19" t="s">
        <v>100</v>
      </c>
      <c r="Y2829" s="19" t="s">
        <v>100</v>
      </c>
    </row>
    <row r="2830" spans="1:25" x14ac:dyDescent="0.25">
      <c r="A2830" s="19">
        <v>44025</v>
      </c>
      <c r="B2830" s="18">
        <v>44875</v>
      </c>
      <c r="C2830" s="19">
        <v>11</v>
      </c>
      <c r="D2830" s="19">
        <v>10</v>
      </c>
      <c r="E2830" s="19">
        <v>4</v>
      </c>
      <c r="F2830" s="18" t="s">
        <v>141</v>
      </c>
      <c r="G2830" s="18" t="s">
        <v>470</v>
      </c>
      <c r="H2830" s="19">
        <v>2</v>
      </c>
      <c r="I2830" s="19" t="s">
        <v>387</v>
      </c>
      <c r="J2830" s="19" t="s">
        <v>36</v>
      </c>
      <c r="K2830" s="19" t="s">
        <v>235</v>
      </c>
      <c r="L2830" s="19" t="s">
        <v>126</v>
      </c>
      <c r="M2830" s="19">
        <v>59</v>
      </c>
      <c r="N2830" s="20">
        <v>0.46729166666666666</v>
      </c>
      <c r="O2830" s="19" t="s">
        <v>243</v>
      </c>
      <c r="P2830" s="19">
        <v>11</v>
      </c>
      <c r="Q2830" s="19" t="s">
        <v>235</v>
      </c>
      <c r="R2830" s="19">
        <v>92</v>
      </c>
      <c r="S2830" s="19">
        <v>0</v>
      </c>
      <c r="T2830" s="19">
        <v>0</v>
      </c>
      <c r="U2830" s="19">
        <v>177</v>
      </c>
      <c r="V2830" s="19" t="s">
        <v>385</v>
      </c>
      <c r="W2830" s="19" t="s">
        <v>1149</v>
      </c>
      <c r="X2830" s="19" t="s">
        <v>100</v>
      </c>
      <c r="Y2830" s="19" t="s">
        <v>100</v>
      </c>
    </row>
    <row r="2831" spans="1:25" x14ac:dyDescent="0.25">
      <c r="A2831" s="19">
        <v>44026</v>
      </c>
      <c r="B2831" s="18">
        <v>44875</v>
      </c>
      <c r="C2831" s="19">
        <v>11</v>
      </c>
      <c r="D2831" s="19">
        <v>10</v>
      </c>
      <c r="E2831" s="19">
        <v>4</v>
      </c>
      <c r="F2831" s="18" t="s">
        <v>141</v>
      </c>
      <c r="G2831" s="18" t="s">
        <v>470</v>
      </c>
      <c r="H2831" s="19">
        <v>2</v>
      </c>
      <c r="I2831" s="19" t="s">
        <v>388</v>
      </c>
      <c r="J2831" s="19" t="s">
        <v>38</v>
      </c>
      <c r="K2831" s="19" t="s">
        <v>235</v>
      </c>
      <c r="L2831" s="19" t="s">
        <v>127</v>
      </c>
      <c r="M2831" s="19">
        <v>60</v>
      </c>
      <c r="N2831" s="20">
        <v>0.51049768518518512</v>
      </c>
      <c r="O2831" s="19" t="s">
        <v>243</v>
      </c>
      <c r="P2831" s="19">
        <v>12</v>
      </c>
      <c r="Q2831" s="19" t="s">
        <v>235</v>
      </c>
      <c r="R2831" s="19">
        <v>92</v>
      </c>
      <c r="S2831" s="19">
        <v>1</v>
      </c>
      <c r="T2831" s="19">
        <v>0</v>
      </c>
      <c r="U2831" s="19">
        <v>177</v>
      </c>
      <c r="V2831" s="19" t="s">
        <v>385</v>
      </c>
      <c r="W2831" s="19" t="s">
        <v>1133</v>
      </c>
      <c r="X2831" s="19" t="s">
        <v>100</v>
      </c>
      <c r="Y2831" s="19" t="s">
        <v>100</v>
      </c>
    </row>
    <row r="2832" spans="1:25" x14ac:dyDescent="0.25">
      <c r="A2832" s="19">
        <v>44028</v>
      </c>
      <c r="B2832" s="18">
        <v>44875</v>
      </c>
      <c r="C2832" s="19">
        <v>11</v>
      </c>
      <c r="D2832" s="19">
        <v>10</v>
      </c>
      <c r="E2832" s="19">
        <v>4</v>
      </c>
      <c r="F2832" s="18" t="s">
        <v>141</v>
      </c>
      <c r="G2832" s="18" t="s">
        <v>470</v>
      </c>
      <c r="H2832" s="19">
        <v>2</v>
      </c>
      <c r="I2832" s="19" t="s">
        <v>389</v>
      </c>
      <c r="J2832" s="19" t="s">
        <v>26</v>
      </c>
      <c r="K2832" s="19" t="s">
        <v>255</v>
      </c>
      <c r="L2832" s="19" t="s">
        <v>126</v>
      </c>
      <c r="M2832" s="19">
        <v>53</v>
      </c>
      <c r="N2832" s="20">
        <v>0.57633101851851853</v>
      </c>
      <c r="O2832" s="19" t="s">
        <v>243</v>
      </c>
      <c r="P2832" s="19">
        <v>13</v>
      </c>
      <c r="Q2832" s="19" t="s">
        <v>255</v>
      </c>
      <c r="R2832" s="19">
        <v>90</v>
      </c>
      <c r="S2832" s="19">
        <v>0</v>
      </c>
      <c r="T2832" s="19">
        <v>0</v>
      </c>
      <c r="U2832" s="19">
        <v>177</v>
      </c>
      <c r="V2832" s="19" t="s">
        <v>385</v>
      </c>
      <c r="W2832" s="19" t="s">
        <v>1183</v>
      </c>
      <c r="X2832" s="19" t="s">
        <v>100</v>
      </c>
      <c r="Y2832" s="19" t="s">
        <v>100</v>
      </c>
    </row>
    <row r="2833" spans="1:25" x14ac:dyDescent="0.25">
      <c r="A2833" s="19">
        <v>44029</v>
      </c>
      <c r="B2833" s="18">
        <v>44875</v>
      </c>
      <c r="C2833" s="19">
        <v>11</v>
      </c>
      <c r="D2833" s="19">
        <v>10</v>
      </c>
      <c r="E2833" s="19">
        <v>4</v>
      </c>
      <c r="F2833" s="18" t="s">
        <v>141</v>
      </c>
      <c r="G2833" s="18" t="s">
        <v>470</v>
      </c>
      <c r="H2833" s="19">
        <v>2</v>
      </c>
      <c r="I2833" s="19" t="s">
        <v>390</v>
      </c>
      <c r="J2833" s="19" t="s">
        <v>28</v>
      </c>
      <c r="K2833" s="19" t="s">
        <v>255</v>
      </c>
      <c r="L2833" s="19" t="s">
        <v>127</v>
      </c>
      <c r="M2833" s="19">
        <v>54</v>
      </c>
      <c r="N2833" s="20">
        <v>0.62687499999999996</v>
      </c>
      <c r="O2833" s="19" t="s">
        <v>243</v>
      </c>
      <c r="P2833" s="19">
        <v>15</v>
      </c>
      <c r="Q2833" s="19" t="s">
        <v>255</v>
      </c>
      <c r="R2833" s="19">
        <v>90</v>
      </c>
      <c r="S2833" s="19">
        <v>1</v>
      </c>
      <c r="T2833" s="19">
        <v>0</v>
      </c>
      <c r="U2833" s="19">
        <v>177</v>
      </c>
      <c r="V2833" s="19" t="s">
        <v>385</v>
      </c>
      <c r="W2833" s="19" t="s">
        <v>1124</v>
      </c>
      <c r="X2833" s="19" t="s">
        <v>100</v>
      </c>
      <c r="Y2833" s="19" t="s">
        <v>100</v>
      </c>
    </row>
    <row r="2834" spans="1:25" x14ac:dyDescent="0.25">
      <c r="A2834" s="19">
        <v>44032</v>
      </c>
      <c r="B2834" s="18">
        <v>44875</v>
      </c>
      <c r="C2834" s="19">
        <v>11</v>
      </c>
      <c r="D2834" s="19">
        <v>10</v>
      </c>
      <c r="E2834" s="19">
        <v>4</v>
      </c>
      <c r="F2834" s="18" t="s">
        <v>141</v>
      </c>
      <c r="G2834" s="18" t="s">
        <v>470</v>
      </c>
      <c r="H2834" s="19">
        <v>2</v>
      </c>
      <c r="I2834" s="19" t="s">
        <v>391</v>
      </c>
      <c r="J2834" s="19" t="s">
        <v>32</v>
      </c>
      <c r="K2834" s="19" t="s">
        <v>247</v>
      </c>
      <c r="L2834" s="19" t="s">
        <v>126</v>
      </c>
      <c r="M2834" s="19">
        <v>57</v>
      </c>
      <c r="N2834" s="20">
        <v>0.70706018518518521</v>
      </c>
      <c r="O2834" s="19" t="s">
        <v>243</v>
      </c>
      <c r="P2834" s="19">
        <v>16</v>
      </c>
      <c r="Q2834" s="19" t="s">
        <v>247</v>
      </c>
      <c r="R2834" s="19">
        <v>85</v>
      </c>
      <c r="S2834" s="19">
        <v>0</v>
      </c>
      <c r="T2834" s="19">
        <v>0</v>
      </c>
      <c r="U2834" s="19">
        <v>177</v>
      </c>
      <c r="V2834" s="19" t="s">
        <v>385</v>
      </c>
      <c r="W2834" s="19" t="s">
        <v>1166</v>
      </c>
      <c r="X2834" s="19" t="s">
        <v>100</v>
      </c>
      <c r="Y2834" s="19" t="s">
        <v>100</v>
      </c>
    </row>
    <row r="2835" spans="1:25" x14ac:dyDescent="0.25">
      <c r="A2835" s="19">
        <v>44034</v>
      </c>
      <c r="B2835" s="18">
        <v>44875</v>
      </c>
      <c r="C2835" s="19">
        <v>11</v>
      </c>
      <c r="D2835" s="19">
        <v>10</v>
      </c>
      <c r="E2835" s="19">
        <v>4</v>
      </c>
      <c r="F2835" s="18" t="s">
        <v>141</v>
      </c>
      <c r="G2835" s="18" t="s">
        <v>470</v>
      </c>
      <c r="H2835" s="19">
        <v>2</v>
      </c>
      <c r="I2835" s="19" t="s">
        <v>392</v>
      </c>
      <c r="J2835" s="19" t="s">
        <v>34</v>
      </c>
      <c r="K2835" s="19" t="s">
        <v>247</v>
      </c>
      <c r="L2835" s="19" t="s">
        <v>127</v>
      </c>
      <c r="M2835" s="19">
        <v>58</v>
      </c>
      <c r="N2835" s="20">
        <v>0.75307870370370367</v>
      </c>
      <c r="O2835" s="19" t="s">
        <v>243</v>
      </c>
      <c r="P2835" s="19">
        <v>18</v>
      </c>
      <c r="Q2835" s="19" t="s">
        <v>247</v>
      </c>
      <c r="R2835" s="19">
        <v>85</v>
      </c>
      <c r="S2835" s="19">
        <v>1</v>
      </c>
      <c r="T2835" s="19">
        <v>0</v>
      </c>
      <c r="U2835" s="19">
        <v>177</v>
      </c>
      <c r="V2835" s="19" t="s">
        <v>385</v>
      </c>
      <c r="W2835" s="19" t="s">
        <v>1126</v>
      </c>
      <c r="X2835" s="19" t="s">
        <v>100</v>
      </c>
      <c r="Y2835" s="19" t="s">
        <v>100</v>
      </c>
    </row>
    <row r="2836" spans="1:25" x14ac:dyDescent="0.25">
      <c r="A2836" s="19">
        <v>44412</v>
      </c>
      <c r="B2836" s="18">
        <v>44875</v>
      </c>
      <c r="C2836" s="19">
        <v>11</v>
      </c>
      <c r="D2836" s="19">
        <v>10</v>
      </c>
      <c r="E2836" s="19">
        <v>4</v>
      </c>
      <c r="F2836" s="18" t="s">
        <v>141</v>
      </c>
      <c r="G2836" s="18" t="s">
        <v>470</v>
      </c>
      <c r="H2836" s="19">
        <v>2</v>
      </c>
      <c r="I2836" s="19" t="s">
        <v>395</v>
      </c>
      <c r="J2836" s="19" t="s">
        <v>396</v>
      </c>
      <c r="K2836" s="19" t="s">
        <v>397</v>
      </c>
      <c r="L2836" s="19" t="s">
        <v>127</v>
      </c>
      <c r="M2836" s="19">
        <v>56</v>
      </c>
      <c r="N2836" s="20">
        <v>0.32284722222222223</v>
      </c>
      <c r="O2836" s="19" t="s">
        <v>313</v>
      </c>
      <c r="P2836" s="19">
        <v>7</v>
      </c>
      <c r="Q2836" s="19" t="s">
        <v>397</v>
      </c>
      <c r="R2836" s="19">
        <v>536</v>
      </c>
      <c r="S2836" s="19">
        <v>1</v>
      </c>
      <c r="T2836" s="19">
        <v>0</v>
      </c>
      <c r="U2836" s="19">
        <v>177</v>
      </c>
      <c r="V2836" s="19" t="s">
        <v>385</v>
      </c>
      <c r="W2836" s="19" t="s">
        <v>1176</v>
      </c>
      <c r="X2836" s="19" t="s">
        <v>128</v>
      </c>
      <c r="Y2836" s="19" t="s">
        <v>94</v>
      </c>
    </row>
    <row r="2837" spans="1:25" x14ac:dyDescent="0.25">
      <c r="A2837" s="19">
        <v>44413</v>
      </c>
      <c r="B2837" s="18">
        <v>44875</v>
      </c>
      <c r="C2837" s="19">
        <v>11</v>
      </c>
      <c r="D2837" s="19">
        <v>10</v>
      </c>
      <c r="E2837" s="19">
        <v>4</v>
      </c>
      <c r="F2837" s="18" t="s">
        <v>141</v>
      </c>
      <c r="G2837" s="18" t="s">
        <v>470</v>
      </c>
      <c r="H2837" s="19">
        <v>2</v>
      </c>
      <c r="I2837" s="19" t="s">
        <v>393</v>
      </c>
      <c r="J2837" s="19" t="s">
        <v>12</v>
      </c>
      <c r="K2837" s="19" t="s">
        <v>266</v>
      </c>
      <c r="L2837" s="19" t="s">
        <v>126</v>
      </c>
      <c r="M2837" s="19">
        <v>47</v>
      </c>
      <c r="N2837" s="20">
        <v>0.36552083333333335</v>
      </c>
      <c r="O2837" s="19" t="s">
        <v>313</v>
      </c>
      <c r="P2837" s="19">
        <v>8</v>
      </c>
      <c r="Q2837" s="19" t="s">
        <v>266</v>
      </c>
      <c r="R2837" s="19">
        <v>86</v>
      </c>
      <c r="S2837" s="19">
        <v>0</v>
      </c>
      <c r="T2837" s="19">
        <v>0</v>
      </c>
      <c r="U2837" s="19">
        <v>177</v>
      </c>
      <c r="V2837" s="19" t="s">
        <v>385</v>
      </c>
      <c r="W2837" s="19" t="s">
        <v>1093</v>
      </c>
      <c r="X2837" s="19" t="s">
        <v>100</v>
      </c>
      <c r="Y2837" s="19" t="s">
        <v>100</v>
      </c>
    </row>
    <row r="2838" spans="1:25" x14ac:dyDescent="0.25">
      <c r="A2838" s="19">
        <v>44414</v>
      </c>
      <c r="B2838" s="18">
        <v>44875</v>
      </c>
      <c r="C2838" s="19">
        <v>11</v>
      </c>
      <c r="D2838" s="19">
        <v>10</v>
      </c>
      <c r="E2838" s="19">
        <v>4</v>
      </c>
      <c r="F2838" s="18" t="s">
        <v>141</v>
      </c>
      <c r="G2838" s="18" t="s">
        <v>470</v>
      </c>
      <c r="H2838" s="19">
        <v>2</v>
      </c>
      <c r="I2838" s="19" t="s">
        <v>394</v>
      </c>
      <c r="J2838" s="19" t="s">
        <v>16</v>
      </c>
      <c r="K2838" s="19" t="s">
        <v>266</v>
      </c>
      <c r="L2838" s="19" t="s">
        <v>127</v>
      </c>
      <c r="M2838" s="19">
        <v>48</v>
      </c>
      <c r="N2838" s="20">
        <v>0.41834490740740743</v>
      </c>
      <c r="O2838" s="19" t="s">
        <v>313</v>
      </c>
      <c r="P2838" s="19">
        <v>10</v>
      </c>
      <c r="Q2838" s="19" t="s">
        <v>266</v>
      </c>
      <c r="R2838" s="19">
        <v>86</v>
      </c>
      <c r="S2838" s="19">
        <v>1</v>
      </c>
      <c r="T2838" s="19">
        <v>0</v>
      </c>
      <c r="U2838" s="19">
        <v>177</v>
      </c>
      <c r="V2838" s="19" t="s">
        <v>385</v>
      </c>
      <c r="W2838" s="19" t="s">
        <v>1104</v>
      </c>
      <c r="X2838" s="19" t="s">
        <v>100</v>
      </c>
      <c r="Y2838" s="19" t="s">
        <v>100</v>
      </c>
    </row>
    <row r="2839" spans="1:25" x14ac:dyDescent="0.25">
      <c r="A2839" s="19">
        <v>44416</v>
      </c>
      <c r="B2839" s="18">
        <v>44875</v>
      </c>
      <c r="C2839" s="19">
        <v>11</v>
      </c>
      <c r="D2839" s="19">
        <v>10</v>
      </c>
      <c r="E2839" s="19">
        <v>4</v>
      </c>
      <c r="F2839" s="18" t="s">
        <v>141</v>
      </c>
      <c r="G2839" s="18" t="s">
        <v>470</v>
      </c>
      <c r="H2839" s="19">
        <v>2</v>
      </c>
      <c r="I2839" s="19" t="s">
        <v>384</v>
      </c>
      <c r="J2839" s="19" t="s">
        <v>22</v>
      </c>
      <c r="K2839" s="19" t="s">
        <v>233</v>
      </c>
      <c r="L2839" s="19" t="s">
        <v>126</v>
      </c>
      <c r="M2839" s="19">
        <v>51</v>
      </c>
      <c r="N2839" s="20">
        <v>0.49509259259259258</v>
      </c>
      <c r="O2839" s="19" t="s">
        <v>313</v>
      </c>
      <c r="P2839" s="19">
        <v>11</v>
      </c>
      <c r="Q2839" s="19" t="s">
        <v>233</v>
      </c>
      <c r="R2839" s="19">
        <v>89</v>
      </c>
      <c r="S2839" s="19">
        <v>0</v>
      </c>
      <c r="T2839" s="19">
        <v>0</v>
      </c>
      <c r="U2839" s="19">
        <v>177</v>
      </c>
      <c r="V2839" s="19" t="s">
        <v>385</v>
      </c>
      <c r="W2839" s="19" t="s">
        <v>1095</v>
      </c>
      <c r="X2839" s="19" t="s">
        <v>100</v>
      </c>
      <c r="Y2839" s="19" t="s">
        <v>100</v>
      </c>
    </row>
    <row r="2840" spans="1:25" x14ac:dyDescent="0.25">
      <c r="A2840" s="19">
        <v>44417</v>
      </c>
      <c r="B2840" s="18">
        <v>44875</v>
      </c>
      <c r="C2840" s="19">
        <v>11</v>
      </c>
      <c r="D2840" s="19">
        <v>10</v>
      </c>
      <c r="E2840" s="19">
        <v>4</v>
      </c>
      <c r="F2840" s="18" t="s">
        <v>141</v>
      </c>
      <c r="G2840" s="18" t="s">
        <v>470</v>
      </c>
      <c r="H2840" s="19">
        <v>2</v>
      </c>
      <c r="I2840" s="19" t="s">
        <v>386</v>
      </c>
      <c r="J2840" s="19" t="s">
        <v>24</v>
      </c>
      <c r="K2840" s="19" t="s">
        <v>233</v>
      </c>
      <c r="L2840" s="19" t="s">
        <v>127</v>
      </c>
      <c r="M2840" s="19">
        <v>52</v>
      </c>
      <c r="N2840" s="20">
        <v>0.53182870370370372</v>
      </c>
      <c r="O2840" s="19" t="s">
        <v>313</v>
      </c>
      <c r="P2840" s="19">
        <v>12</v>
      </c>
      <c r="Q2840" s="19" t="s">
        <v>233</v>
      </c>
      <c r="R2840" s="19">
        <v>89</v>
      </c>
      <c r="S2840" s="19">
        <v>1</v>
      </c>
      <c r="T2840" s="19">
        <v>0</v>
      </c>
      <c r="U2840" s="19">
        <v>177</v>
      </c>
      <c r="V2840" s="19" t="s">
        <v>385</v>
      </c>
      <c r="W2840" s="19" t="s">
        <v>1096</v>
      </c>
      <c r="X2840" s="19" t="s">
        <v>100</v>
      </c>
      <c r="Y2840" s="19" t="s">
        <v>100</v>
      </c>
    </row>
    <row r="2841" spans="1:25" x14ac:dyDescent="0.25">
      <c r="A2841" s="19">
        <v>44420</v>
      </c>
      <c r="B2841" s="18">
        <v>44875</v>
      </c>
      <c r="C2841" s="19">
        <v>11</v>
      </c>
      <c r="D2841" s="19">
        <v>10</v>
      </c>
      <c r="E2841" s="19">
        <v>4</v>
      </c>
      <c r="F2841" s="18" t="s">
        <v>141</v>
      </c>
      <c r="G2841" s="18" t="s">
        <v>470</v>
      </c>
      <c r="H2841" s="19">
        <v>2</v>
      </c>
      <c r="I2841" s="19" t="s">
        <v>387</v>
      </c>
      <c r="J2841" s="19" t="s">
        <v>36</v>
      </c>
      <c r="K2841" s="19" t="s">
        <v>235</v>
      </c>
      <c r="L2841" s="19" t="s">
        <v>126</v>
      </c>
      <c r="M2841" s="19">
        <v>59</v>
      </c>
      <c r="N2841" s="20">
        <v>0.60403935185185187</v>
      </c>
      <c r="O2841" s="19" t="s">
        <v>313</v>
      </c>
      <c r="P2841" s="19">
        <v>14</v>
      </c>
      <c r="Q2841" s="19" t="s">
        <v>235</v>
      </c>
      <c r="R2841" s="19">
        <v>92</v>
      </c>
      <c r="S2841" s="19">
        <v>0</v>
      </c>
      <c r="T2841" s="19">
        <v>0</v>
      </c>
      <c r="U2841" s="19">
        <v>177</v>
      </c>
      <c r="V2841" s="19" t="s">
        <v>385</v>
      </c>
      <c r="W2841" s="19" t="s">
        <v>1097</v>
      </c>
      <c r="X2841" s="19" t="s">
        <v>100</v>
      </c>
      <c r="Y2841" s="19" t="s">
        <v>100</v>
      </c>
    </row>
    <row r="2842" spans="1:25" x14ac:dyDescent="0.25">
      <c r="A2842" s="19">
        <v>44421</v>
      </c>
      <c r="B2842" s="18">
        <v>44875</v>
      </c>
      <c r="C2842" s="19">
        <v>11</v>
      </c>
      <c r="D2842" s="19">
        <v>10</v>
      </c>
      <c r="E2842" s="19">
        <v>4</v>
      </c>
      <c r="F2842" s="18" t="s">
        <v>141</v>
      </c>
      <c r="G2842" s="18" t="s">
        <v>470</v>
      </c>
      <c r="H2842" s="19">
        <v>2</v>
      </c>
      <c r="I2842" s="19" t="s">
        <v>388</v>
      </c>
      <c r="J2842" s="19" t="s">
        <v>38</v>
      </c>
      <c r="K2842" s="19" t="s">
        <v>235</v>
      </c>
      <c r="L2842" s="19" t="s">
        <v>127</v>
      </c>
      <c r="M2842" s="19">
        <v>60</v>
      </c>
      <c r="N2842" s="20">
        <v>0.64712962962962961</v>
      </c>
      <c r="O2842" s="19" t="s">
        <v>313</v>
      </c>
      <c r="P2842" s="19">
        <v>15</v>
      </c>
      <c r="Q2842" s="19" t="s">
        <v>235</v>
      </c>
      <c r="R2842" s="19">
        <v>92</v>
      </c>
      <c r="S2842" s="19">
        <v>1</v>
      </c>
      <c r="T2842" s="19">
        <v>0</v>
      </c>
      <c r="U2842" s="19">
        <v>177</v>
      </c>
      <c r="V2842" s="19" t="s">
        <v>385</v>
      </c>
      <c r="W2842" s="19" t="s">
        <v>1098</v>
      </c>
      <c r="X2842" s="19" t="s">
        <v>100</v>
      </c>
      <c r="Y2842" s="19" t="s">
        <v>100</v>
      </c>
    </row>
    <row r="2843" spans="1:25" x14ac:dyDescent="0.25">
      <c r="A2843" s="19">
        <v>44424</v>
      </c>
      <c r="B2843" s="18">
        <v>44875</v>
      </c>
      <c r="C2843" s="19">
        <v>11</v>
      </c>
      <c r="D2843" s="19">
        <v>10</v>
      </c>
      <c r="E2843" s="19">
        <v>4</v>
      </c>
      <c r="F2843" s="18" t="s">
        <v>141</v>
      </c>
      <c r="G2843" s="18" t="s">
        <v>470</v>
      </c>
      <c r="H2843" s="19">
        <v>2</v>
      </c>
      <c r="I2843" s="19" t="s">
        <v>389</v>
      </c>
      <c r="J2843" s="19" t="s">
        <v>26</v>
      </c>
      <c r="K2843" s="19" t="s">
        <v>255</v>
      </c>
      <c r="L2843" s="19" t="s">
        <v>126</v>
      </c>
      <c r="M2843" s="19">
        <v>53</v>
      </c>
      <c r="N2843" s="20">
        <v>0.71583333333333332</v>
      </c>
      <c r="O2843" s="19" t="s">
        <v>313</v>
      </c>
      <c r="P2843" s="19">
        <v>17</v>
      </c>
      <c r="Q2843" s="19" t="s">
        <v>255</v>
      </c>
      <c r="R2843" s="19">
        <v>90</v>
      </c>
      <c r="S2843" s="19">
        <v>0</v>
      </c>
      <c r="T2843" s="19">
        <v>0</v>
      </c>
      <c r="U2843" s="19">
        <v>177</v>
      </c>
      <c r="V2843" s="19" t="s">
        <v>385</v>
      </c>
      <c r="W2843" s="19" t="s">
        <v>1109</v>
      </c>
      <c r="X2843" s="19" t="s">
        <v>100</v>
      </c>
      <c r="Y2843" s="19" t="s">
        <v>100</v>
      </c>
    </row>
    <row r="2844" spans="1:25" x14ac:dyDescent="0.25">
      <c r="A2844" s="19">
        <v>44425</v>
      </c>
      <c r="B2844" s="18">
        <v>44875</v>
      </c>
      <c r="C2844" s="19">
        <v>11</v>
      </c>
      <c r="D2844" s="19">
        <v>10</v>
      </c>
      <c r="E2844" s="19">
        <v>4</v>
      </c>
      <c r="F2844" s="18" t="s">
        <v>141</v>
      </c>
      <c r="G2844" s="18" t="s">
        <v>470</v>
      </c>
      <c r="H2844" s="19">
        <v>2</v>
      </c>
      <c r="I2844" s="19" t="s">
        <v>390</v>
      </c>
      <c r="J2844" s="19" t="s">
        <v>28</v>
      </c>
      <c r="K2844" s="19" t="s">
        <v>255</v>
      </c>
      <c r="L2844" s="19" t="s">
        <v>127</v>
      </c>
      <c r="M2844" s="19">
        <v>54</v>
      </c>
      <c r="N2844" s="20">
        <v>0.76410879629629624</v>
      </c>
      <c r="O2844" s="19" t="s">
        <v>313</v>
      </c>
      <c r="P2844" s="19">
        <v>18</v>
      </c>
      <c r="Q2844" s="19" t="s">
        <v>255</v>
      </c>
      <c r="R2844" s="19">
        <v>90</v>
      </c>
      <c r="S2844" s="19">
        <v>1</v>
      </c>
      <c r="T2844" s="19">
        <v>0</v>
      </c>
      <c r="U2844" s="19">
        <v>177</v>
      </c>
      <c r="V2844" s="19" t="s">
        <v>385</v>
      </c>
      <c r="W2844" s="19" t="s">
        <v>1110</v>
      </c>
      <c r="X2844" s="19" t="s">
        <v>100</v>
      </c>
      <c r="Y2844" s="19" t="s">
        <v>100</v>
      </c>
    </row>
    <row r="2845" spans="1:25" x14ac:dyDescent="0.25">
      <c r="A2845" s="19">
        <v>44783</v>
      </c>
      <c r="B2845" s="18">
        <v>44875</v>
      </c>
      <c r="C2845" s="19">
        <v>11</v>
      </c>
      <c r="D2845" s="19">
        <v>10</v>
      </c>
      <c r="E2845" s="19">
        <v>4</v>
      </c>
      <c r="F2845" s="18" t="s">
        <v>141</v>
      </c>
      <c r="G2845" s="18" t="s">
        <v>470</v>
      </c>
      <c r="H2845" s="19">
        <v>2</v>
      </c>
      <c r="I2845" s="19" t="s">
        <v>393</v>
      </c>
      <c r="J2845" s="19" t="s">
        <v>12</v>
      </c>
      <c r="K2845" s="19" t="s">
        <v>266</v>
      </c>
      <c r="L2845" s="19" t="s">
        <v>126</v>
      </c>
      <c r="M2845" s="19">
        <v>47</v>
      </c>
      <c r="N2845" s="20">
        <v>0.32319444444444445</v>
      </c>
      <c r="O2845" s="19" t="s">
        <v>433</v>
      </c>
      <c r="P2845" s="19">
        <v>7</v>
      </c>
      <c r="Q2845" s="19" t="s">
        <v>266</v>
      </c>
      <c r="R2845" s="19">
        <v>86</v>
      </c>
      <c r="S2845" s="19">
        <v>0</v>
      </c>
      <c r="T2845" s="19">
        <v>0</v>
      </c>
      <c r="U2845" s="19">
        <v>177</v>
      </c>
      <c r="V2845" s="19" t="s">
        <v>385</v>
      </c>
      <c r="W2845" s="19" t="s">
        <v>1072</v>
      </c>
      <c r="X2845" s="19" t="s">
        <v>100</v>
      </c>
      <c r="Y2845" s="19" t="s">
        <v>100</v>
      </c>
    </row>
    <row r="2846" spans="1:25" x14ac:dyDescent="0.25">
      <c r="A2846" s="19">
        <v>44789</v>
      </c>
      <c r="B2846" s="18">
        <v>44875</v>
      </c>
      <c r="C2846" s="19">
        <v>11</v>
      </c>
      <c r="D2846" s="19">
        <v>10</v>
      </c>
      <c r="E2846" s="19">
        <v>4</v>
      </c>
      <c r="F2846" s="18" t="s">
        <v>141</v>
      </c>
      <c r="G2846" s="18" t="s">
        <v>470</v>
      </c>
      <c r="H2846" s="19">
        <v>2</v>
      </c>
      <c r="I2846" s="19" t="s">
        <v>394</v>
      </c>
      <c r="J2846" s="19" t="s">
        <v>16</v>
      </c>
      <c r="K2846" s="19" t="s">
        <v>266</v>
      </c>
      <c r="L2846" s="19" t="s">
        <v>127</v>
      </c>
      <c r="M2846" s="19">
        <v>48</v>
      </c>
      <c r="N2846" s="20">
        <v>0.37902777777777774</v>
      </c>
      <c r="O2846" s="19" t="s">
        <v>433</v>
      </c>
      <c r="P2846" s="19">
        <v>9</v>
      </c>
      <c r="Q2846" s="19" t="s">
        <v>266</v>
      </c>
      <c r="R2846" s="19">
        <v>86</v>
      </c>
      <c r="S2846" s="19">
        <v>1</v>
      </c>
      <c r="T2846" s="19">
        <v>0</v>
      </c>
      <c r="U2846" s="19">
        <v>177</v>
      </c>
      <c r="V2846" s="19" t="s">
        <v>385</v>
      </c>
      <c r="W2846" s="19" t="s">
        <v>1094</v>
      </c>
      <c r="X2846" s="19" t="s">
        <v>100</v>
      </c>
      <c r="Y2846" s="19" t="s">
        <v>100</v>
      </c>
    </row>
    <row r="2847" spans="1:25" x14ac:dyDescent="0.25">
      <c r="A2847" s="19">
        <v>44792</v>
      </c>
      <c r="B2847" s="18">
        <v>44875</v>
      </c>
      <c r="C2847" s="19">
        <v>11</v>
      </c>
      <c r="D2847" s="19">
        <v>10</v>
      </c>
      <c r="E2847" s="19">
        <v>4</v>
      </c>
      <c r="F2847" s="18" t="s">
        <v>141</v>
      </c>
      <c r="G2847" s="18" t="s">
        <v>470</v>
      </c>
      <c r="H2847" s="19">
        <v>2</v>
      </c>
      <c r="I2847" s="19" t="s">
        <v>384</v>
      </c>
      <c r="J2847" s="19" t="s">
        <v>22</v>
      </c>
      <c r="K2847" s="19" t="s">
        <v>233</v>
      </c>
      <c r="L2847" s="19" t="s">
        <v>126</v>
      </c>
      <c r="M2847" s="19">
        <v>51</v>
      </c>
      <c r="N2847" s="20">
        <v>0.45188657407407407</v>
      </c>
      <c r="O2847" s="19" t="s">
        <v>433</v>
      </c>
      <c r="P2847" s="19">
        <v>10</v>
      </c>
      <c r="Q2847" s="19" t="s">
        <v>233</v>
      </c>
      <c r="R2847" s="19">
        <v>89</v>
      </c>
      <c r="S2847" s="19">
        <v>0</v>
      </c>
      <c r="T2847" s="19">
        <v>0</v>
      </c>
      <c r="U2847" s="19">
        <v>177</v>
      </c>
      <c r="V2847" s="19" t="s">
        <v>385</v>
      </c>
      <c r="W2847" s="19" t="s">
        <v>1074</v>
      </c>
      <c r="X2847" s="19" t="s">
        <v>100</v>
      </c>
      <c r="Y2847" s="19" t="s">
        <v>100</v>
      </c>
    </row>
    <row r="2848" spans="1:25" x14ac:dyDescent="0.25">
      <c r="A2848" s="19">
        <v>44793</v>
      </c>
      <c r="B2848" s="18">
        <v>44875</v>
      </c>
      <c r="C2848" s="19">
        <v>11</v>
      </c>
      <c r="D2848" s="19">
        <v>10</v>
      </c>
      <c r="E2848" s="19">
        <v>4</v>
      </c>
      <c r="F2848" s="19" t="s">
        <v>141</v>
      </c>
      <c r="G2848" s="19" t="s">
        <v>470</v>
      </c>
      <c r="H2848" s="19">
        <v>2</v>
      </c>
      <c r="I2848" s="19" t="s">
        <v>386</v>
      </c>
      <c r="J2848" s="19" t="s">
        <v>24</v>
      </c>
      <c r="K2848" s="19" t="s">
        <v>233</v>
      </c>
      <c r="L2848" s="19" t="s">
        <v>127</v>
      </c>
      <c r="M2848" s="19">
        <v>52</v>
      </c>
      <c r="N2848" s="20">
        <v>0.48877314814814815</v>
      </c>
      <c r="O2848" s="19" t="s">
        <v>433</v>
      </c>
      <c r="P2848" s="19">
        <v>11</v>
      </c>
      <c r="Q2848" s="19" t="s">
        <v>233</v>
      </c>
      <c r="R2848" s="19">
        <v>89</v>
      </c>
      <c r="S2848" s="19">
        <v>1</v>
      </c>
      <c r="T2848" s="19">
        <v>1</v>
      </c>
      <c r="U2848" s="19">
        <v>177</v>
      </c>
      <c r="V2848" s="19" t="s">
        <v>385</v>
      </c>
      <c r="W2848" s="19" t="s">
        <v>1075</v>
      </c>
      <c r="X2848" s="19" t="s">
        <v>100</v>
      </c>
      <c r="Y2848" s="19" t="s">
        <v>100</v>
      </c>
    </row>
    <row r="2849" spans="1:25" x14ac:dyDescent="0.25">
      <c r="A2849" s="19">
        <v>44794</v>
      </c>
      <c r="B2849" s="18">
        <v>44875</v>
      </c>
      <c r="C2849" s="19">
        <v>11</v>
      </c>
      <c r="D2849" s="19">
        <v>10</v>
      </c>
      <c r="E2849" s="19">
        <v>4</v>
      </c>
      <c r="F2849" s="18" t="s">
        <v>141</v>
      </c>
      <c r="G2849" s="18" t="s">
        <v>470</v>
      </c>
      <c r="H2849" s="19">
        <v>2</v>
      </c>
      <c r="I2849" s="19" t="s">
        <v>384</v>
      </c>
      <c r="J2849" s="19" t="s">
        <v>22</v>
      </c>
      <c r="K2849" s="19" t="s">
        <v>233</v>
      </c>
      <c r="L2849" s="19" t="s">
        <v>126</v>
      </c>
      <c r="M2849" s="19">
        <v>51</v>
      </c>
      <c r="N2849" s="20">
        <v>0.50112268518518521</v>
      </c>
      <c r="O2849" s="19" t="s">
        <v>433</v>
      </c>
      <c r="P2849" s="19">
        <v>12</v>
      </c>
      <c r="Q2849" s="19" t="s">
        <v>233</v>
      </c>
      <c r="R2849" s="19">
        <v>89</v>
      </c>
      <c r="S2849" s="19">
        <v>0</v>
      </c>
      <c r="T2849" s="19">
        <v>1</v>
      </c>
      <c r="U2849" s="19">
        <v>177</v>
      </c>
      <c r="V2849" s="19" t="s">
        <v>385</v>
      </c>
      <c r="W2849" s="19" t="s">
        <v>1105</v>
      </c>
      <c r="X2849" s="19" t="s">
        <v>100</v>
      </c>
      <c r="Y2849" s="19" t="s">
        <v>100</v>
      </c>
    </row>
    <row r="2850" spans="1:25" x14ac:dyDescent="0.25">
      <c r="A2850" s="19">
        <v>44795</v>
      </c>
      <c r="B2850" s="18">
        <v>44875</v>
      </c>
      <c r="C2850" s="19">
        <v>11</v>
      </c>
      <c r="D2850" s="19">
        <v>10</v>
      </c>
      <c r="E2850" s="19">
        <v>4</v>
      </c>
      <c r="F2850" s="18" t="s">
        <v>141</v>
      </c>
      <c r="G2850" s="18" t="s">
        <v>470</v>
      </c>
      <c r="H2850" s="19">
        <v>2</v>
      </c>
      <c r="I2850" s="19" t="s">
        <v>386</v>
      </c>
      <c r="J2850" s="19" t="s">
        <v>24</v>
      </c>
      <c r="K2850" s="19" t="s">
        <v>233</v>
      </c>
      <c r="L2850" s="19" t="s">
        <v>127</v>
      </c>
      <c r="M2850" s="19">
        <v>52</v>
      </c>
      <c r="N2850" s="20">
        <v>0.50662037037037033</v>
      </c>
      <c r="O2850" s="19" t="s">
        <v>433</v>
      </c>
      <c r="P2850" s="19">
        <v>12</v>
      </c>
      <c r="Q2850" s="19" t="s">
        <v>233</v>
      </c>
      <c r="R2850" s="19">
        <v>89</v>
      </c>
      <c r="S2850" s="19">
        <v>1</v>
      </c>
      <c r="T2850" s="19">
        <v>1</v>
      </c>
      <c r="U2850" s="19">
        <v>177</v>
      </c>
      <c r="V2850" s="19" t="s">
        <v>385</v>
      </c>
      <c r="W2850" s="19" t="s">
        <v>1096</v>
      </c>
      <c r="X2850" s="19" t="s">
        <v>100</v>
      </c>
      <c r="Y2850" s="19" t="s">
        <v>100</v>
      </c>
    </row>
    <row r="2851" spans="1:25" x14ac:dyDescent="0.25">
      <c r="A2851" s="19">
        <v>44800</v>
      </c>
      <c r="B2851" s="18">
        <v>44875</v>
      </c>
      <c r="C2851" s="19">
        <v>11</v>
      </c>
      <c r="D2851" s="19">
        <v>10</v>
      </c>
      <c r="E2851" s="19">
        <v>4</v>
      </c>
      <c r="F2851" s="18" t="s">
        <v>141</v>
      </c>
      <c r="G2851" s="18" t="s">
        <v>470</v>
      </c>
      <c r="H2851" s="19">
        <v>2</v>
      </c>
      <c r="I2851" s="19" t="s">
        <v>387</v>
      </c>
      <c r="J2851" s="19" t="s">
        <v>36</v>
      </c>
      <c r="K2851" s="19" t="s">
        <v>235</v>
      </c>
      <c r="L2851" s="19" t="s">
        <v>126</v>
      </c>
      <c r="M2851" s="19">
        <v>59</v>
      </c>
      <c r="N2851" s="20">
        <v>0.54952546296296301</v>
      </c>
      <c r="O2851" s="19" t="s">
        <v>433</v>
      </c>
      <c r="P2851" s="19">
        <v>13</v>
      </c>
      <c r="Q2851" s="19" t="s">
        <v>235</v>
      </c>
      <c r="R2851" s="19">
        <v>92</v>
      </c>
      <c r="S2851" s="19">
        <v>0</v>
      </c>
      <c r="T2851" s="19">
        <v>0</v>
      </c>
      <c r="U2851" s="19">
        <v>177</v>
      </c>
      <c r="V2851" s="19" t="s">
        <v>385</v>
      </c>
      <c r="W2851" s="19" t="s">
        <v>1076</v>
      </c>
      <c r="X2851" s="19" t="s">
        <v>100</v>
      </c>
      <c r="Y2851" s="19" t="s">
        <v>100</v>
      </c>
    </row>
    <row r="2852" spans="1:25" x14ac:dyDescent="0.25">
      <c r="A2852" s="19">
        <v>44802</v>
      </c>
      <c r="B2852" s="18">
        <v>44875</v>
      </c>
      <c r="C2852" s="19">
        <v>11</v>
      </c>
      <c r="D2852" s="19">
        <v>10</v>
      </c>
      <c r="E2852" s="19">
        <v>4</v>
      </c>
      <c r="F2852" s="18" t="s">
        <v>141</v>
      </c>
      <c r="G2852" s="18" t="s">
        <v>470</v>
      </c>
      <c r="H2852" s="19">
        <v>2</v>
      </c>
      <c r="I2852" s="19" t="s">
        <v>388</v>
      </c>
      <c r="J2852" s="19" t="s">
        <v>38</v>
      </c>
      <c r="K2852" s="19" t="s">
        <v>235</v>
      </c>
      <c r="L2852" s="19" t="s">
        <v>127</v>
      </c>
      <c r="M2852" s="19">
        <v>60</v>
      </c>
      <c r="N2852" s="20">
        <v>0.5965625</v>
      </c>
      <c r="O2852" s="19" t="s">
        <v>433</v>
      </c>
      <c r="P2852" s="19">
        <v>14</v>
      </c>
      <c r="Q2852" s="19" t="s">
        <v>235</v>
      </c>
      <c r="R2852" s="19">
        <v>92</v>
      </c>
      <c r="S2852" s="19">
        <v>1</v>
      </c>
      <c r="T2852" s="19">
        <v>0</v>
      </c>
      <c r="U2852" s="19">
        <v>177</v>
      </c>
      <c r="V2852" s="19" t="s">
        <v>385</v>
      </c>
      <c r="W2852" s="19" t="s">
        <v>1077</v>
      </c>
      <c r="X2852" s="19" t="s">
        <v>100</v>
      </c>
      <c r="Y2852" s="19" t="s">
        <v>100</v>
      </c>
    </row>
    <row r="2853" spans="1:25" x14ac:dyDescent="0.25">
      <c r="A2853" s="19">
        <v>44805</v>
      </c>
      <c r="B2853" s="18">
        <v>44875</v>
      </c>
      <c r="C2853" s="19">
        <v>11</v>
      </c>
      <c r="D2853" s="19">
        <v>10</v>
      </c>
      <c r="E2853" s="19">
        <v>4</v>
      </c>
      <c r="F2853" s="18" t="s">
        <v>141</v>
      </c>
      <c r="G2853" s="18" t="s">
        <v>470</v>
      </c>
      <c r="H2853" s="19">
        <v>2</v>
      </c>
      <c r="I2853" s="19" t="s">
        <v>389</v>
      </c>
      <c r="J2853" s="19" t="s">
        <v>26</v>
      </c>
      <c r="K2853" s="19" t="s">
        <v>255</v>
      </c>
      <c r="L2853" s="19" t="s">
        <v>126</v>
      </c>
      <c r="M2853" s="19">
        <v>53</v>
      </c>
      <c r="N2853" s="20">
        <v>0.66031249999999997</v>
      </c>
      <c r="O2853" s="19" t="s">
        <v>433</v>
      </c>
      <c r="P2853" s="19">
        <v>15</v>
      </c>
      <c r="Q2853" s="19" t="s">
        <v>255</v>
      </c>
      <c r="R2853" s="19">
        <v>90</v>
      </c>
      <c r="S2853" s="19">
        <v>0</v>
      </c>
      <c r="T2853" s="19">
        <v>0</v>
      </c>
      <c r="U2853" s="19">
        <v>177</v>
      </c>
      <c r="V2853" s="19" t="s">
        <v>385</v>
      </c>
      <c r="W2853" s="19" t="s">
        <v>1078</v>
      </c>
      <c r="X2853" s="19" t="s">
        <v>100</v>
      </c>
      <c r="Y2853" s="19" t="s">
        <v>100</v>
      </c>
    </row>
    <row r="2854" spans="1:25" x14ac:dyDescent="0.25">
      <c r="A2854" s="19">
        <v>44806</v>
      </c>
      <c r="B2854" s="18">
        <v>44875</v>
      </c>
      <c r="C2854" s="19">
        <v>11</v>
      </c>
      <c r="D2854" s="19">
        <v>10</v>
      </c>
      <c r="E2854" s="19">
        <v>4</v>
      </c>
      <c r="F2854" s="18" t="s">
        <v>141</v>
      </c>
      <c r="G2854" s="18" t="s">
        <v>470</v>
      </c>
      <c r="H2854" s="19">
        <v>2</v>
      </c>
      <c r="I2854" s="19" t="s">
        <v>390</v>
      </c>
      <c r="J2854" s="19" t="s">
        <v>28</v>
      </c>
      <c r="K2854" s="19" t="s">
        <v>255</v>
      </c>
      <c r="L2854" s="19" t="s">
        <v>127</v>
      </c>
      <c r="M2854" s="19">
        <v>54</v>
      </c>
      <c r="N2854" s="20">
        <v>0.70958333333333334</v>
      </c>
      <c r="O2854" s="19" t="s">
        <v>433</v>
      </c>
      <c r="P2854" s="19">
        <v>17</v>
      </c>
      <c r="Q2854" s="19" t="s">
        <v>255</v>
      </c>
      <c r="R2854" s="19">
        <v>90</v>
      </c>
      <c r="S2854" s="19">
        <v>1</v>
      </c>
      <c r="T2854" s="19">
        <v>0</v>
      </c>
      <c r="U2854" s="19">
        <v>177</v>
      </c>
      <c r="V2854" s="19" t="s">
        <v>385</v>
      </c>
      <c r="W2854" s="19" t="s">
        <v>1100</v>
      </c>
      <c r="X2854" s="19" t="s">
        <v>100</v>
      </c>
      <c r="Y2854" s="19" t="s">
        <v>100</v>
      </c>
    </row>
    <row r="2855" spans="1:25" x14ac:dyDescent="0.25">
      <c r="A2855" s="19">
        <v>45099</v>
      </c>
      <c r="B2855" s="18">
        <v>44875</v>
      </c>
      <c r="C2855" s="19">
        <v>11</v>
      </c>
      <c r="D2855" s="19">
        <v>10</v>
      </c>
      <c r="E2855" s="19">
        <v>4</v>
      </c>
      <c r="F2855" s="18" t="s">
        <v>141</v>
      </c>
      <c r="G2855" s="18" t="s">
        <v>470</v>
      </c>
      <c r="H2855" s="19">
        <v>2</v>
      </c>
      <c r="I2855" s="19" t="s">
        <v>391</v>
      </c>
      <c r="J2855" s="19" t="s">
        <v>32</v>
      </c>
      <c r="K2855" s="19" t="s">
        <v>247</v>
      </c>
      <c r="L2855" s="19" t="s">
        <v>126</v>
      </c>
      <c r="M2855" s="19">
        <v>57</v>
      </c>
      <c r="N2855" s="20">
        <v>0.30267361111111107</v>
      </c>
      <c r="O2855" s="19" t="s">
        <v>327</v>
      </c>
      <c r="P2855" s="19">
        <v>7</v>
      </c>
      <c r="Q2855" s="19" t="s">
        <v>247</v>
      </c>
      <c r="R2855" s="19">
        <v>85</v>
      </c>
      <c r="S2855" s="19">
        <v>0</v>
      </c>
      <c r="T2855" s="19">
        <v>0</v>
      </c>
      <c r="U2855" s="19">
        <v>177</v>
      </c>
      <c r="V2855" s="19" t="s">
        <v>385</v>
      </c>
      <c r="W2855" s="19" t="s">
        <v>1101</v>
      </c>
      <c r="X2855" s="19" t="s">
        <v>100</v>
      </c>
      <c r="Y2855" s="19" t="s">
        <v>100</v>
      </c>
    </row>
    <row r="2856" spans="1:25" x14ac:dyDescent="0.25">
      <c r="A2856" s="19">
        <v>45100</v>
      </c>
      <c r="B2856" s="18">
        <v>44875</v>
      </c>
      <c r="C2856" s="19">
        <v>11</v>
      </c>
      <c r="D2856" s="19">
        <v>10</v>
      </c>
      <c r="E2856" s="19">
        <v>4</v>
      </c>
      <c r="F2856" s="18" t="s">
        <v>141</v>
      </c>
      <c r="G2856" s="18" t="s">
        <v>470</v>
      </c>
      <c r="H2856" s="19">
        <v>2</v>
      </c>
      <c r="I2856" s="19" t="s">
        <v>392</v>
      </c>
      <c r="J2856" s="19" t="s">
        <v>34</v>
      </c>
      <c r="K2856" s="19" t="s">
        <v>247</v>
      </c>
      <c r="L2856" s="19" t="s">
        <v>127</v>
      </c>
      <c r="M2856" s="19">
        <v>58</v>
      </c>
      <c r="N2856" s="20">
        <v>0.35152777777777783</v>
      </c>
      <c r="O2856" s="19" t="s">
        <v>327</v>
      </c>
      <c r="P2856" s="19">
        <v>8</v>
      </c>
      <c r="Q2856" s="19" t="s">
        <v>247</v>
      </c>
      <c r="R2856" s="19">
        <v>85</v>
      </c>
      <c r="S2856" s="19">
        <v>1</v>
      </c>
      <c r="T2856" s="19">
        <v>0</v>
      </c>
      <c r="U2856" s="19">
        <v>177</v>
      </c>
      <c r="V2856" s="19" t="s">
        <v>385</v>
      </c>
      <c r="W2856" s="19" t="s">
        <v>1102</v>
      </c>
      <c r="X2856" s="19" t="s">
        <v>100</v>
      </c>
      <c r="Y2856" s="19" t="s">
        <v>100</v>
      </c>
    </row>
    <row r="2857" spans="1:25" x14ac:dyDescent="0.25">
      <c r="A2857" s="19">
        <v>45105</v>
      </c>
      <c r="B2857" s="18">
        <v>44875</v>
      </c>
      <c r="C2857" s="19">
        <v>11</v>
      </c>
      <c r="D2857" s="19">
        <v>10</v>
      </c>
      <c r="E2857" s="19">
        <v>4</v>
      </c>
      <c r="F2857" s="18" t="s">
        <v>141</v>
      </c>
      <c r="G2857" s="18" t="s">
        <v>470</v>
      </c>
      <c r="H2857" s="19">
        <v>2</v>
      </c>
      <c r="I2857" s="19" t="s">
        <v>393</v>
      </c>
      <c r="J2857" s="19" t="s">
        <v>12</v>
      </c>
      <c r="K2857" s="19" t="s">
        <v>266</v>
      </c>
      <c r="L2857" s="19" t="s">
        <v>126</v>
      </c>
      <c r="M2857" s="19">
        <v>47</v>
      </c>
      <c r="N2857" s="20">
        <v>0.40987268518518521</v>
      </c>
      <c r="O2857" s="19" t="s">
        <v>327</v>
      </c>
      <c r="P2857" s="19">
        <v>9</v>
      </c>
      <c r="Q2857" s="19" t="s">
        <v>266</v>
      </c>
      <c r="R2857" s="19">
        <v>86</v>
      </c>
      <c r="S2857" s="19">
        <v>0</v>
      </c>
      <c r="T2857" s="19">
        <v>0</v>
      </c>
      <c r="U2857" s="19">
        <v>177</v>
      </c>
      <c r="V2857" s="19" t="s">
        <v>385</v>
      </c>
      <c r="W2857" s="19" t="s">
        <v>1103</v>
      </c>
      <c r="X2857" s="19" t="s">
        <v>100</v>
      </c>
      <c r="Y2857" s="19" t="s">
        <v>100</v>
      </c>
    </row>
    <row r="2858" spans="1:25" x14ac:dyDescent="0.25">
      <c r="A2858" s="19">
        <v>45106</v>
      </c>
      <c r="B2858" s="18">
        <v>44875</v>
      </c>
      <c r="C2858" s="19">
        <v>11</v>
      </c>
      <c r="D2858" s="19">
        <v>10</v>
      </c>
      <c r="E2858" s="19">
        <v>4</v>
      </c>
      <c r="F2858" s="18" t="s">
        <v>141</v>
      </c>
      <c r="G2858" s="18" t="s">
        <v>470</v>
      </c>
      <c r="H2858" s="19">
        <v>2</v>
      </c>
      <c r="I2858" s="19" t="s">
        <v>394</v>
      </c>
      <c r="J2858" s="19" t="s">
        <v>16</v>
      </c>
      <c r="K2858" s="19" t="s">
        <v>266</v>
      </c>
      <c r="L2858" s="19" t="s">
        <v>127</v>
      </c>
      <c r="M2858" s="19">
        <v>48</v>
      </c>
      <c r="N2858" s="20">
        <v>0.46027777777777779</v>
      </c>
      <c r="O2858" s="19" t="s">
        <v>327</v>
      </c>
      <c r="P2858" s="19">
        <v>11</v>
      </c>
      <c r="Q2858" s="19" t="s">
        <v>266</v>
      </c>
      <c r="R2858" s="19">
        <v>86</v>
      </c>
      <c r="S2858" s="19">
        <v>1</v>
      </c>
      <c r="T2858" s="19">
        <v>0</v>
      </c>
      <c r="U2858" s="19">
        <v>177</v>
      </c>
      <c r="V2858" s="19" t="s">
        <v>385</v>
      </c>
      <c r="W2858" s="19" t="s">
        <v>1129</v>
      </c>
      <c r="X2858" s="19" t="s">
        <v>100</v>
      </c>
      <c r="Y2858" s="19" t="s">
        <v>100</v>
      </c>
    </row>
    <row r="2859" spans="1:25" x14ac:dyDescent="0.25">
      <c r="A2859" s="19">
        <v>45109</v>
      </c>
      <c r="B2859" s="18">
        <v>44875</v>
      </c>
      <c r="C2859" s="19">
        <v>11</v>
      </c>
      <c r="D2859" s="19">
        <v>10</v>
      </c>
      <c r="E2859" s="19">
        <v>4</v>
      </c>
      <c r="F2859" s="18" t="s">
        <v>141</v>
      </c>
      <c r="G2859" s="18" t="s">
        <v>470</v>
      </c>
      <c r="H2859" s="19">
        <v>2</v>
      </c>
      <c r="I2859" s="19" t="s">
        <v>384</v>
      </c>
      <c r="J2859" s="19" t="s">
        <v>22</v>
      </c>
      <c r="K2859" s="19" t="s">
        <v>233</v>
      </c>
      <c r="L2859" s="19" t="s">
        <v>126</v>
      </c>
      <c r="M2859" s="19">
        <v>51</v>
      </c>
      <c r="N2859" s="20">
        <v>0.53771990740740738</v>
      </c>
      <c r="O2859" s="19" t="s">
        <v>327</v>
      </c>
      <c r="P2859" s="19">
        <v>12</v>
      </c>
      <c r="Q2859" s="19" t="s">
        <v>233</v>
      </c>
      <c r="R2859" s="19">
        <v>89</v>
      </c>
      <c r="S2859" s="19">
        <v>0</v>
      </c>
      <c r="T2859" s="19">
        <v>0</v>
      </c>
      <c r="U2859" s="19">
        <v>177</v>
      </c>
      <c r="V2859" s="19" t="s">
        <v>385</v>
      </c>
      <c r="W2859" s="19" t="s">
        <v>1105</v>
      </c>
      <c r="X2859" s="19" t="s">
        <v>100</v>
      </c>
      <c r="Y2859" s="19" t="s">
        <v>100</v>
      </c>
    </row>
    <row r="2860" spans="1:25" x14ac:dyDescent="0.25">
      <c r="A2860" s="19">
        <v>45110</v>
      </c>
      <c r="B2860" s="18">
        <v>44875</v>
      </c>
      <c r="C2860" s="19">
        <v>11</v>
      </c>
      <c r="D2860" s="19">
        <v>10</v>
      </c>
      <c r="E2860" s="19">
        <v>4</v>
      </c>
      <c r="F2860" s="18" t="s">
        <v>141</v>
      </c>
      <c r="G2860" s="18" t="s">
        <v>470</v>
      </c>
      <c r="H2860" s="19">
        <v>2</v>
      </c>
      <c r="I2860" s="19" t="s">
        <v>386</v>
      </c>
      <c r="J2860" s="19" t="s">
        <v>24</v>
      </c>
      <c r="K2860" s="19" t="s">
        <v>233</v>
      </c>
      <c r="L2860" s="19" t="s">
        <v>127</v>
      </c>
      <c r="M2860" s="19">
        <v>52</v>
      </c>
      <c r="N2860" s="20">
        <v>0.57866898148148149</v>
      </c>
      <c r="O2860" s="19" t="s">
        <v>327</v>
      </c>
      <c r="P2860" s="19">
        <v>13</v>
      </c>
      <c r="Q2860" s="19" t="s">
        <v>233</v>
      </c>
      <c r="R2860" s="19">
        <v>89</v>
      </c>
      <c r="S2860" s="19">
        <v>1</v>
      </c>
      <c r="T2860" s="19">
        <v>0</v>
      </c>
      <c r="U2860" s="19">
        <v>177</v>
      </c>
      <c r="V2860" s="19" t="s">
        <v>385</v>
      </c>
      <c r="W2860" s="19" t="s">
        <v>1106</v>
      </c>
      <c r="X2860" s="19" t="s">
        <v>100</v>
      </c>
      <c r="Y2860" s="19" t="s">
        <v>100</v>
      </c>
    </row>
    <row r="2861" spans="1:25" x14ac:dyDescent="0.25">
      <c r="A2861" s="19">
        <v>45113</v>
      </c>
      <c r="B2861" s="18">
        <v>44875</v>
      </c>
      <c r="C2861" s="19">
        <v>11</v>
      </c>
      <c r="D2861" s="19">
        <v>10</v>
      </c>
      <c r="E2861" s="19">
        <v>4</v>
      </c>
      <c r="F2861" s="18" t="s">
        <v>141</v>
      </c>
      <c r="G2861" s="18" t="s">
        <v>470</v>
      </c>
      <c r="H2861" s="19">
        <v>2</v>
      </c>
      <c r="I2861" s="19" t="s">
        <v>387</v>
      </c>
      <c r="J2861" s="19" t="s">
        <v>36</v>
      </c>
      <c r="K2861" s="19" t="s">
        <v>235</v>
      </c>
      <c r="L2861" s="19" t="s">
        <v>126</v>
      </c>
      <c r="M2861" s="19">
        <v>59</v>
      </c>
      <c r="N2861" s="20">
        <v>0.63900462962962956</v>
      </c>
      <c r="O2861" s="19" t="s">
        <v>327</v>
      </c>
      <c r="P2861" s="19">
        <v>15</v>
      </c>
      <c r="Q2861" s="19" t="s">
        <v>235</v>
      </c>
      <c r="R2861" s="19">
        <v>92</v>
      </c>
      <c r="S2861" s="19">
        <v>0</v>
      </c>
      <c r="T2861" s="19">
        <v>0</v>
      </c>
      <c r="U2861" s="19">
        <v>177</v>
      </c>
      <c r="V2861" s="19" t="s">
        <v>385</v>
      </c>
      <c r="W2861" s="19" t="s">
        <v>1107</v>
      </c>
      <c r="X2861" s="19" t="s">
        <v>100</v>
      </c>
      <c r="Y2861" s="19" t="s">
        <v>100</v>
      </c>
    </row>
    <row r="2862" spans="1:25" x14ac:dyDescent="0.25">
      <c r="A2862" s="19">
        <v>45114</v>
      </c>
      <c r="B2862" s="18">
        <v>44875</v>
      </c>
      <c r="C2862" s="19">
        <v>11</v>
      </c>
      <c r="D2862" s="19">
        <v>10</v>
      </c>
      <c r="E2862" s="19">
        <v>4</v>
      </c>
      <c r="F2862" s="18" t="s">
        <v>141</v>
      </c>
      <c r="G2862" s="18" t="s">
        <v>470</v>
      </c>
      <c r="H2862" s="19">
        <v>2</v>
      </c>
      <c r="I2862" s="19" t="s">
        <v>388</v>
      </c>
      <c r="J2862" s="19" t="s">
        <v>38</v>
      </c>
      <c r="K2862" s="19" t="s">
        <v>235</v>
      </c>
      <c r="L2862" s="19" t="s">
        <v>127</v>
      </c>
      <c r="M2862" s="19">
        <v>60</v>
      </c>
      <c r="N2862" s="20">
        <v>0.68206018518518519</v>
      </c>
      <c r="O2862" s="19" t="s">
        <v>327</v>
      </c>
      <c r="P2862" s="19">
        <v>16</v>
      </c>
      <c r="Q2862" s="19" t="s">
        <v>235</v>
      </c>
      <c r="R2862" s="19">
        <v>92</v>
      </c>
      <c r="S2862" s="19">
        <v>1</v>
      </c>
      <c r="T2862" s="19">
        <v>0</v>
      </c>
      <c r="U2862" s="19">
        <v>177</v>
      </c>
      <c r="V2862" s="19" t="s">
        <v>385</v>
      </c>
      <c r="W2862" s="19" t="s">
        <v>1108</v>
      </c>
      <c r="X2862" s="19" t="s">
        <v>100</v>
      </c>
      <c r="Y2862" s="19" t="s">
        <v>100</v>
      </c>
    </row>
    <row r="2863" spans="1:25" x14ac:dyDescent="0.25">
      <c r="A2863" s="19">
        <v>45115</v>
      </c>
      <c r="B2863" s="18">
        <v>44875</v>
      </c>
      <c r="C2863" s="19">
        <v>11</v>
      </c>
      <c r="D2863" s="19">
        <v>10</v>
      </c>
      <c r="E2863" s="19">
        <v>4</v>
      </c>
      <c r="F2863" s="18" t="s">
        <v>141</v>
      </c>
      <c r="G2863" s="18" t="s">
        <v>470</v>
      </c>
      <c r="H2863" s="19">
        <v>2</v>
      </c>
      <c r="I2863" s="19" t="s">
        <v>389</v>
      </c>
      <c r="J2863" s="19" t="s">
        <v>26</v>
      </c>
      <c r="K2863" s="19" t="s">
        <v>255</v>
      </c>
      <c r="L2863" s="19" t="s">
        <v>126</v>
      </c>
      <c r="M2863" s="19">
        <v>53</v>
      </c>
      <c r="N2863" s="20">
        <v>0.74230324074074072</v>
      </c>
      <c r="O2863" s="19" t="s">
        <v>327</v>
      </c>
      <c r="P2863" s="19">
        <v>17</v>
      </c>
      <c r="Q2863" s="19" t="s">
        <v>255</v>
      </c>
      <c r="R2863" s="19">
        <v>90</v>
      </c>
      <c r="S2863" s="19">
        <v>0</v>
      </c>
      <c r="T2863" s="19">
        <v>0</v>
      </c>
      <c r="U2863" s="19">
        <v>177</v>
      </c>
      <c r="V2863" s="19" t="s">
        <v>385</v>
      </c>
      <c r="W2863" s="19" t="s">
        <v>1109</v>
      </c>
      <c r="X2863" s="19" t="s">
        <v>100</v>
      </c>
      <c r="Y2863" s="19" t="s">
        <v>100</v>
      </c>
    </row>
    <row r="2864" spans="1:25" x14ac:dyDescent="0.25">
      <c r="A2864" s="19">
        <v>45116</v>
      </c>
      <c r="B2864" s="18">
        <v>44875</v>
      </c>
      <c r="C2864" s="19">
        <v>11</v>
      </c>
      <c r="D2864" s="19">
        <v>10</v>
      </c>
      <c r="E2864" s="19">
        <v>4</v>
      </c>
      <c r="F2864" s="18" t="s">
        <v>141</v>
      </c>
      <c r="G2864" s="18" t="s">
        <v>470</v>
      </c>
      <c r="H2864" s="19">
        <v>2</v>
      </c>
      <c r="I2864" s="19" t="s">
        <v>390</v>
      </c>
      <c r="J2864" s="19" t="s">
        <v>28</v>
      </c>
      <c r="K2864" s="19" t="s">
        <v>255</v>
      </c>
      <c r="L2864" s="19" t="s">
        <v>127</v>
      </c>
      <c r="M2864" s="19">
        <v>54</v>
      </c>
      <c r="N2864" s="20">
        <v>0.7914930555555556</v>
      </c>
      <c r="O2864" s="19" t="s">
        <v>327</v>
      </c>
      <c r="P2864" s="19">
        <v>18</v>
      </c>
      <c r="Q2864" s="19" t="s">
        <v>255</v>
      </c>
      <c r="R2864" s="19">
        <v>90</v>
      </c>
      <c r="S2864" s="19">
        <v>1</v>
      </c>
      <c r="T2864" s="19">
        <v>0</v>
      </c>
      <c r="U2864" s="19">
        <v>177</v>
      </c>
      <c r="V2864" s="19" t="s">
        <v>385</v>
      </c>
      <c r="W2864" s="19" t="s">
        <v>1110</v>
      </c>
      <c r="X2864" s="19" t="s">
        <v>100</v>
      </c>
      <c r="Y2864" s="19" t="s">
        <v>100</v>
      </c>
    </row>
    <row r="2865" spans="1:25" x14ac:dyDescent="0.25">
      <c r="A2865" s="19">
        <v>45561</v>
      </c>
      <c r="B2865" s="18">
        <v>44875</v>
      </c>
      <c r="C2865" s="19">
        <v>11</v>
      </c>
      <c r="D2865" s="19">
        <v>10</v>
      </c>
      <c r="E2865" s="19">
        <v>4</v>
      </c>
      <c r="F2865" s="18" t="s">
        <v>141</v>
      </c>
      <c r="G2865" s="18" t="s">
        <v>470</v>
      </c>
      <c r="H2865" s="19">
        <v>2</v>
      </c>
      <c r="I2865" s="19" t="s">
        <v>387</v>
      </c>
      <c r="J2865" s="19" t="s">
        <v>36</v>
      </c>
      <c r="K2865" s="19" t="s">
        <v>235</v>
      </c>
      <c r="L2865" s="19" t="s">
        <v>126</v>
      </c>
      <c r="M2865" s="19">
        <v>59</v>
      </c>
      <c r="N2865" s="20">
        <v>0.30533564814814812</v>
      </c>
      <c r="O2865" s="19" t="s">
        <v>459</v>
      </c>
      <c r="P2865" s="19">
        <v>7</v>
      </c>
      <c r="Q2865" s="19" t="s">
        <v>235</v>
      </c>
      <c r="R2865" s="19">
        <v>92</v>
      </c>
      <c r="S2865" s="19">
        <v>0</v>
      </c>
      <c r="T2865" s="19">
        <v>0</v>
      </c>
      <c r="U2865" s="19">
        <v>177</v>
      </c>
      <c r="V2865" s="19" t="s">
        <v>385</v>
      </c>
      <c r="W2865" s="19" t="s">
        <v>1059</v>
      </c>
      <c r="X2865" s="19" t="s">
        <v>100</v>
      </c>
      <c r="Y2865" s="19" t="s">
        <v>100</v>
      </c>
    </row>
    <row r="2866" spans="1:25" x14ac:dyDescent="0.25">
      <c r="A2866" s="19">
        <v>45562</v>
      </c>
      <c r="B2866" s="18">
        <v>44875</v>
      </c>
      <c r="C2866" s="19">
        <v>11</v>
      </c>
      <c r="D2866" s="19">
        <v>10</v>
      </c>
      <c r="E2866" s="19">
        <v>4</v>
      </c>
      <c r="F2866" s="18" t="s">
        <v>141</v>
      </c>
      <c r="G2866" s="18" t="s">
        <v>470</v>
      </c>
      <c r="H2866" s="19">
        <v>2</v>
      </c>
      <c r="I2866" s="19" t="s">
        <v>388</v>
      </c>
      <c r="J2866" s="19" t="s">
        <v>38</v>
      </c>
      <c r="K2866" s="19" t="s">
        <v>235</v>
      </c>
      <c r="L2866" s="19" t="s">
        <v>127</v>
      </c>
      <c r="M2866" s="19">
        <v>60</v>
      </c>
      <c r="N2866" s="20">
        <v>0.34964120370370372</v>
      </c>
      <c r="O2866" s="19" t="s">
        <v>459</v>
      </c>
      <c r="P2866" s="19">
        <v>8</v>
      </c>
      <c r="Q2866" s="19" t="s">
        <v>235</v>
      </c>
      <c r="R2866" s="19">
        <v>92</v>
      </c>
      <c r="S2866" s="19">
        <v>1</v>
      </c>
      <c r="T2866" s="19">
        <v>0</v>
      </c>
      <c r="U2866" s="19">
        <v>177</v>
      </c>
      <c r="V2866" s="19" t="s">
        <v>385</v>
      </c>
      <c r="W2866" s="19" t="s">
        <v>1060</v>
      </c>
      <c r="X2866" s="19" t="s">
        <v>100</v>
      </c>
      <c r="Y2866" s="19" t="s">
        <v>100</v>
      </c>
    </row>
    <row r="2867" spans="1:25" x14ac:dyDescent="0.25">
      <c r="A2867" s="19">
        <v>45568</v>
      </c>
      <c r="B2867" s="18">
        <v>44875</v>
      </c>
      <c r="C2867" s="19">
        <v>11</v>
      </c>
      <c r="D2867" s="19">
        <v>10</v>
      </c>
      <c r="E2867" s="19">
        <v>4</v>
      </c>
      <c r="F2867" s="18" t="s">
        <v>141</v>
      </c>
      <c r="G2867" s="18" t="s">
        <v>470</v>
      </c>
      <c r="H2867" s="19">
        <v>2</v>
      </c>
      <c r="I2867" s="19" t="s">
        <v>389</v>
      </c>
      <c r="J2867" s="19" t="s">
        <v>26</v>
      </c>
      <c r="K2867" s="19" t="s">
        <v>255</v>
      </c>
      <c r="L2867" s="19" t="s">
        <v>126</v>
      </c>
      <c r="M2867" s="19">
        <v>53</v>
      </c>
      <c r="N2867" s="20">
        <v>0.41609953703703706</v>
      </c>
      <c r="O2867" s="19" t="s">
        <v>459</v>
      </c>
      <c r="P2867" s="19">
        <v>9</v>
      </c>
      <c r="Q2867" s="19" t="s">
        <v>255</v>
      </c>
      <c r="R2867" s="19">
        <v>90</v>
      </c>
      <c r="S2867" s="19">
        <v>0</v>
      </c>
      <c r="T2867" s="19">
        <v>0</v>
      </c>
      <c r="U2867" s="19">
        <v>177</v>
      </c>
      <c r="V2867" s="19" t="s">
        <v>385</v>
      </c>
      <c r="W2867" s="19" t="s">
        <v>1061</v>
      </c>
      <c r="X2867" s="19" t="s">
        <v>100</v>
      </c>
      <c r="Y2867" s="19" t="s">
        <v>100</v>
      </c>
    </row>
    <row r="2868" spans="1:25" x14ac:dyDescent="0.25">
      <c r="A2868" s="19">
        <v>45569</v>
      </c>
      <c r="B2868" s="18">
        <v>44875</v>
      </c>
      <c r="C2868" s="19">
        <v>11</v>
      </c>
      <c r="D2868" s="19">
        <v>10</v>
      </c>
      <c r="E2868" s="19">
        <v>4</v>
      </c>
      <c r="F2868" s="18" t="s">
        <v>141</v>
      </c>
      <c r="G2868" s="18" t="s">
        <v>470</v>
      </c>
      <c r="H2868" s="19">
        <v>2</v>
      </c>
      <c r="I2868" s="19" t="s">
        <v>390</v>
      </c>
      <c r="J2868" s="19" t="s">
        <v>28</v>
      </c>
      <c r="K2868" s="19" t="s">
        <v>255</v>
      </c>
      <c r="L2868" s="19" t="s">
        <v>127</v>
      </c>
      <c r="M2868" s="19">
        <v>54</v>
      </c>
      <c r="N2868" s="20">
        <v>0.46312500000000001</v>
      </c>
      <c r="O2868" s="19" t="s">
        <v>459</v>
      </c>
      <c r="P2868" s="19">
        <v>11</v>
      </c>
      <c r="Q2868" s="19" t="s">
        <v>255</v>
      </c>
      <c r="R2868" s="19">
        <v>90</v>
      </c>
      <c r="S2868" s="19">
        <v>1</v>
      </c>
      <c r="T2868" s="19">
        <v>0</v>
      </c>
      <c r="U2868" s="19">
        <v>177</v>
      </c>
      <c r="V2868" s="19" t="s">
        <v>385</v>
      </c>
      <c r="W2868" s="19" t="s">
        <v>1140</v>
      </c>
      <c r="X2868" s="19" t="s">
        <v>100</v>
      </c>
      <c r="Y2868" s="19" t="s">
        <v>100</v>
      </c>
    </row>
    <row r="2869" spans="1:25" x14ac:dyDescent="0.25">
      <c r="A2869" s="19">
        <v>45950</v>
      </c>
      <c r="B2869" s="18">
        <v>44875</v>
      </c>
      <c r="C2869" s="19">
        <v>11</v>
      </c>
      <c r="D2869" s="19">
        <v>10</v>
      </c>
      <c r="E2869" s="19">
        <v>4</v>
      </c>
      <c r="F2869" s="18" t="s">
        <v>141</v>
      </c>
      <c r="G2869" s="18" t="s">
        <v>470</v>
      </c>
      <c r="H2869" s="19">
        <v>2</v>
      </c>
      <c r="I2869" s="19" t="s">
        <v>393</v>
      </c>
      <c r="J2869" s="19" t="s">
        <v>12</v>
      </c>
      <c r="K2869" s="19" t="s">
        <v>266</v>
      </c>
      <c r="L2869" s="19" t="s">
        <v>126</v>
      </c>
      <c r="M2869" s="19">
        <v>47</v>
      </c>
      <c r="N2869" s="20">
        <v>0.33584490740740741</v>
      </c>
      <c r="O2869" s="19" t="s">
        <v>460</v>
      </c>
      <c r="P2869" s="19">
        <v>8</v>
      </c>
      <c r="Q2869" s="19" t="s">
        <v>266</v>
      </c>
      <c r="R2869" s="19">
        <v>86</v>
      </c>
      <c r="S2869" s="19">
        <v>0</v>
      </c>
      <c r="T2869" s="19">
        <v>0</v>
      </c>
      <c r="U2869" s="19">
        <v>177</v>
      </c>
      <c r="V2869" s="19" t="s">
        <v>385</v>
      </c>
      <c r="W2869" s="19" t="s">
        <v>1093</v>
      </c>
      <c r="X2869" s="19" t="s">
        <v>100</v>
      </c>
      <c r="Y2869" s="19" t="s">
        <v>100</v>
      </c>
    </row>
    <row r="2870" spans="1:25" x14ac:dyDescent="0.25">
      <c r="A2870" s="19">
        <v>45951</v>
      </c>
      <c r="B2870" s="18">
        <v>44875</v>
      </c>
      <c r="C2870" s="19">
        <v>11</v>
      </c>
      <c r="D2870" s="19">
        <v>10</v>
      </c>
      <c r="E2870" s="19">
        <v>4</v>
      </c>
      <c r="F2870" s="18" t="s">
        <v>141</v>
      </c>
      <c r="G2870" s="18" t="s">
        <v>470</v>
      </c>
      <c r="H2870" s="19">
        <v>2</v>
      </c>
      <c r="I2870" s="19" t="s">
        <v>394</v>
      </c>
      <c r="J2870" s="19" t="s">
        <v>16</v>
      </c>
      <c r="K2870" s="19" t="s">
        <v>266</v>
      </c>
      <c r="L2870" s="19" t="s">
        <v>127</v>
      </c>
      <c r="M2870" s="19">
        <v>48</v>
      </c>
      <c r="N2870" s="20">
        <v>0.38968749999999996</v>
      </c>
      <c r="O2870" s="19" t="s">
        <v>460</v>
      </c>
      <c r="P2870" s="19">
        <v>9</v>
      </c>
      <c r="Q2870" s="19" t="s">
        <v>266</v>
      </c>
      <c r="R2870" s="19">
        <v>86</v>
      </c>
      <c r="S2870" s="19">
        <v>1</v>
      </c>
      <c r="T2870" s="19">
        <v>0</v>
      </c>
      <c r="U2870" s="19">
        <v>177</v>
      </c>
      <c r="V2870" s="19" t="s">
        <v>385</v>
      </c>
      <c r="W2870" s="19" t="s">
        <v>1094</v>
      </c>
      <c r="X2870" s="19" t="s">
        <v>100</v>
      </c>
      <c r="Y2870" s="19" t="s">
        <v>100</v>
      </c>
    </row>
    <row r="2871" spans="1:25" x14ac:dyDescent="0.25">
      <c r="A2871" s="19">
        <v>45954</v>
      </c>
      <c r="B2871" s="18">
        <v>44875</v>
      </c>
      <c r="C2871" s="19">
        <v>11</v>
      </c>
      <c r="D2871" s="19">
        <v>10</v>
      </c>
      <c r="E2871" s="19">
        <v>4</v>
      </c>
      <c r="F2871" s="18" t="s">
        <v>141</v>
      </c>
      <c r="G2871" s="18" t="s">
        <v>470</v>
      </c>
      <c r="H2871" s="19">
        <v>2</v>
      </c>
      <c r="I2871" s="19" t="s">
        <v>384</v>
      </c>
      <c r="J2871" s="19" t="s">
        <v>22</v>
      </c>
      <c r="K2871" s="19" t="s">
        <v>233</v>
      </c>
      <c r="L2871" s="19" t="s">
        <v>126</v>
      </c>
      <c r="M2871" s="19">
        <v>51</v>
      </c>
      <c r="N2871" s="20">
        <v>0.45721064814814816</v>
      </c>
      <c r="O2871" s="19" t="s">
        <v>460</v>
      </c>
      <c r="P2871" s="19">
        <v>10</v>
      </c>
      <c r="Q2871" s="19" t="s">
        <v>233</v>
      </c>
      <c r="R2871" s="19">
        <v>89</v>
      </c>
      <c r="S2871" s="19">
        <v>0</v>
      </c>
      <c r="T2871" s="19">
        <v>0</v>
      </c>
      <c r="U2871" s="19">
        <v>177</v>
      </c>
      <c r="V2871" s="19" t="s">
        <v>385</v>
      </c>
      <c r="W2871" s="19" t="s">
        <v>1074</v>
      </c>
      <c r="X2871" s="19" t="s">
        <v>100</v>
      </c>
      <c r="Y2871" s="19" t="s">
        <v>100</v>
      </c>
    </row>
    <row r="2872" spans="1:25" x14ac:dyDescent="0.25">
      <c r="A2872" s="19">
        <v>45955</v>
      </c>
      <c r="B2872" s="18">
        <v>44875</v>
      </c>
      <c r="C2872" s="19">
        <v>11</v>
      </c>
      <c r="D2872" s="19">
        <v>10</v>
      </c>
      <c r="E2872" s="19">
        <v>4</v>
      </c>
      <c r="F2872" s="18" t="s">
        <v>141</v>
      </c>
      <c r="G2872" s="18" t="s">
        <v>470</v>
      </c>
      <c r="H2872" s="19">
        <v>2</v>
      </c>
      <c r="I2872" s="19" t="s">
        <v>386</v>
      </c>
      <c r="J2872" s="19" t="s">
        <v>24</v>
      </c>
      <c r="K2872" s="19" t="s">
        <v>233</v>
      </c>
      <c r="L2872" s="19" t="s">
        <v>127</v>
      </c>
      <c r="M2872" s="19">
        <v>52</v>
      </c>
      <c r="N2872" s="20">
        <v>0.49613425925925925</v>
      </c>
      <c r="O2872" s="19" t="s">
        <v>460</v>
      </c>
      <c r="P2872" s="19">
        <v>11</v>
      </c>
      <c r="Q2872" s="19" t="s">
        <v>233</v>
      </c>
      <c r="R2872" s="19">
        <v>89</v>
      </c>
      <c r="S2872" s="19">
        <v>1</v>
      </c>
      <c r="T2872" s="19">
        <v>0</v>
      </c>
      <c r="U2872" s="19">
        <v>177</v>
      </c>
      <c r="V2872" s="19" t="s">
        <v>385</v>
      </c>
      <c r="W2872" s="19" t="s">
        <v>1075</v>
      </c>
      <c r="X2872" s="19" t="s">
        <v>100</v>
      </c>
      <c r="Y2872" s="19" t="s">
        <v>100</v>
      </c>
    </row>
    <row r="2873" spans="1:25" x14ac:dyDescent="0.25">
      <c r="A2873" s="19">
        <v>45958</v>
      </c>
      <c r="B2873" s="18">
        <v>44875</v>
      </c>
      <c r="C2873" s="19">
        <v>11</v>
      </c>
      <c r="D2873" s="19">
        <v>10</v>
      </c>
      <c r="E2873" s="19">
        <v>4</v>
      </c>
      <c r="F2873" s="18" t="s">
        <v>141</v>
      </c>
      <c r="G2873" s="18" t="s">
        <v>470</v>
      </c>
      <c r="H2873" s="19">
        <v>2</v>
      </c>
      <c r="I2873" s="19" t="s">
        <v>387</v>
      </c>
      <c r="J2873" s="19" t="s">
        <v>36</v>
      </c>
      <c r="K2873" s="19" t="s">
        <v>235</v>
      </c>
      <c r="L2873" s="19" t="s">
        <v>126</v>
      </c>
      <c r="M2873" s="19">
        <v>59</v>
      </c>
      <c r="N2873" s="20">
        <v>0.55501157407407409</v>
      </c>
      <c r="O2873" s="19" t="s">
        <v>460</v>
      </c>
      <c r="P2873" s="19">
        <v>13</v>
      </c>
      <c r="Q2873" s="19" t="s">
        <v>235</v>
      </c>
      <c r="R2873" s="19">
        <v>92</v>
      </c>
      <c r="S2873" s="19">
        <v>0</v>
      </c>
      <c r="T2873" s="19">
        <v>0</v>
      </c>
      <c r="U2873" s="19">
        <v>177</v>
      </c>
      <c r="V2873" s="19" t="s">
        <v>385</v>
      </c>
      <c r="W2873" s="19" t="s">
        <v>1076</v>
      </c>
      <c r="X2873" s="19" t="s">
        <v>100</v>
      </c>
      <c r="Y2873" s="19" t="s">
        <v>100</v>
      </c>
    </row>
    <row r="2874" spans="1:25" x14ac:dyDescent="0.25">
      <c r="A2874" s="19">
        <v>45959</v>
      </c>
      <c r="B2874" s="18">
        <v>44875</v>
      </c>
      <c r="C2874" s="19">
        <v>11</v>
      </c>
      <c r="D2874" s="19">
        <v>10</v>
      </c>
      <c r="E2874" s="19">
        <v>4</v>
      </c>
      <c r="F2874" s="18" t="s">
        <v>141</v>
      </c>
      <c r="G2874" s="18" t="s">
        <v>470</v>
      </c>
      <c r="H2874" s="19">
        <v>2</v>
      </c>
      <c r="I2874" s="19" t="s">
        <v>388</v>
      </c>
      <c r="J2874" s="19" t="s">
        <v>38</v>
      </c>
      <c r="K2874" s="19" t="s">
        <v>235</v>
      </c>
      <c r="L2874" s="19" t="s">
        <v>127</v>
      </c>
      <c r="M2874" s="19">
        <v>60</v>
      </c>
      <c r="N2874" s="20">
        <v>0.60326388888888893</v>
      </c>
      <c r="O2874" s="19" t="s">
        <v>460</v>
      </c>
      <c r="P2874" s="19">
        <v>14</v>
      </c>
      <c r="Q2874" s="19" t="s">
        <v>235</v>
      </c>
      <c r="R2874" s="19">
        <v>92</v>
      </c>
      <c r="S2874" s="19">
        <v>1</v>
      </c>
      <c r="T2874" s="19">
        <v>0</v>
      </c>
      <c r="U2874" s="19">
        <v>177</v>
      </c>
      <c r="V2874" s="19" t="s">
        <v>385</v>
      </c>
      <c r="W2874" s="19" t="s">
        <v>1077</v>
      </c>
      <c r="X2874" s="19" t="s">
        <v>100</v>
      </c>
      <c r="Y2874" s="19" t="s">
        <v>100</v>
      </c>
    </row>
    <row r="2875" spans="1:25" x14ac:dyDescent="0.25">
      <c r="A2875" s="19">
        <v>45962</v>
      </c>
      <c r="B2875" s="18">
        <v>44875</v>
      </c>
      <c r="C2875" s="19">
        <v>11</v>
      </c>
      <c r="D2875" s="19">
        <v>10</v>
      </c>
      <c r="E2875" s="19">
        <v>4</v>
      </c>
      <c r="F2875" s="18" t="s">
        <v>141</v>
      </c>
      <c r="G2875" s="18" t="s">
        <v>470</v>
      </c>
      <c r="H2875" s="19">
        <v>2</v>
      </c>
      <c r="I2875" s="19" t="s">
        <v>389</v>
      </c>
      <c r="J2875" s="19" t="s">
        <v>26</v>
      </c>
      <c r="K2875" s="19" t="s">
        <v>255</v>
      </c>
      <c r="L2875" s="19" t="s">
        <v>126</v>
      </c>
      <c r="M2875" s="19">
        <v>53</v>
      </c>
      <c r="N2875" s="20">
        <v>0.66612268518518525</v>
      </c>
      <c r="O2875" s="19" t="s">
        <v>460</v>
      </c>
      <c r="P2875" s="19">
        <v>15</v>
      </c>
      <c r="Q2875" s="19" t="s">
        <v>255</v>
      </c>
      <c r="R2875" s="19">
        <v>90</v>
      </c>
      <c r="S2875" s="19">
        <v>0</v>
      </c>
      <c r="T2875" s="19">
        <v>0</v>
      </c>
      <c r="U2875" s="19">
        <v>177</v>
      </c>
      <c r="V2875" s="19" t="s">
        <v>385</v>
      </c>
      <c r="W2875" s="19" t="s">
        <v>1078</v>
      </c>
      <c r="X2875" s="19" t="s">
        <v>100</v>
      </c>
      <c r="Y2875" s="19" t="s">
        <v>100</v>
      </c>
    </row>
    <row r="2876" spans="1:25" x14ac:dyDescent="0.25">
      <c r="A2876" s="19">
        <v>45967</v>
      </c>
      <c r="B2876" s="18">
        <v>44875</v>
      </c>
      <c r="C2876" s="19">
        <v>11</v>
      </c>
      <c r="D2876" s="19">
        <v>10</v>
      </c>
      <c r="E2876" s="19">
        <v>4</v>
      </c>
      <c r="F2876" s="18" t="s">
        <v>141</v>
      </c>
      <c r="G2876" s="18" t="s">
        <v>470</v>
      </c>
      <c r="H2876" s="19">
        <v>2</v>
      </c>
      <c r="I2876" s="19" t="s">
        <v>390</v>
      </c>
      <c r="J2876" s="19" t="s">
        <v>28</v>
      </c>
      <c r="K2876" s="19" t="s">
        <v>255</v>
      </c>
      <c r="L2876" s="19" t="s">
        <v>127</v>
      </c>
      <c r="M2876" s="19">
        <v>54</v>
      </c>
      <c r="N2876" s="20">
        <v>0.71515046296296303</v>
      </c>
      <c r="O2876" s="19" t="s">
        <v>460</v>
      </c>
      <c r="P2876" s="19">
        <v>17</v>
      </c>
      <c r="Q2876" s="19" t="s">
        <v>255</v>
      </c>
      <c r="R2876" s="19">
        <v>90</v>
      </c>
      <c r="S2876" s="19">
        <v>1</v>
      </c>
      <c r="T2876" s="19">
        <v>0</v>
      </c>
      <c r="U2876" s="19">
        <v>177</v>
      </c>
      <c r="V2876" s="19" t="s">
        <v>385</v>
      </c>
      <c r="W2876" s="19" t="s">
        <v>1100</v>
      </c>
      <c r="X2876" s="19" t="s">
        <v>100</v>
      </c>
      <c r="Y2876" s="19" t="s">
        <v>100</v>
      </c>
    </row>
    <row r="2877" spans="1:25" x14ac:dyDescent="0.25">
      <c r="A2877" s="19">
        <v>46705</v>
      </c>
      <c r="B2877" s="18">
        <v>44875</v>
      </c>
      <c r="C2877" s="19">
        <v>11</v>
      </c>
      <c r="D2877" s="19">
        <v>10</v>
      </c>
      <c r="E2877" s="19">
        <v>4</v>
      </c>
      <c r="F2877" s="18" t="s">
        <v>141</v>
      </c>
      <c r="G2877" s="18" t="s">
        <v>470</v>
      </c>
      <c r="H2877" s="19">
        <v>2</v>
      </c>
      <c r="I2877" s="19" t="s">
        <v>384</v>
      </c>
      <c r="J2877" s="19" t="s">
        <v>22</v>
      </c>
      <c r="K2877" s="19" t="s">
        <v>233</v>
      </c>
      <c r="L2877" s="19" t="s">
        <v>126</v>
      </c>
      <c r="M2877" s="19">
        <v>51</v>
      </c>
      <c r="N2877" s="20">
        <v>0.4175462962962963</v>
      </c>
      <c r="O2877" s="19" t="s">
        <v>461</v>
      </c>
      <c r="P2877" s="19">
        <v>10</v>
      </c>
      <c r="Q2877" s="19" t="s">
        <v>233</v>
      </c>
      <c r="R2877" s="19">
        <v>89</v>
      </c>
      <c r="S2877" s="19">
        <v>0</v>
      </c>
      <c r="T2877" s="19">
        <v>0</v>
      </c>
      <c r="U2877" s="19">
        <v>177</v>
      </c>
      <c r="V2877" s="19" t="s">
        <v>385</v>
      </c>
      <c r="W2877" s="19" t="s">
        <v>1074</v>
      </c>
      <c r="X2877" s="19" t="s">
        <v>100</v>
      </c>
      <c r="Y2877" s="19" t="s">
        <v>100</v>
      </c>
    </row>
    <row r="2878" spans="1:25" x14ac:dyDescent="0.25">
      <c r="A2878" s="19">
        <v>46706</v>
      </c>
      <c r="B2878" s="18">
        <v>44875</v>
      </c>
      <c r="C2878" s="19">
        <v>11</v>
      </c>
      <c r="D2878" s="19">
        <v>10</v>
      </c>
      <c r="E2878" s="19">
        <v>4</v>
      </c>
      <c r="F2878" s="18" t="s">
        <v>141</v>
      </c>
      <c r="G2878" s="18" t="s">
        <v>470</v>
      </c>
      <c r="H2878" s="19">
        <v>2</v>
      </c>
      <c r="I2878" s="19" t="s">
        <v>386</v>
      </c>
      <c r="J2878" s="19" t="s">
        <v>24</v>
      </c>
      <c r="K2878" s="19" t="s">
        <v>233</v>
      </c>
      <c r="L2878" s="19" t="s">
        <v>127</v>
      </c>
      <c r="M2878" s="19">
        <v>52</v>
      </c>
      <c r="N2878" s="20">
        <v>0.45420138888888889</v>
      </c>
      <c r="O2878" s="19" t="s">
        <v>461</v>
      </c>
      <c r="P2878" s="19">
        <v>10</v>
      </c>
      <c r="Q2878" s="19" t="s">
        <v>233</v>
      </c>
      <c r="R2878" s="19">
        <v>89</v>
      </c>
      <c r="S2878" s="19">
        <v>1</v>
      </c>
      <c r="T2878" s="19">
        <v>1</v>
      </c>
      <c r="U2878" s="19">
        <v>177</v>
      </c>
      <c r="V2878" s="19" t="s">
        <v>385</v>
      </c>
      <c r="W2878" s="19" t="s">
        <v>1120</v>
      </c>
      <c r="X2878" s="19" t="s">
        <v>100</v>
      </c>
      <c r="Y2878" s="19" t="s">
        <v>100</v>
      </c>
    </row>
    <row r="2879" spans="1:25" x14ac:dyDescent="0.25">
      <c r="A2879" s="19">
        <v>46904</v>
      </c>
      <c r="B2879" s="18">
        <v>44875</v>
      </c>
      <c r="C2879" s="19">
        <v>11</v>
      </c>
      <c r="D2879" s="19">
        <v>10</v>
      </c>
      <c r="E2879" s="19">
        <v>4</v>
      </c>
      <c r="F2879" s="18" t="s">
        <v>141</v>
      </c>
      <c r="G2879" s="18" t="s">
        <v>470</v>
      </c>
      <c r="H2879" s="19">
        <v>2</v>
      </c>
      <c r="I2879" s="19" t="s">
        <v>389</v>
      </c>
      <c r="J2879" s="19" t="s">
        <v>26</v>
      </c>
      <c r="K2879" s="19" t="s">
        <v>255</v>
      </c>
      <c r="L2879" s="19" t="s">
        <v>126</v>
      </c>
      <c r="M2879" s="19">
        <v>53</v>
      </c>
      <c r="N2879" s="20">
        <v>0.30178240740740742</v>
      </c>
      <c r="O2879" s="19" t="s">
        <v>342</v>
      </c>
      <c r="P2879" s="19">
        <v>7</v>
      </c>
      <c r="Q2879" s="19" t="s">
        <v>255</v>
      </c>
      <c r="R2879" s="19">
        <v>90</v>
      </c>
      <c r="S2879" s="19">
        <v>0</v>
      </c>
      <c r="T2879" s="19">
        <v>1</v>
      </c>
      <c r="U2879" s="19">
        <v>177</v>
      </c>
      <c r="V2879" s="19" t="s">
        <v>385</v>
      </c>
      <c r="W2879" s="19" t="s">
        <v>1080</v>
      </c>
      <c r="X2879" s="19" t="s">
        <v>100</v>
      </c>
      <c r="Y2879" s="19" t="s">
        <v>100</v>
      </c>
    </row>
    <row r="2880" spans="1:25" x14ac:dyDescent="0.25">
      <c r="A2880" s="19">
        <v>46907</v>
      </c>
      <c r="B2880" s="18">
        <v>44875</v>
      </c>
      <c r="C2880" s="19">
        <v>11</v>
      </c>
      <c r="D2880" s="19">
        <v>10</v>
      </c>
      <c r="E2880" s="19">
        <v>4</v>
      </c>
      <c r="F2880" s="18" t="s">
        <v>141</v>
      </c>
      <c r="G2880" s="18" t="s">
        <v>470</v>
      </c>
      <c r="H2880" s="19">
        <v>2</v>
      </c>
      <c r="I2880" s="19" t="s">
        <v>390</v>
      </c>
      <c r="J2880" s="19" t="s">
        <v>28</v>
      </c>
      <c r="K2880" s="19" t="s">
        <v>255</v>
      </c>
      <c r="L2880" s="19" t="s">
        <v>127</v>
      </c>
      <c r="M2880" s="19">
        <v>54</v>
      </c>
      <c r="N2880" s="20">
        <v>0.31010416666666668</v>
      </c>
      <c r="O2880" s="19" t="s">
        <v>342</v>
      </c>
      <c r="P2880" s="19">
        <v>7</v>
      </c>
      <c r="Q2880" s="19" t="s">
        <v>255</v>
      </c>
      <c r="R2880" s="19">
        <v>90</v>
      </c>
      <c r="S2880" s="19">
        <v>1</v>
      </c>
      <c r="T2880" s="19">
        <v>0</v>
      </c>
      <c r="U2880" s="19">
        <v>177</v>
      </c>
      <c r="V2880" s="19" t="s">
        <v>385</v>
      </c>
      <c r="W2880" s="19" t="s">
        <v>1189</v>
      </c>
      <c r="X2880" s="19" t="s">
        <v>100</v>
      </c>
      <c r="Y2880" s="19" t="s">
        <v>100</v>
      </c>
    </row>
    <row r="2881" spans="1:25" x14ac:dyDescent="0.25">
      <c r="A2881" s="19">
        <v>46910</v>
      </c>
      <c r="B2881" s="18">
        <v>44875</v>
      </c>
      <c r="C2881" s="19">
        <v>11</v>
      </c>
      <c r="D2881" s="19">
        <v>10</v>
      </c>
      <c r="E2881" s="19">
        <v>4</v>
      </c>
      <c r="F2881" s="18" t="s">
        <v>141</v>
      </c>
      <c r="G2881" s="18" t="s">
        <v>470</v>
      </c>
      <c r="H2881" s="19">
        <v>2</v>
      </c>
      <c r="I2881" s="19" t="s">
        <v>391</v>
      </c>
      <c r="J2881" s="19" t="s">
        <v>32</v>
      </c>
      <c r="K2881" s="19" t="s">
        <v>247</v>
      </c>
      <c r="L2881" s="19" t="s">
        <v>126</v>
      </c>
      <c r="M2881" s="19">
        <v>57</v>
      </c>
      <c r="N2881" s="20">
        <v>0.37277777777777782</v>
      </c>
      <c r="O2881" s="19" t="s">
        <v>342</v>
      </c>
      <c r="P2881" s="19">
        <v>8</v>
      </c>
      <c r="Q2881" s="19" t="s">
        <v>247</v>
      </c>
      <c r="R2881" s="19">
        <v>85</v>
      </c>
      <c r="S2881" s="19">
        <v>0</v>
      </c>
      <c r="T2881" s="19">
        <v>0</v>
      </c>
      <c r="U2881" s="19">
        <v>177</v>
      </c>
      <c r="V2881" s="19" t="s">
        <v>385</v>
      </c>
      <c r="W2881" s="19" t="s">
        <v>1174</v>
      </c>
      <c r="X2881" s="19" t="s">
        <v>100</v>
      </c>
      <c r="Y2881" s="19" t="s">
        <v>100</v>
      </c>
    </row>
    <row r="2882" spans="1:25" x14ac:dyDescent="0.25">
      <c r="A2882" s="19">
        <v>46913</v>
      </c>
      <c r="B2882" s="18">
        <v>44875</v>
      </c>
      <c r="C2882" s="19">
        <v>11</v>
      </c>
      <c r="D2882" s="19">
        <v>10</v>
      </c>
      <c r="E2882" s="19">
        <v>4</v>
      </c>
      <c r="F2882" s="18" t="s">
        <v>141</v>
      </c>
      <c r="G2882" s="18" t="s">
        <v>470</v>
      </c>
      <c r="H2882" s="19">
        <v>2</v>
      </c>
      <c r="I2882" s="19" t="s">
        <v>392</v>
      </c>
      <c r="J2882" s="19" t="s">
        <v>34</v>
      </c>
      <c r="K2882" s="19" t="s">
        <v>247</v>
      </c>
      <c r="L2882" s="19" t="s">
        <v>127</v>
      </c>
      <c r="M2882" s="19">
        <v>58</v>
      </c>
      <c r="N2882" s="20">
        <v>0.41549768518518521</v>
      </c>
      <c r="O2882" s="19" t="s">
        <v>342</v>
      </c>
      <c r="P2882" s="19">
        <v>9</v>
      </c>
      <c r="Q2882" s="19" t="s">
        <v>247</v>
      </c>
      <c r="R2882" s="19">
        <v>85</v>
      </c>
      <c r="S2882" s="19">
        <v>1</v>
      </c>
      <c r="T2882" s="19">
        <v>0</v>
      </c>
      <c r="U2882" s="19">
        <v>177</v>
      </c>
      <c r="V2882" s="19" t="s">
        <v>385</v>
      </c>
      <c r="W2882" s="19" t="s">
        <v>1136</v>
      </c>
      <c r="X2882" s="19" t="s">
        <v>100</v>
      </c>
      <c r="Y2882" s="19" t="s">
        <v>100</v>
      </c>
    </row>
    <row r="2883" spans="1:25" x14ac:dyDescent="0.25">
      <c r="A2883" s="19">
        <v>46916</v>
      </c>
      <c r="B2883" s="18">
        <v>44875</v>
      </c>
      <c r="C2883" s="19">
        <v>11</v>
      </c>
      <c r="D2883" s="19">
        <v>10</v>
      </c>
      <c r="E2883" s="19">
        <v>4</v>
      </c>
      <c r="F2883" s="18" t="s">
        <v>141</v>
      </c>
      <c r="G2883" s="18" t="s">
        <v>470</v>
      </c>
      <c r="H2883" s="19">
        <v>2</v>
      </c>
      <c r="I2883" s="19" t="s">
        <v>393</v>
      </c>
      <c r="J2883" s="19" t="s">
        <v>12</v>
      </c>
      <c r="K2883" s="19" t="s">
        <v>266</v>
      </c>
      <c r="L2883" s="19" t="s">
        <v>126</v>
      </c>
      <c r="M2883" s="19">
        <v>47</v>
      </c>
      <c r="N2883" s="20">
        <v>0.48564814814814811</v>
      </c>
      <c r="O2883" s="19" t="s">
        <v>342</v>
      </c>
      <c r="P2883" s="19">
        <v>11</v>
      </c>
      <c r="Q2883" s="19" t="s">
        <v>266</v>
      </c>
      <c r="R2883" s="19">
        <v>86</v>
      </c>
      <c r="S2883" s="19">
        <v>0</v>
      </c>
      <c r="T2883" s="19">
        <v>0</v>
      </c>
      <c r="U2883" s="19">
        <v>177</v>
      </c>
      <c r="V2883" s="19" t="s">
        <v>385</v>
      </c>
      <c r="W2883" s="19" t="s">
        <v>1043</v>
      </c>
      <c r="X2883" s="19" t="s">
        <v>100</v>
      </c>
      <c r="Y2883" s="19" t="s">
        <v>100</v>
      </c>
    </row>
    <row r="2884" spans="1:25" x14ac:dyDescent="0.25">
      <c r="A2884" s="19">
        <v>46917</v>
      </c>
      <c r="B2884" s="18">
        <v>44875</v>
      </c>
      <c r="C2884" s="19">
        <v>11</v>
      </c>
      <c r="D2884" s="19">
        <v>10</v>
      </c>
      <c r="E2884" s="19">
        <v>4</v>
      </c>
      <c r="F2884" s="18" t="s">
        <v>141</v>
      </c>
      <c r="G2884" s="18" t="s">
        <v>470</v>
      </c>
      <c r="H2884" s="19">
        <v>2</v>
      </c>
      <c r="I2884" s="19" t="s">
        <v>394</v>
      </c>
      <c r="J2884" s="19" t="s">
        <v>16</v>
      </c>
      <c r="K2884" s="19" t="s">
        <v>266</v>
      </c>
      <c r="L2884" s="19" t="s">
        <v>127</v>
      </c>
      <c r="M2884" s="19">
        <v>48</v>
      </c>
      <c r="N2884" s="20">
        <v>0.53896990740740736</v>
      </c>
      <c r="O2884" s="19" t="s">
        <v>342</v>
      </c>
      <c r="P2884" s="19">
        <v>12</v>
      </c>
      <c r="Q2884" s="19" t="s">
        <v>266</v>
      </c>
      <c r="R2884" s="19">
        <v>86</v>
      </c>
      <c r="S2884" s="19">
        <v>1</v>
      </c>
      <c r="T2884" s="19">
        <v>0</v>
      </c>
      <c r="U2884" s="19">
        <v>177</v>
      </c>
      <c r="V2884" s="19" t="s">
        <v>385</v>
      </c>
      <c r="W2884" s="19" t="s">
        <v>1152</v>
      </c>
      <c r="X2884" s="19" t="s">
        <v>100</v>
      </c>
      <c r="Y2884" s="19" t="s">
        <v>100</v>
      </c>
    </row>
    <row r="2885" spans="1:25" x14ac:dyDescent="0.25">
      <c r="A2885" s="19">
        <v>46922</v>
      </c>
      <c r="B2885" s="18">
        <v>44875</v>
      </c>
      <c r="C2885" s="19">
        <v>11</v>
      </c>
      <c r="D2885" s="19">
        <v>10</v>
      </c>
      <c r="E2885" s="19">
        <v>4</v>
      </c>
      <c r="F2885" s="18" t="s">
        <v>141</v>
      </c>
      <c r="G2885" s="18" t="s">
        <v>470</v>
      </c>
      <c r="H2885" s="19">
        <v>2</v>
      </c>
      <c r="I2885" s="19" t="s">
        <v>384</v>
      </c>
      <c r="J2885" s="19" t="s">
        <v>22</v>
      </c>
      <c r="K2885" s="19" t="s">
        <v>233</v>
      </c>
      <c r="L2885" s="19" t="s">
        <v>126</v>
      </c>
      <c r="M2885" s="19">
        <v>51</v>
      </c>
      <c r="N2885" s="20">
        <v>0.62178240740740742</v>
      </c>
      <c r="O2885" s="19" t="s">
        <v>342</v>
      </c>
      <c r="P2885" s="19">
        <v>14</v>
      </c>
      <c r="Q2885" s="19" t="s">
        <v>233</v>
      </c>
      <c r="R2885" s="19">
        <v>89</v>
      </c>
      <c r="S2885" s="19">
        <v>0</v>
      </c>
      <c r="T2885" s="19">
        <v>0</v>
      </c>
      <c r="U2885" s="19">
        <v>177</v>
      </c>
      <c r="V2885" s="19" t="s">
        <v>385</v>
      </c>
      <c r="W2885" s="19" t="s">
        <v>1153</v>
      </c>
      <c r="X2885" s="19" t="s">
        <v>100</v>
      </c>
      <c r="Y2885" s="19" t="s">
        <v>100</v>
      </c>
    </row>
    <row r="2886" spans="1:25" x14ac:dyDescent="0.25">
      <c r="A2886" s="19">
        <v>46923</v>
      </c>
      <c r="B2886" s="18">
        <v>44875</v>
      </c>
      <c r="C2886" s="19">
        <v>11</v>
      </c>
      <c r="D2886" s="19">
        <v>10</v>
      </c>
      <c r="E2886" s="19">
        <v>4</v>
      </c>
      <c r="F2886" s="18" t="s">
        <v>141</v>
      </c>
      <c r="G2886" s="18" t="s">
        <v>470</v>
      </c>
      <c r="H2886" s="19">
        <v>2</v>
      </c>
      <c r="I2886" s="19" t="s">
        <v>386</v>
      </c>
      <c r="J2886" s="19" t="s">
        <v>24</v>
      </c>
      <c r="K2886" s="19" t="s">
        <v>233</v>
      </c>
      <c r="L2886" s="19" t="s">
        <v>127</v>
      </c>
      <c r="M2886" s="19">
        <v>52</v>
      </c>
      <c r="N2886" s="20">
        <v>0.66410879629629627</v>
      </c>
      <c r="O2886" s="19" t="s">
        <v>342</v>
      </c>
      <c r="P2886" s="19">
        <v>15</v>
      </c>
      <c r="Q2886" s="19" t="s">
        <v>233</v>
      </c>
      <c r="R2886" s="19">
        <v>89</v>
      </c>
      <c r="S2886" s="19">
        <v>1</v>
      </c>
      <c r="T2886" s="19">
        <v>0</v>
      </c>
      <c r="U2886" s="19">
        <v>177</v>
      </c>
      <c r="V2886" s="19" t="s">
        <v>385</v>
      </c>
      <c r="W2886" s="19" t="s">
        <v>1154</v>
      </c>
      <c r="X2886" s="19" t="s">
        <v>100</v>
      </c>
      <c r="Y2886" s="19" t="s">
        <v>100</v>
      </c>
    </row>
    <row r="2887" spans="1:25" x14ac:dyDescent="0.25">
      <c r="A2887" s="19">
        <v>46925</v>
      </c>
      <c r="B2887" s="18">
        <v>44875</v>
      </c>
      <c r="C2887" s="19">
        <v>11</v>
      </c>
      <c r="D2887" s="19">
        <v>10</v>
      </c>
      <c r="E2887" s="19">
        <v>4</v>
      </c>
      <c r="F2887" s="18" t="s">
        <v>141</v>
      </c>
      <c r="G2887" s="18" t="s">
        <v>470</v>
      </c>
      <c r="H2887" s="19">
        <v>2</v>
      </c>
      <c r="I2887" s="19" t="s">
        <v>387</v>
      </c>
      <c r="J2887" s="19" t="s">
        <v>36</v>
      </c>
      <c r="K2887" s="19" t="s">
        <v>235</v>
      </c>
      <c r="L2887" s="19" t="s">
        <v>126</v>
      </c>
      <c r="M2887" s="19">
        <v>59</v>
      </c>
      <c r="N2887" s="20">
        <v>0.72326388888888893</v>
      </c>
      <c r="O2887" s="19" t="s">
        <v>342</v>
      </c>
      <c r="P2887" s="19">
        <v>17</v>
      </c>
      <c r="Q2887" s="19" t="s">
        <v>235</v>
      </c>
      <c r="R2887" s="19">
        <v>92</v>
      </c>
      <c r="S2887" s="19">
        <v>0</v>
      </c>
      <c r="T2887" s="19">
        <v>0</v>
      </c>
      <c r="U2887" s="19">
        <v>177</v>
      </c>
      <c r="V2887" s="19" t="s">
        <v>385</v>
      </c>
      <c r="W2887" s="19" t="s">
        <v>1047</v>
      </c>
      <c r="X2887" s="19" t="s">
        <v>100</v>
      </c>
      <c r="Y2887" s="19" t="s">
        <v>100</v>
      </c>
    </row>
    <row r="2888" spans="1:25" x14ac:dyDescent="0.25">
      <c r="A2888" s="19">
        <v>46926</v>
      </c>
      <c r="B2888" s="18">
        <v>44875</v>
      </c>
      <c r="C2888" s="19">
        <v>11</v>
      </c>
      <c r="D2888" s="19">
        <v>10</v>
      </c>
      <c r="E2888" s="19">
        <v>4</v>
      </c>
      <c r="F2888" s="18" t="s">
        <v>141</v>
      </c>
      <c r="G2888" s="18" t="s">
        <v>470</v>
      </c>
      <c r="H2888" s="19">
        <v>2</v>
      </c>
      <c r="I2888" s="19" t="s">
        <v>388</v>
      </c>
      <c r="J2888" s="19" t="s">
        <v>38</v>
      </c>
      <c r="K2888" s="19" t="s">
        <v>235</v>
      </c>
      <c r="L2888" s="19" t="s">
        <v>127</v>
      </c>
      <c r="M2888" s="19">
        <v>60</v>
      </c>
      <c r="N2888" s="20">
        <v>0.76704861111111111</v>
      </c>
      <c r="O2888" s="19" t="s">
        <v>342</v>
      </c>
      <c r="P2888" s="19">
        <v>18</v>
      </c>
      <c r="Q2888" s="19" t="s">
        <v>235</v>
      </c>
      <c r="R2888" s="19">
        <v>92</v>
      </c>
      <c r="S2888" s="19">
        <v>1</v>
      </c>
      <c r="T2888" s="19">
        <v>0</v>
      </c>
      <c r="U2888" s="19">
        <v>177</v>
      </c>
      <c r="V2888" s="19" t="s">
        <v>385</v>
      </c>
      <c r="W2888" s="19" t="s">
        <v>1048</v>
      </c>
      <c r="X2888" s="19" t="s">
        <v>100</v>
      </c>
      <c r="Y2888" s="19" t="s">
        <v>100</v>
      </c>
    </row>
    <row r="2889" spans="1:25" x14ac:dyDescent="0.25">
      <c r="A2889" s="19">
        <v>47286</v>
      </c>
      <c r="B2889" s="18">
        <v>44875</v>
      </c>
      <c r="C2889" s="19">
        <v>11</v>
      </c>
      <c r="D2889" s="19">
        <v>10</v>
      </c>
      <c r="E2889" s="19">
        <v>4</v>
      </c>
      <c r="F2889" s="18" t="s">
        <v>141</v>
      </c>
      <c r="G2889" s="18" t="s">
        <v>470</v>
      </c>
      <c r="H2889" s="19">
        <v>2</v>
      </c>
      <c r="I2889" s="19" t="s">
        <v>389</v>
      </c>
      <c r="J2889" s="19" t="s">
        <v>26</v>
      </c>
      <c r="K2889" s="19" t="s">
        <v>255</v>
      </c>
      <c r="L2889" s="19" t="s">
        <v>126</v>
      </c>
      <c r="M2889" s="19">
        <v>53</v>
      </c>
      <c r="N2889" s="20">
        <v>0.34202546296296293</v>
      </c>
      <c r="O2889" s="19" t="s">
        <v>238</v>
      </c>
      <c r="P2889" s="19">
        <v>8</v>
      </c>
      <c r="Q2889" s="19" t="s">
        <v>255</v>
      </c>
      <c r="R2889" s="19">
        <v>90</v>
      </c>
      <c r="S2889" s="19">
        <v>0</v>
      </c>
      <c r="T2889" s="19">
        <v>0</v>
      </c>
      <c r="U2889" s="19">
        <v>177</v>
      </c>
      <c r="V2889" s="19" t="s">
        <v>385</v>
      </c>
      <c r="W2889" s="19" t="s">
        <v>1145</v>
      </c>
      <c r="X2889" s="19" t="s">
        <v>100</v>
      </c>
      <c r="Y2889" s="19" t="s">
        <v>100</v>
      </c>
    </row>
    <row r="2890" spans="1:25" x14ac:dyDescent="0.25">
      <c r="A2890" s="19">
        <v>47289</v>
      </c>
      <c r="B2890" s="18">
        <v>44875</v>
      </c>
      <c r="C2890" s="19">
        <v>11</v>
      </c>
      <c r="D2890" s="19">
        <v>10</v>
      </c>
      <c r="E2890" s="19">
        <v>4</v>
      </c>
      <c r="F2890" s="18" t="s">
        <v>141</v>
      </c>
      <c r="G2890" s="18" t="s">
        <v>470</v>
      </c>
      <c r="H2890" s="19">
        <v>2</v>
      </c>
      <c r="I2890" s="19" t="s">
        <v>390</v>
      </c>
      <c r="J2890" s="19" t="s">
        <v>28</v>
      </c>
      <c r="K2890" s="19" t="s">
        <v>255</v>
      </c>
      <c r="L2890" s="19" t="s">
        <v>127</v>
      </c>
      <c r="M2890" s="19">
        <v>54</v>
      </c>
      <c r="N2890" s="20">
        <v>0.39159722222222221</v>
      </c>
      <c r="O2890" s="19" t="s">
        <v>238</v>
      </c>
      <c r="P2890" s="19">
        <v>9</v>
      </c>
      <c r="Q2890" s="19" t="s">
        <v>255</v>
      </c>
      <c r="R2890" s="19">
        <v>90</v>
      </c>
      <c r="S2890" s="19">
        <v>1</v>
      </c>
      <c r="T2890" s="19">
        <v>0</v>
      </c>
      <c r="U2890" s="19">
        <v>177</v>
      </c>
      <c r="V2890" s="19" t="s">
        <v>385</v>
      </c>
      <c r="W2890" s="19" t="s">
        <v>1146</v>
      </c>
      <c r="X2890" s="19" t="s">
        <v>100</v>
      </c>
      <c r="Y2890" s="19" t="s">
        <v>100</v>
      </c>
    </row>
    <row r="2891" spans="1:25" x14ac:dyDescent="0.25">
      <c r="A2891" s="19">
        <v>47688</v>
      </c>
      <c r="B2891" s="18">
        <v>44875</v>
      </c>
      <c r="C2891" s="19">
        <v>11</v>
      </c>
      <c r="D2891" s="19">
        <v>10</v>
      </c>
      <c r="E2891" s="19">
        <v>4</v>
      </c>
      <c r="F2891" s="18" t="s">
        <v>141</v>
      </c>
      <c r="G2891" s="18" t="s">
        <v>470</v>
      </c>
      <c r="H2891" s="19">
        <v>2</v>
      </c>
      <c r="I2891" s="19" t="s">
        <v>394</v>
      </c>
      <c r="J2891" s="19" t="s">
        <v>16</v>
      </c>
      <c r="K2891" s="19" t="s">
        <v>266</v>
      </c>
      <c r="L2891" s="19" t="s">
        <v>127</v>
      </c>
      <c r="M2891" s="19">
        <v>48</v>
      </c>
      <c r="N2891" s="20">
        <v>0.31747685185185187</v>
      </c>
      <c r="O2891" s="19" t="s">
        <v>462</v>
      </c>
      <c r="P2891" s="19">
        <v>7</v>
      </c>
      <c r="Q2891" s="19" t="s">
        <v>266</v>
      </c>
      <c r="R2891" s="19">
        <v>86</v>
      </c>
      <c r="S2891" s="19">
        <v>1</v>
      </c>
      <c r="T2891" s="19">
        <v>0</v>
      </c>
      <c r="U2891" s="19">
        <v>177</v>
      </c>
      <c r="V2891" s="19" t="s">
        <v>385</v>
      </c>
      <c r="W2891" s="19" t="s">
        <v>1091</v>
      </c>
      <c r="X2891" s="19" t="s">
        <v>100</v>
      </c>
      <c r="Y2891" s="19" t="s">
        <v>100</v>
      </c>
    </row>
    <row r="2892" spans="1:25" x14ac:dyDescent="0.25">
      <c r="A2892" s="19">
        <v>47903</v>
      </c>
      <c r="B2892" s="18">
        <v>44875</v>
      </c>
      <c r="C2892" s="19">
        <v>11</v>
      </c>
      <c r="D2892" s="19">
        <v>10</v>
      </c>
      <c r="E2892" s="19">
        <v>4</v>
      </c>
      <c r="F2892" s="18" t="s">
        <v>141</v>
      </c>
      <c r="G2892" s="18" t="s">
        <v>470</v>
      </c>
      <c r="H2892" s="19">
        <v>2</v>
      </c>
      <c r="I2892" s="19" t="s">
        <v>389</v>
      </c>
      <c r="J2892" s="19" t="s">
        <v>26</v>
      </c>
      <c r="K2892" s="19" t="s">
        <v>255</v>
      </c>
      <c r="L2892" s="19" t="s">
        <v>126</v>
      </c>
      <c r="M2892" s="19">
        <v>53</v>
      </c>
      <c r="N2892" s="20">
        <v>0.37315972222222221</v>
      </c>
      <c r="O2892" s="19" t="s">
        <v>297</v>
      </c>
      <c r="P2892" s="19">
        <v>8</v>
      </c>
      <c r="Q2892" s="19" t="s">
        <v>255</v>
      </c>
      <c r="R2892" s="19">
        <v>90</v>
      </c>
      <c r="S2892" s="19">
        <v>0</v>
      </c>
      <c r="T2892" s="19">
        <v>1</v>
      </c>
      <c r="U2892" s="19">
        <v>177</v>
      </c>
      <c r="V2892" s="19" t="s">
        <v>385</v>
      </c>
      <c r="W2892" s="19" t="s">
        <v>1145</v>
      </c>
      <c r="X2892" s="19" t="s">
        <v>100</v>
      </c>
      <c r="Y2892" s="19" t="s">
        <v>100</v>
      </c>
    </row>
    <row r="2893" spans="1:25" x14ac:dyDescent="0.25">
      <c r="A2893" s="19">
        <v>47905</v>
      </c>
      <c r="B2893" s="18">
        <v>44875</v>
      </c>
      <c r="C2893" s="19">
        <v>11</v>
      </c>
      <c r="D2893" s="19">
        <v>10</v>
      </c>
      <c r="E2893" s="19">
        <v>4</v>
      </c>
      <c r="F2893" s="18" t="s">
        <v>141</v>
      </c>
      <c r="G2893" s="18" t="s">
        <v>470</v>
      </c>
      <c r="H2893" s="19">
        <v>2</v>
      </c>
      <c r="I2893" s="19" t="s">
        <v>389</v>
      </c>
      <c r="J2893" s="19" t="s">
        <v>26</v>
      </c>
      <c r="K2893" s="19" t="s">
        <v>255</v>
      </c>
      <c r="L2893" s="19" t="s">
        <v>126</v>
      </c>
      <c r="M2893" s="19">
        <v>53</v>
      </c>
      <c r="N2893" s="20">
        <v>0.37315972222222221</v>
      </c>
      <c r="O2893" s="19" t="s">
        <v>297</v>
      </c>
      <c r="P2893" s="19">
        <v>8</v>
      </c>
      <c r="Q2893" s="19" t="s">
        <v>255</v>
      </c>
      <c r="R2893" s="19">
        <v>90</v>
      </c>
      <c r="S2893" s="19">
        <v>0</v>
      </c>
      <c r="T2893" s="19">
        <v>1</v>
      </c>
      <c r="U2893" s="19">
        <v>177</v>
      </c>
      <c r="V2893" s="19" t="s">
        <v>385</v>
      </c>
      <c r="W2893" s="19" t="s">
        <v>1145</v>
      </c>
      <c r="X2893" s="19" t="s">
        <v>100</v>
      </c>
      <c r="Y2893" s="19" t="s">
        <v>100</v>
      </c>
    </row>
    <row r="2894" spans="1:25" x14ac:dyDescent="0.25">
      <c r="A2894" s="19">
        <v>47906</v>
      </c>
      <c r="B2894" s="18">
        <v>44875</v>
      </c>
      <c r="C2894" s="19">
        <v>11</v>
      </c>
      <c r="D2894" s="19">
        <v>10</v>
      </c>
      <c r="E2894" s="19">
        <v>4</v>
      </c>
      <c r="F2894" s="18" t="s">
        <v>141</v>
      </c>
      <c r="G2894" s="18" t="s">
        <v>470</v>
      </c>
      <c r="H2894" s="19">
        <v>2</v>
      </c>
      <c r="I2894" s="19" t="s">
        <v>390</v>
      </c>
      <c r="J2894" s="19" t="s">
        <v>28</v>
      </c>
      <c r="K2894" s="19" t="s">
        <v>255</v>
      </c>
      <c r="L2894" s="19" t="s">
        <v>127</v>
      </c>
      <c r="M2894" s="19">
        <v>54</v>
      </c>
      <c r="N2894" s="20">
        <v>0.41958333333333336</v>
      </c>
      <c r="O2894" s="19" t="s">
        <v>297</v>
      </c>
      <c r="P2894" s="19">
        <v>10</v>
      </c>
      <c r="Q2894" s="19" t="s">
        <v>255</v>
      </c>
      <c r="R2894" s="19">
        <v>90</v>
      </c>
      <c r="S2894" s="19">
        <v>1</v>
      </c>
      <c r="T2894" s="19">
        <v>0</v>
      </c>
      <c r="U2894" s="19">
        <v>177</v>
      </c>
      <c r="V2894" s="19" t="s">
        <v>385</v>
      </c>
      <c r="W2894" s="19" t="s">
        <v>1062</v>
      </c>
      <c r="X2894" s="19" t="s">
        <v>100</v>
      </c>
      <c r="Y2894" s="19" t="s">
        <v>100</v>
      </c>
    </row>
    <row r="2895" spans="1:25" x14ac:dyDescent="0.25">
      <c r="A2895" s="19">
        <v>47911</v>
      </c>
      <c r="B2895" s="18">
        <v>44875</v>
      </c>
      <c r="C2895" s="19">
        <v>11</v>
      </c>
      <c r="D2895" s="19">
        <v>10</v>
      </c>
      <c r="E2895" s="19">
        <v>4</v>
      </c>
      <c r="F2895" s="18" t="s">
        <v>141</v>
      </c>
      <c r="G2895" s="18" t="s">
        <v>470</v>
      </c>
      <c r="H2895" s="19">
        <v>2</v>
      </c>
      <c r="I2895" s="19" t="s">
        <v>393</v>
      </c>
      <c r="J2895" s="19" t="s">
        <v>12</v>
      </c>
      <c r="K2895" s="19" t="s">
        <v>266</v>
      </c>
      <c r="L2895" s="19" t="s">
        <v>126</v>
      </c>
      <c r="M2895" s="19">
        <v>47</v>
      </c>
      <c r="N2895" s="20">
        <v>0.60351851851851845</v>
      </c>
      <c r="O2895" s="19" t="s">
        <v>297</v>
      </c>
      <c r="P2895" s="19">
        <v>14</v>
      </c>
      <c r="Q2895" s="19" t="s">
        <v>266</v>
      </c>
      <c r="R2895" s="19">
        <v>86</v>
      </c>
      <c r="S2895" s="19">
        <v>0</v>
      </c>
      <c r="T2895" s="19">
        <v>0</v>
      </c>
      <c r="U2895" s="19">
        <v>177</v>
      </c>
      <c r="V2895" s="19" t="s">
        <v>385</v>
      </c>
      <c r="W2895" s="19" t="s">
        <v>1063</v>
      </c>
      <c r="X2895" s="19" t="s">
        <v>100</v>
      </c>
      <c r="Y2895" s="19" t="s">
        <v>100</v>
      </c>
    </row>
    <row r="2896" spans="1:25" x14ac:dyDescent="0.25">
      <c r="A2896" s="19">
        <v>47912</v>
      </c>
      <c r="B2896" s="18">
        <v>44875</v>
      </c>
      <c r="C2896" s="19">
        <v>11</v>
      </c>
      <c r="D2896" s="19">
        <v>10</v>
      </c>
      <c r="E2896" s="19">
        <v>4</v>
      </c>
      <c r="F2896" s="18" t="s">
        <v>141</v>
      </c>
      <c r="G2896" s="18" t="s">
        <v>470</v>
      </c>
      <c r="H2896" s="19">
        <v>2</v>
      </c>
      <c r="I2896" s="19" t="s">
        <v>394</v>
      </c>
      <c r="J2896" s="19" t="s">
        <v>16</v>
      </c>
      <c r="K2896" s="19" t="s">
        <v>266</v>
      </c>
      <c r="L2896" s="19" t="s">
        <v>127</v>
      </c>
      <c r="M2896" s="19">
        <v>48</v>
      </c>
      <c r="N2896" s="20">
        <v>0.65609953703703705</v>
      </c>
      <c r="O2896" s="19" t="s">
        <v>297</v>
      </c>
      <c r="P2896" s="19">
        <v>15</v>
      </c>
      <c r="Q2896" s="19" t="s">
        <v>266</v>
      </c>
      <c r="R2896" s="19">
        <v>86</v>
      </c>
      <c r="S2896" s="19">
        <v>1</v>
      </c>
      <c r="T2896" s="19">
        <v>0</v>
      </c>
      <c r="U2896" s="19">
        <v>177</v>
      </c>
      <c r="V2896" s="19" t="s">
        <v>385</v>
      </c>
      <c r="W2896" s="19" t="s">
        <v>1171</v>
      </c>
      <c r="X2896" s="19" t="s">
        <v>100</v>
      </c>
      <c r="Y2896" s="19" t="s">
        <v>100</v>
      </c>
    </row>
    <row r="2897" spans="1:25" x14ac:dyDescent="0.25">
      <c r="A2897" s="19">
        <v>47915</v>
      </c>
      <c r="B2897" s="18">
        <v>44875</v>
      </c>
      <c r="C2897" s="19">
        <v>11</v>
      </c>
      <c r="D2897" s="19">
        <v>10</v>
      </c>
      <c r="E2897" s="19">
        <v>4</v>
      </c>
      <c r="F2897" s="18" t="s">
        <v>141</v>
      </c>
      <c r="G2897" s="18" t="s">
        <v>470</v>
      </c>
      <c r="H2897" s="19">
        <v>2</v>
      </c>
      <c r="I2897" s="19" t="s">
        <v>384</v>
      </c>
      <c r="J2897" s="19" t="s">
        <v>22</v>
      </c>
      <c r="K2897" s="19" t="s">
        <v>233</v>
      </c>
      <c r="L2897" s="19" t="s">
        <v>126</v>
      </c>
      <c r="M2897" s="19">
        <v>51</v>
      </c>
      <c r="N2897" s="20">
        <v>0.73212962962962969</v>
      </c>
      <c r="O2897" s="19" t="s">
        <v>297</v>
      </c>
      <c r="P2897" s="19">
        <v>17</v>
      </c>
      <c r="Q2897" s="19" t="s">
        <v>233</v>
      </c>
      <c r="R2897" s="19">
        <v>89</v>
      </c>
      <c r="S2897" s="19">
        <v>0</v>
      </c>
      <c r="T2897" s="19">
        <v>0</v>
      </c>
      <c r="U2897" s="19">
        <v>177</v>
      </c>
      <c r="V2897" s="19" t="s">
        <v>385</v>
      </c>
      <c r="W2897" s="19" t="s">
        <v>1115</v>
      </c>
      <c r="X2897" s="19" t="s">
        <v>100</v>
      </c>
      <c r="Y2897" s="19" t="s">
        <v>100</v>
      </c>
    </row>
    <row r="2898" spans="1:25" x14ac:dyDescent="0.25">
      <c r="A2898" s="19">
        <v>47918</v>
      </c>
      <c r="B2898" s="18">
        <v>44875</v>
      </c>
      <c r="C2898" s="19">
        <v>11</v>
      </c>
      <c r="D2898" s="19">
        <v>10</v>
      </c>
      <c r="E2898" s="19">
        <v>4</v>
      </c>
      <c r="F2898" s="18" t="s">
        <v>141</v>
      </c>
      <c r="G2898" s="18" t="s">
        <v>470</v>
      </c>
      <c r="H2898" s="19">
        <v>2</v>
      </c>
      <c r="I2898" s="19" t="s">
        <v>386</v>
      </c>
      <c r="J2898" s="19" t="s">
        <v>24</v>
      </c>
      <c r="K2898" s="19" t="s">
        <v>233</v>
      </c>
      <c r="L2898" s="19" t="s">
        <v>127</v>
      </c>
      <c r="M2898" s="19">
        <v>52</v>
      </c>
      <c r="N2898" s="20">
        <v>0.77510416666666659</v>
      </c>
      <c r="O2898" s="19" t="s">
        <v>297</v>
      </c>
      <c r="P2898" s="19">
        <v>18</v>
      </c>
      <c r="Q2898" s="19" t="s">
        <v>233</v>
      </c>
      <c r="R2898" s="19">
        <v>89</v>
      </c>
      <c r="S2898" s="19">
        <v>1</v>
      </c>
      <c r="T2898" s="19">
        <v>0</v>
      </c>
      <c r="U2898" s="19">
        <v>177</v>
      </c>
      <c r="V2898" s="19" t="s">
        <v>385</v>
      </c>
      <c r="W2898" s="19" t="s">
        <v>1116</v>
      </c>
      <c r="X2898" s="19" t="s">
        <v>100</v>
      </c>
      <c r="Y2898" s="19" t="s">
        <v>100</v>
      </c>
    </row>
    <row r="2899" spans="1:25" x14ac:dyDescent="0.25">
      <c r="A2899" s="19">
        <v>48198</v>
      </c>
      <c r="B2899" s="18">
        <v>44875</v>
      </c>
      <c r="C2899" s="19">
        <v>11</v>
      </c>
      <c r="D2899" s="19">
        <v>10</v>
      </c>
      <c r="E2899" s="19">
        <v>4</v>
      </c>
      <c r="F2899" s="18" t="s">
        <v>141</v>
      </c>
      <c r="G2899" s="18" t="s">
        <v>470</v>
      </c>
      <c r="H2899" s="19">
        <v>2</v>
      </c>
      <c r="I2899" s="19" t="s">
        <v>389</v>
      </c>
      <c r="J2899" s="19" t="s">
        <v>26</v>
      </c>
      <c r="K2899" s="19" t="s">
        <v>255</v>
      </c>
      <c r="L2899" s="19" t="s">
        <v>126</v>
      </c>
      <c r="M2899" s="19">
        <v>53</v>
      </c>
      <c r="N2899" s="20">
        <v>0.31657407407407406</v>
      </c>
      <c r="O2899" s="19" t="s">
        <v>318</v>
      </c>
      <c r="P2899" s="19">
        <v>7</v>
      </c>
      <c r="Q2899" s="19" t="s">
        <v>255</v>
      </c>
      <c r="R2899" s="19">
        <v>90</v>
      </c>
      <c r="S2899" s="19">
        <v>0</v>
      </c>
      <c r="T2899" s="19">
        <v>0</v>
      </c>
      <c r="U2899" s="19">
        <v>177</v>
      </c>
      <c r="V2899" s="19" t="s">
        <v>385</v>
      </c>
      <c r="W2899" s="19" t="s">
        <v>1080</v>
      </c>
      <c r="X2899" s="19" t="s">
        <v>100</v>
      </c>
      <c r="Y2899" s="19" t="s">
        <v>100</v>
      </c>
    </row>
    <row r="2900" spans="1:25" x14ac:dyDescent="0.25">
      <c r="A2900" s="19">
        <v>48199</v>
      </c>
      <c r="B2900" s="18">
        <v>44875</v>
      </c>
      <c r="C2900" s="19">
        <v>11</v>
      </c>
      <c r="D2900" s="19">
        <v>10</v>
      </c>
      <c r="E2900" s="19">
        <v>4</v>
      </c>
      <c r="F2900" s="18" t="s">
        <v>141</v>
      </c>
      <c r="G2900" s="18" t="s">
        <v>470</v>
      </c>
      <c r="H2900" s="19">
        <v>2</v>
      </c>
      <c r="I2900" s="19" t="s">
        <v>390</v>
      </c>
      <c r="J2900" s="19" t="s">
        <v>28</v>
      </c>
      <c r="K2900" s="19" t="s">
        <v>255</v>
      </c>
      <c r="L2900" s="19" t="s">
        <v>127</v>
      </c>
      <c r="M2900" s="19">
        <v>54</v>
      </c>
      <c r="N2900" s="20">
        <v>0.3684837962962963</v>
      </c>
      <c r="O2900" s="19" t="s">
        <v>318</v>
      </c>
      <c r="P2900" s="19">
        <v>8</v>
      </c>
      <c r="Q2900" s="19" t="s">
        <v>255</v>
      </c>
      <c r="R2900" s="19">
        <v>90</v>
      </c>
      <c r="S2900" s="19">
        <v>1</v>
      </c>
      <c r="T2900" s="19">
        <v>0</v>
      </c>
      <c r="U2900" s="19">
        <v>177</v>
      </c>
      <c r="V2900" s="19" t="s">
        <v>385</v>
      </c>
      <c r="W2900" s="19" t="s">
        <v>1081</v>
      </c>
      <c r="X2900" s="19" t="s">
        <v>100</v>
      </c>
      <c r="Y2900" s="19" t="s">
        <v>100</v>
      </c>
    </row>
    <row r="2901" spans="1:25" x14ac:dyDescent="0.25">
      <c r="A2901" s="19">
        <v>48202</v>
      </c>
      <c r="B2901" s="18">
        <v>44875</v>
      </c>
      <c r="C2901" s="19">
        <v>11</v>
      </c>
      <c r="D2901" s="19">
        <v>10</v>
      </c>
      <c r="E2901" s="19">
        <v>4</v>
      </c>
      <c r="F2901" s="18" t="s">
        <v>141</v>
      </c>
      <c r="G2901" s="18" t="s">
        <v>470</v>
      </c>
      <c r="H2901" s="19">
        <v>2</v>
      </c>
      <c r="I2901" s="19" t="s">
        <v>391</v>
      </c>
      <c r="J2901" s="19" t="s">
        <v>32</v>
      </c>
      <c r="K2901" s="19" t="s">
        <v>247</v>
      </c>
      <c r="L2901" s="19" t="s">
        <v>126</v>
      </c>
      <c r="M2901" s="19">
        <v>57</v>
      </c>
      <c r="N2901" s="20">
        <v>0.4347569444444444</v>
      </c>
      <c r="O2901" s="19" t="s">
        <v>318</v>
      </c>
      <c r="P2901" s="19">
        <v>10</v>
      </c>
      <c r="Q2901" s="19" t="s">
        <v>247</v>
      </c>
      <c r="R2901" s="19">
        <v>85</v>
      </c>
      <c r="S2901" s="19">
        <v>0</v>
      </c>
      <c r="T2901" s="19">
        <v>0</v>
      </c>
      <c r="U2901" s="19">
        <v>177</v>
      </c>
      <c r="V2901" s="19" t="s">
        <v>385</v>
      </c>
      <c r="W2901" s="19" t="s">
        <v>1083</v>
      </c>
      <c r="X2901" s="19" t="s">
        <v>100</v>
      </c>
      <c r="Y2901" s="19" t="s">
        <v>100</v>
      </c>
    </row>
    <row r="2902" spans="1:25" x14ac:dyDescent="0.25">
      <c r="A2902" s="19">
        <v>48203</v>
      </c>
      <c r="B2902" s="18">
        <v>44875</v>
      </c>
      <c r="C2902" s="19">
        <v>11</v>
      </c>
      <c r="D2902" s="19">
        <v>10</v>
      </c>
      <c r="E2902" s="19">
        <v>4</v>
      </c>
      <c r="F2902" s="18" t="s">
        <v>141</v>
      </c>
      <c r="G2902" s="18" t="s">
        <v>470</v>
      </c>
      <c r="H2902" s="19">
        <v>2</v>
      </c>
      <c r="I2902" s="19" t="s">
        <v>392</v>
      </c>
      <c r="J2902" s="19" t="s">
        <v>34</v>
      </c>
      <c r="K2902" s="19" t="s">
        <v>247</v>
      </c>
      <c r="L2902" s="19" t="s">
        <v>127</v>
      </c>
      <c r="M2902" s="19">
        <v>58</v>
      </c>
      <c r="N2902" s="20">
        <v>0.47756944444444444</v>
      </c>
      <c r="O2902" s="19" t="s">
        <v>318</v>
      </c>
      <c r="P2902" s="19">
        <v>11</v>
      </c>
      <c r="Q2902" s="19" t="s">
        <v>247</v>
      </c>
      <c r="R2902" s="19">
        <v>85</v>
      </c>
      <c r="S2902" s="19">
        <v>1</v>
      </c>
      <c r="T2902" s="19">
        <v>0</v>
      </c>
      <c r="U2902" s="19">
        <v>177</v>
      </c>
      <c r="V2902" s="19" t="s">
        <v>385</v>
      </c>
      <c r="W2902" s="19" t="s">
        <v>1084</v>
      </c>
      <c r="X2902" s="19" t="s">
        <v>100</v>
      </c>
      <c r="Y2902" s="19" t="s">
        <v>100</v>
      </c>
    </row>
    <row r="2903" spans="1:25" x14ac:dyDescent="0.25">
      <c r="A2903" s="19">
        <v>48468</v>
      </c>
      <c r="B2903" s="18">
        <v>44875</v>
      </c>
      <c r="C2903" s="19">
        <v>11</v>
      </c>
      <c r="D2903" s="19">
        <v>10</v>
      </c>
      <c r="E2903" s="19">
        <v>4</v>
      </c>
      <c r="F2903" s="18" t="s">
        <v>141</v>
      </c>
      <c r="G2903" s="18" t="s">
        <v>470</v>
      </c>
      <c r="H2903" s="19">
        <v>2</v>
      </c>
      <c r="I2903" s="19" t="s">
        <v>393</v>
      </c>
      <c r="J2903" s="19" t="s">
        <v>12</v>
      </c>
      <c r="K2903" s="19" t="s">
        <v>266</v>
      </c>
      <c r="L2903" s="19" t="s">
        <v>126</v>
      </c>
      <c r="M2903" s="19">
        <v>47</v>
      </c>
      <c r="N2903" s="20">
        <v>0.38018518518518518</v>
      </c>
      <c r="O2903" s="19" t="s">
        <v>463</v>
      </c>
      <c r="P2903" s="19">
        <v>9</v>
      </c>
      <c r="Q2903" s="19" t="s">
        <v>266</v>
      </c>
      <c r="R2903" s="19">
        <v>86</v>
      </c>
      <c r="S2903" s="19">
        <v>0</v>
      </c>
      <c r="T2903" s="19">
        <v>0</v>
      </c>
      <c r="U2903" s="19">
        <v>177</v>
      </c>
      <c r="V2903" s="19" t="s">
        <v>385</v>
      </c>
      <c r="W2903" s="19" t="s">
        <v>1103</v>
      </c>
      <c r="X2903" s="19" t="s">
        <v>100</v>
      </c>
      <c r="Y2903" s="19" t="s">
        <v>100</v>
      </c>
    </row>
    <row r="2904" spans="1:25" x14ac:dyDescent="0.25">
      <c r="A2904" s="19">
        <v>48470</v>
      </c>
      <c r="B2904" s="18">
        <v>44875</v>
      </c>
      <c r="C2904" s="19">
        <v>11</v>
      </c>
      <c r="D2904" s="19">
        <v>10</v>
      </c>
      <c r="E2904" s="19">
        <v>4</v>
      </c>
      <c r="F2904" s="18" t="s">
        <v>141</v>
      </c>
      <c r="G2904" s="18" t="s">
        <v>470</v>
      </c>
      <c r="H2904" s="19">
        <v>2</v>
      </c>
      <c r="I2904" s="19" t="s">
        <v>394</v>
      </c>
      <c r="J2904" s="19" t="s">
        <v>16</v>
      </c>
      <c r="K2904" s="19" t="s">
        <v>266</v>
      </c>
      <c r="L2904" s="19" t="s">
        <v>127</v>
      </c>
      <c r="M2904" s="19">
        <v>48</v>
      </c>
      <c r="N2904" s="20">
        <v>0.43109953703703702</v>
      </c>
      <c r="O2904" s="19" t="s">
        <v>463</v>
      </c>
      <c r="P2904" s="19">
        <v>10</v>
      </c>
      <c r="Q2904" s="19" t="s">
        <v>266</v>
      </c>
      <c r="R2904" s="19">
        <v>86</v>
      </c>
      <c r="S2904" s="19">
        <v>1</v>
      </c>
      <c r="T2904" s="19">
        <v>0</v>
      </c>
      <c r="U2904" s="19">
        <v>177</v>
      </c>
      <c r="V2904" s="19" t="s">
        <v>385</v>
      </c>
      <c r="W2904" s="19" t="s">
        <v>1104</v>
      </c>
      <c r="X2904" s="19" t="s">
        <v>100</v>
      </c>
      <c r="Y2904" s="19" t="s">
        <v>100</v>
      </c>
    </row>
    <row r="2905" spans="1:25" x14ac:dyDescent="0.25">
      <c r="A2905" s="19">
        <v>48473</v>
      </c>
      <c r="B2905" s="18">
        <v>44875</v>
      </c>
      <c r="C2905" s="19">
        <v>11</v>
      </c>
      <c r="D2905" s="19">
        <v>10</v>
      </c>
      <c r="E2905" s="19">
        <v>4</v>
      </c>
      <c r="F2905" s="18" t="s">
        <v>141</v>
      </c>
      <c r="G2905" s="18" t="s">
        <v>470</v>
      </c>
      <c r="H2905" s="19">
        <v>2</v>
      </c>
      <c r="I2905" s="19" t="s">
        <v>384</v>
      </c>
      <c r="J2905" s="19" t="s">
        <v>22</v>
      </c>
      <c r="K2905" s="19" t="s">
        <v>233</v>
      </c>
      <c r="L2905" s="19" t="s">
        <v>126</v>
      </c>
      <c r="M2905" s="19">
        <v>51</v>
      </c>
      <c r="N2905" s="20">
        <v>0.50181712962962965</v>
      </c>
      <c r="O2905" s="19" t="s">
        <v>463</v>
      </c>
      <c r="P2905" s="19">
        <v>12</v>
      </c>
      <c r="Q2905" s="19" t="s">
        <v>233</v>
      </c>
      <c r="R2905" s="19">
        <v>89</v>
      </c>
      <c r="S2905" s="19">
        <v>0</v>
      </c>
      <c r="T2905" s="19">
        <v>0</v>
      </c>
      <c r="U2905" s="19">
        <v>177</v>
      </c>
      <c r="V2905" s="19" t="s">
        <v>385</v>
      </c>
      <c r="W2905" s="19" t="s">
        <v>1105</v>
      </c>
      <c r="X2905" s="19" t="s">
        <v>100</v>
      </c>
      <c r="Y2905" s="19" t="s">
        <v>100</v>
      </c>
    </row>
    <row r="2906" spans="1:25" x14ac:dyDescent="0.25">
      <c r="A2906" s="19">
        <v>48474</v>
      </c>
      <c r="B2906" s="18">
        <v>44875</v>
      </c>
      <c r="C2906" s="19">
        <v>11</v>
      </c>
      <c r="D2906" s="19">
        <v>10</v>
      </c>
      <c r="E2906" s="19">
        <v>4</v>
      </c>
      <c r="F2906" s="18" t="s">
        <v>141</v>
      </c>
      <c r="G2906" s="18" t="s">
        <v>470</v>
      </c>
      <c r="H2906" s="19">
        <v>2</v>
      </c>
      <c r="I2906" s="19" t="s">
        <v>386</v>
      </c>
      <c r="J2906" s="19" t="s">
        <v>24</v>
      </c>
      <c r="K2906" s="19" t="s">
        <v>233</v>
      </c>
      <c r="L2906" s="19" t="s">
        <v>127</v>
      </c>
      <c r="M2906" s="19">
        <v>52</v>
      </c>
      <c r="N2906" s="20">
        <v>0.53984953703703698</v>
      </c>
      <c r="O2906" s="19" t="s">
        <v>463</v>
      </c>
      <c r="P2906" s="19">
        <v>12</v>
      </c>
      <c r="Q2906" s="19" t="s">
        <v>233</v>
      </c>
      <c r="R2906" s="19">
        <v>89</v>
      </c>
      <c r="S2906" s="19">
        <v>1</v>
      </c>
      <c r="T2906" s="19">
        <v>0</v>
      </c>
      <c r="U2906" s="19">
        <v>177</v>
      </c>
      <c r="V2906" s="19" t="s">
        <v>385</v>
      </c>
      <c r="W2906" s="19" t="s">
        <v>1096</v>
      </c>
      <c r="X2906" s="19" t="s">
        <v>100</v>
      </c>
      <c r="Y2906" s="19" t="s">
        <v>100</v>
      </c>
    </row>
    <row r="2907" spans="1:25" x14ac:dyDescent="0.25">
      <c r="A2907" s="19">
        <v>48477</v>
      </c>
      <c r="B2907" s="18">
        <v>44875</v>
      </c>
      <c r="C2907" s="19">
        <v>11</v>
      </c>
      <c r="D2907" s="19">
        <v>10</v>
      </c>
      <c r="E2907" s="19">
        <v>4</v>
      </c>
      <c r="F2907" s="18" t="s">
        <v>141</v>
      </c>
      <c r="G2907" s="18" t="s">
        <v>470</v>
      </c>
      <c r="H2907" s="19">
        <v>2</v>
      </c>
      <c r="I2907" s="19" t="s">
        <v>387</v>
      </c>
      <c r="J2907" s="19" t="s">
        <v>36</v>
      </c>
      <c r="K2907" s="19" t="s">
        <v>235</v>
      </c>
      <c r="L2907" s="19" t="s">
        <v>126</v>
      </c>
      <c r="M2907" s="19">
        <v>59</v>
      </c>
      <c r="N2907" s="20">
        <v>0.61359953703703707</v>
      </c>
      <c r="O2907" s="19" t="s">
        <v>463</v>
      </c>
      <c r="P2907" s="19">
        <v>14</v>
      </c>
      <c r="Q2907" s="19" t="s">
        <v>235</v>
      </c>
      <c r="R2907" s="19">
        <v>92</v>
      </c>
      <c r="S2907" s="19">
        <v>0</v>
      </c>
      <c r="T2907" s="19">
        <v>0</v>
      </c>
      <c r="U2907" s="19">
        <v>177</v>
      </c>
      <c r="V2907" s="19" t="s">
        <v>385</v>
      </c>
      <c r="W2907" s="19" t="s">
        <v>1097</v>
      </c>
      <c r="X2907" s="19" t="s">
        <v>100</v>
      </c>
      <c r="Y2907" s="19" t="s">
        <v>100</v>
      </c>
    </row>
    <row r="2908" spans="1:25" x14ac:dyDescent="0.25">
      <c r="A2908" s="19">
        <v>48478</v>
      </c>
      <c r="B2908" s="18">
        <v>44875</v>
      </c>
      <c r="C2908" s="19">
        <v>11</v>
      </c>
      <c r="D2908" s="19">
        <v>10</v>
      </c>
      <c r="E2908" s="19">
        <v>4</v>
      </c>
      <c r="F2908" s="18" t="s">
        <v>141</v>
      </c>
      <c r="G2908" s="18" t="s">
        <v>470</v>
      </c>
      <c r="H2908" s="19">
        <v>2</v>
      </c>
      <c r="I2908" s="19" t="s">
        <v>388</v>
      </c>
      <c r="J2908" s="19" t="s">
        <v>38</v>
      </c>
      <c r="K2908" s="19" t="s">
        <v>235</v>
      </c>
      <c r="L2908" s="19" t="s">
        <v>127</v>
      </c>
      <c r="M2908" s="19">
        <v>60</v>
      </c>
      <c r="N2908" s="20">
        <v>0.65355324074074073</v>
      </c>
      <c r="O2908" s="19" t="s">
        <v>463</v>
      </c>
      <c r="P2908" s="19">
        <v>15</v>
      </c>
      <c r="Q2908" s="19" t="s">
        <v>235</v>
      </c>
      <c r="R2908" s="19">
        <v>92</v>
      </c>
      <c r="S2908" s="19">
        <v>1</v>
      </c>
      <c r="T2908" s="19">
        <v>0</v>
      </c>
      <c r="U2908" s="19">
        <v>177</v>
      </c>
      <c r="V2908" s="19" t="s">
        <v>385</v>
      </c>
      <c r="W2908" s="19" t="s">
        <v>1098</v>
      </c>
      <c r="X2908" s="19" t="s">
        <v>100</v>
      </c>
      <c r="Y2908" s="19" t="s">
        <v>100</v>
      </c>
    </row>
    <row r="2909" spans="1:25" x14ac:dyDescent="0.25">
      <c r="A2909" s="19">
        <v>48481</v>
      </c>
      <c r="B2909" s="18">
        <v>44875</v>
      </c>
      <c r="C2909" s="19">
        <v>11</v>
      </c>
      <c r="D2909" s="19">
        <v>10</v>
      </c>
      <c r="E2909" s="19">
        <v>4</v>
      </c>
      <c r="F2909" s="18" t="s">
        <v>141</v>
      </c>
      <c r="G2909" s="18" t="s">
        <v>470</v>
      </c>
      <c r="H2909" s="19">
        <v>2</v>
      </c>
      <c r="I2909" s="19" t="s">
        <v>389</v>
      </c>
      <c r="J2909" s="19" t="s">
        <v>26</v>
      </c>
      <c r="K2909" s="19" t="s">
        <v>255</v>
      </c>
      <c r="L2909" s="19" t="s">
        <v>126</v>
      </c>
      <c r="M2909" s="19">
        <v>53</v>
      </c>
      <c r="N2909" s="20">
        <v>0.72439814814814818</v>
      </c>
      <c r="O2909" s="19" t="s">
        <v>463</v>
      </c>
      <c r="P2909" s="19">
        <v>17</v>
      </c>
      <c r="Q2909" s="19" t="s">
        <v>255</v>
      </c>
      <c r="R2909" s="19">
        <v>90</v>
      </c>
      <c r="S2909" s="19">
        <v>0</v>
      </c>
      <c r="T2909" s="19">
        <v>0</v>
      </c>
      <c r="U2909" s="19">
        <v>177</v>
      </c>
      <c r="V2909" s="19" t="s">
        <v>385</v>
      </c>
      <c r="W2909" s="19" t="s">
        <v>1109</v>
      </c>
      <c r="X2909" s="19" t="s">
        <v>100</v>
      </c>
      <c r="Y2909" s="19" t="s">
        <v>100</v>
      </c>
    </row>
    <row r="2910" spans="1:25" x14ac:dyDescent="0.25">
      <c r="A2910" s="19">
        <v>48484</v>
      </c>
      <c r="B2910" s="18">
        <v>44875</v>
      </c>
      <c r="C2910" s="19">
        <v>11</v>
      </c>
      <c r="D2910" s="19">
        <v>10</v>
      </c>
      <c r="E2910" s="19">
        <v>4</v>
      </c>
      <c r="F2910" s="18" t="s">
        <v>141</v>
      </c>
      <c r="G2910" s="18" t="s">
        <v>470</v>
      </c>
      <c r="H2910" s="19">
        <v>2</v>
      </c>
      <c r="I2910" s="19" t="s">
        <v>390</v>
      </c>
      <c r="J2910" s="19" t="s">
        <v>28</v>
      </c>
      <c r="K2910" s="19" t="s">
        <v>255</v>
      </c>
      <c r="L2910" s="19" t="s">
        <v>127</v>
      </c>
      <c r="M2910" s="19">
        <v>54</v>
      </c>
      <c r="N2910" s="20">
        <v>0.77320601851851845</v>
      </c>
      <c r="O2910" s="19" t="s">
        <v>463</v>
      </c>
      <c r="P2910" s="19">
        <v>18</v>
      </c>
      <c r="Q2910" s="19" t="s">
        <v>255</v>
      </c>
      <c r="R2910" s="19">
        <v>90</v>
      </c>
      <c r="S2910" s="19">
        <v>1</v>
      </c>
      <c r="T2910" s="19">
        <v>0</v>
      </c>
      <c r="U2910" s="19">
        <v>177</v>
      </c>
      <c r="V2910" s="19" t="s">
        <v>385</v>
      </c>
      <c r="W2910" s="19" t="s">
        <v>1110</v>
      </c>
      <c r="X2910" s="19" t="s">
        <v>100</v>
      </c>
      <c r="Y2910" s="19" t="s">
        <v>100</v>
      </c>
    </row>
    <row r="2911" spans="1:25" x14ac:dyDescent="0.25">
      <c r="A2911" s="19">
        <v>119</v>
      </c>
      <c r="B2911" s="18">
        <v>44875</v>
      </c>
      <c r="C2911" s="19">
        <v>11</v>
      </c>
      <c r="D2911" s="19">
        <v>10</v>
      </c>
      <c r="E2911" s="19">
        <v>4</v>
      </c>
      <c r="F2911" s="18" t="s">
        <v>141</v>
      </c>
      <c r="G2911" s="18" t="s">
        <v>470</v>
      </c>
      <c r="H2911" s="19">
        <v>2</v>
      </c>
      <c r="I2911" s="19" t="s">
        <v>437</v>
      </c>
      <c r="J2911" s="19" t="s">
        <v>55</v>
      </c>
      <c r="K2911" s="19" t="s">
        <v>139</v>
      </c>
      <c r="L2911" s="19" t="s">
        <v>126</v>
      </c>
      <c r="M2911" s="19">
        <v>69</v>
      </c>
      <c r="N2911" s="20">
        <v>0.31766203703703705</v>
      </c>
      <c r="O2911" s="19" t="s">
        <v>284</v>
      </c>
      <c r="P2911" s="19">
        <v>7</v>
      </c>
      <c r="Q2911" s="19" t="s">
        <v>139</v>
      </c>
      <c r="R2911" s="19">
        <v>83</v>
      </c>
      <c r="S2911" s="19">
        <v>0</v>
      </c>
      <c r="T2911" s="19">
        <v>0</v>
      </c>
      <c r="U2911" s="19">
        <v>222</v>
      </c>
      <c r="V2911" s="19" t="s">
        <v>385</v>
      </c>
      <c r="W2911" s="19" t="s">
        <v>1190</v>
      </c>
      <c r="X2911" s="19" t="s">
        <v>100</v>
      </c>
      <c r="Y2911" s="19" t="s">
        <v>100</v>
      </c>
    </row>
    <row r="2912" spans="1:25" x14ac:dyDescent="0.25">
      <c r="A2912" s="19">
        <v>120</v>
      </c>
      <c r="B2912" s="18">
        <v>44875</v>
      </c>
      <c r="C2912" s="19">
        <v>11</v>
      </c>
      <c r="D2912" s="19">
        <v>10</v>
      </c>
      <c r="E2912" s="19">
        <v>4</v>
      </c>
      <c r="F2912" s="18" t="s">
        <v>141</v>
      </c>
      <c r="G2912" s="18" t="s">
        <v>470</v>
      </c>
      <c r="H2912" s="19">
        <v>2</v>
      </c>
      <c r="I2912" s="19" t="s">
        <v>438</v>
      </c>
      <c r="J2912" s="19" t="s">
        <v>57</v>
      </c>
      <c r="K2912" s="19" t="s">
        <v>139</v>
      </c>
      <c r="L2912" s="19" t="s">
        <v>127</v>
      </c>
      <c r="M2912" s="19">
        <v>70</v>
      </c>
      <c r="N2912" s="20">
        <v>0.35284722222222226</v>
      </c>
      <c r="O2912" s="19" t="s">
        <v>284</v>
      </c>
      <c r="P2912" s="19">
        <v>8</v>
      </c>
      <c r="Q2912" s="19" t="s">
        <v>139</v>
      </c>
      <c r="R2912" s="19">
        <v>83</v>
      </c>
      <c r="S2912" s="19">
        <v>1</v>
      </c>
      <c r="T2912" s="19">
        <v>0</v>
      </c>
      <c r="U2912" s="19">
        <v>222</v>
      </c>
      <c r="V2912" s="19" t="s">
        <v>385</v>
      </c>
      <c r="W2912" s="19" t="s">
        <v>1191</v>
      </c>
      <c r="X2912" s="19" t="s">
        <v>100</v>
      </c>
      <c r="Y2912" s="19" t="s">
        <v>100</v>
      </c>
    </row>
    <row r="2913" spans="1:25" x14ac:dyDescent="0.25">
      <c r="A2913" s="19">
        <v>122</v>
      </c>
      <c r="B2913" s="18">
        <v>44875</v>
      </c>
      <c r="C2913" s="19">
        <v>11</v>
      </c>
      <c r="D2913" s="19">
        <v>10</v>
      </c>
      <c r="E2913" s="19">
        <v>4</v>
      </c>
      <c r="F2913" s="18" t="s">
        <v>141</v>
      </c>
      <c r="G2913" s="18" t="s">
        <v>470</v>
      </c>
      <c r="H2913" s="19">
        <v>2</v>
      </c>
      <c r="I2913" s="19" t="s">
        <v>437</v>
      </c>
      <c r="J2913" s="19" t="s">
        <v>55</v>
      </c>
      <c r="K2913" s="19" t="s">
        <v>139</v>
      </c>
      <c r="L2913" s="19" t="s">
        <v>126</v>
      </c>
      <c r="M2913" s="19">
        <v>69</v>
      </c>
      <c r="N2913" s="20">
        <v>0.3863773148148148</v>
      </c>
      <c r="O2913" s="19" t="s">
        <v>284</v>
      </c>
      <c r="P2913" s="19">
        <v>9</v>
      </c>
      <c r="Q2913" s="19" t="s">
        <v>139</v>
      </c>
      <c r="R2913" s="19">
        <v>83</v>
      </c>
      <c r="S2913" s="19">
        <v>0</v>
      </c>
      <c r="T2913" s="19">
        <v>1</v>
      </c>
      <c r="U2913" s="19">
        <v>222</v>
      </c>
      <c r="V2913" s="19" t="s">
        <v>385</v>
      </c>
      <c r="W2913" s="19" t="s">
        <v>1192</v>
      </c>
      <c r="X2913" s="19" t="s">
        <v>100</v>
      </c>
      <c r="Y2913" s="19" t="s">
        <v>100</v>
      </c>
    </row>
    <row r="2914" spans="1:25" x14ac:dyDescent="0.25">
      <c r="A2914" s="19">
        <v>124</v>
      </c>
      <c r="B2914" s="18">
        <v>44875</v>
      </c>
      <c r="C2914" s="19">
        <v>11</v>
      </c>
      <c r="D2914" s="19">
        <v>10</v>
      </c>
      <c r="E2914" s="19">
        <v>4</v>
      </c>
      <c r="F2914" s="18" t="s">
        <v>141</v>
      </c>
      <c r="G2914" s="18" t="s">
        <v>470</v>
      </c>
      <c r="H2914" s="19">
        <v>2</v>
      </c>
      <c r="I2914" s="19" t="s">
        <v>438</v>
      </c>
      <c r="J2914" s="19" t="s">
        <v>57</v>
      </c>
      <c r="K2914" s="19" t="s">
        <v>139</v>
      </c>
      <c r="L2914" s="19" t="s">
        <v>127</v>
      </c>
      <c r="M2914" s="19">
        <v>70</v>
      </c>
      <c r="N2914" s="20">
        <v>0.40103009259259265</v>
      </c>
      <c r="O2914" s="19" t="s">
        <v>284</v>
      </c>
      <c r="P2914" s="19">
        <v>9</v>
      </c>
      <c r="Q2914" s="19" t="s">
        <v>139</v>
      </c>
      <c r="R2914" s="19">
        <v>83</v>
      </c>
      <c r="S2914" s="19">
        <v>1</v>
      </c>
      <c r="T2914" s="19">
        <v>1</v>
      </c>
      <c r="U2914" s="19">
        <v>222</v>
      </c>
      <c r="V2914" s="19" t="s">
        <v>385</v>
      </c>
      <c r="W2914" s="19" t="s">
        <v>1193</v>
      </c>
      <c r="X2914" s="19" t="s">
        <v>100</v>
      </c>
      <c r="Y2914" s="19" t="s">
        <v>100</v>
      </c>
    </row>
    <row r="2915" spans="1:25" x14ac:dyDescent="0.25">
      <c r="A2915" s="19">
        <v>126</v>
      </c>
      <c r="B2915" s="18">
        <v>44875</v>
      </c>
      <c r="C2915" s="19">
        <v>11</v>
      </c>
      <c r="D2915" s="19">
        <v>10</v>
      </c>
      <c r="E2915" s="19">
        <v>4</v>
      </c>
      <c r="F2915" s="18" t="s">
        <v>141</v>
      </c>
      <c r="G2915" s="18" t="s">
        <v>470</v>
      </c>
      <c r="H2915" s="19">
        <v>2</v>
      </c>
      <c r="I2915" s="19" t="s">
        <v>439</v>
      </c>
      <c r="J2915" s="19" t="s">
        <v>49</v>
      </c>
      <c r="K2915" s="19" t="s">
        <v>125</v>
      </c>
      <c r="L2915" s="19" t="s">
        <v>126</v>
      </c>
      <c r="M2915" s="19">
        <v>65</v>
      </c>
      <c r="N2915" s="20">
        <v>0.41138888888888886</v>
      </c>
      <c r="O2915" s="19" t="s">
        <v>284</v>
      </c>
      <c r="P2915" s="19">
        <v>9</v>
      </c>
      <c r="Q2915" s="19" t="s">
        <v>125</v>
      </c>
      <c r="R2915" s="19">
        <v>81</v>
      </c>
      <c r="S2915" s="19">
        <v>0</v>
      </c>
      <c r="T2915" s="19">
        <v>0</v>
      </c>
      <c r="U2915" s="19">
        <v>222</v>
      </c>
      <c r="V2915" s="19" t="s">
        <v>385</v>
      </c>
      <c r="W2915" s="19" t="s">
        <v>1194</v>
      </c>
      <c r="X2915" s="19" t="s">
        <v>100</v>
      </c>
      <c r="Y2915" s="19" t="s">
        <v>100</v>
      </c>
    </row>
    <row r="2916" spans="1:25" x14ac:dyDescent="0.25">
      <c r="A2916" s="19">
        <v>128</v>
      </c>
      <c r="B2916" s="18">
        <v>44875</v>
      </c>
      <c r="C2916" s="19">
        <v>11</v>
      </c>
      <c r="D2916" s="19">
        <v>10</v>
      </c>
      <c r="E2916" s="19">
        <v>4</v>
      </c>
      <c r="F2916" s="18" t="s">
        <v>141</v>
      </c>
      <c r="G2916" s="18" t="s">
        <v>470</v>
      </c>
      <c r="H2916" s="19">
        <v>2</v>
      </c>
      <c r="I2916" s="19" t="s">
        <v>440</v>
      </c>
      <c r="J2916" s="19" t="s">
        <v>51</v>
      </c>
      <c r="K2916" s="19" t="s">
        <v>125</v>
      </c>
      <c r="L2916" s="19" t="s">
        <v>127</v>
      </c>
      <c r="M2916" s="19">
        <v>66</v>
      </c>
      <c r="N2916" s="20">
        <v>0.44476851851851856</v>
      </c>
      <c r="O2916" s="19" t="s">
        <v>284</v>
      </c>
      <c r="P2916" s="19">
        <v>10</v>
      </c>
      <c r="Q2916" s="19" t="s">
        <v>125</v>
      </c>
      <c r="R2916" s="19">
        <v>81</v>
      </c>
      <c r="S2916" s="19">
        <v>1</v>
      </c>
      <c r="T2916" s="19">
        <v>0</v>
      </c>
      <c r="U2916" s="19">
        <v>222</v>
      </c>
      <c r="V2916" s="19" t="s">
        <v>385</v>
      </c>
      <c r="W2916" s="19" t="s">
        <v>1195</v>
      </c>
      <c r="X2916" s="19" t="s">
        <v>100</v>
      </c>
      <c r="Y2916" s="19" t="s">
        <v>100</v>
      </c>
    </row>
    <row r="2917" spans="1:25" x14ac:dyDescent="0.25">
      <c r="A2917" s="19">
        <v>130</v>
      </c>
      <c r="B2917" s="18">
        <v>44875</v>
      </c>
      <c r="C2917" s="19">
        <v>11</v>
      </c>
      <c r="D2917" s="19">
        <v>10</v>
      </c>
      <c r="E2917" s="19">
        <v>4</v>
      </c>
      <c r="F2917" s="18" t="s">
        <v>141</v>
      </c>
      <c r="G2917" s="18" t="s">
        <v>470</v>
      </c>
      <c r="H2917" s="19">
        <v>2</v>
      </c>
      <c r="I2917" s="19" t="s">
        <v>441</v>
      </c>
      <c r="J2917" s="19" t="s">
        <v>58</v>
      </c>
      <c r="K2917" s="19" t="s">
        <v>140</v>
      </c>
      <c r="L2917" s="19" t="s">
        <v>126</v>
      </c>
      <c r="M2917" s="19">
        <v>71</v>
      </c>
      <c r="N2917" s="20">
        <v>0.48901620370370374</v>
      </c>
      <c r="O2917" s="19" t="s">
        <v>284</v>
      </c>
      <c r="P2917" s="19">
        <v>11</v>
      </c>
      <c r="Q2917" s="19" t="s">
        <v>140</v>
      </c>
      <c r="R2917" s="19">
        <v>84</v>
      </c>
      <c r="S2917" s="19">
        <v>0</v>
      </c>
      <c r="T2917" s="19">
        <v>0</v>
      </c>
      <c r="U2917" s="19">
        <v>222</v>
      </c>
      <c r="V2917" s="19" t="s">
        <v>385</v>
      </c>
      <c r="W2917" s="19" t="s">
        <v>1196</v>
      </c>
      <c r="X2917" s="19" t="s">
        <v>100</v>
      </c>
      <c r="Y2917" s="19" t="s">
        <v>100</v>
      </c>
    </row>
    <row r="2918" spans="1:25" x14ac:dyDescent="0.25">
      <c r="A2918" s="19">
        <v>131</v>
      </c>
      <c r="B2918" s="18">
        <v>44875</v>
      </c>
      <c r="C2918" s="19">
        <v>11</v>
      </c>
      <c r="D2918" s="19">
        <v>10</v>
      </c>
      <c r="E2918" s="19">
        <v>4</v>
      </c>
      <c r="F2918" s="18" t="s">
        <v>141</v>
      </c>
      <c r="G2918" s="18" t="s">
        <v>470</v>
      </c>
      <c r="H2918" s="19">
        <v>2</v>
      </c>
      <c r="I2918" s="19" t="s">
        <v>442</v>
      </c>
      <c r="J2918" s="19" t="s">
        <v>60</v>
      </c>
      <c r="K2918" s="19" t="s">
        <v>140</v>
      </c>
      <c r="L2918" s="19" t="s">
        <v>127</v>
      </c>
      <c r="M2918" s="19">
        <v>72</v>
      </c>
      <c r="N2918" s="20">
        <v>0.52356481481481476</v>
      </c>
      <c r="O2918" s="19" t="s">
        <v>284</v>
      </c>
      <c r="P2918" s="19">
        <v>12</v>
      </c>
      <c r="Q2918" s="19" t="s">
        <v>140</v>
      </c>
      <c r="R2918" s="19">
        <v>84</v>
      </c>
      <c r="S2918" s="19">
        <v>1</v>
      </c>
      <c r="T2918" s="19">
        <v>0</v>
      </c>
      <c r="U2918" s="19">
        <v>222</v>
      </c>
      <c r="V2918" s="19" t="s">
        <v>385</v>
      </c>
      <c r="W2918" s="19" t="s">
        <v>1197</v>
      </c>
      <c r="X2918" s="19" t="s">
        <v>100</v>
      </c>
      <c r="Y2918" s="19" t="s">
        <v>100</v>
      </c>
    </row>
    <row r="2919" spans="1:25" x14ac:dyDescent="0.25">
      <c r="A2919" s="19">
        <v>133</v>
      </c>
      <c r="B2919" s="18">
        <v>44875</v>
      </c>
      <c r="C2919" s="19">
        <v>11</v>
      </c>
      <c r="D2919" s="19">
        <v>10</v>
      </c>
      <c r="E2919" s="19">
        <v>4</v>
      </c>
      <c r="F2919" s="18" t="s">
        <v>141</v>
      </c>
      <c r="G2919" s="18" t="s">
        <v>470</v>
      </c>
      <c r="H2919" s="19">
        <v>2</v>
      </c>
      <c r="I2919" s="19" t="s">
        <v>443</v>
      </c>
      <c r="J2919" s="19" t="s">
        <v>52</v>
      </c>
      <c r="K2919" s="19" t="s">
        <v>286</v>
      </c>
      <c r="L2919" s="19" t="s">
        <v>126</v>
      </c>
      <c r="M2919" s="19">
        <v>67</v>
      </c>
      <c r="N2919" s="20">
        <v>0.58067129629629632</v>
      </c>
      <c r="O2919" s="19" t="s">
        <v>284</v>
      </c>
      <c r="P2919" s="19">
        <v>13</v>
      </c>
      <c r="Q2919" s="19" t="s">
        <v>286</v>
      </c>
      <c r="R2919" s="19">
        <v>82</v>
      </c>
      <c r="S2919" s="19">
        <v>0</v>
      </c>
      <c r="T2919" s="19">
        <v>0</v>
      </c>
      <c r="U2919" s="19">
        <v>222</v>
      </c>
      <c r="V2919" s="19" t="s">
        <v>385</v>
      </c>
      <c r="W2919" s="19" t="s">
        <v>1198</v>
      </c>
      <c r="X2919" s="19" t="s">
        <v>100</v>
      </c>
      <c r="Y2919" s="19" t="s">
        <v>100</v>
      </c>
    </row>
    <row r="2920" spans="1:25" x14ac:dyDescent="0.25">
      <c r="A2920" s="19">
        <v>134</v>
      </c>
      <c r="B2920" s="18">
        <v>44875</v>
      </c>
      <c r="C2920" s="19">
        <v>11</v>
      </c>
      <c r="D2920" s="19">
        <v>10</v>
      </c>
      <c r="E2920" s="19">
        <v>4</v>
      </c>
      <c r="F2920" s="18" t="s">
        <v>141</v>
      </c>
      <c r="G2920" s="18" t="s">
        <v>470</v>
      </c>
      <c r="H2920" s="19">
        <v>2</v>
      </c>
      <c r="I2920" s="19" t="s">
        <v>444</v>
      </c>
      <c r="J2920" s="19" t="s">
        <v>54</v>
      </c>
      <c r="K2920" s="19" t="s">
        <v>286</v>
      </c>
      <c r="L2920" s="19" t="s">
        <v>127</v>
      </c>
      <c r="M2920" s="19">
        <v>68</v>
      </c>
      <c r="N2920" s="20">
        <v>0.61670138888888892</v>
      </c>
      <c r="O2920" s="19" t="s">
        <v>284</v>
      </c>
      <c r="P2920" s="19">
        <v>14</v>
      </c>
      <c r="Q2920" s="19" t="s">
        <v>286</v>
      </c>
      <c r="R2920" s="19">
        <v>82</v>
      </c>
      <c r="S2920" s="19">
        <v>1</v>
      </c>
      <c r="T2920" s="19">
        <v>0</v>
      </c>
      <c r="U2920" s="19">
        <v>222</v>
      </c>
      <c r="V2920" s="19" t="s">
        <v>385</v>
      </c>
      <c r="W2920" s="19" t="s">
        <v>1199</v>
      </c>
      <c r="X2920" s="19" t="s">
        <v>100</v>
      </c>
      <c r="Y2920" s="19" t="s">
        <v>100</v>
      </c>
    </row>
    <row r="2921" spans="1:25" x14ac:dyDescent="0.25">
      <c r="A2921" s="19">
        <v>137</v>
      </c>
      <c r="B2921" s="18">
        <v>44875</v>
      </c>
      <c r="C2921" s="19">
        <v>11</v>
      </c>
      <c r="D2921" s="19">
        <v>10</v>
      </c>
      <c r="E2921" s="19">
        <v>4</v>
      </c>
      <c r="F2921" s="18" t="s">
        <v>141</v>
      </c>
      <c r="G2921" s="18" t="s">
        <v>470</v>
      </c>
      <c r="H2921" s="19">
        <v>2</v>
      </c>
      <c r="I2921" s="19" t="s">
        <v>435</v>
      </c>
      <c r="J2921" s="19" t="s">
        <v>45</v>
      </c>
      <c r="K2921" s="19" t="s">
        <v>291</v>
      </c>
      <c r="L2921" s="19" t="s">
        <v>126</v>
      </c>
      <c r="M2921" s="19">
        <v>63</v>
      </c>
      <c r="N2921" s="20">
        <v>0.66356481481481489</v>
      </c>
      <c r="O2921" s="19" t="s">
        <v>284</v>
      </c>
      <c r="P2921" s="19">
        <v>15</v>
      </c>
      <c r="Q2921" s="19" t="s">
        <v>291</v>
      </c>
      <c r="R2921" s="19">
        <v>80</v>
      </c>
      <c r="S2921" s="19">
        <v>0</v>
      </c>
      <c r="T2921" s="19">
        <v>0</v>
      </c>
      <c r="U2921" s="19">
        <v>222</v>
      </c>
      <c r="V2921" s="19" t="s">
        <v>385</v>
      </c>
      <c r="W2921" s="19" t="s">
        <v>1200</v>
      </c>
      <c r="X2921" s="19" t="s">
        <v>100</v>
      </c>
      <c r="Y2921" s="19" t="s">
        <v>100</v>
      </c>
    </row>
    <row r="2922" spans="1:25" x14ac:dyDescent="0.25">
      <c r="A2922" s="19">
        <v>138</v>
      </c>
      <c r="B2922" s="18">
        <v>44875</v>
      </c>
      <c r="C2922" s="19">
        <v>11</v>
      </c>
      <c r="D2922" s="19">
        <v>10</v>
      </c>
      <c r="E2922" s="19">
        <v>4</v>
      </c>
      <c r="F2922" s="18" t="s">
        <v>141</v>
      </c>
      <c r="G2922" s="18" t="s">
        <v>470</v>
      </c>
      <c r="H2922" s="19">
        <v>2</v>
      </c>
      <c r="I2922" s="19" t="s">
        <v>436</v>
      </c>
      <c r="J2922" s="19" t="s">
        <v>48</v>
      </c>
      <c r="K2922" s="19" t="s">
        <v>291</v>
      </c>
      <c r="L2922" s="19" t="s">
        <v>127</v>
      </c>
      <c r="M2922" s="19">
        <v>64</v>
      </c>
      <c r="N2922" s="20">
        <v>0.6986458333333333</v>
      </c>
      <c r="O2922" s="19" t="s">
        <v>284</v>
      </c>
      <c r="P2922" s="19">
        <v>16</v>
      </c>
      <c r="Q2922" s="19" t="s">
        <v>291</v>
      </c>
      <c r="R2922" s="19">
        <v>80</v>
      </c>
      <c r="S2922" s="19">
        <v>1</v>
      </c>
      <c r="T2922" s="19">
        <v>0</v>
      </c>
      <c r="U2922" s="19">
        <v>222</v>
      </c>
      <c r="V2922" s="19" t="s">
        <v>385</v>
      </c>
      <c r="W2922" s="19" t="s">
        <v>1201</v>
      </c>
      <c r="X2922" s="19" t="s">
        <v>100</v>
      </c>
      <c r="Y2922" s="19" t="s">
        <v>100</v>
      </c>
    </row>
    <row r="2923" spans="1:25" x14ac:dyDescent="0.25">
      <c r="A2923" s="19">
        <v>140</v>
      </c>
      <c r="B2923" s="18">
        <v>44875</v>
      </c>
      <c r="C2923" s="19">
        <v>11</v>
      </c>
      <c r="D2923" s="19">
        <v>10</v>
      </c>
      <c r="E2923" s="19">
        <v>4</v>
      </c>
      <c r="F2923" s="18" t="s">
        <v>141</v>
      </c>
      <c r="G2923" s="18" t="s">
        <v>470</v>
      </c>
      <c r="H2923" s="19">
        <v>2</v>
      </c>
      <c r="I2923" s="19" t="s">
        <v>437</v>
      </c>
      <c r="J2923" s="19" t="s">
        <v>55</v>
      </c>
      <c r="K2923" s="19" t="s">
        <v>139</v>
      </c>
      <c r="L2923" s="19" t="s">
        <v>126</v>
      </c>
      <c r="M2923" s="19">
        <v>69</v>
      </c>
      <c r="N2923" s="20">
        <v>0.74428240740740748</v>
      </c>
      <c r="O2923" s="19" t="s">
        <v>284</v>
      </c>
      <c r="P2923" s="19">
        <v>17</v>
      </c>
      <c r="Q2923" s="19" t="s">
        <v>139</v>
      </c>
      <c r="R2923" s="19">
        <v>83</v>
      </c>
      <c r="S2923" s="19">
        <v>0</v>
      </c>
      <c r="T2923" s="19">
        <v>0</v>
      </c>
      <c r="U2923" s="19">
        <v>222</v>
      </c>
      <c r="V2923" s="19" t="s">
        <v>385</v>
      </c>
      <c r="W2923" s="19" t="s">
        <v>1202</v>
      </c>
      <c r="X2923" s="19" t="s">
        <v>100</v>
      </c>
      <c r="Y2923" s="19" t="s">
        <v>100</v>
      </c>
    </row>
    <row r="2924" spans="1:25" x14ac:dyDescent="0.25">
      <c r="A2924" s="19">
        <v>141</v>
      </c>
      <c r="B2924" s="18">
        <v>44875</v>
      </c>
      <c r="C2924" s="19">
        <v>11</v>
      </c>
      <c r="D2924" s="19">
        <v>10</v>
      </c>
      <c r="E2924" s="19">
        <v>4</v>
      </c>
      <c r="F2924" s="18" t="s">
        <v>141</v>
      </c>
      <c r="G2924" s="18" t="s">
        <v>470</v>
      </c>
      <c r="H2924" s="19">
        <v>2</v>
      </c>
      <c r="I2924" s="19" t="s">
        <v>438</v>
      </c>
      <c r="J2924" s="19" t="s">
        <v>57</v>
      </c>
      <c r="K2924" s="19" t="s">
        <v>139</v>
      </c>
      <c r="L2924" s="19" t="s">
        <v>127</v>
      </c>
      <c r="M2924" s="19">
        <v>70</v>
      </c>
      <c r="N2924" s="20">
        <v>0.77855324074074073</v>
      </c>
      <c r="O2924" s="19" t="s">
        <v>284</v>
      </c>
      <c r="P2924" s="19">
        <v>18</v>
      </c>
      <c r="Q2924" s="19" t="s">
        <v>139</v>
      </c>
      <c r="R2924" s="19">
        <v>83</v>
      </c>
      <c r="S2924" s="19">
        <v>1</v>
      </c>
      <c r="T2924" s="19">
        <v>1</v>
      </c>
      <c r="U2924" s="19">
        <v>222</v>
      </c>
      <c r="V2924" s="19" t="s">
        <v>385</v>
      </c>
      <c r="W2924" s="19" t="s">
        <v>1203</v>
      </c>
      <c r="X2924" s="19" t="s">
        <v>100</v>
      </c>
      <c r="Y2924" s="19" t="s">
        <v>100</v>
      </c>
    </row>
    <row r="2925" spans="1:25" x14ac:dyDescent="0.25">
      <c r="A2925" s="19">
        <v>143</v>
      </c>
      <c r="B2925" s="18">
        <v>44875</v>
      </c>
      <c r="C2925" s="19">
        <v>11</v>
      </c>
      <c r="D2925" s="19">
        <v>10</v>
      </c>
      <c r="E2925" s="19">
        <v>4</v>
      </c>
      <c r="F2925" s="18" t="s">
        <v>141</v>
      </c>
      <c r="G2925" s="18" t="s">
        <v>470</v>
      </c>
      <c r="H2925" s="19">
        <v>2</v>
      </c>
      <c r="I2925" s="19" t="s">
        <v>439</v>
      </c>
      <c r="J2925" s="19" t="s">
        <v>49</v>
      </c>
      <c r="K2925" s="19" t="s">
        <v>125</v>
      </c>
      <c r="L2925" s="19" t="s">
        <v>126</v>
      </c>
      <c r="M2925" s="19">
        <v>65</v>
      </c>
      <c r="N2925" s="20">
        <v>0.81454861111111121</v>
      </c>
      <c r="O2925" s="19" t="s">
        <v>284</v>
      </c>
      <c r="P2925" s="19">
        <v>19</v>
      </c>
      <c r="Q2925" s="19" t="s">
        <v>125</v>
      </c>
      <c r="R2925" s="19">
        <v>81</v>
      </c>
      <c r="S2925" s="19">
        <v>0</v>
      </c>
      <c r="T2925" s="19">
        <v>0</v>
      </c>
      <c r="U2925" s="19">
        <v>222</v>
      </c>
      <c r="V2925" s="19" t="s">
        <v>385</v>
      </c>
      <c r="W2925" s="19" t="s">
        <v>1204</v>
      </c>
      <c r="X2925" s="19" t="s">
        <v>100</v>
      </c>
      <c r="Y2925" s="19" t="s">
        <v>100</v>
      </c>
    </row>
    <row r="2926" spans="1:25" x14ac:dyDescent="0.25">
      <c r="A2926" s="19">
        <v>144</v>
      </c>
      <c r="B2926" s="18">
        <v>44875</v>
      </c>
      <c r="C2926" s="19">
        <v>11</v>
      </c>
      <c r="D2926" s="19">
        <v>10</v>
      </c>
      <c r="E2926" s="19">
        <v>4</v>
      </c>
      <c r="F2926" s="18" t="s">
        <v>141</v>
      </c>
      <c r="G2926" s="18" t="s">
        <v>470</v>
      </c>
      <c r="H2926" s="19">
        <v>2</v>
      </c>
      <c r="I2926" s="19" t="s">
        <v>440</v>
      </c>
      <c r="J2926" s="19" t="s">
        <v>51</v>
      </c>
      <c r="K2926" s="19" t="s">
        <v>125</v>
      </c>
      <c r="L2926" s="19" t="s">
        <v>127</v>
      </c>
      <c r="M2926" s="19">
        <v>66</v>
      </c>
      <c r="N2926" s="20">
        <v>0.84900462962962964</v>
      </c>
      <c r="O2926" s="19" t="s">
        <v>284</v>
      </c>
      <c r="P2926" s="19">
        <v>20</v>
      </c>
      <c r="Q2926" s="19" t="s">
        <v>125</v>
      </c>
      <c r="R2926" s="19">
        <v>81</v>
      </c>
      <c r="S2926" s="19">
        <v>1</v>
      </c>
      <c r="T2926" s="19">
        <v>1</v>
      </c>
      <c r="U2926" s="19">
        <v>222</v>
      </c>
      <c r="V2926" s="19" t="s">
        <v>385</v>
      </c>
      <c r="W2926" s="19" t="s">
        <v>1205</v>
      </c>
      <c r="X2926" s="19" t="s">
        <v>100</v>
      </c>
      <c r="Y2926" s="19" t="s">
        <v>100</v>
      </c>
    </row>
    <row r="2927" spans="1:25" x14ac:dyDescent="0.25">
      <c r="A2927" s="19">
        <v>669</v>
      </c>
      <c r="B2927" s="18">
        <v>44875</v>
      </c>
      <c r="C2927" s="19">
        <v>11</v>
      </c>
      <c r="D2927" s="19">
        <v>10</v>
      </c>
      <c r="E2927" s="19">
        <v>4</v>
      </c>
      <c r="F2927" s="18" t="s">
        <v>141</v>
      </c>
      <c r="G2927" s="18" t="s">
        <v>470</v>
      </c>
      <c r="H2927" s="19">
        <v>2</v>
      </c>
      <c r="I2927" s="19" t="s">
        <v>444</v>
      </c>
      <c r="J2927" s="19" t="s">
        <v>54</v>
      </c>
      <c r="K2927" s="19" t="s">
        <v>286</v>
      </c>
      <c r="L2927" s="19" t="s">
        <v>127</v>
      </c>
      <c r="M2927" s="19">
        <v>68</v>
      </c>
      <c r="N2927" s="20">
        <v>0.30981481481481482</v>
      </c>
      <c r="O2927" s="19" t="s">
        <v>362</v>
      </c>
      <c r="P2927" s="19">
        <v>7</v>
      </c>
      <c r="Q2927" s="19" t="s">
        <v>286</v>
      </c>
      <c r="R2927" s="19">
        <v>82</v>
      </c>
      <c r="S2927" s="19">
        <v>1</v>
      </c>
      <c r="T2927" s="19">
        <v>1</v>
      </c>
      <c r="U2927" s="19">
        <v>222</v>
      </c>
      <c r="V2927" s="19" t="s">
        <v>385</v>
      </c>
      <c r="W2927" s="19" t="s">
        <v>1206</v>
      </c>
      <c r="X2927" s="19" t="s">
        <v>100</v>
      </c>
      <c r="Y2927" s="19" t="s">
        <v>100</v>
      </c>
    </row>
    <row r="2928" spans="1:25" x14ac:dyDescent="0.25">
      <c r="A2928" s="19">
        <v>673</v>
      </c>
      <c r="B2928" s="18">
        <v>44875</v>
      </c>
      <c r="C2928" s="19">
        <v>11</v>
      </c>
      <c r="D2928" s="19">
        <v>10</v>
      </c>
      <c r="E2928" s="19">
        <v>4</v>
      </c>
      <c r="F2928" s="18" t="s">
        <v>141</v>
      </c>
      <c r="G2928" s="18" t="s">
        <v>470</v>
      </c>
      <c r="H2928" s="19">
        <v>2</v>
      </c>
      <c r="I2928" s="19" t="s">
        <v>435</v>
      </c>
      <c r="J2928" s="19" t="s">
        <v>45</v>
      </c>
      <c r="K2928" s="19" t="s">
        <v>291</v>
      </c>
      <c r="L2928" s="19" t="s">
        <v>126</v>
      </c>
      <c r="M2928" s="19">
        <v>63</v>
      </c>
      <c r="N2928" s="20">
        <v>0.40386574074074072</v>
      </c>
      <c r="O2928" s="19" t="s">
        <v>362</v>
      </c>
      <c r="P2928" s="19">
        <v>9</v>
      </c>
      <c r="Q2928" s="19" t="s">
        <v>291</v>
      </c>
      <c r="R2928" s="19">
        <v>80</v>
      </c>
      <c r="S2928" s="19">
        <v>0</v>
      </c>
      <c r="T2928" s="19">
        <v>0</v>
      </c>
      <c r="U2928" s="19">
        <v>222</v>
      </c>
      <c r="V2928" s="19" t="s">
        <v>385</v>
      </c>
      <c r="W2928" s="19" t="s">
        <v>1207</v>
      </c>
      <c r="X2928" s="19" t="s">
        <v>100</v>
      </c>
      <c r="Y2928" s="19" t="s">
        <v>100</v>
      </c>
    </row>
    <row r="2929" spans="1:25" x14ac:dyDescent="0.25">
      <c r="A2929" s="19">
        <v>675</v>
      </c>
      <c r="B2929" s="18">
        <v>44875</v>
      </c>
      <c r="C2929" s="19">
        <v>11</v>
      </c>
      <c r="D2929" s="19">
        <v>10</v>
      </c>
      <c r="E2929" s="19">
        <v>4</v>
      </c>
      <c r="F2929" s="18" t="s">
        <v>141</v>
      </c>
      <c r="G2929" s="18" t="s">
        <v>470</v>
      </c>
      <c r="H2929" s="19">
        <v>2</v>
      </c>
      <c r="I2929" s="19" t="s">
        <v>436</v>
      </c>
      <c r="J2929" s="19" t="s">
        <v>48</v>
      </c>
      <c r="K2929" s="19" t="s">
        <v>291</v>
      </c>
      <c r="L2929" s="19" t="s">
        <v>127</v>
      </c>
      <c r="M2929" s="19">
        <v>64</v>
      </c>
      <c r="N2929" s="20">
        <v>0.43799768518518517</v>
      </c>
      <c r="O2929" s="19" t="s">
        <v>362</v>
      </c>
      <c r="P2929" s="19">
        <v>10</v>
      </c>
      <c r="Q2929" s="19" t="s">
        <v>291</v>
      </c>
      <c r="R2929" s="19">
        <v>80</v>
      </c>
      <c r="S2929" s="19">
        <v>1</v>
      </c>
      <c r="T2929" s="19">
        <v>0</v>
      </c>
      <c r="U2929" s="19">
        <v>222</v>
      </c>
      <c r="V2929" s="19" t="s">
        <v>385</v>
      </c>
      <c r="W2929" s="19" t="s">
        <v>1208</v>
      </c>
      <c r="X2929" s="19" t="s">
        <v>100</v>
      </c>
      <c r="Y2929" s="19" t="s">
        <v>100</v>
      </c>
    </row>
    <row r="2930" spans="1:25" x14ac:dyDescent="0.25">
      <c r="A2930" s="19">
        <v>677</v>
      </c>
      <c r="B2930" s="18">
        <v>44875</v>
      </c>
      <c r="C2930" s="19">
        <v>11</v>
      </c>
      <c r="D2930" s="19">
        <v>10</v>
      </c>
      <c r="E2930" s="19">
        <v>4</v>
      </c>
      <c r="F2930" s="18" t="s">
        <v>141</v>
      </c>
      <c r="G2930" s="18" t="s">
        <v>470</v>
      </c>
      <c r="H2930" s="19">
        <v>2</v>
      </c>
      <c r="I2930" s="19" t="s">
        <v>435</v>
      </c>
      <c r="J2930" s="19" t="s">
        <v>45</v>
      </c>
      <c r="K2930" s="19" t="s">
        <v>291</v>
      </c>
      <c r="L2930" s="19" t="s">
        <v>126</v>
      </c>
      <c r="M2930" s="19">
        <v>63</v>
      </c>
      <c r="N2930" s="20">
        <v>0.48393518518518519</v>
      </c>
      <c r="O2930" s="19" t="s">
        <v>362</v>
      </c>
      <c r="P2930" s="19">
        <v>11</v>
      </c>
      <c r="Q2930" s="19" t="s">
        <v>291</v>
      </c>
      <c r="R2930" s="19">
        <v>80</v>
      </c>
      <c r="S2930" s="19">
        <v>0</v>
      </c>
      <c r="T2930" s="19">
        <v>1</v>
      </c>
      <c r="U2930" s="19">
        <v>222</v>
      </c>
      <c r="V2930" s="19" t="s">
        <v>385</v>
      </c>
      <c r="W2930" s="19" t="s">
        <v>1209</v>
      </c>
      <c r="X2930" s="19" t="s">
        <v>100</v>
      </c>
      <c r="Y2930" s="19" t="s">
        <v>100</v>
      </c>
    </row>
    <row r="2931" spans="1:25" x14ac:dyDescent="0.25">
      <c r="A2931" s="19">
        <v>678</v>
      </c>
      <c r="B2931" s="18">
        <v>44875</v>
      </c>
      <c r="C2931" s="19">
        <v>11</v>
      </c>
      <c r="D2931" s="19">
        <v>10</v>
      </c>
      <c r="E2931" s="19">
        <v>4</v>
      </c>
      <c r="F2931" s="18" t="s">
        <v>141</v>
      </c>
      <c r="G2931" s="18" t="s">
        <v>470</v>
      </c>
      <c r="H2931" s="19">
        <v>2</v>
      </c>
      <c r="I2931" s="19" t="s">
        <v>437</v>
      </c>
      <c r="J2931" s="19" t="s">
        <v>55</v>
      </c>
      <c r="K2931" s="19" t="s">
        <v>139</v>
      </c>
      <c r="L2931" s="19" t="s">
        <v>126</v>
      </c>
      <c r="M2931" s="19">
        <v>69</v>
      </c>
      <c r="N2931" s="20">
        <v>0.4896875</v>
      </c>
      <c r="O2931" s="19" t="s">
        <v>362</v>
      </c>
      <c r="P2931" s="19">
        <v>11</v>
      </c>
      <c r="Q2931" s="19" t="s">
        <v>139</v>
      </c>
      <c r="R2931" s="19">
        <v>83</v>
      </c>
      <c r="S2931" s="19">
        <v>0</v>
      </c>
      <c r="T2931" s="19">
        <v>1</v>
      </c>
      <c r="U2931" s="19">
        <v>222</v>
      </c>
      <c r="V2931" s="19" t="s">
        <v>385</v>
      </c>
      <c r="W2931" s="19" t="s">
        <v>1210</v>
      </c>
      <c r="X2931" s="19" t="s">
        <v>100</v>
      </c>
      <c r="Y2931" s="19" t="s">
        <v>100</v>
      </c>
    </row>
    <row r="2932" spans="1:25" x14ac:dyDescent="0.25">
      <c r="A2932" s="19">
        <v>679</v>
      </c>
      <c r="B2932" s="18">
        <v>44875</v>
      </c>
      <c r="C2932" s="19">
        <v>11</v>
      </c>
      <c r="D2932" s="19">
        <v>10</v>
      </c>
      <c r="E2932" s="19">
        <v>4</v>
      </c>
      <c r="F2932" s="18" t="s">
        <v>141</v>
      </c>
      <c r="G2932" s="18" t="s">
        <v>470</v>
      </c>
      <c r="H2932" s="19">
        <v>2</v>
      </c>
      <c r="I2932" s="19" t="s">
        <v>438</v>
      </c>
      <c r="J2932" s="19" t="s">
        <v>57</v>
      </c>
      <c r="K2932" s="19" t="s">
        <v>139</v>
      </c>
      <c r="L2932" s="19" t="s">
        <v>127</v>
      </c>
      <c r="M2932" s="19">
        <v>70</v>
      </c>
      <c r="N2932" s="20">
        <v>0.52408564814814818</v>
      </c>
      <c r="O2932" s="19" t="s">
        <v>362</v>
      </c>
      <c r="P2932" s="19">
        <v>12</v>
      </c>
      <c r="Q2932" s="19" t="s">
        <v>139</v>
      </c>
      <c r="R2932" s="19">
        <v>83</v>
      </c>
      <c r="S2932" s="19">
        <v>1</v>
      </c>
      <c r="T2932" s="19">
        <v>0</v>
      </c>
      <c r="U2932" s="19">
        <v>222</v>
      </c>
      <c r="V2932" s="19" t="s">
        <v>385</v>
      </c>
      <c r="W2932" s="19" t="s">
        <v>1211</v>
      </c>
      <c r="X2932" s="19" t="s">
        <v>100</v>
      </c>
      <c r="Y2932" s="19" t="s">
        <v>100</v>
      </c>
    </row>
    <row r="2933" spans="1:25" x14ac:dyDescent="0.25">
      <c r="A2933" s="19">
        <v>681</v>
      </c>
      <c r="B2933" s="18">
        <v>44875</v>
      </c>
      <c r="C2933" s="19">
        <v>11</v>
      </c>
      <c r="D2933" s="19">
        <v>10</v>
      </c>
      <c r="E2933" s="19">
        <v>4</v>
      </c>
      <c r="F2933" s="18" t="s">
        <v>141</v>
      </c>
      <c r="G2933" s="18" t="s">
        <v>470</v>
      </c>
      <c r="H2933" s="19">
        <v>2</v>
      </c>
      <c r="I2933" s="19" t="s">
        <v>437</v>
      </c>
      <c r="J2933" s="19" t="s">
        <v>55</v>
      </c>
      <c r="K2933" s="19" t="s">
        <v>139</v>
      </c>
      <c r="L2933" s="19" t="s">
        <v>126</v>
      </c>
      <c r="M2933" s="19">
        <v>69</v>
      </c>
      <c r="N2933" s="20">
        <v>0.64218750000000002</v>
      </c>
      <c r="O2933" s="19" t="s">
        <v>362</v>
      </c>
      <c r="P2933" s="19">
        <v>15</v>
      </c>
      <c r="Q2933" s="19" t="s">
        <v>139</v>
      </c>
      <c r="R2933" s="19">
        <v>83</v>
      </c>
      <c r="S2933" s="19">
        <v>0</v>
      </c>
      <c r="T2933" s="19">
        <v>1</v>
      </c>
      <c r="U2933" s="19">
        <v>222</v>
      </c>
      <c r="V2933" s="19" t="s">
        <v>385</v>
      </c>
      <c r="W2933" s="19" t="s">
        <v>1212</v>
      </c>
      <c r="X2933" s="19" t="s">
        <v>100</v>
      </c>
      <c r="Y2933" s="19" t="s">
        <v>100</v>
      </c>
    </row>
    <row r="2934" spans="1:25" x14ac:dyDescent="0.25">
      <c r="A2934" s="19">
        <v>682</v>
      </c>
      <c r="B2934" s="18">
        <v>44875</v>
      </c>
      <c r="C2934" s="19">
        <v>11</v>
      </c>
      <c r="D2934" s="19">
        <v>10</v>
      </c>
      <c r="E2934" s="19">
        <v>4</v>
      </c>
      <c r="F2934" s="18" t="s">
        <v>141</v>
      </c>
      <c r="G2934" s="18" t="s">
        <v>470</v>
      </c>
      <c r="H2934" s="19">
        <v>2</v>
      </c>
      <c r="I2934" s="19" t="s">
        <v>441</v>
      </c>
      <c r="J2934" s="19" t="s">
        <v>58</v>
      </c>
      <c r="K2934" s="19" t="s">
        <v>140</v>
      </c>
      <c r="L2934" s="19" t="s">
        <v>126</v>
      </c>
      <c r="M2934" s="19">
        <v>71</v>
      </c>
      <c r="N2934" s="20">
        <v>0.64673611111111107</v>
      </c>
      <c r="O2934" s="19" t="s">
        <v>362</v>
      </c>
      <c r="P2934" s="19">
        <v>15</v>
      </c>
      <c r="Q2934" s="19" t="s">
        <v>140</v>
      </c>
      <c r="R2934" s="19">
        <v>84</v>
      </c>
      <c r="S2934" s="19">
        <v>0</v>
      </c>
      <c r="T2934" s="19">
        <v>1</v>
      </c>
      <c r="U2934" s="19">
        <v>222</v>
      </c>
      <c r="V2934" s="19" t="s">
        <v>385</v>
      </c>
      <c r="W2934" s="19" t="s">
        <v>1213</v>
      </c>
      <c r="X2934" s="19" t="s">
        <v>100</v>
      </c>
      <c r="Y2934" s="19" t="s">
        <v>100</v>
      </c>
    </row>
    <row r="2935" spans="1:25" x14ac:dyDescent="0.25">
      <c r="A2935" s="19">
        <v>683</v>
      </c>
      <c r="B2935" s="18">
        <v>44875</v>
      </c>
      <c r="C2935" s="19">
        <v>11</v>
      </c>
      <c r="D2935" s="19">
        <v>10</v>
      </c>
      <c r="E2935" s="19">
        <v>4</v>
      </c>
      <c r="F2935" s="18" t="s">
        <v>141</v>
      </c>
      <c r="G2935" s="18" t="s">
        <v>470</v>
      </c>
      <c r="H2935" s="19">
        <v>2</v>
      </c>
      <c r="I2935" s="19" t="s">
        <v>442</v>
      </c>
      <c r="J2935" s="19" t="s">
        <v>60</v>
      </c>
      <c r="K2935" s="19" t="s">
        <v>140</v>
      </c>
      <c r="L2935" s="19" t="s">
        <v>127</v>
      </c>
      <c r="M2935" s="19">
        <v>72</v>
      </c>
      <c r="N2935" s="20">
        <v>0.6817939814814814</v>
      </c>
      <c r="O2935" s="19" t="s">
        <v>362</v>
      </c>
      <c r="P2935" s="19">
        <v>16</v>
      </c>
      <c r="Q2935" s="19" t="s">
        <v>140</v>
      </c>
      <c r="R2935" s="19">
        <v>84</v>
      </c>
      <c r="S2935" s="19">
        <v>1</v>
      </c>
      <c r="T2935" s="19">
        <v>0</v>
      </c>
      <c r="U2935" s="19">
        <v>222</v>
      </c>
      <c r="V2935" s="19" t="s">
        <v>385</v>
      </c>
      <c r="W2935" s="19" t="s">
        <v>1214</v>
      </c>
      <c r="X2935" s="19" t="s">
        <v>100</v>
      </c>
      <c r="Y2935" s="19" t="s">
        <v>100</v>
      </c>
    </row>
    <row r="2936" spans="1:25" x14ac:dyDescent="0.25">
      <c r="A2936" s="19">
        <v>685</v>
      </c>
      <c r="B2936" s="18">
        <v>44875</v>
      </c>
      <c r="C2936" s="19">
        <v>11</v>
      </c>
      <c r="D2936" s="19">
        <v>10</v>
      </c>
      <c r="E2936" s="19">
        <v>4</v>
      </c>
      <c r="F2936" s="18" t="s">
        <v>141</v>
      </c>
      <c r="G2936" s="18" t="s">
        <v>470</v>
      </c>
      <c r="H2936" s="19">
        <v>2</v>
      </c>
      <c r="I2936" s="19" t="s">
        <v>441</v>
      </c>
      <c r="J2936" s="19" t="s">
        <v>58</v>
      </c>
      <c r="K2936" s="19" t="s">
        <v>140</v>
      </c>
      <c r="L2936" s="19" t="s">
        <v>126</v>
      </c>
      <c r="M2936" s="19">
        <v>71</v>
      </c>
      <c r="N2936" s="20">
        <v>0.7268634259259259</v>
      </c>
      <c r="O2936" s="19" t="s">
        <v>362</v>
      </c>
      <c r="P2936" s="19">
        <v>17</v>
      </c>
      <c r="Q2936" s="19" t="s">
        <v>140</v>
      </c>
      <c r="R2936" s="19">
        <v>84</v>
      </c>
      <c r="S2936" s="19">
        <v>0</v>
      </c>
      <c r="T2936" s="19">
        <v>1</v>
      </c>
      <c r="U2936" s="19">
        <v>222</v>
      </c>
      <c r="V2936" s="19" t="s">
        <v>385</v>
      </c>
      <c r="W2936" s="19" t="s">
        <v>1215</v>
      </c>
      <c r="X2936" s="19" t="s">
        <v>100</v>
      </c>
      <c r="Y2936" s="19" t="s">
        <v>100</v>
      </c>
    </row>
    <row r="2937" spans="1:25" x14ac:dyDescent="0.25">
      <c r="A2937" s="19">
        <v>686</v>
      </c>
      <c r="B2937" s="18">
        <v>44875</v>
      </c>
      <c r="C2937" s="19">
        <v>11</v>
      </c>
      <c r="D2937" s="19">
        <v>10</v>
      </c>
      <c r="E2937" s="19">
        <v>4</v>
      </c>
      <c r="F2937" s="18" t="s">
        <v>141</v>
      </c>
      <c r="G2937" s="18" t="s">
        <v>470</v>
      </c>
      <c r="H2937" s="19">
        <v>2</v>
      </c>
      <c r="I2937" s="19" t="s">
        <v>443</v>
      </c>
      <c r="J2937" s="19" t="s">
        <v>52</v>
      </c>
      <c r="K2937" s="19" t="s">
        <v>286</v>
      </c>
      <c r="L2937" s="19" t="s">
        <v>126</v>
      </c>
      <c r="M2937" s="19">
        <v>67</v>
      </c>
      <c r="N2937" s="20">
        <v>0.73282407407407402</v>
      </c>
      <c r="O2937" s="19" t="s">
        <v>362</v>
      </c>
      <c r="P2937" s="19">
        <v>17</v>
      </c>
      <c r="Q2937" s="19" t="s">
        <v>286</v>
      </c>
      <c r="R2937" s="19">
        <v>82</v>
      </c>
      <c r="S2937" s="19">
        <v>0</v>
      </c>
      <c r="T2937" s="19">
        <v>1</v>
      </c>
      <c r="U2937" s="19">
        <v>222</v>
      </c>
      <c r="V2937" s="19" t="s">
        <v>385</v>
      </c>
      <c r="W2937" s="19" t="s">
        <v>1216</v>
      </c>
      <c r="X2937" s="19" t="s">
        <v>100</v>
      </c>
      <c r="Y2937" s="19" t="s">
        <v>100</v>
      </c>
    </row>
    <row r="2938" spans="1:25" x14ac:dyDescent="0.25">
      <c r="A2938" s="19">
        <v>687</v>
      </c>
      <c r="B2938" s="18">
        <v>44875</v>
      </c>
      <c r="C2938" s="19">
        <v>11</v>
      </c>
      <c r="D2938" s="19">
        <v>10</v>
      </c>
      <c r="E2938" s="19">
        <v>4</v>
      </c>
      <c r="F2938" s="18" t="s">
        <v>141</v>
      </c>
      <c r="G2938" s="18" t="s">
        <v>470</v>
      </c>
      <c r="H2938" s="19">
        <v>2</v>
      </c>
      <c r="I2938" s="19" t="s">
        <v>444</v>
      </c>
      <c r="J2938" s="19" t="s">
        <v>54</v>
      </c>
      <c r="K2938" s="19" t="s">
        <v>286</v>
      </c>
      <c r="L2938" s="19" t="s">
        <v>127</v>
      </c>
      <c r="M2938" s="19">
        <v>68</v>
      </c>
      <c r="N2938" s="20">
        <v>0.76344907407407403</v>
      </c>
      <c r="O2938" s="19" t="s">
        <v>362</v>
      </c>
      <c r="P2938" s="19">
        <v>18</v>
      </c>
      <c r="Q2938" s="19" t="s">
        <v>286</v>
      </c>
      <c r="R2938" s="19">
        <v>82</v>
      </c>
      <c r="S2938" s="19">
        <v>1</v>
      </c>
      <c r="T2938" s="19">
        <v>0</v>
      </c>
      <c r="U2938" s="19">
        <v>222</v>
      </c>
      <c r="V2938" s="19" t="s">
        <v>385</v>
      </c>
      <c r="W2938" s="19" t="s">
        <v>1217</v>
      </c>
      <c r="X2938" s="19" t="s">
        <v>100</v>
      </c>
      <c r="Y2938" s="19" t="s">
        <v>100</v>
      </c>
    </row>
    <row r="2939" spans="1:25" x14ac:dyDescent="0.25">
      <c r="A2939" s="19">
        <v>689</v>
      </c>
      <c r="B2939" s="18">
        <v>44875</v>
      </c>
      <c r="C2939" s="19">
        <v>11</v>
      </c>
      <c r="D2939" s="19">
        <v>10</v>
      </c>
      <c r="E2939" s="19">
        <v>4</v>
      </c>
      <c r="F2939" s="18" t="s">
        <v>141</v>
      </c>
      <c r="G2939" s="18" t="s">
        <v>470</v>
      </c>
      <c r="H2939" s="19">
        <v>2</v>
      </c>
      <c r="I2939" s="19" t="s">
        <v>435</v>
      </c>
      <c r="J2939" s="19" t="s">
        <v>45</v>
      </c>
      <c r="K2939" s="19" t="s">
        <v>291</v>
      </c>
      <c r="L2939" s="19" t="s">
        <v>126</v>
      </c>
      <c r="M2939" s="19">
        <v>63</v>
      </c>
      <c r="N2939" s="20">
        <v>0.80925925925925923</v>
      </c>
      <c r="O2939" s="19" t="s">
        <v>362</v>
      </c>
      <c r="P2939" s="19">
        <v>19</v>
      </c>
      <c r="Q2939" s="19" t="s">
        <v>291</v>
      </c>
      <c r="R2939" s="19">
        <v>80</v>
      </c>
      <c r="S2939" s="19">
        <v>0</v>
      </c>
      <c r="T2939" s="19">
        <v>0</v>
      </c>
      <c r="U2939" s="19">
        <v>222</v>
      </c>
      <c r="V2939" s="19" t="s">
        <v>385</v>
      </c>
      <c r="W2939" s="19" t="s">
        <v>1218</v>
      </c>
      <c r="X2939" s="19" t="s">
        <v>100</v>
      </c>
      <c r="Y2939" s="19" t="s">
        <v>100</v>
      </c>
    </row>
    <row r="2940" spans="1:25" x14ac:dyDescent="0.25">
      <c r="A2940" s="19">
        <v>690</v>
      </c>
      <c r="B2940" s="18">
        <v>44875</v>
      </c>
      <c r="C2940" s="19">
        <v>11</v>
      </c>
      <c r="D2940" s="19">
        <v>10</v>
      </c>
      <c r="E2940" s="19">
        <v>4</v>
      </c>
      <c r="F2940" s="18" t="s">
        <v>141</v>
      </c>
      <c r="G2940" s="18" t="s">
        <v>470</v>
      </c>
      <c r="H2940" s="19">
        <v>2</v>
      </c>
      <c r="I2940" s="19" t="s">
        <v>436</v>
      </c>
      <c r="J2940" s="19" t="s">
        <v>48</v>
      </c>
      <c r="K2940" s="19" t="s">
        <v>291</v>
      </c>
      <c r="L2940" s="19" t="s">
        <v>127</v>
      </c>
      <c r="M2940" s="19">
        <v>64</v>
      </c>
      <c r="N2940" s="20">
        <v>0.8432291666666667</v>
      </c>
      <c r="O2940" s="19" t="s">
        <v>362</v>
      </c>
      <c r="P2940" s="19">
        <v>20</v>
      </c>
      <c r="Q2940" s="19" t="s">
        <v>291</v>
      </c>
      <c r="R2940" s="19">
        <v>80</v>
      </c>
      <c r="S2940" s="19">
        <v>1</v>
      </c>
      <c r="T2940" s="19">
        <v>1</v>
      </c>
      <c r="U2940" s="19">
        <v>222</v>
      </c>
      <c r="V2940" s="19" t="s">
        <v>385</v>
      </c>
      <c r="W2940" s="19" t="s">
        <v>1219</v>
      </c>
      <c r="X2940" s="19" t="s">
        <v>100</v>
      </c>
      <c r="Y2940" s="19" t="s">
        <v>100</v>
      </c>
    </row>
    <row r="2941" spans="1:25" x14ac:dyDescent="0.25">
      <c r="A2941" s="19">
        <v>996</v>
      </c>
      <c r="B2941" s="18">
        <v>44875</v>
      </c>
      <c r="C2941" s="19">
        <v>11</v>
      </c>
      <c r="D2941" s="19">
        <v>10</v>
      </c>
      <c r="E2941" s="19">
        <v>4</v>
      </c>
      <c r="F2941" s="18" t="s">
        <v>141</v>
      </c>
      <c r="G2941" s="18" t="s">
        <v>470</v>
      </c>
      <c r="H2941" s="19">
        <v>2</v>
      </c>
      <c r="I2941" s="19" t="s">
        <v>437</v>
      </c>
      <c r="J2941" s="19" t="s">
        <v>55</v>
      </c>
      <c r="K2941" s="19" t="s">
        <v>139</v>
      </c>
      <c r="L2941" s="19" t="s">
        <v>126</v>
      </c>
      <c r="M2941" s="19">
        <v>69</v>
      </c>
      <c r="N2941" s="20">
        <v>0.30162037037037037</v>
      </c>
      <c r="O2941" s="19" t="s">
        <v>372</v>
      </c>
      <c r="P2941" s="19">
        <v>7</v>
      </c>
      <c r="Q2941" s="19" t="s">
        <v>139</v>
      </c>
      <c r="R2941" s="19">
        <v>83</v>
      </c>
      <c r="S2941" s="19">
        <v>0</v>
      </c>
      <c r="T2941" s="19">
        <v>1</v>
      </c>
      <c r="U2941" s="19">
        <v>222</v>
      </c>
      <c r="V2941" s="19" t="s">
        <v>385</v>
      </c>
      <c r="W2941" s="19" t="s">
        <v>1190</v>
      </c>
      <c r="X2941" s="19" t="s">
        <v>100</v>
      </c>
      <c r="Y2941" s="19" t="s">
        <v>100</v>
      </c>
    </row>
    <row r="2942" spans="1:25" x14ac:dyDescent="0.25">
      <c r="A2942" s="19">
        <v>997</v>
      </c>
      <c r="B2942" s="18">
        <v>44875</v>
      </c>
      <c r="C2942" s="19">
        <v>11</v>
      </c>
      <c r="D2942" s="19">
        <v>10</v>
      </c>
      <c r="E2942" s="19">
        <v>4</v>
      </c>
      <c r="F2942" s="18" t="s">
        <v>141</v>
      </c>
      <c r="G2942" s="18" t="s">
        <v>470</v>
      </c>
      <c r="H2942" s="19">
        <v>2</v>
      </c>
      <c r="I2942" s="19" t="s">
        <v>436</v>
      </c>
      <c r="J2942" s="19" t="s">
        <v>48</v>
      </c>
      <c r="K2942" s="19" t="s">
        <v>291</v>
      </c>
      <c r="L2942" s="19" t="s">
        <v>127</v>
      </c>
      <c r="M2942" s="19">
        <v>64</v>
      </c>
      <c r="N2942" s="20">
        <v>0.31129629629629629</v>
      </c>
      <c r="O2942" s="19" t="s">
        <v>372</v>
      </c>
      <c r="P2942" s="19">
        <v>7</v>
      </c>
      <c r="Q2942" s="19" t="s">
        <v>291</v>
      </c>
      <c r="R2942" s="19">
        <v>80</v>
      </c>
      <c r="S2942" s="19">
        <v>1</v>
      </c>
      <c r="T2942" s="19">
        <v>0</v>
      </c>
      <c r="U2942" s="19">
        <v>222</v>
      </c>
      <c r="V2942" s="19" t="s">
        <v>385</v>
      </c>
      <c r="W2942" s="19" t="s">
        <v>1220</v>
      </c>
      <c r="X2942" s="19" t="s">
        <v>100</v>
      </c>
      <c r="Y2942" s="19" t="s">
        <v>100</v>
      </c>
    </row>
    <row r="2943" spans="1:25" x14ac:dyDescent="0.25">
      <c r="A2943" s="19">
        <v>1000</v>
      </c>
      <c r="B2943" s="18">
        <v>44875</v>
      </c>
      <c r="C2943" s="19">
        <v>11</v>
      </c>
      <c r="D2943" s="19">
        <v>10</v>
      </c>
      <c r="E2943" s="19">
        <v>4</v>
      </c>
      <c r="F2943" s="18" t="s">
        <v>141</v>
      </c>
      <c r="G2943" s="18" t="s">
        <v>470</v>
      </c>
      <c r="H2943" s="19">
        <v>2</v>
      </c>
      <c r="I2943" s="19" t="s">
        <v>437</v>
      </c>
      <c r="J2943" s="19" t="s">
        <v>55</v>
      </c>
      <c r="K2943" s="19" t="s">
        <v>139</v>
      </c>
      <c r="L2943" s="19" t="s">
        <v>126</v>
      </c>
      <c r="M2943" s="19">
        <v>69</v>
      </c>
      <c r="N2943" s="20">
        <v>0.35770833333333335</v>
      </c>
      <c r="O2943" s="19" t="s">
        <v>372</v>
      </c>
      <c r="P2943" s="19">
        <v>8</v>
      </c>
      <c r="Q2943" s="19" t="s">
        <v>139</v>
      </c>
      <c r="R2943" s="19">
        <v>83</v>
      </c>
      <c r="S2943" s="19">
        <v>0</v>
      </c>
      <c r="T2943" s="19">
        <v>0</v>
      </c>
      <c r="U2943" s="19">
        <v>222</v>
      </c>
      <c r="V2943" s="19" t="s">
        <v>385</v>
      </c>
      <c r="W2943" s="19" t="s">
        <v>1221</v>
      </c>
      <c r="X2943" s="19" t="s">
        <v>100</v>
      </c>
      <c r="Y2943" s="19" t="s">
        <v>100</v>
      </c>
    </row>
    <row r="2944" spans="1:25" x14ac:dyDescent="0.25">
      <c r="A2944" s="19">
        <v>1001</v>
      </c>
      <c r="B2944" s="18">
        <v>44875</v>
      </c>
      <c r="C2944" s="19">
        <v>11</v>
      </c>
      <c r="D2944" s="19">
        <v>10</v>
      </c>
      <c r="E2944" s="19">
        <v>4</v>
      </c>
      <c r="F2944" s="18" t="s">
        <v>141</v>
      </c>
      <c r="G2944" s="18" t="s">
        <v>470</v>
      </c>
      <c r="H2944" s="19">
        <v>2</v>
      </c>
      <c r="I2944" s="19" t="s">
        <v>438</v>
      </c>
      <c r="J2944" s="19" t="s">
        <v>57</v>
      </c>
      <c r="K2944" s="19" t="s">
        <v>139</v>
      </c>
      <c r="L2944" s="19" t="s">
        <v>127</v>
      </c>
      <c r="M2944" s="19">
        <v>70</v>
      </c>
      <c r="N2944" s="20">
        <v>0.39478009259259261</v>
      </c>
      <c r="O2944" s="19" t="s">
        <v>372</v>
      </c>
      <c r="P2944" s="19">
        <v>9</v>
      </c>
      <c r="Q2944" s="19" t="s">
        <v>139</v>
      </c>
      <c r="R2944" s="19">
        <v>83</v>
      </c>
      <c r="S2944" s="19">
        <v>1</v>
      </c>
      <c r="T2944" s="19">
        <v>0</v>
      </c>
      <c r="U2944" s="19">
        <v>222</v>
      </c>
      <c r="V2944" s="19" t="s">
        <v>385</v>
      </c>
      <c r="W2944" s="19" t="s">
        <v>1193</v>
      </c>
      <c r="X2944" s="19" t="s">
        <v>100</v>
      </c>
      <c r="Y2944" s="19" t="s">
        <v>100</v>
      </c>
    </row>
    <row r="2945" spans="1:25" x14ac:dyDescent="0.25">
      <c r="A2945" s="19">
        <v>1003</v>
      </c>
      <c r="B2945" s="18">
        <v>44875</v>
      </c>
      <c r="C2945" s="19">
        <v>11</v>
      </c>
      <c r="D2945" s="19">
        <v>10</v>
      </c>
      <c r="E2945" s="19">
        <v>4</v>
      </c>
      <c r="F2945" s="18" t="s">
        <v>141</v>
      </c>
      <c r="G2945" s="18" t="s">
        <v>470</v>
      </c>
      <c r="H2945" s="19">
        <v>2</v>
      </c>
      <c r="I2945" s="19" t="s">
        <v>439</v>
      </c>
      <c r="J2945" s="19" t="s">
        <v>49</v>
      </c>
      <c r="K2945" s="19" t="s">
        <v>125</v>
      </c>
      <c r="L2945" s="19" t="s">
        <v>126</v>
      </c>
      <c r="M2945" s="19">
        <v>65</v>
      </c>
      <c r="N2945" s="20">
        <v>0.44240740740740742</v>
      </c>
      <c r="O2945" s="19" t="s">
        <v>372</v>
      </c>
      <c r="P2945" s="19">
        <v>10</v>
      </c>
      <c r="Q2945" s="19" t="s">
        <v>125</v>
      </c>
      <c r="R2945" s="19">
        <v>81</v>
      </c>
      <c r="S2945" s="19">
        <v>0</v>
      </c>
      <c r="T2945" s="19">
        <v>0</v>
      </c>
      <c r="U2945" s="19">
        <v>222</v>
      </c>
      <c r="V2945" s="19" t="s">
        <v>385</v>
      </c>
      <c r="W2945" s="19" t="s">
        <v>1222</v>
      </c>
      <c r="X2945" s="19" t="s">
        <v>100</v>
      </c>
      <c r="Y2945" s="19" t="s">
        <v>100</v>
      </c>
    </row>
    <row r="2946" spans="1:25" x14ac:dyDescent="0.25">
      <c r="A2946" s="19">
        <v>1440</v>
      </c>
      <c r="B2946" s="18">
        <v>44875</v>
      </c>
      <c r="C2946" s="19">
        <v>11</v>
      </c>
      <c r="D2946" s="19">
        <v>10</v>
      </c>
      <c r="E2946" s="19">
        <v>4</v>
      </c>
      <c r="F2946" s="18" t="s">
        <v>141</v>
      </c>
      <c r="G2946" s="18" t="s">
        <v>470</v>
      </c>
      <c r="H2946" s="19">
        <v>2</v>
      </c>
      <c r="I2946" s="19" t="s">
        <v>441</v>
      </c>
      <c r="J2946" s="19" t="s">
        <v>58</v>
      </c>
      <c r="K2946" s="19" t="s">
        <v>140</v>
      </c>
      <c r="L2946" s="19" t="s">
        <v>126</v>
      </c>
      <c r="M2946" s="19">
        <v>71</v>
      </c>
      <c r="N2946" s="20">
        <v>0.32144675925925925</v>
      </c>
      <c r="O2946" s="19" t="s">
        <v>360</v>
      </c>
      <c r="P2946" s="19">
        <v>7</v>
      </c>
      <c r="Q2946" s="19" t="s">
        <v>140</v>
      </c>
      <c r="R2946" s="19">
        <v>84</v>
      </c>
      <c r="S2946" s="19">
        <v>0</v>
      </c>
      <c r="T2946" s="19">
        <v>0</v>
      </c>
      <c r="U2946" s="19">
        <v>222</v>
      </c>
      <c r="V2946" s="19" t="s">
        <v>385</v>
      </c>
      <c r="W2946" s="19" t="s">
        <v>1223</v>
      </c>
      <c r="X2946" s="19" t="s">
        <v>100</v>
      </c>
      <c r="Y2946" s="19" t="s">
        <v>100</v>
      </c>
    </row>
    <row r="2947" spans="1:25" x14ac:dyDescent="0.25">
      <c r="A2947" s="19">
        <v>1441</v>
      </c>
      <c r="B2947" s="18">
        <v>44875</v>
      </c>
      <c r="C2947" s="19">
        <v>11</v>
      </c>
      <c r="D2947" s="19">
        <v>10</v>
      </c>
      <c r="E2947" s="19">
        <v>4</v>
      </c>
      <c r="F2947" s="18" t="s">
        <v>141</v>
      </c>
      <c r="G2947" s="18" t="s">
        <v>470</v>
      </c>
      <c r="H2947" s="19">
        <v>2</v>
      </c>
      <c r="I2947" s="19" t="s">
        <v>442</v>
      </c>
      <c r="J2947" s="19" t="s">
        <v>60</v>
      </c>
      <c r="K2947" s="19" t="s">
        <v>140</v>
      </c>
      <c r="L2947" s="19" t="s">
        <v>127</v>
      </c>
      <c r="M2947" s="19">
        <v>72</v>
      </c>
      <c r="N2947" s="20">
        <v>0.3562731481481482</v>
      </c>
      <c r="O2947" s="19" t="s">
        <v>360</v>
      </c>
      <c r="P2947" s="19">
        <v>8</v>
      </c>
      <c r="Q2947" s="19" t="s">
        <v>140</v>
      </c>
      <c r="R2947" s="19">
        <v>84</v>
      </c>
      <c r="S2947" s="19">
        <v>1</v>
      </c>
      <c r="T2947" s="19">
        <v>0</v>
      </c>
      <c r="U2947" s="19">
        <v>222</v>
      </c>
      <c r="V2947" s="19" t="s">
        <v>385</v>
      </c>
      <c r="W2947" s="19" t="s">
        <v>1224</v>
      </c>
      <c r="X2947" s="19" t="s">
        <v>100</v>
      </c>
      <c r="Y2947" s="19" t="s">
        <v>100</v>
      </c>
    </row>
    <row r="2948" spans="1:25" x14ac:dyDescent="0.25">
      <c r="A2948" s="19">
        <v>1444</v>
      </c>
      <c r="B2948" s="18">
        <v>44875</v>
      </c>
      <c r="C2948" s="19">
        <v>11</v>
      </c>
      <c r="D2948" s="19">
        <v>10</v>
      </c>
      <c r="E2948" s="19">
        <v>4</v>
      </c>
      <c r="F2948" s="18" t="s">
        <v>141</v>
      </c>
      <c r="G2948" s="18" t="s">
        <v>470</v>
      </c>
      <c r="H2948" s="19">
        <v>2</v>
      </c>
      <c r="I2948" s="19" t="s">
        <v>435</v>
      </c>
      <c r="J2948" s="19" t="s">
        <v>45</v>
      </c>
      <c r="K2948" s="19" t="s">
        <v>291</v>
      </c>
      <c r="L2948" s="19" t="s">
        <v>126</v>
      </c>
      <c r="M2948" s="19">
        <v>63</v>
      </c>
      <c r="N2948" s="20">
        <v>0.42515046296296299</v>
      </c>
      <c r="O2948" s="19" t="s">
        <v>360</v>
      </c>
      <c r="P2948" s="19">
        <v>10</v>
      </c>
      <c r="Q2948" s="19" t="s">
        <v>291</v>
      </c>
      <c r="R2948" s="19">
        <v>80</v>
      </c>
      <c r="S2948" s="19">
        <v>0</v>
      </c>
      <c r="T2948" s="19">
        <v>0</v>
      </c>
      <c r="U2948" s="19">
        <v>222</v>
      </c>
      <c r="V2948" s="19" t="s">
        <v>385</v>
      </c>
      <c r="W2948" s="19" t="s">
        <v>1225</v>
      </c>
      <c r="X2948" s="19" t="s">
        <v>100</v>
      </c>
      <c r="Y2948" s="19" t="s">
        <v>100</v>
      </c>
    </row>
    <row r="2949" spans="1:25" x14ac:dyDescent="0.25">
      <c r="A2949" s="19">
        <v>1445</v>
      </c>
      <c r="B2949" s="18">
        <v>44875</v>
      </c>
      <c r="C2949" s="19">
        <v>11</v>
      </c>
      <c r="D2949" s="19">
        <v>10</v>
      </c>
      <c r="E2949" s="19">
        <v>4</v>
      </c>
      <c r="F2949" s="18" t="s">
        <v>141</v>
      </c>
      <c r="G2949" s="18" t="s">
        <v>470</v>
      </c>
      <c r="H2949" s="19">
        <v>2</v>
      </c>
      <c r="I2949" s="19" t="s">
        <v>436</v>
      </c>
      <c r="J2949" s="19" t="s">
        <v>48</v>
      </c>
      <c r="K2949" s="19" t="s">
        <v>291</v>
      </c>
      <c r="L2949" s="19" t="s">
        <v>127</v>
      </c>
      <c r="M2949" s="19">
        <v>64</v>
      </c>
      <c r="N2949" s="20">
        <v>0.45901620370370372</v>
      </c>
      <c r="O2949" s="19" t="s">
        <v>360</v>
      </c>
      <c r="P2949" s="19">
        <v>11</v>
      </c>
      <c r="Q2949" s="19" t="s">
        <v>291</v>
      </c>
      <c r="R2949" s="19">
        <v>80</v>
      </c>
      <c r="S2949" s="19">
        <v>1</v>
      </c>
      <c r="T2949" s="19">
        <v>0</v>
      </c>
      <c r="U2949" s="19">
        <v>222</v>
      </c>
      <c r="V2949" s="19" t="s">
        <v>385</v>
      </c>
      <c r="W2949" s="19" t="s">
        <v>1226</v>
      </c>
      <c r="X2949" s="19" t="s">
        <v>100</v>
      </c>
      <c r="Y2949" s="19" t="s">
        <v>100</v>
      </c>
    </row>
    <row r="2950" spans="1:25" x14ac:dyDescent="0.25">
      <c r="A2950" s="19">
        <v>1448</v>
      </c>
      <c r="B2950" s="18">
        <v>44875</v>
      </c>
      <c r="C2950" s="19">
        <v>11</v>
      </c>
      <c r="D2950" s="19">
        <v>10</v>
      </c>
      <c r="E2950" s="19">
        <v>4</v>
      </c>
      <c r="F2950" s="19" t="s">
        <v>141</v>
      </c>
      <c r="G2950" s="19" t="s">
        <v>470</v>
      </c>
      <c r="H2950" s="19">
        <v>2</v>
      </c>
      <c r="I2950" s="19" t="s">
        <v>437</v>
      </c>
      <c r="J2950" s="19" t="s">
        <v>55</v>
      </c>
      <c r="K2950" s="19" t="s">
        <v>139</v>
      </c>
      <c r="L2950" s="19" t="s">
        <v>126</v>
      </c>
      <c r="M2950" s="19">
        <v>69</v>
      </c>
      <c r="N2950" s="20">
        <v>0.51027777777777772</v>
      </c>
      <c r="O2950" s="19" t="s">
        <v>360</v>
      </c>
      <c r="P2950" s="19">
        <v>12</v>
      </c>
      <c r="Q2950" s="19" t="s">
        <v>139</v>
      </c>
      <c r="R2950" s="19">
        <v>83</v>
      </c>
      <c r="S2950" s="19">
        <v>0</v>
      </c>
      <c r="T2950" s="19">
        <v>0</v>
      </c>
      <c r="U2950" s="19">
        <v>222</v>
      </c>
      <c r="V2950" s="19" t="s">
        <v>385</v>
      </c>
      <c r="W2950" s="19" t="s">
        <v>1227</v>
      </c>
      <c r="X2950" s="19" t="s">
        <v>100</v>
      </c>
      <c r="Y2950" s="19" t="s">
        <v>100</v>
      </c>
    </row>
    <row r="2951" spans="1:25" x14ac:dyDescent="0.25">
      <c r="A2951" s="19">
        <v>1449</v>
      </c>
      <c r="B2951" s="18">
        <v>44875</v>
      </c>
      <c r="C2951" s="19">
        <v>11</v>
      </c>
      <c r="D2951" s="19">
        <v>10</v>
      </c>
      <c r="E2951" s="19">
        <v>4</v>
      </c>
      <c r="F2951" s="18" t="s">
        <v>141</v>
      </c>
      <c r="G2951" s="18" t="s">
        <v>470</v>
      </c>
      <c r="H2951" s="19">
        <v>2</v>
      </c>
      <c r="I2951" s="19" t="s">
        <v>438</v>
      </c>
      <c r="J2951" s="19" t="s">
        <v>57</v>
      </c>
      <c r="K2951" s="19" t="s">
        <v>139</v>
      </c>
      <c r="L2951" s="19" t="s">
        <v>127</v>
      </c>
      <c r="M2951" s="19">
        <v>70</v>
      </c>
      <c r="N2951" s="20">
        <v>0.54697916666666668</v>
      </c>
      <c r="O2951" s="19" t="s">
        <v>360</v>
      </c>
      <c r="P2951" s="19">
        <v>13</v>
      </c>
      <c r="Q2951" s="19" t="s">
        <v>139</v>
      </c>
      <c r="R2951" s="19">
        <v>83</v>
      </c>
      <c r="S2951" s="19">
        <v>1</v>
      </c>
      <c r="T2951" s="19">
        <v>0</v>
      </c>
      <c r="U2951" s="19">
        <v>222</v>
      </c>
      <c r="V2951" s="19" t="s">
        <v>385</v>
      </c>
      <c r="W2951" s="19" t="s">
        <v>1228</v>
      </c>
      <c r="X2951" s="19" t="s">
        <v>100</v>
      </c>
      <c r="Y2951" s="19" t="s">
        <v>100</v>
      </c>
    </row>
    <row r="2952" spans="1:25" x14ac:dyDescent="0.25">
      <c r="A2952" s="19">
        <v>1451</v>
      </c>
      <c r="B2952" s="18">
        <v>44875</v>
      </c>
      <c r="C2952" s="19">
        <v>11</v>
      </c>
      <c r="D2952" s="19">
        <v>10</v>
      </c>
      <c r="E2952" s="19">
        <v>4</v>
      </c>
      <c r="F2952" s="18" t="s">
        <v>141</v>
      </c>
      <c r="G2952" s="18" t="s">
        <v>470</v>
      </c>
      <c r="H2952" s="19">
        <v>2</v>
      </c>
      <c r="I2952" s="19" t="s">
        <v>437</v>
      </c>
      <c r="J2952" s="19" t="s">
        <v>55</v>
      </c>
      <c r="K2952" s="19" t="s">
        <v>139</v>
      </c>
      <c r="L2952" s="19" t="s">
        <v>126</v>
      </c>
      <c r="M2952" s="19">
        <v>69</v>
      </c>
      <c r="N2952" s="20">
        <v>0.65939814814814812</v>
      </c>
      <c r="O2952" s="19" t="s">
        <v>360</v>
      </c>
      <c r="P2952" s="19">
        <v>15</v>
      </c>
      <c r="Q2952" s="19" t="s">
        <v>139</v>
      </c>
      <c r="R2952" s="19">
        <v>83</v>
      </c>
      <c r="S2952" s="19">
        <v>0</v>
      </c>
      <c r="T2952" s="19">
        <v>1</v>
      </c>
      <c r="U2952" s="19">
        <v>222</v>
      </c>
      <c r="V2952" s="19" t="s">
        <v>385</v>
      </c>
      <c r="W2952" s="19" t="s">
        <v>1212</v>
      </c>
      <c r="X2952" s="19" t="s">
        <v>100</v>
      </c>
      <c r="Y2952" s="19" t="s">
        <v>100</v>
      </c>
    </row>
    <row r="2953" spans="1:25" x14ac:dyDescent="0.25">
      <c r="A2953" s="19">
        <v>1452</v>
      </c>
      <c r="B2953" s="18">
        <v>44875</v>
      </c>
      <c r="C2953" s="19">
        <v>11</v>
      </c>
      <c r="D2953" s="19">
        <v>10</v>
      </c>
      <c r="E2953" s="19">
        <v>4</v>
      </c>
      <c r="F2953" s="18" t="s">
        <v>141</v>
      </c>
      <c r="G2953" s="18" t="s">
        <v>470</v>
      </c>
      <c r="H2953" s="19">
        <v>2</v>
      </c>
      <c r="I2953" s="19" t="s">
        <v>438</v>
      </c>
      <c r="J2953" s="19" t="s">
        <v>57</v>
      </c>
      <c r="K2953" s="19" t="s">
        <v>139</v>
      </c>
      <c r="L2953" s="19" t="s">
        <v>127</v>
      </c>
      <c r="M2953" s="19">
        <v>70</v>
      </c>
      <c r="N2953" s="20">
        <v>0.67042824074074081</v>
      </c>
      <c r="O2953" s="19" t="s">
        <v>360</v>
      </c>
      <c r="P2953" s="19">
        <v>16</v>
      </c>
      <c r="Q2953" s="19" t="s">
        <v>139</v>
      </c>
      <c r="R2953" s="19">
        <v>83</v>
      </c>
      <c r="S2953" s="19">
        <v>1</v>
      </c>
      <c r="T2953" s="19">
        <v>1</v>
      </c>
      <c r="U2953" s="19">
        <v>222</v>
      </c>
      <c r="V2953" s="19" t="s">
        <v>385</v>
      </c>
      <c r="W2953" s="19" t="s">
        <v>1229</v>
      </c>
      <c r="X2953" s="19" t="s">
        <v>100</v>
      </c>
      <c r="Y2953" s="19" t="s">
        <v>100</v>
      </c>
    </row>
    <row r="2954" spans="1:25" x14ac:dyDescent="0.25">
      <c r="A2954" s="19">
        <v>1912</v>
      </c>
      <c r="B2954" s="18">
        <v>44875</v>
      </c>
      <c r="C2954" s="19">
        <v>11</v>
      </c>
      <c r="D2954" s="19">
        <v>10</v>
      </c>
      <c r="E2954" s="19">
        <v>4</v>
      </c>
      <c r="F2954" s="19" t="s">
        <v>141</v>
      </c>
      <c r="G2954" s="19" t="s">
        <v>470</v>
      </c>
      <c r="H2954" s="19">
        <v>2</v>
      </c>
      <c r="I2954" s="19" t="s">
        <v>435</v>
      </c>
      <c r="J2954" s="19" t="s">
        <v>45</v>
      </c>
      <c r="K2954" s="19" t="s">
        <v>291</v>
      </c>
      <c r="L2954" s="19" t="s">
        <v>126</v>
      </c>
      <c r="M2954" s="19">
        <v>63</v>
      </c>
      <c r="N2954" s="20">
        <v>0.2910300925925926</v>
      </c>
      <c r="O2954" s="19" t="s">
        <v>279</v>
      </c>
      <c r="P2954" s="19">
        <v>6</v>
      </c>
      <c r="Q2954" s="19" t="s">
        <v>291</v>
      </c>
      <c r="R2954" s="19">
        <v>80</v>
      </c>
      <c r="S2954" s="19">
        <v>0</v>
      </c>
      <c r="T2954" s="19">
        <v>1</v>
      </c>
      <c r="U2954" s="19">
        <v>222</v>
      </c>
      <c r="V2954" s="19" t="s">
        <v>385</v>
      </c>
      <c r="W2954" s="19" t="s">
        <v>1230</v>
      </c>
      <c r="X2954" s="19" t="s">
        <v>100</v>
      </c>
      <c r="Y2954" s="19" t="s">
        <v>100</v>
      </c>
    </row>
    <row r="2955" spans="1:25" x14ac:dyDescent="0.25">
      <c r="A2955" s="19">
        <v>1914</v>
      </c>
      <c r="B2955" s="18">
        <v>44875</v>
      </c>
      <c r="C2955" s="19">
        <v>11</v>
      </c>
      <c r="D2955" s="19">
        <v>10</v>
      </c>
      <c r="E2955" s="19">
        <v>4</v>
      </c>
      <c r="F2955" s="18" t="s">
        <v>141</v>
      </c>
      <c r="G2955" s="18" t="s">
        <v>470</v>
      </c>
      <c r="H2955" s="19">
        <v>2</v>
      </c>
      <c r="I2955" s="19" t="s">
        <v>436</v>
      </c>
      <c r="J2955" s="19" t="s">
        <v>48</v>
      </c>
      <c r="K2955" s="19" t="s">
        <v>291</v>
      </c>
      <c r="L2955" s="19" t="s">
        <v>127</v>
      </c>
      <c r="M2955" s="19">
        <v>64</v>
      </c>
      <c r="N2955" s="20">
        <v>0.3006597222222222</v>
      </c>
      <c r="O2955" s="19" t="s">
        <v>279</v>
      </c>
      <c r="P2955" s="19">
        <v>7</v>
      </c>
      <c r="Q2955" s="19" t="s">
        <v>291</v>
      </c>
      <c r="R2955" s="19">
        <v>80</v>
      </c>
      <c r="S2955" s="19">
        <v>1</v>
      </c>
      <c r="T2955" s="19">
        <v>0</v>
      </c>
      <c r="U2955" s="19">
        <v>222</v>
      </c>
      <c r="V2955" s="19" t="s">
        <v>385</v>
      </c>
      <c r="W2955" s="19" t="s">
        <v>1220</v>
      </c>
      <c r="X2955" s="19" t="s">
        <v>100</v>
      </c>
      <c r="Y2955" s="19" t="s">
        <v>100</v>
      </c>
    </row>
    <row r="2956" spans="1:25" x14ac:dyDescent="0.25">
      <c r="A2956" s="19">
        <v>1916</v>
      </c>
      <c r="B2956" s="18">
        <v>44875</v>
      </c>
      <c r="C2956" s="19">
        <v>11</v>
      </c>
      <c r="D2956" s="19">
        <v>10</v>
      </c>
      <c r="E2956" s="19">
        <v>4</v>
      </c>
      <c r="F2956" s="18" t="s">
        <v>141</v>
      </c>
      <c r="G2956" s="18" t="s">
        <v>470</v>
      </c>
      <c r="H2956" s="19">
        <v>2</v>
      </c>
      <c r="I2956" s="19" t="s">
        <v>439</v>
      </c>
      <c r="J2956" s="19" t="s">
        <v>49</v>
      </c>
      <c r="K2956" s="19" t="s">
        <v>125</v>
      </c>
      <c r="L2956" s="19" t="s">
        <v>126</v>
      </c>
      <c r="M2956" s="19">
        <v>65</v>
      </c>
      <c r="N2956" s="20">
        <v>0.35901620370370368</v>
      </c>
      <c r="O2956" s="19" t="s">
        <v>279</v>
      </c>
      <c r="P2956" s="19">
        <v>8</v>
      </c>
      <c r="Q2956" s="19" t="s">
        <v>125</v>
      </c>
      <c r="R2956" s="19">
        <v>81</v>
      </c>
      <c r="S2956" s="19">
        <v>0</v>
      </c>
      <c r="T2956" s="19">
        <v>0</v>
      </c>
      <c r="U2956" s="19">
        <v>222</v>
      </c>
      <c r="V2956" s="19" t="s">
        <v>385</v>
      </c>
      <c r="W2956" s="19" t="s">
        <v>1231</v>
      </c>
      <c r="X2956" s="19" t="s">
        <v>100</v>
      </c>
      <c r="Y2956" s="19" t="s">
        <v>100</v>
      </c>
    </row>
    <row r="2957" spans="1:25" x14ac:dyDescent="0.25">
      <c r="A2957" s="19">
        <v>1917</v>
      </c>
      <c r="B2957" s="18">
        <v>44875</v>
      </c>
      <c r="C2957" s="19">
        <v>11</v>
      </c>
      <c r="D2957" s="19">
        <v>10</v>
      </c>
      <c r="E2957" s="19">
        <v>4</v>
      </c>
      <c r="F2957" s="18" t="s">
        <v>141</v>
      </c>
      <c r="G2957" s="18" t="s">
        <v>470</v>
      </c>
      <c r="H2957" s="19">
        <v>2</v>
      </c>
      <c r="I2957" s="19" t="s">
        <v>440</v>
      </c>
      <c r="J2957" s="19" t="s">
        <v>51</v>
      </c>
      <c r="K2957" s="19" t="s">
        <v>125</v>
      </c>
      <c r="L2957" s="19" t="s">
        <v>127</v>
      </c>
      <c r="M2957" s="19">
        <v>66</v>
      </c>
      <c r="N2957" s="20">
        <v>0.39121527777777776</v>
      </c>
      <c r="O2957" s="19" t="s">
        <v>279</v>
      </c>
      <c r="P2957" s="19">
        <v>9</v>
      </c>
      <c r="Q2957" s="19" t="s">
        <v>125</v>
      </c>
      <c r="R2957" s="19">
        <v>81</v>
      </c>
      <c r="S2957" s="19">
        <v>1</v>
      </c>
      <c r="T2957" s="19">
        <v>0</v>
      </c>
      <c r="U2957" s="19">
        <v>222</v>
      </c>
      <c r="V2957" s="19" t="s">
        <v>385</v>
      </c>
      <c r="W2957" s="19" t="s">
        <v>1232</v>
      </c>
      <c r="X2957" s="19" t="s">
        <v>100</v>
      </c>
      <c r="Y2957" s="19" t="s">
        <v>100</v>
      </c>
    </row>
    <row r="2958" spans="1:25" x14ac:dyDescent="0.25">
      <c r="A2958" s="19">
        <v>1918</v>
      </c>
      <c r="B2958" s="18">
        <v>44875</v>
      </c>
      <c r="C2958" s="19">
        <v>11</v>
      </c>
      <c r="D2958" s="19">
        <v>10</v>
      </c>
      <c r="E2958" s="19">
        <v>4</v>
      </c>
      <c r="F2958" s="18" t="s">
        <v>141</v>
      </c>
      <c r="G2958" s="18" t="s">
        <v>470</v>
      </c>
      <c r="H2958" s="19">
        <v>2</v>
      </c>
      <c r="I2958" s="19" t="s">
        <v>439</v>
      </c>
      <c r="J2958" s="19" t="s">
        <v>49</v>
      </c>
      <c r="K2958" s="19" t="s">
        <v>125</v>
      </c>
      <c r="L2958" s="19" t="s">
        <v>126</v>
      </c>
      <c r="M2958" s="19">
        <v>65</v>
      </c>
      <c r="N2958" s="20">
        <v>0.41478009259259258</v>
      </c>
      <c r="O2958" s="19" t="s">
        <v>279</v>
      </c>
      <c r="P2958" s="19">
        <v>9</v>
      </c>
      <c r="Q2958" s="19" t="s">
        <v>125</v>
      </c>
      <c r="R2958" s="19">
        <v>81</v>
      </c>
      <c r="S2958" s="19">
        <v>0</v>
      </c>
      <c r="T2958" s="19">
        <v>1</v>
      </c>
      <c r="U2958" s="19">
        <v>222</v>
      </c>
      <c r="V2958" s="19" t="s">
        <v>385</v>
      </c>
      <c r="W2958" s="19" t="s">
        <v>1194</v>
      </c>
      <c r="X2958" s="19" t="s">
        <v>100</v>
      </c>
      <c r="Y2958" s="19" t="s">
        <v>100</v>
      </c>
    </row>
    <row r="2959" spans="1:25" x14ac:dyDescent="0.25">
      <c r="A2959" s="19">
        <v>1919</v>
      </c>
      <c r="B2959" s="18">
        <v>44875</v>
      </c>
      <c r="C2959" s="19">
        <v>11</v>
      </c>
      <c r="D2959" s="19">
        <v>10</v>
      </c>
      <c r="E2959" s="19">
        <v>4</v>
      </c>
      <c r="F2959" s="18" t="s">
        <v>141</v>
      </c>
      <c r="G2959" s="18" t="s">
        <v>470</v>
      </c>
      <c r="H2959" s="19">
        <v>2</v>
      </c>
      <c r="I2959" s="19" t="s">
        <v>440</v>
      </c>
      <c r="J2959" s="19" t="s">
        <v>51</v>
      </c>
      <c r="K2959" s="19" t="s">
        <v>125</v>
      </c>
      <c r="L2959" s="19" t="s">
        <v>127</v>
      </c>
      <c r="M2959" s="19">
        <v>66</v>
      </c>
      <c r="N2959" s="20">
        <v>0.41857638888888887</v>
      </c>
      <c r="O2959" s="19" t="s">
        <v>279</v>
      </c>
      <c r="P2959" s="19">
        <v>10</v>
      </c>
      <c r="Q2959" s="19" t="s">
        <v>125</v>
      </c>
      <c r="R2959" s="19">
        <v>81</v>
      </c>
      <c r="S2959" s="19">
        <v>1</v>
      </c>
      <c r="T2959" s="19">
        <v>1</v>
      </c>
      <c r="U2959" s="19">
        <v>222</v>
      </c>
      <c r="V2959" s="19" t="s">
        <v>385</v>
      </c>
      <c r="W2959" s="19" t="s">
        <v>1195</v>
      </c>
      <c r="X2959" s="19" t="s">
        <v>100</v>
      </c>
      <c r="Y2959" s="19" t="s">
        <v>100</v>
      </c>
    </row>
    <row r="2960" spans="1:25" x14ac:dyDescent="0.25">
      <c r="A2960" s="19">
        <v>1921</v>
      </c>
      <c r="B2960" s="18">
        <v>44875</v>
      </c>
      <c r="C2960" s="19">
        <v>11</v>
      </c>
      <c r="D2960" s="19">
        <v>10</v>
      </c>
      <c r="E2960" s="19">
        <v>4</v>
      </c>
      <c r="F2960" s="18" t="s">
        <v>141</v>
      </c>
      <c r="G2960" s="18" t="s">
        <v>470</v>
      </c>
      <c r="H2960" s="19">
        <v>2</v>
      </c>
      <c r="I2960" s="19" t="s">
        <v>441</v>
      </c>
      <c r="J2960" s="19" t="s">
        <v>58</v>
      </c>
      <c r="K2960" s="19" t="s">
        <v>140</v>
      </c>
      <c r="L2960" s="19" t="s">
        <v>126</v>
      </c>
      <c r="M2960" s="19">
        <v>71</v>
      </c>
      <c r="N2960" s="20">
        <v>0.43690972222222224</v>
      </c>
      <c r="O2960" s="19" t="s">
        <v>279</v>
      </c>
      <c r="P2960" s="19">
        <v>10</v>
      </c>
      <c r="Q2960" s="19" t="s">
        <v>140</v>
      </c>
      <c r="R2960" s="19">
        <v>84</v>
      </c>
      <c r="S2960" s="19">
        <v>0</v>
      </c>
      <c r="T2960" s="19">
        <v>0</v>
      </c>
      <c r="U2960" s="19">
        <v>222</v>
      </c>
      <c r="V2960" s="19" t="s">
        <v>385</v>
      </c>
      <c r="W2960" s="19" t="s">
        <v>1233</v>
      </c>
      <c r="X2960" s="19" t="s">
        <v>100</v>
      </c>
      <c r="Y2960" s="19" t="s">
        <v>100</v>
      </c>
    </row>
    <row r="2961" spans="1:25" x14ac:dyDescent="0.25">
      <c r="A2961" s="19">
        <v>1922</v>
      </c>
      <c r="B2961" s="18">
        <v>44875</v>
      </c>
      <c r="C2961" s="19">
        <v>11</v>
      </c>
      <c r="D2961" s="19">
        <v>10</v>
      </c>
      <c r="E2961" s="19">
        <v>4</v>
      </c>
      <c r="F2961" s="18" t="s">
        <v>141</v>
      </c>
      <c r="G2961" s="18" t="s">
        <v>470</v>
      </c>
      <c r="H2961" s="19">
        <v>2</v>
      </c>
      <c r="I2961" s="19" t="s">
        <v>442</v>
      </c>
      <c r="J2961" s="19" t="s">
        <v>60</v>
      </c>
      <c r="K2961" s="19" t="s">
        <v>140</v>
      </c>
      <c r="L2961" s="19" t="s">
        <v>127</v>
      </c>
      <c r="M2961" s="19">
        <v>72</v>
      </c>
      <c r="N2961" s="20">
        <v>0.47187499999999999</v>
      </c>
      <c r="O2961" s="19" t="s">
        <v>279</v>
      </c>
      <c r="P2961" s="19">
        <v>11</v>
      </c>
      <c r="Q2961" s="19" t="s">
        <v>140</v>
      </c>
      <c r="R2961" s="19">
        <v>84</v>
      </c>
      <c r="S2961" s="19">
        <v>1</v>
      </c>
      <c r="T2961" s="19">
        <v>0</v>
      </c>
      <c r="U2961" s="19">
        <v>222</v>
      </c>
      <c r="V2961" s="19" t="s">
        <v>385</v>
      </c>
      <c r="W2961" s="19" t="s">
        <v>1234</v>
      </c>
      <c r="X2961" s="19" t="s">
        <v>100</v>
      </c>
      <c r="Y2961" s="19" t="s">
        <v>100</v>
      </c>
    </row>
    <row r="2962" spans="1:25" x14ac:dyDescent="0.25">
      <c r="A2962" s="19">
        <v>1924</v>
      </c>
      <c r="B2962" s="18">
        <v>44875</v>
      </c>
      <c r="C2962" s="19">
        <v>11</v>
      </c>
      <c r="D2962" s="19">
        <v>10</v>
      </c>
      <c r="E2962" s="19">
        <v>4</v>
      </c>
      <c r="F2962" s="18" t="s">
        <v>141</v>
      </c>
      <c r="G2962" s="18" t="s">
        <v>470</v>
      </c>
      <c r="H2962" s="19">
        <v>2</v>
      </c>
      <c r="I2962" s="19" t="s">
        <v>435</v>
      </c>
      <c r="J2962" s="19" t="s">
        <v>45</v>
      </c>
      <c r="K2962" s="19" t="s">
        <v>291</v>
      </c>
      <c r="L2962" s="19" t="s">
        <v>126</v>
      </c>
      <c r="M2962" s="19">
        <v>63</v>
      </c>
      <c r="N2962" s="20">
        <v>0.51969907407407401</v>
      </c>
      <c r="O2962" s="19" t="s">
        <v>279</v>
      </c>
      <c r="P2962" s="19">
        <v>12</v>
      </c>
      <c r="Q2962" s="19" t="s">
        <v>291</v>
      </c>
      <c r="R2962" s="19">
        <v>80</v>
      </c>
      <c r="S2962" s="19">
        <v>0</v>
      </c>
      <c r="T2962" s="19">
        <v>0</v>
      </c>
      <c r="U2962" s="19">
        <v>222</v>
      </c>
      <c r="V2962" s="19" t="s">
        <v>385</v>
      </c>
      <c r="W2962" s="19" t="s">
        <v>1235</v>
      </c>
      <c r="X2962" s="19" t="s">
        <v>100</v>
      </c>
      <c r="Y2962" s="19" t="s">
        <v>100</v>
      </c>
    </row>
    <row r="2963" spans="1:25" x14ac:dyDescent="0.25">
      <c r="A2963" s="19">
        <v>1925</v>
      </c>
      <c r="B2963" s="18">
        <v>44875</v>
      </c>
      <c r="C2963" s="19">
        <v>11</v>
      </c>
      <c r="D2963" s="19">
        <v>10</v>
      </c>
      <c r="E2963" s="19">
        <v>4</v>
      </c>
      <c r="F2963" s="18" t="s">
        <v>141</v>
      </c>
      <c r="G2963" s="18" t="s">
        <v>470</v>
      </c>
      <c r="H2963" s="19">
        <v>2</v>
      </c>
      <c r="I2963" s="19" t="s">
        <v>436</v>
      </c>
      <c r="J2963" s="19" t="s">
        <v>48</v>
      </c>
      <c r="K2963" s="19" t="s">
        <v>291</v>
      </c>
      <c r="L2963" s="19" t="s">
        <v>127</v>
      </c>
      <c r="M2963" s="19">
        <v>64</v>
      </c>
      <c r="N2963" s="20">
        <v>0.55305555555555552</v>
      </c>
      <c r="O2963" s="19" t="s">
        <v>279</v>
      </c>
      <c r="P2963" s="19">
        <v>13</v>
      </c>
      <c r="Q2963" s="19" t="s">
        <v>291</v>
      </c>
      <c r="R2963" s="19">
        <v>80</v>
      </c>
      <c r="S2963" s="19">
        <v>1</v>
      </c>
      <c r="T2963" s="19">
        <v>0</v>
      </c>
      <c r="U2963" s="19">
        <v>222</v>
      </c>
      <c r="V2963" s="19" t="s">
        <v>385</v>
      </c>
      <c r="W2963" s="19" t="s">
        <v>1236</v>
      </c>
      <c r="X2963" s="19" t="s">
        <v>100</v>
      </c>
      <c r="Y2963" s="19" t="s">
        <v>100</v>
      </c>
    </row>
    <row r="2964" spans="1:25" x14ac:dyDescent="0.25">
      <c r="A2964" s="19">
        <v>1927</v>
      </c>
      <c r="B2964" s="18">
        <v>44875</v>
      </c>
      <c r="C2964" s="19">
        <v>11</v>
      </c>
      <c r="D2964" s="19">
        <v>10</v>
      </c>
      <c r="E2964" s="19">
        <v>4</v>
      </c>
      <c r="F2964" s="18" t="s">
        <v>141</v>
      </c>
      <c r="G2964" s="18" t="s">
        <v>470</v>
      </c>
      <c r="H2964" s="19">
        <v>2</v>
      </c>
      <c r="I2964" s="19" t="s">
        <v>437</v>
      </c>
      <c r="J2964" s="19" t="s">
        <v>55</v>
      </c>
      <c r="K2964" s="19" t="s">
        <v>139</v>
      </c>
      <c r="L2964" s="19" t="s">
        <v>126</v>
      </c>
      <c r="M2964" s="19">
        <v>69</v>
      </c>
      <c r="N2964" s="20">
        <v>0.61472222222222228</v>
      </c>
      <c r="O2964" s="19" t="s">
        <v>279</v>
      </c>
      <c r="P2964" s="19">
        <v>14</v>
      </c>
      <c r="Q2964" s="19" t="s">
        <v>139</v>
      </c>
      <c r="R2964" s="19">
        <v>83</v>
      </c>
      <c r="S2964" s="19">
        <v>0</v>
      </c>
      <c r="T2964" s="19">
        <v>0</v>
      </c>
      <c r="U2964" s="19">
        <v>222</v>
      </c>
      <c r="V2964" s="19" t="s">
        <v>385</v>
      </c>
      <c r="W2964" s="19" t="s">
        <v>1237</v>
      </c>
      <c r="X2964" s="19" t="s">
        <v>100</v>
      </c>
      <c r="Y2964" s="19" t="s">
        <v>100</v>
      </c>
    </row>
    <row r="2965" spans="1:25" x14ac:dyDescent="0.25">
      <c r="A2965" s="19">
        <v>1928</v>
      </c>
      <c r="B2965" s="18">
        <v>44875</v>
      </c>
      <c r="C2965" s="19">
        <v>11</v>
      </c>
      <c r="D2965" s="19">
        <v>10</v>
      </c>
      <c r="E2965" s="19">
        <v>4</v>
      </c>
      <c r="F2965" s="18" t="s">
        <v>141</v>
      </c>
      <c r="G2965" s="18" t="s">
        <v>470</v>
      </c>
      <c r="H2965" s="19">
        <v>2</v>
      </c>
      <c r="I2965" s="19" t="s">
        <v>438</v>
      </c>
      <c r="J2965" s="19" t="s">
        <v>57</v>
      </c>
      <c r="K2965" s="19" t="s">
        <v>139</v>
      </c>
      <c r="L2965" s="19" t="s">
        <v>127</v>
      </c>
      <c r="M2965" s="19">
        <v>70</v>
      </c>
      <c r="N2965" s="20">
        <v>0.65189814814814817</v>
      </c>
      <c r="O2965" s="19" t="s">
        <v>279</v>
      </c>
      <c r="P2965" s="19">
        <v>15</v>
      </c>
      <c r="Q2965" s="19" t="s">
        <v>139</v>
      </c>
      <c r="R2965" s="19">
        <v>83</v>
      </c>
      <c r="S2965" s="19">
        <v>1</v>
      </c>
      <c r="T2965" s="19">
        <v>0</v>
      </c>
      <c r="U2965" s="19">
        <v>222</v>
      </c>
      <c r="V2965" s="19" t="s">
        <v>385</v>
      </c>
      <c r="W2965" s="19" t="s">
        <v>1238</v>
      </c>
      <c r="X2965" s="19" t="s">
        <v>100</v>
      </c>
      <c r="Y2965" s="19" t="s">
        <v>100</v>
      </c>
    </row>
    <row r="2966" spans="1:25" x14ac:dyDescent="0.25">
      <c r="A2966" s="19">
        <v>1929</v>
      </c>
      <c r="B2966" s="18">
        <v>44875</v>
      </c>
      <c r="C2966" s="19">
        <v>11</v>
      </c>
      <c r="D2966" s="19">
        <v>10</v>
      </c>
      <c r="E2966" s="19">
        <v>4</v>
      </c>
      <c r="F2966" s="18" t="s">
        <v>141</v>
      </c>
      <c r="G2966" s="18" t="s">
        <v>470</v>
      </c>
      <c r="H2966" s="19">
        <v>2</v>
      </c>
      <c r="I2966" s="19" t="s">
        <v>439</v>
      </c>
      <c r="J2966" s="19" t="s">
        <v>49</v>
      </c>
      <c r="K2966" s="19" t="s">
        <v>125</v>
      </c>
      <c r="L2966" s="19" t="s">
        <v>126</v>
      </c>
      <c r="M2966" s="19">
        <v>65</v>
      </c>
      <c r="N2966" s="20">
        <v>0.6999305555555555</v>
      </c>
      <c r="O2966" s="19" t="s">
        <v>279</v>
      </c>
      <c r="P2966" s="19">
        <v>16</v>
      </c>
      <c r="Q2966" s="19" t="s">
        <v>125</v>
      </c>
      <c r="R2966" s="19">
        <v>81</v>
      </c>
      <c r="S2966" s="19">
        <v>0</v>
      </c>
      <c r="T2966" s="19">
        <v>0</v>
      </c>
      <c r="U2966" s="19">
        <v>222</v>
      </c>
      <c r="V2966" s="19" t="s">
        <v>385</v>
      </c>
      <c r="W2966" s="19" t="s">
        <v>1239</v>
      </c>
      <c r="X2966" s="19" t="s">
        <v>100</v>
      </c>
      <c r="Y2966" s="19" t="s">
        <v>100</v>
      </c>
    </row>
    <row r="2967" spans="1:25" x14ac:dyDescent="0.25">
      <c r="A2967" s="19">
        <v>1930</v>
      </c>
      <c r="B2967" s="18">
        <v>44875</v>
      </c>
      <c r="C2967" s="19">
        <v>11</v>
      </c>
      <c r="D2967" s="19">
        <v>10</v>
      </c>
      <c r="E2967" s="19">
        <v>4</v>
      </c>
      <c r="F2967" s="18" t="s">
        <v>141</v>
      </c>
      <c r="G2967" s="18" t="s">
        <v>470</v>
      </c>
      <c r="H2967" s="19">
        <v>2</v>
      </c>
      <c r="I2967" s="19" t="s">
        <v>440</v>
      </c>
      <c r="J2967" s="19" t="s">
        <v>51</v>
      </c>
      <c r="K2967" s="19" t="s">
        <v>125</v>
      </c>
      <c r="L2967" s="19" t="s">
        <v>127</v>
      </c>
      <c r="M2967" s="19">
        <v>66</v>
      </c>
      <c r="N2967" s="20">
        <v>0.73070601851851846</v>
      </c>
      <c r="O2967" s="19" t="s">
        <v>279</v>
      </c>
      <c r="P2967" s="19">
        <v>17</v>
      </c>
      <c r="Q2967" s="19" t="s">
        <v>125</v>
      </c>
      <c r="R2967" s="19">
        <v>81</v>
      </c>
      <c r="S2967" s="19">
        <v>1</v>
      </c>
      <c r="T2967" s="19">
        <v>0</v>
      </c>
      <c r="U2967" s="19">
        <v>222</v>
      </c>
      <c r="V2967" s="19" t="s">
        <v>385</v>
      </c>
      <c r="W2967" s="19" t="s">
        <v>1240</v>
      </c>
      <c r="X2967" s="19" t="s">
        <v>100</v>
      </c>
      <c r="Y2967" s="19" t="s">
        <v>100</v>
      </c>
    </row>
    <row r="2968" spans="1:25" x14ac:dyDescent="0.25">
      <c r="A2968" s="19">
        <v>1931</v>
      </c>
      <c r="B2968" s="18">
        <v>44875</v>
      </c>
      <c r="C2968" s="19">
        <v>11</v>
      </c>
      <c r="D2968" s="19">
        <v>10</v>
      </c>
      <c r="E2968" s="19">
        <v>4</v>
      </c>
      <c r="F2968" s="18" t="s">
        <v>141</v>
      </c>
      <c r="G2968" s="18" t="s">
        <v>470</v>
      </c>
      <c r="H2968" s="19">
        <v>2</v>
      </c>
      <c r="I2968" s="19" t="s">
        <v>441</v>
      </c>
      <c r="J2968" s="19" t="s">
        <v>58</v>
      </c>
      <c r="K2968" s="19" t="s">
        <v>140</v>
      </c>
      <c r="L2968" s="19" t="s">
        <v>126</v>
      </c>
      <c r="M2968" s="19">
        <v>71</v>
      </c>
      <c r="N2968" s="20">
        <v>0.77255787037037038</v>
      </c>
      <c r="O2968" s="19" t="s">
        <v>279</v>
      </c>
      <c r="P2968" s="19">
        <v>18</v>
      </c>
      <c r="Q2968" s="19" t="s">
        <v>140</v>
      </c>
      <c r="R2968" s="19">
        <v>84</v>
      </c>
      <c r="S2968" s="19">
        <v>0</v>
      </c>
      <c r="T2968" s="19">
        <v>0</v>
      </c>
      <c r="U2968" s="19">
        <v>222</v>
      </c>
      <c r="V2968" s="19" t="s">
        <v>385</v>
      </c>
      <c r="W2968" s="19" t="s">
        <v>1241</v>
      </c>
      <c r="X2968" s="19" t="s">
        <v>100</v>
      </c>
      <c r="Y2968" s="19" t="s">
        <v>100</v>
      </c>
    </row>
    <row r="2969" spans="1:25" x14ac:dyDescent="0.25">
      <c r="A2969" s="19">
        <v>1932</v>
      </c>
      <c r="B2969" s="18">
        <v>44875</v>
      </c>
      <c r="C2969" s="19">
        <v>11</v>
      </c>
      <c r="D2969" s="19">
        <v>10</v>
      </c>
      <c r="E2969" s="19">
        <v>4</v>
      </c>
      <c r="F2969" s="18" t="s">
        <v>141</v>
      </c>
      <c r="G2969" s="18" t="s">
        <v>470</v>
      </c>
      <c r="H2969" s="19">
        <v>2</v>
      </c>
      <c r="I2969" s="19" t="s">
        <v>442</v>
      </c>
      <c r="J2969" s="19" t="s">
        <v>60</v>
      </c>
      <c r="K2969" s="19" t="s">
        <v>140</v>
      </c>
      <c r="L2969" s="19" t="s">
        <v>127</v>
      </c>
      <c r="M2969" s="19">
        <v>72</v>
      </c>
      <c r="N2969" s="20">
        <v>0.80777777777777782</v>
      </c>
      <c r="O2969" s="19" t="s">
        <v>279</v>
      </c>
      <c r="P2969" s="19">
        <v>19</v>
      </c>
      <c r="Q2969" s="19" t="s">
        <v>140</v>
      </c>
      <c r="R2969" s="19">
        <v>84</v>
      </c>
      <c r="S2969" s="19">
        <v>1</v>
      </c>
      <c r="T2969" s="19">
        <v>0</v>
      </c>
      <c r="U2969" s="19">
        <v>222</v>
      </c>
      <c r="V2969" s="19" t="s">
        <v>385</v>
      </c>
      <c r="W2969" s="19" t="s">
        <v>1242</v>
      </c>
      <c r="X2969" s="19" t="s">
        <v>100</v>
      </c>
      <c r="Y2969" s="19" t="s">
        <v>100</v>
      </c>
    </row>
    <row r="2970" spans="1:25" x14ac:dyDescent="0.25">
      <c r="A2970" s="19">
        <v>2701</v>
      </c>
      <c r="B2970" s="18">
        <v>44875</v>
      </c>
      <c r="C2970" s="19">
        <v>11</v>
      </c>
      <c r="D2970" s="19">
        <v>10</v>
      </c>
      <c r="E2970" s="19">
        <v>4</v>
      </c>
      <c r="F2970" s="18" t="s">
        <v>141</v>
      </c>
      <c r="G2970" s="18" t="s">
        <v>470</v>
      </c>
      <c r="H2970" s="19">
        <v>2</v>
      </c>
      <c r="I2970" s="19" t="s">
        <v>437</v>
      </c>
      <c r="J2970" s="19" t="s">
        <v>55</v>
      </c>
      <c r="K2970" s="19" t="s">
        <v>139</v>
      </c>
      <c r="L2970" s="19" t="s">
        <v>126</v>
      </c>
      <c r="M2970" s="19">
        <v>69</v>
      </c>
      <c r="N2970" s="20">
        <v>0.32090277777777776</v>
      </c>
      <c r="O2970" s="19" t="s">
        <v>281</v>
      </c>
      <c r="P2970" s="19">
        <v>7</v>
      </c>
      <c r="Q2970" s="19" t="s">
        <v>139</v>
      </c>
      <c r="R2970" s="19">
        <v>83</v>
      </c>
      <c r="S2970" s="19">
        <v>0</v>
      </c>
      <c r="T2970" s="19">
        <v>1</v>
      </c>
      <c r="U2970" s="19">
        <v>222</v>
      </c>
      <c r="V2970" s="19" t="s">
        <v>385</v>
      </c>
      <c r="W2970" s="19" t="s">
        <v>1190</v>
      </c>
      <c r="X2970" s="19" t="s">
        <v>100</v>
      </c>
      <c r="Y2970" s="19" t="s">
        <v>100</v>
      </c>
    </row>
    <row r="2971" spans="1:25" x14ac:dyDescent="0.25">
      <c r="A2971" s="19">
        <v>2702</v>
      </c>
      <c r="B2971" s="18">
        <v>44875</v>
      </c>
      <c r="C2971" s="19">
        <v>11</v>
      </c>
      <c r="D2971" s="19">
        <v>10</v>
      </c>
      <c r="E2971" s="19">
        <v>4</v>
      </c>
      <c r="F2971" s="18" t="s">
        <v>141</v>
      </c>
      <c r="G2971" s="18" t="s">
        <v>470</v>
      </c>
      <c r="H2971" s="19">
        <v>2</v>
      </c>
      <c r="I2971" s="19" t="s">
        <v>438</v>
      </c>
      <c r="J2971" s="19" t="s">
        <v>57</v>
      </c>
      <c r="K2971" s="19" t="s">
        <v>139</v>
      </c>
      <c r="L2971" s="19" t="s">
        <v>127</v>
      </c>
      <c r="M2971" s="19">
        <v>70</v>
      </c>
      <c r="N2971" s="20">
        <v>0.32277777777777777</v>
      </c>
      <c r="O2971" s="19" t="s">
        <v>281</v>
      </c>
      <c r="P2971" s="19">
        <v>7</v>
      </c>
      <c r="Q2971" s="19" t="s">
        <v>139</v>
      </c>
      <c r="R2971" s="19">
        <v>83</v>
      </c>
      <c r="S2971" s="19">
        <v>1</v>
      </c>
      <c r="T2971" s="19">
        <v>1</v>
      </c>
      <c r="U2971" s="19">
        <v>222</v>
      </c>
      <c r="V2971" s="19" t="s">
        <v>385</v>
      </c>
      <c r="W2971" s="19" t="s">
        <v>1243</v>
      </c>
      <c r="X2971" s="19" t="s">
        <v>100</v>
      </c>
      <c r="Y2971" s="19" t="s">
        <v>100</v>
      </c>
    </row>
    <row r="2972" spans="1:25" x14ac:dyDescent="0.25">
      <c r="A2972" s="19">
        <v>2705</v>
      </c>
      <c r="B2972" s="18">
        <v>44875</v>
      </c>
      <c r="C2972" s="19">
        <v>11</v>
      </c>
      <c r="D2972" s="19">
        <v>10</v>
      </c>
      <c r="E2972" s="19">
        <v>4</v>
      </c>
      <c r="F2972" s="18" t="s">
        <v>141</v>
      </c>
      <c r="G2972" s="18" t="s">
        <v>470</v>
      </c>
      <c r="H2972" s="19">
        <v>2</v>
      </c>
      <c r="I2972" s="19" t="s">
        <v>438</v>
      </c>
      <c r="J2972" s="19" t="s">
        <v>57</v>
      </c>
      <c r="K2972" s="19" t="s">
        <v>139</v>
      </c>
      <c r="L2972" s="19" t="s">
        <v>127</v>
      </c>
      <c r="M2972" s="19">
        <v>70</v>
      </c>
      <c r="N2972" s="20">
        <v>0.35739583333333336</v>
      </c>
      <c r="O2972" s="19" t="s">
        <v>281</v>
      </c>
      <c r="P2972" s="19">
        <v>8</v>
      </c>
      <c r="Q2972" s="19" t="s">
        <v>139</v>
      </c>
      <c r="R2972" s="19">
        <v>83</v>
      </c>
      <c r="S2972" s="19">
        <v>1</v>
      </c>
      <c r="T2972" s="19">
        <v>1</v>
      </c>
      <c r="U2972" s="19">
        <v>222</v>
      </c>
      <c r="V2972" s="19" t="s">
        <v>385</v>
      </c>
      <c r="W2972" s="19" t="s">
        <v>1191</v>
      </c>
      <c r="X2972" s="19" t="s">
        <v>100</v>
      </c>
      <c r="Y2972" s="19" t="s">
        <v>100</v>
      </c>
    </row>
    <row r="2973" spans="1:25" x14ac:dyDescent="0.25">
      <c r="A2973" s="19">
        <v>2715</v>
      </c>
      <c r="B2973" s="18">
        <v>44875</v>
      </c>
      <c r="C2973" s="19">
        <v>11</v>
      </c>
      <c r="D2973" s="19">
        <v>10</v>
      </c>
      <c r="E2973" s="19">
        <v>4</v>
      </c>
      <c r="F2973" s="18" t="s">
        <v>141</v>
      </c>
      <c r="G2973" s="18" t="s">
        <v>470</v>
      </c>
      <c r="H2973" s="19">
        <v>2</v>
      </c>
      <c r="I2973" s="19" t="s">
        <v>437</v>
      </c>
      <c r="J2973" s="19" t="s">
        <v>55</v>
      </c>
      <c r="K2973" s="19" t="s">
        <v>139</v>
      </c>
      <c r="L2973" s="19" t="s">
        <v>126</v>
      </c>
      <c r="M2973" s="19">
        <v>69</v>
      </c>
      <c r="N2973" s="20">
        <v>0.63474537037037038</v>
      </c>
      <c r="O2973" s="19" t="s">
        <v>281</v>
      </c>
      <c r="P2973" s="19">
        <v>15</v>
      </c>
      <c r="Q2973" s="19" t="s">
        <v>139</v>
      </c>
      <c r="R2973" s="19">
        <v>83</v>
      </c>
      <c r="S2973" s="19">
        <v>0</v>
      </c>
      <c r="T2973" s="19">
        <v>1</v>
      </c>
      <c r="U2973" s="19">
        <v>222</v>
      </c>
      <c r="V2973" s="19" t="s">
        <v>385</v>
      </c>
      <c r="W2973" s="19" t="s">
        <v>1212</v>
      </c>
      <c r="X2973" s="19" t="s">
        <v>100</v>
      </c>
      <c r="Y2973" s="19" t="s">
        <v>100</v>
      </c>
    </row>
    <row r="2974" spans="1:25" x14ac:dyDescent="0.25">
      <c r="A2974" s="19">
        <v>2718</v>
      </c>
      <c r="B2974" s="18">
        <v>44875</v>
      </c>
      <c r="C2974" s="19">
        <v>11</v>
      </c>
      <c r="D2974" s="19">
        <v>10</v>
      </c>
      <c r="E2974" s="19">
        <v>4</v>
      </c>
      <c r="F2974" s="18" t="s">
        <v>141</v>
      </c>
      <c r="G2974" s="18" t="s">
        <v>470</v>
      </c>
      <c r="H2974" s="19">
        <v>2</v>
      </c>
      <c r="I2974" s="19" t="s">
        <v>438</v>
      </c>
      <c r="J2974" s="19" t="s">
        <v>57</v>
      </c>
      <c r="K2974" s="19" t="s">
        <v>139</v>
      </c>
      <c r="L2974" s="19" t="s">
        <v>127</v>
      </c>
      <c r="M2974" s="19">
        <v>70</v>
      </c>
      <c r="N2974" s="20">
        <v>0.76603009259259258</v>
      </c>
      <c r="O2974" s="19" t="s">
        <v>281</v>
      </c>
      <c r="P2974" s="19">
        <v>18</v>
      </c>
      <c r="Q2974" s="19" t="s">
        <v>139</v>
      </c>
      <c r="R2974" s="19">
        <v>83</v>
      </c>
      <c r="S2974" s="19">
        <v>1</v>
      </c>
      <c r="T2974" s="19">
        <v>1</v>
      </c>
      <c r="U2974" s="19">
        <v>222</v>
      </c>
      <c r="V2974" s="19" t="s">
        <v>385</v>
      </c>
      <c r="W2974" s="19" t="s">
        <v>1203</v>
      </c>
      <c r="X2974" s="19" t="s">
        <v>100</v>
      </c>
      <c r="Y2974" s="19" t="s">
        <v>100</v>
      </c>
    </row>
    <row r="2975" spans="1:25" x14ac:dyDescent="0.25">
      <c r="A2975" s="19">
        <v>3501</v>
      </c>
      <c r="B2975" s="18">
        <v>44875</v>
      </c>
      <c r="C2975" s="19">
        <v>11</v>
      </c>
      <c r="D2975" s="19">
        <v>10</v>
      </c>
      <c r="E2975" s="19">
        <v>4</v>
      </c>
      <c r="F2975" s="18" t="s">
        <v>141</v>
      </c>
      <c r="G2975" s="18" t="s">
        <v>470</v>
      </c>
      <c r="H2975" s="19">
        <v>2</v>
      </c>
      <c r="I2975" s="19" t="s">
        <v>439</v>
      </c>
      <c r="J2975" s="19" t="s">
        <v>49</v>
      </c>
      <c r="K2975" s="19" t="s">
        <v>125</v>
      </c>
      <c r="L2975" s="19" t="s">
        <v>126</v>
      </c>
      <c r="M2975" s="19">
        <v>65</v>
      </c>
      <c r="N2975" s="20">
        <v>0.30743055555555554</v>
      </c>
      <c r="O2975" s="19" t="s">
        <v>289</v>
      </c>
      <c r="P2975" s="19">
        <v>7</v>
      </c>
      <c r="Q2975" s="19" t="s">
        <v>125</v>
      </c>
      <c r="R2975" s="19">
        <v>81</v>
      </c>
      <c r="S2975" s="19">
        <v>0</v>
      </c>
      <c r="T2975" s="19">
        <v>0</v>
      </c>
      <c r="U2975" s="19">
        <v>222</v>
      </c>
      <c r="V2975" s="19" t="s">
        <v>385</v>
      </c>
      <c r="W2975" s="19" t="s">
        <v>1244</v>
      </c>
      <c r="X2975" s="19" t="s">
        <v>100</v>
      </c>
      <c r="Y2975" s="19" t="s">
        <v>100</v>
      </c>
    </row>
    <row r="2976" spans="1:25" x14ac:dyDescent="0.25">
      <c r="A2976" s="19">
        <v>3502</v>
      </c>
      <c r="B2976" s="18">
        <v>44875</v>
      </c>
      <c r="C2976" s="19">
        <v>11</v>
      </c>
      <c r="D2976" s="19">
        <v>10</v>
      </c>
      <c r="E2976" s="19">
        <v>4</v>
      </c>
      <c r="F2976" s="18" t="s">
        <v>141</v>
      </c>
      <c r="G2976" s="18" t="s">
        <v>470</v>
      </c>
      <c r="H2976" s="19">
        <v>2</v>
      </c>
      <c r="I2976" s="19" t="s">
        <v>440</v>
      </c>
      <c r="J2976" s="19" t="s">
        <v>51</v>
      </c>
      <c r="K2976" s="19" t="s">
        <v>125</v>
      </c>
      <c r="L2976" s="19" t="s">
        <v>127</v>
      </c>
      <c r="M2976" s="19">
        <v>66</v>
      </c>
      <c r="N2976" s="20">
        <v>0.33805555555555555</v>
      </c>
      <c r="O2976" s="19" t="s">
        <v>289</v>
      </c>
      <c r="P2976" s="19">
        <v>8</v>
      </c>
      <c r="Q2976" s="19" t="s">
        <v>125</v>
      </c>
      <c r="R2976" s="19">
        <v>81</v>
      </c>
      <c r="S2976" s="19">
        <v>1</v>
      </c>
      <c r="T2976" s="19">
        <v>0</v>
      </c>
      <c r="U2976" s="19">
        <v>222</v>
      </c>
      <c r="V2976" s="19" t="s">
        <v>385</v>
      </c>
      <c r="W2976" s="19" t="s">
        <v>1245</v>
      </c>
      <c r="X2976" s="19" t="s">
        <v>100</v>
      </c>
      <c r="Y2976" s="19" t="s">
        <v>100</v>
      </c>
    </row>
    <row r="2977" spans="1:25" x14ac:dyDescent="0.25">
      <c r="A2977" s="19">
        <v>3508</v>
      </c>
      <c r="B2977" s="18">
        <v>44875</v>
      </c>
      <c r="C2977" s="19">
        <v>11</v>
      </c>
      <c r="D2977" s="19">
        <v>10</v>
      </c>
      <c r="E2977" s="19">
        <v>4</v>
      </c>
      <c r="F2977" s="18" t="s">
        <v>141</v>
      </c>
      <c r="G2977" s="18" t="s">
        <v>470</v>
      </c>
      <c r="H2977" s="19">
        <v>2</v>
      </c>
      <c r="I2977" s="19" t="s">
        <v>441</v>
      </c>
      <c r="J2977" s="19" t="s">
        <v>58</v>
      </c>
      <c r="K2977" s="19" t="s">
        <v>140</v>
      </c>
      <c r="L2977" s="19" t="s">
        <v>126</v>
      </c>
      <c r="M2977" s="19">
        <v>71</v>
      </c>
      <c r="N2977" s="20">
        <v>0.39681712962962962</v>
      </c>
      <c r="O2977" s="19" t="s">
        <v>289</v>
      </c>
      <c r="P2977" s="19">
        <v>9</v>
      </c>
      <c r="Q2977" s="19" t="s">
        <v>140</v>
      </c>
      <c r="R2977" s="19">
        <v>84</v>
      </c>
      <c r="S2977" s="19">
        <v>0</v>
      </c>
      <c r="T2977" s="19">
        <v>0</v>
      </c>
      <c r="U2977" s="19">
        <v>222</v>
      </c>
      <c r="V2977" s="19" t="s">
        <v>385</v>
      </c>
      <c r="W2977" s="19" t="s">
        <v>1246</v>
      </c>
      <c r="X2977" s="19" t="s">
        <v>100</v>
      </c>
      <c r="Y2977" s="19" t="s">
        <v>100</v>
      </c>
    </row>
    <row r="2978" spans="1:25" x14ac:dyDescent="0.25">
      <c r="A2978" s="19">
        <v>3509</v>
      </c>
      <c r="B2978" s="18">
        <v>44875</v>
      </c>
      <c r="C2978" s="19">
        <v>11</v>
      </c>
      <c r="D2978" s="19">
        <v>10</v>
      </c>
      <c r="E2978" s="19">
        <v>4</v>
      </c>
      <c r="F2978" s="18" t="s">
        <v>141</v>
      </c>
      <c r="G2978" s="18" t="s">
        <v>470</v>
      </c>
      <c r="H2978" s="19">
        <v>2</v>
      </c>
      <c r="I2978" s="19" t="s">
        <v>442</v>
      </c>
      <c r="J2978" s="19" t="s">
        <v>60</v>
      </c>
      <c r="K2978" s="19" t="s">
        <v>140</v>
      </c>
      <c r="L2978" s="19" t="s">
        <v>127</v>
      </c>
      <c r="M2978" s="19">
        <v>72</v>
      </c>
      <c r="N2978" s="20">
        <v>0.43035879629629631</v>
      </c>
      <c r="O2978" s="19" t="s">
        <v>289</v>
      </c>
      <c r="P2978" s="19">
        <v>10</v>
      </c>
      <c r="Q2978" s="19" t="s">
        <v>140</v>
      </c>
      <c r="R2978" s="19">
        <v>84</v>
      </c>
      <c r="S2978" s="19">
        <v>1</v>
      </c>
      <c r="T2978" s="19">
        <v>0</v>
      </c>
      <c r="U2978" s="19">
        <v>222</v>
      </c>
      <c r="V2978" s="19" t="s">
        <v>385</v>
      </c>
      <c r="W2978" s="19" t="s">
        <v>1247</v>
      </c>
      <c r="X2978" s="19" t="s">
        <v>100</v>
      </c>
      <c r="Y2978" s="19" t="s">
        <v>100</v>
      </c>
    </row>
    <row r="2979" spans="1:25" x14ac:dyDescent="0.25">
      <c r="A2979" s="19">
        <v>3511</v>
      </c>
      <c r="B2979" s="18">
        <v>44875</v>
      </c>
      <c r="C2979" s="19">
        <v>11</v>
      </c>
      <c r="D2979" s="19">
        <v>10</v>
      </c>
      <c r="E2979" s="19">
        <v>4</v>
      </c>
      <c r="F2979" s="18" t="s">
        <v>141</v>
      </c>
      <c r="G2979" s="18" t="s">
        <v>470</v>
      </c>
      <c r="H2979" s="19">
        <v>2</v>
      </c>
      <c r="I2979" s="19" t="s">
        <v>443</v>
      </c>
      <c r="J2979" s="19" t="s">
        <v>52</v>
      </c>
      <c r="K2979" s="19" t="s">
        <v>286</v>
      </c>
      <c r="L2979" s="19" t="s">
        <v>126</v>
      </c>
      <c r="M2979" s="19">
        <v>67</v>
      </c>
      <c r="N2979" s="20">
        <v>0.49353009259259256</v>
      </c>
      <c r="O2979" s="19" t="s">
        <v>289</v>
      </c>
      <c r="P2979" s="19">
        <v>11</v>
      </c>
      <c r="Q2979" s="19" t="s">
        <v>286</v>
      </c>
      <c r="R2979" s="19">
        <v>82</v>
      </c>
      <c r="S2979" s="19">
        <v>0</v>
      </c>
      <c r="T2979" s="19">
        <v>0</v>
      </c>
      <c r="U2979" s="19">
        <v>222</v>
      </c>
      <c r="V2979" s="19" t="s">
        <v>385</v>
      </c>
      <c r="W2979" s="19" t="s">
        <v>1248</v>
      </c>
      <c r="X2979" s="19" t="s">
        <v>100</v>
      </c>
      <c r="Y2979" s="19" t="s">
        <v>100</v>
      </c>
    </row>
    <row r="2980" spans="1:25" x14ac:dyDescent="0.25">
      <c r="A2980" s="19">
        <v>3512</v>
      </c>
      <c r="B2980" s="18">
        <v>44875</v>
      </c>
      <c r="C2980" s="19">
        <v>11</v>
      </c>
      <c r="D2980" s="19">
        <v>10</v>
      </c>
      <c r="E2980" s="19">
        <v>4</v>
      </c>
      <c r="F2980" s="18" t="s">
        <v>141</v>
      </c>
      <c r="G2980" s="18" t="s">
        <v>470</v>
      </c>
      <c r="H2980" s="19">
        <v>2</v>
      </c>
      <c r="I2980" s="19" t="s">
        <v>444</v>
      </c>
      <c r="J2980" s="19" t="s">
        <v>54</v>
      </c>
      <c r="K2980" s="19" t="s">
        <v>286</v>
      </c>
      <c r="L2980" s="19" t="s">
        <v>127</v>
      </c>
      <c r="M2980" s="19">
        <v>68</v>
      </c>
      <c r="N2980" s="20">
        <v>0.52828703703703705</v>
      </c>
      <c r="O2980" s="19" t="s">
        <v>289</v>
      </c>
      <c r="P2980" s="19">
        <v>12</v>
      </c>
      <c r="Q2980" s="19" t="s">
        <v>286</v>
      </c>
      <c r="R2980" s="19">
        <v>82</v>
      </c>
      <c r="S2980" s="19">
        <v>1</v>
      </c>
      <c r="T2980" s="19">
        <v>0</v>
      </c>
      <c r="U2980" s="19">
        <v>222</v>
      </c>
      <c r="V2980" s="19" t="s">
        <v>385</v>
      </c>
      <c r="W2980" s="19" t="s">
        <v>1249</v>
      </c>
      <c r="X2980" s="19" t="s">
        <v>100</v>
      </c>
      <c r="Y2980" s="19" t="s">
        <v>100</v>
      </c>
    </row>
    <row r="2981" spans="1:25" x14ac:dyDescent="0.25">
      <c r="A2981" s="19">
        <v>3518</v>
      </c>
      <c r="B2981" s="18">
        <v>44875</v>
      </c>
      <c r="C2981" s="19">
        <v>11</v>
      </c>
      <c r="D2981" s="19">
        <v>10</v>
      </c>
      <c r="E2981" s="19">
        <v>4</v>
      </c>
      <c r="F2981" s="18" t="s">
        <v>141</v>
      </c>
      <c r="G2981" s="18" t="s">
        <v>470</v>
      </c>
      <c r="H2981" s="19">
        <v>2</v>
      </c>
      <c r="I2981" s="19" t="s">
        <v>435</v>
      </c>
      <c r="J2981" s="19" t="s">
        <v>45</v>
      </c>
      <c r="K2981" s="19" t="s">
        <v>291</v>
      </c>
      <c r="L2981" s="19" t="s">
        <v>126</v>
      </c>
      <c r="M2981" s="19">
        <v>63</v>
      </c>
      <c r="N2981" s="20">
        <v>0.58171296296296293</v>
      </c>
      <c r="O2981" s="19" t="s">
        <v>289</v>
      </c>
      <c r="P2981" s="19">
        <v>13</v>
      </c>
      <c r="Q2981" s="19" t="s">
        <v>291</v>
      </c>
      <c r="R2981" s="19">
        <v>80</v>
      </c>
      <c r="S2981" s="19">
        <v>0</v>
      </c>
      <c r="T2981" s="19">
        <v>0</v>
      </c>
      <c r="U2981" s="19">
        <v>222</v>
      </c>
      <c r="V2981" s="19" t="s">
        <v>385</v>
      </c>
      <c r="W2981" s="19" t="s">
        <v>1250</v>
      </c>
      <c r="X2981" s="19" t="s">
        <v>100</v>
      </c>
      <c r="Y2981" s="19" t="s">
        <v>100</v>
      </c>
    </row>
    <row r="2982" spans="1:25" x14ac:dyDescent="0.25">
      <c r="A2982" s="19">
        <v>3519</v>
      </c>
      <c r="B2982" s="18">
        <v>44875</v>
      </c>
      <c r="C2982" s="19">
        <v>11</v>
      </c>
      <c r="D2982" s="19">
        <v>10</v>
      </c>
      <c r="E2982" s="19">
        <v>4</v>
      </c>
      <c r="F2982" s="18" t="s">
        <v>141</v>
      </c>
      <c r="G2982" s="18" t="s">
        <v>470</v>
      </c>
      <c r="H2982" s="19">
        <v>2</v>
      </c>
      <c r="I2982" s="19" t="s">
        <v>436</v>
      </c>
      <c r="J2982" s="19" t="s">
        <v>48</v>
      </c>
      <c r="K2982" s="19" t="s">
        <v>291</v>
      </c>
      <c r="L2982" s="19" t="s">
        <v>127</v>
      </c>
      <c r="M2982" s="19">
        <v>64</v>
      </c>
      <c r="N2982" s="20">
        <v>0.61523148148148155</v>
      </c>
      <c r="O2982" s="19" t="s">
        <v>289</v>
      </c>
      <c r="P2982" s="19">
        <v>14</v>
      </c>
      <c r="Q2982" s="19" t="s">
        <v>291</v>
      </c>
      <c r="R2982" s="19">
        <v>80</v>
      </c>
      <c r="S2982" s="19">
        <v>1</v>
      </c>
      <c r="T2982" s="19">
        <v>0</v>
      </c>
      <c r="U2982" s="19">
        <v>222</v>
      </c>
      <c r="V2982" s="19" t="s">
        <v>385</v>
      </c>
      <c r="W2982" s="19" t="s">
        <v>1251</v>
      </c>
      <c r="X2982" s="19" t="s">
        <v>100</v>
      </c>
      <c r="Y2982" s="19" t="s">
        <v>100</v>
      </c>
    </row>
    <row r="2983" spans="1:25" x14ac:dyDescent="0.25">
      <c r="A2983" s="19">
        <v>3523</v>
      </c>
      <c r="B2983" s="18">
        <v>44875</v>
      </c>
      <c r="C2983" s="19">
        <v>11</v>
      </c>
      <c r="D2983" s="19">
        <v>10</v>
      </c>
      <c r="E2983" s="19">
        <v>4</v>
      </c>
      <c r="F2983" s="18" t="s">
        <v>141</v>
      </c>
      <c r="G2983" s="18" t="s">
        <v>470</v>
      </c>
      <c r="H2983" s="19">
        <v>2</v>
      </c>
      <c r="I2983" s="19" t="s">
        <v>437</v>
      </c>
      <c r="J2983" s="19" t="s">
        <v>55</v>
      </c>
      <c r="K2983" s="19" t="s">
        <v>139</v>
      </c>
      <c r="L2983" s="19" t="s">
        <v>126</v>
      </c>
      <c r="M2983" s="19">
        <v>69</v>
      </c>
      <c r="N2983" s="20">
        <v>0.66662037037037036</v>
      </c>
      <c r="O2983" s="19" t="s">
        <v>289</v>
      </c>
      <c r="P2983" s="19">
        <v>15</v>
      </c>
      <c r="Q2983" s="19" t="s">
        <v>139</v>
      </c>
      <c r="R2983" s="19">
        <v>83</v>
      </c>
      <c r="S2983" s="19">
        <v>0</v>
      </c>
      <c r="T2983" s="19">
        <v>0</v>
      </c>
      <c r="U2983" s="19">
        <v>222</v>
      </c>
      <c r="V2983" s="19" t="s">
        <v>385</v>
      </c>
      <c r="W2983" s="19" t="s">
        <v>1212</v>
      </c>
      <c r="X2983" s="19" t="s">
        <v>100</v>
      </c>
      <c r="Y2983" s="19" t="s">
        <v>100</v>
      </c>
    </row>
    <row r="2984" spans="1:25" x14ac:dyDescent="0.25">
      <c r="A2984" s="19">
        <v>3524</v>
      </c>
      <c r="B2984" s="18">
        <v>44875</v>
      </c>
      <c r="C2984" s="19">
        <v>11</v>
      </c>
      <c r="D2984" s="19">
        <v>10</v>
      </c>
      <c r="E2984" s="19">
        <v>4</v>
      </c>
      <c r="F2984" s="18" t="s">
        <v>141</v>
      </c>
      <c r="G2984" s="18" t="s">
        <v>470</v>
      </c>
      <c r="H2984" s="19">
        <v>2</v>
      </c>
      <c r="I2984" s="19" t="s">
        <v>438</v>
      </c>
      <c r="J2984" s="19" t="s">
        <v>57</v>
      </c>
      <c r="K2984" s="19" t="s">
        <v>139</v>
      </c>
      <c r="L2984" s="19" t="s">
        <v>127</v>
      </c>
      <c r="M2984" s="19">
        <v>70</v>
      </c>
      <c r="N2984" s="20">
        <v>0.70408564814814811</v>
      </c>
      <c r="O2984" s="19" t="s">
        <v>289</v>
      </c>
      <c r="P2984" s="19">
        <v>16</v>
      </c>
      <c r="Q2984" s="19" t="s">
        <v>139</v>
      </c>
      <c r="R2984" s="19">
        <v>83</v>
      </c>
      <c r="S2984" s="19">
        <v>1</v>
      </c>
      <c r="T2984" s="19">
        <v>0</v>
      </c>
      <c r="U2984" s="19">
        <v>222</v>
      </c>
      <c r="V2984" s="19" t="s">
        <v>385</v>
      </c>
      <c r="W2984" s="19" t="s">
        <v>1229</v>
      </c>
      <c r="X2984" s="19" t="s">
        <v>100</v>
      </c>
      <c r="Y2984" s="19" t="s">
        <v>100</v>
      </c>
    </row>
    <row r="2985" spans="1:25" x14ac:dyDescent="0.25">
      <c r="A2985" s="19">
        <v>3530</v>
      </c>
      <c r="B2985" s="18">
        <v>44875</v>
      </c>
      <c r="C2985" s="19">
        <v>11</v>
      </c>
      <c r="D2985" s="19">
        <v>10</v>
      </c>
      <c r="E2985" s="19">
        <v>4</v>
      </c>
      <c r="F2985" s="18" t="s">
        <v>141</v>
      </c>
      <c r="G2985" s="18" t="s">
        <v>470</v>
      </c>
      <c r="H2985" s="19">
        <v>2</v>
      </c>
      <c r="I2985" s="19" t="s">
        <v>441</v>
      </c>
      <c r="J2985" s="19" t="s">
        <v>58</v>
      </c>
      <c r="K2985" s="19" t="s">
        <v>140</v>
      </c>
      <c r="L2985" s="19" t="s">
        <v>126</v>
      </c>
      <c r="M2985" s="19">
        <v>71</v>
      </c>
      <c r="N2985" s="20">
        <v>0.7442939814814814</v>
      </c>
      <c r="O2985" s="19" t="s">
        <v>289</v>
      </c>
      <c r="P2985" s="19">
        <v>17</v>
      </c>
      <c r="Q2985" s="19" t="s">
        <v>140</v>
      </c>
      <c r="R2985" s="19">
        <v>84</v>
      </c>
      <c r="S2985" s="19">
        <v>0</v>
      </c>
      <c r="T2985" s="19">
        <v>0</v>
      </c>
      <c r="U2985" s="19">
        <v>222</v>
      </c>
      <c r="V2985" s="19" t="s">
        <v>385</v>
      </c>
      <c r="W2985" s="19" t="s">
        <v>1215</v>
      </c>
      <c r="X2985" s="19" t="s">
        <v>100</v>
      </c>
      <c r="Y2985" s="19" t="s">
        <v>100</v>
      </c>
    </row>
    <row r="2986" spans="1:25" x14ac:dyDescent="0.25">
      <c r="A2986" s="19">
        <v>3531</v>
      </c>
      <c r="B2986" s="18">
        <v>44875</v>
      </c>
      <c r="C2986" s="19">
        <v>11</v>
      </c>
      <c r="D2986" s="19">
        <v>10</v>
      </c>
      <c r="E2986" s="19">
        <v>4</v>
      </c>
      <c r="F2986" s="18" t="s">
        <v>141</v>
      </c>
      <c r="G2986" s="18" t="s">
        <v>470</v>
      </c>
      <c r="H2986" s="19">
        <v>2</v>
      </c>
      <c r="I2986" s="19" t="s">
        <v>442</v>
      </c>
      <c r="J2986" s="19" t="s">
        <v>60</v>
      </c>
      <c r="K2986" s="19" t="s">
        <v>140</v>
      </c>
      <c r="L2986" s="19" t="s">
        <v>127</v>
      </c>
      <c r="M2986" s="19">
        <v>72</v>
      </c>
      <c r="N2986" s="20">
        <v>0.77924768518518517</v>
      </c>
      <c r="O2986" s="19" t="s">
        <v>289</v>
      </c>
      <c r="P2986" s="19">
        <v>18</v>
      </c>
      <c r="Q2986" s="19" t="s">
        <v>140</v>
      </c>
      <c r="R2986" s="19">
        <v>84</v>
      </c>
      <c r="S2986" s="19">
        <v>1</v>
      </c>
      <c r="T2986" s="19">
        <v>0</v>
      </c>
      <c r="U2986" s="19">
        <v>222</v>
      </c>
      <c r="V2986" s="19" t="s">
        <v>385</v>
      </c>
      <c r="W2986" s="19" t="s">
        <v>1252</v>
      </c>
      <c r="X2986" s="19" t="s">
        <v>100</v>
      </c>
      <c r="Y2986" s="19" t="s">
        <v>100</v>
      </c>
    </row>
    <row r="2987" spans="1:25" x14ac:dyDescent="0.25">
      <c r="A2987" s="19">
        <v>4269</v>
      </c>
      <c r="B2987" s="18">
        <v>44875</v>
      </c>
      <c r="C2987" s="19">
        <v>11</v>
      </c>
      <c r="D2987" s="19">
        <v>10</v>
      </c>
      <c r="E2987" s="19">
        <v>4</v>
      </c>
      <c r="F2987" s="18" t="s">
        <v>141</v>
      </c>
      <c r="G2987" s="18" t="s">
        <v>470</v>
      </c>
      <c r="H2987" s="19">
        <v>2</v>
      </c>
      <c r="I2987" s="19" t="s">
        <v>436</v>
      </c>
      <c r="J2987" s="19" t="s">
        <v>48</v>
      </c>
      <c r="K2987" s="19" t="s">
        <v>291</v>
      </c>
      <c r="L2987" s="19" t="s">
        <v>127</v>
      </c>
      <c r="M2987" s="19">
        <v>64</v>
      </c>
      <c r="N2987" s="20">
        <v>0.2772337962962963</v>
      </c>
      <c r="O2987" s="19" t="s">
        <v>288</v>
      </c>
      <c r="P2987" s="19">
        <v>6</v>
      </c>
      <c r="Q2987" s="19" t="s">
        <v>291</v>
      </c>
      <c r="R2987" s="19">
        <v>80</v>
      </c>
      <c r="S2987" s="19">
        <v>1</v>
      </c>
      <c r="T2987" s="19">
        <v>1</v>
      </c>
      <c r="U2987" s="19">
        <v>222</v>
      </c>
      <c r="V2987" s="19" t="s">
        <v>385</v>
      </c>
      <c r="W2987" s="19" t="s">
        <v>1253</v>
      </c>
      <c r="X2987" s="19" t="s">
        <v>100</v>
      </c>
      <c r="Y2987" s="19" t="s">
        <v>100</v>
      </c>
    </row>
    <row r="2988" spans="1:25" x14ac:dyDescent="0.25">
      <c r="A2988" s="19">
        <v>4273</v>
      </c>
      <c r="B2988" s="18">
        <v>44875</v>
      </c>
      <c r="C2988" s="19">
        <v>11</v>
      </c>
      <c r="D2988" s="19">
        <v>10</v>
      </c>
      <c r="E2988" s="19">
        <v>4</v>
      </c>
      <c r="F2988" s="18" t="s">
        <v>141</v>
      </c>
      <c r="G2988" s="18" t="s">
        <v>470</v>
      </c>
      <c r="H2988" s="19">
        <v>2</v>
      </c>
      <c r="I2988" s="19" t="s">
        <v>435</v>
      </c>
      <c r="J2988" s="19" t="s">
        <v>45</v>
      </c>
      <c r="K2988" s="19" t="s">
        <v>291</v>
      </c>
      <c r="L2988" s="19" t="s">
        <v>126</v>
      </c>
      <c r="M2988" s="19">
        <v>63</v>
      </c>
      <c r="N2988" s="20">
        <v>0.30869212962962961</v>
      </c>
      <c r="O2988" s="19" t="s">
        <v>288</v>
      </c>
      <c r="P2988" s="19">
        <v>7</v>
      </c>
      <c r="Q2988" s="19" t="s">
        <v>291</v>
      </c>
      <c r="R2988" s="19">
        <v>80</v>
      </c>
      <c r="S2988" s="19">
        <v>0</v>
      </c>
      <c r="T2988" s="19">
        <v>0</v>
      </c>
      <c r="U2988" s="19">
        <v>222</v>
      </c>
      <c r="V2988" s="19" t="s">
        <v>385</v>
      </c>
      <c r="W2988" s="19" t="s">
        <v>1254</v>
      </c>
      <c r="X2988" s="19" t="s">
        <v>100</v>
      </c>
      <c r="Y2988" s="19" t="s">
        <v>100</v>
      </c>
    </row>
    <row r="2989" spans="1:25" x14ac:dyDescent="0.25">
      <c r="A2989" s="19">
        <v>4274</v>
      </c>
      <c r="B2989" s="18">
        <v>44875</v>
      </c>
      <c r="C2989" s="19">
        <v>11</v>
      </c>
      <c r="D2989" s="19">
        <v>10</v>
      </c>
      <c r="E2989" s="19">
        <v>4</v>
      </c>
      <c r="F2989" s="18" t="s">
        <v>141</v>
      </c>
      <c r="G2989" s="18" t="s">
        <v>470</v>
      </c>
      <c r="H2989" s="19">
        <v>2</v>
      </c>
      <c r="I2989" s="19" t="s">
        <v>436</v>
      </c>
      <c r="J2989" s="19" t="s">
        <v>48</v>
      </c>
      <c r="K2989" s="19" t="s">
        <v>291</v>
      </c>
      <c r="L2989" s="19" t="s">
        <v>127</v>
      </c>
      <c r="M2989" s="19">
        <v>64</v>
      </c>
      <c r="N2989" s="20">
        <v>0.34261574074074069</v>
      </c>
      <c r="O2989" s="19" t="s">
        <v>288</v>
      </c>
      <c r="P2989" s="19">
        <v>8</v>
      </c>
      <c r="Q2989" s="19" t="s">
        <v>291</v>
      </c>
      <c r="R2989" s="19">
        <v>80</v>
      </c>
      <c r="S2989" s="19">
        <v>1</v>
      </c>
      <c r="T2989" s="19">
        <v>0</v>
      </c>
      <c r="U2989" s="19">
        <v>222</v>
      </c>
      <c r="V2989" s="19" t="s">
        <v>385</v>
      </c>
      <c r="W2989" s="19" t="s">
        <v>1255</v>
      </c>
      <c r="X2989" s="19" t="s">
        <v>100</v>
      </c>
      <c r="Y2989" s="19" t="s">
        <v>100</v>
      </c>
    </row>
    <row r="2990" spans="1:25" x14ac:dyDescent="0.25">
      <c r="A2990" s="19">
        <v>4277</v>
      </c>
      <c r="B2990" s="18">
        <v>44875</v>
      </c>
      <c r="C2990" s="19">
        <v>11</v>
      </c>
      <c r="D2990" s="19">
        <v>10</v>
      </c>
      <c r="E2990" s="19">
        <v>4</v>
      </c>
      <c r="F2990" s="18" t="s">
        <v>141</v>
      </c>
      <c r="G2990" s="18" t="s">
        <v>470</v>
      </c>
      <c r="H2990" s="19">
        <v>2</v>
      </c>
      <c r="I2990" s="19" t="s">
        <v>437</v>
      </c>
      <c r="J2990" s="19" t="s">
        <v>55</v>
      </c>
      <c r="K2990" s="19" t="s">
        <v>139</v>
      </c>
      <c r="L2990" s="19" t="s">
        <v>126</v>
      </c>
      <c r="M2990" s="19">
        <v>69</v>
      </c>
      <c r="N2990" s="20">
        <v>0.39732638888888888</v>
      </c>
      <c r="O2990" s="19" t="s">
        <v>288</v>
      </c>
      <c r="P2990" s="19">
        <v>9</v>
      </c>
      <c r="Q2990" s="19" t="s">
        <v>139</v>
      </c>
      <c r="R2990" s="19">
        <v>83</v>
      </c>
      <c r="S2990" s="19">
        <v>0</v>
      </c>
      <c r="T2990" s="19">
        <v>0</v>
      </c>
      <c r="U2990" s="19">
        <v>222</v>
      </c>
      <c r="V2990" s="19" t="s">
        <v>385</v>
      </c>
      <c r="W2990" s="19" t="s">
        <v>1192</v>
      </c>
      <c r="X2990" s="19" t="s">
        <v>100</v>
      </c>
      <c r="Y2990" s="19" t="s">
        <v>100</v>
      </c>
    </row>
    <row r="2991" spans="1:25" x14ac:dyDescent="0.25">
      <c r="A2991" s="19">
        <v>4278</v>
      </c>
      <c r="B2991" s="18">
        <v>44875</v>
      </c>
      <c r="C2991" s="19">
        <v>11</v>
      </c>
      <c r="D2991" s="19">
        <v>10</v>
      </c>
      <c r="E2991" s="19">
        <v>4</v>
      </c>
      <c r="F2991" s="18" t="s">
        <v>141</v>
      </c>
      <c r="G2991" s="18" t="s">
        <v>470</v>
      </c>
      <c r="H2991" s="19">
        <v>2</v>
      </c>
      <c r="I2991" s="19" t="s">
        <v>438</v>
      </c>
      <c r="J2991" s="19" t="s">
        <v>57</v>
      </c>
      <c r="K2991" s="19" t="s">
        <v>139</v>
      </c>
      <c r="L2991" s="19" t="s">
        <v>127</v>
      </c>
      <c r="M2991" s="19">
        <v>70</v>
      </c>
      <c r="N2991" s="20">
        <v>0.43105324074074075</v>
      </c>
      <c r="O2991" s="19" t="s">
        <v>288</v>
      </c>
      <c r="P2991" s="19">
        <v>10</v>
      </c>
      <c r="Q2991" s="19" t="s">
        <v>139</v>
      </c>
      <c r="R2991" s="19">
        <v>83</v>
      </c>
      <c r="S2991" s="19">
        <v>1</v>
      </c>
      <c r="T2991" s="19">
        <v>0</v>
      </c>
      <c r="U2991" s="19">
        <v>222</v>
      </c>
      <c r="V2991" s="19" t="s">
        <v>385</v>
      </c>
      <c r="W2991" s="19" t="s">
        <v>1256</v>
      </c>
      <c r="X2991" s="19" t="s">
        <v>100</v>
      </c>
      <c r="Y2991" s="19" t="s">
        <v>100</v>
      </c>
    </row>
    <row r="2992" spans="1:25" x14ac:dyDescent="0.25">
      <c r="A2992" s="19">
        <v>4281</v>
      </c>
      <c r="B2992" s="18">
        <v>44875</v>
      </c>
      <c r="C2992" s="19">
        <v>11</v>
      </c>
      <c r="D2992" s="19">
        <v>10</v>
      </c>
      <c r="E2992" s="19">
        <v>4</v>
      </c>
      <c r="F2992" s="18" t="s">
        <v>141</v>
      </c>
      <c r="G2992" s="18" t="s">
        <v>470</v>
      </c>
      <c r="H2992" s="19">
        <v>2</v>
      </c>
      <c r="I2992" s="19" t="s">
        <v>439</v>
      </c>
      <c r="J2992" s="19" t="s">
        <v>49</v>
      </c>
      <c r="K2992" s="19" t="s">
        <v>125</v>
      </c>
      <c r="L2992" s="19" t="s">
        <v>126</v>
      </c>
      <c r="M2992" s="19">
        <v>65</v>
      </c>
      <c r="N2992" s="20">
        <v>0.48182870370370368</v>
      </c>
      <c r="O2992" s="19" t="s">
        <v>288</v>
      </c>
      <c r="P2992" s="19">
        <v>11</v>
      </c>
      <c r="Q2992" s="19" t="s">
        <v>125</v>
      </c>
      <c r="R2992" s="19">
        <v>81</v>
      </c>
      <c r="S2992" s="19">
        <v>0</v>
      </c>
      <c r="T2992" s="19">
        <v>0</v>
      </c>
      <c r="U2992" s="19">
        <v>222</v>
      </c>
      <c r="V2992" s="19" t="s">
        <v>385</v>
      </c>
      <c r="W2992" s="19" t="s">
        <v>1257</v>
      </c>
      <c r="X2992" s="19" t="s">
        <v>100</v>
      </c>
      <c r="Y2992" s="19" t="s">
        <v>100</v>
      </c>
    </row>
    <row r="2993" spans="1:25" x14ac:dyDescent="0.25">
      <c r="A2993" s="19">
        <v>4282</v>
      </c>
      <c r="B2993" s="18">
        <v>44875</v>
      </c>
      <c r="C2993" s="19">
        <v>11</v>
      </c>
      <c r="D2993" s="19">
        <v>10</v>
      </c>
      <c r="E2993" s="19">
        <v>4</v>
      </c>
      <c r="F2993" s="18" t="s">
        <v>141</v>
      </c>
      <c r="G2993" s="18" t="s">
        <v>470</v>
      </c>
      <c r="H2993" s="19">
        <v>2</v>
      </c>
      <c r="I2993" s="19" t="s">
        <v>440</v>
      </c>
      <c r="J2993" s="19" t="s">
        <v>51</v>
      </c>
      <c r="K2993" s="19" t="s">
        <v>125</v>
      </c>
      <c r="L2993" s="19" t="s">
        <v>127</v>
      </c>
      <c r="M2993" s="19">
        <v>66</v>
      </c>
      <c r="N2993" s="20">
        <v>0.51290509259259254</v>
      </c>
      <c r="O2993" s="19" t="s">
        <v>288</v>
      </c>
      <c r="P2993" s="19">
        <v>12</v>
      </c>
      <c r="Q2993" s="19" t="s">
        <v>125</v>
      </c>
      <c r="R2993" s="19">
        <v>81</v>
      </c>
      <c r="S2993" s="19">
        <v>1</v>
      </c>
      <c r="T2993" s="19">
        <v>0</v>
      </c>
      <c r="U2993" s="19">
        <v>222</v>
      </c>
      <c r="V2993" s="19" t="s">
        <v>385</v>
      </c>
      <c r="W2993" s="19" t="s">
        <v>1258</v>
      </c>
      <c r="X2993" s="19" t="s">
        <v>100</v>
      </c>
      <c r="Y2993" s="19" t="s">
        <v>100</v>
      </c>
    </row>
    <row r="2994" spans="1:25" x14ac:dyDescent="0.25">
      <c r="A2994" s="19">
        <v>4287</v>
      </c>
      <c r="B2994" s="18">
        <v>44875</v>
      </c>
      <c r="C2994" s="19">
        <v>11</v>
      </c>
      <c r="D2994" s="19">
        <v>10</v>
      </c>
      <c r="E2994" s="19">
        <v>4</v>
      </c>
      <c r="F2994" s="18" t="s">
        <v>141</v>
      </c>
      <c r="G2994" s="18" t="s">
        <v>470</v>
      </c>
      <c r="H2994" s="19">
        <v>2</v>
      </c>
      <c r="I2994" s="19" t="s">
        <v>441</v>
      </c>
      <c r="J2994" s="19" t="s">
        <v>58</v>
      </c>
      <c r="K2994" s="19" t="s">
        <v>140</v>
      </c>
      <c r="L2994" s="19" t="s">
        <v>126</v>
      </c>
      <c r="M2994" s="19">
        <v>71</v>
      </c>
      <c r="N2994" s="20">
        <v>0.55666666666666664</v>
      </c>
      <c r="O2994" s="19" t="s">
        <v>288</v>
      </c>
      <c r="P2994" s="19">
        <v>13</v>
      </c>
      <c r="Q2994" s="19" t="s">
        <v>140</v>
      </c>
      <c r="R2994" s="19">
        <v>84</v>
      </c>
      <c r="S2994" s="19">
        <v>0</v>
      </c>
      <c r="T2994" s="19">
        <v>0</v>
      </c>
      <c r="U2994" s="19">
        <v>222</v>
      </c>
      <c r="V2994" s="19" t="s">
        <v>385</v>
      </c>
      <c r="W2994" s="19" t="s">
        <v>1259</v>
      </c>
      <c r="X2994" s="19" t="s">
        <v>100</v>
      </c>
      <c r="Y2994" s="19" t="s">
        <v>100</v>
      </c>
    </row>
    <row r="2995" spans="1:25" x14ac:dyDescent="0.25">
      <c r="A2995" s="19">
        <v>4288</v>
      </c>
      <c r="B2995" s="18">
        <v>44875</v>
      </c>
      <c r="C2995" s="19">
        <v>11</v>
      </c>
      <c r="D2995" s="19">
        <v>10</v>
      </c>
      <c r="E2995" s="19">
        <v>4</v>
      </c>
      <c r="F2995" s="18" t="s">
        <v>141</v>
      </c>
      <c r="G2995" s="18" t="s">
        <v>470</v>
      </c>
      <c r="H2995" s="19">
        <v>2</v>
      </c>
      <c r="I2995" s="19" t="s">
        <v>442</v>
      </c>
      <c r="J2995" s="19" t="s">
        <v>60</v>
      </c>
      <c r="K2995" s="19" t="s">
        <v>140</v>
      </c>
      <c r="L2995" s="19" t="s">
        <v>127</v>
      </c>
      <c r="M2995" s="19">
        <v>72</v>
      </c>
      <c r="N2995" s="20">
        <v>0.58633101851851854</v>
      </c>
      <c r="O2995" s="19" t="s">
        <v>288</v>
      </c>
      <c r="P2995" s="19">
        <v>14</v>
      </c>
      <c r="Q2995" s="19" t="s">
        <v>140</v>
      </c>
      <c r="R2995" s="19">
        <v>84</v>
      </c>
      <c r="S2995" s="19">
        <v>1</v>
      </c>
      <c r="T2995" s="19">
        <v>0</v>
      </c>
      <c r="U2995" s="19">
        <v>222</v>
      </c>
      <c r="V2995" s="19" t="s">
        <v>385</v>
      </c>
      <c r="W2995" s="19" t="s">
        <v>1260</v>
      </c>
      <c r="X2995" s="19" t="s">
        <v>100</v>
      </c>
      <c r="Y2995" s="19" t="s">
        <v>100</v>
      </c>
    </row>
    <row r="2996" spans="1:25" x14ac:dyDescent="0.25">
      <c r="A2996" s="19">
        <v>4292</v>
      </c>
      <c r="B2996" s="18">
        <v>44875</v>
      </c>
      <c r="C2996" s="19">
        <v>11</v>
      </c>
      <c r="D2996" s="19">
        <v>10</v>
      </c>
      <c r="E2996" s="19">
        <v>4</v>
      </c>
      <c r="F2996" s="18" t="s">
        <v>141</v>
      </c>
      <c r="G2996" s="18" t="s">
        <v>470</v>
      </c>
      <c r="H2996" s="19">
        <v>2</v>
      </c>
      <c r="I2996" s="19" t="s">
        <v>443</v>
      </c>
      <c r="J2996" s="19" t="s">
        <v>52</v>
      </c>
      <c r="K2996" s="19" t="s">
        <v>286</v>
      </c>
      <c r="L2996" s="19" t="s">
        <v>126</v>
      </c>
      <c r="M2996" s="19">
        <v>67</v>
      </c>
      <c r="N2996" s="20">
        <v>0.64188657407407412</v>
      </c>
      <c r="O2996" s="19" t="s">
        <v>288</v>
      </c>
      <c r="P2996" s="19">
        <v>15</v>
      </c>
      <c r="Q2996" s="19" t="s">
        <v>286</v>
      </c>
      <c r="R2996" s="19">
        <v>82</v>
      </c>
      <c r="S2996" s="19">
        <v>0</v>
      </c>
      <c r="T2996" s="19">
        <v>0</v>
      </c>
      <c r="U2996" s="19">
        <v>222</v>
      </c>
      <c r="V2996" s="19" t="s">
        <v>385</v>
      </c>
      <c r="W2996" s="19" t="s">
        <v>1261</v>
      </c>
      <c r="X2996" s="19" t="s">
        <v>100</v>
      </c>
      <c r="Y2996" s="19" t="s">
        <v>100</v>
      </c>
    </row>
    <row r="2997" spans="1:25" x14ac:dyDescent="0.25">
      <c r="A2997" s="19">
        <v>4293</v>
      </c>
      <c r="B2997" s="18">
        <v>44875</v>
      </c>
      <c r="C2997" s="19">
        <v>11</v>
      </c>
      <c r="D2997" s="19">
        <v>10</v>
      </c>
      <c r="E2997" s="19">
        <v>4</v>
      </c>
      <c r="F2997" s="18" t="s">
        <v>141</v>
      </c>
      <c r="G2997" s="18" t="s">
        <v>470</v>
      </c>
      <c r="H2997" s="19">
        <v>2</v>
      </c>
      <c r="I2997" s="19" t="s">
        <v>444</v>
      </c>
      <c r="J2997" s="19" t="s">
        <v>54</v>
      </c>
      <c r="K2997" s="19" t="s">
        <v>286</v>
      </c>
      <c r="L2997" s="19" t="s">
        <v>127</v>
      </c>
      <c r="M2997" s="19">
        <v>68</v>
      </c>
      <c r="N2997" s="20">
        <v>0.67491898148148144</v>
      </c>
      <c r="O2997" s="19" t="s">
        <v>288</v>
      </c>
      <c r="P2997" s="19">
        <v>16</v>
      </c>
      <c r="Q2997" s="19" t="s">
        <v>286</v>
      </c>
      <c r="R2997" s="19">
        <v>82</v>
      </c>
      <c r="S2997" s="19">
        <v>1</v>
      </c>
      <c r="T2997" s="19">
        <v>0</v>
      </c>
      <c r="U2997" s="19">
        <v>222</v>
      </c>
      <c r="V2997" s="19" t="s">
        <v>385</v>
      </c>
      <c r="W2997" s="19" t="s">
        <v>1262</v>
      </c>
      <c r="X2997" s="19" t="s">
        <v>100</v>
      </c>
      <c r="Y2997" s="19" t="s">
        <v>100</v>
      </c>
    </row>
    <row r="2998" spans="1:25" x14ac:dyDescent="0.25">
      <c r="A2998" s="19">
        <v>4295</v>
      </c>
      <c r="B2998" s="18">
        <v>44875</v>
      </c>
      <c r="C2998" s="19">
        <v>11</v>
      </c>
      <c r="D2998" s="19">
        <v>10</v>
      </c>
      <c r="E2998" s="19">
        <v>4</v>
      </c>
      <c r="F2998" s="18" t="s">
        <v>141</v>
      </c>
      <c r="G2998" s="18" t="s">
        <v>470</v>
      </c>
      <c r="H2998" s="19">
        <v>2</v>
      </c>
      <c r="I2998" s="19" t="s">
        <v>435</v>
      </c>
      <c r="J2998" s="19" t="s">
        <v>45</v>
      </c>
      <c r="K2998" s="19" t="s">
        <v>291</v>
      </c>
      <c r="L2998" s="19" t="s">
        <v>126</v>
      </c>
      <c r="M2998" s="19">
        <v>63</v>
      </c>
      <c r="N2998" s="20">
        <v>0.72106481481481488</v>
      </c>
      <c r="O2998" s="19" t="s">
        <v>288</v>
      </c>
      <c r="P2998" s="19">
        <v>17</v>
      </c>
      <c r="Q2998" s="19" t="s">
        <v>291</v>
      </c>
      <c r="R2998" s="19">
        <v>80</v>
      </c>
      <c r="S2998" s="19">
        <v>0</v>
      </c>
      <c r="T2998" s="19">
        <v>0</v>
      </c>
      <c r="U2998" s="19">
        <v>222</v>
      </c>
      <c r="V2998" s="19" t="s">
        <v>385</v>
      </c>
      <c r="W2998" s="19" t="s">
        <v>1263</v>
      </c>
      <c r="X2998" s="19" t="s">
        <v>100</v>
      </c>
      <c r="Y2998" s="19" t="s">
        <v>100</v>
      </c>
    </row>
    <row r="2999" spans="1:25" x14ac:dyDescent="0.25">
      <c r="A2999" s="19">
        <v>4296</v>
      </c>
      <c r="B2999" s="18">
        <v>44875</v>
      </c>
      <c r="C2999" s="19">
        <v>11</v>
      </c>
      <c r="D2999" s="19">
        <v>10</v>
      </c>
      <c r="E2999" s="19">
        <v>4</v>
      </c>
      <c r="F2999" s="18" t="s">
        <v>141</v>
      </c>
      <c r="G2999" s="18" t="s">
        <v>470</v>
      </c>
      <c r="H2999" s="19">
        <v>2</v>
      </c>
      <c r="I2999" s="19" t="s">
        <v>436</v>
      </c>
      <c r="J2999" s="19" t="s">
        <v>48</v>
      </c>
      <c r="K2999" s="19" t="s">
        <v>291</v>
      </c>
      <c r="L2999" s="19" t="s">
        <v>127</v>
      </c>
      <c r="M2999" s="19">
        <v>64</v>
      </c>
      <c r="N2999" s="20">
        <v>0.75513888888888892</v>
      </c>
      <c r="O2999" s="19" t="s">
        <v>288</v>
      </c>
      <c r="P2999" s="19">
        <v>18</v>
      </c>
      <c r="Q2999" s="19" t="s">
        <v>291</v>
      </c>
      <c r="R2999" s="19">
        <v>80</v>
      </c>
      <c r="S2999" s="19">
        <v>1</v>
      </c>
      <c r="T2999" s="19">
        <v>0</v>
      </c>
      <c r="U2999" s="19">
        <v>222</v>
      </c>
      <c r="V2999" s="19" t="s">
        <v>385</v>
      </c>
      <c r="W2999" s="19" t="s">
        <v>1264</v>
      </c>
      <c r="X2999" s="19" t="s">
        <v>100</v>
      </c>
      <c r="Y2999" s="19" t="s">
        <v>100</v>
      </c>
    </row>
    <row r="3000" spans="1:25" x14ac:dyDescent="0.25">
      <c r="A3000" s="19">
        <v>4300</v>
      </c>
      <c r="B3000" s="18">
        <v>44875</v>
      </c>
      <c r="C3000" s="19">
        <v>11</v>
      </c>
      <c r="D3000" s="19">
        <v>10</v>
      </c>
      <c r="E3000" s="19">
        <v>4</v>
      </c>
      <c r="F3000" s="18" t="s">
        <v>141</v>
      </c>
      <c r="G3000" s="18" t="s">
        <v>470</v>
      </c>
      <c r="H3000" s="19">
        <v>2</v>
      </c>
      <c r="I3000" s="19" t="s">
        <v>437</v>
      </c>
      <c r="J3000" s="19" t="s">
        <v>55</v>
      </c>
      <c r="K3000" s="19" t="s">
        <v>139</v>
      </c>
      <c r="L3000" s="19" t="s">
        <v>126</v>
      </c>
      <c r="M3000" s="19">
        <v>69</v>
      </c>
      <c r="N3000" s="20">
        <v>0.79781250000000004</v>
      </c>
      <c r="O3000" s="19" t="s">
        <v>288</v>
      </c>
      <c r="P3000" s="19">
        <v>19</v>
      </c>
      <c r="Q3000" s="19" t="s">
        <v>139</v>
      </c>
      <c r="R3000" s="19">
        <v>83</v>
      </c>
      <c r="S3000" s="19">
        <v>0</v>
      </c>
      <c r="T3000" s="19">
        <v>1</v>
      </c>
      <c r="U3000" s="19">
        <v>222</v>
      </c>
      <c r="V3000" s="19" t="s">
        <v>385</v>
      </c>
      <c r="W3000" s="19" t="s">
        <v>1265</v>
      </c>
      <c r="X3000" s="19" t="s">
        <v>100</v>
      </c>
      <c r="Y3000" s="19" t="s">
        <v>100</v>
      </c>
    </row>
    <row r="3001" spans="1:25" x14ac:dyDescent="0.25">
      <c r="A3001" s="19">
        <v>4304</v>
      </c>
      <c r="B3001" s="18">
        <v>44875</v>
      </c>
      <c r="C3001" s="19">
        <v>11</v>
      </c>
      <c r="D3001" s="19">
        <v>10</v>
      </c>
      <c r="E3001" s="19">
        <v>4</v>
      </c>
      <c r="F3001" s="18" t="s">
        <v>141</v>
      </c>
      <c r="G3001" s="18" t="s">
        <v>470</v>
      </c>
      <c r="H3001" s="19">
        <v>2</v>
      </c>
      <c r="I3001" s="19" t="s">
        <v>438</v>
      </c>
      <c r="J3001" s="19" t="s">
        <v>57</v>
      </c>
      <c r="K3001" s="19" t="s">
        <v>139</v>
      </c>
      <c r="L3001" s="19" t="s">
        <v>127</v>
      </c>
      <c r="M3001" s="19">
        <v>70</v>
      </c>
      <c r="N3001" s="20">
        <v>0.84260416666666671</v>
      </c>
      <c r="O3001" s="19" t="s">
        <v>288</v>
      </c>
      <c r="P3001" s="19">
        <v>20</v>
      </c>
      <c r="Q3001" s="19" t="s">
        <v>139</v>
      </c>
      <c r="R3001" s="19">
        <v>83</v>
      </c>
      <c r="S3001" s="19">
        <v>1</v>
      </c>
      <c r="T3001" s="19">
        <v>1</v>
      </c>
      <c r="U3001" s="19">
        <v>222</v>
      </c>
      <c r="V3001" s="19" t="s">
        <v>385</v>
      </c>
      <c r="W3001" s="19" t="s">
        <v>1266</v>
      </c>
      <c r="X3001" s="19" t="s">
        <v>100</v>
      </c>
      <c r="Y3001" s="19" t="s">
        <v>100</v>
      </c>
    </row>
    <row r="3002" spans="1:25" x14ac:dyDescent="0.25">
      <c r="A3002" s="19">
        <v>5070</v>
      </c>
      <c r="B3002" s="18">
        <v>44875</v>
      </c>
      <c r="C3002" s="19">
        <v>11</v>
      </c>
      <c r="D3002" s="19">
        <v>10</v>
      </c>
      <c r="E3002" s="19">
        <v>4</v>
      </c>
      <c r="F3002" s="18" t="s">
        <v>141</v>
      </c>
      <c r="G3002" s="18" t="s">
        <v>470</v>
      </c>
      <c r="H3002" s="19">
        <v>2</v>
      </c>
      <c r="I3002" s="19" t="s">
        <v>441</v>
      </c>
      <c r="J3002" s="19" t="s">
        <v>58</v>
      </c>
      <c r="K3002" s="19" t="s">
        <v>140</v>
      </c>
      <c r="L3002" s="19" t="s">
        <v>126</v>
      </c>
      <c r="M3002" s="19">
        <v>71</v>
      </c>
      <c r="N3002" s="20">
        <v>0.30412037037037037</v>
      </c>
      <c r="O3002" s="19" t="s">
        <v>292</v>
      </c>
      <c r="P3002" s="19">
        <v>7</v>
      </c>
      <c r="Q3002" s="19" t="s">
        <v>140</v>
      </c>
      <c r="R3002" s="19">
        <v>84</v>
      </c>
      <c r="S3002" s="19">
        <v>0</v>
      </c>
      <c r="T3002" s="19">
        <v>1</v>
      </c>
      <c r="U3002" s="19">
        <v>222</v>
      </c>
      <c r="V3002" s="19" t="s">
        <v>385</v>
      </c>
      <c r="W3002" s="19" t="s">
        <v>1223</v>
      </c>
      <c r="X3002" s="19" t="s">
        <v>100</v>
      </c>
      <c r="Y3002" s="19" t="s">
        <v>100</v>
      </c>
    </row>
    <row r="3003" spans="1:25" x14ac:dyDescent="0.25">
      <c r="A3003" s="19">
        <v>5071</v>
      </c>
      <c r="B3003" s="18">
        <v>44875</v>
      </c>
      <c r="C3003" s="19">
        <v>11</v>
      </c>
      <c r="D3003" s="19">
        <v>10</v>
      </c>
      <c r="E3003" s="19">
        <v>4</v>
      </c>
      <c r="F3003" s="18" t="s">
        <v>141</v>
      </c>
      <c r="G3003" s="18" t="s">
        <v>470</v>
      </c>
      <c r="H3003" s="19">
        <v>2</v>
      </c>
      <c r="I3003" s="19" t="s">
        <v>442</v>
      </c>
      <c r="J3003" s="19" t="s">
        <v>60</v>
      </c>
      <c r="K3003" s="19" t="s">
        <v>140</v>
      </c>
      <c r="L3003" s="19" t="s">
        <v>127</v>
      </c>
      <c r="M3003" s="19">
        <v>72</v>
      </c>
      <c r="N3003" s="20">
        <v>0.31143518518518515</v>
      </c>
      <c r="O3003" s="19" t="s">
        <v>292</v>
      </c>
      <c r="P3003" s="19">
        <v>7</v>
      </c>
      <c r="Q3003" s="19" t="s">
        <v>140</v>
      </c>
      <c r="R3003" s="19">
        <v>84</v>
      </c>
      <c r="S3003" s="19">
        <v>1</v>
      </c>
      <c r="T3003" s="19">
        <v>1</v>
      </c>
      <c r="U3003" s="19">
        <v>222</v>
      </c>
      <c r="V3003" s="19" t="s">
        <v>385</v>
      </c>
      <c r="W3003" s="19" t="s">
        <v>1267</v>
      </c>
      <c r="X3003" s="19" t="s">
        <v>100</v>
      </c>
      <c r="Y3003" s="19" t="s">
        <v>100</v>
      </c>
    </row>
    <row r="3004" spans="1:25" x14ac:dyDescent="0.25">
      <c r="A3004" s="19">
        <v>5074</v>
      </c>
      <c r="B3004" s="18">
        <v>44875</v>
      </c>
      <c r="C3004" s="19">
        <v>11</v>
      </c>
      <c r="D3004" s="19">
        <v>10</v>
      </c>
      <c r="E3004" s="19">
        <v>4</v>
      </c>
      <c r="F3004" s="18" t="s">
        <v>141</v>
      </c>
      <c r="G3004" s="18" t="s">
        <v>470</v>
      </c>
      <c r="H3004" s="19">
        <v>2</v>
      </c>
      <c r="I3004" s="19" t="s">
        <v>438</v>
      </c>
      <c r="J3004" s="19" t="s">
        <v>57</v>
      </c>
      <c r="K3004" s="19" t="s">
        <v>139</v>
      </c>
      <c r="L3004" s="19" t="s">
        <v>127</v>
      </c>
      <c r="M3004" s="19">
        <v>70</v>
      </c>
      <c r="N3004" s="20">
        <v>0.31964120370370369</v>
      </c>
      <c r="O3004" s="19" t="s">
        <v>292</v>
      </c>
      <c r="P3004" s="19">
        <v>7</v>
      </c>
      <c r="Q3004" s="19" t="s">
        <v>139</v>
      </c>
      <c r="R3004" s="19">
        <v>83</v>
      </c>
      <c r="S3004" s="19">
        <v>1</v>
      </c>
      <c r="T3004" s="19">
        <v>0</v>
      </c>
      <c r="U3004" s="19">
        <v>222</v>
      </c>
      <c r="V3004" s="19" t="s">
        <v>385</v>
      </c>
      <c r="W3004" s="19" t="s">
        <v>1243</v>
      </c>
      <c r="X3004" s="19" t="s">
        <v>100</v>
      </c>
      <c r="Y3004" s="19" t="s">
        <v>100</v>
      </c>
    </row>
    <row r="3005" spans="1:25" x14ac:dyDescent="0.25">
      <c r="A3005" s="19">
        <v>5078</v>
      </c>
      <c r="B3005" s="18">
        <v>44875</v>
      </c>
      <c r="C3005" s="19">
        <v>11</v>
      </c>
      <c r="D3005" s="19">
        <v>10</v>
      </c>
      <c r="E3005" s="19">
        <v>4</v>
      </c>
      <c r="F3005" s="18" t="s">
        <v>141</v>
      </c>
      <c r="G3005" s="18" t="s">
        <v>470</v>
      </c>
      <c r="H3005" s="19">
        <v>2</v>
      </c>
      <c r="I3005" s="19" t="s">
        <v>439</v>
      </c>
      <c r="J3005" s="19" t="s">
        <v>49</v>
      </c>
      <c r="K3005" s="19" t="s">
        <v>125</v>
      </c>
      <c r="L3005" s="19" t="s">
        <v>126</v>
      </c>
      <c r="M3005" s="19">
        <v>65</v>
      </c>
      <c r="N3005" s="20">
        <v>0.37329861111111112</v>
      </c>
      <c r="O3005" s="19" t="s">
        <v>292</v>
      </c>
      <c r="P3005" s="19">
        <v>8</v>
      </c>
      <c r="Q3005" s="19" t="s">
        <v>125</v>
      </c>
      <c r="R3005" s="19">
        <v>81</v>
      </c>
      <c r="S3005" s="19">
        <v>0</v>
      </c>
      <c r="T3005" s="19">
        <v>0</v>
      </c>
      <c r="U3005" s="19">
        <v>222</v>
      </c>
      <c r="V3005" s="19" t="s">
        <v>385</v>
      </c>
      <c r="W3005" s="19" t="s">
        <v>1231</v>
      </c>
      <c r="X3005" s="19" t="s">
        <v>100</v>
      </c>
      <c r="Y3005" s="19" t="s">
        <v>100</v>
      </c>
    </row>
    <row r="3006" spans="1:25" x14ac:dyDescent="0.25">
      <c r="A3006" s="19">
        <v>5079</v>
      </c>
      <c r="B3006" s="18">
        <v>44875</v>
      </c>
      <c r="C3006" s="19">
        <v>11</v>
      </c>
      <c r="D3006" s="19">
        <v>10</v>
      </c>
      <c r="E3006" s="19">
        <v>4</v>
      </c>
      <c r="F3006" s="18" t="s">
        <v>141</v>
      </c>
      <c r="G3006" s="18" t="s">
        <v>470</v>
      </c>
      <c r="H3006" s="19">
        <v>2</v>
      </c>
      <c r="I3006" s="19" t="s">
        <v>440</v>
      </c>
      <c r="J3006" s="19" t="s">
        <v>51</v>
      </c>
      <c r="K3006" s="19" t="s">
        <v>125</v>
      </c>
      <c r="L3006" s="19" t="s">
        <v>127</v>
      </c>
      <c r="M3006" s="19">
        <v>66</v>
      </c>
      <c r="N3006" s="20">
        <v>0.40493055555555557</v>
      </c>
      <c r="O3006" s="19" t="s">
        <v>292</v>
      </c>
      <c r="P3006" s="19">
        <v>9</v>
      </c>
      <c r="Q3006" s="19" t="s">
        <v>125</v>
      </c>
      <c r="R3006" s="19">
        <v>81</v>
      </c>
      <c r="S3006" s="19">
        <v>1</v>
      </c>
      <c r="T3006" s="19">
        <v>0</v>
      </c>
      <c r="U3006" s="19">
        <v>222</v>
      </c>
      <c r="V3006" s="19" t="s">
        <v>385</v>
      </c>
      <c r="W3006" s="19" t="s">
        <v>1232</v>
      </c>
      <c r="X3006" s="19" t="s">
        <v>100</v>
      </c>
      <c r="Y3006" s="19" t="s">
        <v>100</v>
      </c>
    </row>
    <row r="3007" spans="1:25" x14ac:dyDescent="0.25">
      <c r="A3007" s="19">
        <v>5086</v>
      </c>
      <c r="B3007" s="18">
        <v>44875</v>
      </c>
      <c r="C3007" s="19">
        <v>11</v>
      </c>
      <c r="D3007" s="19">
        <v>10</v>
      </c>
      <c r="E3007" s="19">
        <v>4</v>
      </c>
      <c r="F3007" s="18" t="s">
        <v>141</v>
      </c>
      <c r="G3007" s="18" t="s">
        <v>470</v>
      </c>
      <c r="H3007" s="19">
        <v>2</v>
      </c>
      <c r="I3007" s="19" t="s">
        <v>441</v>
      </c>
      <c r="J3007" s="19" t="s">
        <v>58</v>
      </c>
      <c r="K3007" s="19" t="s">
        <v>140</v>
      </c>
      <c r="L3007" s="19" t="s">
        <v>126</v>
      </c>
      <c r="M3007" s="19">
        <v>71</v>
      </c>
      <c r="N3007" s="20">
        <v>0.45886574074074077</v>
      </c>
      <c r="O3007" s="19" t="s">
        <v>292</v>
      </c>
      <c r="P3007" s="19">
        <v>11</v>
      </c>
      <c r="Q3007" s="19" t="s">
        <v>140</v>
      </c>
      <c r="R3007" s="19">
        <v>84</v>
      </c>
      <c r="S3007" s="19">
        <v>0</v>
      </c>
      <c r="T3007" s="19">
        <v>0</v>
      </c>
      <c r="U3007" s="19">
        <v>222</v>
      </c>
      <c r="V3007" s="19" t="s">
        <v>385</v>
      </c>
      <c r="W3007" s="19" t="s">
        <v>1196</v>
      </c>
      <c r="X3007" s="19" t="s">
        <v>100</v>
      </c>
      <c r="Y3007" s="19" t="s">
        <v>100</v>
      </c>
    </row>
    <row r="3008" spans="1:25" x14ac:dyDescent="0.25">
      <c r="A3008" s="19">
        <v>5087</v>
      </c>
      <c r="B3008" s="18">
        <v>44875</v>
      </c>
      <c r="C3008" s="19">
        <v>11</v>
      </c>
      <c r="D3008" s="19">
        <v>10</v>
      </c>
      <c r="E3008" s="19">
        <v>4</v>
      </c>
      <c r="F3008" s="18" t="s">
        <v>141</v>
      </c>
      <c r="G3008" s="18" t="s">
        <v>470</v>
      </c>
      <c r="H3008" s="19">
        <v>2</v>
      </c>
      <c r="I3008" s="19" t="s">
        <v>442</v>
      </c>
      <c r="J3008" s="19" t="s">
        <v>60</v>
      </c>
      <c r="K3008" s="19" t="s">
        <v>140</v>
      </c>
      <c r="L3008" s="19" t="s">
        <v>127</v>
      </c>
      <c r="M3008" s="19">
        <v>72</v>
      </c>
      <c r="N3008" s="20">
        <v>0.49409722222222219</v>
      </c>
      <c r="O3008" s="19" t="s">
        <v>292</v>
      </c>
      <c r="P3008" s="19">
        <v>11</v>
      </c>
      <c r="Q3008" s="19" t="s">
        <v>140</v>
      </c>
      <c r="R3008" s="19">
        <v>84</v>
      </c>
      <c r="S3008" s="19">
        <v>1</v>
      </c>
      <c r="T3008" s="19">
        <v>0</v>
      </c>
      <c r="U3008" s="19">
        <v>222</v>
      </c>
      <c r="V3008" s="19" t="s">
        <v>385</v>
      </c>
      <c r="W3008" s="19" t="s">
        <v>1234</v>
      </c>
      <c r="X3008" s="19" t="s">
        <v>100</v>
      </c>
      <c r="Y3008" s="19" t="s">
        <v>100</v>
      </c>
    </row>
    <row r="3009" spans="1:25" x14ac:dyDescent="0.25">
      <c r="A3009" s="19">
        <v>5088</v>
      </c>
      <c r="B3009" s="18">
        <v>44875</v>
      </c>
      <c r="C3009" s="19">
        <v>11</v>
      </c>
      <c r="D3009" s="19">
        <v>10</v>
      </c>
      <c r="E3009" s="19">
        <v>4</v>
      </c>
      <c r="F3009" s="18" t="s">
        <v>141</v>
      </c>
      <c r="G3009" s="18" t="s">
        <v>470</v>
      </c>
      <c r="H3009" s="19">
        <v>2</v>
      </c>
      <c r="I3009" s="19" t="s">
        <v>441</v>
      </c>
      <c r="J3009" s="19" t="s">
        <v>58</v>
      </c>
      <c r="K3009" s="19" t="s">
        <v>140</v>
      </c>
      <c r="L3009" s="19" t="s">
        <v>126</v>
      </c>
      <c r="M3009" s="19">
        <v>71</v>
      </c>
      <c r="N3009" s="20">
        <v>0.53042824074074069</v>
      </c>
      <c r="O3009" s="19" t="s">
        <v>292</v>
      </c>
      <c r="P3009" s="19">
        <v>12</v>
      </c>
      <c r="Q3009" s="19" t="s">
        <v>140</v>
      </c>
      <c r="R3009" s="19">
        <v>84</v>
      </c>
      <c r="S3009" s="19">
        <v>0</v>
      </c>
      <c r="T3009" s="19">
        <v>1</v>
      </c>
      <c r="U3009" s="19">
        <v>222</v>
      </c>
      <c r="V3009" s="19" t="s">
        <v>385</v>
      </c>
      <c r="W3009" s="19" t="s">
        <v>1268</v>
      </c>
      <c r="X3009" s="19" t="s">
        <v>100</v>
      </c>
      <c r="Y3009" s="19" t="s">
        <v>100</v>
      </c>
    </row>
    <row r="3010" spans="1:25" x14ac:dyDescent="0.25">
      <c r="A3010" s="19">
        <v>5089</v>
      </c>
      <c r="B3010" s="18">
        <v>44875</v>
      </c>
      <c r="C3010" s="19">
        <v>11</v>
      </c>
      <c r="D3010" s="19">
        <v>10</v>
      </c>
      <c r="E3010" s="19">
        <v>4</v>
      </c>
      <c r="F3010" s="18" t="s">
        <v>141</v>
      </c>
      <c r="G3010" s="18" t="s">
        <v>470</v>
      </c>
      <c r="H3010" s="19">
        <v>2</v>
      </c>
      <c r="I3010" s="19" t="s">
        <v>442</v>
      </c>
      <c r="J3010" s="19" t="s">
        <v>60</v>
      </c>
      <c r="K3010" s="19" t="s">
        <v>140</v>
      </c>
      <c r="L3010" s="19" t="s">
        <v>127</v>
      </c>
      <c r="M3010" s="19">
        <v>72</v>
      </c>
      <c r="N3010" s="20">
        <v>0.53587962962962965</v>
      </c>
      <c r="O3010" s="19" t="s">
        <v>292</v>
      </c>
      <c r="P3010" s="19">
        <v>12</v>
      </c>
      <c r="Q3010" s="19" t="s">
        <v>140</v>
      </c>
      <c r="R3010" s="19">
        <v>84</v>
      </c>
      <c r="S3010" s="19">
        <v>1</v>
      </c>
      <c r="T3010" s="19">
        <v>1</v>
      </c>
      <c r="U3010" s="19">
        <v>222</v>
      </c>
      <c r="V3010" s="19" t="s">
        <v>385</v>
      </c>
      <c r="W3010" s="19" t="s">
        <v>1197</v>
      </c>
      <c r="X3010" s="19" t="s">
        <v>100</v>
      </c>
      <c r="Y3010" s="19" t="s">
        <v>100</v>
      </c>
    </row>
    <row r="3011" spans="1:25" x14ac:dyDescent="0.25">
      <c r="A3011" s="19">
        <v>5090</v>
      </c>
      <c r="B3011" s="18">
        <v>44875</v>
      </c>
      <c r="C3011" s="19">
        <v>11</v>
      </c>
      <c r="D3011" s="19">
        <v>10</v>
      </c>
      <c r="E3011" s="19">
        <v>4</v>
      </c>
      <c r="F3011" s="18" t="s">
        <v>141</v>
      </c>
      <c r="G3011" s="18" t="s">
        <v>470</v>
      </c>
      <c r="H3011" s="19">
        <v>2</v>
      </c>
      <c r="I3011" s="19" t="s">
        <v>441</v>
      </c>
      <c r="J3011" s="19" t="s">
        <v>58</v>
      </c>
      <c r="K3011" s="19" t="s">
        <v>140</v>
      </c>
      <c r="L3011" s="19" t="s">
        <v>126</v>
      </c>
      <c r="M3011" s="19">
        <v>71</v>
      </c>
      <c r="N3011" s="20">
        <v>0.54118055555555555</v>
      </c>
      <c r="O3011" s="19" t="s">
        <v>292</v>
      </c>
      <c r="P3011" s="19">
        <v>12</v>
      </c>
      <c r="Q3011" s="19" t="s">
        <v>140</v>
      </c>
      <c r="R3011" s="19">
        <v>84</v>
      </c>
      <c r="S3011" s="19">
        <v>0</v>
      </c>
      <c r="T3011" s="19">
        <v>1</v>
      </c>
      <c r="U3011" s="19">
        <v>222</v>
      </c>
      <c r="V3011" s="19" t="s">
        <v>385</v>
      </c>
      <c r="W3011" s="19" t="s">
        <v>1268</v>
      </c>
      <c r="X3011" s="19" t="s">
        <v>100</v>
      </c>
      <c r="Y3011" s="19" t="s">
        <v>100</v>
      </c>
    </row>
    <row r="3012" spans="1:25" x14ac:dyDescent="0.25">
      <c r="A3012" s="19">
        <v>5091</v>
      </c>
      <c r="B3012" s="18">
        <v>44875</v>
      </c>
      <c r="C3012" s="19">
        <v>11</v>
      </c>
      <c r="D3012" s="19">
        <v>10</v>
      </c>
      <c r="E3012" s="19">
        <v>4</v>
      </c>
      <c r="F3012" s="18" t="s">
        <v>141</v>
      </c>
      <c r="G3012" s="18" t="s">
        <v>470</v>
      </c>
      <c r="H3012" s="19">
        <v>2</v>
      </c>
      <c r="I3012" s="19" t="s">
        <v>443</v>
      </c>
      <c r="J3012" s="19" t="s">
        <v>52</v>
      </c>
      <c r="K3012" s="19" t="s">
        <v>286</v>
      </c>
      <c r="L3012" s="19" t="s">
        <v>126</v>
      </c>
      <c r="M3012" s="19">
        <v>67</v>
      </c>
      <c r="N3012" s="20">
        <v>0.54505787037037035</v>
      </c>
      <c r="O3012" s="19" t="s">
        <v>292</v>
      </c>
      <c r="P3012" s="19">
        <v>13</v>
      </c>
      <c r="Q3012" s="19" t="s">
        <v>286</v>
      </c>
      <c r="R3012" s="19">
        <v>82</v>
      </c>
      <c r="S3012" s="19">
        <v>0</v>
      </c>
      <c r="T3012" s="19">
        <v>1</v>
      </c>
      <c r="U3012" s="19">
        <v>222</v>
      </c>
      <c r="V3012" s="19" t="s">
        <v>385</v>
      </c>
      <c r="W3012" s="19" t="s">
        <v>1198</v>
      </c>
      <c r="X3012" s="19" t="s">
        <v>100</v>
      </c>
      <c r="Y3012" s="19" t="s">
        <v>100</v>
      </c>
    </row>
    <row r="3013" spans="1:25" x14ac:dyDescent="0.25">
      <c r="A3013" s="19">
        <v>5092</v>
      </c>
      <c r="B3013" s="18">
        <v>44875</v>
      </c>
      <c r="C3013" s="19">
        <v>11</v>
      </c>
      <c r="D3013" s="19">
        <v>10</v>
      </c>
      <c r="E3013" s="19">
        <v>4</v>
      </c>
      <c r="F3013" s="18" t="s">
        <v>141</v>
      </c>
      <c r="G3013" s="18" t="s">
        <v>470</v>
      </c>
      <c r="H3013" s="19">
        <v>2</v>
      </c>
      <c r="I3013" s="19" t="s">
        <v>444</v>
      </c>
      <c r="J3013" s="19" t="s">
        <v>54</v>
      </c>
      <c r="K3013" s="19" t="s">
        <v>286</v>
      </c>
      <c r="L3013" s="19" t="s">
        <v>127</v>
      </c>
      <c r="M3013" s="19">
        <v>68</v>
      </c>
      <c r="N3013" s="20">
        <v>0.57929398148148148</v>
      </c>
      <c r="O3013" s="19" t="s">
        <v>292</v>
      </c>
      <c r="P3013" s="19">
        <v>13</v>
      </c>
      <c r="Q3013" s="19" t="s">
        <v>286</v>
      </c>
      <c r="R3013" s="19">
        <v>82</v>
      </c>
      <c r="S3013" s="19">
        <v>1</v>
      </c>
      <c r="T3013" s="19">
        <v>0</v>
      </c>
      <c r="U3013" s="19">
        <v>222</v>
      </c>
      <c r="V3013" s="19" t="s">
        <v>385</v>
      </c>
      <c r="W3013" s="19" t="s">
        <v>1269</v>
      </c>
      <c r="X3013" s="19" t="s">
        <v>100</v>
      </c>
      <c r="Y3013" s="19" t="s">
        <v>100</v>
      </c>
    </row>
    <row r="3014" spans="1:25" x14ac:dyDescent="0.25">
      <c r="A3014" s="19">
        <v>5095</v>
      </c>
      <c r="B3014" s="18">
        <v>44875</v>
      </c>
      <c r="C3014" s="19">
        <v>11</v>
      </c>
      <c r="D3014" s="19">
        <v>10</v>
      </c>
      <c r="E3014" s="19">
        <v>4</v>
      </c>
      <c r="F3014" s="18" t="s">
        <v>141</v>
      </c>
      <c r="G3014" s="18" t="s">
        <v>470</v>
      </c>
      <c r="H3014" s="19">
        <v>2</v>
      </c>
      <c r="I3014" s="19" t="s">
        <v>435</v>
      </c>
      <c r="J3014" s="19" t="s">
        <v>45</v>
      </c>
      <c r="K3014" s="19" t="s">
        <v>291</v>
      </c>
      <c r="L3014" s="19" t="s">
        <v>126</v>
      </c>
      <c r="M3014" s="19">
        <v>63</v>
      </c>
      <c r="N3014" s="20">
        <v>0.63523148148148145</v>
      </c>
      <c r="O3014" s="19" t="s">
        <v>292</v>
      </c>
      <c r="P3014" s="19">
        <v>15</v>
      </c>
      <c r="Q3014" s="19" t="s">
        <v>291</v>
      </c>
      <c r="R3014" s="19">
        <v>80</v>
      </c>
      <c r="S3014" s="19">
        <v>0</v>
      </c>
      <c r="T3014" s="19">
        <v>0</v>
      </c>
      <c r="U3014" s="19">
        <v>222</v>
      </c>
      <c r="V3014" s="19" t="s">
        <v>385</v>
      </c>
      <c r="W3014" s="19" t="s">
        <v>1200</v>
      </c>
      <c r="X3014" s="19" t="s">
        <v>100</v>
      </c>
      <c r="Y3014" s="19" t="s">
        <v>100</v>
      </c>
    </row>
    <row r="3015" spans="1:25" x14ac:dyDescent="0.25">
      <c r="A3015" s="19">
        <v>5096</v>
      </c>
      <c r="B3015" s="18">
        <v>44875</v>
      </c>
      <c r="C3015" s="19">
        <v>11</v>
      </c>
      <c r="D3015" s="19">
        <v>10</v>
      </c>
      <c r="E3015" s="19">
        <v>4</v>
      </c>
      <c r="F3015" s="18" t="s">
        <v>141</v>
      </c>
      <c r="G3015" s="18" t="s">
        <v>470</v>
      </c>
      <c r="H3015" s="19">
        <v>2</v>
      </c>
      <c r="I3015" s="19" t="s">
        <v>436</v>
      </c>
      <c r="J3015" s="19" t="s">
        <v>48</v>
      </c>
      <c r="K3015" s="19" t="s">
        <v>291</v>
      </c>
      <c r="L3015" s="19" t="s">
        <v>127</v>
      </c>
      <c r="M3015" s="19">
        <v>64</v>
      </c>
      <c r="N3015" s="20">
        <v>0.66937500000000005</v>
      </c>
      <c r="O3015" s="19" t="s">
        <v>292</v>
      </c>
      <c r="P3015" s="19">
        <v>16</v>
      </c>
      <c r="Q3015" s="19" t="s">
        <v>291</v>
      </c>
      <c r="R3015" s="19">
        <v>80</v>
      </c>
      <c r="S3015" s="19">
        <v>1</v>
      </c>
      <c r="T3015" s="19">
        <v>0</v>
      </c>
      <c r="U3015" s="19">
        <v>222</v>
      </c>
      <c r="V3015" s="19" t="s">
        <v>385</v>
      </c>
      <c r="W3015" s="19" t="s">
        <v>1201</v>
      </c>
      <c r="X3015" s="19" t="s">
        <v>100</v>
      </c>
      <c r="Y3015" s="19" t="s">
        <v>100</v>
      </c>
    </row>
    <row r="3016" spans="1:25" x14ac:dyDescent="0.25">
      <c r="A3016" s="19">
        <v>5099</v>
      </c>
      <c r="B3016" s="18">
        <v>44875</v>
      </c>
      <c r="C3016" s="19">
        <v>11</v>
      </c>
      <c r="D3016" s="19">
        <v>10</v>
      </c>
      <c r="E3016" s="19">
        <v>4</v>
      </c>
      <c r="F3016" s="18" t="s">
        <v>141</v>
      </c>
      <c r="G3016" s="18" t="s">
        <v>470</v>
      </c>
      <c r="H3016" s="19">
        <v>2</v>
      </c>
      <c r="I3016" s="19" t="s">
        <v>437</v>
      </c>
      <c r="J3016" s="19" t="s">
        <v>55</v>
      </c>
      <c r="K3016" s="19" t="s">
        <v>139</v>
      </c>
      <c r="L3016" s="19" t="s">
        <v>126</v>
      </c>
      <c r="M3016" s="19">
        <v>69</v>
      </c>
      <c r="N3016" s="20">
        <v>0.71825231481481477</v>
      </c>
      <c r="O3016" s="19" t="s">
        <v>292</v>
      </c>
      <c r="P3016" s="19">
        <v>17</v>
      </c>
      <c r="Q3016" s="19" t="s">
        <v>139</v>
      </c>
      <c r="R3016" s="19">
        <v>83</v>
      </c>
      <c r="S3016" s="19">
        <v>0</v>
      </c>
      <c r="T3016" s="19">
        <v>0</v>
      </c>
      <c r="U3016" s="19">
        <v>222</v>
      </c>
      <c r="V3016" s="19" t="s">
        <v>385</v>
      </c>
      <c r="W3016" s="19" t="s">
        <v>1202</v>
      </c>
      <c r="X3016" s="19" t="s">
        <v>100</v>
      </c>
      <c r="Y3016" s="19" t="s">
        <v>100</v>
      </c>
    </row>
    <row r="3017" spans="1:25" x14ac:dyDescent="0.25">
      <c r="A3017" s="19">
        <v>5100</v>
      </c>
      <c r="B3017" s="18">
        <v>44875</v>
      </c>
      <c r="C3017" s="19">
        <v>11</v>
      </c>
      <c r="D3017" s="19">
        <v>10</v>
      </c>
      <c r="E3017" s="19">
        <v>4</v>
      </c>
      <c r="F3017" s="18" t="s">
        <v>141</v>
      </c>
      <c r="G3017" s="18" t="s">
        <v>470</v>
      </c>
      <c r="H3017" s="19">
        <v>2</v>
      </c>
      <c r="I3017" s="19" t="s">
        <v>438</v>
      </c>
      <c r="J3017" s="19" t="s">
        <v>57</v>
      </c>
      <c r="K3017" s="19" t="s">
        <v>139</v>
      </c>
      <c r="L3017" s="19" t="s">
        <v>127</v>
      </c>
      <c r="M3017" s="19">
        <v>70</v>
      </c>
      <c r="N3017" s="20">
        <v>0.75493055555555555</v>
      </c>
      <c r="O3017" s="19" t="s">
        <v>292</v>
      </c>
      <c r="P3017" s="19">
        <v>18</v>
      </c>
      <c r="Q3017" s="19" t="s">
        <v>139</v>
      </c>
      <c r="R3017" s="19">
        <v>83</v>
      </c>
      <c r="S3017" s="19">
        <v>1</v>
      </c>
      <c r="T3017" s="19">
        <v>0</v>
      </c>
      <c r="U3017" s="19">
        <v>222</v>
      </c>
      <c r="V3017" s="19" t="s">
        <v>385</v>
      </c>
      <c r="W3017" s="19" t="s">
        <v>1203</v>
      </c>
      <c r="X3017" s="19" t="s">
        <v>100</v>
      </c>
      <c r="Y3017" s="19" t="s">
        <v>100</v>
      </c>
    </row>
    <row r="3018" spans="1:25" x14ac:dyDescent="0.25">
      <c r="A3018" s="19">
        <v>5465</v>
      </c>
      <c r="B3018" s="18">
        <v>44875</v>
      </c>
      <c r="C3018" s="19">
        <v>11</v>
      </c>
      <c r="D3018" s="19">
        <v>10</v>
      </c>
      <c r="E3018" s="19">
        <v>4</v>
      </c>
      <c r="F3018" s="18" t="s">
        <v>141</v>
      </c>
      <c r="G3018" s="18" t="s">
        <v>470</v>
      </c>
      <c r="H3018" s="19">
        <v>2</v>
      </c>
      <c r="I3018" s="19" t="s">
        <v>435</v>
      </c>
      <c r="J3018" s="19" t="s">
        <v>45</v>
      </c>
      <c r="K3018" s="19" t="s">
        <v>291</v>
      </c>
      <c r="L3018" s="19" t="s">
        <v>126</v>
      </c>
      <c r="M3018" s="19">
        <v>63</v>
      </c>
      <c r="N3018" s="20">
        <v>0.38471064814814815</v>
      </c>
      <c r="O3018" s="19" t="s">
        <v>370</v>
      </c>
      <c r="P3018" s="19">
        <v>9</v>
      </c>
      <c r="Q3018" s="19" t="s">
        <v>291</v>
      </c>
      <c r="R3018" s="19">
        <v>80</v>
      </c>
      <c r="S3018" s="19">
        <v>0</v>
      </c>
      <c r="T3018" s="19">
        <v>0</v>
      </c>
      <c r="U3018" s="19">
        <v>222</v>
      </c>
      <c r="V3018" s="19" t="s">
        <v>385</v>
      </c>
      <c r="W3018" s="19" t="s">
        <v>1207</v>
      </c>
      <c r="X3018" s="19" t="s">
        <v>100</v>
      </c>
      <c r="Y3018" s="19" t="s">
        <v>100</v>
      </c>
    </row>
    <row r="3019" spans="1:25" x14ac:dyDescent="0.25">
      <c r="A3019" s="19">
        <v>5466</v>
      </c>
      <c r="B3019" s="18">
        <v>44875</v>
      </c>
      <c r="C3019" s="19">
        <v>11</v>
      </c>
      <c r="D3019" s="19">
        <v>10</v>
      </c>
      <c r="E3019" s="19">
        <v>4</v>
      </c>
      <c r="F3019" s="18" t="s">
        <v>141</v>
      </c>
      <c r="G3019" s="18" t="s">
        <v>470</v>
      </c>
      <c r="H3019" s="19">
        <v>2</v>
      </c>
      <c r="I3019" s="19" t="s">
        <v>436</v>
      </c>
      <c r="J3019" s="19" t="s">
        <v>48</v>
      </c>
      <c r="K3019" s="19" t="s">
        <v>291</v>
      </c>
      <c r="L3019" s="19" t="s">
        <v>127</v>
      </c>
      <c r="M3019" s="19">
        <v>64</v>
      </c>
      <c r="N3019" s="20">
        <v>0.41717592592592595</v>
      </c>
      <c r="O3019" s="19" t="s">
        <v>370</v>
      </c>
      <c r="P3019" s="19">
        <v>10</v>
      </c>
      <c r="Q3019" s="19" t="s">
        <v>291</v>
      </c>
      <c r="R3019" s="19">
        <v>80</v>
      </c>
      <c r="S3019" s="19">
        <v>1</v>
      </c>
      <c r="T3019" s="19">
        <v>0</v>
      </c>
      <c r="U3019" s="19">
        <v>222</v>
      </c>
      <c r="V3019" s="19" t="s">
        <v>385</v>
      </c>
      <c r="W3019" s="19" t="s">
        <v>1208</v>
      </c>
      <c r="X3019" s="19" t="s">
        <v>100</v>
      </c>
      <c r="Y3019" s="19" t="s">
        <v>100</v>
      </c>
    </row>
    <row r="3020" spans="1:25" x14ac:dyDescent="0.25">
      <c r="A3020" s="19">
        <v>5468</v>
      </c>
      <c r="B3020" s="18">
        <v>44875</v>
      </c>
      <c r="C3020" s="19">
        <v>11</v>
      </c>
      <c r="D3020" s="19">
        <v>10</v>
      </c>
      <c r="E3020" s="19">
        <v>4</v>
      </c>
      <c r="F3020" s="18" t="s">
        <v>141</v>
      </c>
      <c r="G3020" s="18" t="s">
        <v>470</v>
      </c>
      <c r="H3020" s="19">
        <v>2</v>
      </c>
      <c r="I3020" s="19" t="s">
        <v>437</v>
      </c>
      <c r="J3020" s="19" t="s">
        <v>55</v>
      </c>
      <c r="K3020" s="19" t="s">
        <v>139</v>
      </c>
      <c r="L3020" s="19" t="s">
        <v>126</v>
      </c>
      <c r="M3020" s="19">
        <v>69</v>
      </c>
      <c r="N3020" s="20">
        <v>0.46809027777777779</v>
      </c>
      <c r="O3020" s="19" t="s">
        <v>370</v>
      </c>
      <c r="P3020" s="19">
        <v>11</v>
      </c>
      <c r="Q3020" s="19" t="s">
        <v>139</v>
      </c>
      <c r="R3020" s="19">
        <v>83</v>
      </c>
      <c r="S3020" s="19">
        <v>0</v>
      </c>
      <c r="T3020" s="19">
        <v>0</v>
      </c>
      <c r="U3020" s="19">
        <v>222</v>
      </c>
      <c r="V3020" s="19" t="s">
        <v>385</v>
      </c>
      <c r="W3020" s="19" t="s">
        <v>1210</v>
      </c>
      <c r="X3020" s="19" t="s">
        <v>100</v>
      </c>
      <c r="Y3020" s="19" t="s">
        <v>100</v>
      </c>
    </row>
    <row r="3021" spans="1:25" x14ac:dyDescent="0.25">
      <c r="A3021" s="19">
        <v>5469</v>
      </c>
      <c r="B3021" s="18">
        <v>44875</v>
      </c>
      <c r="C3021" s="19">
        <v>11</v>
      </c>
      <c r="D3021" s="19">
        <v>10</v>
      </c>
      <c r="E3021" s="19">
        <v>4</v>
      </c>
      <c r="F3021" s="18" t="s">
        <v>141</v>
      </c>
      <c r="G3021" s="18" t="s">
        <v>470</v>
      </c>
      <c r="H3021" s="19">
        <v>2</v>
      </c>
      <c r="I3021" s="19" t="s">
        <v>438</v>
      </c>
      <c r="J3021" s="19" t="s">
        <v>57</v>
      </c>
      <c r="K3021" s="19" t="s">
        <v>139</v>
      </c>
      <c r="L3021" s="19" t="s">
        <v>127</v>
      </c>
      <c r="M3021" s="19">
        <v>70</v>
      </c>
      <c r="N3021" s="20">
        <v>0.50364583333333335</v>
      </c>
      <c r="O3021" s="19" t="s">
        <v>370</v>
      </c>
      <c r="P3021" s="19">
        <v>12</v>
      </c>
      <c r="Q3021" s="19" t="s">
        <v>139</v>
      </c>
      <c r="R3021" s="19">
        <v>83</v>
      </c>
      <c r="S3021" s="19">
        <v>1</v>
      </c>
      <c r="T3021" s="19">
        <v>0</v>
      </c>
      <c r="U3021" s="19">
        <v>222</v>
      </c>
      <c r="V3021" s="19" t="s">
        <v>385</v>
      </c>
      <c r="W3021" s="19" t="s">
        <v>1211</v>
      </c>
      <c r="X3021" s="19" t="s">
        <v>100</v>
      </c>
      <c r="Y3021" s="19" t="s">
        <v>100</v>
      </c>
    </row>
    <row r="3022" spans="1:25" x14ac:dyDescent="0.25">
      <c r="A3022" s="19">
        <v>5472</v>
      </c>
      <c r="B3022" s="18">
        <v>44875</v>
      </c>
      <c r="C3022" s="19">
        <v>11</v>
      </c>
      <c r="D3022" s="19">
        <v>10</v>
      </c>
      <c r="E3022" s="19">
        <v>4</v>
      </c>
      <c r="F3022" s="18" t="s">
        <v>141</v>
      </c>
      <c r="G3022" s="18" t="s">
        <v>470</v>
      </c>
      <c r="H3022" s="19">
        <v>2</v>
      </c>
      <c r="I3022" s="19" t="s">
        <v>439</v>
      </c>
      <c r="J3022" s="19" t="s">
        <v>49</v>
      </c>
      <c r="K3022" s="19" t="s">
        <v>125</v>
      </c>
      <c r="L3022" s="19" t="s">
        <v>126</v>
      </c>
      <c r="M3022" s="19">
        <v>65</v>
      </c>
      <c r="N3022" s="20">
        <v>0.55702546296296296</v>
      </c>
      <c r="O3022" s="19" t="s">
        <v>370</v>
      </c>
      <c r="P3022" s="19">
        <v>13</v>
      </c>
      <c r="Q3022" s="19" t="s">
        <v>125</v>
      </c>
      <c r="R3022" s="19">
        <v>81</v>
      </c>
      <c r="S3022" s="19">
        <v>0</v>
      </c>
      <c r="T3022" s="19">
        <v>0</v>
      </c>
      <c r="U3022" s="19">
        <v>222</v>
      </c>
      <c r="V3022" s="19" t="s">
        <v>385</v>
      </c>
      <c r="W3022" s="19" t="s">
        <v>1270</v>
      </c>
      <c r="X3022" s="19" t="s">
        <v>100</v>
      </c>
      <c r="Y3022" s="19" t="s">
        <v>100</v>
      </c>
    </row>
    <row r="3023" spans="1:25" x14ac:dyDescent="0.25">
      <c r="A3023" s="19">
        <v>5473</v>
      </c>
      <c r="B3023" s="18">
        <v>44875</v>
      </c>
      <c r="C3023" s="19">
        <v>11</v>
      </c>
      <c r="D3023" s="19">
        <v>10</v>
      </c>
      <c r="E3023" s="19">
        <v>4</v>
      </c>
      <c r="F3023" s="18" t="s">
        <v>141</v>
      </c>
      <c r="G3023" s="18" t="s">
        <v>470</v>
      </c>
      <c r="H3023" s="19">
        <v>2</v>
      </c>
      <c r="I3023" s="19" t="s">
        <v>440</v>
      </c>
      <c r="J3023" s="19" t="s">
        <v>51</v>
      </c>
      <c r="K3023" s="19" t="s">
        <v>125</v>
      </c>
      <c r="L3023" s="19" t="s">
        <v>127</v>
      </c>
      <c r="M3023" s="19">
        <v>66</v>
      </c>
      <c r="N3023" s="20">
        <v>0.58813657407407405</v>
      </c>
      <c r="O3023" s="19" t="s">
        <v>370</v>
      </c>
      <c r="P3023" s="19">
        <v>14</v>
      </c>
      <c r="Q3023" s="19" t="s">
        <v>125</v>
      </c>
      <c r="R3023" s="19">
        <v>81</v>
      </c>
      <c r="S3023" s="19">
        <v>1</v>
      </c>
      <c r="T3023" s="19">
        <v>0</v>
      </c>
      <c r="U3023" s="19">
        <v>222</v>
      </c>
      <c r="V3023" s="19" t="s">
        <v>385</v>
      </c>
      <c r="W3023" s="19" t="s">
        <v>1271</v>
      </c>
      <c r="X3023" s="19" t="s">
        <v>100</v>
      </c>
      <c r="Y3023" s="19" t="s">
        <v>100</v>
      </c>
    </row>
    <row r="3024" spans="1:25" x14ac:dyDescent="0.25">
      <c r="A3024" s="19">
        <v>5474</v>
      </c>
      <c r="B3024" s="18">
        <v>44875</v>
      </c>
      <c r="C3024" s="19">
        <v>11</v>
      </c>
      <c r="D3024" s="19">
        <v>10</v>
      </c>
      <c r="E3024" s="19">
        <v>4</v>
      </c>
      <c r="F3024" s="18" t="s">
        <v>141</v>
      </c>
      <c r="G3024" s="18" t="s">
        <v>470</v>
      </c>
      <c r="H3024" s="19">
        <v>2</v>
      </c>
      <c r="I3024" s="19" t="s">
        <v>439</v>
      </c>
      <c r="J3024" s="19" t="s">
        <v>49</v>
      </c>
      <c r="K3024" s="19" t="s">
        <v>125</v>
      </c>
      <c r="L3024" s="19" t="s">
        <v>126</v>
      </c>
      <c r="M3024" s="19">
        <v>65</v>
      </c>
      <c r="N3024" s="20">
        <v>0.61802083333333335</v>
      </c>
      <c r="O3024" s="19" t="s">
        <v>370</v>
      </c>
      <c r="P3024" s="19">
        <v>14</v>
      </c>
      <c r="Q3024" s="19" t="s">
        <v>125</v>
      </c>
      <c r="R3024" s="19">
        <v>81</v>
      </c>
      <c r="S3024" s="19">
        <v>0</v>
      </c>
      <c r="T3024" s="19">
        <v>1</v>
      </c>
      <c r="U3024" s="19">
        <v>222</v>
      </c>
      <c r="V3024" s="19" t="s">
        <v>385</v>
      </c>
      <c r="W3024" s="19" t="s">
        <v>1272</v>
      </c>
      <c r="X3024" s="19" t="s">
        <v>100</v>
      </c>
      <c r="Y3024" s="19" t="s">
        <v>100</v>
      </c>
    </row>
    <row r="3025" spans="1:25" x14ac:dyDescent="0.25">
      <c r="A3025" s="19">
        <v>5475</v>
      </c>
      <c r="B3025" s="18">
        <v>44875</v>
      </c>
      <c r="C3025" s="19">
        <v>11</v>
      </c>
      <c r="D3025" s="19">
        <v>10</v>
      </c>
      <c r="E3025" s="19">
        <v>4</v>
      </c>
      <c r="F3025" s="18" t="s">
        <v>141</v>
      </c>
      <c r="G3025" s="18" t="s">
        <v>470</v>
      </c>
      <c r="H3025" s="19">
        <v>2</v>
      </c>
      <c r="I3025" s="19" t="s">
        <v>440</v>
      </c>
      <c r="J3025" s="19" t="s">
        <v>51</v>
      </c>
      <c r="K3025" s="19" t="s">
        <v>125</v>
      </c>
      <c r="L3025" s="19" t="s">
        <v>127</v>
      </c>
      <c r="M3025" s="19">
        <v>66</v>
      </c>
      <c r="N3025" s="20">
        <v>0.62376157407407407</v>
      </c>
      <c r="O3025" s="19" t="s">
        <v>370</v>
      </c>
      <c r="P3025" s="19">
        <v>14</v>
      </c>
      <c r="Q3025" s="19" t="s">
        <v>125</v>
      </c>
      <c r="R3025" s="19">
        <v>81</v>
      </c>
      <c r="S3025" s="19">
        <v>1</v>
      </c>
      <c r="T3025" s="19">
        <v>1</v>
      </c>
      <c r="U3025" s="19">
        <v>222</v>
      </c>
      <c r="V3025" s="19" t="s">
        <v>385</v>
      </c>
      <c r="W3025" s="19" t="s">
        <v>1271</v>
      </c>
      <c r="X3025" s="19" t="s">
        <v>100</v>
      </c>
      <c r="Y3025" s="19" t="s">
        <v>100</v>
      </c>
    </row>
    <row r="3026" spans="1:25" x14ac:dyDescent="0.25">
      <c r="A3026" s="19">
        <v>5478</v>
      </c>
      <c r="B3026" s="18">
        <v>44875</v>
      </c>
      <c r="C3026" s="19">
        <v>11</v>
      </c>
      <c r="D3026" s="19">
        <v>10</v>
      </c>
      <c r="E3026" s="19">
        <v>4</v>
      </c>
      <c r="F3026" s="18" t="s">
        <v>141</v>
      </c>
      <c r="G3026" s="18" t="s">
        <v>470</v>
      </c>
      <c r="H3026" s="19">
        <v>2</v>
      </c>
      <c r="I3026" s="19" t="s">
        <v>441</v>
      </c>
      <c r="J3026" s="19" t="s">
        <v>58</v>
      </c>
      <c r="K3026" s="19" t="s">
        <v>140</v>
      </c>
      <c r="L3026" s="19" t="s">
        <v>126</v>
      </c>
      <c r="M3026" s="19">
        <v>71</v>
      </c>
      <c r="N3026" s="20">
        <v>0.63444444444444448</v>
      </c>
      <c r="O3026" s="19" t="s">
        <v>370</v>
      </c>
      <c r="P3026" s="19">
        <v>15</v>
      </c>
      <c r="Q3026" s="19" t="s">
        <v>140</v>
      </c>
      <c r="R3026" s="19">
        <v>84</v>
      </c>
      <c r="S3026" s="19">
        <v>0</v>
      </c>
      <c r="T3026" s="19">
        <v>0</v>
      </c>
      <c r="U3026" s="19">
        <v>222</v>
      </c>
      <c r="V3026" s="19" t="s">
        <v>385</v>
      </c>
      <c r="W3026" s="19" t="s">
        <v>1213</v>
      </c>
      <c r="X3026" s="19" t="s">
        <v>100</v>
      </c>
      <c r="Y3026" s="19" t="s">
        <v>100</v>
      </c>
    </row>
    <row r="3027" spans="1:25" x14ac:dyDescent="0.25">
      <c r="A3027" s="19">
        <v>5479</v>
      </c>
      <c r="B3027" s="18">
        <v>44875</v>
      </c>
      <c r="C3027" s="19">
        <v>11</v>
      </c>
      <c r="D3027" s="19">
        <v>10</v>
      </c>
      <c r="E3027" s="19">
        <v>4</v>
      </c>
      <c r="F3027" s="18" t="s">
        <v>141</v>
      </c>
      <c r="G3027" s="18" t="s">
        <v>470</v>
      </c>
      <c r="H3027" s="19">
        <v>2</v>
      </c>
      <c r="I3027" s="19" t="s">
        <v>442</v>
      </c>
      <c r="J3027" s="19" t="s">
        <v>60</v>
      </c>
      <c r="K3027" s="19" t="s">
        <v>140</v>
      </c>
      <c r="L3027" s="19" t="s">
        <v>127</v>
      </c>
      <c r="M3027" s="19">
        <v>72</v>
      </c>
      <c r="N3027" s="20">
        <v>0.67060185185185184</v>
      </c>
      <c r="O3027" s="19" t="s">
        <v>370</v>
      </c>
      <c r="P3027" s="19">
        <v>16</v>
      </c>
      <c r="Q3027" s="19" t="s">
        <v>140</v>
      </c>
      <c r="R3027" s="19">
        <v>84</v>
      </c>
      <c r="S3027" s="19">
        <v>1</v>
      </c>
      <c r="T3027" s="19">
        <v>0</v>
      </c>
      <c r="U3027" s="19">
        <v>222</v>
      </c>
      <c r="V3027" s="19" t="s">
        <v>385</v>
      </c>
      <c r="W3027" s="19" t="s">
        <v>1214</v>
      </c>
      <c r="X3027" s="19" t="s">
        <v>100</v>
      </c>
      <c r="Y3027" s="19" t="s">
        <v>100</v>
      </c>
    </row>
    <row r="3028" spans="1:25" x14ac:dyDescent="0.25">
      <c r="A3028" s="19">
        <v>5481</v>
      </c>
      <c r="B3028" s="18">
        <v>44875</v>
      </c>
      <c r="C3028" s="19">
        <v>11</v>
      </c>
      <c r="D3028" s="19">
        <v>10</v>
      </c>
      <c r="E3028" s="19">
        <v>4</v>
      </c>
      <c r="F3028" s="18" t="s">
        <v>141</v>
      </c>
      <c r="G3028" s="18" t="s">
        <v>470</v>
      </c>
      <c r="H3028" s="19">
        <v>2</v>
      </c>
      <c r="I3028" s="19" t="s">
        <v>443</v>
      </c>
      <c r="J3028" s="19" t="s">
        <v>52</v>
      </c>
      <c r="K3028" s="19" t="s">
        <v>286</v>
      </c>
      <c r="L3028" s="19" t="s">
        <v>126</v>
      </c>
      <c r="M3028" s="19">
        <v>67</v>
      </c>
      <c r="N3028" s="20">
        <v>0.71553240740740742</v>
      </c>
      <c r="O3028" s="19" t="s">
        <v>370</v>
      </c>
      <c r="P3028" s="19">
        <v>17</v>
      </c>
      <c r="Q3028" s="19" t="s">
        <v>286</v>
      </c>
      <c r="R3028" s="19">
        <v>82</v>
      </c>
      <c r="S3028" s="19">
        <v>0</v>
      </c>
      <c r="T3028" s="19">
        <v>0</v>
      </c>
      <c r="U3028" s="19">
        <v>222</v>
      </c>
      <c r="V3028" s="19" t="s">
        <v>385</v>
      </c>
      <c r="W3028" s="19" t="s">
        <v>1216</v>
      </c>
      <c r="X3028" s="19" t="s">
        <v>100</v>
      </c>
      <c r="Y3028" s="19" t="s">
        <v>100</v>
      </c>
    </row>
    <row r="3029" spans="1:25" x14ac:dyDescent="0.25">
      <c r="A3029" s="19">
        <v>5482</v>
      </c>
      <c r="B3029" s="18">
        <v>44875</v>
      </c>
      <c r="C3029" s="19">
        <v>11</v>
      </c>
      <c r="D3029" s="19">
        <v>10</v>
      </c>
      <c r="E3029" s="19">
        <v>4</v>
      </c>
      <c r="F3029" s="18" t="s">
        <v>141</v>
      </c>
      <c r="G3029" s="18" t="s">
        <v>470</v>
      </c>
      <c r="H3029" s="19">
        <v>2</v>
      </c>
      <c r="I3029" s="19" t="s">
        <v>444</v>
      </c>
      <c r="J3029" s="19" t="s">
        <v>54</v>
      </c>
      <c r="K3029" s="19" t="s">
        <v>286</v>
      </c>
      <c r="L3029" s="19" t="s">
        <v>127</v>
      </c>
      <c r="M3029" s="19">
        <v>68</v>
      </c>
      <c r="N3029" s="20">
        <v>0.75011574074074072</v>
      </c>
      <c r="O3029" s="19" t="s">
        <v>370</v>
      </c>
      <c r="P3029" s="19">
        <v>18</v>
      </c>
      <c r="Q3029" s="19" t="s">
        <v>286</v>
      </c>
      <c r="R3029" s="19">
        <v>82</v>
      </c>
      <c r="S3029" s="19">
        <v>1</v>
      </c>
      <c r="T3029" s="19">
        <v>0</v>
      </c>
      <c r="U3029" s="19">
        <v>222</v>
      </c>
      <c r="V3029" s="19" t="s">
        <v>385</v>
      </c>
      <c r="W3029" s="19" t="s">
        <v>1217</v>
      </c>
      <c r="X3029" s="19" t="s">
        <v>100</v>
      </c>
      <c r="Y3029" s="19" t="s">
        <v>100</v>
      </c>
    </row>
    <row r="3030" spans="1:25" x14ac:dyDescent="0.25">
      <c r="A3030" s="19">
        <v>5484</v>
      </c>
      <c r="B3030" s="18">
        <v>44875</v>
      </c>
      <c r="C3030" s="19">
        <v>11</v>
      </c>
      <c r="D3030" s="19">
        <v>10</v>
      </c>
      <c r="E3030" s="19">
        <v>4</v>
      </c>
      <c r="F3030" s="18" t="s">
        <v>141</v>
      </c>
      <c r="G3030" s="18" t="s">
        <v>470</v>
      </c>
      <c r="H3030" s="19">
        <v>2</v>
      </c>
      <c r="I3030" s="19" t="s">
        <v>435</v>
      </c>
      <c r="J3030" s="19" t="s">
        <v>45</v>
      </c>
      <c r="K3030" s="19" t="s">
        <v>291</v>
      </c>
      <c r="L3030" s="19" t="s">
        <v>126</v>
      </c>
      <c r="M3030" s="19">
        <v>63</v>
      </c>
      <c r="N3030" s="20">
        <v>0.79400462962962959</v>
      </c>
      <c r="O3030" s="19" t="s">
        <v>370</v>
      </c>
      <c r="P3030" s="19">
        <v>19</v>
      </c>
      <c r="Q3030" s="19" t="s">
        <v>291</v>
      </c>
      <c r="R3030" s="19">
        <v>80</v>
      </c>
      <c r="S3030" s="19">
        <v>0</v>
      </c>
      <c r="T3030" s="19">
        <v>0</v>
      </c>
      <c r="U3030" s="19">
        <v>222</v>
      </c>
      <c r="V3030" s="19" t="s">
        <v>385</v>
      </c>
      <c r="W3030" s="19" t="s">
        <v>1218</v>
      </c>
      <c r="X3030" s="19" t="s">
        <v>100</v>
      </c>
      <c r="Y3030" s="19" t="s">
        <v>100</v>
      </c>
    </row>
    <row r="3031" spans="1:25" x14ac:dyDescent="0.25">
      <c r="A3031" s="19">
        <v>5485</v>
      </c>
      <c r="B3031" s="18">
        <v>44875</v>
      </c>
      <c r="C3031" s="19">
        <v>11</v>
      </c>
      <c r="D3031" s="19">
        <v>10</v>
      </c>
      <c r="E3031" s="19">
        <v>4</v>
      </c>
      <c r="F3031" s="18" t="s">
        <v>141</v>
      </c>
      <c r="G3031" s="18" t="s">
        <v>470</v>
      </c>
      <c r="H3031" s="19">
        <v>2</v>
      </c>
      <c r="I3031" s="19" t="s">
        <v>436</v>
      </c>
      <c r="J3031" s="19" t="s">
        <v>48</v>
      </c>
      <c r="K3031" s="19" t="s">
        <v>291</v>
      </c>
      <c r="L3031" s="19" t="s">
        <v>127</v>
      </c>
      <c r="M3031" s="19">
        <v>64</v>
      </c>
      <c r="N3031" s="20">
        <v>0.83357638888888885</v>
      </c>
      <c r="O3031" s="19" t="s">
        <v>370</v>
      </c>
      <c r="P3031" s="19">
        <v>20</v>
      </c>
      <c r="Q3031" s="19" t="s">
        <v>291</v>
      </c>
      <c r="R3031" s="19">
        <v>80</v>
      </c>
      <c r="S3031" s="19">
        <v>1</v>
      </c>
      <c r="T3031" s="19">
        <v>1</v>
      </c>
      <c r="U3031" s="19">
        <v>222</v>
      </c>
      <c r="V3031" s="19" t="s">
        <v>385</v>
      </c>
      <c r="W3031" s="19" t="s">
        <v>1219</v>
      </c>
      <c r="X3031" s="19" t="s">
        <v>100</v>
      </c>
      <c r="Y3031" s="19" t="s">
        <v>100</v>
      </c>
    </row>
    <row r="3032" spans="1:25" x14ac:dyDescent="0.25">
      <c r="A3032" s="19">
        <v>5758</v>
      </c>
      <c r="B3032" s="18">
        <v>44875</v>
      </c>
      <c r="C3032" s="19">
        <v>11</v>
      </c>
      <c r="D3032" s="19">
        <v>10</v>
      </c>
      <c r="E3032" s="19">
        <v>4</v>
      </c>
      <c r="F3032" s="18" t="s">
        <v>141</v>
      </c>
      <c r="G3032" s="18" t="s">
        <v>470</v>
      </c>
      <c r="H3032" s="19">
        <v>2</v>
      </c>
      <c r="I3032" s="19" t="s">
        <v>435</v>
      </c>
      <c r="J3032" s="19" t="s">
        <v>45</v>
      </c>
      <c r="K3032" s="19" t="s">
        <v>291</v>
      </c>
      <c r="L3032" s="19" t="s">
        <v>126</v>
      </c>
      <c r="M3032" s="19">
        <v>63</v>
      </c>
      <c r="N3032" s="20">
        <v>0.36380787037037038</v>
      </c>
      <c r="O3032" s="19" t="s">
        <v>447</v>
      </c>
      <c r="P3032" s="19">
        <v>8</v>
      </c>
      <c r="Q3032" s="19" t="s">
        <v>291</v>
      </c>
      <c r="R3032" s="19">
        <v>80</v>
      </c>
      <c r="S3032" s="19">
        <v>0</v>
      </c>
      <c r="T3032" s="19">
        <v>0</v>
      </c>
      <c r="U3032" s="19">
        <v>222</v>
      </c>
      <c r="V3032" s="19" t="s">
        <v>385</v>
      </c>
      <c r="W3032" s="19" t="s">
        <v>1273</v>
      </c>
      <c r="X3032" s="19" t="s">
        <v>100</v>
      </c>
      <c r="Y3032" s="19" t="s">
        <v>100</v>
      </c>
    </row>
    <row r="3033" spans="1:25" x14ac:dyDescent="0.25">
      <c r="A3033" s="19">
        <v>5759</v>
      </c>
      <c r="B3033" s="18">
        <v>44875</v>
      </c>
      <c r="C3033" s="19">
        <v>11</v>
      </c>
      <c r="D3033" s="19">
        <v>10</v>
      </c>
      <c r="E3033" s="19">
        <v>4</v>
      </c>
      <c r="F3033" s="18" t="s">
        <v>141</v>
      </c>
      <c r="G3033" s="18" t="s">
        <v>470</v>
      </c>
      <c r="H3033" s="19">
        <v>2</v>
      </c>
      <c r="I3033" s="19" t="s">
        <v>436</v>
      </c>
      <c r="J3033" s="19" t="s">
        <v>48</v>
      </c>
      <c r="K3033" s="19" t="s">
        <v>291</v>
      </c>
      <c r="L3033" s="19" t="s">
        <v>127</v>
      </c>
      <c r="M3033" s="19">
        <v>64</v>
      </c>
      <c r="N3033" s="20">
        <v>0.39749999999999996</v>
      </c>
      <c r="O3033" s="19" t="s">
        <v>447</v>
      </c>
      <c r="P3033" s="19">
        <v>9</v>
      </c>
      <c r="Q3033" s="19" t="s">
        <v>291</v>
      </c>
      <c r="R3033" s="19">
        <v>80</v>
      </c>
      <c r="S3033" s="19">
        <v>1</v>
      </c>
      <c r="T3033" s="19">
        <v>0</v>
      </c>
      <c r="U3033" s="19">
        <v>222</v>
      </c>
      <c r="V3033" s="19" t="s">
        <v>385</v>
      </c>
      <c r="W3033" s="19" t="s">
        <v>1274</v>
      </c>
      <c r="X3033" s="19" t="s">
        <v>100</v>
      </c>
      <c r="Y3033" s="19" t="s">
        <v>100</v>
      </c>
    </row>
    <row r="3034" spans="1:25" x14ac:dyDescent="0.25">
      <c r="A3034" s="19">
        <v>5760</v>
      </c>
      <c r="B3034" s="18">
        <v>44875</v>
      </c>
      <c r="C3034" s="19">
        <v>11</v>
      </c>
      <c r="D3034" s="19">
        <v>10</v>
      </c>
      <c r="E3034" s="19">
        <v>4</v>
      </c>
      <c r="F3034" s="18" t="s">
        <v>141</v>
      </c>
      <c r="G3034" s="18" t="s">
        <v>470</v>
      </c>
      <c r="H3034" s="19">
        <v>2</v>
      </c>
      <c r="I3034" s="19" t="s">
        <v>435</v>
      </c>
      <c r="J3034" s="19" t="s">
        <v>45</v>
      </c>
      <c r="K3034" s="19" t="s">
        <v>291</v>
      </c>
      <c r="L3034" s="19" t="s">
        <v>126</v>
      </c>
      <c r="M3034" s="19">
        <v>63</v>
      </c>
      <c r="N3034" s="20">
        <v>0.4299189814814815</v>
      </c>
      <c r="O3034" s="19" t="s">
        <v>447</v>
      </c>
      <c r="P3034" s="19">
        <v>10</v>
      </c>
      <c r="Q3034" s="19" t="s">
        <v>291</v>
      </c>
      <c r="R3034" s="19">
        <v>80</v>
      </c>
      <c r="S3034" s="19">
        <v>0</v>
      </c>
      <c r="T3034" s="19">
        <v>1</v>
      </c>
      <c r="U3034" s="19">
        <v>222</v>
      </c>
      <c r="V3034" s="19" t="s">
        <v>385</v>
      </c>
      <c r="W3034" s="19" t="s">
        <v>1225</v>
      </c>
      <c r="X3034" s="19" t="s">
        <v>100</v>
      </c>
      <c r="Y3034" s="19" t="s">
        <v>100</v>
      </c>
    </row>
    <row r="3035" spans="1:25" x14ac:dyDescent="0.25">
      <c r="A3035" s="19">
        <v>5761</v>
      </c>
      <c r="B3035" s="18">
        <v>44875</v>
      </c>
      <c r="C3035" s="19">
        <v>11</v>
      </c>
      <c r="D3035" s="19">
        <v>10</v>
      </c>
      <c r="E3035" s="19">
        <v>4</v>
      </c>
      <c r="F3035" s="18" t="s">
        <v>141</v>
      </c>
      <c r="G3035" s="18" t="s">
        <v>470</v>
      </c>
      <c r="H3035" s="19">
        <v>2</v>
      </c>
      <c r="I3035" s="19" t="s">
        <v>436</v>
      </c>
      <c r="J3035" s="19" t="s">
        <v>48</v>
      </c>
      <c r="K3035" s="19" t="s">
        <v>291</v>
      </c>
      <c r="L3035" s="19" t="s">
        <v>127</v>
      </c>
      <c r="M3035" s="19">
        <v>64</v>
      </c>
      <c r="N3035" s="20">
        <v>0.43974537037037037</v>
      </c>
      <c r="O3035" s="19" t="s">
        <v>447</v>
      </c>
      <c r="P3035" s="19">
        <v>10</v>
      </c>
      <c r="Q3035" s="19" t="s">
        <v>291</v>
      </c>
      <c r="R3035" s="19">
        <v>80</v>
      </c>
      <c r="S3035" s="19">
        <v>1</v>
      </c>
      <c r="T3035" s="19">
        <v>1</v>
      </c>
      <c r="U3035" s="19">
        <v>222</v>
      </c>
      <c r="V3035" s="19" t="s">
        <v>385</v>
      </c>
      <c r="W3035" s="19" t="s">
        <v>1208</v>
      </c>
      <c r="X3035" s="19" t="s">
        <v>100</v>
      </c>
      <c r="Y3035" s="19" t="s">
        <v>100</v>
      </c>
    </row>
    <row r="3036" spans="1:25" x14ac:dyDescent="0.25">
      <c r="A3036" s="19">
        <v>5763</v>
      </c>
      <c r="B3036" s="18">
        <v>44875</v>
      </c>
      <c r="C3036" s="19">
        <v>11</v>
      </c>
      <c r="D3036" s="19">
        <v>10</v>
      </c>
      <c r="E3036" s="19">
        <v>4</v>
      </c>
      <c r="F3036" s="18" t="s">
        <v>141</v>
      </c>
      <c r="G3036" s="18" t="s">
        <v>470</v>
      </c>
      <c r="H3036" s="19">
        <v>2</v>
      </c>
      <c r="I3036" s="19" t="s">
        <v>437</v>
      </c>
      <c r="J3036" s="19" t="s">
        <v>55</v>
      </c>
      <c r="K3036" s="19" t="s">
        <v>139</v>
      </c>
      <c r="L3036" s="19" t="s">
        <v>126</v>
      </c>
      <c r="M3036" s="19">
        <v>69</v>
      </c>
      <c r="N3036" s="20">
        <v>0.44831018518518517</v>
      </c>
      <c r="O3036" s="19" t="s">
        <v>447</v>
      </c>
      <c r="P3036" s="19">
        <v>10</v>
      </c>
      <c r="Q3036" s="19" t="s">
        <v>139</v>
      </c>
      <c r="R3036" s="19">
        <v>83</v>
      </c>
      <c r="S3036" s="19">
        <v>0</v>
      </c>
      <c r="T3036" s="19">
        <v>0</v>
      </c>
      <c r="U3036" s="19">
        <v>222</v>
      </c>
      <c r="V3036" s="19" t="s">
        <v>385</v>
      </c>
      <c r="W3036" s="19" t="s">
        <v>1275</v>
      </c>
      <c r="X3036" s="19" t="s">
        <v>100</v>
      </c>
      <c r="Y3036" s="19" t="s">
        <v>100</v>
      </c>
    </row>
    <row r="3037" spans="1:25" x14ac:dyDescent="0.25">
      <c r="A3037" s="19">
        <v>5764</v>
      </c>
      <c r="B3037" s="18">
        <v>44875</v>
      </c>
      <c r="C3037" s="19">
        <v>11</v>
      </c>
      <c r="D3037" s="19">
        <v>10</v>
      </c>
      <c r="E3037" s="19">
        <v>4</v>
      </c>
      <c r="F3037" s="18" t="s">
        <v>141</v>
      </c>
      <c r="G3037" s="18" t="s">
        <v>470</v>
      </c>
      <c r="H3037" s="19">
        <v>2</v>
      </c>
      <c r="I3037" s="19" t="s">
        <v>438</v>
      </c>
      <c r="J3037" s="19" t="s">
        <v>57</v>
      </c>
      <c r="K3037" s="19" t="s">
        <v>139</v>
      </c>
      <c r="L3037" s="19" t="s">
        <v>127</v>
      </c>
      <c r="M3037" s="19">
        <v>70</v>
      </c>
      <c r="N3037" s="20">
        <v>0.48324074074074069</v>
      </c>
      <c r="O3037" s="19" t="s">
        <v>447</v>
      </c>
      <c r="P3037" s="19">
        <v>11</v>
      </c>
      <c r="Q3037" s="19" t="s">
        <v>139</v>
      </c>
      <c r="R3037" s="19">
        <v>83</v>
      </c>
      <c r="S3037" s="19">
        <v>1</v>
      </c>
      <c r="T3037" s="19">
        <v>0</v>
      </c>
      <c r="U3037" s="19">
        <v>222</v>
      </c>
      <c r="V3037" s="19" t="s">
        <v>385</v>
      </c>
      <c r="W3037" s="19" t="s">
        <v>1276</v>
      </c>
      <c r="X3037" s="19" t="s">
        <v>100</v>
      </c>
      <c r="Y3037" s="19" t="s">
        <v>100</v>
      </c>
    </row>
    <row r="3038" spans="1:25" x14ac:dyDescent="0.25">
      <c r="A3038" s="19">
        <v>5765</v>
      </c>
      <c r="B3038" s="18">
        <v>44875</v>
      </c>
      <c r="C3038" s="19">
        <v>11</v>
      </c>
      <c r="D3038" s="19">
        <v>10</v>
      </c>
      <c r="E3038" s="19">
        <v>4</v>
      </c>
      <c r="F3038" s="18" t="s">
        <v>141</v>
      </c>
      <c r="G3038" s="18" t="s">
        <v>470</v>
      </c>
      <c r="H3038" s="19">
        <v>2</v>
      </c>
      <c r="I3038" s="19" t="s">
        <v>439</v>
      </c>
      <c r="J3038" s="19" t="s">
        <v>49</v>
      </c>
      <c r="K3038" s="19" t="s">
        <v>125</v>
      </c>
      <c r="L3038" s="19" t="s">
        <v>126</v>
      </c>
      <c r="M3038" s="19">
        <v>65</v>
      </c>
      <c r="N3038" s="20">
        <v>0.52555555555555555</v>
      </c>
      <c r="O3038" s="19" t="s">
        <v>447</v>
      </c>
      <c r="P3038" s="19">
        <v>12</v>
      </c>
      <c r="Q3038" s="19" t="s">
        <v>125</v>
      </c>
      <c r="R3038" s="19">
        <v>81</v>
      </c>
      <c r="S3038" s="19">
        <v>0</v>
      </c>
      <c r="T3038" s="19">
        <v>0</v>
      </c>
      <c r="U3038" s="19">
        <v>222</v>
      </c>
      <c r="V3038" s="19" t="s">
        <v>385</v>
      </c>
      <c r="W3038" s="19" t="s">
        <v>1277</v>
      </c>
      <c r="X3038" s="19" t="s">
        <v>100</v>
      </c>
      <c r="Y3038" s="19" t="s">
        <v>100</v>
      </c>
    </row>
    <row r="3039" spans="1:25" x14ac:dyDescent="0.25">
      <c r="A3039" s="19">
        <v>5766</v>
      </c>
      <c r="B3039" s="18">
        <v>44875</v>
      </c>
      <c r="C3039" s="19">
        <v>11</v>
      </c>
      <c r="D3039" s="19">
        <v>10</v>
      </c>
      <c r="E3039" s="19">
        <v>4</v>
      </c>
      <c r="F3039" s="18" t="s">
        <v>141</v>
      </c>
      <c r="G3039" s="18" t="s">
        <v>470</v>
      </c>
      <c r="H3039" s="19">
        <v>2</v>
      </c>
      <c r="I3039" s="19" t="s">
        <v>440</v>
      </c>
      <c r="J3039" s="19" t="s">
        <v>51</v>
      </c>
      <c r="K3039" s="19" t="s">
        <v>125</v>
      </c>
      <c r="L3039" s="19" t="s">
        <v>127</v>
      </c>
      <c r="M3039" s="19">
        <v>66</v>
      </c>
      <c r="N3039" s="20">
        <v>0.55908564814814821</v>
      </c>
      <c r="O3039" s="19" t="s">
        <v>447</v>
      </c>
      <c r="P3039" s="19">
        <v>13</v>
      </c>
      <c r="Q3039" s="19" t="s">
        <v>125</v>
      </c>
      <c r="R3039" s="19">
        <v>81</v>
      </c>
      <c r="S3039" s="19">
        <v>1</v>
      </c>
      <c r="T3039" s="19">
        <v>0</v>
      </c>
      <c r="U3039" s="19">
        <v>222</v>
      </c>
      <c r="V3039" s="19" t="s">
        <v>385</v>
      </c>
      <c r="W3039" s="19" t="s">
        <v>1278</v>
      </c>
      <c r="X3039" s="19" t="s">
        <v>100</v>
      </c>
      <c r="Y3039" s="19" t="s">
        <v>100</v>
      </c>
    </row>
    <row r="3040" spans="1:25" x14ac:dyDescent="0.25">
      <c r="A3040" s="19">
        <v>5767</v>
      </c>
      <c r="B3040" s="18">
        <v>44875</v>
      </c>
      <c r="C3040" s="19">
        <v>11</v>
      </c>
      <c r="D3040" s="19">
        <v>10</v>
      </c>
      <c r="E3040" s="19">
        <v>4</v>
      </c>
      <c r="F3040" s="18" t="s">
        <v>141</v>
      </c>
      <c r="G3040" s="18" t="s">
        <v>470</v>
      </c>
      <c r="H3040" s="19">
        <v>2</v>
      </c>
      <c r="I3040" s="19" t="s">
        <v>439</v>
      </c>
      <c r="J3040" s="19" t="s">
        <v>49</v>
      </c>
      <c r="K3040" s="19" t="s">
        <v>125</v>
      </c>
      <c r="L3040" s="19" t="s">
        <v>126</v>
      </c>
      <c r="M3040" s="19">
        <v>65</v>
      </c>
      <c r="N3040" s="20">
        <v>0.58476851851851852</v>
      </c>
      <c r="O3040" s="19" t="s">
        <v>447</v>
      </c>
      <c r="P3040" s="19">
        <v>14</v>
      </c>
      <c r="Q3040" s="19" t="s">
        <v>125</v>
      </c>
      <c r="R3040" s="19">
        <v>81</v>
      </c>
      <c r="S3040" s="19">
        <v>0</v>
      </c>
      <c r="T3040" s="19">
        <v>1</v>
      </c>
      <c r="U3040" s="19">
        <v>222</v>
      </c>
      <c r="V3040" s="19" t="s">
        <v>385</v>
      </c>
      <c r="W3040" s="19" t="s">
        <v>1272</v>
      </c>
      <c r="X3040" s="19" t="s">
        <v>100</v>
      </c>
      <c r="Y3040" s="19" t="s">
        <v>100</v>
      </c>
    </row>
    <row r="3041" spans="1:25" x14ac:dyDescent="0.25">
      <c r="A3041" s="19">
        <v>5769</v>
      </c>
      <c r="B3041" s="18">
        <v>44875</v>
      </c>
      <c r="C3041" s="19">
        <v>11</v>
      </c>
      <c r="D3041" s="19">
        <v>10</v>
      </c>
      <c r="E3041" s="19">
        <v>4</v>
      </c>
      <c r="F3041" s="18" t="s">
        <v>141</v>
      </c>
      <c r="G3041" s="18" t="s">
        <v>470</v>
      </c>
      <c r="H3041" s="19">
        <v>2</v>
      </c>
      <c r="I3041" s="19" t="s">
        <v>440</v>
      </c>
      <c r="J3041" s="19" t="s">
        <v>51</v>
      </c>
      <c r="K3041" s="19" t="s">
        <v>125</v>
      </c>
      <c r="L3041" s="19" t="s">
        <v>127</v>
      </c>
      <c r="M3041" s="19">
        <v>66</v>
      </c>
      <c r="N3041" s="20">
        <v>0.61177083333333326</v>
      </c>
      <c r="O3041" s="19" t="s">
        <v>447</v>
      </c>
      <c r="P3041" s="19">
        <v>14</v>
      </c>
      <c r="Q3041" s="19" t="s">
        <v>125</v>
      </c>
      <c r="R3041" s="19">
        <v>81</v>
      </c>
      <c r="S3041" s="19">
        <v>1</v>
      </c>
      <c r="T3041" s="19">
        <v>1</v>
      </c>
      <c r="U3041" s="19">
        <v>222</v>
      </c>
      <c r="V3041" s="19" t="s">
        <v>385</v>
      </c>
      <c r="W3041" s="19" t="s">
        <v>1271</v>
      </c>
      <c r="X3041" s="19" t="s">
        <v>100</v>
      </c>
      <c r="Y3041" s="19" t="s">
        <v>100</v>
      </c>
    </row>
    <row r="3042" spans="1:25" x14ac:dyDescent="0.25">
      <c r="A3042" s="19">
        <v>5770</v>
      </c>
      <c r="B3042" s="18">
        <v>44875</v>
      </c>
      <c r="C3042" s="19">
        <v>11</v>
      </c>
      <c r="D3042" s="19">
        <v>10</v>
      </c>
      <c r="E3042" s="19">
        <v>4</v>
      </c>
      <c r="F3042" s="18" t="s">
        <v>141</v>
      </c>
      <c r="G3042" s="18" t="s">
        <v>470</v>
      </c>
      <c r="H3042" s="19">
        <v>2</v>
      </c>
      <c r="I3042" s="19" t="s">
        <v>441</v>
      </c>
      <c r="J3042" s="19" t="s">
        <v>58</v>
      </c>
      <c r="K3042" s="19" t="s">
        <v>140</v>
      </c>
      <c r="L3042" s="19" t="s">
        <v>126</v>
      </c>
      <c r="M3042" s="19">
        <v>71</v>
      </c>
      <c r="N3042" s="20">
        <v>0.61592592592592588</v>
      </c>
      <c r="O3042" s="19" t="s">
        <v>447</v>
      </c>
      <c r="P3042" s="19">
        <v>14</v>
      </c>
      <c r="Q3042" s="19" t="s">
        <v>140</v>
      </c>
      <c r="R3042" s="19">
        <v>84</v>
      </c>
      <c r="S3042" s="19">
        <v>0</v>
      </c>
      <c r="T3042" s="19">
        <v>0</v>
      </c>
      <c r="U3042" s="19">
        <v>222</v>
      </c>
      <c r="V3042" s="19" t="s">
        <v>385</v>
      </c>
      <c r="W3042" s="19" t="s">
        <v>1279</v>
      </c>
      <c r="X3042" s="19" t="s">
        <v>100</v>
      </c>
      <c r="Y3042" s="19" t="s">
        <v>100</v>
      </c>
    </row>
    <row r="3043" spans="1:25" x14ac:dyDescent="0.25">
      <c r="A3043" s="19">
        <v>5771</v>
      </c>
      <c r="B3043" s="18">
        <v>44875</v>
      </c>
      <c r="C3043" s="19">
        <v>11</v>
      </c>
      <c r="D3043" s="19">
        <v>10</v>
      </c>
      <c r="E3043" s="19">
        <v>4</v>
      </c>
      <c r="F3043" s="18" t="s">
        <v>141</v>
      </c>
      <c r="G3043" s="18" t="s">
        <v>470</v>
      </c>
      <c r="H3043" s="19">
        <v>2</v>
      </c>
      <c r="I3043" s="19" t="s">
        <v>442</v>
      </c>
      <c r="J3043" s="19" t="s">
        <v>60</v>
      </c>
      <c r="K3043" s="19" t="s">
        <v>140</v>
      </c>
      <c r="L3043" s="19" t="s">
        <v>127</v>
      </c>
      <c r="M3043" s="19">
        <v>72</v>
      </c>
      <c r="N3043" s="20">
        <v>0.65509259259259256</v>
      </c>
      <c r="O3043" s="19" t="s">
        <v>447</v>
      </c>
      <c r="P3043" s="19">
        <v>15</v>
      </c>
      <c r="Q3043" s="19" t="s">
        <v>140</v>
      </c>
      <c r="R3043" s="19">
        <v>84</v>
      </c>
      <c r="S3043" s="19">
        <v>1</v>
      </c>
      <c r="T3043" s="19">
        <v>0</v>
      </c>
      <c r="U3043" s="19">
        <v>222</v>
      </c>
      <c r="V3043" s="19" t="s">
        <v>385</v>
      </c>
      <c r="W3043" s="19" t="s">
        <v>1280</v>
      </c>
      <c r="X3043" s="19" t="s">
        <v>100</v>
      </c>
      <c r="Y3043" s="19" t="s">
        <v>100</v>
      </c>
    </row>
    <row r="3044" spans="1:25" x14ac:dyDescent="0.25">
      <c r="A3044" s="19">
        <v>5906</v>
      </c>
      <c r="B3044" s="18">
        <v>44875</v>
      </c>
      <c r="C3044" s="19">
        <v>11</v>
      </c>
      <c r="D3044" s="19">
        <v>10</v>
      </c>
      <c r="E3044" s="19">
        <v>4</v>
      </c>
      <c r="F3044" s="18" t="s">
        <v>141</v>
      </c>
      <c r="G3044" s="18" t="s">
        <v>470</v>
      </c>
      <c r="H3044" s="19">
        <v>2</v>
      </c>
      <c r="I3044" s="19" t="s">
        <v>438</v>
      </c>
      <c r="J3044" s="19" t="s">
        <v>57</v>
      </c>
      <c r="K3044" s="19" t="s">
        <v>139</v>
      </c>
      <c r="L3044" s="19" t="s">
        <v>127</v>
      </c>
      <c r="M3044" s="19">
        <v>70</v>
      </c>
      <c r="N3044" s="20">
        <v>0.3336574074074074</v>
      </c>
      <c r="O3044" s="19" t="s">
        <v>464</v>
      </c>
      <c r="P3044" s="19">
        <v>8</v>
      </c>
      <c r="Q3044" s="19" t="s">
        <v>139</v>
      </c>
      <c r="R3044" s="19">
        <v>83</v>
      </c>
      <c r="S3044" s="19">
        <v>1</v>
      </c>
      <c r="T3044" s="19">
        <v>1</v>
      </c>
      <c r="U3044" s="19">
        <v>222</v>
      </c>
      <c r="V3044" s="19" t="s">
        <v>385</v>
      </c>
      <c r="W3044" s="19" t="s">
        <v>1191</v>
      </c>
      <c r="X3044" s="19" t="s">
        <v>100</v>
      </c>
      <c r="Y3044" s="19" t="s">
        <v>100</v>
      </c>
    </row>
    <row r="3045" spans="1:25" x14ac:dyDescent="0.25">
      <c r="A3045" s="19">
        <v>5910</v>
      </c>
      <c r="B3045" s="18">
        <v>44875</v>
      </c>
      <c r="C3045" s="19">
        <v>11</v>
      </c>
      <c r="D3045" s="19">
        <v>10</v>
      </c>
      <c r="E3045" s="19">
        <v>4</v>
      </c>
      <c r="F3045" s="18" t="s">
        <v>141</v>
      </c>
      <c r="G3045" s="18" t="s">
        <v>470</v>
      </c>
      <c r="H3045" s="19">
        <v>2</v>
      </c>
      <c r="I3045" s="19" t="s">
        <v>441</v>
      </c>
      <c r="J3045" s="19" t="s">
        <v>58</v>
      </c>
      <c r="K3045" s="19" t="s">
        <v>140</v>
      </c>
      <c r="L3045" s="19" t="s">
        <v>126</v>
      </c>
      <c r="M3045" s="19">
        <v>71</v>
      </c>
      <c r="N3045" s="20">
        <v>0.38582175925925927</v>
      </c>
      <c r="O3045" s="19" t="s">
        <v>464</v>
      </c>
      <c r="P3045" s="19">
        <v>9</v>
      </c>
      <c r="Q3045" s="19" t="s">
        <v>140</v>
      </c>
      <c r="R3045" s="19">
        <v>84</v>
      </c>
      <c r="S3045" s="19">
        <v>0</v>
      </c>
      <c r="T3045" s="19">
        <v>0</v>
      </c>
      <c r="U3045" s="19">
        <v>222</v>
      </c>
      <c r="V3045" s="19" t="s">
        <v>385</v>
      </c>
      <c r="W3045" s="19" t="s">
        <v>1246</v>
      </c>
      <c r="X3045" s="19" t="s">
        <v>100</v>
      </c>
      <c r="Y3045" s="19" t="s">
        <v>100</v>
      </c>
    </row>
    <row r="3046" spans="1:25" x14ac:dyDescent="0.25">
      <c r="A3046" s="19">
        <v>5911</v>
      </c>
      <c r="B3046" s="18">
        <v>44875</v>
      </c>
      <c r="C3046" s="19">
        <v>11</v>
      </c>
      <c r="D3046" s="19">
        <v>10</v>
      </c>
      <c r="E3046" s="19">
        <v>4</v>
      </c>
      <c r="F3046" s="18" t="s">
        <v>141</v>
      </c>
      <c r="G3046" s="18" t="s">
        <v>470</v>
      </c>
      <c r="H3046" s="19">
        <v>2</v>
      </c>
      <c r="I3046" s="19" t="s">
        <v>442</v>
      </c>
      <c r="J3046" s="19" t="s">
        <v>60</v>
      </c>
      <c r="K3046" s="19" t="s">
        <v>140</v>
      </c>
      <c r="L3046" s="19" t="s">
        <v>127</v>
      </c>
      <c r="M3046" s="19">
        <v>72</v>
      </c>
      <c r="N3046" s="20">
        <v>0.42016203703703708</v>
      </c>
      <c r="O3046" s="19" t="s">
        <v>464</v>
      </c>
      <c r="P3046" s="19">
        <v>10</v>
      </c>
      <c r="Q3046" s="19" t="s">
        <v>140</v>
      </c>
      <c r="R3046" s="19">
        <v>84</v>
      </c>
      <c r="S3046" s="19">
        <v>1</v>
      </c>
      <c r="T3046" s="19">
        <v>0</v>
      </c>
      <c r="U3046" s="19">
        <v>222</v>
      </c>
      <c r="V3046" s="19" t="s">
        <v>385</v>
      </c>
      <c r="W3046" s="19" t="s">
        <v>1247</v>
      </c>
      <c r="X3046" s="19" t="s">
        <v>100</v>
      </c>
      <c r="Y3046" s="19" t="s">
        <v>100</v>
      </c>
    </row>
    <row r="3047" spans="1:25" x14ac:dyDescent="0.25">
      <c r="A3047" s="19">
        <v>5913</v>
      </c>
      <c r="B3047" s="18">
        <v>44875</v>
      </c>
      <c r="C3047" s="19">
        <v>11</v>
      </c>
      <c r="D3047" s="19">
        <v>10</v>
      </c>
      <c r="E3047" s="19">
        <v>4</v>
      </c>
      <c r="F3047" s="18" t="s">
        <v>141</v>
      </c>
      <c r="G3047" s="18" t="s">
        <v>470</v>
      </c>
      <c r="H3047" s="19">
        <v>2</v>
      </c>
      <c r="I3047" s="19" t="s">
        <v>443</v>
      </c>
      <c r="J3047" s="19" t="s">
        <v>52</v>
      </c>
      <c r="K3047" s="19" t="s">
        <v>286</v>
      </c>
      <c r="L3047" s="19" t="s">
        <v>126</v>
      </c>
      <c r="M3047" s="19">
        <v>67</v>
      </c>
      <c r="N3047" s="20">
        <v>0.47896990740740741</v>
      </c>
      <c r="O3047" s="19" t="s">
        <v>464</v>
      </c>
      <c r="P3047" s="19">
        <v>11</v>
      </c>
      <c r="Q3047" s="19" t="s">
        <v>286</v>
      </c>
      <c r="R3047" s="19">
        <v>82</v>
      </c>
      <c r="S3047" s="19">
        <v>0</v>
      </c>
      <c r="T3047" s="19">
        <v>0</v>
      </c>
      <c r="U3047" s="19">
        <v>222</v>
      </c>
      <c r="V3047" s="19" t="s">
        <v>385</v>
      </c>
      <c r="W3047" s="19" t="s">
        <v>1248</v>
      </c>
      <c r="X3047" s="19" t="s">
        <v>100</v>
      </c>
      <c r="Y3047" s="19" t="s">
        <v>100</v>
      </c>
    </row>
    <row r="3048" spans="1:25" x14ac:dyDescent="0.25">
      <c r="A3048" s="19">
        <v>5914</v>
      </c>
      <c r="B3048" s="18">
        <v>44875</v>
      </c>
      <c r="C3048" s="19">
        <v>11</v>
      </c>
      <c r="D3048" s="19">
        <v>10</v>
      </c>
      <c r="E3048" s="19">
        <v>4</v>
      </c>
      <c r="F3048" s="18" t="s">
        <v>141</v>
      </c>
      <c r="G3048" s="18" t="s">
        <v>470</v>
      </c>
      <c r="H3048" s="19">
        <v>2</v>
      </c>
      <c r="I3048" s="19" t="s">
        <v>444</v>
      </c>
      <c r="J3048" s="19" t="s">
        <v>54</v>
      </c>
      <c r="K3048" s="19" t="s">
        <v>286</v>
      </c>
      <c r="L3048" s="19" t="s">
        <v>127</v>
      </c>
      <c r="M3048" s="19">
        <v>68</v>
      </c>
      <c r="N3048" s="20">
        <v>0.51432870370370376</v>
      </c>
      <c r="O3048" s="19" t="s">
        <v>464</v>
      </c>
      <c r="P3048" s="19">
        <v>12</v>
      </c>
      <c r="Q3048" s="19" t="s">
        <v>286</v>
      </c>
      <c r="R3048" s="19">
        <v>82</v>
      </c>
      <c r="S3048" s="19">
        <v>1</v>
      </c>
      <c r="T3048" s="19">
        <v>0</v>
      </c>
      <c r="U3048" s="19">
        <v>222</v>
      </c>
      <c r="V3048" s="19" t="s">
        <v>385</v>
      </c>
      <c r="W3048" s="19" t="s">
        <v>1249</v>
      </c>
      <c r="X3048" s="19" t="s">
        <v>100</v>
      </c>
      <c r="Y3048" s="19" t="s">
        <v>100</v>
      </c>
    </row>
    <row r="3049" spans="1:25" x14ac:dyDescent="0.25">
      <c r="A3049" s="19">
        <v>5915</v>
      </c>
      <c r="B3049" s="18">
        <v>44875</v>
      </c>
      <c r="C3049" s="19">
        <v>11</v>
      </c>
      <c r="D3049" s="19">
        <v>10</v>
      </c>
      <c r="E3049" s="19">
        <v>4</v>
      </c>
      <c r="F3049" s="18" t="s">
        <v>141</v>
      </c>
      <c r="G3049" s="18" t="s">
        <v>470</v>
      </c>
      <c r="H3049" s="19">
        <v>2</v>
      </c>
      <c r="I3049" s="19" t="s">
        <v>443</v>
      </c>
      <c r="J3049" s="19" t="s">
        <v>52</v>
      </c>
      <c r="K3049" s="19" t="s">
        <v>286</v>
      </c>
      <c r="L3049" s="19" t="s">
        <v>126</v>
      </c>
      <c r="M3049" s="19">
        <v>67</v>
      </c>
      <c r="N3049" s="20">
        <v>0.5493865740740741</v>
      </c>
      <c r="O3049" s="19" t="s">
        <v>464</v>
      </c>
      <c r="P3049" s="19">
        <v>13</v>
      </c>
      <c r="Q3049" s="19" t="s">
        <v>286</v>
      </c>
      <c r="R3049" s="19">
        <v>82</v>
      </c>
      <c r="S3049" s="19">
        <v>0</v>
      </c>
      <c r="T3049" s="19">
        <v>1</v>
      </c>
      <c r="U3049" s="19">
        <v>222</v>
      </c>
      <c r="V3049" s="19" t="s">
        <v>385</v>
      </c>
      <c r="W3049" s="19" t="s">
        <v>1198</v>
      </c>
      <c r="X3049" s="19" t="s">
        <v>100</v>
      </c>
      <c r="Y3049" s="19" t="s">
        <v>100</v>
      </c>
    </row>
    <row r="3050" spans="1:25" x14ac:dyDescent="0.25">
      <c r="A3050" s="19">
        <v>6576</v>
      </c>
      <c r="B3050" s="18">
        <v>44875</v>
      </c>
      <c r="C3050" s="19">
        <v>11</v>
      </c>
      <c r="D3050" s="19">
        <v>10</v>
      </c>
      <c r="E3050" s="19">
        <v>4</v>
      </c>
      <c r="F3050" s="18" t="s">
        <v>141</v>
      </c>
      <c r="G3050" s="18" t="s">
        <v>470</v>
      </c>
      <c r="H3050" s="19">
        <v>2</v>
      </c>
      <c r="I3050" s="19" t="s">
        <v>437</v>
      </c>
      <c r="J3050" s="19" t="s">
        <v>55</v>
      </c>
      <c r="K3050" s="19" t="s">
        <v>139</v>
      </c>
      <c r="L3050" s="19" t="s">
        <v>126</v>
      </c>
      <c r="M3050" s="19">
        <v>69</v>
      </c>
      <c r="N3050" s="20">
        <v>0.34262731481481484</v>
      </c>
      <c r="O3050" s="19" t="s">
        <v>371</v>
      </c>
      <c r="P3050" s="19">
        <v>8</v>
      </c>
      <c r="Q3050" s="19" t="s">
        <v>139</v>
      </c>
      <c r="R3050" s="19">
        <v>83</v>
      </c>
      <c r="S3050" s="19">
        <v>0</v>
      </c>
      <c r="T3050" s="19">
        <v>0</v>
      </c>
      <c r="U3050" s="19">
        <v>222</v>
      </c>
      <c r="V3050" s="19" t="s">
        <v>385</v>
      </c>
      <c r="W3050" s="19" t="s">
        <v>1221</v>
      </c>
      <c r="X3050" s="19" t="s">
        <v>100</v>
      </c>
      <c r="Y3050" s="19" t="s">
        <v>100</v>
      </c>
    </row>
    <row r="3051" spans="1:25" x14ac:dyDescent="0.25">
      <c r="A3051" s="19">
        <v>6577</v>
      </c>
      <c r="B3051" s="18">
        <v>44875</v>
      </c>
      <c r="C3051" s="19">
        <v>11</v>
      </c>
      <c r="D3051" s="19">
        <v>10</v>
      </c>
      <c r="E3051" s="19">
        <v>4</v>
      </c>
      <c r="F3051" s="18" t="s">
        <v>141</v>
      </c>
      <c r="G3051" s="18" t="s">
        <v>470</v>
      </c>
      <c r="H3051" s="19">
        <v>2</v>
      </c>
      <c r="I3051" s="19" t="s">
        <v>438</v>
      </c>
      <c r="J3051" s="19" t="s">
        <v>57</v>
      </c>
      <c r="K3051" s="19" t="s">
        <v>139</v>
      </c>
      <c r="L3051" s="19" t="s">
        <v>127</v>
      </c>
      <c r="M3051" s="19">
        <v>70</v>
      </c>
      <c r="N3051" s="20">
        <v>0.37855324074074076</v>
      </c>
      <c r="O3051" s="19" t="s">
        <v>371</v>
      </c>
      <c r="P3051" s="19">
        <v>9</v>
      </c>
      <c r="Q3051" s="19" t="s">
        <v>139</v>
      </c>
      <c r="R3051" s="19">
        <v>83</v>
      </c>
      <c r="S3051" s="19">
        <v>1</v>
      </c>
      <c r="T3051" s="19">
        <v>0</v>
      </c>
      <c r="U3051" s="19">
        <v>222</v>
      </c>
      <c r="V3051" s="19" t="s">
        <v>385</v>
      </c>
      <c r="W3051" s="19" t="s">
        <v>1193</v>
      </c>
      <c r="X3051" s="19" t="s">
        <v>100</v>
      </c>
      <c r="Y3051" s="19" t="s">
        <v>100</v>
      </c>
    </row>
    <row r="3052" spans="1:25" x14ac:dyDescent="0.25">
      <c r="A3052" s="19">
        <v>6581</v>
      </c>
      <c r="B3052" s="18">
        <v>44875</v>
      </c>
      <c r="C3052" s="19">
        <v>11</v>
      </c>
      <c r="D3052" s="19">
        <v>10</v>
      </c>
      <c r="E3052" s="19">
        <v>4</v>
      </c>
      <c r="F3052" s="18" t="s">
        <v>141</v>
      </c>
      <c r="G3052" s="18" t="s">
        <v>470</v>
      </c>
      <c r="H3052" s="19">
        <v>2</v>
      </c>
      <c r="I3052" s="19" t="s">
        <v>439</v>
      </c>
      <c r="J3052" s="19" t="s">
        <v>49</v>
      </c>
      <c r="K3052" s="19" t="s">
        <v>125</v>
      </c>
      <c r="L3052" s="19" t="s">
        <v>126</v>
      </c>
      <c r="M3052" s="19">
        <v>65</v>
      </c>
      <c r="N3052" s="20">
        <v>0.42949074074074073</v>
      </c>
      <c r="O3052" s="19" t="s">
        <v>371</v>
      </c>
      <c r="P3052" s="19">
        <v>10</v>
      </c>
      <c r="Q3052" s="19" t="s">
        <v>125</v>
      </c>
      <c r="R3052" s="19">
        <v>81</v>
      </c>
      <c r="S3052" s="19">
        <v>0</v>
      </c>
      <c r="T3052" s="19">
        <v>0</v>
      </c>
      <c r="U3052" s="19">
        <v>222</v>
      </c>
      <c r="V3052" s="19" t="s">
        <v>385</v>
      </c>
      <c r="W3052" s="19" t="s">
        <v>1222</v>
      </c>
      <c r="X3052" s="19" t="s">
        <v>100</v>
      </c>
      <c r="Y3052" s="19" t="s">
        <v>100</v>
      </c>
    </row>
    <row r="3053" spans="1:25" x14ac:dyDescent="0.25">
      <c r="A3053" s="19">
        <v>6582</v>
      </c>
      <c r="B3053" s="18">
        <v>44875</v>
      </c>
      <c r="C3053" s="19">
        <v>11</v>
      </c>
      <c r="D3053" s="19">
        <v>10</v>
      </c>
      <c r="E3053" s="19">
        <v>4</v>
      </c>
      <c r="F3053" s="18" t="s">
        <v>141</v>
      </c>
      <c r="G3053" s="18" t="s">
        <v>470</v>
      </c>
      <c r="H3053" s="19">
        <v>2</v>
      </c>
      <c r="I3053" s="19" t="s">
        <v>440</v>
      </c>
      <c r="J3053" s="19" t="s">
        <v>51</v>
      </c>
      <c r="K3053" s="19" t="s">
        <v>125</v>
      </c>
      <c r="L3053" s="19" t="s">
        <v>127</v>
      </c>
      <c r="M3053" s="19">
        <v>66</v>
      </c>
      <c r="N3053" s="20">
        <v>0.46056712962962965</v>
      </c>
      <c r="O3053" s="19" t="s">
        <v>371</v>
      </c>
      <c r="P3053" s="19">
        <v>11</v>
      </c>
      <c r="Q3053" s="19" t="s">
        <v>125</v>
      </c>
      <c r="R3053" s="19">
        <v>81</v>
      </c>
      <c r="S3053" s="19">
        <v>1</v>
      </c>
      <c r="T3053" s="19">
        <v>0</v>
      </c>
      <c r="U3053" s="19">
        <v>222</v>
      </c>
      <c r="V3053" s="19" t="s">
        <v>385</v>
      </c>
      <c r="W3053" s="19" t="s">
        <v>1281</v>
      </c>
      <c r="X3053" s="19" t="s">
        <v>100</v>
      </c>
      <c r="Y3053" s="19" t="s">
        <v>100</v>
      </c>
    </row>
    <row r="3054" spans="1:25" x14ac:dyDescent="0.25">
      <c r="A3054" s="19">
        <v>6587</v>
      </c>
      <c r="B3054" s="18">
        <v>44875</v>
      </c>
      <c r="C3054" s="19">
        <v>11</v>
      </c>
      <c r="D3054" s="19">
        <v>10</v>
      </c>
      <c r="E3054" s="19">
        <v>4</v>
      </c>
      <c r="F3054" s="18" t="s">
        <v>141</v>
      </c>
      <c r="G3054" s="18" t="s">
        <v>470</v>
      </c>
      <c r="H3054" s="19">
        <v>2</v>
      </c>
      <c r="I3054" s="19" t="s">
        <v>441</v>
      </c>
      <c r="J3054" s="19" t="s">
        <v>58</v>
      </c>
      <c r="K3054" s="19" t="s">
        <v>140</v>
      </c>
      <c r="L3054" s="19" t="s">
        <v>126</v>
      </c>
      <c r="M3054" s="19">
        <v>71</v>
      </c>
      <c r="N3054" s="20">
        <v>0.50244212962962964</v>
      </c>
      <c r="O3054" s="19" t="s">
        <v>371</v>
      </c>
      <c r="P3054" s="19">
        <v>12</v>
      </c>
      <c r="Q3054" s="19" t="s">
        <v>140</v>
      </c>
      <c r="R3054" s="19">
        <v>84</v>
      </c>
      <c r="S3054" s="19">
        <v>0</v>
      </c>
      <c r="T3054" s="19">
        <v>1</v>
      </c>
      <c r="U3054" s="19">
        <v>222</v>
      </c>
      <c r="V3054" s="19" t="s">
        <v>385</v>
      </c>
      <c r="W3054" s="19" t="s">
        <v>1268</v>
      </c>
      <c r="X3054" s="19" t="s">
        <v>100</v>
      </c>
      <c r="Y3054" s="19" t="s">
        <v>100</v>
      </c>
    </row>
    <row r="3055" spans="1:25" x14ac:dyDescent="0.25">
      <c r="A3055" s="19">
        <v>6588</v>
      </c>
      <c r="B3055" s="18">
        <v>44875</v>
      </c>
      <c r="C3055" s="19">
        <v>11</v>
      </c>
      <c r="D3055" s="19">
        <v>10</v>
      </c>
      <c r="E3055" s="19">
        <v>4</v>
      </c>
      <c r="F3055" s="18" t="s">
        <v>141</v>
      </c>
      <c r="G3055" s="18" t="s">
        <v>470</v>
      </c>
      <c r="H3055" s="19">
        <v>2</v>
      </c>
      <c r="I3055" s="19" t="s">
        <v>442</v>
      </c>
      <c r="J3055" s="19" t="s">
        <v>60</v>
      </c>
      <c r="K3055" s="19" t="s">
        <v>140</v>
      </c>
      <c r="L3055" s="19" t="s">
        <v>127</v>
      </c>
      <c r="M3055" s="19">
        <v>72</v>
      </c>
      <c r="N3055" s="20">
        <v>0.53349537037037031</v>
      </c>
      <c r="O3055" s="19" t="s">
        <v>371</v>
      </c>
      <c r="P3055" s="19">
        <v>12</v>
      </c>
      <c r="Q3055" s="19" t="s">
        <v>140</v>
      </c>
      <c r="R3055" s="19">
        <v>84</v>
      </c>
      <c r="S3055" s="19">
        <v>1</v>
      </c>
      <c r="T3055" s="19">
        <v>0</v>
      </c>
      <c r="U3055" s="19">
        <v>222</v>
      </c>
      <c r="V3055" s="19" t="s">
        <v>385</v>
      </c>
      <c r="W3055" s="19" t="s">
        <v>1197</v>
      </c>
      <c r="X3055" s="19" t="s">
        <v>100</v>
      </c>
      <c r="Y3055" s="19" t="s">
        <v>100</v>
      </c>
    </row>
    <row r="3056" spans="1:25" x14ac:dyDescent="0.25">
      <c r="A3056" s="19">
        <v>6591</v>
      </c>
      <c r="B3056" s="18">
        <v>44875</v>
      </c>
      <c r="C3056" s="19">
        <v>11</v>
      </c>
      <c r="D3056" s="19">
        <v>10</v>
      </c>
      <c r="E3056" s="19">
        <v>4</v>
      </c>
      <c r="F3056" s="18" t="s">
        <v>141</v>
      </c>
      <c r="G3056" s="18" t="s">
        <v>470</v>
      </c>
      <c r="H3056" s="19">
        <v>2</v>
      </c>
      <c r="I3056" s="19" t="s">
        <v>443</v>
      </c>
      <c r="J3056" s="19" t="s">
        <v>52</v>
      </c>
      <c r="K3056" s="19" t="s">
        <v>286</v>
      </c>
      <c r="L3056" s="19" t="s">
        <v>126</v>
      </c>
      <c r="M3056" s="19">
        <v>67</v>
      </c>
      <c r="N3056" s="20">
        <v>0.59684027777777782</v>
      </c>
      <c r="O3056" s="19" t="s">
        <v>371</v>
      </c>
      <c r="P3056" s="19">
        <v>14</v>
      </c>
      <c r="Q3056" s="19" t="s">
        <v>286</v>
      </c>
      <c r="R3056" s="19">
        <v>82</v>
      </c>
      <c r="S3056" s="19">
        <v>0</v>
      </c>
      <c r="T3056" s="19">
        <v>0</v>
      </c>
      <c r="U3056" s="19">
        <v>222</v>
      </c>
      <c r="V3056" s="19" t="s">
        <v>385</v>
      </c>
      <c r="W3056" s="19" t="s">
        <v>1282</v>
      </c>
      <c r="X3056" s="19" t="s">
        <v>100</v>
      </c>
      <c r="Y3056" s="19" t="s">
        <v>100</v>
      </c>
    </row>
    <row r="3057" spans="1:25" x14ac:dyDescent="0.25">
      <c r="A3057" s="19">
        <v>6593</v>
      </c>
      <c r="B3057" s="18">
        <v>44875</v>
      </c>
      <c r="C3057" s="19">
        <v>11</v>
      </c>
      <c r="D3057" s="19">
        <v>10</v>
      </c>
      <c r="E3057" s="19">
        <v>4</v>
      </c>
      <c r="F3057" s="18" t="s">
        <v>141</v>
      </c>
      <c r="G3057" s="18" t="s">
        <v>470</v>
      </c>
      <c r="H3057" s="19">
        <v>2</v>
      </c>
      <c r="I3057" s="19" t="s">
        <v>444</v>
      </c>
      <c r="J3057" s="19" t="s">
        <v>54</v>
      </c>
      <c r="K3057" s="19" t="s">
        <v>286</v>
      </c>
      <c r="L3057" s="19" t="s">
        <v>127</v>
      </c>
      <c r="M3057" s="19">
        <v>68</v>
      </c>
      <c r="N3057" s="20">
        <v>0.62943287037037032</v>
      </c>
      <c r="O3057" s="19" t="s">
        <v>371</v>
      </c>
      <c r="P3057" s="19">
        <v>15</v>
      </c>
      <c r="Q3057" s="19" t="s">
        <v>286</v>
      </c>
      <c r="R3057" s="19">
        <v>82</v>
      </c>
      <c r="S3057" s="19">
        <v>1</v>
      </c>
      <c r="T3057" s="19">
        <v>0</v>
      </c>
      <c r="U3057" s="19">
        <v>222</v>
      </c>
      <c r="V3057" s="19" t="s">
        <v>385</v>
      </c>
      <c r="W3057" s="19" t="s">
        <v>1283</v>
      </c>
      <c r="X3057" s="19" t="s">
        <v>100</v>
      </c>
      <c r="Y3057" s="19" t="s">
        <v>100</v>
      </c>
    </row>
    <row r="3058" spans="1:25" x14ac:dyDescent="0.25">
      <c r="A3058" s="19">
        <v>6595</v>
      </c>
      <c r="B3058" s="18">
        <v>44875</v>
      </c>
      <c r="C3058" s="19">
        <v>11</v>
      </c>
      <c r="D3058" s="19">
        <v>10</v>
      </c>
      <c r="E3058" s="19">
        <v>4</v>
      </c>
      <c r="F3058" s="18" t="s">
        <v>141</v>
      </c>
      <c r="G3058" s="18" t="s">
        <v>470</v>
      </c>
      <c r="H3058" s="19">
        <v>2</v>
      </c>
      <c r="I3058" s="19" t="s">
        <v>435</v>
      </c>
      <c r="J3058" s="19" t="s">
        <v>45</v>
      </c>
      <c r="K3058" s="19" t="s">
        <v>291</v>
      </c>
      <c r="L3058" s="19" t="s">
        <v>126</v>
      </c>
      <c r="M3058" s="19">
        <v>63</v>
      </c>
      <c r="N3058" s="20">
        <v>0.67535879629629625</v>
      </c>
      <c r="O3058" s="19" t="s">
        <v>371</v>
      </c>
      <c r="P3058" s="19">
        <v>16</v>
      </c>
      <c r="Q3058" s="19" t="s">
        <v>291</v>
      </c>
      <c r="R3058" s="19">
        <v>80</v>
      </c>
      <c r="S3058" s="19">
        <v>0</v>
      </c>
      <c r="T3058" s="19">
        <v>0</v>
      </c>
      <c r="U3058" s="19">
        <v>222</v>
      </c>
      <c r="V3058" s="19" t="s">
        <v>385</v>
      </c>
      <c r="W3058" s="19" t="s">
        <v>1284</v>
      </c>
      <c r="X3058" s="19" t="s">
        <v>100</v>
      </c>
      <c r="Y3058" s="19" t="s">
        <v>100</v>
      </c>
    </row>
    <row r="3059" spans="1:25" x14ac:dyDescent="0.25">
      <c r="A3059" s="19">
        <v>6596</v>
      </c>
      <c r="B3059" s="18">
        <v>44875</v>
      </c>
      <c r="C3059" s="19">
        <v>11</v>
      </c>
      <c r="D3059" s="19">
        <v>10</v>
      </c>
      <c r="E3059" s="19">
        <v>4</v>
      </c>
      <c r="F3059" s="18" t="s">
        <v>141</v>
      </c>
      <c r="G3059" s="18" t="s">
        <v>470</v>
      </c>
      <c r="H3059" s="19">
        <v>2</v>
      </c>
      <c r="I3059" s="19" t="s">
        <v>436</v>
      </c>
      <c r="J3059" s="19" t="s">
        <v>48</v>
      </c>
      <c r="K3059" s="19" t="s">
        <v>291</v>
      </c>
      <c r="L3059" s="19" t="s">
        <v>127</v>
      </c>
      <c r="M3059" s="19">
        <v>64</v>
      </c>
      <c r="N3059" s="20">
        <v>0.70839120370370379</v>
      </c>
      <c r="O3059" s="19" t="s">
        <v>371</v>
      </c>
      <c r="P3059" s="19">
        <v>17</v>
      </c>
      <c r="Q3059" s="19" t="s">
        <v>291</v>
      </c>
      <c r="R3059" s="19">
        <v>80</v>
      </c>
      <c r="S3059" s="19">
        <v>1</v>
      </c>
      <c r="T3059" s="19">
        <v>0</v>
      </c>
      <c r="U3059" s="19">
        <v>222</v>
      </c>
      <c r="V3059" s="19" t="s">
        <v>385</v>
      </c>
      <c r="W3059" s="19" t="s">
        <v>1285</v>
      </c>
      <c r="X3059" s="19" t="s">
        <v>100</v>
      </c>
      <c r="Y3059" s="19" t="s">
        <v>100</v>
      </c>
    </row>
    <row r="3060" spans="1:25" x14ac:dyDescent="0.25">
      <c r="A3060" s="19">
        <v>6601</v>
      </c>
      <c r="B3060" s="18">
        <v>44875</v>
      </c>
      <c r="C3060" s="19">
        <v>11</v>
      </c>
      <c r="D3060" s="19">
        <v>10</v>
      </c>
      <c r="E3060" s="19">
        <v>4</v>
      </c>
      <c r="F3060" s="18" t="s">
        <v>141</v>
      </c>
      <c r="G3060" s="18" t="s">
        <v>470</v>
      </c>
      <c r="H3060" s="19">
        <v>2</v>
      </c>
      <c r="I3060" s="19" t="s">
        <v>437</v>
      </c>
      <c r="J3060" s="19" t="s">
        <v>55</v>
      </c>
      <c r="K3060" s="19" t="s">
        <v>139</v>
      </c>
      <c r="L3060" s="19" t="s">
        <v>126</v>
      </c>
      <c r="M3060" s="19">
        <v>69</v>
      </c>
      <c r="N3060" s="20">
        <v>0.75958333333333339</v>
      </c>
      <c r="O3060" s="19" t="s">
        <v>371</v>
      </c>
      <c r="P3060" s="19">
        <v>18</v>
      </c>
      <c r="Q3060" s="19" t="s">
        <v>139</v>
      </c>
      <c r="R3060" s="19">
        <v>83</v>
      </c>
      <c r="S3060" s="19">
        <v>0</v>
      </c>
      <c r="T3060" s="19">
        <v>0</v>
      </c>
      <c r="U3060" s="19">
        <v>222</v>
      </c>
      <c r="V3060" s="19" t="s">
        <v>385</v>
      </c>
      <c r="W3060" s="19" t="s">
        <v>1286</v>
      </c>
      <c r="X3060" s="19" t="s">
        <v>100</v>
      </c>
      <c r="Y3060" s="19" t="s">
        <v>100</v>
      </c>
    </row>
    <row r="3061" spans="1:25" x14ac:dyDescent="0.25">
      <c r="A3061" s="19">
        <v>6602</v>
      </c>
      <c r="B3061" s="18">
        <v>44875</v>
      </c>
      <c r="C3061" s="19">
        <v>11</v>
      </c>
      <c r="D3061" s="19">
        <v>10</v>
      </c>
      <c r="E3061" s="19">
        <v>4</v>
      </c>
      <c r="F3061" s="18" t="s">
        <v>141</v>
      </c>
      <c r="G3061" s="18" t="s">
        <v>470</v>
      </c>
      <c r="H3061" s="19">
        <v>2</v>
      </c>
      <c r="I3061" s="19" t="s">
        <v>438</v>
      </c>
      <c r="J3061" s="19" t="s">
        <v>57</v>
      </c>
      <c r="K3061" s="19" t="s">
        <v>139</v>
      </c>
      <c r="L3061" s="19" t="s">
        <v>127</v>
      </c>
      <c r="M3061" s="19">
        <v>70</v>
      </c>
      <c r="N3061" s="20">
        <v>0.80075231481481479</v>
      </c>
      <c r="O3061" s="19" t="s">
        <v>371</v>
      </c>
      <c r="P3061" s="19">
        <v>19</v>
      </c>
      <c r="Q3061" s="19" t="s">
        <v>139</v>
      </c>
      <c r="R3061" s="19">
        <v>83</v>
      </c>
      <c r="S3061" s="19">
        <v>1</v>
      </c>
      <c r="T3061" s="19">
        <v>0</v>
      </c>
      <c r="U3061" s="19">
        <v>222</v>
      </c>
      <c r="V3061" s="19" t="s">
        <v>385</v>
      </c>
      <c r="W3061" s="19" t="s">
        <v>1287</v>
      </c>
      <c r="X3061" s="19" t="s">
        <v>100</v>
      </c>
      <c r="Y3061" s="19" t="s">
        <v>100</v>
      </c>
    </row>
    <row r="3062" spans="1:25" x14ac:dyDescent="0.25">
      <c r="A3062" s="19">
        <v>7100</v>
      </c>
      <c r="B3062" s="18">
        <v>44875</v>
      </c>
      <c r="C3062" s="19">
        <v>11</v>
      </c>
      <c r="D3062" s="19">
        <v>10</v>
      </c>
      <c r="E3062" s="19">
        <v>4</v>
      </c>
      <c r="F3062" s="18" t="s">
        <v>141</v>
      </c>
      <c r="G3062" s="18" t="s">
        <v>470</v>
      </c>
      <c r="H3062" s="19">
        <v>2</v>
      </c>
      <c r="I3062" s="19" t="s">
        <v>443</v>
      </c>
      <c r="J3062" s="19" t="s">
        <v>52</v>
      </c>
      <c r="K3062" s="19" t="s">
        <v>286</v>
      </c>
      <c r="L3062" s="19" t="s">
        <v>126</v>
      </c>
      <c r="M3062" s="19">
        <v>67</v>
      </c>
      <c r="N3062" s="20">
        <v>0.3664930555555555</v>
      </c>
      <c r="O3062" s="19" t="s">
        <v>449</v>
      </c>
      <c r="P3062" s="19">
        <v>8</v>
      </c>
      <c r="Q3062" s="19" t="s">
        <v>286</v>
      </c>
      <c r="R3062" s="19">
        <v>82</v>
      </c>
      <c r="S3062" s="19">
        <v>0</v>
      </c>
      <c r="T3062" s="19">
        <v>1</v>
      </c>
      <c r="U3062" s="19">
        <v>222</v>
      </c>
      <c r="V3062" s="19" t="s">
        <v>385</v>
      </c>
      <c r="W3062" s="19" t="s">
        <v>1288</v>
      </c>
      <c r="X3062" s="19" t="s">
        <v>100</v>
      </c>
      <c r="Y3062" s="19" t="s">
        <v>100</v>
      </c>
    </row>
    <row r="3063" spans="1:25" x14ac:dyDescent="0.25">
      <c r="A3063" s="19">
        <v>7101</v>
      </c>
      <c r="B3063" s="18">
        <v>44875</v>
      </c>
      <c r="C3063" s="19">
        <v>11</v>
      </c>
      <c r="D3063" s="19">
        <v>10</v>
      </c>
      <c r="E3063" s="19">
        <v>4</v>
      </c>
      <c r="F3063" s="18" t="s">
        <v>141</v>
      </c>
      <c r="G3063" s="18" t="s">
        <v>470</v>
      </c>
      <c r="H3063" s="19">
        <v>2</v>
      </c>
      <c r="I3063" s="19" t="s">
        <v>435</v>
      </c>
      <c r="J3063" s="19" t="s">
        <v>45</v>
      </c>
      <c r="K3063" s="19" t="s">
        <v>291</v>
      </c>
      <c r="L3063" s="19" t="s">
        <v>126</v>
      </c>
      <c r="M3063" s="19">
        <v>63</v>
      </c>
      <c r="N3063" s="20">
        <v>0.37362268518518515</v>
      </c>
      <c r="O3063" s="19" t="s">
        <v>449</v>
      </c>
      <c r="P3063" s="19">
        <v>8</v>
      </c>
      <c r="Q3063" s="19" t="s">
        <v>291</v>
      </c>
      <c r="R3063" s="19">
        <v>80</v>
      </c>
      <c r="S3063" s="19">
        <v>0</v>
      </c>
      <c r="T3063" s="19">
        <v>1</v>
      </c>
      <c r="U3063" s="19">
        <v>222</v>
      </c>
      <c r="V3063" s="19" t="s">
        <v>385</v>
      </c>
      <c r="W3063" s="19" t="s">
        <v>1273</v>
      </c>
      <c r="X3063" s="19" t="s">
        <v>100</v>
      </c>
      <c r="Y3063" s="19" t="s">
        <v>100</v>
      </c>
    </row>
    <row r="3064" spans="1:25" x14ac:dyDescent="0.25">
      <c r="A3064" s="19">
        <v>7102</v>
      </c>
      <c r="B3064" s="18">
        <v>44875</v>
      </c>
      <c r="C3064" s="19">
        <v>11</v>
      </c>
      <c r="D3064" s="19">
        <v>10</v>
      </c>
      <c r="E3064" s="19">
        <v>4</v>
      </c>
      <c r="F3064" s="18" t="s">
        <v>141</v>
      </c>
      <c r="G3064" s="18" t="s">
        <v>470</v>
      </c>
      <c r="H3064" s="19">
        <v>2</v>
      </c>
      <c r="I3064" s="19" t="s">
        <v>436</v>
      </c>
      <c r="J3064" s="19" t="s">
        <v>48</v>
      </c>
      <c r="K3064" s="19" t="s">
        <v>291</v>
      </c>
      <c r="L3064" s="19" t="s">
        <v>127</v>
      </c>
      <c r="M3064" s="19">
        <v>64</v>
      </c>
      <c r="N3064" s="20">
        <v>0.4067013888888889</v>
      </c>
      <c r="O3064" s="19" t="s">
        <v>449</v>
      </c>
      <c r="P3064" s="19">
        <v>9</v>
      </c>
      <c r="Q3064" s="19" t="s">
        <v>291</v>
      </c>
      <c r="R3064" s="19">
        <v>80</v>
      </c>
      <c r="S3064" s="19">
        <v>1</v>
      </c>
      <c r="T3064" s="19">
        <v>0</v>
      </c>
      <c r="U3064" s="19">
        <v>222</v>
      </c>
      <c r="V3064" s="19" t="s">
        <v>385</v>
      </c>
      <c r="W3064" s="19" t="s">
        <v>1274</v>
      </c>
      <c r="X3064" s="19" t="s">
        <v>100</v>
      </c>
      <c r="Y3064" s="19" t="s">
        <v>100</v>
      </c>
    </row>
    <row r="3065" spans="1:25" x14ac:dyDescent="0.25">
      <c r="A3065" s="19">
        <v>7105</v>
      </c>
      <c r="B3065" s="18">
        <v>44875</v>
      </c>
      <c r="C3065" s="19">
        <v>11</v>
      </c>
      <c r="D3065" s="19">
        <v>10</v>
      </c>
      <c r="E3065" s="19">
        <v>4</v>
      </c>
      <c r="F3065" s="18" t="s">
        <v>141</v>
      </c>
      <c r="G3065" s="18" t="s">
        <v>470</v>
      </c>
      <c r="H3065" s="19">
        <v>2</v>
      </c>
      <c r="I3065" s="19" t="s">
        <v>437</v>
      </c>
      <c r="J3065" s="19" t="s">
        <v>55</v>
      </c>
      <c r="K3065" s="19" t="s">
        <v>139</v>
      </c>
      <c r="L3065" s="19" t="s">
        <v>126</v>
      </c>
      <c r="M3065" s="19">
        <v>69</v>
      </c>
      <c r="N3065" s="20">
        <v>0.45787037037037037</v>
      </c>
      <c r="O3065" s="19" t="s">
        <v>449</v>
      </c>
      <c r="P3065" s="19">
        <v>10</v>
      </c>
      <c r="Q3065" s="19" t="s">
        <v>139</v>
      </c>
      <c r="R3065" s="19">
        <v>83</v>
      </c>
      <c r="S3065" s="19">
        <v>0</v>
      </c>
      <c r="T3065" s="19">
        <v>0</v>
      </c>
      <c r="U3065" s="19">
        <v>222</v>
      </c>
      <c r="V3065" s="19" t="s">
        <v>385</v>
      </c>
      <c r="W3065" s="19" t="s">
        <v>1275</v>
      </c>
      <c r="X3065" s="19" t="s">
        <v>100</v>
      </c>
      <c r="Y3065" s="19" t="s">
        <v>100</v>
      </c>
    </row>
    <row r="3066" spans="1:25" x14ac:dyDescent="0.25">
      <c r="A3066" s="19">
        <v>7106</v>
      </c>
      <c r="B3066" s="18">
        <v>44875</v>
      </c>
      <c r="C3066" s="19">
        <v>11</v>
      </c>
      <c r="D3066" s="19">
        <v>10</v>
      </c>
      <c r="E3066" s="19">
        <v>4</v>
      </c>
      <c r="F3066" s="18" t="s">
        <v>141</v>
      </c>
      <c r="G3066" s="18" t="s">
        <v>470</v>
      </c>
      <c r="H3066" s="19">
        <v>2</v>
      </c>
      <c r="I3066" s="19" t="s">
        <v>438</v>
      </c>
      <c r="J3066" s="19" t="s">
        <v>57</v>
      </c>
      <c r="K3066" s="19" t="s">
        <v>139</v>
      </c>
      <c r="L3066" s="19" t="s">
        <v>127</v>
      </c>
      <c r="M3066" s="19">
        <v>70</v>
      </c>
      <c r="N3066" s="20">
        <v>0.49374999999999997</v>
      </c>
      <c r="O3066" s="19" t="s">
        <v>449</v>
      </c>
      <c r="P3066" s="19">
        <v>11</v>
      </c>
      <c r="Q3066" s="19" t="s">
        <v>139</v>
      </c>
      <c r="R3066" s="19">
        <v>83</v>
      </c>
      <c r="S3066" s="19">
        <v>1</v>
      </c>
      <c r="T3066" s="19">
        <v>0</v>
      </c>
      <c r="U3066" s="19">
        <v>222</v>
      </c>
      <c r="V3066" s="19" t="s">
        <v>385</v>
      </c>
      <c r="W3066" s="19" t="s">
        <v>1276</v>
      </c>
      <c r="X3066" s="19" t="s">
        <v>100</v>
      </c>
      <c r="Y3066" s="19" t="s">
        <v>100</v>
      </c>
    </row>
    <row r="3067" spans="1:25" x14ac:dyDescent="0.25">
      <c r="A3067" s="19">
        <v>7108</v>
      </c>
      <c r="B3067" s="18">
        <v>44875</v>
      </c>
      <c r="C3067" s="19">
        <v>11</v>
      </c>
      <c r="D3067" s="19">
        <v>10</v>
      </c>
      <c r="E3067" s="19">
        <v>4</v>
      </c>
      <c r="F3067" s="18" t="s">
        <v>141</v>
      </c>
      <c r="G3067" s="18" t="s">
        <v>470</v>
      </c>
      <c r="H3067" s="19">
        <v>2</v>
      </c>
      <c r="I3067" s="19" t="s">
        <v>439</v>
      </c>
      <c r="J3067" s="19" t="s">
        <v>49</v>
      </c>
      <c r="K3067" s="19" t="s">
        <v>125</v>
      </c>
      <c r="L3067" s="19" t="s">
        <v>126</v>
      </c>
      <c r="M3067" s="19">
        <v>65</v>
      </c>
      <c r="N3067" s="20">
        <v>0.53901620370370373</v>
      </c>
      <c r="O3067" s="19" t="s">
        <v>449</v>
      </c>
      <c r="P3067" s="19">
        <v>12</v>
      </c>
      <c r="Q3067" s="19" t="s">
        <v>125</v>
      </c>
      <c r="R3067" s="19">
        <v>81</v>
      </c>
      <c r="S3067" s="19">
        <v>0</v>
      </c>
      <c r="T3067" s="19">
        <v>0</v>
      </c>
      <c r="U3067" s="19">
        <v>222</v>
      </c>
      <c r="V3067" s="19" t="s">
        <v>385</v>
      </c>
      <c r="W3067" s="19" t="s">
        <v>1277</v>
      </c>
      <c r="X3067" s="19" t="s">
        <v>100</v>
      </c>
      <c r="Y3067" s="19" t="s">
        <v>100</v>
      </c>
    </row>
    <row r="3068" spans="1:25" x14ac:dyDescent="0.25">
      <c r="A3068" s="19">
        <v>7109</v>
      </c>
      <c r="B3068" s="18">
        <v>44875</v>
      </c>
      <c r="C3068" s="19">
        <v>11</v>
      </c>
      <c r="D3068" s="19">
        <v>10</v>
      </c>
      <c r="E3068" s="19">
        <v>4</v>
      </c>
      <c r="F3068" s="18" t="s">
        <v>141</v>
      </c>
      <c r="G3068" s="18" t="s">
        <v>470</v>
      </c>
      <c r="H3068" s="19">
        <v>2</v>
      </c>
      <c r="I3068" s="19" t="s">
        <v>440</v>
      </c>
      <c r="J3068" s="19" t="s">
        <v>51</v>
      </c>
      <c r="K3068" s="19" t="s">
        <v>125</v>
      </c>
      <c r="L3068" s="19" t="s">
        <v>127</v>
      </c>
      <c r="M3068" s="19">
        <v>66</v>
      </c>
      <c r="N3068" s="20">
        <v>0.57136574074074076</v>
      </c>
      <c r="O3068" s="19" t="s">
        <v>449</v>
      </c>
      <c r="P3068" s="19">
        <v>13</v>
      </c>
      <c r="Q3068" s="19" t="s">
        <v>125</v>
      </c>
      <c r="R3068" s="19">
        <v>81</v>
      </c>
      <c r="S3068" s="19">
        <v>1</v>
      </c>
      <c r="T3068" s="19">
        <v>0</v>
      </c>
      <c r="U3068" s="19">
        <v>222</v>
      </c>
      <c r="V3068" s="19" t="s">
        <v>385</v>
      </c>
      <c r="W3068" s="19" t="s">
        <v>1278</v>
      </c>
      <c r="X3068" s="19" t="s">
        <v>100</v>
      </c>
      <c r="Y3068" s="19" t="s">
        <v>100</v>
      </c>
    </row>
    <row r="3069" spans="1:25" x14ac:dyDescent="0.25">
      <c r="A3069" s="19">
        <v>7112</v>
      </c>
      <c r="B3069" s="18">
        <v>44875</v>
      </c>
      <c r="C3069" s="19">
        <v>11</v>
      </c>
      <c r="D3069" s="19">
        <v>10</v>
      </c>
      <c r="E3069" s="19">
        <v>4</v>
      </c>
      <c r="F3069" s="18" t="s">
        <v>141</v>
      </c>
      <c r="G3069" s="18" t="s">
        <v>470</v>
      </c>
      <c r="H3069" s="19">
        <v>2</v>
      </c>
      <c r="I3069" s="19" t="s">
        <v>441</v>
      </c>
      <c r="J3069" s="19" t="s">
        <v>58</v>
      </c>
      <c r="K3069" s="19" t="s">
        <v>140</v>
      </c>
      <c r="L3069" s="19" t="s">
        <v>126</v>
      </c>
      <c r="M3069" s="19">
        <v>71</v>
      </c>
      <c r="N3069" s="20">
        <v>0.60510416666666667</v>
      </c>
      <c r="O3069" s="19" t="s">
        <v>449</v>
      </c>
      <c r="P3069" s="19">
        <v>14</v>
      </c>
      <c r="Q3069" s="19" t="s">
        <v>140</v>
      </c>
      <c r="R3069" s="19">
        <v>84</v>
      </c>
      <c r="S3069" s="19">
        <v>0</v>
      </c>
      <c r="T3069" s="19">
        <v>0</v>
      </c>
      <c r="U3069" s="19">
        <v>222</v>
      </c>
      <c r="V3069" s="19" t="s">
        <v>385</v>
      </c>
      <c r="W3069" s="19" t="s">
        <v>1279</v>
      </c>
      <c r="X3069" s="19" t="s">
        <v>100</v>
      </c>
      <c r="Y3069" s="19" t="s">
        <v>100</v>
      </c>
    </row>
    <row r="3070" spans="1:25" x14ac:dyDescent="0.25">
      <c r="A3070" s="19">
        <v>7113</v>
      </c>
      <c r="B3070" s="18">
        <v>44875</v>
      </c>
      <c r="C3070" s="19">
        <v>11</v>
      </c>
      <c r="D3070" s="19">
        <v>10</v>
      </c>
      <c r="E3070" s="19">
        <v>4</v>
      </c>
      <c r="F3070" s="18" t="s">
        <v>141</v>
      </c>
      <c r="G3070" s="18" t="s">
        <v>470</v>
      </c>
      <c r="H3070" s="19">
        <v>2</v>
      </c>
      <c r="I3070" s="19" t="s">
        <v>442</v>
      </c>
      <c r="J3070" s="19" t="s">
        <v>60</v>
      </c>
      <c r="K3070" s="19" t="s">
        <v>140</v>
      </c>
      <c r="L3070" s="19" t="s">
        <v>127</v>
      </c>
      <c r="M3070" s="19">
        <v>72</v>
      </c>
      <c r="N3070" s="20">
        <v>0.63918981481481485</v>
      </c>
      <c r="O3070" s="19" t="s">
        <v>449</v>
      </c>
      <c r="P3070" s="19">
        <v>15</v>
      </c>
      <c r="Q3070" s="19" t="s">
        <v>140</v>
      </c>
      <c r="R3070" s="19">
        <v>84</v>
      </c>
      <c r="S3070" s="19">
        <v>1</v>
      </c>
      <c r="T3070" s="19">
        <v>0</v>
      </c>
      <c r="U3070" s="19">
        <v>222</v>
      </c>
      <c r="V3070" s="19" t="s">
        <v>385</v>
      </c>
      <c r="W3070" s="19" t="s">
        <v>1280</v>
      </c>
      <c r="X3070" s="19" t="s">
        <v>100</v>
      </c>
      <c r="Y3070" s="19" t="s">
        <v>100</v>
      </c>
    </row>
    <row r="3071" spans="1:25" x14ac:dyDescent="0.25">
      <c r="A3071" s="19">
        <v>7115</v>
      </c>
      <c r="B3071" s="18">
        <v>44875</v>
      </c>
      <c r="C3071" s="19">
        <v>11</v>
      </c>
      <c r="D3071" s="19">
        <v>10</v>
      </c>
      <c r="E3071" s="19">
        <v>4</v>
      </c>
      <c r="F3071" s="18" t="s">
        <v>141</v>
      </c>
      <c r="G3071" s="18" t="s">
        <v>470</v>
      </c>
      <c r="H3071" s="19">
        <v>2</v>
      </c>
      <c r="I3071" s="19" t="s">
        <v>443</v>
      </c>
      <c r="J3071" s="19" t="s">
        <v>52</v>
      </c>
      <c r="K3071" s="19" t="s">
        <v>286</v>
      </c>
      <c r="L3071" s="19" t="s">
        <v>126</v>
      </c>
      <c r="M3071" s="19">
        <v>67</v>
      </c>
      <c r="N3071" s="20">
        <v>0.68781250000000005</v>
      </c>
      <c r="O3071" s="19" t="s">
        <v>449</v>
      </c>
      <c r="P3071" s="19">
        <v>16</v>
      </c>
      <c r="Q3071" s="19" t="s">
        <v>286</v>
      </c>
      <c r="R3071" s="19">
        <v>82</v>
      </c>
      <c r="S3071" s="19">
        <v>0</v>
      </c>
      <c r="T3071" s="19">
        <v>0</v>
      </c>
      <c r="U3071" s="19">
        <v>222</v>
      </c>
      <c r="V3071" s="19" t="s">
        <v>385</v>
      </c>
      <c r="W3071" s="19" t="s">
        <v>1289</v>
      </c>
      <c r="X3071" s="19" t="s">
        <v>100</v>
      </c>
      <c r="Y3071" s="19" t="s">
        <v>100</v>
      </c>
    </row>
    <row r="3072" spans="1:25" x14ac:dyDescent="0.25">
      <c r="A3072" s="19">
        <v>7116</v>
      </c>
      <c r="B3072" s="18">
        <v>44875</v>
      </c>
      <c r="C3072" s="19">
        <v>11</v>
      </c>
      <c r="D3072" s="19">
        <v>10</v>
      </c>
      <c r="E3072" s="19">
        <v>4</v>
      </c>
      <c r="F3072" s="18" t="s">
        <v>141</v>
      </c>
      <c r="G3072" s="18" t="s">
        <v>470</v>
      </c>
      <c r="H3072" s="19">
        <v>2</v>
      </c>
      <c r="I3072" s="19" t="s">
        <v>444</v>
      </c>
      <c r="J3072" s="19" t="s">
        <v>54</v>
      </c>
      <c r="K3072" s="19" t="s">
        <v>286</v>
      </c>
      <c r="L3072" s="19" t="s">
        <v>127</v>
      </c>
      <c r="M3072" s="19">
        <v>68</v>
      </c>
      <c r="N3072" s="20">
        <v>0.72236111111111112</v>
      </c>
      <c r="O3072" s="19" t="s">
        <v>449</v>
      </c>
      <c r="P3072" s="19">
        <v>17</v>
      </c>
      <c r="Q3072" s="19" t="s">
        <v>286</v>
      </c>
      <c r="R3072" s="19">
        <v>82</v>
      </c>
      <c r="S3072" s="19">
        <v>1</v>
      </c>
      <c r="T3072" s="19">
        <v>0</v>
      </c>
      <c r="U3072" s="19">
        <v>222</v>
      </c>
      <c r="V3072" s="19" t="s">
        <v>385</v>
      </c>
      <c r="W3072" s="19" t="s">
        <v>1290</v>
      </c>
      <c r="X3072" s="19" t="s">
        <v>100</v>
      </c>
      <c r="Y3072" s="19" t="s">
        <v>100</v>
      </c>
    </row>
    <row r="3073" spans="1:25" x14ac:dyDescent="0.25">
      <c r="A3073" s="19">
        <v>7118</v>
      </c>
      <c r="B3073" s="18">
        <v>44875</v>
      </c>
      <c r="C3073" s="19">
        <v>11</v>
      </c>
      <c r="D3073" s="19">
        <v>10</v>
      </c>
      <c r="E3073" s="19">
        <v>4</v>
      </c>
      <c r="F3073" s="18" t="s">
        <v>141</v>
      </c>
      <c r="G3073" s="18" t="s">
        <v>470</v>
      </c>
      <c r="H3073" s="19">
        <v>2</v>
      </c>
      <c r="I3073" s="19" t="s">
        <v>435</v>
      </c>
      <c r="J3073" s="19" t="s">
        <v>45</v>
      </c>
      <c r="K3073" s="19" t="s">
        <v>291</v>
      </c>
      <c r="L3073" s="19" t="s">
        <v>126</v>
      </c>
      <c r="M3073" s="19">
        <v>63</v>
      </c>
      <c r="N3073" s="20">
        <v>0.76923611111111112</v>
      </c>
      <c r="O3073" s="19" t="s">
        <v>449</v>
      </c>
      <c r="P3073" s="19">
        <v>18</v>
      </c>
      <c r="Q3073" s="19" t="s">
        <v>291</v>
      </c>
      <c r="R3073" s="19">
        <v>80</v>
      </c>
      <c r="S3073" s="19">
        <v>0</v>
      </c>
      <c r="T3073" s="19">
        <v>0</v>
      </c>
      <c r="U3073" s="19">
        <v>222</v>
      </c>
      <c r="V3073" s="19" t="s">
        <v>385</v>
      </c>
      <c r="W3073" s="19" t="s">
        <v>1291</v>
      </c>
      <c r="X3073" s="19" t="s">
        <v>100</v>
      </c>
      <c r="Y3073" s="19" t="s">
        <v>100</v>
      </c>
    </row>
    <row r="3074" spans="1:25" x14ac:dyDescent="0.25">
      <c r="A3074" s="19">
        <v>7119</v>
      </c>
      <c r="B3074" s="18">
        <v>44875</v>
      </c>
      <c r="C3074" s="19">
        <v>11</v>
      </c>
      <c r="D3074" s="19">
        <v>10</v>
      </c>
      <c r="E3074" s="19">
        <v>4</v>
      </c>
      <c r="F3074" s="18" t="s">
        <v>141</v>
      </c>
      <c r="G3074" s="18" t="s">
        <v>470</v>
      </c>
      <c r="H3074" s="19">
        <v>2</v>
      </c>
      <c r="I3074" s="19" t="s">
        <v>436</v>
      </c>
      <c r="J3074" s="19" t="s">
        <v>48</v>
      </c>
      <c r="K3074" s="19" t="s">
        <v>291</v>
      </c>
      <c r="L3074" s="19" t="s">
        <v>127</v>
      </c>
      <c r="M3074" s="19">
        <v>64</v>
      </c>
      <c r="N3074" s="20">
        <v>0.80292824074074076</v>
      </c>
      <c r="O3074" s="19" t="s">
        <v>449</v>
      </c>
      <c r="P3074" s="19">
        <v>19</v>
      </c>
      <c r="Q3074" s="19" t="s">
        <v>291</v>
      </c>
      <c r="R3074" s="19">
        <v>80</v>
      </c>
      <c r="S3074" s="19">
        <v>1</v>
      </c>
      <c r="T3074" s="19">
        <v>0</v>
      </c>
      <c r="U3074" s="19">
        <v>222</v>
      </c>
      <c r="V3074" s="19" t="s">
        <v>385</v>
      </c>
      <c r="W3074" s="19" t="s">
        <v>1292</v>
      </c>
      <c r="X3074" s="19" t="s">
        <v>100</v>
      </c>
      <c r="Y3074" s="19" t="s">
        <v>100</v>
      </c>
    </row>
    <row r="3075" spans="1:25" x14ac:dyDescent="0.25">
      <c r="A3075" s="19">
        <v>7569</v>
      </c>
      <c r="B3075" s="18">
        <v>44875</v>
      </c>
      <c r="C3075" s="19">
        <v>11</v>
      </c>
      <c r="D3075" s="19">
        <v>10</v>
      </c>
      <c r="E3075" s="19">
        <v>4</v>
      </c>
      <c r="F3075" s="18" t="s">
        <v>141</v>
      </c>
      <c r="G3075" s="18" t="s">
        <v>470</v>
      </c>
      <c r="H3075" s="19">
        <v>2</v>
      </c>
      <c r="I3075" s="19" t="s">
        <v>437</v>
      </c>
      <c r="J3075" s="19" t="s">
        <v>55</v>
      </c>
      <c r="K3075" s="19" t="s">
        <v>139</v>
      </c>
      <c r="L3075" s="19" t="s">
        <v>126</v>
      </c>
      <c r="M3075" s="19">
        <v>69</v>
      </c>
      <c r="N3075" s="20">
        <v>0.29623842592592592</v>
      </c>
      <c r="O3075" s="19" t="s">
        <v>380</v>
      </c>
      <c r="P3075" s="19">
        <v>7</v>
      </c>
      <c r="Q3075" s="19" t="s">
        <v>139</v>
      </c>
      <c r="R3075" s="19">
        <v>83</v>
      </c>
      <c r="S3075" s="19">
        <v>0</v>
      </c>
      <c r="T3075" s="19">
        <v>0</v>
      </c>
      <c r="U3075" s="19">
        <v>222</v>
      </c>
      <c r="V3075" s="19" t="s">
        <v>385</v>
      </c>
      <c r="W3075" s="19" t="s">
        <v>1190</v>
      </c>
      <c r="X3075" s="19" t="s">
        <v>100</v>
      </c>
      <c r="Y3075" s="19" t="s">
        <v>100</v>
      </c>
    </row>
    <row r="3076" spans="1:25" x14ac:dyDescent="0.25">
      <c r="A3076" s="19">
        <v>7570</v>
      </c>
      <c r="B3076" s="18">
        <v>44875</v>
      </c>
      <c r="C3076" s="19">
        <v>11</v>
      </c>
      <c r="D3076" s="19">
        <v>10</v>
      </c>
      <c r="E3076" s="19">
        <v>4</v>
      </c>
      <c r="F3076" s="18" t="s">
        <v>141</v>
      </c>
      <c r="G3076" s="18" t="s">
        <v>470</v>
      </c>
      <c r="H3076" s="19">
        <v>2</v>
      </c>
      <c r="I3076" s="19" t="s">
        <v>438</v>
      </c>
      <c r="J3076" s="19" t="s">
        <v>57</v>
      </c>
      <c r="K3076" s="19" t="s">
        <v>139</v>
      </c>
      <c r="L3076" s="19" t="s">
        <v>127</v>
      </c>
      <c r="M3076" s="19">
        <v>70</v>
      </c>
      <c r="N3076" s="20">
        <v>0.33354166666666668</v>
      </c>
      <c r="O3076" s="19" t="s">
        <v>380</v>
      </c>
      <c r="P3076" s="19">
        <v>8</v>
      </c>
      <c r="Q3076" s="19" t="s">
        <v>139</v>
      </c>
      <c r="R3076" s="19">
        <v>83</v>
      </c>
      <c r="S3076" s="19">
        <v>1</v>
      </c>
      <c r="T3076" s="19">
        <v>0</v>
      </c>
      <c r="U3076" s="19">
        <v>222</v>
      </c>
      <c r="V3076" s="19" t="s">
        <v>385</v>
      </c>
      <c r="W3076" s="19" t="s">
        <v>1191</v>
      </c>
      <c r="X3076" s="19" t="s">
        <v>100</v>
      </c>
      <c r="Y3076" s="19" t="s">
        <v>100</v>
      </c>
    </row>
    <row r="3077" spans="1:25" x14ac:dyDescent="0.25">
      <c r="A3077" s="19">
        <v>7571</v>
      </c>
      <c r="B3077" s="18">
        <v>44875</v>
      </c>
      <c r="C3077" s="19">
        <v>11</v>
      </c>
      <c r="D3077" s="19">
        <v>10</v>
      </c>
      <c r="E3077" s="19">
        <v>4</v>
      </c>
      <c r="F3077" s="18" t="s">
        <v>141</v>
      </c>
      <c r="G3077" s="18" t="s">
        <v>470</v>
      </c>
      <c r="H3077" s="19">
        <v>2</v>
      </c>
      <c r="I3077" s="19" t="s">
        <v>437</v>
      </c>
      <c r="J3077" s="19" t="s">
        <v>55</v>
      </c>
      <c r="K3077" s="19" t="s">
        <v>139</v>
      </c>
      <c r="L3077" s="19" t="s">
        <v>126</v>
      </c>
      <c r="M3077" s="19">
        <v>69</v>
      </c>
      <c r="N3077" s="20">
        <v>0.37350694444444449</v>
      </c>
      <c r="O3077" s="19" t="s">
        <v>380</v>
      </c>
      <c r="P3077" s="19">
        <v>8</v>
      </c>
      <c r="Q3077" s="19" t="s">
        <v>139</v>
      </c>
      <c r="R3077" s="19">
        <v>83</v>
      </c>
      <c r="S3077" s="19">
        <v>0</v>
      </c>
      <c r="T3077" s="19">
        <v>1</v>
      </c>
      <c r="U3077" s="19">
        <v>222</v>
      </c>
      <c r="V3077" s="19" t="s">
        <v>385</v>
      </c>
      <c r="W3077" s="19" t="s">
        <v>1221</v>
      </c>
      <c r="X3077" s="19" t="s">
        <v>100</v>
      </c>
      <c r="Y3077" s="19" t="s">
        <v>100</v>
      </c>
    </row>
    <row r="3078" spans="1:25" x14ac:dyDescent="0.25">
      <c r="A3078" s="19">
        <v>7572</v>
      </c>
      <c r="B3078" s="18">
        <v>44875</v>
      </c>
      <c r="C3078" s="19">
        <v>11</v>
      </c>
      <c r="D3078" s="19">
        <v>10</v>
      </c>
      <c r="E3078" s="19">
        <v>4</v>
      </c>
      <c r="F3078" s="18" t="s">
        <v>141</v>
      </c>
      <c r="G3078" s="18" t="s">
        <v>470</v>
      </c>
      <c r="H3078" s="19">
        <v>2</v>
      </c>
      <c r="I3078" s="19" t="s">
        <v>438</v>
      </c>
      <c r="J3078" s="19" t="s">
        <v>57</v>
      </c>
      <c r="K3078" s="19" t="s">
        <v>139</v>
      </c>
      <c r="L3078" s="19" t="s">
        <v>127</v>
      </c>
      <c r="M3078" s="19">
        <v>70</v>
      </c>
      <c r="N3078" s="20">
        <v>0.38091435185185185</v>
      </c>
      <c r="O3078" s="19" t="s">
        <v>380</v>
      </c>
      <c r="P3078" s="19">
        <v>9</v>
      </c>
      <c r="Q3078" s="19" t="s">
        <v>139</v>
      </c>
      <c r="R3078" s="19">
        <v>83</v>
      </c>
      <c r="S3078" s="19">
        <v>1</v>
      </c>
      <c r="T3078" s="19">
        <v>1</v>
      </c>
      <c r="U3078" s="19">
        <v>222</v>
      </c>
      <c r="V3078" s="19" t="s">
        <v>385</v>
      </c>
      <c r="W3078" s="19" t="s">
        <v>1193</v>
      </c>
      <c r="X3078" s="19" t="s">
        <v>100</v>
      </c>
      <c r="Y3078" s="19" t="s">
        <v>100</v>
      </c>
    </row>
    <row r="3079" spans="1:25" x14ac:dyDescent="0.25">
      <c r="A3079" s="19">
        <v>7576</v>
      </c>
      <c r="B3079" s="18">
        <v>44875</v>
      </c>
      <c r="C3079" s="19">
        <v>11</v>
      </c>
      <c r="D3079" s="19">
        <v>10</v>
      </c>
      <c r="E3079" s="19">
        <v>4</v>
      </c>
      <c r="F3079" s="18" t="s">
        <v>141</v>
      </c>
      <c r="G3079" s="18" t="s">
        <v>470</v>
      </c>
      <c r="H3079" s="19">
        <v>2</v>
      </c>
      <c r="I3079" s="19" t="s">
        <v>439</v>
      </c>
      <c r="J3079" s="19" t="s">
        <v>49</v>
      </c>
      <c r="K3079" s="19" t="s">
        <v>125</v>
      </c>
      <c r="L3079" s="19" t="s">
        <v>126</v>
      </c>
      <c r="M3079" s="19">
        <v>65</v>
      </c>
      <c r="N3079" s="20">
        <v>0.40078703703703705</v>
      </c>
      <c r="O3079" s="19" t="s">
        <v>380</v>
      </c>
      <c r="P3079" s="19">
        <v>9</v>
      </c>
      <c r="Q3079" s="19" t="s">
        <v>125</v>
      </c>
      <c r="R3079" s="19">
        <v>81</v>
      </c>
      <c r="S3079" s="19">
        <v>0</v>
      </c>
      <c r="T3079" s="19">
        <v>0</v>
      </c>
      <c r="U3079" s="19">
        <v>222</v>
      </c>
      <c r="V3079" s="19" t="s">
        <v>385</v>
      </c>
      <c r="W3079" s="19" t="s">
        <v>1194</v>
      </c>
      <c r="X3079" s="19" t="s">
        <v>100</v>
      </c>
      <c r="Y3079" s="19" t="s">
        <v>100</v>
      </c>
    </row>
    <row r="3080" spans="1:25" x14ac:dyDescent="0.25">
      <c r="A3080" s="19">
        <v>7577</v>
      </c>
      <c r="B3080" s="18">
        <v>44875</v>
      </c>
      <c r="C3080" s="19">
        <v>11</v>
      </c>
      <c r="D3080" s="19">
        <v>10</v>
      </c>
      <c r="E3080" s="19">
        <v>4</v>
      </c>
      <c r="F3080" s="18" t="s">
        <v>141</v>
      </c>
      <c r="G3080" s="18" t="s">
        <v>470</v>
      </c>
      <c r="H3080" s="19">
        <v>2</v>
      </c>
      <c r="I3080" s="19" t="s">
        <v>440</v>
      </c>
      <c r="J3080" s="19" t="s">
        <v>51</v>
      </c>
      <c r="K3080" s="19" t="s">
        <v>125</v>
      </c>
      <c r="L3080" s="19" t="s">
        <v>127</v>
      </c>
      <c r="M3080" s="19">
        <v>66</v>
      </c>
      <c r="N3080" s="20">
        <v>0.43284722222222222</v>
      </c>
      <c r="O3080" s="19" t="s">
        <v>380</v>
      </c>
      <c r="P3080" s="19">
        <v>10</v>
      </c>
      <c r="Q3080" s="19" t="s">
        <v>125</v>
      </c>
      <c r="R3080" s="19">
        <v>81</v>
      </c>
      <c r="S3080" s="19">
        <v>1</v>
      </c>
      <c r="T3080" s="19">
        <v>0</v>
      </c>
      <c r="U3080" s="19">
        <v>222</v>
      </c>
      <c r="V3080" s="19" t="s">
        <v>385</v>
      </c>
      <c r="W3080" s="19" t="s">
        <v>1195</v>
      </c>
      <c r="X3080" s="19" t="s">
        <v>100</v>
      </c>
      <c r="Y3080" s="19" t="s">
        <v>100</v>
      </c>
    </row>
    <row r="3081" spans="1:25" x14ac:dyDescent="0.25">
      <c r="A3081" s="19">
        <v>7580</v>
      </c>
      <c r="B3081" s="18">
        <v>44875</v>
      </c>
      <c r="C3081" s="19">
        <v>11</v>
      </c>
      <c r="D3081" s="19">
        <v>10</v>
      </c>
      <c r="E3081" s="19">
        <v>4</v>
      </c>
      <c r="F3081" s="18" t="s">
        <v>141</v>
      </c>
      <c r="G3081" s="18" t="s">
        <v>470</v>
      </c>
      <c r="H3081" s="19">
        <v>2</v>
      </c>
      <c r="I3081" s="19" t="s">
        <v>441</v>
      </c>
      <c r="J3081" s="19" t="s">
        <v>58</v>
      </c>
      <c r="K3081" s="19" t="s">
        <v>140</v>
      </c>
      <c r="L3081" s="19" t="s">
        <v>126</v>
      </c>
      <c r="M3081" s="19">
        <v>71</v>
      </c>
      <c r="N3081" s="20">
        <v>0.47795138888888888</v>
      </c>
      <c r="O3081" s="19" t="s">
        <v>380</v>
      </c>
      <c r="P3081" s="19">
        <v>11</v>
      </c>
      <c r="Q3081" s="19" t="s">
        <v>140</v>
      </c>
      <c r="R3081" s="19">
        <v>84</v>
      </c>
      <c r="S3081" s="19">
        <v>0</v>
      </c>
      <c r="T3081" s="19">
        <v>0</v>
      </c>
      <c r="U3081" s="19">
        <v>222</v>
      </c>
      <c r="V3081" s="19" t="s">
        <v>385</v>
      </c>
      <c r="W3081" s="19" t="s">
        <v>1196</v>
      </c>
      <c r="X3081" s="19" t="s">
        <v>100</v>
      </c>
      <c r="Y3081" s="19" t="s">
        <v>100</v>
      </c>
    </row>
    <row r="3082" spans="1:25" x14ac:dyDescent="0.25">
      <c r="A3082" s="19">
        <v>7581</v>
      </c>
      <c r="B3082" s="18">
        <v>44875</v>
      </c>
      <c r="C3082" s="19">
        <v>11</v>
      </c>
      <c r="D3082" s="19">
        <v>10</v>
      </c>
      <c r="E3082" s="19">
        <v>4</v>
      </c>
      <c r="F3082" s="18" t="s">
        <v>141</v>
      </c>
      <c r="G3082" s="18" t="s">
        <v>470</v>
      </c>
      <c r="H3082" s="19">
        <v>2</v>
      </c>
      <c r="I3082" s="19" t="s">
        <v>442</v>
      </c>
      <c r="J3082" s="19" t="s">
        <v>60</v>
      </c>
      <c r="K3082" s="19" t="s">
        <v>140</v>
      </c>
      <c r="L3082" s="19" t="s">
        <v>127</v>
      </c>
      <c r="M3082" s="19">
        <v>72</v>
      </c>
      <c r="N3082" s="20">
        <v>0.51069444444444445</v>
      </c>
      <c r="O3082" s="19" t="s">
        <v>380</v>
      </c>
      <c r="P3082" s="19">
        <v>12</v>
      </c>
      <c r="Q3082" s="19" t="s">
        <v>140</v>
      </c>
      <c r="R3082" s="19">
        <v>84</v>
      </c>
      <c r="S3082" s="19">
        <v>1</v>
      </c>
      <c r="T3082" s="19">
        <v>0</v>
      </c>
      <c r="U3082" s="19">
        <v>222</v>
      </c>
      <c r="V3082" s="19" t="s">
        <v>385</v>
      </c>
      <c r="W3082" s="19" t="s">
        <v>1197</v>
      </c>
      <c r="X3082" s="19" t="s">
        <v>100</v>
      </c>
      <c r="Y3082" s="19" t="s">
        <v>100</v>
      </c>
    </row>
    <row r="3083" spans="1:25" x14ac:dyDescent="0.25">
      <c r="A3083" s="19">
        <v>7583</v>
      </c>
      <c r="B3083" s="18">
        <v>44875</v>
      </c>
      <c r="C3083" s="19">
        <v>11</v>
      </c>
      <c r="D3083" s="19">
        <v>10</v>
      </c>
      <c r="E3083" s="19">
        <v>4</v>
      </c>
      <c r="F3083" s="18" t="s">
        <v>141</v>
      </c>
      <c r="G3083" s="18" t="s">
        <v>470</v>
      </c>
      <c r="H3083" s="19">
        <v>2</v>
      </c>
      <c r="I3083" s="19" t="s">
        <v>443</v>
      </c>
      <c r="J3083" s="19" t="s">
        <v>52</v>
      </c>
      <c r="K3083" s="19" t="s">
        <v>286</v>
      </c>
      <c r="L3083" s="19" t="s">
        <v>126</v>
      </c>
      <c r="M3083" s="19">
        <v>67</v>
      </c>
      <c r="N3083" s="20">
        <v>0.56724537037037037</v>
      </c>
      <c r="O3083" s="19" t="s">
        <v>380</v>
      </c>
      <c r="P3083" s="19">
        <v>13</v>
      </c>
      <c r="Q3083" s="19" t="s">
        <v>286</v>
      </c>
      <c r="R3083" s="19">
        <v>82</v>
      </c>
      <c r="S3083" s="19">
        <v>0</v>
      </c>
      <c r="T3083" s="19">
        <v>0</v>
      </c>
      <c r="U3083" s="19">
        <v>222</v>
      </c>
      <c r="V3083" s="19" t="s">
        <v>385</v>
      </c>
      <c r="W3083" s="19" t="s">
        <v>1198</v>
      </c>
      <c r="X3083" s="19" t="s">
        <v>100</v>
      </c>
      <c r="Y3083" s="19" t="s">
        <v>100</v>
      </c>
    </row>
    <row r="3084" spans="1:25" x14ac:dyDescent="0.25">
      <c r="A3084" s="19">
        <v>7586</v>
      </c>
      <c r="B3084" s="18">
        <v>44875</v>
      </c>
      <c r="C3084" s="19">
        <v>11</v>
      </c>
      <c r="D3084" s="19">
        <v>10</v>
      </c>
      <c r="E3084" s="19">
        <v>4</v>
      </c>
      <c r="F3084" s="18" t="s">
        <v>141</v>
      </c>
      <c r="G3084" s="18" t="s">
        <v>470</v>
      </c>
      <c r="H3084" s="19">
        <v>2</v>
      </c>
      <c r="I3084" s="19" t="s">
        <v>444</v>
      </c>
      <c r="J3084" s="19" t="s">
        <v>54</v>
      </c>
      <c r="K3084" s="19" t="s">
        <v>286</v>
      </c>
      <c r="L3084" s="19" t="s">
        <v>127</v>
      </c>
      <c r="M3084" s="19">
        <v>68</v>
      </c>
      <c r="N3084" s="20">
        <v>0.60190972222222217</v>
      </c>
      <c r="O3084" s="19" t="s">
        <v>380</v>
      </c>
      <c r="P3084" s="19">
        <v>14</v>
      </c>
      <c r="Q3084" s="19" t="s">
        <v>286</v>
      </c>
      <c r="R3084" s="19">
        <v>82</v>
      </c>
      <c r="S3084" s="19">
        <v>1</v>
      </c>
      <c r="T3084" s="19">
        <v>0</v>
      </c>
      <c r="U3084" s="19">
        <v>222</v>
      </c>
      <c r="V3084" s="19" t="s">
        <v>385</v>
      </c>
      <c r="W3084" s="19" t="s">
        <v>1199</v>
      </c>
      <c r="X3084" s="19" t="s">
        <v>100</v>
      </c>
      <c r="Y3084" s="19" t="s">
        <v>100</v>
      </c>
    </row>
    <row r="3085" spans="1:25" x14ac:dyDescent="0.25">
      <c r="A3085" s="19">
        <v>7589</v>
      </c>
      <c r="B3085" s="18">
        <v>44875</v>
      </c>
      <c r="C3085" s="19">
        <v>11</v>
      </c>
      <c r="D3085" s="19">
        <v>10</v>
      </c>
      <c r="E3085" s="19">
        <v>4</v>
      </c>
      <c r="F3085" s="18" t="s">
        <v>141</v>
      </c>
      <c r="G3085" s="18" t="s">
        <v>470</v>
      </c>
      <c r="H3085" s="19">
        <v>2</v>
      </c>
      <c r="I3085" s="19" t="s">
        <v>435</v>
      </c>
      <c r="J3085" s="19" t="s">
        <v>45</v>
      </c>
      <c r="K3085" s="19" t="s">
        <v>291</v>
      </c>
      <c r="L3085" s="19" t="s">
        <v>126</v>
      </c>
      <c r="M3085" s="19">
        <v>63</v>
      </c>
      <c r="N3085" s="20">
        <v>0.64966435185185178</v>
      </c>
      <c r="O3085" s="19" t="s">
        <v>380</v>
      </c>
      <c r="P3085" s="19">
        <v>15</v>
      </c>
      <c r="Q3085" s="19" t="s">
        <v>291</v>
      </c>
      <c r="R3085" s="19">
        <v>80</v>
      </c>
      <c r="S3085" s="19">
        <v>0</v>
      </c>
      <c r="T3085" s="19">
        <v>0</v>
      </c>
      <c r="U3085" s="19">
        <v>222</v>
      </c>
      <c r="V3085" s="19" t="s">
        <v>385</v>
      </c>
      <c r="W3085" s="19" t="s">
        <v>1200</v>
      </c>
      <c r="X3085" s="19" t="s">
        <v>100</v>
      </c>
      <c r="Y3085" s="19" t="s">
        <v>100</v>
      </c>
    </row>
    <row r="3086" spans="1:25" x14ac:dyDescent="0.25">
      <c r="A3086" s="19">
        <v>7590</v>
      </c>
      <c r="B3086" s="18">
        <v>44875</v>
      </c>
      <c r="C3086" s="19">
        <v>11</v>
      </c>
      <c r="D3086" s="19">
        <v>10</v>
      </c>
      <c r="E3086" s="19">
        <v>4</v>
      </c>
      <c r="F3086" s="18" t="s">
        <v>141</v>
      </c>
      <c r="G3086" s="18" t="s">
        <v>470</v>
      </c>
      <c r="H3086" s="19">
        <v>2</v>
      </c>
      <c r="I3086" s="19" t="s">
        <v>436</v>
      </c>
      <c r="J3086" s="19" t="s">
        <v>48</v>
      </c>
      <c r="K3086" s="19" t="s">
        <v>291</v>
      </c>
      <c r="L3086" s="19" t="s">
        <v>127</v>
      </c>
      <c r="M3086" s="19">
        <v>64</v>
      </c>
      <c r="N3086" s="20">
        <v>0.68409722222222225</v>
      </c>
      <c r="O3086" s="19" t="s">
        <v>380</v>
      </c>
      <c r="P3086" s="19">
        <v>16</v>
      </c>
      <c r="Q3086" s="19" t="s">
        <v>291</v>
      </c>
      <c r="R3086" s="19">
        <v>80</v>
      </c>
      <c r="S3086" s="19">
        <v>1</v>
      </c>
      <c r="T3086" s="19">
        <v>0</v>
      </c>
      <c r="U3086" s="19">
        <v>222</v>
      </c>
      <c r="V3086" s="19" t="s">
        <v>385</v>
      </c>
      <c r="W3086" s="19" t="s">
        <v>1201</v>
      </c>
      <c r="X3086" s="19" t="s">
        <v>100</v>
      </c>
      <c r="Y3086" s="19" t="s">
        <v>100</v>
      </c>
    </row>
    <row r="3087" spans="1:25" x14ac:dyDescent="0.25">
      <c r="A3087" s="19">
        <v>7593</v>
      </c>
      <c r="B3087" s="18">
        <v>44875</v>
      </c>
      <c r="C3087" s="19">
        <v>11</v>
      </c>
      <c r="D3087" s="19">
        <v>10</v>
      </c>
      <c r="E3087" s="19">
        <v>4</v>
      </c>
      <c r="F3087" s="18" t="s">
        <v>141</v>
      </c>
      <c r="G3087" s="18" t="s">
        <v>470</v>
      </c>
      <c r="H3087" s="19">
        <v>2</v>
      </c>
      <c r="I3087" s="19" t="s">
        <v>437</v>
      </c>
      <c r="J3087" s="19" t="s">
        <v>55</v>
      </c>
      <c r="K3087" s="19" t="s">
        <v>139</v>
      </c>
      <c r="L3087" s="19" t="s">
        <v>126</v>
      </c>
      <c r="M3087" s="19">
        <v>69</v>
      </c>
      <c r="N3087" s="20">
        <v>0.72898148148148145</v>
      </c>
      <c r="O3087" s="19" t="s">
        <v>380</v>
      </c>
      <c r="P3087" s="19">
        <v>17</v>
      </c>
      <c r="Q3087" s="19" t="s">
        <v>139</v>
      </c>
      <c r="R3087" s="19">
        <v>83</v>
      </c>
      <c r="S3087" s="19">
        <v>0</v>
      </c>
      <c r="T3087" s="19">
        <v>0</v>
      </c>
      <c r="U3087" s="19">
        <v>222</v>
      </c>
      <c r="V3087" s="19" t="s">
        <v>385</v>
      </c>
      <c r="W3087" s="19" t="s">
        <v>1202</v>
      </c>
      <c r="X3087" s="19" t="s">
        <v>100</v>
      </c>
      <c r="Y3087" s="19" t="s">
        <v>100</v>
      </c>
    </row>
    <row r="3088" spans="1:25" x14ac:dyDescent="0.25">
      <c r="A3088" s="19">
        <v>7594</v>
      </c>
      <c r="B3088" s="18">
        <v>44875</v>
      </c>
      <c r="C3088" s="19">
        <v>11</v>
      </c>
      <c r="D3088" s="19">
        <v>10</v>
      </c>
      <c r="E3088" s="19">
        <v>4</v>
      </c>
      <c r="F3088" s="18" t="s">
        <v>141</v>
      </c>
      <c r="G3088" s="18" t="s">
        <v>470</v>
      </c>
      <c r="H3088" s="19">
        <v>2</v>
      </c>
      <c r="I3088" s="19" t="s">
        <v>438</v>
      </c>
      <c r="J3088" s="19" t="s">
        <v>57</v>
      </c>
      <c r="K3088" s="19" t="s">
        <v>139</v>
      </c>
      <c r="L3088" s="19" t="s">
        <v>127</v>
      </c>
      <c r="M3088" s="19">
        <v>70</v>
      </c>
      <c r="N3088" s="20">
        <v>0.76478009259259261</v>
      </c>
      <c r="O3088" s="19" t="s">
        <v>380</v>
      </c>
      <c r="P3088" s="19">
        <v>18</v>
      </c>
      <c r="Q3088" s="19" t="s">
        <v>139</v>
      </c>
      <c r="R3088" s="19">
        <v>83</v>
      </c>
      <c r="S3088" s="19">
        <v>1</v>
      </c>
      <c r="T3088" s="19">
        <v>0</v>
      </c>
      <c r="U3088" s="19">
        <v>222</v>
      </c>
      <c r="V3088" s="19" t="s">
        <v>385</v>
      </c>
      <c r="W3088" s="19" t="s">
        <v>1203</v>
      </c>
      <c r="X3088" s="19" t="s">
        <v>100</v>
      </c>
      <c r="Y3088" s="19" t="s">
        <v>100</v>
      </c>
    </row>
    <row r="3089" spans="1:25" x14ac:dyDescent="0.25">
      <c r="A3089" s="19">
        <v>7595</v>
      </c>
      <c r="B3089" s="18">
        <v>44875</v>
      </c>
      <c r="C3089" s="19">
        <v>11</v>
      </c>
      <c r="D3089" s="19">
        <v>10</v>
      </c>
      <c r="E3089" s="19">
        <v>4</v>
      </c>
      <c r="F3089" s="18" t="s">
        <v>141</v>
      </c>
      <c r="G3089" s="18" t="s">
        <v>470</v>
      </c>
      <c r="H3089" s="19">
        <v>2</v>
      </c>
      <c r="I3089" s="19" t="s">
        <v>439</v>
      </c>
      <c r="J3089" s="19" t="s">
        <v>49</v>
      </c>
      <c r="K3089" s="19" t="s">
        <v>125</v>
      </c>
      <c r="L3089" s="19" t="s">
        <v>126</v>
      </c>
      <c r="M3089" s="19">
        <v>65</v>
      </c>
      <c r="N3089" s="20">
        <v>0.80312499999999998</v>
      </c>
      <c r="O3089" s="19" t="s">
        <v>380</v>
      </c>
      <c r="P3089" s="19">
        <v>19</v>
      </c>
      <c r="Q3089" s="19" t="s">
        <v>125</v>
      </c>
      <c r="R3089" s="19">
        <v>81</v>
      </c>
      <c r="S3089" s="19">
        <v>0</v>
      </c>
      <c r="T3089" s="19">
        <v>0</v>
      </c>
      <c r="U3089" s="19">
        <v>222</v>
      </c>
      <c r="V3089" s="19" t="s">
        <v>385</v>
      </c>
      <c r="W3089" s="19" t="s">
        <v>1204</v>
      </c>
      <c r="X3089" s="19" t="s">
        <v>100</v>
      </c>
      <c r="Y3089" s="19" t="s">
        <v>100</v>
      </c>
    </row>
    <row r="3090" spans="1:25" x14ac:dyDescent="0.25">
      <c r="A3090" s="19">
        <v>7596</v>
      </c>
      <c r="B3090" s="18">
        <v>44875</v>
      </c>
      <c r="C3090" s="19">
        <v>11</v>
      </c>
      <c r="D3090" s="19">
        <v>10</v>
      </c>
      <c r="E3090" s="19">
        <v>4</v>
      </c>
      <c r="F3090" s="18" t="s">
        <v>141</v>
      </c>
      <c r="G3090" s="18" t="s">
        <v>470</v>
      </c>
      <c r="H3090" s="19">
        <v>2</v>
      </c>
      <c r="I3090" s="19" t="s">
        <v>440</v>
      </c>
      <c r="J3090" s="19" t="s">
        <v>51</v>
      </c>
      <c r="K3090" s="19" t="s">
        <v>125</v>
      </c>
      <c r="L3090" s="19" t="s">
        <v>127</v>
      </c>
      <c r="M3090" s="19">
        <v>66</v>
      </c>
      <c r="N3090" s="20">
        <v>0.8423842592592593</v>
      </c>
      <c r="O3090" s="19" t="s">
        <v>380</v>
      </c>
      <c r="P3090" s="19">
        <v>20</v>
      </c>
      <c r="Q3090" s="19" t="s">
        <v>125</v>
      </c>
      <c r="R3090" s="19">
        <v>81</v>
      </c>
      <c r="S3090" s="19">
        <v>1</v>
      </c>
      <c r="T3090" s="19">
        <v>1</v>
      </c>
      <c r="U3090" s="19">
        <v>222</v>
      </c>
      <c r="V3090" s="19" t="s">
        <v>385</v>
      </c>
      <c r="W3090" s="19" t="s">
        <v>1205</v>
      </c>
      <c r="X3090" s="19" t="s">
        <v>100</v>
      </c>
      <c r="Y3090" s="19" t="s">
        <v>100</v>
      </c>
    </row>
    <row r="3091" spans="1:25" x14ac:dyDescent="0.25">
      <c r="A3091" s="19">
        <v>8037</v>
      </c>
      <c r="B3091" s="18">
        <v>44875</v>
      </c>
      <c r="C3091" s="19">
        <v>11</v>
      </c>
      <c r="D3091" s="19">
        <v>10</v>
      </c>
      <c r="E3091" s="19">
        <v>4</v>
      </c>
      <c r="F3091" s="18" t="s">
        <v>141</v>
      </c>
      <c r="G3091" s="18" t="s">
        <v>470</v>
      </c>
      <c r="H3091" s="19">
        <v>2</v>
      </c>
      <c r="I3091" s="19" t="s">
        <v>443</v>
      </c>
      <c r="J3091" s="19" t="s">
        <v>52</v>
      </c>
      <c r="K3091" s="19" t="s">
        <v>286</v>
      </c>
      <c r="L3091" s="19" t="s">
        <v>126</v>
      </c>
      <c r="M3091" s="19">
        <v>67</v>
      </c>
      <c r="N3091" s="20">
        <v>0.34074074074074073</v>
      </c>
      <c r="O3091" s="19" t="s">
        <v>351</v>
      </c>
      <c r="P3091" s="19">
        <v>8</v>
      </c>
      <c r="Q3091" s="19" t="s">
        <v>286</v>
      </c>
      <c r="R3091" s="19">
        <v>82</v>
      </c>
      <c r="S3091" s="19">
        <v>0</v>
      </c>
      <c r="T3091" s="19">
        <v>0</v>
      </c>
      <c r="U3091" s="19">
        <v>222</v>
      </c>
      <c r="V3091" s="19" t="s">
        <v>385</v>
      </c>
      <c r="W3091" s="19" t="s">
        <v>1288</v>
      </c>
      <c r="X3091" s="19" t="s">
        <v>100</v>
      </c>
      <c r="Y3091" s="19" t="s">
        <v>100</v>
      </c>
    </row>
    <row r="3092" spans="1:25" x14ac:dyDescent="0.25">
      <c r="A3092" s="19">
        <v>8038</v>
      </c>
      <c r="B3092" s="18">
        <v>44875</v>
      </c>
      <c r="C3092" s="19">
        <v>11</v>
      </c>
      <c r="D3092" s="19">
        <v>10</v>
      </c>
      <c r="E3092" s="19">
        <v>4</v>
      </c>
      <c r="F3092" s="18" t="s">
        <v>141</v>
      </c>
      <c r="G3092" s="18" t="s">
        <v>470</v>
      </c>
      <c r="H3092" s="19">
        <v>2</v>
      </c>
      <c r="I3092" s="19" t="s">
        <v>444</v>
      </c>
      <c r="J3092" s="19" t="s">
        <v>54</v>
      </c>
      <c r="K3092" s="19" t="s">
        <v>286</v>
      </c>
      <c r="L3092" s="19" t="s">
        <v>127</v>
      </c>
      <c r="M3092" s="19">
        <v>68</v>
      </c>
      <c r="N3092" s="20">
        <v>0.3762152777777778</v>
      </c>
      <c r="O3092" s="19" t="s">
        <v>351</v>
      </c>
      <c r="P3092" s="19">
        <v>9</v>
      </c>
      <c r="Q3092" s="19" t="s">
        <v>286</v>
      </c>
      <c r="R3092" s="19">
        <v>82</v>
      </c>
      <c r="S3092" s="19">
        <v>1</v>
      </c>
      <c r="T3092" s="19">
        <v>0</v>
      </c>
      <c r="U3092" s="19">
        <v>222</v>
      </c>
      <c r="V3092" s="19" t="s">
        <v>385</v>
      </c>
      <c r="W3092" s="19" t="s">
        <v>1293</v>
      </c>
      <c r="X3092" s="19" t="s">
        <v>100</v>
      </c>
      <c r="Y3092" s="19" t="s">
        <v>100</v>
      </c>
    </row>
    <row r="3093" spans="1:25" x14ac:dyDescent="0.25">
      <c r="A3093" s="19">
        <v>8041</v>
      </c>
      <c r="B3093" s="18">
        <v>44875</v>
      </c>
      <c r="C3093" s="19">
        <v>11</v>
      </c>
      <c r="D3093" s="19">
        <v>10</v>
      </c>
      <c r="E3093" s="19">
        <v>4</v>
      </c>
      <c r="F3093" s="18" t="s">
        <v>141</v>
      </c>
      <c r="G3093" s="18" t="s">
        <v>470</v>
      </c>
      <c r="H3093" s="19">
        <v>2</v>
      </c>
      <c r="I3093" s="19" t="s">
        <v>435</v>
      </c>
      <c r="J3093" s="19" t="s">
        <v>45</v>
      </c>
      <c r="K3093" s="19" t="s">
        <v>291</v>
      </c>
      <c r="L3093" s="19" t="s">
        <v>126</v>
      </c>
      <c r="M3093" s="19">
        <v>63</v>
      </c>
      <c r="N3093" s="20">
        <v>0.43614583333333329</v>
      </c>
      <c r="O3093" s="19" t="s">
        <v>351</v>
      </c>
      <c r="P3093" s="19">
        <v>10</v>
      </c>
      <c r="Q3093" s="19" t="s">
        <v>291</v>
      </c>
      <c r="R3093" s="19">
        <v>80</v>
      </c>
      <c r="S3093" s="19">
        <v>0</v>
      </c>
      <c r="T3093" s="19">
        <v>0</v>
      </c>
      <c r="U3093" s="19">
        <v>222</v>
      </c>
      <c r="V3093" s="19" t="s">
        <v>385</v>
      </c>
      <c r="W3093" s="19" t="s">
        <v>1225</v>
      </c>
      <c r="X3093" s="19" t="s">
        <v>100</v>
      </c>
      <c r="Y3093" s="19" t="s">
        <v>100</v>
      </c>
    </row>
    <row r="3094" spans="1:25" x14ac:dyDescent="0.25">
      <c r="A3094" s="19">
        <v>8042</v>
      </c>
      <c r="B3094" s="18">
        <v>44875</v>
      </c>
      <c r="C3094" s="19">
        <v>11</v>
      </c>
      <c r="D3094" s="19">
        <v>10</v>
      </c>
      <c r="E3094" s="19">
        <v>4</v>
      </c>
      <c r="F3094" s="18" t="s">
        <v>141</v>
      </c>
      <c r="G3094" s="18" t="s">
        <v>470</v>
      </c>
      <c r="H3094" s="19">
        <v>2</v>
      </c>
      <c r="I3094" s="19" t="s">
        <v>436</v>
      </c>
      <c r="J3094" s="19" t="s">
        <v>48</v>
      </c>
      <c r="K3094" s="19" t="s">
        <v>291</v>
      </c>
      <c r="L3094" s="19" t="s">
        <v>127</v>
      </c>
      <c r="M3094" s="19">
        <v>64</v>
      </c>
      <c r="N3094" s="20">
        <v>0.46969907407407407</v>
      </c>
      <c r="O3094" s="19" t="s">
        <v>351</v>
      </c>
      <c r="P3094" s="19">
        <v>11</v>
      </c>
      <c r="Q3094" s="19" t="s">
        <v>291</v>
      </c>
      <c r="R3094" s="19">
        <v>80</v>
      </c>
      <c r="S3094" s="19">
        <v>1</v>
      </c>
      <c r="T3094" s="19">
        <v>0</v>
      </c>
      <c r="U3094" s="19">
        <v>222</v>
      </c>
      <c r="V3094" s="19" t="s">
        <v>385</v>
      </c>
      <c r="W3094" s="19" t="s">
        <v>1226</v>
      </c>
      <c r="X3094" s="19" t="s">
        <v>100</v>
      </c>
      <c r="Y3094" s="19" t="s">
        <v>100</v>
      </c>
    </row>
    <row r="3095" spans="1:25" x14ac:dyDescent="0.25">
      <c r="A3095" s="19">
        <v>8043</v>
      </c>
      <c r="B3095" s="18">
        <v>44875</v>
      </c>
      <c r="C3095" s="19">
        <v>11</v>
      </c>
      <c r="D3095" s="19">
        <v>10</v>
      </c>
      <c r="E3095" s="19">
        <v>4</v>
      </c>
      <c r="F3095" s="18" t="s">
        <v>141</v>
      </c>
      <c r="G3095" s="18" t="s">
        <v>470</v>
      </c>
      <c r="H3095" s="19">
        <v>2</v>
      </c>
      <c r="I3095" s="19" t="s">
        <v>437</v>
      </c>
      <c r="J3095" s="19" t="s">
        <v>55</v>
      </c>
      <c r="K3095" s="19" t="s">
        <v>139</v>
      </c>
      <c r="L3095" s="19" t="s">
        <v>126</v>
      </c>
      <c r="M3095" s="19">
        <v>69</v>
      </c>
      <c r="N3095" s="20">
        <v>0.52083333333333337</v>
      </c>
      <c r="O3095" s="19" t="s">
        <v>351</v>
      </c>
      <c r="P3095" s="19">
        <v>12</v>
      </c>
      <c r="Q3095" s="19" t="s">
        <v>139</v>
      </c>
      <c r="R3095" s="19">
        <v>83</v>
      </c>
      <c r="S3095" s="19">
        <v>0</v>
      </c>
      <c r="T3095" s="19">
        <v>0</v>
      </c>
      <c r="U3095" s="19">
        <v>222</v>
      </c>
      <c r="V3095" s="19" t="s">
        <v>385</v>
      </c>
      <c r="W3095" s="19" t="s">
        <v>1227</v>
      </c>
      <c r="X3095" s="19" t="s">
        <v>100</v>
      </c>
      <c r="Y3095" s="19" t="s">
        <v>100</v>
      </c>
    </row>
    <row r="3096" spans="1:25" x14ac:dyDescent="0.25">
      <c r="A3096" s="19">
        <v>8044</v>
      </c>
      <c r="B3096" s="18">
        <v>44875</v>
      </c>
      <c r="C3096" s="19">
        <v>11</v>
      </c>
      <c r="D3096" s="19">
        <v>10</v>
      </c>
      <c r="E3096" s="19">
        <v>4</v>
      </c>
      <c r="F3096" s="18" t="s">
        <v>141</v>
      </c>
      <c r="G3096" s="18" t="s">
        <v>470</v>
      </c>
      <c r="H3096" s="19">
        <v>2</v>
      </c>
      <c r="I3096" s="19" t="s">
        <v>438</v>
      </c>
      <c r="J3096" s="19" t="s">
        <v>57</v>
      </c>
      <c r="K3096" s="19" t="s">
        <v>139</v>
      </c>
      <c r="L3096" s="19" t="s">
        <v>127</v>
      </c>
      <c r="M3096" s="19">
        <v>70</v>
      </c>
      <c r="N3096" s="20">
        <v>0.5581828703703704</v>
      </c>
      <c r="O3096" s="19" t="s">
        <v>351</v>
      </c>
      <c r="P3096" s="19">
        <v>13</v>
      </c>
      <c r="Q3096" s="19" t="s">
        <v>139</v>
      </c>
      <c r="R3096" s="19">
        <v>83</v>
      </c>
      <c r="S3096" s="19">
        <v>1</v>
      </c>
      <c r="T3096" s="19">
        <v>0</v>
      </c>
      <c r="U3096" s="19">
        <v>222</v>
      </c>
      <c r="V3096" s="19" t="s">
        <v>385</v>
      </c>
      <c r="W3096" s="19" t="s">
        <v>1228</v>
      </c>
      <c r="X3096" s="19" t="s">
        <v>100</v>
      </c>
      <c r="Y3096" s="19" t="s">
        <v>100</v>
      </c>
    </row>
    <row r="3097" spans="1:25" x14ac:dyDescent="0.25">
      <c r="A3097" s="19">
        <v>8046</v>
      </c>
      <c r="B3097" s="18">
        <v>44875</v>
      </c>
      <c r="C3097" s="19">
        <v>11</v>
      </c>
      <c r="D3097" s="19">
        <v>10</v>
      </c>
      <c r="E3097" s="19">
        <v>4</v>
      </c>
      <c r="F3097" s="18" t="s">
        <v>141</v>
      </c>
      <c r="G3097" s="18" t="s">
        <v>470</v>
      </c>
      <c r="H3097" s="19">
        <v>2</v>
      </c>
      <c r="I3097" s="19" t="s">
        <v>439</v>
      </c>
      <c r="J3097" s="19" t="s">
        <v>49</v>
      </c>
      <c r="K3097" s="19" t="s">
        <v>125</v>
      </c>
      <c r="L3097" s="19" t="s">
        <v>126</v>
      </c>
      <c r="M3097" s="19">
        <v>65</v>
      </c>
      <c r="N3097" s="20">
        <v>0.61190972222222217</v>
      </c>
      <c r="O3097" s="19" t="s">
        <v>351</v>
      </c>
      <c r="P3097" s="19">
        <v>14</v>
      </c>
      <c r="Q3097" s="19" t="s">
        <v>125</v>
      </c>
      <c r="R3097" s="19">
        <v>81</v>
      </c>
      <c r="S3097" s="19">
        <v>0</v>
      </c>
      <c r="T3097" s="19">
        <v>0</v>
      </c>
      <c r="U3097" s="19">
        <v>222</v>
      </c>
      <c r="V3097" s="19" t="s">
        <v>385</v>
      </c>
      <c r="W3097" s="19" t="s">
        <v>1272</v>
      </c>
      <c r="X3097" s="19" t="s">
        <v>100</v>
      </c>
      <c r="Y3097" s="19" t="s">
        <v>100</v>
      </c>
    </row>
    <row r="3098" spans="1:25" x14ac:dyDescent="0.25">
      <c r="A3098" s="19">
        <v>8047</v>
      </c>
      <c r="B3098" s="18">
        <v>44875</v>
      </c>
      <c r="C3098" s="19">
        <v>11</v>
      </c>
      <c r="D3098" s="19">
        <v>10</v>
      </c>
      <c r="E3098" s="19">
        <v>4</v>
      </c>
      <c r="F3098" s="18" t="s">
        <v>141</v>
      </c>
      <c r="G3098" s="18" t="s">
        <v>470</v>
      </c>
      <c r="H3098" s="19">
        <v>2</v>
      </c>
      <c r="I3098" s="19" t="s">
        <v>440</v>
      </c>
      <c r="J3098" s="19" t="s">
        <v>51</v>
      </c>
      <c r="K3098" s="19" t="s">
        <v>125</v>
      </c>
      <c r="L3098" s="19" t="s">
        <v>127</v>
      </c>
      <c r="M3098" s="19">
        <v>66</v>
      </c>
      <c r="N3098" s="20">
        <v>0.64392361111111118</v>
      </c>
      <c r="O3098" s="19" t="s">
        <v>351</v>
      </c>
      <c r="P3098" s="19">
        <v>15</v>
      </c>
      <c r="Q3098" s="19" t="s">
        <v>125</v>
      </c>
      <c r="R3098" s="19">
        <v>81</v>
      </c>
      <c r="S3098" s="19">
        <v>1</v>
      </c>
      <c r="T3098" s="19">
        <v>0</v>
      </c>
      <c r="U3098" s="19">
        <v>222</v>
      </c>
      <c r="V3098" s="19" t="s">
        <v>385</v>
      </c>
      <c r="W3098" s="19" t="s">
        <v>1294</v>
      </c>
      <c r="X3098" s="19" t="s">
        <v>100</v>
      </c>
      <c r="Y3098" s="19" t="s">
        <v>100</v>
      </c>
    </row>
    <row r="3099" spans="1:25" x14ac:dyDescent="0.25">
      <c r="A3099" s="19">
        <v>8050</v>
      </c>
      <c r="B3099" s="18">
        <v>44875</v>
      </c>
      <c r="C3099" s="19">
        <v>11</v>
      </c>
      <c r="D3099" s="19">
        <v>10</v>
      </c>
      <c r="E3099" s="19">
        <v>4</v>
      </c>
      <c r="F3099" s="18" t="s">
        <v>141</v>
      </c>
      <c r="G3099" s="18" t="s">
        <v>470</v>
      </c>
      <c r="H3099" s="19">
        <v>2</v>
      </c>
      <c r="I3099" s="19" t="s">
        <v>441</v>
      </c>
      <c r="J3099" s="19" t="s">
        <v>58</v>
      </c>
      <c r="K3099" s="19" t="s">
        <v>140</v>
      </c>
      <c r="L3099" s="19" t="s">
        <v>126</v>
      </c>
      <c r="M3099" s="19">
        <v>71</v>
      </c>
      <c r="N3099" s="20">
        <v>0.68853009259259268</v>
      </c>
      <c r="O3099" s="19" t="s">
        <v>351</v>
      </c>
      <c r="P3099" s="19">
        <v>16</v>
      </c>
      <c r="Q3099" s="19" t="s">
        <v>140</v>
      </c>
      <c r="R3099" s="19">
        <v>84</v>
      </c>
      <c r="S3099" s="19">
        <v>0</v>
      </c>
      <c r="T3099" s="19">
        <v>0</v>
      </c>
      <c r="U3099" s="19">
        <v>222</v>
      </c>
      <c r="V3099" s="19" t="s">
        <v>385</v>
      </c>
      <c r="W3099" s="19" t="s">
        <v>1295</v>
      </c>
      <c r="X3099" s="19" t="s">
        <v>100</v>
      </c>
      <c r="Y3099" s="19" t="s">
        <v>100</v>
      </c>
    </row>
    <row r="3100" spans="1:25" x14ac:dyDescent="0.25">
      <c r="A3100" s="19">
        <v>8051</v>
      </c>
      <c r="B3100" s="18">
        <v>44875</v>
      </c>
      <c r="C3100" s="19">
        <v>11</v>
      </c>
      <c r="D3100" s="19">
        <v>10</v>
      </c>
      <c r="E3100" s="19">
        <v>4</v>
      </c>
      <c r="F3100" s="18" t="s">
        <v>141</v>
      </c>
      <c r="G3100" s="18" t="s">
        <v>470</v>
      </c>
      <c r="H3100" s="19">
        <v>2</v>
      </c>
      <c r="I3100" s="19" t="s">
        <v>442</v>
      </c>
      <c r="J3100" s="19" t="s">
        <v>60</v>
      </c>
      <c r="K3100" s="19" t="s">
        <v>140</v>
      </c>
      <c r="L3100" s="19" t="s">
        <v>127</v>
      </c>
      <c r="M3100" s="19">
        <v>72</v>
      </c>
      <c r="N3100" s="20">
        <v>0.72333333333333327</v>
      </c>
      <c r="O3100" s="19" t="s">
        <v>351</v>
      </c>
      <c r="P3100" s="19">
        <v>17</v>
      </c>
      <c r="Q3100" s="19" t="s">
        <v>140</v>
      </c>
      <c r="R3100" s="19">
        <v>84</v>
      </c>
      <c r="S3100" s="19">
        <v>1</v>
      </c>
      <c r="T3100" s="19">
        <v>0</v>
      </c>
      <c r="U3100" s="19">
        <v>222</v>
      </c>
      <c r="V3100" s="19" t="s">
        <v>385</v>
      </c>
      <c r="W3100" s="19" t="s">
        <v>1296</v>
      </c>
      <c r="X3100" s="19" t="s">
        <v>100</v>
      </c>
      <c r="Y3100" s="19" t="s">
        <v>100</v>
      </c>
    </row>
    <row r="3101" spans="1:25" x14ac:dyDescent="0.25">
      <c r="A3101" s="19">
        <v>8053</v>
      </c>
      <c r="B3101" s="18">
        <v>44875</v>
      </c>
      <c r="C3101" s="19">
        <v>11</v>
      </c>
      <c r="D3101" s="19">
        <v>10</v>
      </c>
      <c r="E3101" s="19">
        <v>4</v>
      </c>
      <c r="F3101" s="18" t="s">
        <v>141</v>
      </c>
      <c r="G3101" s="18" t="s">
        <v>470</v>
      </c>
      <c r="H3101" s="19">
        <v>2</v>
      </c>
      <c r="I3101" s="19" t="s">
        <v>443</v>
      </c>
      <c r="J3101" s="19" t="s">
        <v>52</v>
      </c>
      <c r="K3101" s="19" t="s">
        <v>286</v>
      </c>
      <c r="L3101" s="19" t="s">
        <v>126</v>
      </c>
      <c r="M3101" s="19">
        <v>67</v>
      </c>
      <c r="N3101" s="20">
        <v>0.76688657407407401</v>
      </c>
      <c r="O3101" s="19" t="s">
        <v>351</v>
      </c>
      <c r="P3101" s="19">
        <v>18</v>
      </c>
      <c r="Q3101" s="19" t="s">
        <v>286</v>
      </c>
      <c r="R3101" s="19">
        <v>82</v>
      </c>
      <c r="S3101" s="19">
        <v>0</v>
      </c>
      <c r="T3101" s="19">
        <v>0</v>
      </c>
      <c r="U3101" s="19">
        <v>222</v>
      </c>
      <c r="V3101" s="19" t="s">
        <v>385</v>
      </c>
      <c r="W3101" s="19" t="s">
        <v>1297</v>
      </c>
      <c r="X3101" s="19" t="s">
        <v>100</v>
      </c>
      <c r="Y3101" s="19" t="s">
        <v>100</v>
      </c>
    </row>
    <row r="3102" spans="1:25" x14ac:dyDescent="0.25">
      <c r="A3102" s="19">
        <v>8054</v>
      </c>
      <c r="B3102" s="18">
        <v>44875</v>
      </c>
      <c r="C3102" s="19">
        <v>11</v>
      </c>
      <c r="D3102" s="19">
        <v>10</v>
      </c>
      <c r="E3102" s="19">
        <v>4</v>
      </c>
      <c r="F3102" s="18" t="s">
        <v>141</v>
      </c>
      <c r="G3102" s="18" t="s">
        <v>470</v>
      </c>
      <c r="H3102" s="19">
        <v>2</v>
      </c>
      <c r="I3102" s="19" t="s">
        <v>444</v>
      </c>
      <c r="J3102" s="19" t="s">
        <v>54</v>
      </c>
      <c r="K3102" s="19" t="s">
        <v>286</v>
      </c>
      <c r="L3102" s="19" t="s">
        <v>127</v>
      </c>
      <c r="M3102" s="19">
        <v>68</v>
      </c>
      <c r="N3102" s="20">
        <v>0.80109953703703696</v>
      </c>
      <c r="O3102" s="19" t="s">
        <v>351</v>
      </c>
      <c r="P3102" s="19">
        <v>19</v>
      </c>
      <c r="Q3102" s="19" t="s">
        <v>286</v>
      </c>
      <c r="R3102" s="19">
        <v>82</v>
      </c>
      <c r="S3102" s="19">
        <v>1</v>
      </c>
      <c r="T3102" s="19">
        <v>0</v>
      </c>
      <c r="U3102" s="19">
        <v>222</v>
      </c>
      <c r="V3102" s="19" t="s">
        <v>385</v>
      </c>
      <c r="W3102" s="19" t="s">
        <v>1298</v>
      </c>
      <c r="X3102" s="19" t="s">
        <v>100</v>
      </c>
      <c r="Y3102" s="19" t="s">
        <v>100</v>
      </c>
    </row>
    <row r="3103" spans="1:25" x14ac:dyDescent="0.25">
      <c r="A3103" s="19">
        <v>8513</v>
      </c>
      <c r="B3103" s="18">
        <v>44875</v>
      </c>
      <c r="C3103" s="19">
        <v>11</v>
      </c>
      <c r="D3103" s="19">
        <v>10</v>
      </c>
      <c r="E3103" s="19">
        <v>4</v>
      </c>
      <c r="F3103" s="18" t="s">
        <v>141</v>
      </c>
      <c r="G3103" s="18" t="s">
        <v>470</v>
      </c>
      <c r="H3103" s="19">
        <v>2</v>
      </c>
      <c r="I3103" s="19" t="s">
        <v>435</v>
      </c>
      <c r="J3103" s="19" t="s">
        <v>45</v>
      </c>
      <c r="K3103" s="19" t="s">
        <v>291</v>
      </c>
      <c r="L3103" s="19" t="s">
        <v>126</v>
      </c>
      <c r="M3103" s="19">
        <v>63</v>
      </c>
      <c r="N3103" s="20">
        <v>0.2948263888888889</v>
      </c>
      <c r="O3103" s="19" t="s">
        <v>364</v>
      </c>
      <c r="P3103" s="19">
        <v>7</v>
      </c>
      <c r="Q3103" s="19" t="s">
        <v>291</v>
      </c>
      <c r="R3103" s="19">
        <v>80</v>
      </c>
      <c r="S3103" s="19">
        <v>0</v>
      </c>
      <c r="T3103" s="19">
        <v>0</v>
      </c>
      <c r="U3103" s="19">
        <v>222</v>
      </c>
      <c r="V3103" s="19" t="s">
        <v>385</v>
      </c>
      <c r="W3103" s="19" t="s">
        <v>1254</v>
      </c>
      <c r="X3103" s="19" t="s">
        <v>100</v>
      </c>
      <c r="Y3103" s="19" t="s">
        <v>100</v>
      </c>
    </row>
    <row r="3104" spans="1:25" x14ac:dyDescent="0.25">
      <c r="A3104" s="19">
        <v>8514</v>
      </c>
      <c r="B3104" s="18">
        <v>44875</v>
      </c>
      <c r="C3104" s="19">
        <v>11</v>
      </c>
      <c r="D3104" s="19">
        <v>10</v>
      </c>
      <c r="E3104" s="19">
        <v>4</v>
      </c>
      <c r="F3104" s="18" t="s">
        <v>141</v>
      </c>
      <c r="G3104" s="18" t="s">
        <v>470</v>
      </c>
      <c r="H3104" s="19">
        <v>2</v>
      </c>
      <c r="I3104" s="19" t="s">
        <v>436</v>
      </c>
      <c r="J3104" s="19" t="s">
        <v>48</v>
      </c>
      <c r="K3104" s="19" t="s">
        <v>291</v>
      </c>
      <c r="L3104" s="19" t="s">
        <v>127</v>
      </c>
      <c r="M3104" s="19">
        <v>64</v>
      </c>
      <c r="N3104" s="20">
        <v>0.33643518518518517</v>
      </c>
      <c r="O3104" s="19" t="s">
        <v>364</v>
      </c>
      <c r="P3104" s="19">
        <v>8</v>
      </c>
      <c r="Q3104" s="19" t="s">
        <v>291</v>
      </c>
      <c r="R3104" s="19">
        <v>80</v>
      </c>
      <c r="S3104" s="19">
        <v>1</v>
      </c>
      <c r="T3104" s="19">
        <v>0</v>
      </c>
      <c r="U3104" s="19">
        <v>222</v>
      </c>
      <c r="V3104" s="19" t="s">
        <v>385</v>
      </c>
      <c r="W3104" s="19" t="s">
        <v>1255</v>
      </c>
      <c r="X3104" s="19" t="s">
        <v>100</v>
      </c>
      <c r="Y3104" s="19" t="s">
        <v>100</v>
      </c>
    </row>
    <row r="3105" spans="1:25" x14ac:dyDescent="0.25">
      <c r="A3105" s="19">
        <v>8516</v>
      </c>
      <c r="B3105" s="18">
        <v>44875</v>
      </c>
      <c r="C3105" s="19">
        <v>11</v>
      </c>
      <c r="D3105" s="19">
        <v>10</v>
      </c>
      <c r="E3105" s="19">
        <v>4</v>
      </c>
      <c r="F3105" s="18" t="s">
        <v>141</v>
      </c>
      <c r="G3105" s="18" t="s">
        <v>470</v>
      </c>
      <c r="H3105" s="19">
        <v>2</v>
      </c>
      <c r="I3105" s="19" t="s">
        <v>437</v>
      </c>
      <c r="J3105" s="19" t="s">
        <v>55</v>
      </c>
      <c r="K3105" s="19" t="s">
        <v>139</v>
      </c>
      <c r="L3105" s="19" t="s">
        <v>126</v>
      </c>
      <c r="M3105" s="19">
        <v>69</v>
      </c>
      <c r="N3105" s="20">
        <v>0.40597222222222223</v>
      </c>
      <c r="O3105" s="19" t="s">
        <v>364</v>
      </c>
      <c r="P3105" s="19">
        <v>9</v>
      </c>
      <c r="Q3105" s="19" t="s">
        <v>139</v>
      </c>
      <c r="R3105" s="19">
        <v>83</v>
      </c>
      <c r="S3105" s="19">
        <v>0</v>
      </c>
      <c r="T3105" s="19">
        <v>0</v>
      </c>
      <c r="U3105" s="19">
        <v>222</v>
      </c>
      <c r="V3105" s="19" t="s">
        <v>385</v>
      </c>
      <c r="W3105" s="19" t="s">
        <v>1192</v>
      </c>
      <c r="X3105" s="19" t="s">
        <v>100</v>
      </c>
      <c r="Y3105" s="19" t="s">
        <v>100</v>
      </c>
    </row>
    <row r="3106" spans="1:25" x14ac:dyDescent="0.25">
      <c r="A3106" s="19">
        <v>8519</v>
      </c>
      <c r="B3106" s="18">
        <v>44875</v>
      </c>
      <c r="C3106" s="19">
        <v>11</v>
      </c>
      <c r="D3106" s="19">
        <v>10</v>
      </c>
      <c r="E3106" s="19">
        <v>4</v>
      </c>
      <c r="F3106" s="18" t="s">
        <v>141</v>
      </c>
      <c r="G3106" s="18" t="s">
        <v>470</v>
      </c>
      <c r="H3106" s="19">
        <v>2</v>
      </c>
      <c r="I3106" s="19" t="s">
        <v>438</v>
      </c>
      <c r="J3106" s="19" t="s">
        <v>57</v>
      </c>
      <c r="K3106" s="19" t="s">
        <v>139</v>
      </c>
      <c r="L3106" s="19" t="s">
        <v>127</v>
      </c>
      <c r="M3106" s="19">
        <v>70</v>
      </c>
      <c r="N3106" s="20">
        <v>0.44206018518518514</v>
      </c>
      <c r="O3106" s="19" t="s">
        <v>364</v>
      </c>
      <c r="P3106" s="19">
        <v>10</v>
      </c>
      <c r="Q3106" s="19" t="s">
        <v>139</v>
      </c>
      <c r="R3106" s="19">
        <v>83</v>
      </c>
      <c r="S3106" s="19">
        <v>1</v>
      </c>
      <c r="T3106" s="19">
        <v>0</v>
      </c>
      <c r="U3106" s="19">
        <v>222</v>
      </c>
      <c r="V3106" s="19" t="s">
        <v>385</v>
      </c>
      <c r="W3106" s="19" t="s">
        <v>1256</v>
      </c>
      <c r="X3106" s="19" t="s">
        <v>100</v>
      </c>
      <c r="Y3106" s="19" t="s">
        <v>100</v>
      </c>
    </row>
    <row r="3107" spans="1:25" x14ac:dyDescent="0.25">
      <c r="A3107" s="19">
        <v>8522</v>
      </c>
      <c r="B3107" s="18">
        <v>44875</v>
      </c>
      <c r="C3107" s="19">
        <v>11</v>
      </c>
      <c r="D3107" s="19">
        <v>10</v>
      </c>
      <c r="E3107" s="19">
        <v>4</v>
      </c>
      <c r="F3107" s="18" t="s">
        <v>141</v>
      </c>
      <c r="G3107" s="18" t="s">
        <v>470</v>
      </c>
      <c r="H3107" s="19">
        <v>2</v>
      </c>
      <c r="I3107" s="19" t="s">
        <v>439</v>
      </c>
      <c r="J3107" s="19" t="s">
        <v>49</v>
      </c>
      <c r="K3107" s="19" t="s">
        <v>125</v>
      </c>
      <c r="L3107" s="19" t="s">
        <v>126</v>
      </c>
      <c r="M3107" s="19">
        <v>65</v>
      </c>
      <c r="N3107" s="20">
        <v>0.49086805555555557</v>
      </c>
      <c r="O3107" s="19" t="s">
        <v>364</v>
      </c>
      <c r="P3107" s="19">
        <v>11</v>
      </c>
      <c r="Q3107" s="19" t="s">
        <v>125</v>
      </c>
      <c r="R3107" s="19">
        <v>81</v>
      </c>
      <c r="S3107" s="19">
        <v>0</v>
      </c>
      <c r="T3107" s="19">
        <v>0</v>
      </c>
      <c r="U3107" s="19">
        <v>222</v>
      </c>
      <c r="V3107" s="19" t="s">
        <v>385</v>
      </c>
      <c r="W3107" s="19" t="s">
        <v>1257</v>
      </c>
      <c r="X3107" s="19" t="s">
        <v>100</v>
      </c>
      <c r="Y3107" s="19" t="s">
        <v>100</v>
      </c>
    </row>
    <row r="3108" spans="1:25" x14ac:dyDescent="0.25">
      <c r="A3108" s="19">
        <v>8524</v>
      </c>
      <c r="B3108" s="18">
        <v>44875</v>
      </c>
      <c r="C3108" s="19">
        <v>11</v>
      </c>
      <c r="D3108" s="19">
        <v>10</v>
      </c>
      <c r="E3108" s="19">
        <v>4</v>
      </c>
      <c r="F3108" s="18" t="s">
        <v>141</v>
      </c>
      <c r="G3108" s="18" t="s">
        <v>470</v>
      </c>
      <c r="H3108" s="19">
        <v>2</v>
      </c>
      <c r="I3108" s="19" t="s">
        <v>440</v>
      </c>
      <c r="J3108" s="19" t="s">
        <v>51</v>
      </c>
      <c r="K3108" s="19" t="s">
        <v>125</v>
      </c>
      <c r="L3108" s="19" t="s">
        <v>127</v>
      </c>
      <c r="M3108" s="19">
        <v>66</v>
      </c>
      <c r="N3108" s="20">
        <v>0.52354166666666668</v>
      </c>
      <c r="O3108" s="19" t="s">
        <v>364</v>
      </c>
      <c r="P3108" s="19">
        <v>12</v>
      </c>
      <c r="Q3108" s="19" t="s">
        <v>125</v>
      </c>
      <c r="R3108" s="19">
        <v>81</v>
      </c>
      <c r="S3108" s="19">
        <v>1</v>
      </c>
      <c r="T3108" s="19">
        <v>0</v>
      </c>
      <c r="U3108" s="19">
        <v>222</v>
      </c>
      <c r="V3108" s="19" t="s">
        <v>385</v>
      </c>
      <c r="W3108" s="19" t="s">
        <v>1258</v>
      </c>
      <c r="X3108" s="19" t="s">
        <v>100</v>
      </c>
      <c r="Y3108" s="19" t="s">
        <v>100</v>
      </c>
    </row>
    <row r="3109" spans="1:25" x14ac:dyDescent="0.25">
      <c r="A3109" s="19">
        <v>8527</v>
      </c>
      <c r="B3109" s="18">
        <v>44875</v>
      </c>
      <c r="C3109" s="19">
        <v>11</v>
      </c>
      <c r="D3109" s="19">
        <v>10</v>
      </c>
      <c r="E3109" s="19">
        <v>4</v>
      </c>
      <c r="F3109" s="18" t="s">
        <v>141</v>
      </c>
      <c r="G3109" s="18" t="s">
        <v>470</v>
      </c>
      <c r="H3109" s="19">
        <v>2</v>
      </c>
      <c r="I3109" s="19" t="s">
        <v>441</v>
      </c>
      <c r="J3109" s="19" t="s">
        <v>58</v>
      </c>
      <c r="K3109" s="19" t="s">
        <v>140</v>
      </c>
      <c r="L3109" s="19" t="s">
        <v>126</v>
      </c>
      <c r="M3109" s="19">
        <v>71</v>
      </c>
      <c r="N3109" s="20">
        <v>0.56703703703703701</v>
      </c>
      <c r="O3109" s="19" t="s">
        <v>364</v>
      </c>
      <c r="P3109" s="19">
        <v>13</v>
      </c>
      <c r="Q3109" s="19" t="s">
        <v>140</v>
      </c>
      <c r="R3109" s="19">
        <v>84</v>
      </c>
      <c r="S3109" s="19">
        <v>0</v>
      </c>
      <c r="T3109" s="19">
        <v>0</v>
      </c>
      <c r="U3109" s="19">
        <v>222</v>
      </c>
      <c r="V3109" s="19" t="s">
        <v>385</v>
      </c>
      <c r="W3109" s="19" t="s">
        <v>1259</v>
      </c>
      <c r="X3109" s="19" t="s">
        <v>100</v>
      </c>
      <c r="Y3109" s="19" t="s">
        <v>100</v>
      </c>
    </row>
    <row r="3110" spans="1:25" x14ac:dyDescent="0.25">
      <c r="A3110" s="19">
        <v>8528</v>
      </c>
      <c r="B3110" s="18">
        <v>44875</v>
      </c>
      <c r="C3110" s="19">
        <v>11</v>
      </c>
      <c r="D3110" s="19">
        <v>10</v>
      </c>
      <c r="E3110" s="19">
        <v>4</v>
      </c>
      <c r="F3110" s="18" t="s">
        <v>141</v>
      </c>
      <c r="G3110" s="18" t="s">
        <v>470</v>
      </c>
      <c r="H3110" s="19">
        <v>2</v>
      </c>
      <c r="I3110" s="19" t="s">
        <v>442</v>
      </c>
      <c r="J3110" s="19" t="s">
        <v>60</v>
      </c>
      <c r="K3110" s="19" t="s">
        <v>140</v>
      </c>
      <c r="L3110" s="19" t="s">
        <v>127</v>
      </c>
      <c r="M3110" s="19">
        <v>72</v>
      </c>
      <c r="N3110" s="20">
        <v>0.60248842592592589</v>
      </c>
      <c r="O3110" s="19" t="s">
        <v>364</v>
      </c>
      <c r="P3110" s="19">
        <v>14</v>
      </c>
      <c r="Q3110" s="19" t="s">
        <v>140</v>
      </c>
      <c r="R3110" s="19">
        <v>84</v>
      </c>
      <c r="S3110" s="19">
        <v>1</v>
      </c>
      <c r="T3110" s="19">
        <v>0</v>
      </c>
      <c r="U3110" s="19">
        <v>222</v>
      </c>
      <c r="V3110" s="19" t="s">
        <v>385</v>
      </c>
      <c r="W3110" s="19" t="s">
        <v>1260</v>
      </c>
      <c r="X3110" s="19" t="s">
        <v>100</v>
      </c>
      <c r="Y3110" s="19" t="s">
        <v>100</v>
      </c>
    </row>
    <row r="3111" spans="1:25" x14ac:dyDescent="0.25">
      <c r="A3111" s="19">
        <v>8895</v>
      </c>
      <c r="B3111" s="18">
        <v>44875</v>
      </c>
      <c r="C3111" s="19">
        <v>11</v>
      </c>
      <c r="D3111" s="19">
        <v>10</v>
      </c>
      <c r="E3111" s="19">
        <v>4</v>
      </c>
      <c r="F3111" s="18" t="s">
        <v>141</v>
      </c>
      <c r="G3111" s="18" t="s">
        <v>470</v>
      </c>
      <c r="H3111" s="19">
        <v>2</v>
      </c>
      <c r="I3111" s="19" t="s">
        <v>444</v>
      </c>
      <c r="J3111" s="19" t="s">
        <v>54</v>
      </c>
      <c r="K3111" s="19" t="s">
        <v>286</v>
      </c>
      <c r="L3111" s="19" t="s">
        <v>127</v>
      </c>
      <c r="M3111" s="19">
        <v>68</v>
      </c>
      <c r="N3111" s="20">
        <v>0.29888888888888893</v>
      </c>
      <c r="O3111" s="19" t="s">
        <v>293</v>
      </c>
      <c r="P3111" s="19">
        <v>7</v>
      </c>
      <c r="Q3111" s="19" t="s">
        <v>286</v>
      </c>
      <c r="R3111" s="19">
        <v>82</v>
      </c>
      <c r="S3111" s="19">
        <v>1</v>
      </c>
      <c r="T3111" s="19">
        <v>0</v>
      </c>
      <c r="U3111" s="19">
        <v>222</v>
      </c>
      <c r="V3111" s="19" t="s">
        <v>385</v>
      </c>
      <c r="W3111" s="19" t="s">
        <v>1206</v>
      </c>
      <c r="X3111" s="19" t="s">
        <v>100</v>
      </c>
      <c r="Y3111" s="19" t="s">
        <v>100</v>
      </c>
    </row>
    <row r="3112" spans="1:25" x14ac:dyDescent="0.25">
      <c r="A3112" s="19">
        <v>8896</v>
      </c>
      <c r="B3112" s="18">
        <v>44875</v>
      </c>
      <c r="C3112" s="19">
        <v>11</v>
      </c>
      <c r="D3112" s="19">
        <v>10</v>
      </c>
      <c r="E3112" s="19">
        <v>4</v>
      </c>
      <c r="F3112" s="18" t="s">
        <v>141</v>
      </c>
      <c r="G3112" s="18" t="s">
        <v>470</v>
      </c>
      <c r="H3112" s="19">
        <v>2</v>
      </c>
      <c r="I3112" s="19" t="s">
        <v>435</v>
      </c>
      <c r="J3112" s="19" t="s">
        <v>45</v>
      </c>
      <c r="K3112" s="19" t="s">
        <v>291</v>
      </c>
      <c r="L3112" s="19" t="s">
        <v>126</v>
      </c>
      <c r="M3112" s="19">
        <v>63</v>
      </c>
      <c r="N3112" s="20">
        <v>0.35190972222222222</v>
      </c>
      <c r="O3112" s="19" t="s">
        <v>293</v>
      </c>
      <c r="P3112" s="19">
        <v>8</v>
      </c>
      <c r="Q3112" s="19" t="s">
        <v>291</v>
      </c>
      <c r="R3112" s="19">
        <v>80</v>
      </c>
      <c r="S3112" s="19">
        <v>0</v>
      </c>
      <c r="T3112" s="19">
        <v>0</v>
      </c>
      <c r="U3112" s="19">
        <v>222</v>
      </c>
      <c r="V3112" s="19" t="s">
        <v>385</v>
      </c>
      <c r="W3112" s="19" t="s">
        <v>1273</v>
      </c>
      <c r="X3112" s="19" t="s">
        <v>100</v>
      </c>
      <c r="Y3112" s="19" t="s">
        <v>100</v>
      </c>
    </row>
    <row r="3113" spans="1:25" x14ac:dyDescent="0.25">
      <c r="A3113" s="19">
        <v>8897</v>
      </c>
      <c r="B3113" s="18">
        <v>44875</v>
      </c>
      <c r="C3113" s="19">
        <v>11</v>
      </c>
      <c r="D3113" s="19">
        <v>10</v>
      </c>
      <c r="E3113" s="19">
        <v>4</v>
      </c>
      <c r="F3113" s="18" t="s">
        <v>141</v>
      </c>
      <c r="G3113" s="18" t="s">
        <v>470</v>
      </c>
      <c r="H3113" s="19">
        <v>2</v>
      </c>
      <c r="I3113" s="19" t="s">
        <v>436</v>
      </c>
      <c r="J3113" s="19" t="s">
        <v>48</v>
      </c>
      <c r="K3113" s="19" t="s">
        <v>291</v>
      </c>
      <c r="L3113" s="19" t="s">
        <v>127</v>
      </c>
      <c r="M3113" s="19">
        <v>64</v>
      </c>
      <c r="N3113" s="20">
        <v>0.38545138888888886</v>
      </c>
      <c r="O3113" s="19" t="s">
        <v>293</v>
      </c>
      <c r="P3113" s="19">
        <v>9</v>
      </c>
      <c r="Q3113" s="19" t="s">
        <v>291</v>
      </c>
      <c r="R3113" s="19">
        <v>80</v>
      </c>
      <c r="S3113" s="19">
        <v>1</v>
      </c>
      <c r="T3113" s="19">
        <v>0</v>
      </c>
      <c r="U3113" s="19">
        <v>222</v>
      </c>
      <c r="V3113" s="19" t="s">
        <v>385</v>
      </c>
      <c r="W3113" s="19" t="s">
        <v>1274</v>
      </c>
      <c r="X3113" s="19" t="s">
        <v>100</v>
      </c>
      <c r="Y3113" s="19" t="s">
        <v>100</v>
      </c>
    </row>
    <row r="3114" spans="1:25" x14ac:dyDescent="0.25">
      <c r="A3114" s="19">
        <v>8899</v>
      </c>
      <c r="B3114" s="18">
        <v>44875</v>
      </c>
      <c r="C3114" s="19">
        <v>11</v>
      </c>
      <c r="D3114" s="19">
        <v>10</v>
      </c>
      <c r="E3114" s="19">
        <v>4</v>
      </c>
      <c r="F3114" s="18" t="s">
        <v>141</v>
      </c>
      <c r="G3114" s="18" t="s">
        <v>470</v>
      </c>
      <c r="H3114" s="19">
        <v>2</v>
      </c>
      <c r="I3114" s="19" t="s">
        <v>437</v>
      </c>
      <c r="J3114" s="19" t="s">
        <v>55</v>
      </c>
      <c r="K3114" s="19" t="s">
        <v>139</v>
      </c>
      <c r="L3114" s="19" t="s">
        <v>126</v>
      </c>
      <c r="M3114" s="19">
        <v>69</v>
      </c>
      <c r="N3114" s="20">
        <v>0.43685185185185182</v>
      </c>
      <c r="O3114" s="19" t="s">
        <v>293</v>
      </c>
      <c r="P3114" s="19">
        <v>10</v>
      </c>
      <c r="Q3114" s="19" t="s">
        <v>139</v>
      </c>
      <c r="R3114" s="19">
        <v>83</v>
      </c>
      <c r="S3114" s="19">
        <v>0</v>
      </c>
      <c r="T3114" s="19">
        <v>0</v>
      </c>
      <c r="U3114" s="19">
        <v>222</v>
      </c>
      <c r="V3114" s="19" t="s">
        <v>385</v>
      </c>
      <c r="W3114" s="19" t="s">
        <v>1275</v>
      </c>
      <c r="X3114" s="19" t="s">
        <v>100</v>
      </c>
      <c r="Y3114" s="19" t="s">
        <v>100</v>
      </c>
    </row>
    <row r="3115" spans="1:25" x14ac:dyDescent="0.25">
      <c r="A3115" s="19">
        <v>8902</v>
      </c>
      <c r="B3115" s="18">
        <v>44875</v>
      </c>
      <c r="C3115" s="19">
        <v>11</v>
      </c>
      <c r="D3115" s="19">
        <v>10</v>
      </c>
      <c r="E3115" s="19">
        <v>4</v>
      </c>
      <c r="F3115" s="18" t="s">
        <v>141</v>
      </c>
      <c r="G3115" s="18" t="s">
        <v>470</v>
      </c>
      <c r="H3115" s="19">
        <v>2</v>
      </c>
      <c r="I3115" s="19" t="s">
        <v>438</v>
      </c>
      <c r="J3115" s="19" t="s">
        <v>57</v>
      </c>
      <c r="K3115" s="19" t="s">
        <v>139</v>
      </c>
      <c r="L3115" s="19" t="s">
        <v>127</v>
      </c>
      <c r="M3115" s="19">
        <v>70</v>
      </c>
      <c r="N3115" s="20">
        <v>0.47243055555555552</v>
      </c>
      <c r="O3115" s="19" t="s">
        <v>293</v>
      </c>
      <c r="P3115" s="19">
        <v>11</v>
      </c>
      <c r="Q3115" s="19" t="s">
        <v>139</v>
      </c>
      <c r="R3115" s="19">
        <v>83</v>
      </c>
      <c r="S3115" s="19">
        <v>1</v>
      </c>
      <c r="T3115" s="19">
        <v>0</v>
      </c>
      <c r="U3115" s="19">
        <v>222</v>
      </c>
      <c r="V3115" s="19" t="s">
        <v>385</v>
      </c>
      <c r="W3115" s="19" t="s">
        <v>1276</v>
      </c>
      <c r="X3115" s="19" t="s">
        <v>100</v>
      </c>
      <c r="Y3115" s="19" t="s">
        <v>100</v>
      </c>
    </row>
    <row r="3116" spans="1:25" x14ac:dyDescent="0.25">
      <c r="A3116" s="19">
        <v>8904</v>
      </c>
      <c r="B3116" s="18">
        <v>44875</v>
      </c>
      <c r="C3116" s="19">
        <v>11</v>
      </c>
      <c r="D3116" s="19">
        <v>10</v>
      </c>
      <c r="E3116" s="19">
        <v>4</v>
      </c>
      <c r="F3116" s="18" t="s">
        <v>141</v>
      </c>
      <c r="G3116" s="18" t="s">
        <v>470</v>
      </c>
      <c r="H3116" s="19">
        <v>2</v>
      </c>
      <c r="I3116" s="19" t="s">
        <v>441</v>
      </c>
      <c r="J3116" s="19" t="s">
        <v>58</v>
      </c>
      <c r="K3116" s="19" t="s">
        <v>140</v>
      </c>
      <c r="L3116" s="19" t="s">
        <v>126</v>
      </c>
      <c r="M3116" s="19">
        <v>71</v>
      </c>
      <c r="N3116" s="20">
        <v>0.51913194444444444</v>
      </c>
      <c r="O3116" s="19" t="s">
        <v>293</v>
      </c>
      <c r="P3116" s="19">
        <v>12</v>
      </c>
      <c r="Q3116" s="19" t="s">
        <v>140</v>
      </c>
      <c r="R3116" s="19">
        <v>84</v>
      </c>
      <c r="S3116" s="19">
        <v>0</v>
      </c>
      <c r="T3116" s="19">
        <v>0</v>
      </c>
      <c r="U3116" s="19">
        <v>222</v>
      </c>
      <c r="V3116" s="19" t="s">
        <v>385</v>
      </c>
      <c r="W3116" s="19" t="s">
        <v>1268</v>
      </c>
      <c r="X3116" s="19" t="s">
        <v>100</v>
      </c>
      <c r="Y3116" s="19" t="s">
        <v>100</v>
      </c>
    </row>
    <row r="3117" spans="1:25" x14ac:dyDescent="0.25">
      <c r="A3117" s="19">
        <v>8905</v>
      </c>
      <c r="B3117" s="18">
        <v>44875</v>
      </c>
      <c r="C3117" s="19">
        <v>11</v>
      </c>
      <c r="D3117" s="19">
        <v>10</v>
      </c>
      <c r="E3117" s="19">
        <v>4</v>
      </c>
      <c r="F3117" s="18" t="s">
        <v>141</v>
      </c>
      <c r="G3117" s="18" t="s">
        <v>470</v>
      </c>
      <c r="H3117" s="19">
        <v>2</v>
      </c>
      <c r="I3117" s="19" t="s">
        <v>442</v>
      </c>
      <c r="J3117" s="19" t="s">
        <v>60</v>
      </c>
      <c r="K3117" s="19" t="s">
        <v>140</v>
      </c>
      <c r="L3117" s="19" t="s">
        <v>127</v>
      </c>
      <c r="M3117" s="19">
        <v>72</v>
      </c>
      <c r="N3117" s="20">
        <v>0.55269675925925921</v>
      </c>
      <c r="O3117" s="19" t="s">
        <v>293</v>
      </c>
      <c r="P3117" s="19">
        <v>13</v>
      </c>
      <c r="Q3117" s="19" t="s">
        <v>140</v>
      </c>
      <c r="R3117" s="19">
        <v>84</v>
      </c>
      <c r="S3117" s="19">
        <v>1</v>
      </c>
      <c r="T3117" s="19">
        <v>0</v>
      </c>
      <c r="U3117" s="19">
        <v>222</v>
      </c>
      <c r="V3117" s="19" t="s">
        <v>385</v>
      </c>
      <c r="W3117" s="19" t="s">
        <v>1299</v>
      </c>
      <c r="X3117" s="19" t="s">
        <v>100</v>
      </c>
      <c r="Y3117" s="19" t="s">
        <v>100</v>
      </c>
    </row>
    <row r="3118" spans="1:25" x14ac:dyDescent="0.25">
      <c r="A3118" s="19">
        <v>8907</v>
      </c>
      <c r="B3118" s="18">
        <v>44875</v>
      </c>
      <c r="C3118" s="19">
        <v>11</v>
      </c>
      <c r="D3118" s="19">
        <v>10</v>
      </c>
      <c r="E3118" s="19">
        <v>4</v>
      </c>
      <c r="F3118" s="18" t="s">
        <v>141</v>
      </c>
      <c r="G3118" s="18" t="s">
        <v>470</v>
      </c>
      <c r="H3118" s="19">
        <v>2</v>
      </c>
      <c r="I3118" s="19" t="s">
        <v>443</v>
      </c>
      <c r="J3118" s="19" t="s">
        <v>52</v>
      </c>
      <c r="K3118" s="19" t="s">
        <v>286</v>
      </c>
      <c r="L3118" s="19" t="s">
        <v>126</v>
      </c>
      <c r="M3118" s="19">
        <v>67</v>
      </c>
      <c r="N3118" s="20">
        <v>0.60939814814814819</v>
      </c>
      <c r="O3118" s="19" t="s">
        <v>293</v>
      </c>
      <c r="P3118" s="19">
        <v>14</v>
      </c>
      <c r="Q3118" s="19" t="s">
        <v>286</v>
      </c>
      <c r="R3118" s="19">
        <v>82</v>
      </c>
      <c r="S3118" s="19">
        <v>0</v>
      </c>
      <c r="T3118" s="19">
        <v>0</v>
      </c>
      <c r="U3118" s="19">
        <v>222</v>
      </c>
      <c r="V3118" s="19" t="s">
        <v>385</v>
      </c>
      <c r="W3118" s="19" t="s">
        <v>1282</v>
      </c>
      <c r="X3118" s="19" t="s">
        <v>100</v>
      </c>
      <c r="Y3118" s="19" t="s">
        <v>100</v>
      </c>
    </row>
    <row r="3119" spans="1:25" x14ac:dyDescent="0.25">
      <c r="A3119" s="19">
        <v>8908</v>
      </c>
      <c r="B3119" s="18">
        <v>44875</v>
      </c>
      <c r="C3119" s="19">
        <v>11</v>
      </c>
      <c r="D3119" s="19">
        <v>10</v>
      </c>
      <c r="E3119" s="19">
        <v>4</v>
      </c>
      <c r="F3119" s="18" t="s">
        <v>141</v>
      </c>
      <c r="G3119" s="18" t="s">
        <v>470</v>
      </c>
      <c r="H3119" s="19">
        <v>2</v>
      </c>
      <c r="I3119" s="19" t="s">
        <v>444</v>
      </c>
      <c r="J3119" s="19" t="s">
        <v>54</v>
      </c>
      <c r="K3119" s="19" t="s">
        <v>286</v>
      </c>
      <c r="L3119" s="19" t="s">
        <v>127</v>
      </c>
      <c r="M3119" s="19">
        <v>68</v>
      </c>
      <c r="N3119" s="20">
        <v>0.64295138888888892</v>
      </c>
      <c r="O3119" s="19" t="s">
        <v>293</v>
      </c>
      <c r="P3119" s="19">
        <v>15</v>
      </c>
      <c r="Q3119" s="19" t="s">
        <v>286</v>
      </c>
      <c r="R3119" s="19">
        <v>82</v>
      </c>
      <c r="S3119" s="19">
        <v>1</v>
      </c>
      <c r="T3119" s="19">
        <v>0</v>
      </c>
      <c r="U3119" s="19">
        <v>222</v>
      </c>
      <c r="V3119" s="19" t="s">
        <v>385</v>
      </c>
      <c r="W3119" s="19" t="s">
        <v>1283</v>
      </c>
      <c r="X3119" s="19" t="s">
        <v>100</v>
      </c>
      <c r="Y3119" s="19" t="s">
        <v>100</v>
      </c>
    </row>
    <row r="3120" spans="1:25" x14ac:dyDescent="0.25">
      <c r="A3120" s="19">
        <v>8909</v>
      </c>
      <c r="B3120" s="18">
        <v>44875</v>
      </c>
      <c r="C3120" s="19">
        <v>11</v>
      </c>
      <c r="D3120" s="19">
        <v>10</v>
      </c>
      <c r="E3120" s="19">
        <v>4</v>
      </c>
      <c r="F3120" s="18" t="s">
        <v>141</v>
      </c>
      <c r="G3120" s="18" t="s">
        <v>470</v>
      </c>
      <c r="H3120" s="19">
        <v>2</v>
      </c>
      <c r="I3120" s="19" t="s">
        <v>435</v>
      </c>
      <c r="J3120" s="19" t="s">
        <v>45</v>
      </c>
      <c r="K3120" s="19" t="s">
        <v>291</v>
      </c>
      <c r="L3120" s="19" t="s">
        <v>126</v>
      </c>
      <c r="M3120" s="19">
        <v>63</v>
      </c>
      <c r="N3120" s="20">
        <v>0.68858796296296287</v>
      </c>
      <c r="O3120" s="19" t="s">
        <v>293</v>
      </c>
      <c r="P3120" s="19">
        <v>16</v>
      </c>
      <c r="Q3120" s="19" t="s">
        <v>291</v>
      </c>
      <c r="R3120" s="19">
        <v>80</v>
      </c>
      <c r="S3120" s="19">
        <v>0</v>
      </c>
      <c r="T3120" s="19">
        <v>0</v>
      </c>
      <c r="U3120" s="19">
        <v>222</v>
      </c>
      <c r="V3120" s="19" t="s">
        <v>385</v>
      </c>
      <c r="W3120" s="19" t="s">
        <v>1284</v>
      </c>
      <c r="X3120" s="19" t="s">
        <v>100</v>
      </c>
      <c r="Y3120" s="19" t="s">
        <v>100</v>
      </c>
    </row>
    <row r="3121" spans="1:25" x14ac:dyDescent="0.25">
      <c r="A3121" s="19">
        <v>8910</v>
      </c>
      <c r="B3121" s="18">
        <v>44875</v>
      </c>
      <c r="C3121" s="19">
        <v>11</v>
      </c>
      <c r="D3121" s="19">
        <v>10</v>
      </c>
      <c r="E3121" s="19">
        <v>4</v>
      </c>
      <c r="F3121" s="18" t="s">
        <v>141</v>
      </c>
      <c r="G3121" s="18" t="s">
        <v>470</v>
      </c>
      <c r="H3121" s="19">
        <v>2</v>
      </c>
      <c r="I3121" s="19" t="s">
        <v>436</v>
      </c>
      <c r="J3121" s="19" t="s">
        <v>48</v>
      </c>
      <c r="K3121" s="19" t="s">
        <v>291</v>
      </c>
      <c r="L3121" s="19" t="s">
        <v>127</v>
      </c>
      <c r="M3121" s="19">
        <v>64</v>
      </c>
      <c r="N3121" s="20">
        <v>0.72238425925925931</v>
      </c>
      <c r="O3121" s="19" t="s">
        <v>293</v>
      </c>
      <c r="P3121" s="19">
        <v>17</v>
      </c>
      <c r="Q3121" s="19" t="s">
        <v>291</v>
      </c>
      <c r="R3121" s="19">
        <v>80</v>
      </c>
      <c r="S3121" s="19">
        <v>1</v>
      </c>
      <c r="T3121" s="19">
        <v>0</v>
      </c>
      <c r="U3121" s="19">
        <v>222</v>
      </c>
      <c r="V3121" s="19" t="s">
        <v>385</v>
      </c>
      <c r="W3121" s="19" t="s">
        <v>1285</v>
      </c>
      <c r="X3121" s="19" t="s">
        <v>100</v>
      </c>
      <c r="Y3121" s="19" t="s">
        <v>100</v>
      </c>
    </row>
    <row r="3122" spans="1:25" x14ac:dyDescent="0.25">
      <c r="A3122" s="19">
        <v>8911</v>
      </c>
      <c r="B3122" s="18">
        <v>44875</v>
      </c>
      <c r="C3122" s="19">
        <v>11</v>
      </c>
      <c r="D3122" s="19">
        <v>10</v>
      </c>
      <c r="E3122" s="19">
        <v>4</v>
      </c>
      <c r="F3122" s="18" t="s">
        <v>141</v>
      </c>
      <c r="G3122" s="18" t="s">
        <v>470</v>
      </c>
      <c r="H3122" s="19">
        <v>2</v>
      </c>
      <c r="I3122" s="19" t="s">
        <v>435</v>
      </c>
      <c r="J3122" s="19" t="s">
        <v>45</v>
      </c>
      <c r="K3122" s="19" t="s">
        <v>291</v>
      </c>
      <c r="L3122" s="19" t="s">
        <v>126</v>
      </c>
      <c r="M3122" s="19">
        <v>63</v>
      </c>
      <c r="N3122" s="20">
        <v>0.75493055555555555</v>
      </c>
      <c r="O3122" s="19" t="s">
        <v>293</v>
      </c>
      <c r="P3122" s="19">
        <v>18</v>
      </c>
      <c r="Q3122" s="19" t="s">
        <v>291</v>
      </c>
      <c r="R3122" s="19">
        <v>80</v>
      </c>
      <c r="S3122" s="19">
        <v>0</v>
      </c>
      <c r="T3122" s="19">
        <v>1</v>
      </c>
      <c r="U3122" s="19">
        <v>222</v>
      </c>
      <c r="V3122" s="19" t="s">
        <v>385</v>
      </c>
      <c r="W3122" s="19" t="s">
        <v>1291</v>
      </c>
      <c r="X3122" s="19" t="s">
        <v>100</v>
      </c>
      <c r="Y3122" s="19" t="s">
        <v>100</v>
      </c>
    </row>
    <row r="3123" spans="1:25" x14ac:dyDescent="0.25">
      <c r="A3123" s="19">
        <v>9417</v>
      </c>
      <c r="B3123" s="18">
        <v>44875</v>
      </c>
      <c r="C3123" s="19">
        <v>11</v>
      </c>
      <c r="D3123" s="19">
        <v>10</v>
      </c>
      <c r="E3123" s="19">
        <v>4</v>
      </c>
      <c r="F3123" s="18" t="s">
        <v>141</v>
      </c>
      <c r="G3123" s="18" t="s">
        <v>470</v>
      </c>
      <c r="H3123" s="19">
        <v>2</v>
      </c>
      <c r="I3123" s="19" t="s">
        <v>443</v>
      </c>
      <c r="J3123" s="19" t="s">
        <v>52</v>
      </c>
      <c r="K3123" s="19" t="s">
        <v>286</v>
      </c>
      <c r="L3123" s="19" t="s">
        <v>126</v>
      </c>
      <c r="M3123" s="19">
        <v>67</v>
      </c>
      <c r="N3123" s="20">
        <v>0.29619212962962965</v>
      </c>
      <c r="O3123" s="19" t="s">
        <v>381</v>
      </c>
      <c r="P3123" s="19">
        <v>7</v>
      </c>
      <c r="Q3123" s="19" t="s">
        <v>286</v>
      </c>
      <c r="R3123" s="19">
        <v>82</v>
      </c>
      <c r="S3123" s="19">
        <v>0</v>
      </c>
      <c r="T3123" s="19">
        <v>1</v>
      </c>
      <c r="U3123" s="19">
        <v>222</v>
      </c>
      <c r="V3123" s="19" t="s">
        <v>385</v>
      </c>
      <c r="W3123" s="19" t="s">
        <v>1300</v>
      </c>
      <c r="X3123" s="19" t="s">
        <v>100</v>
      </c>
      <c r="Y3123" s="19" t="s">
        <v>100</v>
      </c>
    </row>
    <row r="3124" spans="1:25" x14ac:dyDescent="0.25">
      <c r="A3124" s="19">
        <v>9418</v>
      </c>
      <c r="B3124" s="18">
        <v>44875</v>
      </c>
      <c r="C3124" s="19">
        <v>11</v>
      </c>
      <c r="D3124" s="19">
        <v>10</v>
      </c>
      <c r="E3124" s="19">
        <v>4</v>
      </c>
      <c r="F3124" s="18" t="s">
        <v>141</v>
      </c>
      <c r="G3124" s="18" t="s">
        <v>470</v>
      </c>
      <c r="H3124" s="19">
        <v>2</v>
      </c>
      <c r="I3124" s="19" t="s">
        <v>442</v>
      </c>
      <c r="J3124" s="19" t="s">
        <v>60</v>
      </c>
      <c r="K3124" s="19" t="s">
        <v>140</v>
      </c>
      <c r="L3124" s="19" t="s">
        <v>127</v>
      </c>
      <c r="M3124" s="19">
        <v>72</v>
      </c>
      <c r="N3124" s="20">
        <v>0.30636574074074074</v>
      </c>
      <c r="O3124" s="19" t="s">
        <v>381</v>
      </c>
      <c r="P3124" s="19">
        <v>7</v>
      </c>
      <c r="Q3124" s="19" t="s">
        <v>140</v>
      </c>
      <c r="R3124" s="19">
        <v>84</v>
      </c>
      <c r="S3124" s="19">
        <v>1</v>
      </c>
      <c r="T3124" s="19">
        <v>0</v>
      </c>
      <c r="U3124" s="19">
        <v>222</v>
      </c>
      <c r="V3124" s="19" t="s">
        <v>385</v>
      </c>
      <c r="W3124" s="19" t="s">
        <v>1267</v>
      </c>
      <c r="X3124" s="19" t="s">
        <v>100</v>
      </c>
      <c r="Y3124" s="19" t="s">
        <v>100</v>
      </c>
    </row>
    <row r="3125" spans="1:25" x14ac:dyDescent="0.25">
      <c r="A3125" s="19">
        <v>9422</v>
      </c>
      <c r="B3125" s="18">
        <v>44875</v>
      </c>
      <c r="C3125" s="19">
        <v>11</v>
      </c>
      <c r="D3125" s="19">
        <v>10</v>
      </c>
      <c r="E3125" s="19">
        <v>4</v>
      </c>
      <c r="F3125" s="18" t="s">
        <v>141</v>
      </c>
      <c r="G3125" s="18" t="s">
        <v>470</v>
      </c>
      <c r="H3125" s="19">
        <v>2</v>
      </c>
      <c r="I3125" s="19" t="s">
        <v>443</v>
      </c>
      <c r="J3125" s="19" t="s">
        <v>52</v>
      </c>
      <c r="K3125" s="19" t="s">
        <v>286</v>
      </c>
      <c r="L3125" s="19" t="s">
        <v>126</v>
      </c>
      <c r="M3125" s="19">
        <v>67</v>
      </c>
      <c r="N3125" s="20">
        <v>0.35944444444444446</v>
      </c>
      <c r="O3125" s="19" t="s">
        <v>381</v>
      </c>
      <c r="P3125" s="19">
        <v>8</v>
      </c>
      <c r="Q3125" s="19" t="s">
        <v>286</v>
      </c>
      <c r="R3125" s="19">
        <v>82</v>
      </c>
      <c r="S3125" s="19">
        <v>0</v>
      </c>
      <c r="T3125" s="19">
        <v>0</v>
      </c>
      <c r="U3125" s="19">
        <v>222</v>
      </c>
      <c r="V3125" s="19" t="s">
        <v>385</v>
      </c>
      <c r="W3125" s="19" t="s">
        <v>1288</v>
      </c>
      <c r="X3125" s="19" t="s">
        <v>100</v>
      </c>
      <c r="Y3125" s="19" t="s">
        <v>100</v>
      </c>
    </row>
    <row r="3126" spans="1:25" x14ac:dyDescent="0.25">
      <c r="A3126" s="19">
        <v>9423</v>
      </c>
      <c r="B3126" s="18">
        <v>44875</v>
      </c>
      <c r="C3126" s="19">
        <v>11</v>
      </c>
      <c r="D3126" s="19">
        <v>10</v>
      </c>
      <c r="E3126" s="19">
        <v>4</v>
      </c>
      <c r="F3126" s="18" t="s">
        <v>141</v>
      </c>
      <c r="G3126" s="18" t="s">
        <v>470</v>
      </c>
      <c r="H3126" s="19">
        <v>2</v>
      </c>
      <c r="I3126" s="19" t="s">
        <v>444</v>
      </c>
      <c r="J3126" s="19" t="s">
        <v>54</v>
      </c>
      <c r="K3126" s="19" t="s">
        <v>286</v>
      </c>
      <c r="L3126" s="19" t="s">
        <v>127</v>
      </c>
      <c r="M3126" s="19">
        <v>68</v>
      </c>
      <c r="N3126" s="20">
        <v>0.3929050925925926</v>
      </c>
      <c r="O3126" s="19" t="s">
        <v>381</v>
      </c>
      <c r="P3126" s="19">
        <v>9</v>
      </c>
      <c r="Q3126" s="19" t="s">
        <v>286</v>
      </c>
      <c r="R3126" s="19">
        <v>82</v>
      </c>
      <c r="S3126" s="19">
        <v>1</v>
      </c>
      <c r="T3126" s="19">
        <v>0</v>
      </c>
      <c r="U3126" s="19">
        <v>222</v>
      </c>
      <c r="V3126" s="19" t="s">
        <v>385</v>
      </c>
      <c r="W3126" s="19" t="s">
        <v>1293</v>
      </c>
      <c r="X3126" s="19" t="s">
        <v>100</v>
      </c>
      <c r="Y3126" s="19" t="s">
        <v>100</v>
      </c>
    </row>
    <row r="3127" spans="1:25" x14ac:dyDescent="0.25">
      <c r="A3127" s="19">
        <v>9425</v>
      </c>
      <c r="B3127" s="18">
        <v>44875</v>
      </c>
      <c r="C3127" s="19">
        <v>11</v>
      </c>
      <c r="D3127" s="19">
        <v>10</v>
      </c>
      <c r="E3127" s="19">
        <v>4</v>
      </c>
      <c r="F3127" s="18" t="s">
        <v>141</v>
      </c>
      <c r="G3127" s="18" t="s">
        <v>470</v>
      </c>
      <c r="H3127" s="19">
        <v>2</v>
      </c>
      <c r="I3127" s="19" t="s">
        <v>435</v>
      </c>
      <c r="J3127" s="19" t="s">
        <v>45</v>
      </c>
      <c r="K3127" s="19" t="s">
        <v>291</v>
      </c>
      <c r="L3127" s="19" t="s">
        <v>126</v>
      </c>
      <c r="M3127" s="19">
        <v>63</v>
      </c>
      <c r="N3127" s="20">
        <v>0.44903935185185184</v>
      </c>
      <c r="O3127" s="19" t="s">
        <v>381</v>
      </c>
      <c r="P3127" s="19">
        <v>10</v>
      </c>
      <c r="Q3127" s="19" t="s">
        <v>291</v>
      </c>
      <c r="R3127" s="19">
        <v>80</v>
      </c>
      <c r="S3127" s="19">
        <v>0</v>
      </c>
      <c r="T3127" s="19">
        <v>0</v>
      </c>
      <c r="U3127" s="19">
        <v>222</v>
      </c>
      <c r="V3127" s="19" t="s">
        <v>385</v>
      </c>
      <c r="W3127" s="19" t="s">
        <v>1225</v>
      </c>
      <c r="X3127" s="19" t="s">
        <v>100</v>
      </c>
      <c r="Y3127" s="19" t="s">
        <v>100</v>
      </c>
    </row>
    <row r="3128" spans="1:25" x14ac:dyDescent="0.25">
      <c r="A3128" s="19">
        <v>9426</v>
      </c>
      <c r="B3128" s="18">
        <v>44875</v>
      </c>
      <c r="C3128" s="19">
        <v>11</v>
      </c>
      <c r="D3128" s="19">
        <v>10</v>
      </c>
      <c r="E3128" s="19">
        <v>4</v>
      </c>
      <c r="F3128" s="18" t="s">
        <v>141</v>
      </c>
      <c r="G3128" s="18" t="s">
        <v>470</v>
      </c>
      <c r="H3128" s="19">
        <v>2</v>
      </c>
      <c r="I3128" s="19" t="s">
        <v>436</v>
      </c>
      <c r="J3128" s="19" t="s">
        <v>48</v>
      </c>
      <c r="K3128" s="19" t="s">
        <v>291</v>
      </c>
      <c r="L3128" s="19" t="s">
        <v>127</v>
      </c>
      <c r="M3128" s="19">
        <v>64</v>
      </c>
      <c r="N3128" s="20">
        <v>0.47976851851851854</v>
      </c>
      <c r="O3128" s="19" t="s">
        <v>381</v>
      </c>
      <c r="P3128" s="19">
        <v>11</v>
      </c>
      <c r="Q3128" s="19" t="s">
        <v>291</v>
      </c>
      <c r="R3128" s="19">
        <v>80</v>
      </c>
      <c r="S3128" s="19">
        <v>1</v>
      </c>
      <c r="T3128" s="19">
        <v>0</v>
      </c>
      <c r="U3128" s="19">
        <v>222</v>
      </c>
      <c r="V3128" s="19" t="s">
        <v>385</v>
      </c>
      <c r="W3128" s="19" t="s">
        <v>1226</v>
      </c>
      <c r="X3128" s="19" t="s">
        <v>100</v>
      </c>
      <c r="Y3128" s="19" t="s">
        <v>100</v>
      </c>
    </row>
    <row r="3129" spans="1:25" x14ac:dyDescent="0.25">
      <c r="A3129" s="19">
        <v>9428</v>
      </c>
      <c r="B3129" s="18">
        <v>44875</v>
      </c>
      <c r="C3129" s="19">
        <v>11</v>
      </c>
      <c r="D3129" s="19">
        <v>10</v>
      </c>
      <c r="E3129" s="19">
        <v>4</v>
      </c>
      <c r="F3129" s="18" t="s">
        <v>141</v>
      </c>
      <c r="G3129" s="18" t="s">
        <v>470</v>
      </c>
      <c r="H3129" s="19">
        <v>2</v>
      </c>
      <c r="I3129" s="19" t="s">
        <v>437</v>
      </c>
      <c r="J3129" s="19" t="s">
        <v>55</v>
      </c>
      <c r="K3129" s="19" t="s">
        <v>139</v>
      </c>
      <c r="L3129" s="19" t="s">
        <v>126</v>
      </c>
      <c r="M3129" s="19">
        <v>69</v>
      </c>
      <c r="N3129" s="20">
        <v>0.53115740740740736</v>
      </c>
      <c r="O3129" s="19" t="s">
        <v>381</v>
      </c>
      <c r="P3129" s="19">
        <v>12</v>
      </c>
      <c r="Q3129" s="19" t="s">
        <v>139</v>
      </c>
      <c r="R3129" s="19">
        <v>83</v>
      </c>
      <c r="S3129" s="19">
        <v>0</v>
      </c>
      <c r="T3129" s="19">
        <v>0</v>
      </c>
      <c r="U3129" s="19">
        <v>222</v>
      </c>
      <c r="V3129" s="19" t="s">
        <v>385</v>
      </c>
      <c r="W3129" s="19" t="s">
        <v>1227</v>
      </c>
      <c r="X3129" s="19" t="s">
        <v>100</v>
      </c>
      <c r="Y3129" s="19" t="s">
        <v>100</v>
      </c>
    </row>
    <row r="3130" spans="1:25" x14ac:dyDescent="0.25">
      <c r="A3130" s="19">
        <v>9429</v>
      </c>
      <c r="B3130" s="18">
        <v>44875</v>
      </c>
      <c r="C3130" s="19">
        <v>11</v>
      </c>
      <c r="D3130" s="19">
        <v>10</v>
      </c>
      <c r="E3130" s="19">
        <v>4</v>
      </c>
      <c r="F3130" s="18" t="s">
        <v>141</v>
      </c>
      <c r="G3130" s="18" t="s">
        <v>470</v>
      </c>
      <c r="H3130" s="19">
        <v>2</v>
      </c>
      <c r="I3130" s="19" t="s">
        <v>438</v>
      </c>
      <c r="J3130" s="19" t="s">
        <v>57</v>
      </c>
      <c r="K3130" s="19" t="s">
        <v>139</v>
      </c>
      <c r="L3130" s="19" t="s">
        <v>127</v>
      </c>
      <c r="M3130" s="19">
        <v>70</v>
      </c>
      <c r="N3130" s="20">
        <v>0.56865740740740744</v>
      </c>
      <c r="O3130" s="19" t="s">
        <v>381</v>
      </c>
      <c r="P3130" s="19">
        <v>13</v>
      </c>
      <c r="Q3130" s="19" t="s">
        <v>139</v>
      </c>
      <c r="R3130" s="19">
        <v>83</v>
      </c>
      <c r="S3130" s="19">
        <v>1</v>
      </c>
      <c r="T3130" s="19">
        <v>0</v>
      </c>
      <c r="U3130" s="19">
        <v>222</v>
      </c>
      <c r="V3130" s="19" t="s">
        <v>385</v>
      </c>
      <c r="W3130" s="19" t="s">
        <v>1228</v>
      </c>
      <c r="X3130" s="19" t="s">
        <v>100</v>
      </c>
      <c r="Y3130" s="19" t="s">
        <v>100</v>
      </c>
    </row>
    <row r="3131" spans="1:25" x14ac:dyDescent="0.25">
      <c r="A3131" s="19">
        <v>9432</v>
      </c>
      <c r="B3131" s="18">
        <v>44875</v>
      </c>
      <c r="C3131" s="19">
        <v>11</v>
      </c>
      <c r="D3131" s="19">
        <v>10</v>
      </c>
      <c r="E3131" s="19">
        <v>4</v>
      </c>
      <c r="F3131" s="18" t="s">
        <v>141</v>
      </c>
      <c r="G3131" s="18" t="s">
        <v>470</v>
      </c>
      <c r="H3131" s="19">
        <v>2</v>
      </c>
      <c r="I3131" s="19" t="s">
        <v>443</v>
      </c>
      <c r="J3131" s="19" t="s">
        <v>52</v>
      </c>
      <c r="K3131" s="19" t="s">
        <v>286</v>
      </c>
      <c r="L3131" s="19" t="s">
        <v>126</v>
      </c>
      <c r="M3131" s="19">
        <v>67</v>
      </c>
      <c r="N3131" s="20">
        <v>0.65476851851851847</v>
      </c>
      <c r="O3131" s="19" t="s">
        <v>381</v>
      </c>
      <c r="P3131" s="19">
        <v>15</v>
      </c>
      <c r="Q3131" s="19" t="s">
        <v>286</v>
      </c>
      <c r="R3131" s="19">
        <v>82</v>
      </c>
      <c r="S3131" s="19">
        <v>0</v>
      </c>
      <c r="T3131" s="19">
        <v>0</v>
      </c>
      <c r="U3131" s="19">
        <v>222</v>
      </c>
      <c r="V3131" s="19" t="s">
        <v>385</v>
      </c>
      <c r="W3131" s="19" t="s">
        <v>1261</v>
      </c>
      <c r="X3131" s="19" t="s">
        <v>100</v>
      </c>
      <c r="Y3131" s="19" t="s">
        <v>100</v>
      </c>
    </row>
    <row r="3132" spans="1:25" x14ac:dyDescent="0.25">
      <c r="A3132" s="19">
        <v>9433</v>
      </c>
      <c r="B3132" s="18">
        <v>44875</v>
      </c>
      <c r="C3132" s="19">
        <v>11</v>
      </c>
      <c r="D3132" s="19">
        <v>10</v>
      </c>
      <c r="E3132" s="19">
        <v>4</v>
      </c>
      <c r="F3132" s="18" t="s">
        <v>141</v>
      </c>
      <c r="G3132" s="18" t="s">
        <v>470</v>
      </c>
      <c r="H3132" s="19">
        <v>2</v>
      </c>
      <c r="I3132" s="19" t="s">
        <v>444</v>
      </c>
      <c r="J3132" s="19" t="s">
        <v>54</v>
      </c>
      <c r="K3132" s="19" t="s">
        <v>286</v>
      </c>
      <c r="L3132" s="19" t="s">
        <v>127</v>
      </c>
      <c r="M3132" s="19">
        <v>68</v>
      </c>
      <c r="N3132" s="20">
        <v>0.69025462962962969</v>
      </c>
      <c r="O3132" s="19" t="s">
        <v>381</v>
      </c>
      <c r="P3132" s="19">
        <v>16</v>
      </c>
      <c r="Q3132" s="19" t="s">
        <v>286</v>
      </c>
      <c r="R3132" s="19">
        <v>82</v>
      </c>
      <c r="S3132" s="19">
        <v>1</v>
      </c>
      <c r="T3132" s="19">
        <v>0</v>
      </c>
      <c r="U3132" s="19">
        <v>222</v>
      </c>
      <c r="V3132" s="19" t="s">
        <v>385</v>
      </c>
      <c r="W3132" s="19" t="s">
        <v>1262</v>
      </c>
      <c r="X3132" s="19" t="s">
        <v>100</v>
      </c>
      <c r="Y3132" s="19" t="s">
        <v>100</v>
      </c>
    </row>
    <row r="3133" spans="1:25" x14ac:dyDescent="0.25">
      <c r="A3133" s="19">
        <v>9435</v>
      </c>
      <c r="B3133" s="18">
        <v>44875</v>
      </c>
      <c r="C3133" s="19">
        <v>11</v>
      </c>
      <c r="D3133" s="19">
        <v>10</v>
      </c>
      <c r="E3133" s="19">
        <v>4</v>
      </c>
      <c r="F3133" s="18" t="s">
        <v>141</v>
      </c>
      <c r="G3133" s="18" t="s">
        <v>470</v>
      </c>
      <c r="H3133" s="19">
        <v>2</v>
      </c>
      <c r="I3133" s="19" t="s">
        <v>435</v>
      </c>
      <c r="J3133" s="19" t="s">
        <v>45</v>
      </c>
      <c r="K3133" s="19" t="s">
        <v>291</v>
      </c>
      <c r="L3133" s="19" t="s">
        <v>126</v>
      </c>
      <c r="M3133" s="19">
        <v>63</v>
      </c>
      <c r="N3133" s="20">
        <v>0.7325694444444445</v>
      </c>
      <c r="O3133" s="19" t="s">
        <v>381</v>
      </c>
      <c r="P3133" s="19">
        <v>17</v>
      </c>
      <c r="Q3133" s="19" t="s">
        <v>291</v>
      </c>
      <c r="R3133" s="19">
        <v>80</v>
      </c>
      <c r="S3133" s="19">
        <v>0</v>
      </c>
      <c r="T3133" s="19">
        <v>0</v>
      </c>
      <c r="U3133" s="19">
        <v>222</v>
      </c>
      <c r="V3133" s="19" t="s">
        <v>385</v>
      </c>
      <c r="W3133" s="19" t="s">
        <v>1263</v>
      </c>
      <c r="X3133" s="19" t="s">
        <v>100</v>
      </c>
      <c r="Y3133" s="19" t="s">
        <v>100</v>
      </c>
    </row>
    <row r="3134" spans="1:25" x14ac:dyDescent="0.25">
      <c r="A3134" s="19">
        <v>9436</v>
      </c>
      <c r="B3134" s="18">
        <v>44875</v>
      </c>
      <c r="C3134" s="19">
        <v>11</v>
      </c>
      <c r="D3134" s="19">
        <v>10</v>
      </c>
      <c r="E3134" s="19">
        <v>4</v>
      </c>
      <c r="F3134" s="18" t="s">
        <v>141</v>
      </c>
      <c r="G3134" s="18" t="s">
        <v>470</v>
      </c>
      <c r="H3134" s="19">
        <v>2</v>
      </c>
      <c r="I3134" s="19" t="s">
        <v>436</v>
      </c>
      <c r="J3134" s="19" t="s">
        <v>48</v>
      </c>
      <c r="K3134" s="19" t="s">
        <v>291</v>
      </c>
      <c r="L3134" s="19" t="s">
        <v>127</v>
      </c>
      <c r="M3134" s="19">
        <v>64</v>
      </c>
      <c r="N3134" s="20">
        <v>0.77208333333333334</v>
      </c>
      <c r="O3134" s="19" t="s">
        <v>381</v>
      </c>
      <c r="P3134" s="19">
        <v>18</v>
      </c>
      <c r="Q3134" s="19" t="s">
        <v>291</v>
      </c>
      <c r="R3134" s="19">
        <v>80</v>
      </c>
      <c r="S3134" s="19">
        <v>1</v>
      </c>
      <c r="T3134" s="19">
        <v>0</v>
      </c>
      <c r="U3134" s="19">
        <v>222</v>
      </c>
      <c r="V3134" s="19" t="s">
        <v>385</v>
      </c>
      <c r="W3134" s="19" t="s">
        <v>1264</v>
      </c>
      <c r="X3134" s="19" t="s">
        <v>100</v>
      </c>
      <c r="Y3134" s="19" t="s">
        <v>100</v>
      </c>
    </row>
    <row r="3135" spans="1:25" x14ac:dyDescent="0.25">
      <c r="A3135" s="19">
        <v>9944</v>
      </c>
      <c r="B3135" s="18">
        <v>44875</v>
      </c>
      <c r="C3135" s="19">
        <v>11</v>
      </c>
      <c r="D3135" s="19">
        <v>10</v>
      </c>
      <c r="E3135" s="19">
        <v>4</v>
      </c>
      <c r="F3135" s="18" t="s">
        <v>141</v>
      </c>
      <c r="G3135" s="18" t="s">
        <v>470</v>
      </c>
      <c r="H3135" s="19">
        <v>2</v>
      </c>
      <c r="I3135" s="19" t="s">
        <v>436</v>
      </c>
      <c r="J3135" s="19" t="s">
        <v>48</v>
      </c>
      <c r="K3135" s="19" t="s">
        <v>291</v>
      </c>
      <c r="L3135" s="19" t="s">
        <v>127</v>
      </c>
      <c r="M3135" s="19">
        <v>64</v>
      </c>
      <c r="N3135" s="20">
        <v>0.30087962962962961</v>
      </c>
      <c r="O3135" s="19" t="s">
        <v>359</v>
      </c>
      <c r="P3135" s="19">
        <v>7</v>
      </c>
      <c r="Q3135" s="19" t="s">
        <v>291</v>
      </c>
      <c r="R3135" s="19">
        <v>80</v>
      </c>
      <c r="S3135" s="19">
        <v>1</v>
      </c>
      <c r="T3135" s="19">
        <v>1</v>
      </c>
      <c r="U3135" s="19">
        <v>222</v>
      </c>
      <c r="V3135" s="19" t="s">
        <v>385</v>
      </c>
      <c r="W3135" s="19" t="s">
        <v>1220</v>
      </c>
      <c r="X3135" s="19" t="s">
        <v>100</v>
      </c>
      <c r="Y3135" s="19" t="s">
        <v>100</v>
      </c>
    </row>
    <row r="3136" spans="1:25" x14ac:dyDescent="0.25">
      <c r="A3136" s="19">
        <v>9949</v>
      </c>
      <c r="B3136" s="18">
        <v>44875</v>
      </c>
      <c r="C3136" s="19">
        <v>11</v>
      </c>
      <c r="D3136" s="19">
        <v>10</v>
      </c>
      <c r="E3136" s="19">
        <v>4</v>
      </c>
      <c r="F3136" s="18" t="s">
        <v>141</v>
      </c>
      <c r="G3136" s="18" t="s">
        <v>470</v>
      </c>
      <c r="H3136" s="19">
        <v>2</v>
      </c>
      <c r="I3136" s="19" t="s">
        <v>439</v>
      </c>
      <c r="J3136" s="19" t="s">
        <v>49</v>
      </c>
      <c r="K3136" s="19" t="s">
        <v>125</v>
      </c>
      <c r="L3136" s="19" t="s">
        <v>126</v>
      </c>
      <c r="M3136" s="19">
        <v>65</v>
      </c>
      <c r="N3136" s="20">
        <v>0.38620370370370366</v>
      </c>
      <c r="O3136" s="19" t="s">
        <v>359</v>
      </c>
      <c r="P3136" s="19">
        <v>9</v>
      </c>
      <c r="Q3136" s="19" t="s">
        <v>125</v>
      </c>
      <c r="R3136" s="19">
        <v>81</v>
      </c>
      <c r="S3136" s="19">
        <v>0</v>
      </c>
      <c r="T3136" s="19">
        <v>0</v>
      </c>
      <c r="U3136" s="19">
        <v>222</v>
      </c>
      <c r="V3136" s="19" t="s">
        <v>385</v>
      </c>
      <c r="W3136" s="19" t="s">
        <v>1194</v>
      </c>
      <c r="X3136" s="19" t="s">
        <v>100</v>
      </c>
      <c r="Y3136" s="19" t="s">
        <v>100</v>
      </c>
    </row>
    <row r="3137" spans="1:25" x14ac:dyDescent="0.25">
      <c r="A3137" s="19">
        <v>9950</v>
      </c>
      <c r="B3137" s="18">
        <v>44875</v>
      </c>
      <c r="C3137" s="19">
        <v>11</v>
      </c>
      <c r="D3137" s="19">
        <v>10</v>
      </c>
      <c r="E3137" s="19">
        <v>4</v>
      </c>
      <c r="F3137" s="18" t="s">
        <v>141</v>
      </c>
      <c r="G3137" s="18" t="s">
        <v>470</v>
      </c>
      <c r="H3137" s="19">
        <v>2</v>
      </c>
      <c r="I3137" s="19" t="s">
        <v>440</v>
      </c>
      <c r="J3137" s="19" t="s">
        <v>51</v>
      </c>
      <c r="K3137" s="19" t="s">
        <v>125</v>
      </c>
      <c r="L3137" s="19" t="s">
        <v>127</v>
      </c>
      <c r="M3137" s="19">
        <v>66</v>
      </c>
      <c r="N3137" s="20">
        <v>0.41835648148148147</v>
      </c>
      <c r="O3137" s="19" t="s">
        <v>359</v>
      </c>
      <c r="P3137" s="19">
        <v>10</v>
      </c>
      <c r="Q3137" s="19" t="s">
        <v>125</v>
      </c>
      <c r="R3137" s="19">
        <v>81</v>
      </c>
      <c r="S3137" s="19">
        <v>1</v>
      </c>
      <c r="T3137" s="19">
        <v>0</v>
      </c>
      <c r="U3137" s="19">
        <v>222</v>
      </c>
      <c r="V3137" s="19" t="s">
        <v>385</v>
      </c>
      <c r="W3137" s="19" t="s">
        <v>1195</v>
      </c>
      <c r="X3137" s="19" t="s">
        <v>100</v>
      </c>
      <c r="Y3137" s="19" t="s">
        <v>100</v>
      </c>
    </row>
    <row r="3138" spans="1:25" x14ac:dyDescent="0.25">
      <c r="A3138" s="19">
        <v>9952</v>
      </c>
      <c r="B3138" s="18">
        <v>44875</v>
      </c>
      <c r="C3138" s="19">
        <v>11</v>
      </c>
      <c r="D3138" s="19">
        <v>10</v>
      </c>
      <c r="E3138" s="19">
        <v>4</v>
      </c>
      <c r="F3138" s="18" t="s">
        <v>141</v>
      </c>
      <c r="G3138" s="18" t="s">
        <v>470</v>
      </c>
      <c r="H3138" s="19">
        <v>2</v>
      </c>
      <c r="I3138" s="19" t="s">
        <v>441</v>
      </c>
      <c r="J3138" s="19" t="s">
        <v>58</v>
      </c>
      <c r="K3138" s="19" t="s">
        <v>140</v>
      </c>
      <c r="L3138" s="19" t="s">
        <v>126</v>
      </c>
      <c r="M3138" s="19">
        <v>71</v>
      </c>
      <c r="N3138" s="20">
        <v>0.46744212962962961</v>
      </c>
      <c r="O3138" s="19" t="s">
        <v>359</v>
      </c>
      <c r="P3138" s="19">
        <v>11</v>
      </c>
      <c r="Q3138" s="19" t="s">
        <v>140</v>
      </c>
      <c r="R3138" s="19">
        <v>84</v>
      </c>
      <c r="S3138" s="19">
        <v>0</v>
      </c>
      <c r="T3138" s="19">
        <v>0</v>
      </c>
      <c r="U3138" s="19">
        <v>222</v>
      </c>
      <c r="V3138" s="19" t="s">
        <v>385</v>
      </c>
      <c r="W3138" s="19" t="s">
        <v>1196</v>
      </c>
      <c r="X3138" s="19" t="s">
        <v>100</v>
      </c>
      <c r="Y3138" s="19" t="s">
        <v>100</v>
      </c>
    </row>
    <row r="3139" spans="1:25" x14ac:dyDescent="0.25">
      <c r="A3139" s="19">
        <v>9953</v>
      </c>
      <c r="B3139" s="18">
        <v>44875</v>
      </c>
      <c r="C3139" s="19">
        <v>11</v>
      </c>
      <c r="D3139" s="19">
        <v>10</v>
      </c>
      <c r="E3139" s="19">
        <v>4</v>
      </c>
      <c r="F3139" s="18" t="s">
        <v>141</v>
      </c>
      <c r="G3139" s="18" t="s">
        <v>470</v>
      </c>
      <c r="H3139" s="19">
        <v>2</v>
      </c>
      <c r="I3139" s="19" t="s">
        <v>442</v>
      </c>
      <c r="J3139" s="19" t="s">
        <v>60</v>
      </c>
      <c r="K3139" s="19" t="s">
        <v>140</v>
      </c>
      <c r="L3139" s="19" t="s">
        <v>127</v>
      </c>
      <c r="M3139" s="19">
        <v>72</v>
      </c>
      <c r="N3139" s="20">
        <v>0.50157407407407406</v>
      </c>
      <c r="O3139" s="19" t="s">
        <v>359</v>
      </c>
      <c r="P3139" s="19">
        <v>12</v>
      </c>
      <c r="Q3139" s="19" t="s">
        <v>140</v>
      </c>
      <c r="R3139" s="19">
        <v>84</v>
      </c>
      <c r="S3139" s="19">
        <v>1</v>
      </c>
      <c r="T3139" s="19">
        <v>0</v>
      </c>
      <c r="U3139" s="19">
        <v>222</v>
      </c>
      <c r="V3139" s="19" t="s">
        <v>385</v>
      </c>
      <c r="W3139" s="19" t="s">
        <v>1197</v>
      </c>
      <c r="X3139" s="19" t="s">
        <v>100</v>
      </c>
      <c r="Y3139" s="19" t="s">
        <v>100</v>
      </c>
    </row>
    <row r="3140" spans="1:25" x14ac:dyDescent="0.25">
      <c r="A3140" s="19">
        <v>9954</v>
      </c>
      <c r="B3140" s="18">
        <v>44875</v>
      </c>
      <c r="C3140" s="19">
        <v>11</v>
      </c>
      <c r="D3140" s="19">
        <v>10</v>
      </c>
      <c r="E3140" s="19">
        <v>4</v>
      </c>
      <c r="F3140" s="18" t="s">
        <v>141</v>
      </c>
      <c r="G3140" s="18" t="s">
        <v>470</v>
      </c>
      <c r="H3140" s="19">
        <v>2</v>
      </c>
      <c r="I3140" s="19" t="s">
        <v>435</v>
      </c>
      <c r="J3140" s="19" t="s">
        <v>45</v>
      </c>
      <c r="K3140" s="19" t="s">
        <v>291</v>
      </c>
      <c r="L3140" s="19" t="s">
        <v>126</v>
      </c>
      <c r="M3140" s="19">
        <v>63</v>
      </c>
      <c r="N3140" s="20">
        <v>0.55057870370370365</v>
      </c>
      <c r="O3140" s="19" t="s">
        <v>359</v>
      </c>
      <c r="P3140" s="19">
        <v>13</v>
      </c>
      <c r="Q3140" s="19" t="s">
        <v>291</v>
      </c>
      <c r="R3140" s="19">
        <v>80</v>
      </c>
      <c r="S3140" s="19">
        <v>0</v>
      </c>
      <c r="T3140" s="19">
        <v>0</v>
      </c>
      <c r="U3140" s="19">
        <v>222</v>
      </c>
      <c r="V3140" s="19" t="s">
        <v>385</v>
      </c>
      <c r="W3140" s="19" t="s">
        <v>1250</v>
      </c>
      <c r="X3140" s="19" t="s">
        <v>100</v>
      </c>
      <c r="Y3140" s="19" t="s">
        <v>100</v>
      </c>
    </row>
    <row r="3141" spans="1:25" x14ac:dyDescent="0.25">
      <c r="A3141" s="19">
        <v>9955</v>
      </c>
      <c r="B3141" s="18">
        <v>44875</v>
      </c>
      <c r="C3141" s="19">
        <v>11</v>
      </c>
      <c r="D3141" s="19">
        <v>10</v>
      </c>
      <c r="E3141" s="19">
        <v>4</v>
      </c>
      <c r="F3141" s="18" t="s">
        <v>141</v>
      </c>
      <c r="G3141" s="18" t="s">
        <v>470</v>
      </c>
      <c r="H3141" s="19">
        <v>2</v>
      </c>
      <c r="I3141" s="19" t="s">
        <v>436</v>
      </c>
      <c r="J3141" s="19" t="s">
        <v>48</v>
      </c>
      <c r="K3141" s="19" t="s">
        <v>291</v>
      </c>
      <c r="L3141" s="19" t="s">
        <v>127</v>
      </c>
      <c r="M3141" s="19">
        <v>64</v>
      </c>
      <c r="N3141" s="20">
        <v>0.58443287037037039</v>
      </c>
      <c r="O3141" s="19" t="s">
        <v>359</v>
      </c>
      <c r="P3141" s="19">
        <v>14</v>
      </c>
      <c r="Q3141" s="19" t="s">
        <v>291</v>
      </c>
      <c r="R3141" s="19">
        <v>80</v>
      </c>
      <c r="S3141" s="19">
        <v>1</v>
      </c>
      <c r="T3141" s="19">
        <v>0</v>
      </c>
      <c r="U3141" s="19">
        <v>222</v>
      </c>
      <c r="V3141" s="19" t="s">
        <v>385</v>
      </c>
      <c r="W3141" s="19" t="s">
        <v>1251</v>
      </c>
      <c r="X3141" s="19" t="s">
        <v>100</v>
      </c>
      <c r="Y3141" s="19" t="s">
        <v>100</v>
      </c>
    </row>
    <row r="3142" spans="1:25" x14ac:dyDescent="0.25">
      <c r="A3142" s="19">
        <v>9957</v>
      </c>
      <c r="B3142" s="18">
        <v>44875</v>
      </c>
      <c r="C3142" s="19">
        <v>11</v>
      </c>
      <c r="D3142" s="19">
        <v>10</v>
      </c>
      <c r="E3142" s="19">
        <v>4</v>
      </c>
      <c r="F3142" s="18" t="s">
        <v>141</v>
      </c>
      <c r="G3142" s="18" t="s">
        <v>470</v>
      </c>
      <c r="H3142" s="19">
        <v>2</v>
      </c>
      <c r="I3142" s="19" t="s">
        <v>437</v>
      </c>
      <c r="J3142" s="19" t="s">
        <v>55</v>
      </c>
      <c r="K3142" s="19" t="s">
        <v>139</v>
      </c>
      <c r="L3142" s="19" t="s">
        <v>126</v>
      </c>
      <c r="M3142" s="19">
        <v>69</v>
      </c>
      <c r="N3142" s="20">
        <v>0.64511574074074074</v>
      </c>
      <c r="O3142" s="19" t="s">
        <v>359</v>
      </c>
      <c r="P3142" s="19">
        <v>15</v>
      </c>
      <c r="Q3142" s="19" t="s">
        <v>139</v>
      </c>
      <c r="R3142" s="19">
        <v>83</v>
      </c>
      <c r="S3142" s="19">
        <v>0</v>
      </c>
      <c r="T3142" s="19">
        <v>0</v>
      </c>
      <c r="U3142" s="19">
        <v>222</v>
      </c>
      <c r="V3142" s="19" t="s">
        <v>385</v>
      </c>
      <c r="W3142" s="19" t="s">
        <v>1212</v>
      </c>
      <c r="X3142" s="19" t="s">
        <v>100</v>
      </c>
      <c r="Y3142" s="19" t="s">
        <v>100</v>
      </c>
    </row>
    <row r="3143" spans="1:25" x14ac:dyDescent="0.25">
      <c r="A3143" s="19">
        <v>9958</v>
      </c>
      <c r="B3143" s="18">
        <v>44875</v>
      </c>
      <c r="C3143" s="19">
        <v>11</v>
      </c>
      <c r="D3143" s="19">
        <v>10</v>
      </c>
      <c r="E3143" s="19">
        <v>4</v>
      </c>
      <c r="F3143" s="18" t="s">
        <v>141</v>
      </c>
      <c r="G3143" s="18" t="s">
        <v>470</v>
      </c>
      <c r="H3143" s="19">
        <v>2</v>
      </c>
      <c r="I3143" s="19" t="s">
        <v>438</v>
      </c>
      <c r="J3143" s="19" t="s">
        <v>57</v>
      </c>
      <c r="K3143" s="19" t="s">
        <v>139</v>
      </c>
      <c r="L3143" s="19" t="s">
        <v>127</v>
      </c>
      <c r="M3143" s="19">
        <v>70</v>
      </c>
      <c r="N3143" s="20">
        <v>0.68226851851851855</v>
      </c>
      <c r="O3143" s="19" t="s">
        <v>359</v>
      </c>
      <c r="P3143" s="19">
        <v>16</v>
      </c>
      <c r="Q3143" s="19" t="s">
        <v>139</v>
      </c>
      <c r="R3143" s="19">
        <v>83</v>
      </c>
      <c r="S3143" s="19">
        <v>1</v>
      </c>
      <c r="T3143" s="19">
        <v>0</v>
      </c>
      <c r="U3143" s="19">
        <v>222</v>
      </c>
      <c r="V3143" s="19" t="s">
        <v>385</v>
      </c>
      <c r="W3143" s="19" t="s">
        <v>1229</v>
      </c>
      <c r="X3143" s="19" t="s">
        <v>100</v>
      </c>
      <c r="Y3143" s="19" t="s">
        <v>100</v>
      </c>
    </row>
    <row r="3144" spans="1:25" x14ac:dyDescent="0.25">
      <c r="A3144" s="19">
        <v>9960</v>
      </c>
      <c r="B3144" s="18">
        <v>44875</v>
      </c>
      <c r="C3144" s="19">
        <v>11</v>
      </c>
      <c r="D3144" s="19">
        <v>10</v>
      </c>
      <c r="E3144" s="19">
        <v>4</v>
      </c>
      <c r="F3144" s="18" t="s">
        <v>141</v>
      </c>
      <c r="G3144" s="18" t="s">
        <v>470</v>
      </c>
      <c r="H3144" s="19">
        <v>2</v>
      </c>
      <c r="I3144" s="19" t="s">
        <v>439</v>
      </c>
      <c r="J3144" s="19" t="s">
        <v>49</v>
      </c>
      <c r="K3144" s="19" t="s">
        <v>125</v>
      </c>
      <c r="L3144" s="19" t="s">
        <v>126</v>
      </c>
      <c r="M3144" s="19">
        <v>65</v>
      </c>
      <c r="N3144" s="20">
        <v>0.73023148148148154</v>
      </c>
      <c r="O3144" s="19" t="s">
        <v>359</v>
      </c>
      <c r="P3144" s="19">
        <v>17</v>
      </c>
      <c r="Q3144" s="19" t="s">
        <v>125</v>
      </c>
      <c r="R3144" s="19">
        <v>81</v>
      </c>
      <c r="S3144" s="19">
        <v>0</v>
      </c>
      <c r="T3144" s="19">
        <v>0</v>
      </c>
      <c r="U3144" s="19">
        <v>222</v>
      </c>
      <c r="V3144" s="19" t="s">
        <v>385</v>
      </c>
      <c r="W3144" s="19" t="s">
        <v>1301</v>
      </c>
      <c r="X3144" s="19" t="s">
        <v>100</v>
      </c>
      <c r="Y3144" s="19" t="s">
        <v>100</v>
      </c>
    </row>
    <row r="3145" spans="1:25" x14ac:dyDescent="0.25">
      <c r="A3145" s="19">
        <v>9961</v>
      </c>
      <c r="B3145" s="18">
        <v>44875</v>
      </c>
      <c r="C3145" s="19">
        <v>11</v>
      </c>
      <c r="D3145" s="19">
        <v>10</v>
      </c>
      <c r="E3145" s="19">
        <v>4</v>
      </c>
      <c r="F3145" s="18" t="s">
        <v>141</v>
      </c>
      <c r="G3145" s="18" t="s">
        <v>470</v>
      </c>
      <c r="H3145" s="19">
        <v>2</v>
      </c>
      <c r="I3145" s="19" t="s">
        <v>440</v>
      </c>
      <c r="J3145" s="19" t="s">
        <v>51</v>
      </c>
      <c r="K3145" s="19" t="s">
        <v>125</v>
      </c>
      <c r="L3145" s="19" t="s">
        <v>127</v>
      </c>
      <c r="M3145" s="19">
        <v>66</v>
      </c>
      <c r="N3145" s="20">
        <v>0.76416666666666666</v>
      </c>
      <c r="O3145" s="19" t="s">
        <v>359</v>
      </c>
      <c r="P3145" s="19">
        <v>18</v>
      </c>
      <c r="Q3145" s="19" t="s">
        <v>125</v>
      </c>
      <c r="R3145" s="19">
        <v>81</v>
      </c>
      <c r="S3145" s="19">
        <v>1</v>
      </c>
      <c r="T3145" s="19">
        <v>0</v>
      </c>
      <c r="U3145" s="19">
        <v>222</v>
      </c>
      <c r="V3145" s="19" t="s">
        <v>385</v>
      </c>
      <c r="W3145" s="19" t="s">
        <v>1302</v>
      </c>
      <c r="X3145" s="19" t="s">
        <v>100</v>
      </c>
      <c r="Y3145" s="19" t="s">
        <v>100</v>
      </c>
    </row>
    <row r="3146" spans="1:25" x14ac:dyDescent="0.25">
      <c r="A3146" s="19">
        <v>9963</v>
      </c>
      <c r="B3146" s="18">
        <v>44875</v>
      </c>
      <c r="C3146" s="19">
        <v>11</v>
      </c>
      <c r="D3146" s="19">
        <v>10</v>
      </c>
      <c r="E3146" s="19">
        <v>4</v>
      </c>
      <c r="F3146" s="18" t="s">
        <v>141</v>
      </c>
      <c r="G3146" s="18" t="s">
        <v>470</v>
      </c>
      <c r="H3146" s="19">
        <v>2</v>
      </c>
      <c r="I3146" s="19" t="s">
        <v>441</v>
      </c>
      <c r="J3146" s="19" t="s">
        <v>58</v>
      </c>
      <c r="K3146" s="19" t="s">
        <v>140</v>
      </c>
      <c r="L3146" s="19" t="s">
        <v>126</v>
      </c>
      <c r="M3146" s="19">
        <v>71</v>
      </c>
      <c r="N3146" s="20">
        <v>0.80309027777777775</v>
      </c>
      <c r="O3146" s="19" t="s">
        <v>359</v>
      </c>
      <c r="P3146" s="19">
        <v>19</v>
      </c>
      <c r="Q3146" s="19" t="s">
        <v>140</v>
      </c>
      <c r="R3146" s="19">
        <v>84</v>
      </c>
      <c r="S3146" s="19">
        <v>0</v>
      </c>
      <c r="T3146" s="19">
        <v>0</v>
      </c>
      <c r="U3146" s="19">
        <v>222</v>
      </c>
      <c r="V3146" s="19" t="s">
        <v>385</v>
      </c>
      <c r="W3146" s="19" t="s">
        <v>1303</v>
      </c>
      <c r="X3146" s="19" t="s">
        <v>100</v>
      </c>
      <c r="Y3146" s="19" t="s">
        <v>100</v>
      </c>
    </row>
    <row r="3147" spans="1:25" x14ac:dyDescent="0.25">
      <c r="A3147" s="19">
        <v>10859</v>
      </c>
      <c r="B3147" s="18">
        <v>44875</v>
      </c>
      <c r="C3147" s="19">
        <v>11</v>
      </c>
      <c r="D3147" s="19">
        <v>10</v>
      </c>
      <c r="E3147" s="19">
        <v>4</v>
      </c>
      <c r="F3147" s="18" t="s">
        <v>141</v>
      </c>
      <c r="G3147" s="18" t="s">
        <v>470</v>
      </c>
      <c r="H3147" s="19">
        <v>2</v>
      </c>
      <c r="I3147" s="19" t="s">
        <v>441</v>
      </c>
      <c r="J3147" s="19" t="s">
        <v>58</v>
      </c>
      <c r="K3147" s="19" t="s">
        <v>140</v>
      </c>
      <c r="L3147" s="19" t="s">
        <v>126</v>
      </c>
      <c r="M3147" s="19">
        <v>71</v>
      </c>
      <c r="N3147" s="20">
        <v>0.30141203703703706</v>
      </c>
      <c r="O3147" s="19" t="s">
        <v>290</v>
      </c>
      <c r="P3147" s="19">
        <v>7</v>
      </c>
      <c r="Q3147" s="19" t="s">
        <v>140</v>
      </c>
      <c r="R3147" s="19">
        <v>84</v>
      </c>
      <c r="S3147" s="19">
        <v>0</v>
      </c>
      <c r="T3147" s="19">
        <v>0</v>
      </c>
      <c r="U3147" s="19">
        <v>222</v>
      </c>
      <c r="V3147" s="19" t="s">
        <v>385</v>
      </c>
      <c r="W3147" s="19" t="s">
        <v>1223</v>
      </c>
      <c r="X3147" s="19" t="s">
        <v>100</v>
      </c>
      <c r="Y3147" s="19" t="s">
        <v>100</v>
      </c>
    </row>
    <row r="3148" spans="1:25" x14ac:dyDescent="0.25">
      <c r="A3148" s="19">
        <v>10860</v>
      </c>
      <c r="B3148" s="18">
        <v>44875</v>
      </c>
      <c r="C3148" s="19">
        <v>11</v>
      </c>
      <c r="D3148" s="19">
        <v>10</v>
      </c>
      <c r="E3148" s="19">
        <v>4</v>
      </c>
      <c r="F3148" s="18" t="s">
        <v>141</v>
      </c>
      <c r="G3148" s="18" t="s">
        <v>470</v>
      </c>
      <c r="H3148" s="19">
        <v>2</v>
      </c>
      <c r="I3148" s="19" t="s">
        <v>442</v>
      </c>
      <c r="J3148" s="19" t="s">
        <v>60</v>
      </c>
      <c r="K3148" s="19" t="s">
        <v>140</v>
      </c>
      <c r="L3148" s="19" t="s">
        <v>127</v>
      </c>
      <c r="M3148" s="19">
        <v>72</v>
      </c>
      <c r="N3148" s="20">
        <v>0.34009259259259261</v>
      </c>
      <c r="O3148" s="19" t="s">
        <v>290</v>
      </c>
      <c r="P3148" s="19">
        <v>8</v>
      </c>
      <c r="Q3148" s="19" t="s">
        <v>140</v>
      </c>
      <c r="R3148" s="19">
        <v>84</v>
      </c>
      <c r="S3148" s="19">
        <v>1</v>
      </c>
      <c r="T3148" s="19">
        <v>1</v>
      </c>
      <c r="U3148" s="19">
        <v>222</v>
      </c>
      <c r="V3148" s="19" t="s">
        <v>385</v>
      </c>
      <c r="W3148" s="19" t="s">
        <v>1224</v>
      </c>
      <c r="X3148" s="19" t="s">
        <v>100</v>
      </c>
      <c r="Y3148" s="19" t="s">
        <v>100</v>
      </c>
    </row>
    <row r="3149" spans="1:25" x14ac:dyDescent="0.25">
      <c r="A3149" s="19">
        <v>10861</v>
      </c>
      <c r="B3149" s="18">
        <v>44875</v>
      </c>
      <c r="C3149" s="19">
        <v>11</v>
      </c>
      <c r="D3149" s="19">
        <v>10</v>
      </c>
      <c r="E3149" s="19">
        <v>4</v>
      </c>
      <c r="F3149" s="18" t="s">
        <v>141</v>
      </c>
      <c r="G3149" s="18" t="s">
        <v>470</v>
      </c>
      <c r="H3149" s="19">
        <v>2</v>
      </c>
      <c r="I3149" s="19" t="s">
        <v>443</v>
      </c>
      <c r="J3149" s="19" t="s">
        <v>52</v>
      </c>
      <c r="K3149" s="19" t="s">
        <v>286</v>
      </c>
      <c r="L3149" s="19" t="s">
        <v>126</v>
      </c>
      <c r="M3149" s="19">
        <v>67</v>
      </c>
      <c r="N3149" s="20">
        <v>0.39686342592592588</v>
      </c>
      <c r="O3149" s="19" t="s">
        <v>290</v>
      </c>
      <c r="P3149" s="19">
        <v>9</v>
      </c>
      <c r="Q3149" s="19" t="s">
        <v>286</v>
      </c>
      <c r="R3149" s="19">
        <v>82</v>
      </c>
      <c r="S3149" s="19">
        <v>0</v>
      </c>
      <c r="T3149" s="19">
        <v>0</v>
      </c>
      <c r="U3149" s="19">
        <v>222</v>
      </c>
      <c r="V3149" s="19" t="s">
        <v>385</v>
      </c>
      <c r="W3149" s="19" t="s">
        <v>1304</v>
      </c>
      <c r="X3149" s="19" t="s">
        <v>100</v>
      </c>
      <c r="Y3149" s="19" t="s">
        <v>100</v>
      </c>
    </row>
    <row r="3150" spans="1:25" x14ac:dyDescent="0.25">
      <c r="A3150" s="19">
        <v>10863</v>
      </c>
      <c r="B3150" s="18">
        <v>44875</v>
      </c>
      <c r="C3150" s="19">
        <v>11</v>
      </c>
      <c r="D3150" s="19">
        <v>10</v>
      </c>
      <c r="E3150" s="19">
        <v>4</v>
      </c>
      <c r="F3150" s="18" t="s">
        <v>141</v>
      </c>
      <c r="G3150" s="18" t="s">
        <v>470</v>
      </c>
      <c r="H3150" s="19">
        <v>2</v>
      </c>
      <c r="I3150" s="19" t="s">
        <v>444</v>
      </c>
      <c r="J3150" s="19" t="s">
        <v>54</v>
      </c>
      <c r="K3150" s="19" t="s">
        <v>286</v>
      </c>
      <c r="L3150" s="19" t="s">
        <v>127</v>
      </c>
      <c r="M3150" s="19">
        <v>68</v>
      </c>
      <c r="N3150" s="20">
        <v>0.43083333333333335</v>
      </c>
      <c r="O3150" s="19" t="s">
        <v>290</v>
      </c>
      <c r="P3150" s="19">
        <v>10</v>
      </c>
      <c r="Q3150" s="19" t="s">
        <v>286</v>
      </c>
      <c r="R3150" s="19">
        <v>82</v>
      </c>
      <c r="S3150" s="19">
        <v>1</v>
      </c>
      <c r="T3150" s="19">
        <v>0</v>
      </c>
      <c r="U3150" s="19">
        <v>222</v>
      </c>
      <c r="V3150" s="19" t="s">
        <v>385</v>
      </c>
      <c r="W3150" s="19" t="s">
        <v>1305</v>
      </c>
      <c r="X3150" s="19" t="s">
        <v>100</v>
      </c>
      <c r="Y3150" s="19" t="s">
        <v>100</v>
      </c>
    </row>
    <row r="3151" spans="1:25" x14ac:dyDescent="0.25">
      <c r="A3151" s="19">
        <v>10865</v>
      </c>
      <c r="B3151" s="18">
        <v>44875</v>
      </c>
      <c r="C3151" s="19">
        <v>11</v>
      </c>
      <c r="D3151" s="19">
        <v>10</v>
      </c>
      <c r="E3151" s="19">
        <v>4</v>
      </c>
      <c r="F3151" s="18" t="s">
        <v>141</v>
      </c>
      <c r="G3151" s="18" t="s">
        <v>470</v>
      </c>
      <c r="H3151" s="19">
        <v>2</v>
      </c>
      <c r="I3151" s="19" t="s">
        <v>435</v>
      </c>
      <c r="J3151" s="19" t="s">
        <v>45</v>
      </c>
      <c r="K3151" s="19" t="s">
        <v>291</v>
      </c>
      <c r="L3151" s="19" t="s">
        <v>126</v>
      </c>
      <c r="M3151" s="19">
        <v>63</v>
      </c>
      <c r="N3151" s="20">
        <v>0.47815972222222225</v>
      </c>
      <c r="O3151" s="19" t="s">
        <v>290</v>
      </c>
      <c r="P3151" s="19">
        <v>11</v>
      </c>
      <c r="Q3151" s="19" t="s">
        <v>291</v>
      </c>
      <c r="R3151" s="19">
        <v>80</v>
      </c>
      <c r="S3151" s="19">
        <v>0</v>
      </c>
      <c r="T3151" s="19">
        <v>0</v>
      </c>
      <c r="U3151" s="19">
        <v>222</v>
      </c>
      <c r="V3151" s="19" t="s">
        <v>385</v>
      </c>
      <c r="W3151" s="19" t="s">
        <v>1209</v>
      </c>
      <c r="X3151" s="19" t="s">
        <v>100</v>
      </c>
      <c r="Y3151" s="19" t="s">
        <v>100</v>
      </c>
    </row>
    <row r="3152" spans="1:25" x14ac:dyDescent="0.25">
      <c r="A3152" s="19">
        <v>10866</v>
      </c>
      <c r="B3152" s="18">
        <v>44875</v>
      </c>
      <c r="C3152" s="19">
        <v>11</v>
      </c>
      <c r="D3152" s="19">
        <v>10</v>
      </c>
      <c r="E3152" s="19">
        <v>4</v>
      </c>
      <c r="F3152" s="18" t="s">
        <v>141</v>
      </c>
      <c r="G3152" s="18" t="s">
        <v>470</v>
      </c>
      <c r="H3152" s="19">
        <v>2</v>
      </c>
      <c r="I3152" s="19" t="s">
        <v>436</v>
      </c>
      <c r="J3152" s="19" t="s">
        <v>48</v>
      </c>
      <c r="K3152" s="19" t="s">
        <v>291</v>
      </c>
      <c r="L3152" s="19" t="s">
        <v>127</v>
      </c>
      <c r="M3152" s="19">
        <v>64</v>
      </c>
      <c r="N3152" s="20">
        <v>0.5108449074074074</v>
      </c>
      <c r="O3152" s="19" t="s">
        <v>290</v>
      </c>
      <c r="P3152" s="19">
        <v>12</v>
      </c>
      <c r="Q3152" s="19" t="s">
        <v>291</v>
      </c>
      <c r="R3152" s="19">
        <v>80</v>
      </c>
      <c r="S3152" s="19">
        <v>1</v>
      </c>
      <c r="T3152" s="19">
        <v>0</v>
      </c>
      <c r="U3152" s="19">
        <v>222</v>
      </c>
      <c r="V3152" s="19" t="s">
        <v>385</v>
      </c>
      <c r="W3152" s="19" t="s">
        <v>1306</v>
      </c>
      <c r="X3152" s="19" t="s">
        <v>100</v>
      </c>
      <c r="Y3152" s="19" t="s">
        <v>100</v>
      </c>
    </row>
    <row r="3153" spans="1:25" x14ac:dyDescent="0.25">
      <c r="A3153" s="19">
        <v>10869</v>
      </c>
      <c r="B3153" s="18">
        <v>44875</v>
      </c>
      <c r="C3153" s="19">
        <v>11</v>
      </c>
      <c r="D3153" s="19">
        <v>10</v>
      </c>
      <c r="E3153" s="19">
        <v>4</v>
      </c>
      <c r="F3153" s="18" t="s">
        <v>141</v>
      </c>
      <c r="G3153" s="18" t="s">
        <v>470</v>
      </c>
      <c r="H3153" s="19">
        <v>2</v>
      </c>
      <c r="I3153" s="19" t="s">
        <v>437</v>
      </c>
      <c r="J3153" s="19" t="s">
        <v>55</v>
      </c>
      <c r="K3153" s="19" t="s">
        <v>139</v>
      </c>
      <c r="L3153" s="19" t="s">
        <v>126</v>
      </c>
      <c r="M3153" s="19">
        <v>69</v>
      </c>
      <c r="N3153" s="20">
        <v>0.56561342592592589</v>
      </c>
      <c r="O3153" s="19" t="s">
        <v>290</v>
      </c>
      <c r="P3153" s="19">
        <v>13</v>
      </c>
      <c r="Q3153" s="19" t="s">
        <v>139</v>
      </c>
      <c r="R3153" s="19">
        <v>83</v>
      </c>
      <c r="S3153" s="19">
        <v>0</v>
      </c>
      <c r="T3153" s="19">
        <v>0</v>
      </c>
      <c r="U3153" s="19">
        <v>222</v>
      </c>
      <c r="V3153" s="19" t="s">
        <v>385</v>
      </c>
      <c r="W3153" s="19" t="s">
        <v>1307</v>
      </c>
      <c r="X3153" s="19" t="s">
        <v>100</v>
      </c>
      <c r="Y3153" s="19" t="s">
        <v>100</v>
      </c>
    </row>
    <row r="3154" spans="1:25" x14ac:dyDescent="0.25">
      <c r="A3154" s="19">
        <v>10870</v>
      </c>
      <c r="B3154" s="18">
        <v>44875</v>
      </c>
      <c r="C3154" s="19">
        <v>11</v>
      </c>
      <c r="D3154" s="19">
        <v>10</v>
      </c>
      <c r="E3154" s="19">
        <v>4</v>
      </c>
      <c r="F3154" s="18" t="s">
        <v>141</v>
      </c>
      <c r="G3154" s="18" t="s">
        <v>470</v>
      </c>
      <c r="H3154" s="19">
        <v>2</v>
      </c>
      <c r="I3154" s="19" t="s">
        <v>438</v>
      </c>
      <c r="J3154" s="19" t="s">
        <v>57</v>
      </c>
      <c r="K3154" s="19" t="s">
        <v>139</v>
      </c>
      <c r="L3154" s="19" t="s">
        <v>127</v>
      </c>
      <c r="M3154" s="19">
        <v>70</v>
      </c>
      <c r="N3154" s="20">
        <v>0.60146990740740736</v>
      </c>
      <c r="O3154" s="19" t="s">
        <v>290</v>
      </c>
      <c r="P3154" s="19">
        <v>14</v>
      </c>
      <c r="Q3154" s="19" t="s">
        <v>139</v>
      </c>
      <c r="R3154" s="19">
        <v>83</v>
      </c>
      <c r="S3154" s="19">
        <v>1</v>
      </c>
      <c r="T3154" s="19">
        <v>0</v>
      </c>
      <c r="U3154" s="19">
        <v>222</v>
      </c>
      <c r="V3154" s="19" t="s">
        <v>385</v>
      </c>
      <c r="W3154" s="19" t="s">
        <v>1308</v>
      </c>
      <c r="X3154" s="19" t="s">
        <v>100</v>
      </c>
      <c r="Y3154" s="19" t="s">
        <v>100</v>
      </c>
    </row>
    <row r="3155" spans="1:25" x14ac:dyDescent="0.25">
      <c r="A3155" s="19">
        <v>10873</v>
      </c>
      <c r="B3155" s="18">
        <v>44875</v>
      </c>
      <c r="C3155" s="19">
        <v>11</v>
      </c>
      <c r="D3155" s="19">
        <v>10</v>
      </c>
      <c r="E3155" s="19">
        <v>4</v>
      </c>
      <c r="F3155" s="18" t="s">
        <v>141</v>
      </c>
      <c r="G3155" s="18" t="s">
        <v>470</v>
      </c>
      <c r="H3155" s="19">
        <v>2</v>
      </c>
      <c r="I3155" s="19" t="s">
        <v>439</v>
      </c>
      <c r="J3155" s="19" t="s">
        <v>49</v>
      </c>
      <c r="K3155" s="19" t="s">
        <v>125</v>
      </c>
      <c r="L3155" s="19" t="s">
        <v>126</v>
      </c>
      <c r="M3155" s="19">
        <v>65</v>
      </c>
      <c r="N3155" s="20">
        <v>0.65703703703703698</v>
      </c>
      <c r="O3155" s="19" t="s">
        <v>290</v>
      </c>
      <c r="P3155" s="19">
        <v>15</v>
      </c>
      <c r="Q3155" s="19" t="s">
        <v>125</v>
      </c>
      <c r="R3155" s="19">
        <v>81</v>
      </c>
      <c r="S3155" s="19">
        <v>0</v>
      </c>
      <c r="T3155" s="19">
        <v>0</v>
      </c>
      <c r="U3155" s="19">
        <v>222</v>
      </c>
      <c r="V3155" s="19" t="s">
        <v>385</v>
      </c>
      <c r="W3155" s="19" t="s">
        <v>1309</v>
      </c>
      <c r="X3155" s="19" t="s">
        <v>100</v>
      </c>
      <c r="Y3155" s="19" t="s">
        <v>100</v>
      </c>
    </row>
    <row r="3156" spans="1:25" x14ac:dyDescent="0.25">
      <c r="A3156" s="19">
        <v>10875</v>
      </c>
      <c r="B3156" s="18">
        <v>44875</v>
      </c>
      <c r="C3156" s="19">
        <v>11</v>
      </c>
      <c r="D3156" s="19">
        <v>10</v>
      </c>
      <c r="E3156" s="19">
        <v>4</v>
      </c>
      <c r="F3156" s="18" t="s">
        <v>141</v>
      </c>
      <c r="G3156" s="18" t="s">
        <v>470</v>
      </c>
      <c r="H3156" s="19">
        <v>2</v>
      </c>
      <c r="I3156" s="19" t="s">
        <v>440</v>
      </c>
      <c r="J3156" s="19" t="s">
        <v>51</v>
      </c>
      <c r="K3156" s="19" t="s">
        <v>125</v>
      </c>
      <c r="L3156" s="19" t="s">
        <v>127</v>
      </c>
      <c r="M3156" s="19">
        <v>66</v>
      </c>
      <c r="N3156" s="20">
        <v>0.69084490740740734</v>
      </c>
      <c r="O3156" s="19" t="s">
        <v>290</v>
      </c>
      <c r="P3156" s="19">
        <v>16</v>
      </c>
      <c r="Q3156" s="19" t="s">
        <v>125</v>
      </c>
      <c r="R3156" s="19">
        <v>81</v>
      </c>
      <c r="S3156" s="19">
        <v>1</v>
      </c>
      <c r="T3156" s="19">
        <v>0</v>
      </c>
      <c r="U3156" s="19">
        <v>222</v>
      </c>
      <c r="V3156" s="19" t="s">
        <v>385</v>
      </c>
      <c r="W3156" s="19" t="s">
        <v>1310</v>
      </c>
      <c r="X3156" s="19" t="s">
        <v>100</v>
      </c>
      <c r="Y3156" s="19" t="s">
        <v>100</v>
      </c>
    </row>
    <row r="3157" spans="1:25" x14ac:dyDescent="0.25">
      <c r="A3157" s="19">
        <v>10878</v>
      </c>
      <c r="B3157" s="18">
        <v>44875</v>
      </c>
      <c r="C3157" s="19">
        <v>11</v>
      </c>
      <c r="D3157" s="19">
        <v>10</v>
      </c>
      <c r="E3157" s="19">
        <v>4</v>
      </c>
      <c r="F3157" s="18" t="s">
        <v>141</v>
      </c>
      <c r="G3157" s="18" t="s">
        <v>470</v>
      </c>
      <c r="H3157" s="19">
        <v>2</v>
      </c>
      <c r="I3157" s="19" t="s">
        <v>441</v>
      </c>
      <c r="J3157" s="19" t="s">
        <v>58</v>
      </c>
      <c r="K3157" s="19" t="s">
        <v>140</v>
      </c>
      <c r="L3157" s="19" t="s">
        <v>126</v>
      </c>
      <c r="M3157" s="19">
        <v>71</v>
      </c>
      <c r="N3157" s="20">
        <v>0.73017361111111112</v>
      </c>
      <c r="O3157" s="19" t="s">
        <v>290</v>
      </c>
      <c r="P3157" s="19">
        <v>17</v>
      </c>
      <c r="Q3157" s="19" t="s">
        <v>140</v>
      </c>
      <c r="R3157" s="19">
        <v>84</v>
      </c>
      <c r="S3157" s="19">
        <v>0</v>
      </c>
      <c r="T3157" s="19">
        <v>0</v>
      </c>
      <c r="U3157" s="19">
        <v>222</v>
      </c>
      <c r="V3157" s="19" t="s">
        <v>385</v>
      </c>
      <c r="W3157" s="19" t="s">
        <v>1215</v>
      </c>
      <c r="X3157" s="19" t="s">
        <v>100</v>
      </c>
      <c r="Y3157" s="19" t="s">
        <v>100</v>
      </c>
    </row>
    <row r="3158" spans="1:25" x14ac:dyDescent="0.25">
      <c r="A3158" s="19">
        <v>10879</v>
      </c>
      <c r="B3158" s="18">
        <v>44875</v>
      </c>
      <c r="C3158" s="19">
        <v>11</v>
      </c>
      <c r="D3158" s="19">
        <v>10</v>
      </c>
      <c r="E3158" s="19">
        <v>4</v>
      </c>
      <c r="F3158" s="18" t="s">
        <v>141</v>
      </c>
      <c r="G3158" s="18" t="s">
        <v>470</v>
      </c>
      <c r="H3158" s="19">
        <v>2</v>
      </c>
      <c r="I3158" s="19" t="s">
        <v>442</v>
      </c>
      <c r="J3158" s="19" t="s">
        <v>60</v>
      </c>
      <c r="K3158" s="19" t="s">
        <v>140</v>
      </c>
      <c r="L3158" s="19" t="s">
        <v>127</v>
      </c>
      <c r="M3158" s="19">
        <v>72</v>
      </c>
      <c r="N3158" s="20">
        <v>0.76543981481481482</v>
      </c>
      <c r="O3158" s="19" t="s">
        <v>290</v>
      </c>
      <c r="P3158" s="19">
        <v>18</v>
      </c>
      <c r="Q3158" s="19" t="s">
        <v>140</v>
      </c>
      <c r="R3158" s="19">
        <v>84</v>
      </c>
      <c r="S3158" s="19">
        <v>1</v>
      </c>
      <c r="T3158" s="19">
        <v>0</v>
      </c>
      <c r="U3158" s="19">
        <v>222</v>
      </c>
      <c r="V3158" s="19" t="s">
        <v>385</v>
      </c>
      <c r="W3158" s="19" t="s">
        <v>1252</v>
      </c>
      <c r="X3158" s="19" t="s">
        <v>100</v>
      </c>
      <c r="Y3158" s="19" t="s">
        <v>100</v>
      </c>
    </row>
    <row r="3159" spans="1:25" x14ac:dyDescent="0.25">
      <c r="A3159" s="19">
        <v>10881</v>
      </c>
      <c r="B3159" s="18">
        <v>44875</v>
      </c>
      <c r="C3159" s="19">
        <v>11</v>
      </c>
      <c r="D3159" s="19">
        <v>10</v>
      </c>
      <c r="E3159" s="19">
        <v>4</v>
      </c>
      <c r="F3159" s="18" t="s">
        <v>141</v>
      </c>
      <c r="G3159" s="18" t="s">
        <v>470</v>
      </c>
      <c r="H3159" s="19">
        <v>2</v>
      </c>
      <c r="I3159" s="19" t="s">
        <v>443</v>
      </c>
      <c r="J3159" s="19" t="s">
        <v>52</v>
      </c>
      <c r="K3159" s="19" t="s">
        <v>286</v>
      </c>
      <c r="L3159" s="19" t="s">
        <v>126</v>
      </c>
      <c r="M3159" s="19">
        <v>67</v>
      </c>
      <c r="N3159" s="20">
        <v>0.8071180555555556</v>
      </c>
      <c r="O3159" s="19" t="s">
        <v>290</v>
      </c>
      <c r="P3159" s="19">
        <v>19</v>
      </c>
      <c r="Q3159" s="19" t="s">
        <v>286</v>
      </c>
      <c r="R3159" s="19">
        <v>82</v>
      </c>
      <c r="S3159" s="19">
        <v>0</v>
      </c>
      <c r="T3159" s="19">
        <v>0</v>
      </c>
      <c r="U3159" s="19">
        <v>222</v>
      </c>
      <c r="V3159" s="19" t="s">
        <v>385</v>
      </c>
      <c r="W3159" s="19" t="s">
        <v>1311</v>
      </c>
      <c r="X3159" s="19" t="s">
        <v>100</v>
      </c>
      <c r="Y3159" s="19" t="s">
        <v>100</v>
      </c>
    </row>
    <row r="3160" spans="1:25" x14ac:dyDescent="0.25">
      <c r="A3160" s="19">
        <v>10882</v>
      </c>
      <c r="B3160" s="18">
        <v>44875</v>
      </c>
      <c r="C3160" s="19">
        <v>11</v>
      </c>
      <c r="D3160" s="19">
        <v>10</v>
      </c>
      <c r="E3160" s="19">
        <v>4</v>
      </c>
      <c r="F3160" s="18" t="s">
        <v>141</v>
      </c>
      <c r="G3160" s="18" t="s">
        <v>470</v>
      </c>
      <c r="H3160" s="19">
        <v>2</v>
      </c>
      <c r="I3160" s="19" t="s">
        <v>444</v>
      </c>
      <c r="J3160" s="19" t="s">
        <v>54</v>
      </c>
      <c r="K3160" s="19" t="s">
        <v>286</v>
      </c>
      <c r="L3160" s="19" t="s">
        <v>127</v>
      </c>
      <c r="M3160" s="19">
        <v>68</v>
      </c>
      <c r="N3160" s="20">
        <v>0.85282407407407401</v>
      </c>
      <c r="O3160" s="19" t="s">
        <v>290</v>
      </c>
      <c r="P3160" s="19">
        <v>20</v>
      </c>
      <c r="Q3160" s="19" t="s">
        <v>286</v>
      </c>
      <c r="R3160" s="19">
        <v>82</v>
      </c>
      <c r="S3160" s="19">
        <v>1</v>
      </c>
      <c r="T3160" s="19">
        <v>1</v>
      </c>
      <c r="U3160" s="19">
        <v>222</v>
      </c>
      <c r="V3160" s="19" t="s">
        <v>385</v>
      </c>
      <c r="W3160" s="19" t="s">
        <v>1312</v>
      </c>
      <c r="X3160" s="19" t="s">
        <v>100</v>
      </c>
      <c r="Y3160" s="19" t="s">
        <v>100</v>
      </c>
    </row>
    <row r="3161" spans="1:25" x14ac:dyDescent="0.25">
      <c r="A3161" s="19">
        <v>11374</v>
      </c>
      <c r="B3161" s="18">
        <v>44875</v>
      </c>
      <c r="C3161" s="19">
        <v>11</v>
      </c>
      <c r="D3161" s="19">
        <v>10</v>
      </c>
      <c r="E3161" s="19">
        <v>4</v>
      </c>
      <c r="F3161" s="18" t="s">
        <v>141</v>
      </c>
      <c r="G3161" s="18" t="s">
        <v>470</v>
      </c>
      <c r="H3161" s="19">
        <v>2</v>
      </c>
      <c r="I3161" s="19" t="s">
        <v>441</v>
      </c>
      <c r="J3161" s="19" t="s">
        <v>58</v>
      </c>
      <c r="K3161" s="19" t="s">
        <v>140</v>
      </c>
      <c r="L3161" s="19" t="s">
        <v>126</v>
      </c>
      <c r="M3161" s="19">
        <v>71</v>
      </c>
      <c r="N3161" s="20">
        <v>0.34640046296296295</v>
      </c>
      <c r="O3161" s="19" t="s">
        <v>368</v>
      </c>
      <c r="P3161" s="19">
        <v>8</v>
      </c>
      <c r="Q3161" s="19" t="s">
        <v>140</v>
      </c>
      <c r="R3161" s="19">
        <v>84</v>
      </c>
      <c r="S3161" s="19">
        <v>0</v>
      </c>
      <c r="T3161" s="19">
        <v>0</v>
      </c>
      <c r="U3161" s="19">
        <v>222</v>
      </c>
      <c r="V3161" s="19" t="s">
        <v>385</v>
      </c>
      <c r="W3161" s="19" t="s">
        <v>1313</v>
      </c>
      <c r="X3161" s="19" t="s">
        <v>100</v>
      </c>
      <c r="Y3161" s="19" t="s">
        <v>100</v>
      </c>
    </row>
    <row r="3162" spans="1:25" x14ac:dyDescent="0.25">
      <c r="A3162" s="19">
        <v>11375</v>
      </c>
      <c r="B3162" s="18">
        <v>44875</v>
      </c>
      <c r="C3162" s="19">
        <v>11</v>
      </c>
      <c r="D3162" s="19">
        <v>10</v>
      </c>
      <c r="E3162" s="19">
        <v>4</v>
      </c>
      <c r="F3162" s="18" t="s">
        <v>141</v>
      </c>
      <c r="G3162" s="18" t="s">
        <v>470</v>
      </c>
      <c r="H3162" s="19">
        <v>2</v>
      </c>
      <c r="I3162" s="19" t="s">
        <v>442</v>
      </c>
      <c r="J3162" s="19" t="s">
        <v>60</v>
      </c>
      <c r="K3162" s="19" t="s">
        <v>140</v>
      </c>
      <c r="L3162" s="19" t="s">
        <v>127</v>
      </c>
      <c r="M3162" s="19">
        <v>72</v>
      </c>
      <c r="N3162" s="20">
        <v>0.37978009259259254</v>
      </c>
      <c r="O3162" s="19" t="s">
        <v>368</v>
      </c>
      <c r="P3162" s="19">
        <v>9</v>
      </c>
      <c r="Q3162" s="19" t="s">
        <v>140</v>
      </c>
      <c r="R3162" s="19">
        <v>84</v>
      </c>
      <c r="S3162" s="19">
        <v>1</v>
      </c>
      <c r="T3162" s="19">
        <v>0</v>
      </c>
      <c r="U3162" s="19">
        <v>222</v>
      </c>
      <c r="V3162" s="19" t="s">
        <v>385</v>
      </c>
      <c r="W3162" s="19" t="s">
        <v>1314</v>
      </c>
      <c r="X3162" s="19" t="s">
        <v>100</v>
      </c>
      <c r="Y3162" s="19" t="s">
        <v>100</v>
      </c>
    </row>
    <row r="3163" spans="1:25" x14ac:dyDescent="0.25">
      <c r="A3163" s="19">
        <v>11379</v>
      </c>
      <c r="B3163" s="18">
        <v>44875</v>
      </c>
      <c r="C3163" s="19">
        <v>11</v>
      </c>
      <c r="D3163" s="19">
        <v>10</v>
      </c>
      <c r="E3163" s="19">
        <v>4</v>
      </c>
      <c r="F3163" s="18" t="s">
        <v>141</v>
      </c>
      <c r="G3163" s="18" t="s">
        <v>470</v>
      </c>
      <c r="H3163" s="19">
        <v>2</v>
      </c>
      <c r="I3163" s="19" t="s">
        <v>443</v>
      </c>
      <c r="J3163" s="19" t="s">
        <v>52</v>
      </c>
      <c r="K3163" s="19" t="s">
        <v>286</v>
      </c>
      <c r="L3163" s="19" t="s">
        <v>126</v>
      </c>
      <c r="M3163" s="19">
        <v>67</v>
      </c>
      <c r="N3163" s="20">
        <v>0.42454861111111114</v>
      </c>
      <c r="O3163" s="19" t="s">
        <v>368</v>
      </c>
      <c r="P3163" s="19">
        <v>10</v>
      </c>
      <c r="Q3163" s="19" t="s">
        <v>286</v>
      </c>
      <c r="R3163" s="19">
        <v>82</v>
      </c>
      <c r="S3163" s="19">
        <v>0</v>
      </c>
      <c r="T3163" s="19">
        <v>0</v>
      </c>
      <c r="U3163" s="19">
        <v>222</v>
      </c>
      <c r="V3163" s="19" t="s">
        <v>385</v>
      </c>
      <c r="W3163" s="19" t="s">
        <v>1315</v>
      </c>
      <c r="X3163" s="19" t="s">
        <v>100</v>
      </c>
      <c r="Y3163" s="19" t="s">
        <v>100</v>
      </c>
    </row>
    <row r="3164" spans="1:25" x14ac:dyDescent="0.25">
      <c r="A3164" s="19">
        <v>11380</v>
      </c>
      <c r="B3164" s="18">
        <v>44875</v>
      </c>
      <c r="C3164" s="19">
        <v>11</v>
      </c>
      <c r="D3164" s="19">
        <v>10</v>
      </c>
      <c r="E3164" s="19">
        <v>4</v>
      </c>
      <c r="F3164" s="18" t="s">
        <v>141</v>
      </c>
      <c r="G3164" s="18" t="s">
        <v>470</v>
      </c>
      <c r="H3164" s="19">
        <v>2</v>
      </c>
      <c r="I3164" s="19" t="s">
        <v>444</v>
      </c>
      <c r="J3164" s="19" t="s">
        <v>54</v>
      </c>
      <c r="K3164" s="19" t="s">
        <v>286</v>
      </c>
      <c r="L3164" s="19" t="s">
        <v>127</v>
      </c>
      <c r="M3164" s="19">
        <v>68</v>
      </c>
      <c r="N3164" s="20">
        <v>0.4586689814814815</v>
      </c>
      <c r="O3164" s="19" t="s">
        <v>368</v>
      </c>
      <c r="P3164" s="19">
        <v>11</v>
      </c>
      <c r="Q3164" s="19" t="s">
        <v>286</v>
      </c>
      <c r="R3164" s="19">
        <v>82</v>
      </c>
      <c r="S3164" s="19">
        <v>1</v>
      </c>
      <c r="T3164" s="19">
        <v>0</v>
      </c>
      <c r="U3164" s="19">
        <v>222</v>
      </c>
      <c r="V3164" s="19" t="s">
        <v>385</v>
      </c>
      <c r="W3164" s="19" t="s">
        <v>1316</v>
      </c>
      <c r="X3164" s="19" t="s">
        <v>100</v>
      </c>
      <c r="Y3164" s="19" t="s">
        <v>100</v>
      </c>
    </row>
    <row r="3165" spans="1:25" x14ac:dyDescent="0.25">
      <c r="A3165" s="19">
        <v>11383</v>
      </c>
      <c r="B3165" s="18">
        <v>44875</v>
      </c>
      <c r="C3165" s="19">
        <v>11</v>
      </c>
      <c r="D3165" s="19">
        <v>10</v>
      </c>
      <c r="E3165" s="19">
        <v>4</v>
      </c>
      <c r="F3165" s="18" t="s">
        <v>141</v>
      </c>
      <c r="G3165" s="18" t="s">
        <v>470</v>
      </c>
      <c r="H3165" s="19">
        <v>2</v>
      </c>
      <c r="I3165" s="19" t="s">
        <v>435</v>
      </c>
      <c r="J3165" s="19" t="s">
        <v>45</v>
      </c>
      <c r="K3165" s="19" t="s">
        <v>291</v>
      </c>
      <c r="L3165" s="19" t="s">
        <v>126</v>
      </c>
      <c r="M3165" s="19">
        <v>63</v>
      </c>
      <c r="N3165" s="20">
        <v>0.50854166666666667</v>
      </c>
      <c r="O3165" s="19" t="s">
        <v>368</v>
      </c>
      <c r="P3165" s="19">
        <v>12</v>
      </c>
      <c r="Q3165" s="19" t="s">
        <v>291</v>
      </c>
      <c r="R3165" s="19">
        <v>80</v>
      </c>
      <c r="S3165" s="19">
        <v>0</v>
      </c>
      <c r="T3165" s="19">
        <v>0</v>
      </c>
      <c r="U3165" s="19">
        <v>222</v>
      </c>
      <c r="V3165" s="19" t="s">
        <v>385</v>
      </c>
      <c r="W3165" s="19" t="s">
        <v>1235</v>
      </c>
      <c r="X3165" s="19" t="s">
        <v>100</v>
      </c>
      <c r="Y3165" s="19" t="s">
        <v>100</v>
      </c>
    </row>
    <row r="3166" spans="1:25" x14ac:dyDescent="0.25">
      <c r="A3166" s="19">
        <v>11384</v>
      </c>
      <c r="B3166" s="18">
        <v>44875</v>
      </c>
      <c r="C3166" s="19">
        <v>11</v>
      </c>
      <c r="D3166" s="19">
        <v>10</v>
      </c>
      <c r="E3166" s="19">
        <v>4</v>
      </c>
      <c r="F3166" s="18" t="s">
        <v>141</v>
      </c>
      <c r="G3166" s="18" t="s">
        <v>470</v>
      </c>
      <c r="H3166" s="19">
        <v>2</v>
      </c>
      <c r="I3166" s="19" t="s">
        <v>436</v>
      </c>
      <c r="J3166" s="19" t="s">
        <v>48</v>
      </c>
      <c r="K3166" s="19" t="s">
        <v>291</v>
      </c>
      <c r="L3166" s="19" t="s">
        <v>127</v>
      </c>
      <c r="M3166" s="19">
        <v>64</v>
      </c>
      <c r="N3166" s="20">
        <v>0.54409722222222223</v>
      </c>
      <c r="O3166" s="19" t="s">
        <v>368</v>
      </c>
      <c r="P3166" s="19">
        <v>13</v>
      </c>
      <c r="Q3166" s="19" t="s">
        <v>291</v>
      </c>
      <c r="R3166" s="19">
        <v>80</v>
      </c>
      <c r="S3166" s="19">
        <v>1</v>
      </c>
      <c r="T3166" s="19">
        <v>0</v>
      </c>
      <c r="U3166" s="19">
        <v>222</v>
      </c>
      <c r="V3166" s="19" t="s">
        <v>385</v>
      </c>
      <c r="W3166" s="19" t="s">
        <v>1236</v>
      </c>
      <c r="X3166" s="19" t="s">
        <v>100</v>
      </c>
      <c r="Y3166" s="19" t="s">
        <v>100</v>
      </c>
    </row>
    <row r="3167" spans="1:25" x14ac:dyDescent="0.25">
      <c r="A3167" s="19">
        <v>11386</v>
      </c>
      <c r="B3167" s="18">
        <v>44875</v>
      </c>
      <c r="C3167" s="19">
        <v>11</v>
      </c>
      <c r="D3167" s="19">
        <v>10</v>
      </c>
      <c r="E3167" s="19">
        <v>4</v>
      </c>
      <c r="F3167" s="18" t="s">
        <v>141</v>
      </c>
      <c r="G3167" s="18" t="s">
        <v>470</v>
      </c>
      <c r="H3167" s="19">
        <v>2</v>
      </c>
      <c r="I3167" s="19" t="s">
        <v>437</v>
      </c>
      <c r="J3167" s="19" t="s">
        <v>55</v>
      </c>
      <c r="K3167" s="19" t="s">
        <v>139</v>
      </c>
      <c r="L3167" s="19" t="s">
        <v>126</v>
      </c>
      <c r="M3167" s="19">
        <v>69</v>
      </c>
      <c r="N3167" s="20">
        <v>0.60499999999999998</v>
      </c>
      <c r="O3167" s="19" t="s">
        <v>368</v>
      </c>
      <c r="P3167" s="19">
        <v>14</v>
      </c>
      <c r="Q3167" s="19" t="s">
        <v>139</v>
      </c>
      <c r="R3167" s="19">
        <v>83</v>
      </c>
      <c r="S3167" s="19">
        <v>0</v>
      </c>
      <c r="T3167" s="19">
        <v>0</v>
      </c>
      <c r="U3167" s="19">
        <v>222</v>
      </c>
      <c r="V3167" s="19" t="s">
        <v>385</v>
      </c>
      <c r="W3167" s="19" t="s">
        <v>1237</v>
      </c>
      <c r="X3167" s="19" t="s">
        <v>100</v>
      </c>
      <c r="Y3167" s="19" t="s">
        <v>100</v>
      </c>
    </row>
    <row r="3168" spans="1:25" x14ac:dyDescent="0.25">
      <c r="A3168" s="19">
        <v>11387</v>
      </c>
      <c r="B3168" s="18">
        <v>44875</v>
      </c>
      <c r="C3168" s="19">
        <v>11</v>
      </c>
      <c r="D3168" s="19">
        <v>10</v>
      </c>
      <c r="E3168" s="19">
        <v>4</v>
      </c>
      <c r="F3168" s="18" t="s">
        <v>141</v>
      </c>
      <c r="G3168" s="18" t="s">
        <v>470</v>
      </c>
      <c r="H3168" s="19">
        <v>2</v>
      </c>
      <c r="I3168" s="19" t="s">
        <v>438</v>
      </c>
      <c r="J3168" s="19" t="s">
        <v>57</v>
      </c>
      <c r="K3168" s="19" t="s">
        <v>139</v>
      </c>
      <c r="L3168" s="19" t="s">
        <v>127</v>
      </c>
      <c r="M3168" s="19">
        <v>70</v>
      </c>
      <c r="N3168" s="20">
        <v>0.63969907407407411</v>
      </c>
      <c r="O3168" s="19" t="s">
        <v>368</v>
      </c>
      <c r="P3168" s="19">
        <v>15</v>
      </c>
      <c r="Q3168" s="19" t="s">
        <v>139</v>
      </c>
      <c r="R3168" s="19">
        <v>83</v>
      </c>
      <c r="S3168" s="19">
        <v>1</v>
      </c>
      <c r="T3168" s="19">
        <v>0</v>
      </c>
      <c r="U3168" s="19">
        <v>222</v>
      </c>
      <c r="V3168" s="19" t="s">
        <v>385</v>
      </c>
      <c r="W3168" s="19" t="s">
        <v>1238</v>
      </c>
      <c r="X3168" s="19" t="s">
        <v>100</v>
      </c>
      <c r="Y3168" s="19" t="s">
        <v>100</v>
      </c>
    </row>
    <row r="3169" spans="1:25" x14ac:dyDescent="0.25">
      <c r="A3169" s="19">
        <v>11390</v>
      </c>
      <c r="B3169" s="18">
        <v>44875</v>
      </c>
      <c r="C3169" s="19">
        <v>11</v>
      </c>
      <c r="D3169" s="19">
        <v>10</v>
      </c>
      <c r="E3169" s="19">
        <v>4</v>
      </c>
      <c r="F3169" s="18" t="s">
        <v>141</v>
      </c>
      <c r="G3169" s="18" t="s">
        <v>470</v>
      </c>
      <c r="H3169" s="19">
        <v>2</v>
      </c>
      <c r="I3169" s="19" t="s">
        <v>439</v>
      </c>
      <c r="J3169" s="19" t="s">
        <v>49</v>
      </c>
      <c r="K3169" s="19" t="s">
        <v>125</v>
      </c>
      <c r="L3169" s="19" t="s">
        <v>126</v>
      </c>
      <c r="M3169" s="19">
        <v>65</v>
      </c>
      <c r="N3169" s="20">
        <v>0.68929398148148147</v>
      </c>
      <c r="O3169" s="19" t="s">
        <v>368</v>
      </c>
      <c r="P3169" s="19">
        <v>16</v>
      </c>
      <c r="Q3169" s="19" t="s">
        <v>125</v>
      </c>
      <c r="R3169" s="19">
        <v>81</v>
      </c>
      <c r="S3169" s="19">
        <v>0</v>
      </c>
      <c r="T3169" s="19">
        <v>0</v>
      </c>
      <c r="U3169" s="19">
        <v>222</v>
      </c>
      <c r="V3169" s="19" t="s">
        <v>385</v>
      </c>
      <c r="W3169" s="19" t="s">
        <v>1239</v>
      </c>
      <c r="X3169" s="19" t="s">
        <v>100</v>
      </c>
      <c r="Y3169" s="19" t="s">
        <v>100</v>
      </c>
    </row>
    <row r="3170" spans="1:25" x14ac:dyDescent="0.25">
      <c r="A3170" s="19">
        <v>11391</v>
      </c>
      <c r="B3170" s="18">
        <v>44875</v>
      </c>
      <c r="C3170" s="19">
        <v>11</v>
      </c>
      <c r="D3170" s="19">
        <v>10</v>
      </c>
      <c r="E3170" s="19">
        <v>4</v>
      </c>
      <c r="F3170" s="18" t="s">
        <v>141</v>
      </c>
      <c r="G3170" s="18" t="s">
        <v>470</v>
      </c>
      <c r="H3170" s="19">
        <v>2</v>
      </c>
      <c r="I3170" s="19" t="s">
        <v>440</v>
      </c>
      <c r="J3170" s="19" t="s">
        <v>51</v>
      </c>
      <c r="K3170" s="19" t="s">
        <v>125</v>
      </c>
      <c r="L3170" s="19" t="s">
        <v>127</v>
      </c>
      <c r="M3170" s="19">
        <v>66</v>
      </c>
      <c r="N3170" s="20">
        <v>0.72444444444444445</v>
      </c>
      <c r="O3170" s="19" t="s">
        <v>368</v>
      </c>
      <c r="P3170" s="19">
        <v>17</v>
      </c>
      <c r="Q3170" s="19" t="s">
        <v>125</v>
      </c>
      <c r="R3170" s="19">
        <v>81</v>
      </c>
      <c r="S3170" s="19">
        <v>1</v>
      </c>
      <c r="T3170" s="19">
        <v>0</v>
      </c>
      <c r="U3170" s="19">
        <v>222</v>
      </c>
      <c r="V3170" s="19" t="s">
        <v>385</v>
      </c>
      <c r="W3170" s="19" t="s">
        <v>1240</v>
      </c>
      <c r="X3170" s="19" t="s">
        <v>100</v>
      </c>
      <c r="Y3170" s="19" t="s">
        <v>100</v>
      </c>
    </row>
    <row r="3171" spans="1:25" x14ac:dyDescent="0.25">
      <c r="A3171" s="19">
        <v>11394</v>
      </c>
      <c r="B3171" s="18">
        <v>44875</v>
      </c>
      <c r="C3171" s="19">
        <v>11</v>
      </c>
      <c r="D3171" s="19">
        <v>10</v>
      </c>
      <c r="E3171" s="19">
        <v>4</v>
      </c>
      <c r="F3171" s="18" t="s">
        <v>141</v>
      </c>
      <c r="G3171" s="18" t="s">
        <v>470</v>
      </c>
      <c r="H3171" s="19">
        <v>2</v>
      </c>
      <c r="I3171" s="19" t="s">
        <v>441</v>
      </c>
      <c r="J3171" s="19" t="s">
        <v>58</v>
      </c>
      <c r="K3171" s="19" t="s">
        <v>140</v>
      </c>
      <c r="L3171" s="19" t="s">
        <v>126</v>
      </c>
      <c r="M3171" s="19">
        <v>71</v>
      </c>
      <c r="N3171" s="20">
        <v>0.7613078703703704</v>
      </c>
      <c r="O3171" s="19" t="s">
        <v>368</v>
      </c>
      <c r="P3171" s="19">
        <v>18</v>
      </c>
      <c r="Q3171" s="19" t="s">
        <v>140</v>
      </c>
      <c r="R3171" s="19">
        <v>84</v>
      </c>
      <c r="S3171" s="19">
        <v>0</v>
      </c>
      <c r="T3171" s="19">
        <v>0</v>
      </c>
      <c r="U3171" s="19">
        <v>222</v>
      </c>
      <c r="V3171" s="19" t="s">
        <v>385</v>
      </c>
      <c r="W3171" s="19" t="s">
        <v>1241</v>
      </c>
      <c r="X3171" s="19" t="s">
        <v>100</v>
      </c>
      <c r="Y3171" s="19" t="s">
        <v>100</v>
      </c>
    </row>
    <row r="3172" spans="1:25" x14ac:dyDescent="0.25">
      <c r="A3172" s="19">
        <v>11395</v>
      </c>
      <c r="B3172" s="18">
        <v>44875</v>
      </c>
      <c r="C3172" s="19">
        <v>11</v>
      </c>
      <c r="D3172" s="19">
        <v>10</v>
      </c>
      <c r="E3172" s="19">
        <v>4</v>
      </c>
      <c r="F3172" s="18" t="s">
        <v>141</v>
      </c>
      <c r="G3172" s="18" t="s">
        <v>470</v>
      </c>
      <c r="H3172" s="19">
        <v>2</v>
      </c>
      <c r="I3172" s="19" t="s">
        <v>442</v>
      </c>
      <c r="J3172" s="19" t="s">
        <v>60</v>
      </c>
      <c r="K3172" s="19" t="s">
        <v>140</v>
      </c>
      <c r="L3172" s="19" t="s">
        <v>127</v>
      </c>
      <c r="M3172" s="19">
        <v>72</v>
      </c>
      <c r="N3172" s="20">
        <v>0.79728009259259258</v>
      </c>
      <c r="O3172" s="19" t="s">
        <v>368</v>
      </c>
      <c r="P3172" s="19">
        <v>19</v>
      </c>
      <c r="Q3172" s="19" t="s">
        <v>140</v>
      </c>
      <c r="R3172" s="19">
        <v>84</v>
      </c>
      <c r="S3172" s="19">
        <v>1</v>
      </c>
      <c r="T3172" s="19">
        <v>0</v>
      </c>
      <c r="U3172" s="19">
        <v>222</v>
      </c>
      <c r="V3172" s="19" t="s">
        <v>385</v>
      </c>
      <c r="W3172" s="19" t="s">
        <v>1242</v>
      </c>
      <c r="X3172" s="19" t="s">
        <v>100</v>
      </c>
      <c r="Y3172" s="19" t="s">
        <v>100</v>
      </c>
    </row>
    <row r="3173" spans="1:25" x14ac:dyDescent="0.25">
      <c r="A3173" s="19">
        <v>11526</v>
      </c>
      <c r="B3173" s="18">
        <v>44875</v>
      </c>
      <c r="C3173" s="19">
        <v>11</v>
      </c>
      <c r="D3173" s="19">
        <v>10</v>
      </c>
      <c r="E3173" s="19">
        <v>4</v>
      </c>
      <c r="F3173" s="18" t="s">
        <v>141</v>
      </c>
      <c r="G3173" s="18" t="s">
        <v>470</v>
      </c>
      <c r="H3173" s="19">
        <v>2</v>
      </c>
      <c r="I3173" s="19" t="s">
        <v>438</v>
      </c>
      <c r="J3173" s="19" t="s">
        <v>57</v>
      </c>
      <c r="K3173" s="19" t="s">
        <v>139</v>
      </c>
      <c r="L3173" s="19" t="s">
        <v>127</v>
      </c>
      <c r="M3173" s="19">
        <v>70</v>
      </c>
      <c r="N3173" s="20">
        <v>0.33061342592592591</v>
      </c>
      <c r="O3173" s="19" t="s">
        <v>465</v>
      </c>
      <c r="P3173" s="19">
        <v>7</v>
      </c>
      <c r="Q3173" s="19" t="s">
        <v>139</v>
      </c>
      <c r="R3173" s="19">
        <v>83</v>
      </c>
      <c r="S3173" s="19">
        <v>1</v>
      </c>
      <c r="T3173" s="19">
        <v>1</v>
      </c>
      <c r="U3173" s="19">
        <v>222</v>
      </c>
      <c r="V3173" s="19" t="s">
        <v>385</v>
      </c>
      <c r="W3173" s="19" t="s">
        <v>1243</v>
      </c>
      <c r="X3173" s="19" t="s">
        <v>100</v>
      </c>
      <c r="Y3173" s="19" t="s">
        <v>100</v>
      </c>
    </row>
    <row r="3174" spans="1:25" x14ac:dyDescent="0.25">
      <c r="A3174" s="19">
        <v>11528</v>
      </c>
      <c r="B3174" s="18">
        <v>44875</v>
      </c>
      <c r="C3174" s="19">
        <v>11</v>
      </c>
      <c r="D3174" s="19">
        <v>10</v>
      </c>
      <c r="E3174" s="19">
        <v>4</v>
      </c>
      <c r="F3174" s="18" t="s">
        <v>141</v>
      </c>
      <c r="G3174" s="18" t="s">
        <v>470</v>
      </c>
      <c r="H3174" s="19">
        <v>2</v>
      </c>
      <c r="I3174" s="19" t="s">
        <v>437</v>
      </c>
      <c r="J3174" s="19" t="s">
        <v>55</v>
      </c>
      <c r="K3174" s="19" t="s">
        <v>139</v>
      </c>
      <c r="L3174" s="19" t="s">
        <v>126</v>
      </c>
      <c r="M3174" s="19">
        <v>69</v>
      </c>
      <c r="N3174" s="20">
        <v>0.38538194444444446</v>
      </c>
      <c r="O3174" s="19" t="s">
        <v>465</v>
      </c>
      <c r="P3174" s="19">
        <v>9</v>
      </c>
      <c r="Q3174" s="19" t="s">
        <v>139</v>
      </c>
      <c r="R3174" s="19">
        <v>83</v>
      </c>
      <c r="S3174" s="19">
        <v>0</v>
      </c>
      <c r="T3174" s="19">
        <v>0</v>
      </c>
      <c r="U3174" s="19">
        <v>222</v>
      </c>
      <c r="V3174" s="19" t="s">
        <v>385</v>
      </c>
      <c r="W3174" s="19" t="s">
        <v>1192</v>
      </c>
      <c r="X3174" s="19" t="s">
        <v>100</v>
      </c>
      <c r="Y3174" s="19" t="s">
        <v>100</v>
      </c>
    </row>
    <row r="3175" spans="1:25" x14ac:dyDescent="0.25">
      <c r="A3175" s="19">
        <v>11529</v>
      </c>
      <c r="B3175" s="18">
        <v>44875</v>
      </c>
      <c r="C3175" s="19">
        <v>11</v>
      </c>
      <c r="D3175" s="19">
        <v>10</v>
      </c>
      <c r="E3175" s="19">
        <v>4</v>
      </c>
      <c r="F3175" s="18" t="s">
        <v>141</v>
      </c>
      <c r="G3175" s="18" t="s">
        <v>470</v>
      </c>
      <c r="H3175" s="19">
        <v>2</v>
      </c>
      <c r="I3175" s="19" t="s">
        <v>438</v>
      </c>
      <c r="J3175" s="19" t="s">
        <v>57</v>
      </c>
      <c r="K3175" s="19" t="s">
        <v>139</v>
      </c>
      <c r="L3175" s="19" t="s">
        <v>127</v>
      </c>
      <c r="M3175" s="19">
        <v>70</v>
      </c>
      <c r="N3175" s="20">
        <v>0.42107638888888888</v>
      </c>
      <c r="O3175" s="19" t="s">
        <v>465</v>
      </c>
      <c r="P3175" s="19">
        <v>10</v>
      </c>
      <c r="Q3175" s="19" t="s">
        <v>139</v>
      </c>
      <c r="R3175" s="19">
        <v>83</v>
      </c>
      <c r="S3175" s="19">
        <v>1</v>
      </c>
      <c r="T3175" s="19">
        <v>0</v>
      </c>
      <c r="U3175" s="19">
        <v>222</v>
      </c>
      <c r="V3175" s="19" t="s">
        <v>385</v>
      </c>
      <c r="W3175" s="19" t="s">
        <v>1256</v>
      </c>
      <c r="X3175" s="19" t="s">
        <v>100</v>
      </c>
      <c r="Y3175" s="19" t="s">
        <v>100</v>
      </c>
    </row>
    <row r="3176" spans="1:25" x14ac:dyDescent="0.25">
      <c r="A3176" s="19">
        <v>11531</v>
      </c>
      <c r="B3176" s="18">
        <v>44875</v>
      </c>
      <c r="C3176" s="19">
        <v>11</v>
      </c>
      <c r="D3176" s="19">
        <v>10</v>
      </c>
      <c r="E3176" s="19">
        <v>4</v>
      </c>
      <c r="F3176" s="18" t="s">
        <v>141</v>
      </c>
      <c r="G3176" s="18" t="s">
        <v>470</v>
      </c>
      <c r="H3176" s="19">
        <v>2</v>
      </c>
      <c r="I3176" s="19" t="s">
        <v>439</v>
      </c>
      <c r="J3176" s="19" t="s">
        <v>49</v>
      </c>
      <c r="K3176" s="19" t="s">
        <v>125</v>
      </c>
      <c r="L3176" s="19" t="s">
        <v>126</v>
      </c>
      <c r="M3176" s="19">
        <v>65</v>
      </c>
      <c r="N3176" s="20">
        <v>0.46987268518518516</v>
      </c>
      <c r="O3176" s="19" t="s">
        <v>465</v>
      </c>
      <c r="P3176" s="19">
        <v>11</v>
      </c>
      <c r="Q3176" s="19" t="s">
        <v>125</v>
      </c>
      <c r="R3176" s="19">
        <v>81</v>
      </c>
      <c r="S3176" s="19">
        <v>0</v>
      </c>
      <c r="T3176" s="19">
        <v>0</v>
      </c>
      <c r="U3176" s="19">
        <v>222</v>
      </c>
      <c r="V3176" s="19" t="s">
        <v>385</v>
      </c>
      <c r="W3176" s="19" t="s">
        <v>1257</v>
      </c>
      <c r="X3176" s="19" t="s">
        <v>100</v>
      </c>
      <c r="Y3176" s="19" t="s">
        <v>100</v>
      </c>
    </row>
    <row r="3177" spans="1:25" x14ac:dyDescent="0.25">
      <c r="A3177" s="19">
        <v>11532</v>
      </c>
      <c r="B3177" s="18">
        <v>44875</v>
      </c>
      <c r="C3177" s="19">
        <v>11</v>
      </c>
      <c r="D3177" s="19">
        <v>10</v>
      </c>
      <c r="E3177" s="19">
        <v>4</v>
      </c>
      <c r="F3177" s="18" t="s">
        <v>141</v>
      </c>
      <c r="G3177" s="18" t="s">
        <v>470</v>
      </c>
      <c r="H3177" s="19">
        <v>2</v>
      </c>
      <c r="I3177" s="19" t="s">
        <v>440</v>
      </c>
      <c r="J3177" s="19" t="s">
        <v>51</v>
      </c>
      <c r="K3177" s="19" t="s">
        <v>125</v>
      </c>
      <c r="L3177" s="19" t="s">
        <v>127</v>
      </c>
      <c r="M3177" s="19">
        <v>66</v>
      </c>
      <c r="N3177" s="20">
        <v>0.50127314814814816</v>
      </c>
      <c r="O3177" s="19" t="s">
        <v>465</v>
      </c>
      <c r="P3177" s="19">
        <v>12</v>
      </c>
      <c r="Q3177" s="19" t="s">
        <v>125</v>
      </c>
      <c r="R3177" s="19">
        <v>81</v>
      </c>
      <c r="S3177" s="19">
        <v>1</v>
      </c>
      <c r="T3177" s="19">
        <v>0</v>
      </c>
      <c r="U3177" s="19">
        <v>222</v>
      </c>
      <c r="V3177" s="19" t="s">
        <v>385</v>
      </c>
      <c r="W3177" s="19" t="s">
        <v>1258</v>
      </c>
      <c r="X3177" s="19" t="s">
        <v>100</v>
      </c>
      <c r="Y3177" s="19" t="s">
        <v>100</v>
      </c>
    </row>
    <row r="3178" spans="1:25" x14ac:dyDescent="0.25">
      <c r="A3178" s="19">
        <v>11534</v>
      </c>
      <c r="B3178" s="18">
        <v>44875</v>
      </c>
      <c r="C3178" s="19">
        <v>11</v>
      </c>
      <c r="D3178" s="19">
        <v>10</v>
      </c>
      <c r="E3178" s="19">
        <v>4</v>
      </c>
      <c r="F3178" s="18" t="s">
        <v>141</v>
      </c>
      <c r="G3178" s="18" t="s">
        <v>470</v>
      </c>
      <c r="H3178" s="19">
        <v>2</v>
      </c>
      <c r="I3178" s="19" t="s">
        <v>441</v>
      </c>
      <c r="J3178" s="19" t="s">
        <v>58</v>
      </c>
      <c r="K3178" s="19" t="s">
        <v>140</v>
      </c>
      <c r="L3178" s="19" t="s">
        <v>126</v>
      </c>
      <c r="M3178" s="19">
        <v>71</v>
      </c>
      <c r="N3178" s="20">
        <v>0.54371527777777773</v>
      </c>
      <c r="O3178" s="19" t="s">
        <v>465</v>
      </c>
      <c r="P3178" s="19">
        <v>13</v>
      </c>
      <c r="Q3178" s="19" t="s">
        <v>140</v>
      </c>
      <c r="R3178" s="19">
        <v>84</v>
      </c>
      <c r="S3178" s="19">
        <v>0</v>
      </c>
      <c r="T3178" s="19">
        <v>1</v>
      </c>
      <c r="U3178" s="19">
        <v>222</v>
      </c>
      <c r="V3178" s="19" t="s">
        <v>385</v>
      </c>
      <c r="W3178" s="19" t="s">
        <v>1259</v>
      </c>
      <c r="X3178" s="19" t="s">
        <v>100</v>
      </c>
      <c r="Y3178" s="19" t="s">
        <v>100</v>
      </c>
    </row>
    <row r="3179" spans="1:25" x14ac:dyDescent="0.25">
      <c r="A3179" s="19">
        <v>11535</v>
      </c>
      <c r="B3179" s="18">
        <v>44875</v>
      </c>
      <c r="C3179" s="19">
        <v>11</v>
      </c>
      <c r="D3179" s="19">
        <v>10</v>
      </c>
      <c r="E3179" s="19">
        <v>4</v>
      </c>
      <c r="F3179" s="18" t="s">
        <v>141</v>
      </c>
      <c r="G3179" s="18" t="s">
        <v>470</v>
      </c>
      <c r="H3179" s="19">
        <v>2</v>
      </c>
      <c r="I3179" s="19" t="s">
        <v>442</v>
      </c>
      <c r="J3179" s="19" t="s">
        <v>60</v>
      </c>
      <c r="K3179" s="19" t="s">
        <v>140</v>
      </c>
      <c r="L3179" s="19" t="s">
        <v>127</v>
      </c>
      <c r="M3179" s="19">
        <v>72</v>
      </c>
      <c r="N3179" s="20">
        <v>0.57299768518518512</v>
      </c>
      <c r="O3179" s="19" t="s">
        <v>465</v>
      </c>
      <c r="P3179" s="19">
        <v>13</v>
      </c>
      <c r="Q3179" s="19" t="s">
        <v>140</v>
      </c>
      <c r="R3179" s="19">
        <v>84</v>
      </c>
      <c r="S3179" s="19">
        <v>1</v>
      </c>
      <c r="T3179" s="19">
        <v>0</v>
      </c>
      <c r="U3179" s="19">
        <v>222</v>
      </c>
      <c r="V3179" s="19" t="s">
        <v>385</v>
      </c>
      <c r="W3179" s="19" t="s">
        <v>1299</v>
      </c>
      <c r="X3179" s="19" t="s">
        <v>100</v>
      </c>
      <c r="Y3179" s="19" t="s">
        <v>100</v>
      </c>
    </row>
    <row r="3180" spans="1:25" x14ac:dyDescent="0.25">
      <c r="A3180" s="19">
        <v>11536</v>
      </c>
      <c r="B3180" s="18">
        <v>44875</v>
      </c>
      <c r="C3180" s="19">
        <v>11</v>
      </c>
      <c r="D3180" s="19">
        <v>10</v>
      </c>
      <c r="E3180" s="19">
        <v>4</v>
      </c>
      <c r="F3180" s="18" t="s">
        <v>141</v>
      </c>
      <c r="G3180" s="18" t="s">
        <v>470</v>
      </c>
      <c r="H3180" s="19">
        <v>2</v>
      </c>
      <c r="I3180" s="19" t="s">
        <v>441</v>
      </c>
      <c r="J3180" s="19" t="s">
        <v>58</v>
      </c>
      <c r="K3180" s="19" t="s">
        <v>140</v>
      </c>
      <c r="L3180" s="19" t="s">
        <v>126</v>
      </c>
      <c r="M3180" s="19">
        <v>71</v>
      </c>
      <c r="N3180" s="20">
        <v>0.61075231481481485</v>
      </c>
      <c r="O3180" s="19" t="s">
        <v>465</v>
      </c>
      <c r="P3180" s="19">
        <v>14</v>
      </c>
      <c r="Q3180" s="19" t="s">
        <v>140</v>
      </c>
      <c r="R3180" s="19">
        <v>84</v>
      </c>
      <c r="S3180" s="19">
        <v>0</v>
      </c>
      <c r="T3180" s="19">
        <v>1</v>
      </c>
      <c r="U3180" s="19">
        <v>222</v>
      </c>
      <c r="V3180" s="19" t="s">
        <v>385</v>
      </c>
      <c r="W3180" s="19" t="s">
        <v>1279</v>
      </c>
      <c r="X3180" s="19" t="s">
        <v>100</v>
      </c>
      <c r="Y3180" s="19" t="s">
        <v>100</v>
      </c>
    </row>
    <row r="3181" spans="1:25" x14ac:dyDescent="0.25">
      <c r="A3181" s="19">
        <v>11537</v>
      </c>
      <c r="B3181" s="18">
        <v>44875</v>
      </c>
      <c r="C3181" s="19">
        <v>11</v>
      </c>
      <c r="D3181" s="19">
        <v>10</v>
      </c>
      <c r="E3181" s="19">
        <v>4</v>
      </c>
      <c r="F3181" s="18" t="s">
        <v>141</v>
      </c>
      <c r="G3181" s="18" t="s">
        <v>470</v>
      </c>
      <c r="H3181" s="19">
        <v>2</v>
      </c>
      <c r="I3181" s="19" t="s">
        <v>442</v>
      </c>
      <c r="J3181" s="19" t="s">
        <v>60</v>
      </c>
      <c r="K3181" s="19" t="s">
        <v>140</v>
      </c>
      <c r="L3181" s="19" t="s">
        <v>127</v>
      </c>
      <c r="M3181" s="19">
        <v>72</v>
      </c>
      <c r="N3181" s="20">
        <v>0.62699074074074079</v>
      </c>
      <c r="O3181" s="19" t="s">
        <v>465</v>
      </c>
      <c r="P3181" s="19">
        <v>15</v>
      </c>
      <c r="Q3181" s="19" t="s">
        <v>140</v>
      </c>
      <c r="R3181" s="19">
        <v>84</v>
      </c>
      <c r="S3181" s="19">
        <v>1</v>
      </c>
      <c r="T3181" s="19">
        <v>1</v>
      </c>
      <c r="U3181" s="19">
        <v>222</v>
      </c>
      <c r="V3181" s="19" t="s">
        <v>385</v>
      </c>
      <c r="W3181" s="19" t="s">
        <v>1280</v>
      </c>
      <c r="X3181" s="19" t="s">
        <v>100</v>
      </c>
      <c r="Y3181" s="19" t="s">
        <v>100</v>
      </c>
    </row>
    <row r="3182" spans="1:25" x14ac:dyDescent="0.25">
      <c r="A3182" s="19">
        <v>11935</v>
      </c>
      <c r="B3182" s="18">
        <v>44875</v>
      </c>
      <c r="C3182" s="19">
        <v>11</v>
      </c>
      <c r="D3182" s="19">
        <v>10</v>
      </c>
      <c r="E3182" s="19">
        <v>4</v>
      </c>
      <c r="F3182" s="18" t="s">
        <v>141</v>
      </c>
      <c r="G3182" s="18" t="s">
        <v>470</v>
      </c>
      <c r="H3182" s="19">
        <v>2</v>
      </c>
      <c r="I3182" s="19" t="s">
        <v>437</v>
      </c>
      <c r="J3182" s="19" t="s">
        <v>55</v>
      </c>
      <c r="K3182" s="19" t="s">
        <v>139</v>
      </c>
      <c r="L3182" s="19" t="s">
        <v>126</v>
      </c>
      <c r="M3182" s="19">
        <v>69</v>
      </c>
      <c r="N3182" s="20">
        <v>0.41591435185185183</v>
      </c>
      <c r="O3182" s="19" t="s">
        <v>448</v>
      </c>
      <c r="P3182" s="19">
        <v>9</v>
      </c>
      <c r="Q3182" s="19" t="s">
        <v>139</v>
      </c>
      <c r="R3182" s="19">
        <v>83</v>
      </c>
      <c r="S3182" s="19">
        <v>0</v>
      </c>
      <c r="T3182" s="19">
        <v>0</v>
      </c>
      <c r="U3182" s="19">
        <v>222</v>
      </c>
      <c r="V3182" s="19" t="s">
        <v>385</v>
      </c>
      <c r="W3182" s="19" t="s">
        <v>1192</v>
      </c>
      <c r="X3182" s="19" t="s">
        <v>100</v>
      </c>
      <c r="Y3182" s="19" t="s">
        <v>100</v>
      </c>
    </row>
    <row r="3183" spans="1:25" x14ac:dyDescent="0.25">
      <c r="A3183" s="19">
        <v>11936</v>
      </c>
      <c r="B3183" s="18">
        <v>44875</v>
      </c>
      <c r="C3183" s="19">
        <v>11</v>
      </c>
      <c r="D3183" s="19">
        <v>10</v>
      </c>
      <c r="E3183" s="19">
        <v>4</v>
      </c>
      <c r="F3183" s="18" t="s">
        <v>141</v>
      </c>
      <c r="G3183" s="18" t="s">
        <v>470</v>
      </c>
      <c r="H3183" s="19">
        <v>2</v>
      </c>
      <c r="I3183" s="19" t="s">
        <v>438</v>
      </c>
      <c r="J3183" s="19" t="s">
        <v>57</v>
      </c>
      <c r="K3183" s="19" t="s">
        <v>139</v>
      </c>
      <c r="L3183" s="19" t="s">
        <v>127</v>
      </c>
      <c r="M3183" s="19">
        <v>70</v>
      </c>
      <c r="N3183" s="20">
        <v>0.4520717592592593</v>
      </c>
      <c r="O3183" s="19" t="s">
        <v>448</v>
      </c>
      <c r="P3183" s="19">
        <v>10</v>
      </c>
      <c r="Q3183" s="19" t="s">
        <v>139</v>
      </c>
      <c r="R3183" s="19">
        <v>83</v>
      </c>
      <c r="S3183" s="19">
        <v>1</v>
      </c>
      <c r="T3183" s="19">
        <v>0</v>
      </c>
      <c r="U3183" s="19">
        <v>222</v>
      </c>
      <c r="V3183" s="19" t="s">
        <v>385</v>
      </c>
      <c r="W3183" s="19" t="s">
        <v>1256</v>
      </c>
      <c r="X3183" s="19" t="s">
        <v>100</v>
      </c>
      <c r="Y3183" s="19" t="s">
        <v>100</v>
      </c>
    </row>
    <row r="3184" spans="1:25" x14ac:dyDescent="0.25">
      <c r="A3184" s="19">
        <v>11940</v>
      </c>
      <c r="B3184" s="18">
        <v>44875</v>
      </c>
      <c r="C3184" s="19">
        <v>11</v>
      </c>
      <c r="D3184" s="19">
        <v>10</v>
      </c>
      <c r="E3184" s="19">
        <v>4</v>
      </c>
      <c r="F3184" s="18" t="s">
        <v>141</v>
      </c>
      <c r="G3184" s="18" t="s">
        <v>470</v>
      </c>
      <c r="H3184" s="19">
        <v>2</v>
      </c>
      <c r="I3184" s="19" t="s">
        <v>435</v>
      </c>
      <c r="J3184" s="19" t="s">
        <v>45</v>
      </c>
      <c r="K3184" s="19" t="s">
        <v>291</v>
      </c>
      <c r="L3184" s="19" t="s">
        <v>126</v>
      </c>
      <c r="M3184" s="19">
        <v>63</v>
      </c>
      <c r="N3184" s="20">
        <v>0.56042824074074071</v>
      </c>
      <c r="O3184" s="19" t="s">
        <v>448</v>
      </c>
      <c r="P3184" s="19">
        <v>13</v>
      </c>
      <c r="Q3184" s="19" t="s">
        <v>291</v>
      </c>
      <c r="R3184" s="19">
        <v>80</v>
      </c>
      <c r="S3184" s="19">
        <v>0</v>
      </c>
      <c r="T3184" s="19">
        <v>0</v>
      </c>
      <c r="U3184" s="19">
        <v>222</v>
      </c>
      <c r="V3184" s="19" t="s">
        <v>385</v>
      </c>
      <c r="W3184" s="19" t="s">
        <v>1250</v>
      </c>
      <c r="X3184" s="19" t="s">
        <v>100</v>
      </c>
      <c r="Y3184" s="19" t="s">
        <v>100</v>
      </c>
    </row>
    <row r="3185" spans="1:25" x14ac:dyDescent="0.25">
      <c r="A3185" s="19">
        <v>11941</v>
      </c>
      <c r="B3185" s="18">
        <v>44875</v>
      </c>
      <c r="C3185" s="19">
        <v>11</v>
      </c>
      <c r="D3185" s="19">
        <v>10</v>
      </c>
      <c r="E3185" s="19">
        <v>4</v>
      </c>
      <c r="F3185" s="18" t="s">
        <v>141</v>
      </c>
      <c r="G3185" s="18" t="s">
        <v>470</v>
      </c>
      <c r="H3185" s="19">
        <v>2</v>
      </c>
      <c r="I3185" s="19" t="s">
        <v>436</v>
      </c>
      <c r="J3185" s="19" t="s">
        <v>48</v>
      </c>
      <c r="K3185" s="19" t="s">
        <v>291</v>
      </c>
      <c r="L3185" s="19" t="s">
        <v>127</v>
      </c>
      <c r="M3185" s="19">
        <v>64</v>
      </c>
      <c r="N3185" s="20">
        <v>0.59378472222222223</v>
      </c>
      <c r="O3185" s="19" t="s">
        <v>448</v>
      </c>
      <c r="P3185" s="19">
        <v>14</v>
      </c>
      <c r="Q3185" s="19" t="s">
        <v>291</v>
      </c>
      <c r="R3185" s="19">
        <v>80</v>
      </c>
      <c r="S3185" s="19">
        <v>1</v>
      </c>
      <c r="T3185" s="19">
        <v>0</v>
      </c>
      <c r="U3185" s="19">
        <v>222</v>
      </c>
      <c r="V3185" s="19" t="s">
        <v>385</v>
      </c>
      <c r="W3185" s="19" t="s">
        <v>1251</v>
      </c>
      <c r="X3185" s="19" t="s">
        <v>100</v>
      </c>
      <c r="Y3185" s="19" t="s">
        <v>100</v>
      </c>
    </row>
    <row r="3186" spans="1:25" x14ac:dyDescent="0.25">
      <c r="A3186" s="19">
        <v>11943</v>
      </c>
      <c r="B3186" s="18">
        <v>44875</v>
      </c>
      <c r="C3186" s="19">
        <v>11</v>
      </c>
      <c r="D3186" s="19">
        <v>10</v>
      </c>
      <c r="E3186" s="19">
        <v>4</v>
      </c>
      <c r="F3186" s="18" t="s">
        <v>141</v>
      </c>
      <c r="G3186" s="18" t="s">
        <v>470</v>
      </c>
      <c r="H3186" s="19">
        <v>2</v>
      </c>
      <c r="I3186" s="19" t="s">
        <v>437</v>
      </c>
      <c r="J3186" s="19" t="s">
        <v>55</v>
      </c>
      <c r="K3186" s="19" t="s">
        <v>139</v>
      </c>
      <c r="L3186" s="19" t="s">
        <v>126</v>
      </c>
      <c r="M3186" s="19">
        <v>69</v>
      </c>
      <c r="N3186" s="20">
        <v>0.65530092592592593</v>
      </c>
      <c r="O3186" s="19" t="s">
        <v>448</v>
      </c>
      <c r="P3186" s="19">
        <v>15</v>
      </c>
      <c r="Q3186" s="19" t="s">
        <v>139</v>
      </c>
      <c r="R3186" s="19">
        <v>83</v>
      </c>
      <c r="S3186" s="19">
        <v>0</v>
      </c>
      <c r="T3186" s="19">
        <v>0</v>
      </c>
      <c r="U3186" s="19">
        <v>222</v>
      </c>
      <c r="V3186" s="19" t="s">
        <v>385</v>
      </c>
      <c r="W3186" s="19" t="s">
        <v>1212</v>
      </c>
      <c r="X3186" s="19" t="s">
        <v>100</v>
      </c>
      <c r="Y3186" s="19" t="s">
        <v>100</v>
      </c>
    </row>
    <row r="3187" spans="1:25" x14ac:dyDescent="0.25">
      <c r="A3187" s="19">
        <v>11944</v>
      </c>
      <c r="B3187" s="18">
        <v>44875</v>
      </c>
      <c r="C3187" s="19">
        <v>11</v>
      </c>
      <c r="D3187" s="19">
        <v>10</v>
      </c>
      <c r="E3187" s="19">
        <v>4</v>
      </c>
      <c r="F3187" s="18" t="s">
        <v>141</v>
      </c>
      <c r="G3187" s="18" t="s">
        <v>470</v>
      </c>
      <c r="H3187" s="19">
        <v>2</v>
      </c>
      <c r="I3187" s="19" t="s">
        <v>438</v>
      </c>
      <c r="J3187" s="19" t="s">
        <v>57</v>
      </c>
      <c r="K3187" s="19" t="s">
        <v>139</v>
      </c>
      <c r="L3187" s="19" t="s">
        <v>127</v>
      </c>
      <c r="M3187" s="19">
        <v>70</v>
      </c>
      <c r="N3187" s="20">
        <v>0.69282407407407398</v>
      </c>
      <c r="O3187" s="19" t="s">
        <v>448</v>
      </c>
      <c r="P3187" s="19">
        <v>16</v>
      </c>
      <c r="Q3187" s="19" t="s">
        <v>139</v>
      </c>
      <c r="R3187" s="19">
        <v>83</v>
      </c>
      <c r="S3187" s="19">
        <v>1</v>
      </c>
      <c r="T3187" s="19">
        <v>0</v>
      </c>
      <c r="U3187" s="19">
        <v>222</v>
      </c>
      <c r="V3187" s="19" t="s">
        <v>385</v>
      </c>
      <c r="W3187" s="19" t="s">
        <v>1229</v>
      </c>
      <c r="X3187" s="19" t="s">
        <v>100</v>
      </c>
      <c r="Y3187" s="19" t="s">
        <v>100</v>
      </c>
    </row>
    <row r="3188" spans="1:25" x14ac:dyDescent="0.25">
      <c r="A3188" s="19">
        <v>11945</v>
      </c>
      <c r="B3188" s="18">
        <v>44875</v>
      </c>
      <c r="C3188" s="19">
        <v>11</v>
      </c>
      <c r="D3188" s="19">
        <v>10</v>
      </c>
      <c r="E3188" s="19">
        <v>4</v>
      </c>
      <c r="F3188" s="18" t="s">
        <v>141</v>
      </c>
      <c r="G3188" s="18" t="s">
        <v>470</v>
      </c>
      <c r="H3188" s="19">
        <v>2</v>
      </c>
      <c r="I3188" s="19" t="s">
        <v>439</v>
      </c>
      <c r="J3188" s="19" t="s">
        <v>49</v>
      </c>
      <c r="K3188" s="19" t="s">
        <v>125</v>
      </c>
      <c r="L3188" s="19" t="s">
        <v>126</v>
      </c>
      <c r="M3188" s="19">
        <v>65</v>
      </c>
      <c r="N3188" s="20">
        <v>0.74050925925925926</v>
      </c>
      <c r="O3188" s="19" t="s">
        <v>448</v>
      </c>
      <c r="P3188" s="19">
        <v>17</v>
      </c>
      <c r="Q3188" s="19" t="s">
        <v>125</v>
      </c>
      <c r="R3188" s="19">
        <v>81</v>
      </c>
      <c r="S3188" s="19">
        <v>0</v>
      </c>
      <c r="T3188" s="19">
        <v>0</v>
      </c>
      <c r="U3188" s="19">
        <v>222</v>
      </c>
      <c r="V3188" s="19" t="s">
        <v>385</v>
      </c>
      <c r="W3188" s="19" t="s">
        <v>1301</v>
      </c>
      <c r="X3188" s="19" t="s">
        <v>100</v>
      </c>
      <c r="Y3188" s="19" t="s">
        <v>100</v>
      </c>
    </row>
    <row r="3189" spans="1:25" x14ac:dyDescent="0.25">
      <c r="A3189" s="19">
        <v>11946</v>
      </c>
      <c r="B3189" s="18">
        <v>44875</v>
      </c>
      <c r="C3189" s="19">
        <v>11</v>
      </c>
      <c r="D3189" s="19">
        <v>10</v>
      </c>
      <c r="E3189" s="19">
        <v>4</v>
      </c>
      <c r="F3189" s="18" t="s">
        <v>141</v>
      </c>
      <c r="G3189" s="18" t="s">
        <v>470</v>
      </c>
      <c r="H3189" s="19">
        <v>2</v>
      </c>
      <c r="I3189" s="19" t="s">
        <v>440</v>
      </c>
      <c r="J3189" s="19" t="s">
        <v>51</v>
      </c>
      <c r="K3189" s="19" t="s">
        <v>125</v>
      </c>
      <c r="L3189" s="19" t="s">
        <v>127</v>
      </c>
      <c r="M3189" s="19">
        <v>66</v>
      </c>
      <c r="N3189" s="20">
        <v>0.77445601851851853</v>
      </c>
      <c r="O3189" s="19" t="s">
        <v>448</v>
      </c>
      <c r="P3189" s="19">
        <v>18</v>
      </c>
      <c r="Q3189" s="19" t="s">
        <v>125</v>
      </c>
      <c r="R3189" s="19">
        <v>81</v>
      </c>
      <c r="S3189" s="19">
        <v>1</v>
      </c>
      <c r="T3189" s="19">
        <v>0</v>
      </c>
      <c r="U3189" s="19">
        <v>222</v>
      </c>
      <c r="V3189" s="19" t="s">
        <v>385</v>
      </c>
      <c r="W3189" s="19" t="s">
        <v>1302</v>
      </c>
      <c r="X3189" s="19" t="s">
        <v>100</v>
      </c>
      <c r="Y3189" s="19" t="s">
        <v>100</v>
      </c>
    </row>
    <row r="3190" spans="1:25" x14ac:dyDescent="0.25">
      <c r="A3190" s="19">
        <v>11948</v>
      </c>
      <c r="B3190" s="18">
        <v>44875</v>
      </c>
      <c r="C3190" s="19">
        <v>11</v>
      </c>
      <c r="D3190" s="19">
        <v>10</v>
      </c>
      <c r="E3190" s="19">
        <v>4</v>
      </c>
      <c r="F3190" s="18" t="s">
        <v>141</v>
      </c>
      <c r="G3190" s="18" t="s">
        <v>470</v>
      </c>
      <c r="H3190" s="19">
        <v>2</v>
      </c>
      <c r="I3190" s="19" t="s">
        <v>441</v>
      </c>
      <c r="J3190" s="19" t="s">
        <v>58</v>
      </c>
      <c r="K3190" s="19" t="s">
        <v>140</v>
      </c>
      <c r="L3190" s="19" t="s">
        <v>126</v>
      </c>
      <c r="M3190" s="19">
        <v>71</v>
      </c>
      <c r="N3190" s="20">
        <v>0.81292824074074066</v>
      </c>
      <c r="O3190" s="19" t="s">
        <v>448</v>
      </c>
      <c r="P3190" s="19">
        <v>19</v>
      </c>
      <c r="Q3190" s="19" t="s">
        <v>140</v>
      </c>
      <c r="R3190" s="19">
        <v>84</v>
      </c>
      <c r="S3190" s="19">
        <v>0</v>
      </c>
      <c r="T3190" s="19">
        <v>0</v>
      </c>
      <c r="U3190" s="19">
        <v>222</v>
      </c>
      <c r="V3190" s="19" t="s">
        <v>385</v>
      </c>
      <c r="W3190" s="19" t="s">
        <v>1303</v>
      </c>
      <c r="X3190" s="19" t="s">
        <v>100</v>
      </c>
      <c r="Y3190" s="19" t="s">
        <v>100</v>
      </c>
    </row>
    <row r="3191" spans="1:25" x14ac:dyDescent="0.25">
      <c r="A3191" s="19">
        <v>11949</v>
      </c>
      <c r="B3191" s="18">
        <v>44875</v>
      </c>
      <c r="C3191" s="19">
        <v>11</v>
      </c>
      <c r="D3191" s="19">
        <v>10</v>
      </c>
      <c r="E3191" s="19">
        <v>4</v>
      </c>
      <c r="F3191" s="18" t="s">
        <v>141</v>
      </c>
      <c r="G3191" s="18" t="s">
        <v>470</v>
      </c>
      <c r="H3191" s="19">
        <v>2</v>
      </c>
      <c r="I3191" s="19" t="s">
        <v>442</v>
      </c>
      <c r="J3191" s="19" t="s">
        <v>60</v>
      </c>
      <c r="K3191" s="19" t="s">
        <v>140</v>
      </c>
      <c r="L3191" s="19" t="s">
        <v>127</v>
      </c>
      <c r="M3191" s="19">
        <v>72</v>
      </c>
      <c r="N3191" s="20">
        <v>0.84342592592592591</v>
      </c>
      <c r="O3191" s="19" t="s">
        <v>448</v>
      </c>
      <c r="P3191" s="19">
        <v>20</v>
      </c>
      <c r="Q3191" s="19" t="s">
        <v>140</v>
      </c>
      <c r="R3191" s="19">
        <v>84</v>
      </c>
      <c r="S3191" s="19">
        <v>1</v>
      </c>
      <c r="T3191" s="19">
        <v>1</v>
      </c>
      <c r="U3191" s="19">
        <v>222</v>
      </c>
      <c r="V3191" s="19" t="s">
        <v>385</v>
      </c>
      <c r="W3191" s="19" t="s">
        <v>1317</v>
      </c>
      <c r="X3191" s="19" t="s">
        <v>100</v>
      </c>
      <c r="Y3191" s="19" t="s">
        <v>100</v>
      </c>
    </row>
    <row r="3192" spans="1:25" x14ac:dyDescent="0.25">
      <c r="A3192" s="19">
        <v>12806</v>
      </c>
      <c r="B3192" s="18">
        <v>44875</v>
      </c>
      <c r="C3192" s="19">
        <v>11</v>
      </c>
      <c r="D3192" s="19">
        <v>10</v>
      </c>
      <c r="E3192" s="19">
        <v>4</v>
      </c>
      <c r="F3192" s="18" t="s">
        <v>141</v>
      </c>
      <c r="G3192" s="18" t="s">
        <v>470</v>
      </c>
      <c r="H3192" s="19">
        <v>2</v>
      </c>
      <c r="I3192" s="19" t="s">
        <v>435</v>
      </c>
      <c r="J3192" s="19" t="s">
        <v>45</v>
      </c>
      <c r="K3192" s="19" t="s">
        <v>291</v>
      </c>
      <c r="L3192" s="19" t="s">
        <v>126</v>
      </c>
      <c r="M3192" s="19">
        <v>63</v>
      </c>
      <c r="N3192" s="20">
        <v>0.31599537037037034</v>
      </c>
      <c r="O3192" s="19" t="s">
        <v>466</v>
      </c>
      <c r="P3192" s="19">
        <v>7</v>
      </c>
      <c r="Q3192" s="19" t="s">
        <v>291</v>
      </c>
      <c r="R3192" s="19">
        <v>80</v>
      </c>
      <c r="S3192" s="19">
        <v>0</v>
      </c>
      <c r="T3192" s="19">
        <v>0</v>
      </c>
      <c r="U3192" s="19">
        <v>222</v>
      </c>
      <c r="V3192" s="19" t="s">
        <v>385</v>
      </c>
      <c r="W3192" s="19" t="s">
        <v>1254</v>
      </c>
      <c r="X3192" s="19" t="s">
        <v>100</v>
      </c>
      <c r="Y3192" s="19" t="s">
        <v>100</v>
      </c>
    </row>
    <row r="3193" spans="1:25" x14ac:dyDescent="0.25">
      <c r="A3193" s="19">
        <v>12807</v>
      </c>
      <c r="B3193" s="18">
        <v>44875</v>
      </c>
      <c r="C3193" s="19">
        <v>11</v>
      </c>
      <c r="D3193" s="19">
        <v>10</v>
      </c>
      <c r="E3193" s="19">
        <v>4</v>
      </c>
      <c r="F3193" s="18" t="s">
        <v>141</v>
      </c>
      <c r="G3193" s="18" t="s">
        <v>470</v>
      </c>
      <c r="H3193" s="19">
        <v>2</v>
      </c>
      <c r="I3193" s="19" t="s">
        <v>436</v>
      </c>
      <c r="J3193" s="19" t="s">
        <v>48</v>
      </c>
      <c r="K3193" s="19" t="s">
        <v>291</v>
      </c>
      <c r="L3193" s="19" t="s">
        <v>127</v>
      </c>
      <c r="M3193" s="19">
        <v>64</v>
      </c>
      <c r="N3193" s="20">
        <v>0.35182870370370373</v>
      </c>
      <c r="O3193" s="19" t="s">
        <v>466</v>
      </c>
      <c r="P3193" s="19">
        <v>8</v>
      </c>
      <c r="Q3193" s="19" t="s">
        <v>291</v>
      </c>
      <c r="R3193" s="19">
        <v>80</v>
      </c>
      <c r="S3193" s="19">
        <v>1</v>
      </c>
      <c r="T3193" s="19">
        <v>0</v>
      </c>
      <c r="U3193" s="19">
        <v>222</v>
      </c>
      <c r="V3193" s="19" t="s">
        <v>385</v>
      </c>
      <c r="W3193" s="19" t="s">
        <v>1255</v>
      </c>
      <c r="X3193" s="19" t="s">
        <v>100</v>
      </c>
      <c r="Y3193" s="19" t="s">
        <v>100</v>
      </c>
    </row>
    <row r="3194" spans="1:25" x14ac:dyDescent="0.25">
      <c r="A3194" s="19">
        <v>12810</v>
      </c>
      <c r="B3194" s="18">
        <v>44875</v>
      </c>
      <c r="C3194" s="19">
        <v>11</v>
      </c>
      <c r="D3194" s="19">
        <v>10</v>
      </c>
      <c r="E3194" s="19">
        <v>4</v>
      </c>
      <c r="F3194" s="18" t="s">
        <v>141</v>
      </c>
      <c r="G3194" s="18" t="s">
        <v>470</v>
      </c>
      <c r="H3194" s="19">
        <v>2</v>
      </c>
      <c r="I3194" s="19" t="s">
        <v>441</v>
      </c>
      <c r="J3194" s="19" t="s">
        <v>58</v>
      </c>
      <c r="K3194" s="19" t="s">
        <v>140</v>
      </c>
      <c r="L3194" s="19" t="s">
        <v>126</v>
      </c>
      <c r="M3194" s="19">
        <v>71</v>
      </c>
      <c r="N3194" s="20">
        <v>0.42656250000000001</v>
      </c>
      <c r="O3194" s="19" t="s">
        <v>466</v>
      </c>
      <c r="P3194" s="19">
        <v>10</v>
      </c>
      <c r="Q3194" s="19" t="s">
        <v>140</v>
      </c>
      <c r="R3194" s="19">
        <v>84</v>
      </c>
      <c r="S3194" s="19">
        <v>0</v>
      </c>
      <c r="T3194" s="19">
        <v>0</v>
      </c>
      <c r="U3194" s="19">
        <v>222</v>
      </c>
      <c r="V3194" s="19" t="s">
        <v>385</v>
      </c>
      <c r="W3194" s="19" t="s">
        <v>1233</v>
      </c>
      <c r="X3194" s="19" t="s">
        <v>100</v>
      </c>
      <c r="Y3194" s="19" t="s">
        <v>100</v>
      </c>
    </row>
    <row r="3195" spans="1:25" x14ac:dyDescent="0.25">
      <c r="A3195" s="19">
        <v>12811</v>
      </c>
      <c r="B3195" s="18">
        <v>44875</v>
      </c>
      <c r="C3195" s="19">
        <v>11</v>
      </c>
      <c r="D3195" s="19">
        <v>10</v>
      </c>
      <c r="E3195" s="19">
        <v>4</v>
      </c>
      <c r="F3195" s="18" t="s">
        <v>141</v>
      </c>
      <c r="G3195" s="18" t="s">
        <v>470</v>
      </c>
      <c r="H3195" s="19">
        <v>2</v>
      </c>
      <c r="I3195" s="19" t="s">
        <v>442</v>
      </c>
      <c r="J3195" s="19" t="s">
        <v>60</v>
      </c>
      <c r="K3195" s="19" t="s">
        <v>140</v>
      </c>
      <c r="L3195" s="19" t="s">
        <v>127</v>
      </c>
      <c r="M3195" s="19">
        <v>72</v>
      </c>
      <c r="N3195" s="20">
        <v>0.46067129629629627</v>
      </c>
      <c r="O3195" s="19" t="s">
        <v>466</v>
      </c>
      <c r="P3195" s="19">
        <v>11</v>
      </c>
      <c r="Q3195" s="19" t="s">
        <v>140</v>
      </c>
      <c r="R3195" s="19">
        <v>84</v>
      </c>
      <c r="S3195" s="19">
        <v>1</v>
      </c>
      <c r="T3195" s="19">
        <v>0</v>
      </c>
      <c r="U3195" s="19">
        <v>222</v>
      </c>
      <c r="V3195" s="19" t="s">
        <v>385</v>
      </c>
      <c r="W3195" s="19" t="s">
        <v>1234</v>
      </c>
      <c r="X3195" s="19" t="s">
        <v>100</v>
      </c>
      <c r="Y3195" s="19" t="s">
        <v>100</v>
      </c>
    </row>
    <row r="3196" spans="1:25" x14ac:dyDescent="0.25">
      <c r="A3196" s="19">
        <v>12812</v>
      </c>
      <c r="B3196" s="18">
        <v>44875</v>
      </c>
      <c r="C3196" s="19">
        <v>11</v>
      </c>
      <c r="D3196" s="19">
        <v>10</v>
      </c>
      <c r="E3196" s="19">
        <v>4</v>
      </c>
      <c r="F3196" s="18" t="s">
        <v>141</v>
      </c>
      <c r="G3196" s="18" t="s">
        <v>470</v>
      </c>
      <c r="H3196" s="19">
        <v>2</v>
      </c>
      <c r="I3196" s="19" t="s">
        <v>443</v>
      </c>
      <c r="J3196" s="19" t="s">
        <v>52</v>
      </c>
      <c r="K3196" s="19" t="s">
        <v>286</v>
      </c>
      <c r="L3196" s="19" t="s">
        <v>126</v>
      </c>
      <c r="M3196" s="19">
        <v>67</v>
      </c>
      <c r="N3196" s="20">
        <v>0.50774305555555554</v>
      </c>
      <c r="O3196" s="19" t="s">
        <v>466</v>
      </c>
      <c r="P3196" s="19">
        <v>12</v>
      </c>
      <c r="Q3196" s="19" t="s">
        <v>286</v>
      </c>
      <c r="R3196" s="19">
        <v>82</v>
      </c>
      <c r="S3196" s="19">
        <v>0</v>
      </c>
      <c r="T3196" s="19">
        <v>0</v>
      </c>
      <c r="U3196" s="19">
        <v>222</v>
      </c>
      <c r="V3196" s="19" t="s">
        <v>385</v>
      </c>
      <c r="W3196" s="19" t="s">
        <v>1318</v>
      </c>
      <c r="X3196" s="19" t="s">
        <v>100</v>
      </c>
      <c r="Y3196" s="19" t="s">
        <v>100</v>
      </c>
    </row>
    <row r="3197" spans="1:25" x14ac:dyDescent="0.25">
      <c r="A3197" s="19">
        <v>12813</v>
      </c>
      <c r="B3197" s="18">
        <v>44875</v>
      </c>
      <c r="C3197" s="19">
        <v>11</v>
      </c>
      <c r="D3197" s="19">
        <v>10</v>
      </c>
      <c r="E3197" s="19">
        <v>4</v>
      </c>
      <c r="F3197" s="18" t="s">
        <v>141</v>
      </c>
      <c r="G3197" s="18" t="s">
        <v>470</v>
      </c>
      <c r="H3197" s="19">
        <v>2</v>
      </c>
      <c r="I3197" s="19" t="s">
        <v>444</v>
      </c>
      <c r="J3197" s="19" t="s">
        <v>54</v>
      </c>
      <c r="K3197" s="19" t="s">
        <v>286</v>
      </c>
      <c r="L3197" s="19" t="s">
        <v>127</v>
      </c>
      <c r="M3197" s="19">
        <v>68</v>
      </c>
      <c r="N3197" s="20">
        <v>0.54381944444444441</v>
      </c>
      <c r="O3197" s="19" t="s">
        <v>466</v>
      </c>
      <c r="P3197" s="19">
        <v>13</v>
      </c>
      <c r="Q3197" s="19" t="s">
        <v>286</v>
      </c>
      <c r="R3197" s="19">
        <v>82</v>
      </c>
      <c r="S3197" s="19">
        <v>1</v>
      </c>
      <c r="T3197" s="19">
        <v>0</v>
      </c>
      <c r="U3197" s="19">
        <v>222</v>
      </c>
      <c r="V3197" s="19" t="s">
        <v>385</v>
      </c>
      <c r="W3197" s="19" t="s">
        <v>1269</v>
      </c>
      <c r="X3197" s="19" t="s">
        <v>100</v>
      </c>
      <c r="Y3197" s="19" t="s">
        <v>100</v>
      </c>
    </row>
    <row r="3198" spans="1:25" x14ac:dyDescent="0.25">
      <c r="A3198" s="19">
        <v>12814</v>
      </c>
      <c r="B3198" s="18">
        <v>44875</v>
      </c>
      <c r="C3198" s="19">
        <v>11</v>
      </c>
      <c r="D3198" s="19">
        <v>10</v>
      </c>
      <c r="E3198" s="19">
        <v>4</v>
      </c>
      <c r="F3198" s="18" t="s">
        <v>141</v>
      </c>
      <c r="G3198" s="18" t="s">
        <v>470</v>
      </c>
      <c r="H3198" s="19">
        <v>2</v>
      </c>
      <c r="I3198" s="19" t="s">
        <v>435</v>
      </c>
      <c r="J3198" s="19" t="s">
        <v>45</v>
      </c>
      <c r="K3198" s="19" t="s">
        <v>291</v>
      </c>
      <c r="L3198" s="19" t="s">
        <v>126</v>
      </c>
      <c r="M3198" s="19">
        <v>63</v>
      </c>
      <c r="N3198" s="20">
        <v>0.59842592592592592</v>
      </c>
      <c r="O3198" s="19" t="s">
        <v>466</v>
      </c>
      <c r="P3198" s="19">
        <v>14</v>
      </c>
      <c r="Q3198" s="19" t="s">
        <v>291</v>
      </c>
      <c r="R3198" s="19">
        <v>80</v>
      </c>
      <c r="S3198" s="19">
        <v>0</v>
      </c>
      <c r="T3198" s="19">
        <v>0</v>
      </c>
      <c r="U3198" s="19">
        <v>222</v>
      </c>
      <c r="V3198" s="19" t="s">
        <v>385</v>
      </c>
      <c r="W3198" s="19" t="s">
        <v>1319</v>
      </c>
      <c r="X3198" s="19" t="s">
        <v>100</v>
      </c>
      <c r="Y3198" s="19" t="s">
        <v>100</v>
      </c>
    </row>
    <row r="3199" spans="1:25" x14ac:dyDescent="0.25">
      <c r="A3199" s="19">
        <v>12815</v>
      </c>
      <c r="B3199" s="18">
        <v>44875</v>
      </c>
      <c r="C3199" s="19">
        <v>11</v>
      </c>
      <c r="D3199" s="19">
        <v>10</v>
      </c>
      <c r="E3199" s="19">
        <v>4</v>
      </c>
      <c r="F3199" s="18" t="s">
        <v>141</v>
      </c>
      <c r="G3199" s="18" t="s">
        <v>470</v>
      </c>
      <c r="H3199" s="19">
        <v>2</v>
      </c>
      <c r="I3199" s="19" t="s">
        <v>436</v>
      </c>
      <c r="J3199" s="19" t="s">
        <v>48</v>
      </c>
      <c r="K3199" s="19" t="s">
        <v>291</v>
      </c>
      <c r="L3199" s="19" t="s">
        <v>127</v>
      </c>
      <c r="M3199" s="19">
        <v>64</v>
      </c>
      <c r="N3199" s="20">
        <v>0.63346064814814818</v>
      </c>
      <c r="O3199" s="19" t="s">
        <v>466</v>
      </c>
      <c r="P3199" s="19">
        <v>15</v>
      </c>
      <c r="Q3199" s="19" t="s">
        <v>291</v>
      </c>
      <c r="R3199" s="19">
        <v>80</v>
      </c>
      <c r="S3199" s="19">
        <v>1</v>
      </c>
      <c r="T3199" s="19">
        <v>0</v>
      </c>
      <c r="U3199" s="19">
        <v>222</v>
      </c>
      <c r="V3199" s="19" t="s">
        <v>385</v>
      </c>
      <c r="W3199" s="19" t="s">
        <v>1320</v>
      </c>
      <c r="X3199" s="19" t="s">
        <v>100</v>
      </c>
      <c r="Y3199" s="19" t="s">
        <v>100</v>
      </c>
    </row>
    <row r="3200" spans="1:25" x14ac:dyDescent="0.25">
      <c r="A3200" s="19">
        <v>12817</v>
      </c>
      <c r="B3200" s="18">
        <v>44875</v>
      </c>
      <c r="C3200" s="19">
        <v>11</v>
      </c>
      <c r="D3200" s="19">
        <v>10</v>
      </c>
      <c r="E3200" s="19">
        <v>4</v>
      </c>
      <c r="F3200" s="18" t="s">
        <v>141</v>
      </c>
      <c r="G3200" s="18" t="s">
        <v>470</v>
      </c>
      <c r="H3200" s="19">
        <v>2</v>
      </c>
      <c r="I3200" s="19" t="s">
        <v>437</v>
      </c>
      <c r="J3200" s="19" t="s">
        <v>55</v>
      </c>
      <c r="K3200" s="19" t="s">
        <v>139</v>
      </c>
      <c r="L3200" s="19" t="s">
        <v>126</v>
      </c>
      <c r="M3200" s="19">
        <v>69</v>
      </c>
      <c r="N3200" s="20">
        <v>0.67707175925925922</v>
      </c>
      <c r="O3200" s="19" t="s">
        <v>466</v>
      </c>
      <c r="P3200" s="19">
        <v>16</v>
      </c>
      <c r="Q3200" s="19" t="s">
        <v>139</v>
      </c>
      <c r="R3200" s="19">
        <v>83</v>
      </c>
      <c r="S3200" s="19">
        <v>0</v>
      </c>
      <c r="T3200" s="19">
        <v>0</v>
      </c>
      <c r="U3200" s="19">
        <v>222</v>
      </c>
      <c r="V3200" s="19" t="s">
        <v>385</v>
      </c>
      <c r="W3200" s="19" t="s">
        <v>1321</v>
      </c>
      <c r="X3200" s="19" t="s">
        <v>100</v>
      </c>
      <c r="Y3200" s="19" t="s">
        <v>100</v>
      </c>
    </row>
    <row r="3201" spans="1:25" x14ac:dyDescent="0.25">
      <c r="A3201" s="19">
        <v>12818</v>
      </c>
      <c r="B3201" s="18">
        <v>44875</v>
      </c>
      <c r="C3201" s="19">
        <v>11</v>
      </c>
      <c r="D3201" s="19">
        <v>10</v>
      </c>
      <c r="E3201" s="19">
        <v>4</v>
      </c>
      <c r="F3201" s="18" t="s">
        <v>141</v>
      </c>
      <c r="G3201" s="18" t="s">
        <v>470</v>
      </c>
      <c r="H3201" s="19">
        <v>2</v>
      </c>
      <c r="I3201" s="19" t="s">
        <v>438</v>
      </c>
      <c r="J3201" s="19" t="s">
        <v>57</v>
      </c>
      <c r="K3201" s="19" t="s">
        <v>139</v>
      </c>
      <c r="L3201" s="19" t="s">
        <v>127</v>
      </c>
      <c r="M3201" s="19">
        <v>70</v>
      </c>
      <c r="N3201" s="20">
        <v>0.71695601851851853</v>
      </c>
      <c r="O3201" s="19" t="s">
        <v>466</v>
      </c>
      <c r="P3201" s="19">
        <v>17</v>
      </c>
      <c r="Q3201" s="19" t="s">
        <v>139</v>
      </c>
      <c r="R3201" s="19">
        <v>83</v>
      </c>
      <c r="S3201" s="19">
        <v>1</v>
      </c>
      <c r="T3201" s="19">
        <v>0</v>
      </c>
      <c r="U3201" s="19">
        <v>222</v>
      </c>
      <c r="V3201" s="19" t="s">
        <v>385</v>
      </c>
      <c r="W3201" s="19" t="s">
        <v>1322</v>
      </c>
      <c r="X3201" s="19" t="s">
        <v>100</v>
      </c>
      <c r="Y3201" s="19" t="s">
        <v>100</v>
      </c>
    </row>
    <row r="3202" spans="1:25" x14ac:dyDescent="0.25">
      <c r="A3202" s="19">
        <v>12820</v>
      </c>
      <c r="B3202" s="18">
        <v>44875</v>
      </c>
      <c r="C3202" s="19">
        <v>11</v>
      </c>
      <c r="D3202" s="19">
        <v>10</v>
      </c>
      <c r="E3202" s="19">
        <v>4</v>
      </c>
      <c r="F3202" s="18" t="s">
        <v>141</v>
      </c>
      <c r="G3202" s="18" t="s">
        <v>470</v>
      </c>
      <c r="H3202" s="19">
        <v>2</v>
      </c>
      <c r="I3202" s="19" t="s">
        <v>439</v>
      </c>
      <c r="J3202" s="19" t="s">
        <v>49</v>
      </c>
      <c r="K3202" s="19" t="s">
        <v>125</v>
      </c>
      <c r="L3202" s="19" t="s">
        <v>126</v>
      </c>
      <c r="M3202" s="19">
        <v>65</v>
      </c>
      <c r="N3202" s="20">
        <v>0.76261574074074068</v>
      </c>
      <c r="O3202" s="19" t="s">
        <v>466</v>
      </c>
      <c r="P3202" s="19">
        <v>18</v>
      </c>
      <c r="Q3202" s="19" t="s">
        <v>125</v>
      </c>
      <c r="R3202" s="19">
        <v>81</v>
      </c>
      <c r="S3202" s="19">
        <v>0</v>
      </c>
      <c r="T3202" s="19">
        <v>0</v>
      </c>
      <c r="U3202" s="19">
        <v>222</v>
      </c>
      <c r="V3202" s="19" t="s">
        <v>385</v>
      </c>
      <c r="W3202" s="19" t="s">
        <v>1323</v>
      </c>
      <c r="X3202" s="19" t="s">
        <v>100</v>
      </c>
      <c r="Y3202" s="19" t="s">
        <v>100</v>
      </c>
    </row>
    <row r="3203" spans="1:25" x14ac:dyDescent="0.25">
      <c r="A3203" s="19">
        <v>12821</v>
      </c>
      <c r="B3203" s="18">
        <v>44875</v>
      </c>
      <c r="C3203" s="19">
        <v>11</v>
      </c>
      <c r="D3203" s="19">
        <v>10</v>
      </c>
      <c r="E3203" s="19">
        <v>4</v>
      </c>
      <c r="F3203" s="18" t="s">
        <v>141</v>
      </c>
      <c r="G3203" s="18" t="s">
        <v>470</v>
      </c>
      <c r="H3203" s="19">
        <v>2</v>
      </c>
      <c r="I3203" s="19" t="s">
        <v>440</v>
      </c>
      <c r="J3203" s="19" t="s">
        <v>51</v>
      </c>
      <c r="K3203" s="19" t="s">
        <v>125</v>
      </c>
      <c r="L3203" s="19" t="s">
        <v>127</v>
      </c>
      <c r="M3203" s="19">
        <v>66</v>
      </c>
      <c r="N3203" s="20">
        <v>0.79445601851851855</v>
      </c>
      <c r="O3203" s="19" t="s">
        <v>466</v>
      </c>
      <c r="P3203" s="19">
        <v>19</v>
      </c>
      <c r="Q3203" s="19" t="s">
        <v>125</v>
      </c>
      <c r="R3203" s="19">
        <v>81</v>
      </c>
      <c r="S3203" s="19">
        <v>1</v>
      </c>
      <c r="T3203" s="19">
        <v>0</v>
      </c>
      <c r="U3203" s="19">
        <v>222</v>
      </c>
      <c r="V3203" s="19" t="s">
        <v>385</v>
      </c>
      <c r="W3203" s="19" t="s">
        <v>1324</v>
      </c>
      <c r="X3203" s="19" t="s">
        <v>100</v>
      </c>
      <c r="Y3203" s="19" t="s">
        <v>100</v>
      </c>
    </row>
    <row r="3204" spans="1:25" x14ac:dyDescent="0.25">
      <c r="A3204" s="19">
        <v>13180</v>
      </c>
      <c r="B3204" s="18">
        <v>44875</v>
      </c>
      <c r="C3204" s="19">
        <v>11</v>
      </c>
      <c r="D3204" s="19">
        <v>10</v>
      </c>
      <c r="E3204" s="19">
        <v>4</v>
      </c>
      <c r="F3204" s="18" t="s">
        <v>141</v>
      </c>
      <c r="G3204" s="18" t="s">
        <v>470</v>
      </c>
      <c r="H3204" s="19">
        <v>2</v>
      </c>
      <c r="I3204" s="19" t="s">
        <v>441</v>
      </c>
      <c r="J3204" s="19" t="s">
        <v>58</v>
      </c>
      <c r="K3204" s="19" t="s">
        <v>140</v>
      </c>
      <c r="L3204" s="19" t="s">
        <v>126</v>
      </c>
      <c r="M3204" s="19">
        <v>71</v>
      </c>
      <c r="N3204" s="20">
        <v>0.31144675925925924</v>
      </c>
      <c r="O3204" s="19" t="s">
        <v>357</v>
      </c>
      <c r="P3204" s="19">
        <v>7</v>
      </c>
      <c r="Q3204" s="19" t="s">
        <v>140</v>
      </c>
      <c r="R3204" s="19">
        <v>84</v>
      </c>
      <c r="S3204" s="19">
        <v>0</v>
      </c>
      <c r="T3204" s="19">
        <v>0</v>
      </c>
      <c r="U3204" s="19">
        <v>222</v>
      </c>
      <c r="V3204" s="19" t="s">
        <v>385</v>
      </c>
      <c r="W3204" s="19" t="s">
        <v>1223</v>
      </c>
      <c r="X3204" s="19" t="s">
        <v>100</v>
      </c>
      <c r="Y3204" s="19" t="s">
        <v>100</v>
      </c>
    </row>
    <row r="3205" spans="1:25" x14ac:dyDescent="0.25">
      <c r="A3205" s="19">
        <v>13181</v>
      </c>
      <c r="B3205" s="18">
        <v>44875</v>
      </c>
      <c r="C3205" s="19">
        <v>11</v>
      </c>
      <c r="D3205" s="19">
        <v>10</v>
      </c>
      <c r="E3205" s="19">
        <v>4</v>
      </c>
      <c r="F3205" s="18" t="s">
        <v>141</v>
      </c>
      <c r="G3205" s="18" t="s">
        <v>470</v>
      </c>
      <c r="H3205" s="19">
        <v>2</v>
      </c>
      <c r="I3205" s="19" t="s">
        <v>442</v>
      </c>
      <c r="J3205" s="19" t="s">
        <v>60</v>
      </c>
      <c r="K3205" s="19" t="s">
        <v>140</v>
      </c>
      <c r="L3205" s="19" t="s">
        <v>127</v>
      </c>
      <c r="M3205" s="19">
        <v>72</v>
      </c>
      <c r="N3205" s="20">
        <v>0.34815972222222219</v>
      </c>
      <c r="O3205" s="19" t="s">
        <v>357</v>
      </c>
      <c r="P3205" s="19">
        <v>8</v>
      </c>
      <c r="Q3205" s="19" t="s">
        <v>140</v>
      </c>
      <c r="R3205" s="19">
        <v>84</v>
      </c>
      <c r="S3205" s="19">
        <v>1</v>
      </c>
      <c r="T3205" s="19">
        <v>0</v>
      </c>
      <c r="U3205" s="19">
        <v>222</v>
      </c>
      <c r="V3205" s="19" t="s">
        <v>385</v>
      </c>
      <c r="W3205" s="19" t="s">
        <v>1224</v>
      </c>
      <c r="X3205" s="19" t="s">
        <v>100</v>
      </c>
      <c r="Y3205" s="19" t="s">
        <v>100</v>
      </c>
    </row>
    <row r="3206" spans="1:25" x14ac:dyDescent="0.25">
      <c r="A3206" s="19">
        <v>13183</v>
      </c>
      <c r="B3206" s="18">
        <v>44875</v>
      </c>
      <c r="C3206" s="19">
        <v>11</v>
      </c>
      <c r="D3206" s="19">
        <v>10</v>
      </c>
      <c r="E3206" s="19">
        <v>4</v>
      </c>
      <c r="F3206" s="18" t="s">
        <v>141</v>
      </c>
      <c r="G3206" s="18" t="s">
        <v>470</v>
      </c>
      <c r="H3206" s="19">
        <v>2</v>
      </c>
      <c r="I3206" s="19" t="s">
        <v>443</v>
      </c>
      <c r="J3206" s="19" t="s">
        <v>52</v>
      </c>
      <c r="K3206" s="19" t="s">
        <v>286</v>
      </c>
      <c r="L3206" s="19" t="s">
        <v>126</v>
      </c>
      <c r="M3206" s="19">
        <v>67</v>
      </c>
      <c r="N3206" s="20">
        <v>0.41</v>
      </c>
      <c r="O3206" s="19" t="s">
        <v>357</v>
      </c>
      <c r="P3206" s="19">
        <v>9</v>
      </c>
      <c r="Q3206" s="19" t="s">
        <v>286</v>
      </c>
      <c r="R3206" s="19">
        <v>82</v>
      </c>
      <c r="S3206" s="19">
        <v>0</v>
      </c>
      <c r="T3206" s="19">
        <v>0</v>
      </c>
      <c r="U3206" s="19">
        <v>222</v>
      </c>
      <c r="V3206" s="19" t="s">
        <v>385</v>
      </c>
      <c r="W3206" s="19" t="s">
        <v>1304</v>
      </c>
      <c r="X3206" s="19" t="s">
        <v>100</v>
      </c>
      <c r="Y3206" s="19" t="s">
        <v>100</v>
      </c>
    </row>
    <row r="3207" spans="1:25" x14ac:dyDescent="0.25">
      <c r="A3207" s="19">
        <v>13184</v>
      </c>
      <c r="B3207" s="18">
        <v>44875</v>
      </c>
      <c r="C3207" s="19">
        <v>11</v>
      </c>
      <c r="D3207" s="19">
        <v>10</v>
      </c>
      <c r="E3207" s="19">
        <v>4</v>
      </c>
      <c r="F3207" s="18" t="s">
        <v>141</v>
      </c>
      <c r="G3207" s="18" t="s">
        <v>470</v>
      </c>
      <c r="H3207" s="19">
        <v>2</v>
      </c>
      <c r="I3207" s="19" t="s">
        <v>444</v>
      </c>
      <c r="J3207" s="19" t="s">
        <v>54</v>
      </c>
      <c r="K3207" s="19" t="s">
        <v>286</v>
      </c>
      <c r="L3207" s="19" t="s">
        <v>127</v>
      </c>
      <c r="M3207" s="19">
        <v>68</v>
      </c>
      <c r="N3207" s="20">
        <v>0.4445601851851852</v>
      </c>
      <c r="O3207" s="19" t="s">
        <v>357</v>
      </c>
      <c r="P3207" s="19">
        <v>10</v>
      </c>
      <c r="Q3207" s="19" t="s">
        <v>286</v>
      </c>
      <c r="R3207" s="19">
        <v>82</v>
      </c>
      <c r="S3207" s="19">
        <v>1</v>
      </c>
      <c r="T3207" s="19">
        <v>0</v>
      </c>
      <c r="U3207" s="19">
        <v>222</v>
      </c>
      <c r="V3207" s="19" t="s">
        <v>385</v>
      </c>
      <c r="W3207" s="19" t="s">
        <v>1305</v>
      </c>
      <c r="X3207" s="19" t="s">
        <v>100</v>
      </c>
      <c r="Y3207" s="19" t="s">
        <v>100</v>
      </c>
    </row>
    <row r="3208" spans="1:25" x14ac:dyDescent="0.25">
      <c r="A3208" s="19">
        <v>13185</v>
      </c>
      <c r="B3208" s="18">
        <v>44875</v>
      </c>
      <c r="C3208" s="19">
        <v>11</v>
      </c>
      <c r="D3208" s="19">
        <v>10</v>
      </c>
      <c r="E3208" s="19">
        <v>4</v>
      </c>
      <c r="F3208" s="18" t="s">
        <v>141</v>
      </c>
      <c r="G3208" s="18" t="s">
        <v>470</v>
      </c>
      <c r="H3208" s="19">
        <v>2</v>
      </c>
      <c r="I3208" s="19" t="s">
        <v>435</v>
      </c>
      <c r="J3208" s="19" t="s">
        <v>45</v>
      </c>
      <c r="K3208" s="19" t="s">
        <v>291</v>
      </c>
      <c r="L3208" s="19" t="s">
        <v>126</v>
      </c>
      <c r="M3208" s="19">
        <v>63</v>
      </c>
      <c r="N3208" s="20">
        <v>0.49070601851851853</v>
      </c>
      <c r="O3208" s="19" t="s">
        <v>357</v>
      </c>
      <c r="P3208" s="19">
        <v>11</v>
      </c>
      <c r="Q3208" s="19" t="s">
        <v>291</v>
      </c>
      <c r="R3208" s="19">
        <v>80</v>
      </c>
      <c r="S3208" s="19">
        <v>0</v>
      </c>
      <c r="T3208" s="19">
        <v>0</v>
      </c>
      <c r="U3208" s="19">
        <v>222</v>
      </c>
      <c r="V3208" s="19" t="s">
        <v>385</v>
      </c>
      <c r="W3208" s="19" t="s">
        <v>1209</v>
      </c>
      <c r="X3208" s="19" t="s">
        <v>100</v>
      </c>
      <c r="Y3208" s="19" t="s">
        <v>100</v>
      </c>
    </row>
    <row r="3209" spans="1:25" x14ac:dyDescent="0.25">
      <c r="A3209" s="19">
        <v>13186</v>
      </c>
      <c r="B3209" s="18">
        <v>44875</v>
      </c>
      <c r="C3209" s="19">
        <v>11</v>
      </c>
      <c r="D3209" s="19">
        <v>10</v>
      </c>
      <c r="E3209" s="19">
        <v>4</v>
      </c>
      <c r="F3209" s="18" t="s">
        <v>141</v>
      </c>
      <c r="G3209" s="18" t="s">
        <v>470</v>
      </c>
      <c r="H3209" s="19">
        <v>2</v>
      </c>
      <c r="I3209" s="19" t="s">
        <v>436</v>
      </c>
      <c r="J3209" s="19" t="s">
        <v>48</v>
      </c>
      <c r="K3209" s="19" t="s">
        <v>291</v>
      </c>
      <c r="L3209" s="19" t="s">
        <v>127</v>
      </c>
      <c r="M3209" s="19">
        <v>64</v>
      </c>
      <c r="N3209" s="20">
        <v>0.52320601851851845</v>
      </c>
      <c r="O3209" s="19" t="s">
        <v>357</v>
      </c>
      <c r="P3209" s="19">
        <v>12</v>
      </c>
      <c r="Q3209" s="19" t="s">
        <v>291</v>
      </c>
      <c r="R3209" s="19">
        <v>80</v>
      </c>
      <c r="S3209" s="19">
        <v>1</v>
      </c>
      <c r="T3209" s="19">
        <v>0</v>
      </c>
      <c r="U3209" s="19">
        <v>222</v>
      </c>
      <c r="V3209" s="19" t="s">
        <v>385</v>
      </c>
      <c r="W3209" s="19" t="s">
        <v>1306</v>
      </c>
      <c r="X3209" s="19" t="s">
        <v>100</v>
      </c>
      <c r="Y3209" s="19" t="s">
        <v>100</v>
      </c>
    </row>
    <row r="3210" spans="1:25" x14ac:dyDescent="0.25">
      <c r="A3210" s="19">
        <v>13188</v>
      </c>
      <c r="B3210" s="18">
        <v>44875</v>
      </c>
      <c r="C3210" s="19">
        <v>11</v>
      </c>
      <c r="D3210" s="19">
        <v>10</v>
      </c>
      <c r="E3210" s="19">
        <v>4</v>
      </c>
      <c r="F3210" s="18" t="s">
        <v>141</v>
      </c>
      <c r="G3210" s="18" t="s">
        <v>470</v>
      </c>
      <c r="H3210" s="19">
        <v>2</v>
      </c>
      <c r="I3210" s="19" t="s">
        <v>437</v>
      </c>
      <c r="J3210" s="19" t="s">
        <v>55</v>
      </c>
      <c r="K3210" s="19" t="s">
        <v>139</v>
      </c>
      <c r="L3210" s="19" t="s">
        <v>126</v>
      </c>
      <c r="M3210" s="19">
        <v>69</v>
      </c>
      <c r="N3210" s="20">
        <v>0.57997685185185188</v>
      </c>
      <c r="O3210" s="19" t="s">
        <v>357</v>
      </c>
      <c r="P3210" s="19">
        <v>13</v>
      </c>
      <c r="Q3210" s="19" t="s">
        <v>139</v>
      </c>
      <c r="R3210" s="19">
        <v>83</v>
      </c>
      <c r="S3210" s="19">
        <v>0</v>
      </c>
      <c r="T3210" s="19">
        <v>0</v>
      </c>
      <c r="U3210" s="19">
        <v>222</v>
      </c>
      <c r="V3210" s="19" t="s">
        <v>385</v>
      </c>
      <c r="W3210" s="19" t="s">
        <v>1307</v>
      </c>
      <c r="X3210" s="19" t="s">
        <v>100</v>
      </c>
      <c r="Y3210" s="19" t="s">
        <v>100</v>
      </c>
    </row>
    <row r="3211" spans="1:25" x14ac:dyDescent="0.25">
      <c r="A3211" s="19">
        <v>13189</v>
      </c>
      <c r="B3211" s="18">
        <v>44875</v>
      </c>
      <c r="C3211" s="19">
        <v>11</v>
      </c>
      <c r="D3211" s="19">
        <v>10</v>
      </c>
      <c r="E3211" s="19">
        <v>4</v>
      </c>
      <c r="F3211" s="18" t="s">
        <v>141</v>
      </c>
      <c r="G3211" s="18" t="s">
        <v>470</v>
      </c>
      <c r="H3211" s="19">
        <v>2</v>
      </c>
      <c r="I3211" s="19" t="s">
        <v>438</v>
      </c>
      <c r="J3211" s="19" t="s">
        <v>57</v>
      </c>
      <c r="K3211" s="19" t="s">
        <v>139</v>
      </c>
      <c r="L3211" s="19" t="s">
        <v>127</v>
      </c>
      <c r="M3211" s="19">
        <v>70</v>
      </c>
      <c r="N3211" s="20">
        <v>0.61542824074074076</v>
      </c>
      <c r="O3211" s="19" t="s">
        <v>357</v>
      </c>
      <c r="P3211" s="19">
        <v>14</v>
      </c>
      <c r="Q3211" s="19" t="s">
        <v>139</v>
      </c>
      <c r="R3211" s="19">
        <v>83</v>
      </c>
      <c r="S3211" s="19">
        <v>1</v>
      </c>
      <c r="T3211" s="19">
        <v>0</v>
      </c>
      <c r="U3211" s="19">
        <v>222</v>
      </c>
      <c r="V3211" s="19" t="s">
        <v>385</v>
      </c>
      <c r="W3211" s="19" t="s">
        <v>1308</v>
      </c>
      <c r="X3211" s="19" t="s">
        <v>100</v>
      </c>
      <c r="Y3211" s="19" t="s">
        <v>100</v>
      </c>
    </row>
    <row r="3212" spans="1:25" x14ac:dyDescent="0.25">
      <c r="A3212" s="19">
        <v>13191</v>
      </c>
      <c r="B3212" s="18">
        <v>44875</v>
      </c>
      <c r="C3212" s="19">
        <v>11</v>
      </c>
      <c r="D3212" s="19">
        <v>10</v>
      </c>
      <c r="E3212" s="19">
        <v>4</v>
      </c>
      <c r="F3212" s="18" t="s">
        <v>141</v>
      </c>
      <c r="G3212" s="18" t="s">
        <v>470</v>
      </c>
      <c r="H3212" s="19">
        <v>2</v>
      </c>
      <c r="I3212" s="19" t="s">
        <v>441</v>
      </c>
      <c r="J3212" s="19" t="s">
        <v>58</v>
      </c>
      <c r="K3212" s="19" t="s">
        <v>140</v>
      </c>
      <c r="L3212" s="19" t="s">
        <v>126</v>
      </c>
      <c r="M3212" s="19">
        <v>71</v>
      </c>
      <c r="N3212" s="20">
        <v>0.66503472222222226</v>
      </c>
      <c r="O3212" s="19" t="s">
        <v>357</v>
      </c>
      <c r="P3212" s="19">
        <v>15</v>
      </c>
      <c r="Q3212" s="19" t="s">
        <v>140</v>
      </c>
      <c r="R3212" s="19">
        <v>84</v>
      </c>
      <c r="S3212" s="19">
        <v>0</v>
      </c>
      <c r="T3212" s="19">
        <v>0</v>
      </c>
      <c r="U3212" s="19">
        <v>222</v>
      </c>
      <c r="V3212" s="19" t="s">
        <v>385</v>
      </c>
      <c r="W3212" s="19" t="s">
        <v>1213</v>
      </c>
      <c r="X3212" s="19" t="s">
        <v>100</v>
      </c>
      <c r="Y3212" s="19" t="s">
        <v>100</v>
      </c>
    </row>
    <row r="3213" spans="1:25" x14ac:dyDescent="0.25">
      <c r="A3213" s="19">
        <v>13192</v>
      </c>
      <c r="B3213" s="18">
        <v>44875</v>
      </c>
      <c r="C3213" s="19">
        <v>11</v>
      </c>
      <c r="D3213" s="19">
        <v>10</v>
      </c>
      <c r="E3213" s="19">
        <v>4</v>
      </c>
      <c r="F3213" s="18" t="s">
        <v>141</v>
      </c>
      <c r="G3213" s="18" t="s">
        <v>470</v>
      </c>
      <c r="H3213" s="19">
        <v>2</v>
      </c>
      <c r="I3213" s="19" t="s">
        <v>442</v>
      </c>
      <c r="J3213" s="19" t="s">
        <v>60</v>
      </c>
      <c r="K3213" s="19" t="s">
        <v>140</v>
      </c>
      <c r="L3213" s="19" t="s">
        <v>127</v>
      </c>
      <c r="M3213" s="19">
        <v>72</v>
      </c>
      <c r="N3213" s="20">
        <v>0.70285879629629633</v>
      </c>
      <c r="O3213" s="19" t="s">
        <v>357</v>
      </c>
      <c r="P3213" s="19">
        <v>16</v>
      </c>
      <c r="Q3213" s="19" t="s">
        <v>140</v>
      </c>
      <c r="R3213" s="19">
        <v>84</v>
      </c>
      <c r="S3213" s="19">
        <v>1</v>
      </c>
      <c r="T3213" s="19">
        <v>0</v>
      </c>
      <c r="U3213" s="19">
        <v>222</v>
      </c>
      <c r="V3213" s="19" t="s">
        <v>385</v>
      </c>
      <c r="W3213" s="19" t="s">
        <v>1214</v>
      </c>
      <c r="X3213" s="19" t="s">
        <v>100</v>
      </c>
      <c r="Y3213" s="19" t="s">
        <v>100</v>
      </c>
    </row>
    <row r="3214" spans="1:25" x14ac:dyDescent="0.25">
      <c r="A3214" s="19">
        <v>13194</v>
      </c>
      <c r="B3214" s="18">
        <v>44875</v>
      </c>
      <c r="C3214" s="19">
        <v>11</v>
      </c>
      <c r="D3214" s="19">
        <v>10</v>
      </c>
      <c r="E3214" s="19">
        <v>4</v>
      </c>
      <c r="F3214" s="18" t="s">
        <v>141</v>
      </c>
      <c r="G3214" s="18" t="s">
        <v>470</v>
      </c>
      <c r="H3214" s="19">
        <v>2</v>
      </c>
      <c r="I3214" s="19" t="s">
        <v>435</v>
      </c>
      <c r="J3214" s="19" t="s">
        <v>45</v>
      </c>
      <c r="K3214" s="19" t="s">
        <v>291</v>
      </c>
      <c r="L3214" s="19" t="s">
        <v>126</v>
      </c>
      <c r="M3214" s="19">
        <v>63</v>
      </c>
      <c r="N3214" s="20">
        <v>0.74292824074074071</v>
      </c>
      <c r="O3214" s="19" t="s">
        <v>357</v>
      </c>
      <c r="P3214" s="19">
        <v>17</v>
      </c>
      <c r="Q3214" s="19" t="s">
        <v>291</v>
      </c>
      <c r="R3214" s="19">
        <v>80</v>
      </c>
      <c r="S3214" s="19">
        <v>0</v>
      </c>
      <c r="T3214" s="19">
        <v>0</v>
      </c>
      <c r="U3214" s="19">
        <v>222</v>
      </c>
      <c r="V3214" s="19" t="s">
        <v>385</v>
      </c>
      <c r="W3214" s="19" t="s">
        <v>1263</v>
      </c>
      <c r="X3214" s="19" t="s">
        <v>100</v>
      </c>
      <c r="Y3214" s="19" t="s">
        <v>100</v>
      </c>
    </row>
    <row r="3215" spans="1:25" x14ac:dyDescent="0.25">
      <c r="A3215" s="19">
        <v>13195</v>
      </c>
      <c r="B3215" s="18">
        <v>44875</v>
      </c>
      <c r="C3215" s="19">
        <v>11</v>
      </c>
      <c r="D3215" s="19">
        <v>10</v>
      </c>
      <c r="E3215" s="19">
        <v>4</v>
      </c>
      <c r="F3215" s="18" t="s">
        <v>141</v>
      </c>
      <c r="G3215" s="18" t="s">
        <v>470</v>
      </c>
      <c r="H3215" s="19">
        <v>2</v>
      </c>
      <c r="I3215" s="19" t="s">
        <v>436</v>
      </c>
      <c r="J3215" s="19" t="s">
        <v>48</v>
      </c>
      <c r="K3215" s="19" t="s">
        <v>291</v>
      </c>
      <c r="L3215" s="19" t="s">
        <v>127</v>
      </c>
      <c r="M3215" s="19">
        <v>64</v>
      </c>
      <c r="N3215" s="20">
        <v>0.77788194444444436</v>
      </c>
      <c r="O3215" s="19" t="s">
        <v>357</v>
      </c>
      <c r="P3215" s="19">
        <v>18</v>
      </c>
      <c r="Q3215" s="19" t="s">
        <v>291</v>
      </c>
      <c r="R3215" s="19">
        <v>80</v>
      </c>
      <c r="S3215" s="19">
        <v>1</v>
      </c>
      <c r="T3215" s="19">
        <v>0</v>
      </c>
      <c r="U3215" s="19">
        <v>222</v>
      </c>
      <c r="V3215" s="19" t="s">
        <v>385</v>
      </c>
      <c r="W3215" s="19" t="s">
        <v>1264</v>
      </c>
      <c r="X3215" s="19" t="s">
        <v>100</v>
      </c>
      <c r="Y3215" s="19" t="s">
        <v>100</v>
      </c>
    </row>
    <row r="3216" spans="1:25" x14ac:dyDescent="0.25">
      <c r="A3216" s="19">
        <v>13196</v>
      </c>
      <c r="B3216" s="18">
        <v>44875</v>
      </c>
      <c r="C3216" s="19">
        <v>11</v>
      </c>
      <c r="D3216" s="19">
        <v>10</v>
      </c>
      <c r="E3216" s="19">
        <v>4</v>
      </c>
      <c r="F3216" s="18" t="s">
        <v>141</v>
      </c>
      <c r="G3216" s="18" t="s">
        <v>470</v>
      </c>
      <c r="H3216" s="19">
        <v>2</v>
      </c>
      <c r="I3216" s="19" t="s">
        <v>437</v>
      </c>
      <c r="J3216" s="19" t="s">
        <v>55</v>
      </c>
      <c r="K3216" s="19" t="s">
        <v>139</v>
      </c>
      <c r="L3216" s="19" t="s">
        <v>126</v>
      </c>
      <c r="M3216" s="19">
        <v>69</v>
      </c>
      <c r="N3216" s="20">
        <v>0.81218749999999995</v>
      </c>
      <c r="O3216" s="19" t="s">
        <v>357</v>
      </c>
      <c r="P3216" s="19">
        <v>19</v>
      </c>
      <c r="Q3216" s="19" t="s">
        <v>139</v>
      </c>
      <c r="R3216" s="19">
        <v>83</v>
      </c>
      <c r="S3216" s="19">
        <v>0</v>
      </c>
      <c r="T3216" s="19">
        <v>1</v>
      </c>
      <c r="U3216" s="19">
        <v>222</v>
      </c>
      <c r="V3216" s="19" t="s">
        <v>385</v>
      </c>
      <c r="W3216" s="19" t="s">
        <v>1265</v>
      </c>
      <c r="X3216" s="19" t="s">
        <v>100</v>
      </c>
      <c r="Y3216" s="19" t="s">
        <v>100</v>
      </c>
    </row>
    <row r="3217" spans="1:25" x14ac:dyDescent="0.25">
      <c r="A3217" s="19">
        <v>13198</v>
      </c>
      <c r="B3217" s="18">
        <v>44875</v>
      </c>
      <c r="C3217" s="19">
        <v>11</v>
      </c>
      <c r="D3217" s="19">
        <v>10</v>
      </c>
      <c r="E3217" s="19">
        <v>4</v>
      </c>
      <c r="F3217" s="18" t="s">
        <v>141</v>
      </c>
      <c r="G3217" s="18" t="s">
        <v>470</v>
      </c>
      <c r="H3217" s="19">
        <v>2</v>
      </c>
      <c r="I3217" s="19" t="s">
        <v>438</v>
      </c>
      <c r="J3217" s="19" t="s">
        <v>57</v>
      </c>
      <c r="K3217" s="19" t="s">
        <v>139</v>
      </c>
      <c r="L3217" s="19" t="s">
        <v>127</v>
      </c>
      <c r="M3217" s="19">
        <v>70</v>
      </c>
      <c r="N3217" s="20">
        <v>0.8542939814814815</v>
      </c>
      <c r="O3217" s="19" t="s">
        <v>357</v>
      </c>
      <c r="P3217" s="19">
        <v>20</v>
      </c>
      <c r="Q3217" s="19" t="s">
        <v>139</v>
      </c>
      <c r="R3217" s="19">
        <v>83</v>
      </c>
      <c r="S3217" s="19">
        <v>1</v>
      </c>
      <c r="T3217" s="19">
        <v>1</v>
      </c>
      <c r="U3217" s="19">
        <v>222</v>
      </c>
      <c r="V3217" s="19" t="s">
        <v>385</v>
      </c>
      <c r="W3217" s="19" t="s">
        <v>1266</v>
      </c>
      <c r="X3217" s="19" t="s">
        <v>100</v>
      </c>
      <c r="Y3217" s="19" t="s">
        <v>100</v>
      </c>
    </row>
    <row r="3218" spans="1:25" x14ac:dyDescent="0.25">
      <c r="A3218" s="19">
        <v>13547</v>
      </c>
      <c r="B3218" s="18">
        <v>44875</v>
      </c>
      <c r="C3218" s="19">
        <v>11</v>
      </c>
      <c r="D3218" s="19">
        <v>10</v>
      </c>
      <c r="E3218" s="19">
        <v>4</v>
      </c>
      <c r="F3218" s="18" t="s">
        <v>141</v>
      </c>
      <c r="G3218" s="18" t="s">
        <v>470</v>
      </c>
      <c r="H3218" s="19">
        <v>2</v>
      </c>
      <c r="I3218" s="19" t="s">
        <v>443</v>
      </c>
      <c r="J3218" s="19" t="s">
        <v>52</v>
      </c>
      <c r="K3218" s="19" t="s">
        <v>286</v>
      </c>
      <c r="L3218" s="19" t="s">
        <v>126</v>
      </c>
      <c r="M3218" s="19">
        <v>67</v>
      </c>
      <c r="N3218" s="20">
        <v>0.38391203703703702</v>
      </c>
      <c r="O3218" s="19" t="s">
        <v>467</v>
      </c>
      <c r="P3218" s="19">
        <v>9</v>
      </c>
      <c r="Q3218" s="19" t="s">
        <v>286</v>
      </c>
      <c r="R3218" s="19">
        <v>82</v>
      </c>
      <c r="S3218" s="19">
        <v>0</v>
      </c>
      <c r="T3218" s="19">
        <v>0</v>
      </c>
      <c r="U3218" s="19">
        <v>222</v>
      </c>
      <c r="V3218" s="19" t="s">
        <v>385</v>
      </c>
      <c r="W3218" s="19" t="s">
        <v>1304</v>
      </c>
      <c r="X3218" s="19" t="s">
        <v>100</v>
      </c>
      <c r="Y3218" s="19" t="s">
        <v>100</v>
      </c>
    </row>
    <row r="3219" spans="1:25" x14ac:dyDescent="0.25">
      <c r="A3219" s="19">
        <v>13548</v>
      </c>
      <c r="B3219" s="18">
        <v>44875</v>
      </c>
      <c r="C3219" s="19">
        <v>11</v>
      </c>
      <c r="D3219" s="19">
        <v>10</v>
      </c>
      <c r="E3219" s="19">
        <v>4</v>
      </c>
      <c r="F3219" s="18" t="s">
        <v>141</v>
      </c>
      <c r="G3219" s="18" t="s">
        <v>470</v>
      </c>
      <c r="H3219" s="19">
        <v>2</v>
      </c>
      <c r="I3219" s="19" t="s">
        <v>444</v>
      </c>
      <c r="J3219" s="19" t="s">
        <v>54</v>
      </c>
      <c r="K3219" s="19" t="s">
        <v>286</v>
      </c>
      <c r="L3219" s="19" t="s">
        <v>127</v>
      </c>
      <c r="M3219" s="19">
        <v>68</v>
      </c>
      <c r="N3219" s="20">
        <v>0.41692129629629626</v>
      </c>
      <c r="O3219" s="19" t="s">
        <v>467</v>
      </c>
      <c r="P3219" s="19">
        <v>10</v>
      </c>
      <c r="Q3219" s="19" t="s">
        <v>286</v>
      </c>
      <c r="R3219" s="19">
        <v>82</v>
      </c>
      <c r="S3219" s="19">
        <v>1</v>
      </c>
      <c r="T3219" s="19">
        <v>0</v>
      </c>
      <c r="U3219" s="19">
        <v>222</v>
      </c>
      <c r="V3219" s="19" t="s">
        <v>385</v>
      </c>
      <c r="W3219" s="19" t="s">
        <v>1305</v>
      </c>
      <c r="X3219" s="19" t="s">
        <v>100</v>
      </c>
      <c r="Y3219" s="19" t="s">
        <v>100</v>
      </c>
    </row>
    <row r="3220" spans="1:25" x14ac:dyDescent="0.25">
      <c r="A3220" s="19">
        <v>13551</v>
      </c>
      <c r="B3220" s="18">
        <v>44875</v>
      </c>
      <c r="C3220" s="19">
        <v>11</v>
      </c>
      <c r="D3220" s="19">
        <v>10</v>
      </c>
      <c r="E3220" s="19">
        <v>4</v>
      </c>
      <c r="F3220" s="18" t="s">
        <v>141</v>
      </c>
      <c r="G3220" s="18" t="s">
        <v>470</v>
      </c>
      <c r="H3220" s="19">
        <v>2</v>
      </c>
      <c r="I3220" s="19" t="s">
        <v>435</v>
      </c>
      <c r="J3220" s="19" t="s">
        <v>45</v>
      </c>
      <c r="K3220" s="19" t="s">
        <v>291</v>
      </c>
      <c r="L3220" s="19" t="s">
        <v>126</v>
      </c>
      <c r="M3220" s="19">
        <v>63</v>
      </c>
      <c r="N3220" s="20">
        <v>0.46877314814814813</v>
      </c>
      <c r="O3220" s="19" t="s">
        <v>467</v>
      </c>
      <c r="P3220" s="19">
        <v>11</v>
      </c>
      <c r="Q3220" s="19" t="s">
        <v>291</v>
      </c>
      <c r="R3220" s="19">
        <v>80</v>
      </c>
      <c r="S3220" s="19">
        <v>0</v>
      </c>
      <c r="T3220" s="19">
        <v>0</v>
      </c>
      <c r="U3220" s="19">
        <v>222</v>
      </c>
      <c r="V3220" s="19" t="s">
        <v>385</v>
      </c>
      <c r="W3220" s="19" t="s">
        <v>1209</v>
      </c>
      <c r="X3220" s="19" t="s">
        <v>100</v>
      </c>
      <c r="Y3220" s="19" t="s">
        <v>100</v>
      </c>
    </row>
    <row r="3221" spans="1:25" x14ac:dyDescent="0.25">
      <c r="A3221" s="19">
        <v>13552</v>
      </c>
      <c r="B3221" s="18">
        <v>44875</v>
      </c>
      <c r="C3221" s="19">
        <v>11</v>
      </c>
      <c r="D3221" s="19">
        <v>10</v>
      </c>
      <c r="E3221" s="19">
        <v>4</v>
      </c>
      <c r="F3221" s="18" t="s">
        <v>141</v>
      </c>
      <c r="G3221" s="18" t="s">
        <v>470</v>
      </c>
      <c r="H3221" s="19">
        <v>2</v>
      </c>
      <c r="I3221" s="19" t="s">
        <v>436</v>
      </c>
      <c r="J3221" s="19" t="s">
        <v>48</v>
      </c>
      <c r="K3221" s="19" t="s">
        <v>291</v>
      </c>
      <c r="L3221" s="19" t="s">
        <v>127</v>
      </c>
      <c r="M3221" s="19">
        <v>64</v>
      </c>
      <c r="N3221" s="20">
        <v>0.50383101851851853</v>
      </c>
      <c r="O3221" s="19" t="s">
        <v>467</v>
      </c>
      <c r="P3221" s="19">
        <v>12</v>
      </c>
      <c r="Q3221" s="19" t="s">
        <v>291</v>
      </c>
      <c r="R3221" s="19">
        <v>80</v>
      </c>
      <c r="S3221" s="19">
        <v>1</v>
      </c>
      <c r="T3221" s="19">
        <v>0</v>
      </c>
      <c r="U3221" s="19">
        <v>222</v>
      </c>
      <c r="V3221" s="19" t="s">
        <v>385</v>
      </c>
      <c r="W3221" s="19" t="s">
        <v>1306</v>
      </c>
      <c r="X3221" s="19" t="s">
        <v>100</v>
      </c>
      <c r="Y3221" s="19" t="s">
        <v>100</v>
      </c>
    </row>
    <row r="3222" spans="1:25" x14ac:dyDescent="0.25">
      <c r="A3222" s="19">
        <v>13559</v>
      </c>
      <c r="B3222" s="18">
        <v>44875</v>
      </c>
      <c r="C3222" s="19">
        <v>11</v>
      </c>
      <c r="D3222" s="19">
        <v>10</v>
      </c>
      <c r="E3222" s="19">
        <v>4</v>
      </c>
      <c r="F3222" s="18" t="s">
        <v>141</v>
      </c>
      <c r="G3222" s="18" t="s">
        <v>470</v>
      </c>
      <c r="H3222" s="19">
        <v>2</v>
      </c>
      <c r="I3222" s="19" t="s">
        <v>437</v>
      </c>
      <c r="J3222" s="19" t="s">
        <v>55</v>
      </c>
      <c r="K3222" s="19" t="s">
        <v>139</v>
      </c>
      <c r="L3222" s="19" t="s">
        <v>126</v>
      </c>
      <c r="M3222" s="19">
        <v>69</v>
      </c>
      <c r="N3222" s="20">
        <v>0.55307870370370371</v>
      </c>
      <c r="O3222" s="19" t="s">
        <v>467</v>
      </c>
      <c r="P3222" s="19">
        <v>13</v>
      </c>
      <c r="Q3222" s="19" t="s">
        <v>139</v>
      </c>
      <c r="R3222" s="19">
        <v>83</v>
      </c>
      <c r="S3222" s="19">
        <v>0</v>
      </c>
      <c r="T3222" s="19">
        <v>0</v>
      </c>
      <c r="U3222" s="19">
        <v>222</v>
      </c>
      <c r="V3222" s="19" t="s">
        <v>385</v>
      </c>
      <c r="W3222" s="19" t="s">
        <v>1307</v>
      </c>
      <c r="X3222" s="19" t="s">
        <v>100</v>
      </c>
      <c r="Y3222" s="19" t="s">
        <v>100</v>
      </c>
    </row>
    <row r="3223" spans="1:25" x14ac:dyDescent="0.25">
      <c r="A3223" s="19">
        <v>13560</v>
      </c>
      <c r="B3223" s="18">
        <v>44875</v>
      </c>
      <c r="C3223" s="19">
        <v>11</v>
      </c>
      <c r="D3223" s="19">
        <v>10</v>
      </c>
      <c r="E3223" s="19">
        <v>4</v>
      </c>
      <c r="F3223" s="18" t="s">
        <v>141</v>
      </c>
      <c r="G3223" s="18" t="s">
        <v>470</v>
      </c>
      <c r="H3223" s="19">
        <v>2</v>
      </c>
      <c r="I3223" s="19" t="s">
        <v>438</v>
      </c>
      <c r="J3223" s="19" t="s">
        <v>57</v>
      </c>
      <c r="K3223" s="19" t="s">
        <v>139</v>
      </c>
      <c r="L3223" s="19" t="s">
        <v>127</v>
      </c>
      <c r="M3223" s="19">
        <v>70</v>
      </c>
      <c r="N3223" s="20">
        <v>0.59048611111111116</v>
      </c>
      <c r="O3223" s="19" t="s">
        <v>467</v>
      </c>
      <c r="P3223" s="19">
        <v>14</v>
      </c>
      <c r="Q3223" s="19" t="s">
        <v>139</v>
      </c>
      <c r="R3223" s="19">
        <v>83</v>
      </c>
      <c r="S3223" s="19">
        <v>1</v>
      </c>
      <c r="T3223" s="19">
        <v>0</v>
      </c>
      <c r="U3223" s="19">
        <v>222</v>
      </c>
      <c r="V3223" s="19" t="s">
        <v>385</v>
      </c>
      <c r="W3223" s="19" t="s">
        <v>1308</v>
      </c>
      <c r="X3223" s="19" t="s">
        <v>100</v>
      </c>
      <c r="Y3223" s="19" t="s">
        <v>100</v>
      </c>
    </row>
    <row r="3224" spans="1:25" x14ac:dyDescent="0.25">
      <c r="A3224" s="19">
        <v>13562</v>
      </c>
      <c r="B3224" s="18">
        <v>44875</v>
      </c>
      <c r="C3224" s="19">
        <v>11</v>
      </c>
      <c r="D3224" s="19">
        <v>10</v>
      </c>
      <c r="E3224" s="19">
        <v>4</v>
      </c>
      <c r="F3224" s="18" t="s">
        <v>141</v>
      </c>
      <c r="G3224" s="18" t="s">
        <v>470</v>
      </c>
      <c r="H3224" s="19">
        <v>2</v>
      </c>
      <c r="I3224" s="19" t="s">
        <v>437</v>
      </c>
      <c r="J3224" s="19" t="s">
        <v>55</v>
      </c>
      <c r="K3224" s="19" t="s">
        <v>139</v>
      </c>
      <c r="L3224" s="19" t="s">
        <v>126</v>
      </c>
      <c r="M3224" s="19">
        <v>69</v>
      </c>
      <c r="N3224" s="20">
        <v>0.64341435185185192</v>
      </c>
      <c r="O3224" s="19" t="s">
        <v>467</v>
      </c>
      <c r="P3224" s="19">
        <v>15</v>
      </c>
      <c r="Q3224" s="19" t="s">
        <v>139</v>
      </c>
      <c r="R3224" s="19">
        <v>83</v>
      </c>
      <c r="S3224" s="19">
        <v>0</v>
      </c>
      <c r="T3224" s="19">
        <v>1</v>
      </c>
      <c r="U3224" s="19">
        <v>222</v>
      </c>
      <c r="V3224" s="19" t="s">
        <v>385</v>
      </c>
      <c r="W3224" s="19" t="s">
        <v>1212</v>
      </c>
      <c r="X3224" s="19" t="s">
        <v>100</v>
      </c>
      <c r="Y3224" s="19" t="s">
        <v>100</v>
      </c>
    </row>
    <row r="3225" spans="1:25" x14ac:dyDescent="0.25">
      <c r="A3225" s="19">
        <v>13563</v>
      </c>
      <c r="B3225" s="18">
        <v>44875</v>
      </c>
      <c r="C3225" s="19">
        <v>11</v>
      </c>
      <c r="D3225" s="19">
        <v>10</v>
      </c>
      <c r="E3225" s="19">
        <v>4</v>
      </c>
      <c r="F3225" s="18" t="s">
        <v>141</v>
      </c>
      <c r="G3225" s="18" t="s">
        <v>470</v>
      </c>
      <c r="H3225" s="19">
        <v>2</v>
      </c>
      <c r="I3225" s="19" t="s">
        <v>439</v>
      </c>
      <c r="J3225" s="19" t="s">
        <v>49</v>
      </c>
      <c r="K3225" s="19" t="s">
        <v>125</v>
      </c>
      <c r="L3225" s="19" t="s">
        <v>126</v>
      </c>
      <c r="M3225" s="19">
        <v>65</v>
      </c>
      <c r="N3225" s="20">
        <v>0.65357638888888892</v>
      </c>
      <c r="O3225" s="19" t="s">
        <v>467</v>
      </c>
      <c r="P3225" s="19">
        <v>15</v>
      </c>
      <c r="Q3225" s="19" t="s">
        <v>125</v>
      </c>
      <c r="R3225" s="19">
        <v>81</v>
      </c>
      <c r="S3225" s="19">
        <v>0</v>
      </c>
      <c r="T3225" s="19">
        <v>1</v>
      </c>
      <c r="U3225" s="19">
        <v>222</v>
      </c>
      <c r="V3225" s="19" t="s">
        <v>385</v>
      </c>
      <c r="W3225" s="19" t="s">
        <v>1309</v>
      </c>
      <c r="X3225" s="19" t="s">
        <v>100</v>
      </c>
      <c r="Y3225" s="19" t="s">
        <v>100</v>
      </c>
    </row>
    <row r="3226" spans="1:25" x14ac:dyDescent="0.25">
      <c r="A3226" s="19">
        <v>13564</v>
      </c>
      <c r="B3226" s="18">
        <v>44875</v>
      </c>
      <c r="C3226" s="19">
        <v>11</v>
      </c>
      <c r="D3226" s="19">
        <v>10</v>
      </c>
      <c r="E3226" s="19">
        <v>4</v>
      </c>
      <c r="F3226" s="18" t="s">
        <v>141</v>
      </c>
      <c r="G3226" s="18" t="s">
        <v>470</v>
      </c>
      <c r="H3226" s="19">
        <v>2</v>
      </c>
      <c r="I3226" s="19" t="s">
        <v>440</v>
      </c>
      <c r="J3226" s="19" t="s">
        <v>51</v>
      </c>
      <c r="K3226" s="19" t="s">
        <v>125</v>
      </c>
      <c r="L3226" s="19" t="s">
        <v>127</v>
      </c>
      <c r="M3226" s="19">
        <v>66</v>
      </c>
      <c r="N3226" s="20">
        <v>0.67971064814814808</v>
      </c>
      <c r="O3226" s="19" t="s">
        <v>467</v>
      </c>
      <c r="P3226" s="19">
        <v>16</v>
      </c>
      <c r="Q3226" s="19" t="s">
        <v>125</v>
      </c>
      <c r="R3226" s="19">
        <v>81</v>
      </c>
      <c r="S3226" s="19">
        <v>1</v>
      </c>
      <c r="T3226" s="19">
        <v>0</v>
      </c>
      <c r="U3226" s="19">
        <v>222</v>
      </c>
      <c r="V3226" s="19" t="s">
        <v>385</v>
      </c>
      <c r="W3226" s="19" t="s">
        <v>1310</v>
      </c>
      <c r="X3226" s="19" t="s">
        <v>100</v>
      </c>
      <c r="Y3226" s="19" t="s">
        <v>100</v>
      </c>
    </row>
    <row r="3227" spans="1:25" x14ac:dyDescent="0.25">
      <c r="A3227" s="19">
        <v>13566</v>
      </c>
      <c r="B3227" s="18">
        <v>44875</v>
      </c>
      <c r="C3227" s="19">
        <v>11</v>
      </c>
      <c r="D3227" s="19">
        <v>10</v>
      </c>
      <c r="E3227" s="19">
        <v>4</v>
      </c>
      <c r="F3227" s="18" t="s">
        <v>141</v>
      </c>
      <c r="G3227" s="18" t="s">
        <v>470</v>
      </c>
      <c r="H3227" s="19">
        <v>2</v>
      </c>
      <c r="I3227" s="19" t="s">
        <v>441</v>
      </c>
      <c r="J3227" s="19" t="s">
        <v>58</v>
      </c>
      <c r="K3227" s="19" t="s">
        <v>140</v>
      </c>
      <c r="L3227" s="19" t="s">
        <v>126</v>
      </c>
      <c r="M3227" s="19">
        <v>71</v>
      </c>
      <c r="N3227" s="20">
        <v>0.72082175925925929</v>
      </c>
      <c r="O3227" s="19" t="s">
        <v>467</v>
      </c>
      <c r="P3227" s="19">
        <v>17</v>
      </c>
      <c r="Q3227" s="19" t="s">
        <v>140</v>
      </c>
      <c r="R3227" s="19">
        <v>84</v>
      </c>
      <c r="S3227" s="19">
        <v>0</v>
      </c>
      <c r="T3227" s="19">
        <v>0</v>
      </c>
      <c r="U3227" s="19">
        <v>222</v>
      </c>
      <c r="V3227" s="19" t="s">
        <v>385</v>
      </c>
      <c r="W3227" s="19" t="s">
        <v>1215</v>
      </c>
      <c r="X3227" s="19" t="s">
        <v>100</v>
      </c>
      <c r="Y3227" s="19" t="s">
        <v>100</v>
      </c>
    </row>
    <row r="3228" spans="1:25" x14ac:dyDescent="0.25">
      <c r="A3228" s="19">
        <v>13567</v>
      </c>
      <c r="B3228" s="18">
        <v>44875</v>
      </c>
      <c r="C3228" s="19">
        <v>11</v>
      </c>
      <c r="D3228" s="19">
        <v>10</v>
      </c>
      <c r="E3228" s="19">
        <v>4</v>
      </c>
      <c r="F3228" s="18" t="s">
        <v>141</v>
      </c>
      <c r="G3228" s="18" t="s">
        <v>470</v>
      </c>
      <c r="H3228" s="19">
        <v>2</v>
      </c>
      <c r="I3228" s="19" t="s">
        <v>442</v>
      </c>
      <c r="J3228" s="19" t="s">
        <v>60</v>
      </c>
      <c r="K3228" s="19" t="s">
        <v>140</v>
      </c>
      <c r="L3228" s="19" t="s">
        <v>127</v>
      </c>
      <c r="M3228" s="19">
        <v>72</v>
      </c>
      <c r="N3228" s="20">
        <v>0.76174768518518521</v>
      </c>
      <c r="O3228" s="19" t="s">
        <v>467</v>
      </c>
      <c r="P3228" s="19">
        <v>18</v>
      </c>
      <c r="Q3228" s="19" t="s">
        <v>140</v>
      </c>
      <c r="R3228" s="19">
        <v>84</v>
      </c>
      <c r="S3228" s="19">
        <v>1</v>
      </c>
      <c r="T3228" s="19">
        <v>1</v>
      </c>
      <c r="U3228" s="19">
        <v>222</v>
      </c>
      <c r="V3228" s="19" t="s">
        <v>385</v>
      </c>
      <c r="W3228" s="19" t="s">
        <v>1252</v>
      </c>
      <c r="X3228" s="19" t="s">
        <v>100</v>
      </c>
      <c r="Y3228" s="19" t="s">
        <v>100</v>
      </c>
    </row>
    <row r="3229" spans="1:25" x14ac:dyDescent="0.25">
      <c r="A3229" s="19">
        <v>13568</v>
      </c>
      <c r="B3229" s="18">
        <v>44875</v>
      </c>
      <c r="C3229" s="19">
        <v>11</v>
      </c>
      <c r="D3229" s="19">
        <v>10</v>
      </c>
      <c r="E3229" s="19">
        <v>4</v>
      </c>
      <c r="F3229" s="18" t="s">
        <v>141</v>
      </c>
      <c r="G3229" s="18" t="s">
        <v>470</v>
      </c>
      <c r="H3229" s="19">
        <v>2</v>
      </c>
      <c r="I3229" s="19" t="s">
        <v>444</v>
      </c>
      <c r="J3229" s="19" t="s">
        <v>54</v>
      </c>
      <c r="K3229" s="19" t="s">
        <v>286</v>
      </c>
      <c r="L3229" s="19" t="s">
        <v>127</v>
      </c>
      <c r="M3229" s="19">
        <v>68</v>
      </c>
      <c r="N3229" s="20">
        <v>0.7975578703703704</v>
      </c>
      <c r="O3229" s="19" t="s">
        <v>467</v>
      </c>
      <c r="P3229" s="19">
        <v>19</v>
      </c>
      <c r="Q3229" s="19" t="s">
        <v>286</v>
      </c>
      <c r="R3229" s="19">
        <v>82</v>
      </c>
      <c r="S3229" s="19">
        <v>1</v>
      </c>
      <c r="T3229" s="19">
        <v>1</v>
      </c>
      <c r="U3229" s="19">
        <v>222</v>
      </c>
      <c r="V3229" s="19" t="s">
        <v>385</v>
      </c>
      <c r="W3229" s="19" t="s">
        <v>1298</v>
      </c>
      <c r="X3229" s="19" t="s">
        <v>100</v>
      </c>
      <c r="Y3229" s="19" t="s">
        <v>100</v>
      </c>
    </row>
    <row r="3230" spans="1:25" x14ac:dyDescent="0.25">
      <c r="A3230" s="19">
        <v>13569</v>
      </c>
      <c r="B3230" s="18">
        <v>44875</v>
      </c>
      <c r="C3230" s="19">
        <v>11</v>
      </c>
      <c r="D3230" s="19">
        <v>10</v>
      </c>
      <c r="E3230" s="19">
        <v>4</v>
      </c>
      <c r="F3230" s="18" t="s">
        <v>141</v>
      </c>
      <c r="G3230" s="18" t="s">
        <v>470</v>
      </c>
      <c r="H3230" s="19">
        <v>2</v>
      </c>
      <c r="I3230" s="19" t="s">
        <v>443</v>
      </c>
      <c r="J3230" s="19" t="s">
        <v>52</v>
      </c>
      <c r="K3230" s="19" t="s">
        <v>286</v>
      </c>
      <c r="L3230" s="19" t="s">
        <v>126</v>
      </c>
      <c r="M3230" s="19">
        <v>67</v>
      </c>
      <c r="N3230" s="20">
        <v>0.79942129629629621</v>
      </c>
      <c r="O3230" s="19" t="s">
        <v>467</v>
      </c>
      <c r="P3230" s="19">
        <v>19</v>
      </c>
      <c r="Q3230" s="19" t="s">
        <v>286</v>
      </c>
      <c r="R3230" s="19">
        <v>82</v>
      </c>
      <c r="S3230" s="19">
        <v>0</v>
      </c>
      <c r="T3230" s="19">
        <v>1</v>
      </c>
      <c r="U3230" s="19">
        <v>222</v>
      </c>
      <c r="V3230" s="19" t="s">
        <v>385</v>
      </c>
      <c r="W3230" s="19" t="s">
        <v>1311</v>
      </c>
      <c r="X3230" s="19" t="s">
        <v>100</v>
      </c>
      <c r="Y3230" s="19" t="s">
        <v>100</v>
      </c>
    </row>
    <row r="3231" spans="1:25" x14ac:dyDescent="0.25">
      <c r="A3231" s="19">
        <v>13570</v>
      </c>
      <c r="B3231" s="18">
        <v>44875</v>
      </c>
      <c r="C3231" s="19">
        <v>11</v>
      </c>
      <c r="D3231" s="19">
        <v>10</v>
      </c>
      <c r="E3231" s="19">
        <v>4</v>
      </c>
      <c r="F3231" s="18" t="s">
        <v>141</v>
      </c>
      <c r="G3231" s="18" t="s">
        <v>470</v>
      </c>
      <c r="H3231" s="19">
        <v>2</v>
      </c>
      <c r="I3231" s="19" t="s">
        <v>444</v>
      </c>
      <c r="J3231" s="19" t="s">
        <v>54</v>
      </c>
      <c r="K3231" s="19" t="s">
        <v>286</v>
      </c>
      <c r="L3231" s="19" t="s">
        <v>127</v>
      </c>
      <c r="M3231" s="19">
        <v>68</v>
      </c>
      <c r="N3231" s="20">
        <v>0.86471064814814813</v>
      </c>
      <c r="O3231" s="19" t="s">
        <v>467</v>
      </c>
      <c r="P3231" s="19">
        <v>20</v>
      </c>
      <c r="Q3231" s="19" t="s">
        <v>286</v>
      </c>
      <c r="R3231" s="19">
        <v>82</v>
      </c>
      <c r="S3231" s="19">
        <v>1</v>
      </c>
      <c r="T3231" s="19">
        <v>1</v>
      </c>
      <c r="U3231" s="19">
        <v>222</v>
      </c>
      <c r="V3231" s="19" t="s">
        <v>385</v>
      </c>
      <c r="W3231" s="19" t="s">
        <v>1312</v>
      </c>
      <c r="X3231" s="19" t="s">
        <v>100</v>
      </c>
      <c r="Y3231" s="19" t="s">
        <v>100</v>
      </c>
    </row>
    <row r="3232" spans="1:25" x14ac:dyDescent="0.25">
      <c r="A3232" s="19">
        <v>13921</v>
      </c>
      <c r="B3232" s="18">
        <v>44875</v>
      </c>
      <c r="C3232" s="19">
        <v>11</v>
      </c>
      <c r="D3232" s="19">
        <v>10</v>
      </c>
      <c r="E3232" s="19">
        <v>4</v>
      </c>
      <c r="F3232" s="18" t="s">
        <v>141</v>
      </c>
      <c r="G3232" s="18" t="s">
        <v>470</v>
      </c>
      <c r="H3232" s="19">
        <v>2</v>
      </c>
      <c r="I3232" s="19" t="s">
        <v>441</v>
      </c>
      <c r="J3232" s="19" t="s">
        <v>58</v>
      </c>
      <c r="K3232" s="19" t="s">
        <v>140</v>
      </c>
      <c r="L3232" s="19" t="s">
        <v>126</v>
      </c>
      <c r="M3232" s="19">
        <v>71</v>
      </c>
      <c r="N3232" s="20">
        <v>0.44780092592592591</v>
      </c>
      <c r="O3232" s="19" t="s">
        <v>468</v>
      </c>
      <c r="P3232" s="19">
        <v>10</v>
      </c>
      <c r="Q3232" s="19" t="s">
        <v>140</v>
      </c>
      <c r="R3232" s="19">
        <v>84</v>
      </c>
      <c r="S3232" s="19">
        <v>0</v>
      </c>
      <c r="T3232" s="19">
        <v>0</v>
      </c>
      <c r="U3232" s="19">
        <v>222</v>
      </c>
      <c r="V3232" s="19" t="s">
        <v>385</v>
      </c>
      <c r="W3232" s="19" t="s">
        <v>1233</v>
      </c>
      <c r="X3232" s="19" t="s">
        <v>100</v>
      </c>
      <c r="Y3232" s="19" t="s">
        <v>100</v>
      </c>
    </row>
    <row r="3233" spans="1:25" x14ac:dyDescent="0.25">
      <c r="A3233" s="19">
        <v>13922</v>
      </c>
      <c r="B3233" s="18">
        <v>44875</v>
      </c>
      <c r="C3233" s="19">
        <v>11</v>
      </c>
      <c r="D3233" s="19">
        <v>10</v>
      </c>
      <c r="E3233" s="19">
        <v>4</v>
      </c>
      <c r="F3233" s="18" t="s">
        <v>141</v>
      </c>
      <c r="G3233" s="18" t="s">
        <v>470</v>
      </c>
      <c r="H3233" s="19">
        <v>2</v>
      </c>
      <c r="I3233" s="19" t="s">
        <v>442</v>
      </c>
      <c r="J3233" s="19" t="s">
        <v>60</v>
      </c>
      <c r="K3233" s="19" t="s">
        <v>140</v>
      </c>
      <c r="L3233" s="19" t="s">
        <v>127</v>
      </c>
      <c r="M3233" s="19">
        <v>72</v>
      </c>
      <c r="N3233" s="20">
        <v>0.48130787037037037</v>
      </c>
      <c r="O3233" s="19" t="s">
        <v>468</v>
      </c>
      <c r="P3233" s="19">
        <v>11</v>
      </c>
      <c r="Q3233" s="19" t="s">
        <v>140</v>
      </c>
      <c r="R3233" s="19">
        <v>84</v>
      </c>
      <c r="S3233" s="19">
        <v>1</v>
      </c>
      <c r="T3233" s="19">
        <v>0</v>
      </c>
      <c r="U3233" s="19">
        <v>222</v>
      </c>
      <c r="V3233" s="19" t="s">
        <v>385</v>
      </c>
      <c r="W3233" s="19" t="s">
        <v>1234</v>
      </c>
      <c r="X3233" s="19" t="s">
        <v>100</v>
      </c>
      <c r="Y3233" s="19" t="s">
        <v>100</v>
      </c>
    </row>
    <row r="3234" spans="1:25" x14ac:dyDescent="0.25">
      <c r="A3234" s="19">
        <v>13925</v>
      </c>
      <c r="B3234" s="18">
        <v>44875</v>
      </c>
      <c r="C3234" s="19">
        <v>11</v>
      </c>
      <c r="D3234" s="19">
        <v>10</v>
      </c>
      <c r="E3234" s="19">
        <v>4</v>
      </c>
      <c r="F3234" s="18" t="s">
        <v>141</v>
      </c>
      <c r="G3234" s="18" t="s">
        <v>470</v>
      </c>
      <c r="H3234" s="19">
        <v>2</v>
      </c>
      <c r="I3234" s="19" t="s">
        <v>443</v>
      </c>
      <c r="J3234" s="19" t="s">
        <v>52</v>
      </c>
      <c r="K3234" s="19" t="s">
        <v>286</v>
      </c>
      <c r="L3234" s="19" t="s">
        <v>126</v>
      </c>
      <c r="M3234" s="19">
        <v>67</v>
      </c>
      <c r="N3234" s="20">
        <v>0.52192129629629636</v>
      </c>
      <c r="O3234" s="19" t="s">
        <v>468</v>
      </c>
      <c r="P3234" s="19">
        <v>12</v>
      </c>
      <c r="Q3234" s="19" t="s">
        <v>286</v>
      </c>
      <c r="R3234" s="19">
        <v>82</v>
      </c>
      <c r="S3234" s="19">
        <v>0</v>
      </c>
      <c r="T3234" s="19">
        <v>0</v>
      </c>
      <c r="U3234" s="19">
        <v>222</v>
      </c>
      <c r="V3234" s="19" t="s">
        <v>385</v>
      </c>
      <c r="W3234" s="19" t="s">
        <v>1318</v>
      </c>
      <c r="X3234" s="19" t="s">
        <v>100</v>
      </c>
      <c r="Y3234" s="19" t="s">
        <v>100</v>
      </c>
    </row>
    <row r="3235" spans="1:25" x14ac:dyDescent="0.25">
      <c r="A3235" s="19">
        <v>13926</v>
      </c>
      <c r="B3235" s="18">
        <v>44875</v>
      </c>
      <c r="C3235" s="19">
        <v>11</v>
      </c>
      <c r="D3235" s="19">
        <v>10</v>
      </c>
      <c r="E3235" s="19">
        <v>4</v>
      </c>
      <c r="F3235" s="18" t="s">
        <v>141</v>
      </c>
      <c r="G3235" s="18" t="s">
        <v>470</v>
      </c>
      <c r="H3235" s="19">
        <v>2</v>
      </c>
      <c r="I3235" s="19" t="s">
        <v>444</v>
      </c>
      <c r="J3235" s="19" t="s">
        <v>54</v>
      </c>
      <c r="K3235" s="19" t="s">
        <v>286</v>
      </c>
      <c r="L3235" s="19" t="s">
        <v>127</v>
      </c>
      <c r="M3235" s="19">
        <v>68</v>
      </c>
      <c r="N3235" s="20">
        <v>0.55658564814814815</v>
      </c>
      <c r="O3235" s="19" t="s">
        <v>468</v>
      </c>
      <c r="P3235" s="19">
        <v>13</v>
      </c>
      <c r="Q3235" s="19" t="s">
        <v>286</v>
      </c>
      <c r="R3235" s="19">
        <v>82</v>
      </c>
      <c r="S3235" s="19">
        <v>1</v>
      </c>
      <c r="T3235" s="19">
        <v>0</v>
      </c>
      <c r="U3235" s="19">
        <v>222</v>
      </c>
      <c r="V3235" s="19" t="s">
        <v>385</v>
      </c>
      <c r="W3235" s="19" t="s">
        <v>1269</v>
      </c>
      <c r="X3235" s="19" t="s">
        <v>100</v>
      </c>
      <c r="Y3235" s="19" t="s">
        <v>100</v>
      </c>
    </row>
    <row r="3236" spans="1:25" x14ac:dyDescent="0.25">
      <c r="A3236" s="19">
        <v>13929</v>
      </c>
      <c r="B3236" s="18">
        <v>44875</v>
      </c>
      <c r="C3236" s="19">
        <v>11</v>
      </c>
      <c r="D3236" s="19">
        <v>10</v>
      </c>
      <c r="E3236" s="19">
        <v>4</v>
      </c>
      <c r="F3236" s="18" t="s">
        <v>141</v>
      </c>
      <c r="G3236" s="18" t="s">
        <v>470</v>
      </c>
      <c r="H3236" s="19">
        <v>2</v>
      </c>
      <c r="I3236" s="19" t="s">
        <v>435</v>
      </c>
      <c r="J3236" s="19" t="s">
        <v>45</v>
      </c>
      <c r="K3236" s="19" t="s">
        <v>291</v>
      </c>
      <c r="L3236" s="19" t="s">
        <v>126</v>
      </c>
      <c r="M3236" s="19">
        <v>63</v>
      </c>
      <c r="N3236" s="20">
        <v>0.6136342592592593</v>
      </c>
      <c r="O3236" s="19" t="s">
        <v>468</v>
      </c>
      <c r="P3236" s="19">
        <v>14</v>
      </c>
      <c r="Q3236" s="19" t="s">
        <v>291</v>
      </c>
      <c r="R3236" s="19">
        <v>80</v>
      </c>
      <c r="S3236" s="19">
        <v>0</v>
      </c>
      <c r="T3236" s="19">
        <v>0</v>
      </c>
      <c r="U3236" s="19">
        <v>222</v>
      </c>
      <c r="V3236" s="19" t="s">
        <v>385</v>
      </c>
      <c r="W3236" s="19" t="s">
        <v>1319</v>
      </c>
      <c r="X3236" s="19" t="s">
        <v>100</v>
      </c>
      <c r="Y3236" s="19" t="s">
        <v>100</v>
      </c>
    </row>
    <row r="3237" spans="1:25" x14ac:dyDescent="0.25">
      <c r="A3237" s="19">
        <v>13930</v>
      </c>
      <c r="B3237" s="18">
        <v>44875</v>
      </c>
      <c r="C3237" s="19">
        <v>11</v>
      </c>
      <c r="D3237" s="19">
        <v>10</v>
      </c>
      <c r="E3237" s="19">
        <v>4</v>
      </c>
      <c r="F3237" s="18" t="s">
        <v>141</v>
      </c>
      <c r="G3237" s="18" t="s">
        <v>470</v>
      </c>
      <c r="H3237" s="19">
        <v>2</v>
      </c>
      <c r="I3237" s="19" t="s">
        <v>436</v>
      </c>
      <c r="J3237" s="19" t="s">
        <v>48</v>
      </c>
      <c r="K3237" s="19" t="s">
        <v>291</v>
      </c>
      <c r="L3237" s="19" t="s">
        <v>127</v>
      </c>
      <c r="M3237" s="19">
        <v>64</v>
      </c>
      <c r="N3237" s="20">
        <v>0.64623842592592595</v>
      </c>
      <c r="O3237" s="19" t="s">
        <v>468</v>
      </c>
      <c r="P3237" s="19">
        <v>15</v>
      </c>
      <c r="Q3237" s="19" t="s">
        <v>291</v>
      </c>
      <c r="R3237" s="19">
        <v>80</v>
      </c>
      <c r="S3237" s="19">
        <v>1</v>
      </c>
      <c r="T3237" s="19">
        <v>0</v>
      </c>
      <c r="U3237" s="19">
        <v>222</v>
      </c>
      <c r="V3237" s="19" t="s">
        <v>385</v>
      </c>
      <c r="W3237" s="19" t="s">
        <v>1320</v>
      </c>
      <c r="X3237" s="19" t="s">
        <v>100</v>
      </c>
      <c r="Y3237" s="19" t="s">
        <v>100</v>
      </c>
    </row>
    <row r="3238" spans="1:25" x14ac:dyDescent="0.25">
      <c r="A3238" s="19">
        <v>13933</v>
      </c>
      <c r="B3238" s="18">
        <v>44875</v>
      </c>
      <c r="C3238" s="19">
        <v>11</v>
      </c>
      <c r="D3238" s="19">
        <v>10</v>
      </c>
      <c r="E3238" s="19">
        <v>4</v>
      </c>
      <c r="F3238" s="18" t="s">
        <v>141</v>
      </c>
      <c r="G3238" s="18" t="s">
        <v>470</v>
      </c>
      <c r="H3238" s="19">
        <v>2</v>
      </c>
      <c r="I3238" s="19" t="s">
        <v>437</v>
      </c>
      <c r="J3238" s="19" t="s">
        <v>55</v>
      </c>
      <c r="K3238" s="19" t="s">
        <v>139</v>
      </c>
      <c r="L3238" s="19" t="s">
        <v>126</v>
      </c>
      <c r="M3238" s="19">
        <v>69</v>
      </c>
      <c r="N3238" s="20">
        <v>0.68754629629629627</v>
      </c>
      <c r="O3238" s="19" t="s">
        <v>468</v>
      </c>
      <c r="P3238" s="19">
        <v>16</v>
      </c>
      <c r="Q3238" s="19" t="s">
        <v>139</v>
      </c>
      <c r="R3238" s="19">
        <v>83</v>
      </c>
      <c r="S3238" s="19">
        <v>0</v>
      </c>
      <c r="T3238" s="19">
        <v>0</v>
      </c>
      <c r="U3238" s="19">
        <v>222</v>
      </c>
      <c r="V3238" s="19" t="s">
        <v>385</v>
      </c>
      <c r="W3238" s="19" t="s">
        <v>1321</v>
      </c>
      <c r="X3238" s="19" t="s">
        <v>100</v>
      </c>
      <c r="Y3238" s="19" t="s">
        <v>100</v>
      </c>
    </row>
    <row r="3239" spans="1:25" x14ac:dyDescent="0.25">
      <c r="A3239" s="19">
        <v>13934</v>
      </c>
      <c r="B3239" s="18">
        <v>44875</v>
      </c>
      <c r="C3239" s="19">
        <v>11</v>
      </c>
      <c r="D3239" s="19">
        <v>10</v>
      </c>
      <c r="E3239" s="19">
        <v>4</v>
      </c>
      <c r="F3239" s="18" t="s">
        <v>141</v>
      </c>
      <c r="G3239" s="18" t="s">
        <v>470</v>
      </c>
      <c r="H3239" s="19">
        <v>2</v>
      </c>
      <c r="I3239" s="19" t="s">
        <v>438</v>
      </c>
      <c r="J3239" s="19" t="s">
        <v>57</v>
      </c>
      <c r="K3239" s="19" t="s">
        <v>139</v>
      </c>
      <c r="L3239" s="19" t="s">
        <v>127</v>
      </c>
      <c r="M3239" s="19">
        <v>70</v>
      </c>
      <c r="N3239" s="20">
        <v>0.72387731481481488</v>
      </c>
      <c r="O3239" s="19" t="s">
        <v>468</v>
      </c>
      <c r="P3239" s="19">
        <v>17</v>
      </c>
      <c r="Q3239" s="19" t="s">
        <v>139</v>
      </c>
      <c r="R3239" s="19">
        <v>83</v>
      </c>
      <c r="S3239" s="19">
        <v>1</v>
      </c>
      <c r="T3239" s="19">
        <v>0</v>
      </c>
      <c r="U3239" s="19">
        <v>222</v>
      </c>
      <c r="V3239" s="19" t="s">
        <v>385</v>
      </c>
      <c r="W3239" s="19" t="s">
        <v>1322</v>
      </c>
      <c r="X3239" s="19" t="s">
        <v>100</v>
      </c>
      <c r="Y3239" s="19" t="s">
        <v>100</v>
      </c>
    </row>
    <row r="3240" spans="1:25" x14ac:dyDescent="0.25">
      <c r="A3240" s="19">
        <v>13939</v>
      </c>
      <c r="B3240" s="18">
        <v>44875</v>
      </c>
      <c r="C3240" s="19">
        <v>11</v>
      </c>
      <c r="D3240" s="19">
        <v>10</v>
      </c>
      <c r="E3240" s="19">
        <v>4</v>
      </c>
      <c r="F3240" s="18" t="s">
        <v>141</v>
      </c>
      <c r="G3240" s="18" t="s">
        <v>470</v>
      </c>
      <c r="H3240" s="19">
        <v>2</v>
      </c>
      <c r="I3240" s="19" t="s">
        <v>439</v>
      </c>
      <c r="J3240" s="19" t="s">
        <v>49</v>
      </c>
      <c r="K3240" s="19" t="s">
        <v>125</v>
      </c>
      <c r="L3240" s="19" t="s">
        <v>126</v>
      </c>
      <c r="M3240" s="19">
        <v>65</v>
      </c>
      <c r="N3240" s="20">
        <v>0.77648148148148144</v>
      </c>
      <c r="O3240" s="19" t="s">
        <v>468</v>
      </c>
      <c r="P3240" s="19">
        <v>18</v>
      </c>
      <c r="Q3240" s="19" t="s">
        <v>125</v>
      </c>
      <c r="R3240" s="19">
        <v>81</v>
      </c>
      <c r="S3240" s="19">
        <v>0</v>
      </c>
      <c r="T3240" s="19">
        <v>0</v>
      </c>
      <c r="U3240" s="19">
        <v>222</v>
      </c>
      <c r="V3240" s="19" t="s">
        <v>385</v>
      </c>
      <c r="W3240" s="19" t="s">
        <v>1323</v>
      </c>
      <c r="X3240" s="19" t="s">
        <v>100</v>
      </c>
      <c r="Y3240" s="19" t="s">
        <v>100</v>
      </c>
    </row>
    <row r="3241" spans="1:25" x14ac:dyDescent="0.25">
      <c r="A3241" s="19">
        <v>13940</v>
      </c>
      <c r="B3241" s="18">
        <v>44875</v>
      </c>
      <c r="C3241" s="19">
        <v>11</v>
      </c>
      <c r="D3241" s="19">
        <v>10</v>
      </c>
      <c r="E3241" s="19">
        <v>4</v>
      </c>
      <c r="F3241" s="18" t="s">
        <v>141</v>
      </c>
      <c r="G3241" s="18" t="s">
        <v>470</v>
      </c>
      <c r="H3241" s="19">
        <v>2</v>
      </c>
      <c r="I3241" s="19" t="s">
        <v>440</v>
      </c>
      <c r="J3241" s="19" t="s">
        <v>51</v>
      </c>
      <c r="K3241" s="19" t="s">
        <v>125</v>
      </c>
      <c r="L3241" s="19" t="s">
        <v>127</v>
      </c>
      <c r="M3241" s="19">
        <v>66</v>
      </c>
      <c r="N3241" s="20">
        <v>0.80746527777777777</v>
      </c>
      <c r="O3241" s="19" t="s">
        <v>468</v>
      </c>
      <c r="P3241" s="19">
        <v>19</v>
      </c>
      <c r="Q3241" s="19" t="s">
        <v>125</v>
      </c>
      <c r="R3241" s="19">
        <v>81</v>
      </c>
      <c r="S3241" s="19">
        <v>1</v>
      </c>
      <c r="T3241" s="19">
        <v>0</v>
      </c>
      <c r="U3241" s="19">
        <v>222</v>
      </c>
      <c r="V3241" s="19" t="s">
        <v>385</v>
      </c>
      <c r="W3241" s="19" t="s">
        <v>1324</v>
      </c>
      <c r="X3241" s="19" t="s">
        <v>100</v>
      </c>
      <c r="Y3241" s="19" t="s">
        <v>100</v>
      </c>
    </row>
    <row r="3242" spans="1:25" x14ac:dyDescent="0.25">
      <c r="A3242" s="19">
        <v>14116</v>
      </c>
      <c r="B3242" s="18">
        <v>44875</v>
      </c>
      <c r="C3242" s="19">
        <v>11</v>
      </c>
      <c r="D3242" s="19">
        <v>10</v>
      </c>
      <c r="E3242" s="19">
        <v>4</v>
      </c>
      <c r="F3242" s="18" t="s">
        <v>141</v>
      </c>
      <c r="G3242" s="18" t="s">
        <v>470</v>
      </c>
      <c r="H3242" s="19">
        <v>2</v>
      </c>
      <c r="I3242" s="19" t="s">
        <v>440</v>
      </c>
      <c r="J3242" s="19" t="s">
        <v>51</v>
      </c>
      <c r="K3242" s="19" t="s">
        <v>125</v>
      </c>
      <c r="L3242" s="19" t="s">
        <v>127</v>
      </c>
      <c r="M3242" s="19">
        <v>66</v>
      </c>
      <c r="N3242" s="20">
        <v>0.31591435185185185</v>
      </c>
      <c r="O3242" s="19" t="s">
        <v>354</v>
      </c>
      <c r="P3242" s="19">
        <v>7</v>
      </c>
      <c r="Q3242" s="19" t="s">
        <v>125</v>
      </c>
      <c r="R3242" s="19">
        <v>81</v>
      </c>
      <c r="S3242" s="19">
        <v>1</v>
      </c>
      <c r="T3242" s="19">
        <v>0</v>
      </c>
      <c r="U3242" s="19">
        <v>222</v>
      </c>
      <c r="V3242" s="19" t="s">
        <v>385</v>
      </c>
      <c r="W3242" s="19" t="s">
        <v>1325</v>
      </c>
      <c r="X3242" s="19" t="s">
        <v>100</v>
      </c>
      <c r="Y3242" s="19" t="s">
        <v>100</v>
      </c>
    </row>
    <row r="3243" spans="1:25" x14ac:dyDescent="0.25">
      <c r="A3243" s="19">
        <v>14119</v>
      </c>
      <c r="B3243" s="18">
        <v>44875</v>
      </c>
      <c r="C3243" s="19">
        <v>11</v>
      </c>
      <c r="D3243" s="19">
        <v>10</v>
      </c>
      <c r="E3243" s="19">
        <v>4</v>
      </c>
      <c r="F3243" s="18" t="s">
        <v>141</v>
      </c>
      <c r="G3243" s="18" t="s">
        <v>470</v>
      </c>
      <c r="H3243" s="19">
        <v>2</v>
      </c>
      <c r="I3243" s="19" t="s">
        <v>441</v>
      </c>
      <c r="J3243" s="19" t="s">
        <v>58</v>
      </c>
      <c r="K3243" s="19" t="s">
        <v>140</v>
      </c>
      <c r="L3243" s="19" t="s">
        <v>126</v>
      </c>
      <c r="M3243" s="19">
        <v>71</v>
      </c>
      <c r="N3243" s="20">
        <v>0.37590277777777775</v>
      </c>
      <c r="O3243" s="19" t="s">
        <v>354</v>
      </c>
      <c r="P3243" s="19">
        <v>9</v>
      </c>
      <c r="Q3243" s="19" t="s">
        <v>140</v>
      </c>
      <c r="R3243" s="19">
        <v>84</v>
      </c>
      <c r="S3243" s="19">
        <v>0</v>
      </c>
      <c r="T3243" s="19">
        <v>0</v>
      </c>
      <c r="U3243" s="19">
        <v>222</v>
      </c>
      <c r="V3243" s="19" t="s">
        <v>385</v>
      </c>
      <c r="W3243" s="19" t="s">
        <v>1246</v>
      </c>
      <c r="X3243" s="19" t="s">
        <v>100</v>
      </c>
      <c r="Y3243" s="19" t="s">
        <v>100</v>
      </c>
    </row>
    <row r="3244" spans="1:25" x14ac:dyDescent="0.25">
      <c r="A3244" s="19">
        <v>14120</v>
      </c>
      <c r="B3244" s="18">
        <v>44875</v>
      </c>
      <c r="C3244" s="19">
        <v>11</v>
      </c>
      <c r="D3244" s="19">
        <v>10</v>
      </c>
      <c r="E3244" s="19">
        <v>4</v>
      </c>
      <c r="F3244" s="18" t="s">
        <v>141</v>
      </c>
      <c r="G3244" s="18" t="s">
        <v>470</v>
      </c>
      <c r="H3244" s="19">
        <v>2</v>
      </c>
      <c r="I3244" s="19" t="s">
        <v>442</v>
      </c>
      <c r="J3244" s="19" t="s">
        <v>60</v>
      </c>
      <c r="K3244" s="19" t="s">
        <v>140</v>
      </c>
      <c r="L3244" s="19" t="s">
        <v>127</v>
      </c>
      <c r="M3244" s="19">
        <v>72</v>
      </c>
      <c r="N3244" s="20">
        <v>0.40950231481481486</v>
      </c>
      <c r="O3244" s="19" t="s">
        <v>354</v>
      </c>
      <c r="P3244" s="19">
        <v>9</v>
      </c>
      <c r="Q3244" s="19" t="s">
        <v>140</v>
      </c>
      <c r="R3244" s="19">
        <v>84</v>
      </c>
      <c r="S3244" s="19">
        <v>1</v>
      </c>
      <c r="T3244" s="19">
        <v>0</v>
      </c>
      <c r="U3244" s="19">
        <v>222</v>
      </c>
      <c r="V3244" s="19" t="s">
        <v>385</v>
      </c>
      <c r="W3244" s="19" t="s">
        <v>1314</v>
      </c>
      <c r="X3244" s="19" t="s">
        <v>100</v>
      </c>
      <c r="Y3244" s="19" t="s">
        <v>100</v>
      </c>
    </row>
    <row r="3245" spans="1:25" x14ac:dyDescent="0.25">
      <c r="A3245" s="19">
        <v>14122</v>
      </c>
      <c r="B3245" s="18">
        <v>44875</v>
      </c>
      <c r="C3245" s="19">
        <v>11</v>
      </c>
      <c r="D3245" s="19">
        <v>10</v>
      </c>
      <c r="E3245" s="19">
        <v>4</v>
      </c>
      <c r="F3245" s="18" t="s">
        <v>141</v>
      </c>
      <c r="G3245" s="18" t="s">
        <v>470</v>
      </c>
      <c r="H3245" s="19">
        <v>2</v>
      </c>
      <c r="I3245" s="19" t="s">
        <v>443</v>
      </c>
      <c r="J3245" s="19" t="s">
        <v>52</v>
      </c>
      <c r="K3245" s="19" t="s">
        <v>286</v>
      </c>
      <c r="L3245" s="19" t="s">
        <v>126</v>
      </c>
      <c r="M3245" s="19">
        <v>67</v>
      </c>
      <c r="N3245" s="20">
        <v>0.46543981481481483</v>
      </c>
      <c r="O3245" s="19" t="s">
        <v>354</v>
      </c>
      <c r="P3245" s="19">
        <v>11</v>
      </c>
      <c r="Q3245" s="19" t="s">
        <v>286</v>
      </c>
      <c r="R3245" s="19">
        <v>82</v>
      </c>
      <c r="S3245" s="19">
        <v>0</v>
      </c>
      <c r="T3245" s="19">
        <v>0</v>
      </c>
      <c r="U3245" s="19">
        <v>222</v>
      </c>
      <c r="V3245" s="19" t="s">
        <v>385</v>
      </c>
      <c r="W3245" s="19" t="s">
        <v>1248</v>
      </c>
      <c r="X3245" s="19" t="s">
        <v>100</v>
      </c>
      <c r="Y3245" s="19" t="s">
        <v>100</v>
      </c>
    </row>
    <row r="3246" spans="1:25" x14ac:dyDescent="0.25">
      <c r="A3246" s="19">
        <v>14124</v>
      </c>
      <c r="B3246" s="18">
        <v>44875</v>
      </c>
      <c r="C3246" s="19">
        <v>11</v>
      </c>
      <c r="D3246" s="19">
        <v>10</v>
      </c>
      <c r="E3246" s="19">
        <v>4</v>
      </c>
      <c r="F3246" s="18" t="s">
        <v>141</v>
      </c>
      <c r="G3246" s="18" t="s">
        <v>470</v>
      </c>
      <c r="H3246" s="19">
        <v>2</v>
      </c>
      <c r="I3246" s="19" t="s">
        <v>444</v>
      </c>
      <c r="J3246" s="19" t="s">
        <v>54</v>
      </c>
      <c r="K3246" s="19" t="s">
        <v>286</v>
      </c>
      <c r="L3246" s="19" t="s">
        <v>127</v>
      </c>
      <c r="M3246" s="19">
        <v>68</v>
      </c>
      <c r="N3246" s="20">
        <v>0.53630787037037042</v>
      </c>
      <c r="O3246" s="19" t="s">
        <v>354</v>
      </c>
      <c r="P3246" s="19">
        <v>12</v>
      </c>
      <c r="Q3246" s="19" t="s">
        <v>286</v>
      </c>
      <c r="R3246" s="19">
        <v>82</v>
      </c>
      <c r="S3246" s="19">
        <v>1</v>
      </c>
      <c r="T3246" s="19">
        <v>1</v>
      </c>
      <c r="U3246" s="19">
        <v>222</v>
      </c>
      <c r="V3246" s="19" t="s">
        <v>385</v>
      </c>
      <c r="W3246" s="19" t="s">
        <v>1249</v>
      </c>
      <c r="X3246" s="19" t="s">
        <v>100</v>
      </c>
      <c r="Y3246" s="19" t="s">
        <v>100</v>
      </c>
    </row>
    <row r="3247" spans="1:25" x14ac:dyDescent="0.25">
      <c r="A3247" s="19">
        <v>14484</v>
      </c>
      <c r="B3247" s="18">
        <v>44875</v>
      </c>
      <c r="C3247" s="19">
        <v>11</v>
      </c>
      <c r="D3247" s="19">
        <v>10</v>
      </c>
      <c r="E3247" s="19">
        <v>4</v>
      </c>
      <c r="F3247" s="18" t="s">
        <v>141</v>
      </c>
      <c r="G3247" s="18" t="s">
        <v>470</v>
      </c>
      <c r="H3247" s="19">
        <v>2</v>
      </c>
      <c r="I3247" s="19" t="s">
        <v>440</v>
      </c>
      <c r="J3247" s="19" t="s">
        <v>51</v>
      </c>
      <c r="K3247" s="19" t="s">
        <v>125</v>
      </c>
      <c r="L3247" s="19" t="s">
        <v>127</v>
      </c>
      <c r="M3247" s="19">
        <v>66</v>
      </c>
      <c r="N3247" s="20">
        <v>0.27937499999999998</v>
      </c>
      <c r="O3247" s="19" t="s">
        <v>285</v>
      </c>
      <c r="P3247" s="19">
        <v>6</v>
      </c>
      <c r="Q3247" s="19" t="s">
        <v>125</v>
      </c>
      <c r="R3247" s="19">
        <v>81</v>
      </c>
      <c r="S3247" s="19">
        <v>1</v>
      </c>
      <c r="T3247" s="19">
        <v>1</v>
      </c>
      <c r="U3247" s="19">
        <v>222</v>
      </c>
      <c r="V3247" s="19" t="s">
        <v>385</v>
      </c>
      <c r="W3247" s="19" t="s">
        <v>1326</v>
      </c>
      <c r="X3247" s="19" t="s">
        <v>100</v>
      </c>
      <c r="Y3247" s="19" t="s">
        <v>100</v>
      </c>
    </row>
    <row r="3248" spans="1:25" x14ac:dyDescent="0.25">
      <c r="A3248" s="19">
        <v>14485</v>
      </c>
      <c r="B3248" s="18">
        <v>44875</v>
      </c>
      <c r="C3248" s="19">
        <v>11</v>
      </c>
      <c r="D3248" s="19">
        <v>10</v>
      </c>
      <c r="E3248" s="19">
        <v>4</v>
      </c>
      <c r="F3248" s="18" t="s">
        <v>141</v>
      </c>
      <c r="G3248" s="18" t="s">
        <v>470</v>
      </c>
      <c r="H3248" s="19">
        <v>2</v>
      </c>
      <c r="I3248" s="19" t="s">
        <v>439</v>
      </c>
      <c r="J3248" s="19" t="s">
        <v>49</v>
      </c>
      <c r="K3248" s="19" t="s">
        <v>125</v>
      </c>
      <c r="L3248" s="19" t="s">
        <v>126</v>
      </c>
      <c r="M3248" s="19">
        <v>65</v>
      </c>
      <c r="N3248" s="20">
        <v>0.31593749999999998</v>
      </c>
      <c r="O3248" s="19" t="s">
        <v>285</v>
      </c>
      <c r="P3248" s="19">
        <v>7</v>
      </c>
      <c r="Q3248" s="19" t="s">
        <v>125</v>
      </c>
      <c r="R3248" s="19">
        <v>81</v>
      </c>
      <c r="S3248" s="19">
        <v>0</v>
      </c>
      <c r="T3248" s="19">
        <v>1</v>
      </c>
      <c r="U3248" s="19">
        <v>222</v>
      </c>
      <c r="V3248" s="19" t="s">
        <v>385</v>
      </c>
      <c r="W3248" s="19" t="s">
        <v>1244</v>
      </c>
      <c r="X3248" s="19" t="s">
        <v>100</v>
      </c>
      <c r="Y3248" s="19" t="s">
        <v>100</v>
      </c>
    </row>
    <row r="3249" spans="1:25" x14ac:dyDescent="0.25">
      <c r="A3249" s="19">
        <v>14810</v>
      </c>
      <c r="B3249" s="18">
        <v>44875</v>
      </c>
      <c r="C3249" s="19">
        <v>11</v>
      </c>
      <c r="D3249" s="19">
        <v>10</v>
      </c>
      <c r="E3249" s="19">
        <v>4</v>
      </c>
      <c r="F3249" s="18" t="s">
        <v>141</v>
      </c>
      <c r="G3249" s="18" t="s">
        <v>470</v>
      </c>
      <c r="H3249" s="19">
        <v>2</v>
      </c>
      <c r="I3249" s="19" t="s">
        <v>442</v>
      </c>
      <c r="J3249" s="19" t="s">
        <v>60</v>
      </c>
      <c r="K3249" s="19" t="s">
        <v>140</v>
      </c>
      <c r="L3249" s="19" t="s">
        <v>127</v>
      </c>
      <c r="M3249" s="19">
        <v>72</v>
      </c>
      <c r="N3249" s="20">
        <v>0.2986111111111111</v>
      </c>
      <c r="O3249" s="19" t="s">
        <v>287</v>
      </c>
      <c r="P3249" s="19">
        <v>7</v>
      </c>
      <c r="Q3249" s="19" t="s">
        <v>140</v>
      </c>
      <c r="R3249" s="19">
        <v>84</v>
      </c>
      <c r="S3249" s="19">
        <v>1</v>
      </c>
      <c r="T3249" s="19">
        <v>1</v>
      </c>
      <c r="U3249" s="19">
        <v>222</v>
      </c>
      <c r="V3249" s="19" t="s">
        <v>385</v>
      </c>
      <c r="W3249" s="19" t="s">
        <v>1267</v>
      </c>
      <c r="X3249" s="19" t="s">
        <v>100</v>
      </c>
      <c r="Y3249" s="19" t="s">
        <v>100</v>
      </c>
    </row>
    <row r="3250" spans="1:25" x14ac:dyDescent="0.25">
      <c r="A3250" s="19">
        <v>14811</v>
      </c>
      <c r="B3250" s="18">
        <v>44875</v>
      </c>
      <c r="C3250" s="19">
        <v>11</v>
      </c>
      <c r="D3250" s="19">
        <v>10</v>
      </c>
      <c r="E3250" s="19">
        <v>4</v>
      </c>
      <c r="F3250" s="18" t="s">
        <v>141</v>
      </c>
      <c r="G3250" s="18" t="s">
        <v>470</v>
      </c>
      <c r="H3250" s="19">
        <v>2</v>
      </c>
      <c r="I3250" s="19" t="s">
        <v>438</v>
      </c>
      <c r="J3250" s="19" t="s">
        <v>57</v>
      </c>
      <c r="K3250" s="19" t="s">
        <v>139</v>
      </c>
      <c r="L3250" s="19" t="s">
        <v>127</v>
      </c>
      <c r="M3250" s="19">
        <v>70</v>
      </c>
      <c r="N3250" s="20">
        <v>0.30608796296296298</v>
      </c>
      <c r="O3250" s="19" t="s">
        <v>287</v>
      </c>
      <c r="P3250" s="19">
        <v>7</v>
      </c>
      <c r="Q3250" s="19" t="s">
        <v>139</v>
      </c>
      <c r="R3250" s="19">
        <v>83</v>
      </c>
      <c r="S3250" s="19">
        <v>1</v>
      </c>
      <c r="T3250" s="19">
        <v>0</v>
      </c>
      <c r="U3250" s="19">
        <v>222</v>
      </c>
      <c r="V3250" s="19" t="s">
        <v>385</v>
      </c>
      <c r="W3250" s="19" t="s">
        <v>1243</v>
      </c>
      <c r="X3250" s="19" t="s">
        <v>100</v>
      </c>
      <c r="Y3250" s="19" t="s">
        <v>100</v>
      </c>
    </row>
    <row r="3251" spans="1:25" x14ac:dyDescent="0.25">
      <c r="A3251" s="19">
        <v>14814</v>
      </c>
      <c r="B3251" s="18">
        <v>44875</v>
      </c>
      <c r="C3251" s="19">
        <v>11</v>
      </c>
      <c r="D3251" s="19">
        <v>10</v>
      </c>
      <c r="E3251" s="19">
        <v>4</v>
      </c>
      <c r="F3251" s="18" t="s">
        <v>141</v>
      </c>
      <c r="G3251" s="18" t="s">
        <v>470</v>
      </c>
      <c r="H3251" s="19">
        <v>2</v>
      </c>
      <c r="I3251" s="19" t="s">
        <v>441</v>
      </c>
      <c r="J3251" s="19" t="s">
        <v>58</v>
      </c>
      <c r="K3251" s="19" t="s">
        <v>140</v>
      </c>
      <c r="L3251" s="19" t="s">
        <v>126</v>
      </c>
      <c r="M3251" s="19">
        <v>71</v>
      </c>
      <c r="N3251" s="20">
        <v>0.36569444444444449</v>
      </c>
      <c r="O3251" s="19" t="s">
        <v>287</v>
      </c>
      <c r="P3251" s="19">
        <v>8</v>
      </c>
      <c r="Q3251" s="19" t="s">
        <v>140</v>
      </c>
      <c r="R3251" s="19">
        <v>84</v>
      </c>
      <c r="S3251" s="19">
        <v>0</v>
      </c>
      <c r="T3251" s="19">
        <v>0</v>
      </c>
      <c r="U3251" s="19">
        <v>222</v>
      </c>
      <c r="V3251" s="19" t="s">
        <v>385</v>
      </c>
      <c r="W3251" s="19" t="s">
        <v>1313</v>
      </c>
      <c r="X3251" s="19" t="s">
        <v>100</v>
      </c>
      <c r="Y3251" s="19" t="s">
        <v>100</v>
      </c>
    </row>
    <row r="3252" spans="1:25" x14ac:dyDescent="0.25">
      <c r="A3252" s="19">
        <v>14815</v>
      </c>
      <c r="B3252" s="18">
        <v>44875</v>
      </c>
      <c r="C3252" s="19">
        <v>11</v>
      </c>
      <c r="D3252" s="19">
        <v>10</v>
      </c>
      <c r="E3252" s="19">
        <v>4</v>
      </c>
      <c r="F3252" s="18" t="s">
        <v>141</v>
      </c>
      <c r="G3252" s="18" t="s">
        <v>470</v>
      </c>
      <c r="H3252" s="19">
        <v>2</v>
      </c>
      <c r="I3252" s="19" t="s">
        <v>442</v>
      </c>
      <c r="J3252" s="19" t="s">
        <v>60</v>
      </c>
      <c r="K3252" s="19" t="s">
        <v>140</v>
      </c>
      <c r="L3252" s="19" t="s">
        <v>127</v>
      </c>
      <c r="M3252" s="19">
        <v>72</v>
      </c>
      <c r="N3252" s="20">
        <v>0.39909722222222221</v>
      </c>
      <c r="O3252" s="19" t="s">
        <v>287</v>
      </c>
      <c r="P3252" s="19">
        <v>9</v>
      </c>
      <c r="Q3252" s="19" t="s">
        <v>140</v>
      </c>
      <c r="R3252" s="19">
        <v>84</v>
      </c>
      <c r="S3252" s="19">
        <v>1</v>
      </c>
      <c r="T3252" s="19">
        <v>0</v>
      </c>
      <c r="U3252" s="19">
        <v>222</v>
      </c>
      <c r="V3252" s="19" t="s">
        <v>385</v>
      </c>
      <c r="W3252" s="19" t="s">
        <v>1314</v>
      </c>
      <c r="X3252" s="19" t="s">
        <v>100</v>
      </c>
      <c r="Y3252" s="19" t="s">
        <v>100</v>
      </c>
    </row>
    <row r="3253" spans="1:25" x14ac:dyDescent="0.25">
      <c r="A3253" s="19">
        <v>14817</v>
      </c>
      <c r="B3253" s="18">
        <v>44875</v>
      </c>
      <c r="C3253" s="19">
        <v>11</v>
      </c>
      <c r="D3253" s="19">
        <v>10</v>
      </c>
      <c r="E3253" s="19">
        <v>4</v>
      </c>
      <c r="F3253" s="18" t="s">
        <v>141</v>
      </c>
      <c r="G3253" s="18" t="s">
        <v>470</v>
      </c>
      <c r="H3253" s="19">
        <v>2</v>
      </c>
      <c r="I3253" s="19" t="s">
        <v>443</v>
      </c>
      <c r="J3253" s="19" t="s">
        <v>52</v>
      </c>
      <c r="K3253" s="19" t="s">
        <v>286</v>
      </c>
      <c r="L3253" s="19" t="s">
        <v>126</v>
      </c>
      <c r="M3253" s="19">
        <v>67</v>
      </c>
      <c r="N3253" s="20">
        <v>0.45143518518518522</v>
      </c>
      <c r="O3253" s="19" t="s">
        <v>287</v>
      </c>
      <c r="P3253" s="19">
        <v>10</v>
      </c>
      <c r="Q3253" s="19" t="s">
        <v>286</v>
      </c>
      <c r="R3253" s="19">
        <v>82</v>
      </c>
      <c r="S3253" s="19">
        <v>0</v>
      </c>
      <c r="T3253" s="19">
        <v>0</v>
      </c>
      <c r="U3253" s="19">
        <v>222</v>
      </c>
      <c r="V3253" s="19" t="s">
        <v>385</v>
      </c>
      <c r="W3253" s="19" t="s">
        <v>1315</v>
      </c>
      <c r="X3253" s="19" t="s">
        <v>100</v>
      </c>
      <c r="Y3253" s="19" t="s">
        <v>100</v>
      </c>
    </row>
    <row r="3254" spans="1:25" x14ac:dyDescent="0.25">
      <c r="A3254" s="19">
        <v>14818</v>
      </c>
      <c r="B3254" s="18">
        <v>44875</v>
      </c>
      <c r="C3254" s="19">
        <v>11</v>
      </c>
      <c r="D3254" s="19">
        <v>10</v>
      </c>
      <c r="E3254" s="19">
        <v>4</v>
      </c>
      <c r="F3254" s="18" t="s">
        <v>141</v>
      </c>
      <c r="G3254" s="18" t="s">
        <v>470</v>
      </c>
      <c r="H3254" s="19">
        <v>2</v>
      </c>
      <c r="I3254" s="19" t="s">
        <v>444</v>
      </c>
      <c r="J3254" s="19" t="s">
        <v>54</v>
      </c>
      <c r="K3254" s="19" t="s">
        <v>286</v>
      </c>
      <c r="L3254" s="19" t="s">
        <v>127</v>
      </c>
      <c r="M3254" s="19">
        <v>68</v>
      </c>
      <c r="N3254" s="20">
        <v>0.48619212962962965</v>
      </c>
      <c r="O3254" s="19" t="s">
        <v>287</v>
      </c>
      <c r="P3254" s="19">
        <v>11</v>
      </c>
      <c r="Q3254" s="19" t="s">
        <v>286</v>
      </c>
      <c r="R3254" s="19">
        <v>82</v>
      </c>
      <c r="S3254" s="19">
        <v>1</v>
      </c>
      <c r="T3254" s="19">
        <v>0</v>
      </c>
      <c r="U3254" s="19">
        <v>222</v>
      </c>
      <c r="V3254" s="19" t="s">
        <v>385</v>
      </c>
      <c r="W3254" s="19" t="s">
        <v>1316</v>
      </c>
      <c r="X3254" s="19" t="s">
        <v>100</v>
      </c>
      <c r="Y3254" s="19" t="s">
        <v>100</v>
      </c>
    </row>
    <row r="3255" spans="1:25" x14ac:dyDescent="0.25">
      <c r="A3255" s="19">
        <v>14820</v>
      </c>
      <c r="B3255" s="18">
        <v>44875</v>
      </c>
      <c r="C3255" s="19">
        <v>11</v>
      </c>
      <c r="D3255" s="19">
        <v>10</v>
      </c>
      <c r="E3255" s="19">
        <v>4</v>
      </c>
      <c r="F3255" s="18" t="s">
        <v>141</v>
      </c>
      <c r="G3255" s="18" t="s">
        <v>470</v>
      </c>
      <c r="H3255" s="19">
        <v>2</v>
      </c>
      <c r="I3255" s="19" t="s">
        <v>435</v>
      </c>
      <c r="J3255" s="19" t="s">
        <v>45</v>
      </c>
      <c r="K3255" s="19" t="s">
        <v>291</v>
      </c>
      <c r="L3255" s="19" t="s">
        <v>126</v>
      </c>
      <c r="M3255" s="19">
        <v>63</v>
      </c>
      <c r="N3255" s="20">
        <v>0.53961805555555553</v>
      </c>
      <c r="O3255" s="19" t="s">
        <v>287</v>
      </c>
      <c r="P3255" s="19">
        <v>12</v>
      </c>
      <c r="Q3255" s="19" t="s">
        <v>291</v>
      </c>
      <c r="R3255" s="19">
        <v>80</v>
      </c>
      <c r="S3255" s="19">
        <v>0</v>
      </c>
      <c r="T3255" s="19">
        <v>0</v>
      </c>
      <c r="U3255" s="19">
        <v>222</v>
      </c>
      <c r="V3255" s="19" t="s">
        <v>385</v>
      </c>
      <c r="W3255" s="19" t="s">
        <v>1235</v>
      </c>
      <c r="X3255" s="19" t="s">
        <v>100</v>
      </c>
      <c r="Y3255" s="19" t="s">
        <v>100</v>
      </c>
    </row>
    <row r="3256" spans="1:25" x14ac:dyDescent="0.25">
      <c r="A3256" s="19">
        <v>14821</v>
      </c>
      <c r="B3256" s="18">
        <v>44875</v>
      </c>
      <c r="C3256" s="19">
        <v>11</v>
      </c>
      <c r="D3256" s="19">
        <v>10</v>
      </c>
      <c r="E3256" s="19">
        <v>4</v>
      </c>
      <c r="F3256" s="18" t="s">
        <v>141</v>
      </c>
      <c r="G3256" s="18" t="s">
        <v>470</v>
      </c>
      <c r="H3256" s="19">
        <v>2</v>
      </c>
      <c r="I3256" s="19" t="s">
        <v>436</v>
      </c>
      <c r="J3256" s="19" t="s">
        <v>48</v>
      </c>
      <c r="K3256" s="19" t="s">
        <v>291</v>
      </c>
      <c r="L3256" s="19" t="s">
        <v>127</v>
      </c>
      <c r="M3256" s="19">
        <v>64</v>
      </c>
      <c r="N3256" s="20">
        <v>0.57341435185185186</v>
      </c>
      <c r="O3256" s="19" t="s">
        <v>287</v>
      </c>
      <c r="P3256" s="19">
        <v>13</v>
      </c>
      <c r="Q3256" s="19" t="s">
        <v>291</v>
      </c>
      <c r="R3256" s="19">
        <v>80</v>
      </c>
      <c r="S3256" s="19">
        <v>1</v>
      </c>
      <c r="T3256" s="19">
        <v>0</v>
      </c>
      <c r="U3256" s="19">
        <v>222</v>
      </c>
      <c r="V3256" s="19" t="s">
        <v>385</v>
      </c>
      <c r="W3256" s="19" t="s">
        <v>1236</v>
      </c>
      <c r="X3256" s="19" t="s">
        <v>100</v>
      </c>
      <c r="Y3256" s="19" t="s">
        <v>100</v>
      </c>
    </row>
    <row r="3257" spans="1:25" x14ac:dyDescent="0.25">
      <c r="A3257" s="19">
        <v>14824</v>
      </c>
      <c r="B3257" s="18">
        <v>44875</v>
      </c>
      <c r="C3257" s="19">
        <v>11</v>
      </c>
      <c r="D3257" s="19">
        <v>10</v>
      </c>
      <c r="E3257" s="19">
        <v>4</v>
      </c>
      <c r="F3257" s="18" t="s">
        <v>141</v>
      </c>
      <c r="G3257" s="18" t="s">
        <v>470</v>
      </c>
      <c r="H3257" s="19">
        <v>2</v>
      </c>
      <c r="I3257" s="19" t="s">
        <v>437</v>
      </c>
      <c r="J3257" s="19" t="s">
        <v>55</v>
      </c>
      <c r="K3257" s="19" t="s">
        <v>139</v>
      </c>
      <c r="L3257" s="19" t="s">
        <v>126</v>
      </c>
      <c r="M3257" s="19">
        <v>69</v>
      </c>
      <c r="N3257" s="20">
        <v>0.63467592592592592</v>
      </c>
      <c r="O3257" s="19" t="s">
        <v>287</v>
      </c>
      <c r="P3257" s="19">
        <v>15</v>
      </c>
      <c r="Q3257" s="19" t="s">
        <v>139</v>
      </c>
      <c r="R3257" s="19">
        <v>83</v>
      </c>
      <c r="S3257" s="19">
        <v>0</v>
      </c>
      <c r="T3257" s="19">
        <v>0</v>
      </c>
      <c r="U3257" s="19">
        <v>222</v>
      </c>
      <c r="V3257" s="19" t="s">
        <v>385</v>
      </c>
      <c r="W3257" s="19" t="s">
        <v>1212</v>
      </c>
      <c r="X3257" s="19" t="s">
        <v>100</v>
      </c>
      <c r="Y3257" s="19" t="s">
        <v>100</v>
      </c>
    </row>
    <row r="3258" spans="1:25" x14ac:dyDescent="0.25">
      <c r="A3258" s="19">
        <v>14825</v>
      </c>
      <c r="B3258" s="18">
        <v>44875</v>
      </c>
      <c r="C3258" s="19">
        <v>11</v>
      </c>
      <c r="D3258" s="19">
        <v>10</v>
      </c>
      <c r="E3258" s="19">
        <v>4</v>
      </c>
      <c r="F3258" s="18" t="s">
        <v>141</v>
      </c>
      <c r="G3258" s="18" t="s">
        <v>470</v>
      </c>
      <c r="H3258" s="19">
        <v>2</v>
      </c>
      <c r="I3258" s="19" t="s">
        <v>438</v>
      </c>
      <c r="J3258" s="19" t="s">
        <v>57</v>
      </c>
      <c r="K3258" s="19" t="s">
        <v>139</v>
      </c>
      <c r="L3258" s="19" t="s">
        <v>127</v>
      </c>
      <c r="M3258" s="19">
        <v>70</v>
      </c>
      <c r="N3258" s="20">
        <v>0.67086805555555562</v>
      </c>
      <c r="O3258" s="19" t="s">
        <v>287</v>
      </c>
      <c r="P3258" s="19">
        <v>16</v>
      </c>
      <c r="Q3258" s="19" t="s">
        <v>139</v>
      </c>
      <c r="R3258" s="19">
        <v>83</v>
      </c>
      <c r="S3258" s="19">
        <v>1</v>
      </c>
      <c r="T3258" s="19">
        <v>0</v>
      </c>
      <c r="U3258" s="19">
        <v>222</v>
      </c>
      <c r="V3258" s="19" t="s">
        <v>385</v>
      </c>
      <c r="W3258" s="19" t="s">
        <v>1229</v>
      </c>
      <c r="X3258" s="19" t="s">
        <v>100</v>
      </c>
      <c r="Y3258" s="19" t="s">
        <v>100</v>
      </c>
    </row>
    <row r="3259" spans="1:25" x14ac:dyDescent="0.25">
      <c r="A3259" s="19">
        <v>14827</v>
      </c>
      <c r="B3259" s="18">
        <v>44875</v>
      </c>
      <c r="C3259" s="19">
        <v>11</v>
      </c>
      <c r="D3259" s="19">
        <v>10</v>
      </c>
      <c r="E3259" s="19">
        <v>4</v>
      </c>
      <c r="F3259" s="18" t="s">
        <v>141</v>
      </c>
      <c r="G3259" s="18" t="s">
        <v>470</v>
      </c>
      <c r="H3259" s="19">
        <v>2</v>
      </c>
      <c r="I3259" s="19" t="s">
        <v>439</v>
      </c>
      <c r="J3259" s="19" t="s">
        <v>49</v>
      </c>
      <c r="K3259" s="19" t="s">
        <v>125</v>
      </c>
      <c r="L3259" s="19" t="s">
        <v>126</v>
      </c>
      <c r="M3259" s="19">
        <v>65</v>
      </c>
      <c r="N3259" s="20">
        <v>0.71946759259259263</v>
      </c>
      <c r="O3259" s="19" t="s">
        <v>287</v>
      </c>
      <c r="P3259" s="19">
        <v>17</v>
      </c>
      <c r="Q3259" s="19" t="s">
        <v>125</v>
      </c>
      <c r="R3259" s="19">
        <v>81</v>
      </c>
      <c r="S3259" s="19">
        <v>0</v>
      </c>
      <c r="T3259" s="19">
        <v>0</v>
      </c>
      <c r="U3259" s="19">
        <v>222</v>
      </c>
      <c r="V3259" s="19" t="s">
        <v>385</v>
      </c>
      <c r="W3259" s="19" t="s">
        <v>1301</v>
      </c>
      <c r="X3259" s="19" t="s">
        <v>100</v>
      </c>
      <c r="Y3259" s="19" t="s">
        <v>100</v>
      </c>
    </row>
    <row r="3260" spans="1:25" x14ac:dyDescent="0.25">
      <c r="A3260" s="19">
        <v>14828</v>
      </c>
      <c r="B3260" s="18">
        <v>44875</v>
      </c>
      <c r="C3260" s="19">
        <v>11</v>
      </c>
      <c r="D3260" s="19">
        <v>10</v>
      </c>
      <c r="E3260" s="19">
        <v>4</v>
      </c>
      <c r="F3260" s="18" t="s">
        <v>141</v>
      </c>
      <c r="G3260" s="18" t="s">
        <v>470</v>
      </c>
      <c r="H3260" s="19">
        <v>2</v>
      </c>
      <c r="I3260" s="19" t="s">
        <v>440</v>
      </c>
      <c r="J3260" s="19" t="s">
        <v>51</v>
      </c>
      <c r="K3260" s="19" t="s">
        <v>125</v>
      </c>
      <c r="L3260" s="19" t="s">
        <v>127</v>
      </c>
      <c r="M3260" s="19">
        <v>66</v>
      </c>
      <c r="N3260" s="20">
        <v>0.75165509259259267</v>
      </c>
      <c r="O3260" s="19" t="s">
        <v>287</v>
      </c>
      <c r="P3260" s="19">
        <v>18</v>
      </c>
      <c r="Q3260" s="19" t="s">
        <v>125</v>
      </c>
      <c r="R3260" s="19">
        <v>81</v>
      </c>
      <c r="S3260" s="19">
        <v>1</v>
      </c>
      <c r="T3260" s="19">
        <v>0</v>
      </c>
      <c r="U3260" s="19">
        <v>222</v>
      </c>
      <c r="V3260" s="19" t="s">
        <v>385</v>
      </c>
      <c r="W3260" s="19" t="s">
        <v>1302</v>
      </c>
      <c r="X3260" s="19" t="s">
        <v>100</v>
      </c>
      <c r="Y3260" s="19" t="s">
        <v>100</v>
      </c>
    </row>
    <row r="3261" spans="1:25" x14ac:dyDescent="0.25">
      <c r="A3261" s="19">
        <v>14831</v>
      </c>
      <c r="B3261" s="18">
        <v>44875</v>
      </c>
      <c r="C3261" s="19">
        <v>11</v>
      </c>
      <c r="D3261" s="19">
        <v>10</v>
      </c>
      <c r="E3261" s="19">
        <v>4</v>
      </c>
      <c r="F3261" s="18" t="s">
        <v>141</v>
      </c>
      <c r="G3261" s="18" t="s">
        <v>470</v>
      </c>
      <c r="H3261" s="19">
        <v>2</v>
      </c>
      <c r="I3261" s="19" t="s">
        <v>441</v>
      </c>
      <c r="J3261" s="19" t="s">
        <v>58</v>
      </c>
      <c r="K3261" s="19" t="s">
        <v>140</v>
      </c>
      <c r="L3261" s="19" t="s">
        <v>126</v>
      </c>
      <c r="M3261" s="19">
        <v>71</v>
      </c>
      <c r="N3261" s="20">
        <v>0.7906712962962964</v>
      </c>
      <c r="O3261" s="19" t="s">
        <v>287</v>
      </c>
      <c r="P3261" s="19">
        <v>18</v>
      </c>
      <c r="Q3261" s="19" t="s">
        <v>140</v>
      </c>
      <c r="R3261" s="19">
        <v>84</v>
      </c>
      <c r="S3261" s="19">
        <v>0</v>
      </c>
      <c r="T3261" s="19">
        <v>0</v>
      </c>
      <c r="U3261" s="19">
        <v>222</v>
      </c>
      <c r="V3261" s="19" t="s">
        <v>385</v>
      </c>
      <c r="W3261" s="19" t="s">
        <v>1241</v>
      </c>
      <c r="X3261" s="19" t="s">
        <v>100</v>
      </c>
      <c r="Y3261" s="19" t="s">
        <v>100</v>
      </c>
    </row>
    <row r="3262" spans="1:25" x14ac:dyDescent="0.25">
      <c r="A3262" s="19">
        <v>14832</v>
      </c>
      <c r="B3262" s="18">
        <v>44875</v>
      </c>
      <c r="C3262" s="19">
        <v>11</v>
      </c>
      <c r="D3262" s="19">
        <v>10</v>
      </c>
      <c r="E3262" s="19">
        <v>4</v>
      </c>
      <c r="F3262" s="18" t="s">
        <v>141</v>
      </c>
      <c r="G3262" s="18" t="s">
        <v>470</v>
      </c>
      <c r="H3262" s="19">
        <v>2</v>
      </c>
      <c r="I3262" s="19" t="s">
        <v>442</v>
      </c>
      <c r="J3262" s="19" t="s">
        <v>60</v>
      </c>
      <c r="K3262" s="19" t="s">
        <v>140</v>
      </c>
      <c r="L3262" s="19" t="s">
        <v>127</v>
      </c>
      <c r="M3262" s="19">
        <v>72</v>
      </c>
      <c r="N3262" s="20">
        <v>0.82641203703703703</v>
      </c>
      <c r="O3262" s="19" t="s">
        <v>287</v>
      </c>
      <c r="P3262" s="19">
        <v>19</v>
      </c>
      <c r="Q3262" s="19" t="s">
        <v>140</v>
      </c>
      <c r="R3262" s="19">
        <v>84</v>
      </c>
      <c r="S3262" s="19">
        <v>1</v>
      </c>
      <c r="T3262" s="19">
        <v>0</v>
      </c>
      <c r="U3262" s="19">
        <v>222</v>
      </c>
      <c r="V3262" s="19" t="s">
        <v>385</v>
      </c>
      <c r="W3262" s="19" t="s">
        <v>1242</v>
      </c>
      <c r="X3262" s="19" t="s">
        <v>100</v>
      </c>
      <c r="Y3262" s="19" t="s">
        <v>100</v>
      </c>
    </row>
    <row r="3263" spans="1:25" x14ac:dyDescent="0.25">
      <c r="A3263" s="19">
        <v>14833</v>
      </c>
      <c r="B3263" s="18">
        <v>44875</v>
      </c>
      <c r="C3263" s="19">
        <v>11</v>
      </c>
      <c r="D3263" s="19">
        <v>10</v>
      </c>
      <c r="E3263" s="19">
        <v>4</v>
      </c>
      <c r="F3263" s="18" t="s">
        <v>141</v>
      </c>
      <c r="G3263" s="18" t="s">
        <v>470</v>
      </c>
      <c r="H3263" s="19">
        <v>2</v>
      </c>
      <c r="I3263" s="19" t="s">
        <v>441</v>
      </c>
      <c r="J3263" s="19" t="s">
        <v>58</v>
      </c>
      <c r="K3263" s="19" t="s">
        <v>140</v>
      </c>
      <c r="L3263" s="19" t="s">
        <v>126</v>
      </c>
      <c r="M3263" s="19">
        <v>71</v>
      </c>
      <c r="N3263" s="20">
        <v>0.85950231481481476</v>
      </c>
      <c r="O3263" s="19" t="s">
        <v>287</v>
      </c>
      <c r="P3263" s="19">
        <v>20</v>
      </c>
      <c r="Q3263" s="19" t="s">
        <v>140</v>
      </c>
      <c r="R3263" s="19">
        <v>84</v>
      </c>
      <c r="S3263" s="19">
        <v>0</v>
      </c>
      <c r="T3263" s="19">
        <v>1</v>
      </c>
      <c r="U3263" s="19">
        <v>222</v>
      </c>
      <c r="V3263" s="19" t="s">
        <v>385</v>
      </c>
      <c r="W3263" s="19" t="s">
        <v>1327</v>
      </c>
      <c r="X3263" s="19" t="s">
        <v>100</v>
      </c>
      <c r="Y3263" s="19" t="s">
        <v>100</v>
      </c>
    </row>
    <row r="3264" spans="1:25" x14ac:dyDescent="0.25">
      <c r="A3264" s="19">
        <v>15263</v>
      </c>
      <c r="B3264" s="18">
        <v>44875</v>
      </c>
      <c r="C3264" s="19">
        <v>11</v>
      </c>
      <c r="D3264" s="19">
        <v>10</v>
      </c>
      <c r="E3264" s="19">
        <v>4</v>
      </c>
      <c r="F3264" s="18" t="s">
        <v>141</v>
      </c>
      <c r="G3264" s="18" t="s">
        <v>470</v>
      </c>
      <c r="H3264" s="19">
        <v>2</v>
      </c>
      <c r="I3264" s="19" t="s">
        <v>443</v>
      </c>
      <c r="J3264" s="19" t="s">
        <v>52</v>
      </c>
      <c r="K3264" s="19" t="s">
        <v>286</v>
      </c>
      <c r="L3264" s="19" t="s">
        <v>126</v>
      </c>
      <c r="M3264" s="19">
        <v>67</v>
      </c>
      <c r="N3264" s="20">
        <v>0.29973379629629632</v>
      </c>
      <c r="O3264" s="19" t="s">
        <v>283</v>
      </c>
      <c r="P3264" s="19">
        <v>7</v>
      </c>
      <c r="Q3264" s="19" t="s">
        <v>286</v>
      </c>
      <c r="R3264" s="19">
        <v>82</v>
      </c>
      <c r="S3264" s="19">
        <v>0</v>
      </c>
      <c r="T3264" s="19">
        <v>0</v>
      </c>
      <c r="U3264" s="19">
        <v>222</v>
      </c>
      <c r="V3264" s="19" t="s">
        <v>385</v>
      </c>
      <c r="W3264" s="19" t="s">
        <v>1300</v>
      </c>
      <c r="X3264" s="19" t="s">
        <v>100</v>
      </c>
      <c r="Y3264" s="19" t="s">
        <v>100</v>
      </c>
    </row>
    <row r="3265" spans="1:25" x14ac:dyDescent="0.25">
      <c r="A3265" s="19">
        <v>15264</v>
      </c>
      <c r="B3265" s="18">
        <v>44875</v>
      </c>
      <c r="C3265" s="19">
        <v>11</v>
      </c>
      <c r="D3265" s="19">
        <v>10</v>
      </c>
      <c r="E3265" s="19">
        <v>4</v>
      </c>
      <c r="F3265" s="18" t="s">
        <v>141</v>
      </c>
      <c r="G3265" s="18" t="s">
        <v>470</v>
      </c>
      <c r="H3265" s="19">
        <v>2</v>
      </c>
      <c r="I3265" s="19" t="s">
        <v>444</v>
      </c>
      <c r="J3265" s="19" t="s">
        <v>54</v>
      </c>
      <c r="K3265" s="19" t="s">
        <v>286</v>
      </c>
      <c r="L3265" s="19" t="s">
        <v>127</v>
      </c>
      <c r="M3265" s="19">
        <v>68</v>
      </c>
      <c r="N3265" s="20">
        <v>0.33427083333333335</v>
      </c>
      <c r="O3265" s="19" t="s">
        <v>283</v>
      </c>
      <c r="P3265" s="19">
        <v>8</v>
      </c>
      <c r="Q3265" s="19" t="s">
        <v>286</v>
      </c>
      <c r="R3265" s="19">
        <v>82</v>
      </c>
      <c r="S3265" s="19">
        <v>1</v>
      </c>
      <c r="T3265" s="19">
        <v>0</v>
      </c>
      <c r="U3265" s="19">
        <v>222</v>
      </c>
      <c r="V3265" s="19" t="s">
        <v>385</v>
      </c>
      <c r="W3265" s="19" t="s">
        <v>1328</v>
      </c>
      <c r="X3265" s="19" t="s">
        <v>100</v>
      </c>
      <c r="Y3265" s="19" t="s">
        <v>100</v>
      </c>
    </row>
    <row r="3266" spans="1:25" x14ac:dyDescent="0.25">
      <c r="A3266" s="19">
        <v>15265</v>
      </c>
      <c r="B3266" s="18">
        <v>44875</v>
      </c>
      <c r="C3266" s="19">
        <v>11</v>
      </c>
      <c r="D3266" s="19">
        <v>10</v>
      </c>
      <c r="E3266" s="19">
        <v>4</v>
      </c>
      <c r="F3266" s="18" t="s">
        <v>141</v>
      </c>
      <c r="G3266" s="18" t="s">
        <v>470</v>
      </c>
      <c r="H3266" s="19">
        <v>2</v>
      </c>
      <c r="I3266" s="19" t="s">
        <v>435</v>
      </c>
      <c r="J3266" s="19" t="s">
        <v>45</v>
      </c>
      <c r="K3266" s="19" t="s">
        <v>291</v>
      </c>
      <c r="L3266" s="19" t="s">
        <v>126</v>
      </c>
      <c r="M3266" s="19">
        <v>63</v>
      </c>
      <c r="N3266" s="20">
        <v>0.3941087962962963</v>
      </c>
      <c r="O3266" s="19" t="s">
        <v>283</v>
      </c>
      <c r="P3266" s="19">
        <v>9</v>
      </c>
      <c r="Q3266" s="19" t="s">
        <v>291</v>
      </c>
      <c r="R3266" s="19">
        <v>80</v>
      </c>
      <c r="S3266" s="19">
        <v>0</v>
      </c>
      <c r="T3266" s="19">
        <v>0</v>
      </c>
      <c r="U3266" s="19">
        <v>222</v>
      </c>
      <c r="V3266" s="19" t="s">
        <v>385</v>
      </c>
      <c r="W3266" s="19" t="s">
        <v>1207</v>
      </c>
      <c r="X3266" s="19" t="s">
        <v>100</v>
      </c>
      <c r="Y3266" s="19" t="s">
        <v>100</v>
      </c>
    </row>
    <row r="3267" spans="1:25" x14ac:dyDescent="0.25">
      <c r="A3267" s="19">
        <v>15266</v>
      </c>
      <c r="B3267" s="18">
        <v>44875</v>
      </c>
      <c r="C3267" s="19">
        <v>11</v>
      </c>
      <c r="D3267" s="19">
        <v>10</v>
      </c>
      <c r="E3267" s="19">
        <v>4</v>
      </c>
      <c r="F3267" s="18" t="s">
        <v>141</v>
      </c>
      <c r="G3267" s="18" t="s">
        <v>470</v>
      </c>
      <c r="H3267" s="19">
        <v>2</v>
      </c>
      <c r="I3267" s="19" t="s">
        <v>436</v>
      </c>
      <c r="J3267" s="19" t="s">
        <v>48</v>
      </c>
      <c r="K3267" s="19" t="s">
        <v>291</v>
      </c>
      <c r="L3267" s="19" t="s">
        <v>127</v>
      </c>
      <c r="M3267" s="19">
        <v>64</v>
      </c>
      <c r="N3267" s="20">
        <v>0.4279398148148148</v>
      </c>
      <c r="O3267" s="19" t="s">
        <v>283</v>
      </c>
      <c r="P3267" s="19">
        <v>10</v>
      </c>
      <c r="Q3267" s="19" t="s">
        <v>291</v>
      </c>
      <c r="R3267" s="19">
        <v>80</v>
      </c>
      <c r="S3267" s="19">
        <v>1</v>
      </c>
      <c r="T3267" s="19">
        <v>0</v>
      </c>
      <c r="U3267" s="19">
        <v>222</v>
      </c>
      <c r="V3267" s="19" t="s">
        <v>385</v>
      </c>
      <c r="W3267" s="19" t="s">
        <v>1208</v>
      </c>
      <c r="X3267" s="19" t="s">
        <v>100</v>
      </c>
      <c r="Y3267" s="19" t="s">
        <v>100</v>
      </c>
    </row>
    <row r="3268" spans="1:25" x14ac:dyDescent="0.25">
      <c r="A3268" s="19">
        <v>15267</v>
      </c>
      <c r="B3268" s="18">
        <v>44875</v>
      </c>
      <c r="C3268" s="19">
        <v>11</v>
      </c>
      <c r="D3268" s="19">
        <v>10</v>
      </c>
      <c r="E3268" s="19">
        <v>4</v>
      </c>
      <c r="F3268" s="18" t="s">
        <v>141</v>
      </c>
      <c r="G3268" s="18" t="s">
        <v>470</v>
      </c>
      <c r="H3268" s="19">
        <v>2</v>
      </c>
      <c r="I3268" s="19" t="s">
        <v>437</v>
      </c>
      <c r="J3268" s="19" t="s">
        <v>55</v>
      </c>
      <c r="K3268" s="19" t="s">
        <v>139</v>
      </c>
      <c r="L3268" s="19" t="s">
        <v>126</v>
      </c>
      <c r="M3268" s="19">
        <v>69</v>
      </c>
      <c r="N3268" s="20">
        <v>0.47856481481481478</v>
      </c>
      <c r="O3268" s="19" t="s">
        <v>283</v>
      </c>
      <c r="P3268" s="19">
        <v>11</v>
      </c>
      <c r="Q3268" s="19" t="s">
        <v>139</v>
      </c>
      <c r="R3268" s="19">
        <v>83</v>
      </c>
      <c r="S3268" s="19">
        <v>0</v>
      </c>
      <c r="T3268" s="19">
        <v>0</v>
      </c>
      <c r="U3268" s="19">
        <v>222</v>
      </c>
      <c r="V3268" s="19" t="s">
        <v>385</v>
      </c>
      <c r="W3268" s="19" t="s">
        <v>1210</v>
      </c>
      <c r="X3268" s="19" t="s">
        <v>100</v>
      </c>
      <c r="Y3268" s="19" t="s">
        <v>100</v>
      </c>
    </row>
    <row r="3269" spans="1:25" x14ac:dyDescent="0.25">
      <c r="A3269" s="19">
        <v>15268</v>
      </c>
      <c r="B3269" s="18">
        <v>44875</v>
      </c>
      <c r="C3269" s="19">
        <v>11</v>
      </c>
      <c r="D3269" s="19">
        <v>10</v>
      </c>
      <c r="E3269" s="19">
        <v>4</v>
      </c>
      <c r="F3269" s="18" t="s">
        <v>141</v>
      </c>
      <c r="G3269" s="18" t="s">
        <v>470</v>
      </c>
      <c r="H3269" s="19">
        <v>2</v>
      </c>
      <c r="I3269" s="19" t="s">
        <v>438</v>
      </c>
      <c r="J3269" s="19" t="s">
        <v>57</v>
      </c>
      <c r="K3269" s="19" t="s">
        <v>139</v>
      </c>
      <c r="L3269" s="19" t="s">
        <v>127</v>
      </c>
      <c r="M3269" s="19">
        <v>70</v>
      </c>
      <c r="N3269" s="20">
        <v>0.51666666666666672</v>
      </c>
      <c r="O3269" s="19" t="s">
        <v>283</v>
      </c>
      <c r="P3269" s="19">
        <v>12</v>
      </c>
      <c r="Q3269" s="19" t="s">
        <v>139</v>
      </c>
      <c r="R3269" s="19">
        <v>83</v>
      </c>
      <c r="S3269" s="19">
        <v>1</v>
      </c>
      <c r="T3269" s="19">
        <v>0</v>
      </c>
      <c r="U3269" s="19">
        <v>222</v>
      </c>
      <c r="V3269" s="19" t="s">
        <v>385</v>
      </c>
      <c r="W3269" s="19" t="s">
        <v>1211</v>
      </c>
      <c r="X3269" s="19" t="s">
        <v>100</v>
      </c>
      <c r="Y3269" s="19" t="s">
        <v>100</v>
      </c>
    </row>
    <row r="3270" spans="1:25" x14ac:dyDescent="0.25">
      <c r="A3270" s="19">
        <v>15269</v>
      </c>
      <c r="B3270" s="18">
        <v>44875</v>
      </c>
      <c r="C3270" s="19">
        <v>11</v>
      </c>
      <c r="D3270" s="19">
        <v>10</v>
      </c>
      <c r="E3270" s="19">
        <v>4</v>
      </c>
      <c r="F3270" s="18" t="s">
        <v>141</v>
      </c>
      <c r="G3270" s="18" t="s">
        <v>470</v>
      </c>
      <c r="H3270" s="19">
        <v>2</v>
      </c>
      <c r="I3270" s="19" t="s">
        <v>439</v>
      </c>
      <c r="J3270" s="19" t="s">
        <v>49</v>
      </c>
      <c r="K3270" s="19" t="s">
        <v>125</v>
      </c>
      <c r="L3270" s="19" t="s">
        <v>126</v>
      </c>
      <c r="M3270" s="19">
        <v>65</v>
      </c>
      <c r="N3270" s="20">
        <v>0.57010416666666663</v>
      </c>
      <c r="O3270" s="19" t="s">
        <v>283</v>
      </c>
      <c r="P3270" s="19">
        <v>13</v>
      </c>
      <c r="Q3270" s="19" t="s">
        <v>125</v>
      </c>
      <c r="R3270" s="19">
        <v>81</v>
      </c>
      <c r="S3270" s="19">
        <v>0</v>
      </c>
      <c r="T3270" s="19">
        <v>0</v>
      </c>
      <c r="U3270" s="19">
        <v>222</v>
      </c>
      <c r="V3270" s="19" t="s">
        <v>385</v>
      </c>
      <c r="W3270" s="19" t="s">
        <v>1270</v>
      </c>
      <c r="X3270" s="19" t="s">
        <v>100</v>
      </c>
      <c r="Y3270" s="19" t="s">
        <v>100</v>
      </c>
    </row>
    <row r="3271" spans="1:25" x14ac:dyDescent="0.25">
      <c r="A3271" s="19">
        <v>15272</v>
      </c>
      <c r="B3271" s="18">
        <v>44875</v>
      </c>
      <c r="C3271" s="19">
        <v>11</v>
      </c>
      <c r="D3271" s="19">
        <v>10</v>
      </c>
      <c r="E3271" s="19">
        <v>4</v>
      </c>
      <c r="F3271" s="18" t="s">
        <v>141</v>
      </c>
      <c r="G3271" s="18" t="s">
        <v>470</v>
      </c>
      <c r="H3271" s="19">
        <v>2</v>
      </c>
      <c r="I3271" s="19" t="s">
        <v>440</v>
      </c>
      <c r="J3271" s="19" t="s">
        <v>51</v>
      </c>
      <c r="K3271" s="19" t="s">
        <v>125</v>
      </c>
      <c r="L3271" s="19" t="s">
        <v>127</v>
      </c>
      <c r="M3271" s="19">
        <v>66</v>
      </c>
      <c r="N3271" s="20">
        <v>0.60130787037037037</v>
      </c>
      <c r="O3271" s="19" t="s">
        <v>283</v>
      </c>
      <c r="P3271" s="19">
        <v>14</v>
      </c>
      <c r="Q3271" s="19" t="s">
        <v>125</v>
      </c>
      <c r="R3271" s="19">
        <v>81</v>
      </c>
      <c r="S3271" s="19">
        <v>1</v>
      </c>
      <c r="T3271" s="19">
        <v>0</v>
      </c>
      <c r="U3271" s="19">
        <v>222</v>
      </c>
      <c r="V3271" s="19" t="s">
        <v>385</v>
      </c>
      <c r="W3271" s="19" t="s">
        <v>1271</v>
      </c>
      <c r="X3271" s="19" t="s">
        <v>100</v>
      </c>
      <c r="Y3271" s="19" t="s">
        <v>100</v>
      </c>
    </row>
    <row r="3272" spans="1:25" x14ac:dyDescent="0.25">
      <c r="A3272" s="19">
        <v>15274</v>
      </c>
      <c r="B3272" s="18">
        <v>44875</v>
      </c>
      <c r="C3272" s="19">
        <v>11</v>
      </c>
      <c r="D3272" s="19">
        <v>10</v>
      </c>
      <c r="E3272" s="19">
        <v>4</v>
      </c>
      <c r="F3272" s="18" t="s">
        <v>141</v>
      </c>
      <c r="G3272" s="18" t="s">
        <v>470</v>
      </c>
      <c r="H3272" s="19">
        <v>2</v>
      </c>
      <c r="I3272" s="19" t="s">
        <v>441</v>
      </c>
      <c r="J3272" s="19" t="s">
        <v>58</v>
      </c>
      <c r="K3272" s="19" t="s">
        <v>140</v>
      </c>
      <c r="L3272" s="19" t="s">
        <v>126</v>
      </c>
      <c r="M3272" s="19">
        <v>71</v>
      </c>
      <c r="N3272" s="20">
        <v>0.65598379629629633</v>
      </c>
      <c r="O3272" s="19" t="s">
        <v>283</v>
      </c>
      <c r="P3272" s="19">
        <v>15</v>
      </c>
      <c r="Q3272" s="19" t="s">
        <v>140</v>
      </c>
      <c r="R3272" s="19">
        <v>84</v>
      </c>
      <c r="S3272" s="19">
        <v>0</v>
      </c>
      <c r="T3272" s="19">
        <v>0</v>
      </c>
      <c r="U3272" s="19">
        <v>222</v>
      </c>
      <c r="V3272" s="19" t="s">
        <v>385</v>
      </c>
      <c r="W3272" s="19" t="s">
        <v>1213</v>
      </c>
      <c r="X3272" s="19" t="s">
        <v>100</v>
      </c>
      <c r="Y3272" s="19" t="s">
        <v>100</v>
      </c>
    </row>
    <row r="3273" spans="1:25" x14ac:dyDescent="0.25">
      <c r="A3273" s="19">
        <v>15275</v>
      </c>
      <c r="B3273" s="18">
        <v>44875</v>
      </c>
      <c r="C3273" s="19">
        <v>11</v>
      </c>
      <c r="D3273" s="19">
        <v>10</v>
      </c>
      <c r="E3273" s="19">
        <v>4</v>
      </c>
      <c r="F3273" s="18" t="s">
        <v>141</v>
      </c>
      <c r="G3273" s="18" t="s">
        <v>470</v>
      </c>
      <c r="H3273" s="19">
        <v>2</v>
      </c>
      <c r="I3273" s="19" t="s">
        <v>442</v>
      </c>
      <c r="J3273" s="19" t="s">
        <v>60</v>
      </c>
      <c r="K3273" s="19" t="s">
        <v>140</v>
      </c>
      <c r="L3273" s="19" t="s">
        <v>127</v>
      </c>
      <c r="M3273" s="19">
        <v>72</v>
      </c>
      <c r="N3273" s="20">
        <v>0.68858796296296287</v>
      </c>
      <c r="O3273" s="19" t="s">
        <v>283</v>
      </c>
      <c r="P3273" s="19">
        <v>16</v>
      </c>
      <c r="Q3273" s="19" t="s">
        <v>140</v>
      </c>
      <c r="R3273" s="19">
        <v>84</v>
      </c>
      <c r="S3273" s="19">
        <v>1</v>
      </c>
      <c r="T3273" s="19">
        <v>0</v>
      </c>
      <c r="U3273" s="19">
        <v>222</v>
      </c>
      <c r="V3273" s="19" t="s">
        <v>385</v>
      </c>
      <c r="W3273" s="19" t="s">
        <v>1214</v>
      </c>
      <c r="X3273" s="19" t="s">
        <v>100</v>
      </c>
      <c r="Y3273" s="19" t="s">
        <v>100</v>
      </c>
    </row>
    <row r="3274" spans="1:25" x14ac:dyDescent="0.25">
      <c r="A3274" s="19">
        <v>15544</v>
      </c>
      <c r="B3274" s="18">
        <v>44875</v>
      </c>
      <c r="C3274" s="19">
        <v>11</v>
      </c>
      <c r="D3274" s="19">
        <v>10</v>
      </c>
      <c r="E3274" s="19">
        <v>4</v>
      </c>
      <c r="F3274" s="18" t="s">
        <v>141</v>
      </c>
      <c r="G3274" s="18" t="s">
        <v>470</v>
      </c>
      <c r="H3274" s="19">
        <v>2</v>
      </c>
      <c r="I3274" s="19" t="s">
        <v>436</v>
      </c>
      <c r="J3274" s="19" t="s">
        <v>48</v>
      </c>
      <c r="K3274" s="19" t="s">
        <v>291</v>
      </c>
      <c r="L3274" s="19" t="s">
        <v>127</v>
      </c>
      <c r="M3274" s="19">
        <v>64</v>
      </c>
      <c r="N3274" s="20">
        <v>0.32915509259259262</v>
      </c>
      <c r="O3274" s="19" t="s">
        <v>469</v>
      </c>
      <c r="P3274" s="19">
        <v>7</v>
      </c>
      <c r="Q3274" s="19" t="s">
        <v>291</v>
      </c>
      <c r="R3274" s="19">
        <v>80</v>
      </c>
      <c r="S3274" s="19">
        <v>1</v>
      </c>
      <c r="T3274" s="19">
        <v>1</v>
      </c>
      <c r="U3274" s="19">
        <v>222</v>
      </c>
      <c r="V3274" s="19" t="s">
        <v>385</v>
      </c>
      <c r="W3274" s="19" t="s">
        <v>1220</v>
      </c>
      <c r="X3274" s="19" t="s">
        <v>100</v>
      </c>
      <c r="Y3274" s="19" t="s">
        <v>100</v>
      </c>
    </row>
    <row r="3275" spans="1:25" x14ac:dyDescent="0.25">
      <c r="A3275" s="19">
        <v>15546</v>
      </c>
      <c r="B3275" s="18">
        <v>44875</v>
      </c>
      <c r="C3275" s="19">
        <v>11</v>
      </c>
      <c r="D3275" s="19">
        <v>10</v>
      </c>
      <c r="E3275" s="19">
        <v>4</v>
      </c>
      <c r="F3275" s="18" t="s">
        <v>141</v>
      </c>
      <c r="G3275" s="18" t="s">
        <v>470</v>
      </c>
      <c r="H3275" s="19">
        <v>2</v>
      </c>
      <c r="I3275" s="19" t="s">
        <v>437</v>
      </c>
      <c r="J3275" s="19" t="s">
        <v>55</v>
      </c>
      <c r="K3275" s="19" t="s">
        <v>139</v>
      </c>
      <c r="L3275" s="19" t="s">
        <v>126</v>
      </c>
      <c r="M3275" s="19">
        <v>69</v>
      </c>
      <c r="N3275" s="20">
        <v>0.37089120370370371</v>
      </c>
      <c r="O3275" s="19" t="s">
        <v>469</v>
      </c>
      <c r="P3275" s="19">
        <v>8</v>
      </c>
      <c r="Q3275" s="19" t="s">
        <v>139</v>
      </c>
      <c r="R3275" s="19">
        <v>83</v>
      </c>
      <c r="S3275" s="19">
        <v>0</v>
      </c>
      <c r="T3275" s="19">
        <v>0</v>
      </c>
      <c r="U3275" s="19">
        <v>222</v>
      </c>
      <c r="V3275" s="19" t="s">
        <v>385</v>
      </c>
      <c r="W3275" s="19" t="s">
        <v>1221</v>
      </c>
      <c r="X3275" s="19" t="s">
        <v>100</v>
      </c>
      <c r="Y3275" s="19" t="s">
        <v>100</v>
      </c>
    </row>
    <row r="3276" spans="1:25" x14ac:dyDescent="0.25">
      <c r="A3276" s="19">
        <v>15547</v>
      </c>
      <c r="B3276" s="18">
        <v>44875</v>
      </c>
      <c r="C3276" s="19">
        <v>11</v>
      </c>
      <c r="D3276" s="19">
        <v>10</v>
      </c>
      <c r="E3276" s="19">
        <v>4</v>
      </c>
      <c r="F3276" s="18" t="s">
        <v>141</v>
      </c>
      <c r="G3276" s="18" t="s">
        <v>470</v>
      </c>
      <c r="H3276" s="19">
        <v>2</v>
      </c>
      <c r="I3276" s="19" t="s">
        <v>438</v>
      </c>
      <c r="J3276" s="19" t="s">
        <v>57</v>
      </c>
      <c r="K3276" s="19" t="s">
        <v>139</v>
      </c>
      <c r="L3276" s="19" t="s">
        <v>127</v>
      </c>
      <c r="M3276" s="19">
        <v>70</v>
      </c>
      <c r="N3276" s="20">
        <v>0.40645833333333337</v>
      </c>
      <c r="O3276" s="19" t="s">
        <v>469</v>
      </c>
      <c r="P3276" s="19">
        <v>9</v>
      </c>
      <c r="Q3276" s="19" t="s">
        <v>139</v>
      </c>
      <c r="R3276" s="19">
        <v>83</v>
      </c>
      <c r="S3276" s="19">
        <v>1</v>
      </c>
      <c r="T3276" s="19">
        <v>0</v>
      </c>
      <c r="U3276" s="19">
        <v>222</v>
      </c>
      <c r="V3276" s="19" t="s">
        <v>385</v>
      </c>
      <c r="W3276" s="19" t="s">
        <v>1193</v>
      </c>
      <c r="X3276" s="19" t="s">
        <v>100</v>
      </c>
      <c r="Y3276" s="19" t="s">
        <v>100</v>
      </c>
    </row>
    <row r="3277" spans="1:25" x14ac:dyDescent="0.25">
      <c r="A3277" s="19">
        <v>15549</v>
      </c>
      <c r="B3277" s="18">
        <v>44875</v>
      </c>
      <c r="C3277" s="19">
        <v>11</v>
      </c>
      <c r="D3277" s="19">
        <v>10</v>
      </c>
      <c r="E3277" s="19">
        <v>4</v>
      </c>
      <c r="F3277" s="18" t="s">
        <v>141</v>
      </c>
      <c r="G3277" s="18" t="s">
        <v>470</v>
      </c>
      <c r="H3277" s="19">
        <v>2</v>
      </c>
      <c r="I3277" s="19" t="s">
        <v>439</v>
      </c>
      <c r="J3277" s="19" t="s">
        <v>49</v>
      </c>
      <c r="K3277" s="19" t="s">
        <v>125</v>
      </c>
      <c r="L3277" s="19" t="s">
        <v>126</v>
      </c>
      <c r="M3277" s="19">
        <v>65</v>
      </c>
      <c r="N3277" s="20">
        <v>0.45658564814814812</v>
      </c>
      <c r="O3277" s="19" t="s">
        <v>469</v>
      </c>
      <c r="P3277" s="19">
        <v>10</v>
      </c>
      <c r="Q3277" s="19" t="s">
        <v>125</v>
      </c>
      <c r="R3277" s="19">
        <v>81</v>
      </c>
      <c r="S3277" s="19">
        <v>0</v>
      </c>
      <c r="T3277" s="19">
        <v>0</v>
      </c>
      <c r="U3277" s="19">
        <v>222</v>
      </c>
      <c r="V3277" s="19" t="s">
        <v>385</v>
      </c>
      <c r="W3277" s="19" t="s">
        <v>1222</v>
      </c>
      <c r="X3277" s="19" t="s">
        <v>100</v>
      </c>
      <c r="Y3277" s="19" t="s">
        <v>100</v>
      </c>
    </row>
    <row r="3278" spans="1:25" x14ac:dyDescent="0.25">
      <c r="A3278" s="19">
        <v>15550</v>
      </c>
      <c r="B3278" s="18">
        <v>44875</v>
      </c>
      <c r="C3278" s="19">
        <v>11</v>
      </c>
      <c r="D3278" s="19">
        <v>10</v>
      </c>
      <c r="E3278" s="19">
        <v>4</v>
      </c>
      <c r="F3278" s="18" t="s">
        <v>141</v>
      </c>
      <c r="G3278" s="18" t="s">
        <v>470</v>
      </c>
      <c r="H3278" s="19">
        <v>2</v>
      </c>
      <c r="I3278" s="19" t="s">
        <v>440</v>
      </c>
      <c r="J3278" s="19" t="s">
        <v>51</v>
      </c>
      <c r="K3278" s="19" t="s">
        <v>125</v>
      </c>
      <c r="L3278" s="19" t="s">
        <v>127</v>
      </c>
      <c r="M3278" s="19">
        <v>66</v>
      </c>
      <c r="N3278" s="20">
        <v>0.48951388888888886</v>
      </c>
      <c r="O3278" s="19" t="s">
        <v>469</v>
      </c>
      <c r="P3278" s="19">
        <v>11</v>
      </c>
      <c r="Q3278" s="19" t="s">
        <v>125</v>
      </c>
      <c r="R3278" s="19">
        <v>81</v>
      </c>
      <c r="S3278" s="19">
        <v>1</v>
      </c>
      <c r="T3278" s="19">
        <v>0</v>
      </c>
      <c r="U3278" s="19">
        <v>222</v>
      </c>
      <c r="V3278" s="19" t="s">
        <v>385</v>
      </c>
      <c r="W3278" s="19" t="s">
        <v>1281</v>
      </c>
      <c r="X3278" s="19" t="s">
        <v>100</v>
      </c>
      <c r="Y3278" s="19" t="s">
        <v>100</v>
      </c>
    </row>
    <row r="3279" spans="1:25" x14ac:dyDescent="0.25">
      <c r="A3279" s="19">
        <v>15552</v>
      </c>
      <c r="B3279" s="18">
        <v>44875</v>
      </c>
      <c r="C3279" s="19">
        <v>11</v>
      </c>
      <c r="D3279" s="19">
        <v>10</v>
      </c>
      <c r="E3279" s="19">
        <v>4</v>
      </c>
      <c r="F3279" s="18" t="s">
        <v>141</v>
      </c>
      <c r="G3279" s="18" t="s">
        <v>470</v>
      </c>
      <c r="H3279" s="19">
        <v>2</v>
      </c>
      <c r="I3279" s="19" t="s">
        <v>441</v>
      </c>
      <c r="J3279" s="19" t="s">
        <v>58</v>
      </c>
      <c r="K3279" s="19" t="s">
        <v>140</v>
      </c>
      <c r="L3279" s="19" t="s">
        <v>126</v>
      </c>
      <c r="M3279" s="19">
        <v>71</v>
      </c>
      <c r="N3279" s="20">
        <v>0.53001157407407407</v>
      </c>
      <c r="O3279" s="19" t="s">
        <v>469</v>
      </c>
      <c r="P3279" s="19">
        <v>12</v>
      </c>
      <c r="Q3279" s="19" t="s">
        <v>140</v>
      </c>
      <c r="R3279" s="19">
        <v>84</v>
      </c>
      <c r="S3279" s="19">
        <v>0</v>
      </c>
      <c r="T3279" s="19">
        <v>0</v>
      </c>
      <c r="U3279" s="19">
        <v>222</v>
      </c>
      <c r="V3279" s="19" t="s">
        <v>385</v>
      </c>
      <c r="W3279" s="19" t="s">
        <v>1268</v>
      </c>
      <c r="X3279" s="19" t="s">
        <v>100</v>
      </c>
      <c r="Y3279" s="19" t="s">
        <v>100</v>
      </c>
    </row>
    <row r="3280" spans="1:25" x14ac:dyDescent="0.25">
      <c r="A3280" s="19">
        <v>15553</v>
      </c>
      <c r="B3280" s="18">
        <v>44875</v>
      </c>
      <c r="C3280" s="19">
        <v>11</v>
      </c>
      <c r="D3280" s="19">
        <v>10</v>
      </c>
      <c r="E3280" s="19">
        <v>4</v>
      </c>
      <c r="F3280" s="18" t="s">
        <v>141</v>
      </c>
      <c r="G3280" s="18" t="s">
        <v>470</v>
      </c>
      <c r="H3280" s="19">
        <v>2</v>
      </c>
      <c r="I3280" s="19" t="s">
        <v>442</v>
      </c>
      <c r="J3280" s="19" t="s">
        <v>60</v>
      </c>
      <c r="K3280" s="19" t="s">
        <v>140</v>
      </c>
      <c r="L3280" s="19" t="s">
        <v>127</v>
      </c>
      <c r="M3280" s="19">
        <v>72</v>
      </c>
      <c r="N3280" s="20">
        <v>0.56339120370370377</v>
      </c>
      <c r="O3280" s="19" t="s">
        <v>469</v>
      </c>
      <c r="P3280" s="19">
        <v>13</v>
      </c>
      <c r="Q3280" s="19" t="s">
        <v>140</v>
      </c>
      <c r="R3280" s="19">
        <v>84</v>
      </c>
      <c r="S3280" s="19">
        <v>1</v>
      </c>
      <c r="T3280" s="19">
        <v>0</v>
      </c>
      <c r="U3280" s="19">
        <v>222</v>
      </c>
      <c r="V3280" s="19" t="s">
        <v>385</v>
      </c>
      <c r="W3280" s="19" t="s">
        <v>1299</v>
      </c>
      <c r="X3280" s="19" t="s">
        <v>100</v>
      </c>
      <c r="Y3280" s="19" t="s">
        <v>100</v>
      </c>
    </row>
    <row r="3281" spans="1:25" x14ac:dyDescent="0.25">
      <c r="A3281" s="19">
        <v>15556</v>
      </c>
      <c r="B3281" s="18">
        <v>44875</v>
      </c>
      <c r="C3281" s="19">
        <v>11</v>
      </c>
      <c r="D3281" s="19">
        <v>10</v>
      </c>
      <c r="E3281" s="19">
        <v>4</v>
      </c>
      <c r="F3281" s="18" t="s">
        <v>141</v>
      </c>
      <c r="G3281" s="18" t="s">
        <v>470</v>
      </c>
      <c r="H3281" s="19">
        <v>2</v>
      </c>
      <c r="I3281" s="19" t="s">
        <v>443</v>
      </c>
      <c r="J3281" s="19" t="s">
        <v>52</v>
      </c>
      <c r="K3281" s="19" t="s">
        <v>286</v>
      </c>
      <c r="L3281" s="19" t="s">
        <v>126</v>
      </c>
      <c r="M3281" s="19">
        <v>67</v>
      </c>
      <c r="N3281" s="20">
        <v>0.62231481481481488</v>
      </c>
      <c r="O3281" s="19" t="s">
        <v>469</v>
      </c>
      <c r="P3281" s="19">
        <v>14</v>
      </c>
      <c r="Q3281" s="19" t="s">
        <v>286</v>
      </c>
      <c r="R3281" s="19">
        <v>82</v>
      </c>
      <c r="S3281" s="19">
        <v>0</v>
      </c>
      <c r="T3281" s="19">
        <v>0</v>
      </c>
      <c r="U3281" s="19">
        <v>222</v>
      </c>
      <c r="V3281" s="19" t="s">
        <v>385</v>
      </c>
      <c r="W3281" s="19" t="s">
        <v>1282</v>
      </c>
      <c r="X3281" s="19" t="s">
        <v>100</v>
      </c>
      <c r="Y3281" s="19" t="s">
        <v>100</v>
      </c>
    </row>
    <row r="3282" spans="1:25" x14ac:dyDescent="0.25">
      <c r="A3282" s="19">
        <v>15557</v>
      </c>
      <c r="B3282" s="18">
        <v>44875</v>
      </c>
      <c r="C3282" s="19">
        <v>11</v>
      </c>
      <c r="D3282" s="19">
        <v>10</v>
      </c>
      <c r="E3282" s="19">
        <v>4</v>
      </c>
      <c r="F3282" s="18" t="s">
        <v>141</v>
      </c>
      <c r="G3282" s="18" t="s">
        <v>470</v>
      </c>
      <c r="H3282" s="19">
        <v>2</v>
      </c>
      <c r="I3282" s="19" t="s">
        <v>444</v>
      </c>
      <c r="J3282" s="19" t="s">
        <v>54</v>
      </c>
      <c r="K3282" s="19" t="s">
        <v>286</v>
      </c>
      <c r="L3282" s="19" t="s">
        <v>127</v>
      </c>
      <c r="M3282" s="19">
        <v>68</v>
      </c>
      <c r="N3282" s="20">
        <v>0.66038194444444442</v>
      </c>
      <c r="O3282" s="19" t="s">
        <v>469</v>
      </c>
      <c r="P3282" s="19">
        <v>15</v>
      </c>
      <c r="Q3282" s="19" t="s">
        <v>286</v>
      </c>
      <c r="R3282" s="19">
        <v>82</v>
      </c>
      <c r="S3282" s="19">
        <v>1</v>
      </c>
      <c r="T3282" s="19">
        <v>1</v>
      </c>
      <c r="U3282" s="19">
        <v>222</v>
      </c>
      <c r="V3282" s="19" t="s">
        <v>385</v>
      </c>
      <c r="W3282" s="19" t="s">
        <v>1283</v>
      </c>
      <c r="X3282" s="19" t="s">
        <v>100</v>
      </c>
      <c r="Y3282" s="19" t="s">
        <v>100</v>
      </c>
    </row>
    <row r="3283" spans="1:25" x14ac:dyDescent="0.25">
      <c r="A3283" s="19">
        <v>16537</v>
      </c>
      <c r="B3283" s="18">
        <v>44875</v>
      </c>
      <c r="C3283" s="19">
        <v>11</v>
      </c>
      <c r="D3283" s="19">
        <v>10</v>
      </c>
      <c r="E3283" s="19">
        <v>4</v>
      </c>
      <c r="F3283" s="18" t="s">
        <v>141</v>
      </c>
      <c r="G3283" s="18" t="s">
        <v>470</v>
      </c>
      <c r="H3283" s="19">
        <v>2</v>
      </c>
      <c r="I3283" s="19" t="s">
        <v>442</v>
      </c>
      <c r="J3283" s="19" t="s">
        <v>60</v>
      </c>
      <c r="K3283" s="19" t="s">
        <v>140</v>
      </c>
      <c r="L3283" s="19" t="s">
        <v>127</v>
      </c>
      <c r="M3283" s="19">
        <v>72</v>
      </c>
      <c r="N3283" s="20">
        <v>0.31662037037037033</v>
      </c>
      <c r="O3283" s="19" t="s">
        <v>361</v>
      </c>
      <c r="P3283" s="19">
        <v>7</v>
      </c>
      <c r="Q3283" s="19" t="s">
        <v>140</v>
      </c>
      <c r="R3283" s="19">
        <v>84</v>
      </c>
      <c r="S3283" s="19">
        <v>1</v>
      </c>
      <c r="T3283" s="19">
        <v>1</v>
      </c>
      <c r="U3283" s="19">
        <v>222</v>
      </c>
      <c r="V3283" s="19" t="s">
        <v>385</v>
      </c>
      <c r="W3283" s="19" t="s">
        <v>1267</v>
      </c>
      <c r="X3283" s="19" t="s">
        <v>100</v>
      </c>
      <c r="Y3283" s="19" t="s">
        <v>100</v>
      </c>
    </row>
    <row r="3284" spans="1:25" x14ac:dyDescent="0.25">
      <c r="A3284" s="19">
        <v>16539</v>
      </c>
      <c r="B3284" s="18">
        <v>44875</v>
      </c>
      <c r="C3284" s="19">
        <v>11</v>
      </c>
      <c r="D3284" s="19">
        <v>10</v>
      </c>
      <c r="E3284" s="19">
        <v>4</v>
      </c>
      <c r="F3284" s="18" t="s">
        <v>141</v>
      </c>
      <c r="G3284" s="18" t="s">
        <v>470</v>
      </c>
      <c r="H3284" s="19">
        <v>2</v>
      </c>
      <c r="I3284" s="19" t="s">
        <v>435</v>
      </c>
      <c r="J3284" s="19" t="s">
        <v>45</v>
      </c>
      <c r="K3284" s="19" t="s">
        <v>291</v>
      </c>
      <c r="L3284" s="19" t="s">
        <v>126</v>
      </c>
      <c r="M3284" s="19">
        <v>63</v>
      </c>
      <c r="N3284" s="20">
        <v>0.34195601851851848</v>
      </c>
      <c r="O3284" s="19" t="s">
        <v>361</v>
      </c>
      <c r="P3284" s="19">
        <v>8</v>
      </c>
      <c r="Q3284" s="19" t="s">
        <v>291</v>
      </c>
      <c r="R3284" s="19">
        <v>80</v>
      </c>
      <c r="S3284" s="19">
        <v>0</v>
      </c>
      <c r="T3284" s="19">
        <v>0</v>
      </c>
      <c r="U3284" s="19">
        <v>222</v>
      </c>
      <c r="V3284" s="19" t="s">
        <v>385</v>
      </c>
      <c r="W3284" s="19" t="s">
        <v>1273</v>
      </c>
      <c r="X3284" s="19" t="s">
        <v>100</v>
      </c>
      <c r="Y3284" s="19" t="s">
        <v>100</v>
      </c>
    </row>
    <row r="3285" spans="1:25" x14ac:dyDescent="0.25">
      <c r="A3285" s="19">
        <v>16540</v>
      </c>
      <c r="B3285" s="18">
        <v>44875</v>
      </c>
      <c r="C3285" s="19">
        <v>11</v>
      </c>
      <c r="D3285" s="19">
        <v>10</v>
      </c>
      <c r="E3285" s="19">
        <v>4</v>
      </c>
      <c r="F3285" s="18" t="s">
        <v>141</v>
      </c>
      <c r="G3285" s="18" t="s">
        <v>470</v>
      </c>
      <c r="H3285" s="19">
        <v>2</v>
      </c>
      <c r="I3285" s="19" t="s">
        <v>436</v>
      </c>
      <c r="J3285" s="19" t="s">
        <v>48</v>
      </c>
      <c r="K3285" s="19" t="s">
        <v>291</v>
      </c>
      <c r="L3285" s="19" t="s">
        <v>127</v>
      </c>
      <c r="M3285" s="19">
        <v>64</v>
      </c>
      <c r="N3285" s="20">
        <v>0.37539351851851849</v>
      </c>
      <c r="O3285" s="19" t="s">
        <v>361</v>
      </c>
      <c r="P3285" s="19">
        <v>9</v>
      </c>
      <c r="Q3285" s="19" t="s">
        <v>291</v>
      </c>
      <c r="R3285" s="19">
        <v>80</v>
      </c>
      <c r="S3285" s="19">
        <v>1</v>
      </c>
      <c r="T3285" s="19">
        <v>0</v>
      </c>
      <c r="U3285" s="19">
        <v>222</v>
      </c>
      <c r="V3285" s="19" t="s">
        <v>385</v>
      </c>
      <c r="W3285" s="19" t="s">
        <v>1274</v>
      </c>
      <c r="X3285" s="19" t="s">
        <v>100</v>
      </c>
      <c r="Y3285" s="19" t="s">
        <v>100</v>
      </c>
    </row>
    <row r="3286" spans="1:25" x14ac:dyDescent="0.25">
      <c r="A3286" s="19">
        <v>16543</v>
      </c>
      <c r="B3286" s="18">
        <v>44875</v>
      </c>
      <c r="C3286" s="19">
        <v>11</v>
      </c>
      <c r="D3286" s="19">
        <v>10</v>
      </c>
      <c r="E3286" s="19">
        <v>4</v>
      </c>
      <c r="F3286" s="18" t="s">
        <v>141</v>
      </c>
      <c r="G3286" s="18" t="s">
        <v>470</v>
      </c>
      <c r="H3286" s="19">
        <v>2</v>
      </c>
      <c r="I3286" s="19" t="s">
        <v>437</v>
      </c>
      <c r="J3286" s="19" t="s">
        <v>55</v>
      </c>
      <c r="K3286" s="19" t="s">
        <v>139</v>
      </c>
      <c r="L3286" s="19" t="s">
        <v>126</v>
      </c>
      <c r="M3286" s="19">
        <v>69</v>
      </c>
      <c r="N3286" s="20">
        <v>0.42663194444444441</v>
      </c>
      <c r="O3286" s="19" t="s">
        <v>361</v>
      </c>
      <c r="P3286" s="19">
        <v>10</v>
      </c>
      <c r="Q3286" s="19" t="s">
        <v>139</v>
      </c>
      <c r="R3286" s="19">
        <v>83</v>
      </c>
      <c r="S3286" s="19">
        <v>0</v>
      </c>
      <c r="T3286" s="19">
        <v>0</v>
      </c>
      <c r="U3286" s="19">
        <v>222</v>
      </c>
      <c r="V3286" s="19" t="s">
        <v>385</v>
      </c>
      <c r="W3286" s="19" t="s">
        <v>1275</v>
      </c>
      <c r="X3286" s="19" t="s">
        <v>100</v>
      </c>
      <c r="Y3286" s="19" t="s">
        <v>100</v>
      </c>
    </row>
    <row r="3287" spans="1:25" x14ac:dyDescent="0.25">
      <c r="A3287" s="19">
        <v>16544</v>
      </c>
      <c r="B3287" s="18">
        <v>44875</v>
      </c>
      <c r="C3287" s="19">
        <v>11</v>
      </c>
      <c r="D3287" s="19">
        <v>10</v>
      </c>
      <c r="E3287" s="19">
        <v>4</v>
      </c>
      <c r="F3287" s="18" t="s">
        <v>141</v>
      </c>
      <c r="G3287" s="18" t="s">
        <v>470</v>
      </c>
      <c r="H3287" s="19">
        <v>2</v>
      </c>
      <c r="I3287" s="19" t="s">
        <v>438</v>
      </c>
      <c r="J3287" s="19" t="s">
        <v>57</v>
      </c>
      <c r="K3287" s="19" t="s">
        <v>139</v>
      </c>
      <c r="L3287" s="19" t="s">
        <v>127</v>
      </c>
      <c r="M3287" s="19">
        <v>70</v>
      </c>
      <c r="N3287" s="20">
        <v>0.46195601851851853</v>
      </c>
      <c r="O3287" s="19" t="s">
        <v>361</v>
      </c>
      <c r="P3287" s="19">
        <v>11</v>
      </c>
      <c r="Q3287" s="19" t="s">
        <v>139</v>
      </c>
      <c r="R3287" s="19">
        <v>83</v>
      </c>
      <c r="S3287" s="19">
        <v>1</v>
      </c>
      <c r="T3287" s="19">
        <v>0</v>
      </c>
      <c r="U3287" s="19">
        <v>222</v>
      </c>
      <c r="V3287" s="19" t="s">
        <v>385</v>
      </c>
      <c r="W3287" s="19" t="s">
        <v>1276</v>
      </c>
      <c r="X3287" s="19" t="s">
        <v>100</v>
      </c>
      <c r="Y3287" s="19" t="s">
        <v>100</v>
      </c>
    </row>
    <row r="3288" spans="1:25" x14ac:dyDescent="0.25">
      <c r="A3288" s="19">
        <v>16546</v>
      </c>
      <c r="B3288" s="18">
        <v>44875</v>
      </c>
      <c r="C3288" s="19">
        <v>11</v>
      </c>
      <c r="D3288" s="19">
        <v>10</v>
      </c>
      <c r="E3288" s="19">
        <v>4</v>
      </c>
      <c r="F3288" s="18" t="s">
        <v>141</v>
      </c>
      <c r="G3288" s="18" t="s">
        <v>470</v>
      </c>
      <c r="H3288" s="19">
        <v>2</v>
      </c>
      <c r="I3288" s="19" t="s">
        <v>439</v>
      </c>
      <c r="J3288" s="19" t="s">
        <v>49</v>
      </c>
      <c r="K3288" s="19" t="s">
        <v>125</v>
      </c>
      <c r="L3288" s="19" t="s">
        <v>126</v>
      </c>
      <c r="M3288" s="19">
        <v>65</v>
      </c>
      <c r="N3288" s="20">
        <v>0.51087962962962963</v>
      </c>
      <c r="O3288" s="19" t="s">
        <v>361</v>
      </c>
      <c r="P3288" s="19">
        <v>12</v>
      </c>
      <c r="Q3288" s="19" t="s">
        <v>125</v>
      </c>
      <c r="R3288" s="19">
        <v>81</v>
      </c>
      <c r="S3288" s="19">
        <v>0</v>
      </c>
      <c r="T3288" s="19">
        <v>0</v>
      </c>
      <c r="U3288" s="19">
        <v>222</v>
      </c>
      <c r="V3288" s="19" t="s">
        <v>385</v>
      </c>
      <c r="W3288" s="19" t="s">
        <v>1277</v>
      </c>
      <c r="X3288" s="19" t="s">
        <v>100</v>
      </c>
      <c r="Y3288" s="19" t="s">
        <v>100</v>
      </c>
    </row>
    <row r="3289" spans="1:25" x14ac:dyDescent="0.25">
      <c r="A3289" s="19">
        <v>16547</v>
      </c>
      <c r="B3289" s="18">
        <v>44875</v>
      </c>
      <c r="C3289" s="19">
        <v>11</v>
      </c>
      <c r="D3289" s="19">
        <v>10</v>
      </c>
      <c r="E3289" s="19">
        <v>4</v>
      </c>
      <c r="F3289" s="18" t="s">
        <v>141</v>
      </c>
      <c r="G3289" s="18" t="s">
        <v>470</v>
      </c>
      <c r="H3289" s="19">
        <v>2</v>
      </c>
      <c r="I3289" s="19" t="s">
        <v>440</v>
      </c>
      <c r="J3289" s="19" t="s">
        <v>51</v>
      </c>
      <c r="K3289" s="19" t="s">
        <v>125</v>
      </c>
      <c r="L3289" s="19" t="s">
        <v>127</v>
      </c>
      <c r="M3289" s="19">
        <v>66</v>
      </c>
      <c r="N3289" s="20">
        <v>0.54246527777777775</v>
      </c>
      <c r="O3289" s="19" t="s">
        <v>361</v>
      </c>
      <c r="P3289" s="19">
        <v>13</v>
      </c>
      <c r="Q3289" s="19" t="s">
        <v>125</v>
      </c>
      <c r="R3289" s="19">
        <v>81</v>
      </c>
      <c r="S3289" s="19">
        <v>1</v>
      </c>
      <c r="T3289" s="19">
        <v>0</v>
      </c>
      <c r="U3289" s="19">
        <v>222</v>
      </c>
      <c r="V3289" s="19" t="s">
        <v>385</v>
      </c>
      <c r="W3289" s="19" t="s">
        <v>1278</v>
      </c>
      <c r="X3289" s="19" t="s">
        <v>100</v>
      </c>
      <c r="Y3289" s="19" t="s">
        <v>100</v>
      </c>
    </row>
    <row r="3290" spans="1:25" x14ac:dyDescent="0.25">
      <c r="A3290" s="19">
        <v>16550</v>
      </c>
      <c r="B3290" s="18">
        <v>44875</v>
      </c>
      <c r="C3290" s="19">
        <v>11</v>
      </c>
      <c r="D3290" s="19">
        <v>10</v>
      </c>
      <c r="E3290" s="19">
        <v>4</v>
      </c>
      <c r="F3290" s="18" t="s">
        <v>141</v>
      </c>
      <c r="G3290" s="18" t="s">
        <v>470</v>
      </c>
      <c r="H3290" s="19">
        <v>2</v>
      </c>
      <c r="I3290" s="19" t="s">
        <v>441</v>
      </c>
      <c r="J3290" s="19" t="s">
        <v>58</v>
      </c>
      <c r="K3290" s="19" t="s">
        <v>140</v>
      </c>
      <c r="L3290" s="19" t="s">
        <v>126</v>
      </c>
      <c r="M3290" s="19">
        <v>71</v>
      </c>
      <c r="N3290" s="20">
        <v>0.59461805555555558</v>
      </c>
      <c r="O3290" s="19" t="s">
        <v>361</v>
      </c>
      <c r="P3290" s="19">
        <v>14</v>
      </c>
      <c r="Q3290" s="19" t="s">
        <v>140</v>
      </c>
      <c r="R3290" s="19">
        <v>84</v>
      </c>
      <c r="S3290" s="19">
        <v>0</v>
      </c>
      <c r="T3290" s="19">
        <v>0</v>
      </c>
      <c r="U3290" s="19">
        <v>222</v>
      </c>
      <c r="V3290" s="19" t="s">
        <v>385</v>
      </c>
      <c r="W3290" s="19" t="s">
        <v>1279</v>
      </c>
      <c r="X3290" s="19" t="s">
        <v>100</v>
      </c>
      <c r="Y3290" s="19" t="s">
        <v>100</v>
      </c>
    </row>
    <row r="3291" spans="1:25" x14ac:dyDescent="0.25">
      <c r="A3291" s="19">
        <v>16551</v>
      </c>
      <c r="B3291" s="18">
        <v>44875</v>
      </c>
      <c r="C3291" s="19">
        <v>11</v>
      </c>
      <c r="D3291" s="19">
        <v>10</v>
      </c>
      <c r="E3291" s="19">
        <v>4</v>
      </c>
      <c r="F3291" s="18" t="s">
        <v>141</v>
      </c>
      <c r="G3291" s="18" t="s">
        <v>470</v>
      </c>
      <c r="H3291" s="19">
        <v>2</v>
      </c>
      <c r="I3291" s="19" t="s">
        <v>442</v>
      </c>
      <c r="J3291" s="19" t="s">
        <v>60</v>
      </c>
      <c r="K3291" s="19" t="s">
        <v>140</v>
      </c>
      <c r="L3291" s="19" t="s">
        <v>127</v>
      </c>
      <c r="M3291" s="19">
        <v>72</v>
      </c>
      <c r="N3291" s="20">
        <v>0.6303819444444444</v>
      </c>
      <c r="O3291" s="19" t="s">
        <v>361</v>
      </c>
      <c r="P3291" s="19">
        <v>15</v>
      </c>
      <c r="Q3291" s="19" t="s">
        <v>140</v>
      </c>
      <c r="R3291" s="19">
        <v>84</v>
      </c>
      <c r="S3291" s="19">
        <v>1</v>
      </c>
      <c r="T3291" s="19">
        <v>0</v>
      </c>
      <c r="U3291" s="19">
        <v>222</v>
      </c>
      <c r="V3291" s="19" t="s">
        <v>385</v>
      </c>
      <c r="W3291" s="19" t="s">
        <v>1280</v>
      </c>
      <c r="X3291" s="19" t="s">
        <v>100</v>
      </c>
      <c r="Y3291" s="19" t="s">
        <v>100</v>
      </c>
    </row>
    <row r="3292" spans="1:25" x14ac:dyDescent="0.25">
      <c r="A3292" s="19">
        <v>16553</v>
      </c>
      <c r="B3292" s="18">
        <v>44875</v>
      </c>
      <c r="C3292" s="19">
        <v>11</v>
      </c>
      <c r="D3292" s="19">
        <v>10</v>
      </c>
      <c r="E3292" s="19">
        <v>4</v>
      </c>
      <c r="F3292" s="18" t="s">
        <v>141</v>
      </c>
      <c r="G3292" s="18" t="s">
        <v>470</v>
      </c>
      <c r="H3292" s="19">
        <v>2</v>
      </c>
      <c r="I3292" s="19" t="s">
        <v>443</v>
      </c>
      <c r="J3292" s="19" t="s">
        <v>52</v>
      </c>
      <c r="K3292" s="19" t="s">
        <v>286</v>
      </c>
      <c r="L3292" s="19" t="s">
        <v>126</v>
      </c>
      <c r="M3292" s="19">
        <v>67</v>
      </c>
      <c r="N3292" s="20">
        <v>0.67416666666666669</v>
      </c>
      <c r="O3292" s="19" t="s">
        <v>361</v>
      </c>
      <c r="P3292" s="19">
        <v>16</v>
      </c>
      <c r="Q3292" s="19" t="s">
        <v>286</v>
      </c>
      <c r="R3292" s="19">
        <v>82</v>
      </c>
      <c r="S3292" s="19">
        <v>0</v>
      </c>
      <c r="T3292" s="19">
        <v>0</v>
      </c>
      <c r="U3292" s="19">
        <v>222</v>
      </c>
      <c r="V3292" s="19" t="s">
        <v>385</v>
      </c>
      <c r="W3292" s="19" t="s">
        <v>1289</v>
      </c>
      <c r="X3292" s="19" t="s">
        <v>100</v>
      </c>
      <c r="Y3292" s="19" t="s">
        <v>100</v>
      </c>
    </row>
    <row r="3293" spans="1:25" x14ac:dyDescent="0.25">
      <c r="A3293" s="19">
        <v>16554</v>
      </c>
      <c r="B3293" s="18">
        <v>44875</v>
      </c>
      <c r="C3293" s="19">
        <v>11</v>
      </c>
      <c r="D3293" s="19">
        <v>10</v>
      </c>
      <c r="E3293" s="19">
        <v>4</v>
      </c>
      <c r="F3293" s="18" t="s">
        <v>141</v>
      </c>
      <c r="G3293" s="18" t="s">
        <v>470</v>
      </c>
      <c r="H3293" s="19">
        <v>2</v>
      </c>
      <c r="I3293" s="19" t="s">
        <v>444</v>
      </c>
      <c r="J3293" s="19" t="s">
        <v>54</v>
      </c>
      <c r="K3293" s="19" t="s">
        <v>286</v>
      </c>
      <c r="L3293" s="19" t="s">
        <v>127</v>
      </c>
      <c r="M3293" s="19">
        <v>68</v>
      </c>
      <c r="N3293" s="20">
        <v>0.70868055555555554</v>
      </c>
      <c r="O3293" s="19" t="s">
        <v>361</v>
      </c>
      <c r="P3293" s="19">
        <v>17</v>
      </c>
      <c r="Q3293" s="19" t="s">
        <v>286</v>
      </c>
      <c r="R3293" s="19">
        <v>82</v>
      </c>
      <c r="S3293" s="19">
        <v>1</v>
      </c>
      <c r="T3293" s="19">
        <v>0</v>
      </c>
      <c r="U3293" s="19">
        <v>222</v>
      </c>
      <c r="V3293" s="19" t="s">
        <v>385</v>
      </c>
      <c r="W3293" s="19" t="s">
        <v>1290</v>
      </c>
      <c r="X3293" s="19" t="s">
        <v>100</v>
      </c>
      <c r="Y3293" s="19" t="s">
        <v>100</v>
      </c>
    </row>
    <row r="3294" spans="1:25" x14ac:dyDescent="0.25">
      <c r="A3294" s="19">
        <v>16556</v>
      </c>
      <c r="B3294" s="18">
        <v>44875</v>
      </c>
      <c r="C3294" s="19">
        <v>11</v>
      </c>
      <c r="D3294" s="19">
        <v>10</v>
      </c>
      <c r="E3294" s="19">
        <v>4</v>
      </c>
      <c r="F3294" s="18" t="s">
        <v>141</v>
      </c>
      <c r="G3294" s="18" t="s">
        <v>470</v>
      </c>
      <c r="H3294" s="19">
        <v>2</v>
      </c>
      <c r="I3294" s="19" t="s">
        <v>435</v>
      </c>
      <c r="J3294" s="19" t="s">
        <v>45</v>
      </c>
      <c r="K3294" s="19" t="s">
        <v>291</v>
      </c>
      <c r="L3294" s="19" t="s">
        <v>126</v>
      </c>
      <c r="M3294" s="19">
        <v>63</v>
      </c>
      <c r="N3294" s="20">
        <v>0.75851851851851848</v>
      </c>
      <c r="O3294" s="19" t="s">
        <v>361</v>
      </c>
      <c r="P3294" s="19">
        <v>18</v>
      </c>
      <c r="Q3294" s="19" t="s">
        <v>291</v>
      </c>
      <c r="R3294" s="19">
        <v>80</v>
      </c>
      <c r="S3294" s="19">
        <v>0</v>
      </c>
      <c r="T3294" s="19">
        <v>0</v>
      </c>
      <c r="U3294" s="19">
        <v>222</v>
      </c>
      <c r="V3294" s="19" t="s">
        <v>385</v>
      </c>
      <c r="W3294" s="19" t="s">
        <v>1291</v>
      </c>
      <c r="X3294" s="19" t="s">
        <v>100</v>
      </c>
      <c r="Y3294" s="19" t="s">
        <v>100</v>
      </c>
    </row>
    <row r="3295" spans="1:25" x14ac:dyDescent="0.25">
      <c r="A3295" s="19">
        <v>16557</v>
      </c>
      <c r="B3295" s="18">
        <v>44875</v>
      </c>
      <c r="C3295" s="19">
        <v>11</v>
      </c>
      <c r="D3295" s="19">
        <v>10</v>
      </c>
      <c r="E3295" s="19">
        <v>4</v>
      </c>
      <c r="F3295" s="18" t="s">
        <v>141</v>
      </c>
      <c r="G3295" s="18" t="s">
        <v>470</v>
      </c>
      <c r="H3295" s="19">
        <v>2</v>
      </c>
      <c r="I3295" s="19" t="s">
        <v>436</v>
      </c>
      <c r="J3295" s="19" t="s">
        <v>48</v>
      </c>
      <c r="K3295" s="19" t="s">
        <v>291</v>
      </c>
      <c r="L3295" s="19" t="s">
        <v>127</v>
      </c>
      <c r="M3295" s="19">
        <v>64</v>
      </c>
      <c r="N3295" s="20">
        <v>0.79199074074074083</v>
      </c>
      <c r="O3295" s="19" t="s">
        <v>361</v>
      </c>
      <c r="P3295" s="19">
        <v>19</v>
      </c>
      <c r="Q3295" s="19" t="s">
        <v>291</v>
      </c>
      <c r="R3295" s="19">
        <v>80</v>
      </c>
      <c r="S3295" s="19">
        <v>1</v>
      </c>
      <c r="T3295" s="19">
        <v>0</v>
      </c>
      <c r="U3295" s="19">
        <v>222</v>
      </c>
      <c r="V3295" s="19" t="s">
        <v>385</v>
      </c>
      <c r="W3295" s="19" t="s">
        <v>1292</v>
      </c>
      <c r="X3295" s="19" t="s">
        <v>100</v>
      </c>
      <c r="Y3295" s="19" t="s">
        <v>100</v>
      </c>
    </row>
    <row r="3296" spans="1:25" x14ac:dyDescent="0.25">
      <c r="A3296" s="19">
        <v>16558</v>
      </c>
      <c r="B3296" s="18">
        <v>44875</v>
      </c>
      <c r="C3296" s="19">
        <v>11</v>
      </c>
      <c r="D3296" s="19">
        <v>10</v>
      </c>
      <c r="E3296" s="19">
        <v>4</v>
      </c>
      <c r="F3296" s="18" t="s">
        <v>141</v>
      </c>
      <c r="G3296" s="18" t="s">
        <v>470</v>
      </c>
      <c r="H3296" s="19">
        <v>2</v>
      </c>
      <c r="I3296" s="19" t="s">
        <v>435</v>
      </c>
      <c r="J3296" s="19" t="s">
        <v>45</v>
      </c>
      <c r="K3296" s="19" t="s">
        <v>291</v>
      </c>
      <c r="L3296" s="19" t="s">
        <v>126</v>
      </c>
      <c r="M3296" s="19">
        <v>63</v>
      </c>
      <c r="N3296" s="20">
        <v>0.82311342592592596</v>
      </c>
      <c r="O3296" s="19" t="s">
        <v>361</v>
      </c>
      <c r="P3296" s="19">
        <v>19</v>
      </c>
      <c r="Q3296" s="19" t="s">
        <v>291</v>
      </c>
      <c r="R3296" s="19">
        <v>80</v>
      </c>
      <c r="S3296" s="19">
        <v>0</v>
      </c>
      <c r="T3296" s="19">
        <v>1</v>
      </c>
      <c r="U3296" s="19">
        <v>222</v>
      </c>
      <c r="V3296" s="19" t="s">
        <v>385</v>
      </c>
      <c r="W3296" s="19" t="s">
        <v>1218</v>
      </c>
      <c r="X3296" s="19" t="s">
        <v>100</v>
      </c>
      <c r="Y3296" s="19" t="s">
        <v>100</v>
      </c>
    </row>
    <row r="3297" spans="1:25" x14ac:dyDescent="0.25">
      <c r="A3297" s="19">
        <v>16802</v>
      </c>
      <c r="B3297" s="18">
        <v>44875</v>
      </c>
      <c r="C3297" s="19">
        <v>11</v>
      </c>
      <c r="D3297" s="19">
        <v>10</v>
      </c>
      <c r="E3297" s="19">
        <v>4</v>
      </c>
      <c r="F3297" s="18" t="s">
        <v>141</v>
      </c>
      <c r="G3297" s="18" t="s">
        <v>470</v>
      </c>
      <c r="H3297" s="19">
        <v>2</v>
      </c>
      <c r="I3297" s="19" t="s">
        <v>435</v>
      </c>
      <c r="J3297" s="19" t="s">
        <v>45</v>
      </c>
      <c r="K3297" s="19" t="s">
        <v>291</v>
      </c>
      <c r="L3297" s="19" t="s">
        <v>126</v>
      </c>
      <c r="M3297" s="19">
        <v>63</v>
      </c>
      <c r="N3297" s="20">
        <v>0.62631944444444443</v>
      </c>
      <c r="O3297" s="19" t="s">
        <v>1329</v>
      </c>
      <c r="P3297" s="19">
        <v>15</v>
      </c>
      <c r="Q3297" s="19" t="s">
        <v>291</v>
      </c>
      <c r="R3297" s="19">
        <v>80</v>
      </c>
      <c r="S3297" s="19">
        <v>0</v>
      </c>
      <c r="T3297" s="19">
        <v>0</v>
      </c>
      <c r="U3297" s="19">
        <v>222</v>
      </c>
      <c r="V3297" s="19" t="s">
        <v>385</v>
      </c>
      <c r="W3297" s="19" t="s">
        <v>1200</v>
      </c>
      <c r="X3297" s="19" t="s">
        <v>100</v>
      </c>
      <c r="Y3297" s="19" t="s">
        <v>100</v>
      </c>
    </row>
    <row r="3298" spans="1:25" x14ac:dyDescent="0.25">
      <c r="A3298" s="19">
        <v>16803</v>
      </c>
      <c r="B3298" s="18">
        <v>44875</v>
      </c>
      <c r="C3298" s="19">
        <v>11</v>
      </c>
      <c r="D3298" s="19">
        <v>10</v>
      </c>
      <c r="E3298" s="19">
        <v>4</v>
      </c>
      <c r="F3298" s="18" t="s">
        <v>141</v>
      </c>
      <c r="G3298" s="18" t="s">
        <v>470</v>
      </c>
      <c r="H3298" s="19">
        <v>2</v>
      </c>
      <c r="I3298" s="19" t="s">
        <v>436</v>
      </c>
      <c r="J3298" s="19" t="s">
        <v>48</v>
      </c>
      <c r="K3298" s="19" t="s">
        <v>291</v>
      </c>
      <c r="L3298" s="19" t="s">
        <v>127</v>
      </c>
      <c r="M3298" s="19">
        <v>64</v>
      </c>
      <c r="N3298" s="20">
        <v>0.65620370370370373</v>
      </c>
      <c r="O3298" s="19" t="s">
        <v>1329</v>
      </c>
      <c r="P3298" s="19">
        <v>15</v>
      </c>
      <c r="Q3298" s="19" t="s">
        <v>291</v>
      </c>
      <c r="R3298" s="19">
        <v>80</v>
      </c>
      <c r="S3298" s="19">
        <v>1</v>
      </c>
      <c r="T3298" s="19">
        <v>0</v>
      </c>
      <c r="U3298" s="19">
        <v>222</v>
      </c>
      <c r="V3298" s="19" t="s">
        <v>385</v>
      </c>
      <c r="W3298" s="19" t="s">
        <v>1320</v>
      </c>
      <c r="X3298" s="19" t="s">
        <v>100</v>
      </c>
      <c r="Y3298" s="19" t="s">
        <v>100</v>
      </c>
    </row>
    <row r="3299" spans="1:25" x14ac:dyDescent="0.25">
      <c r="A3299" s="19">
        <v>17272</v>
      </c>
      <c r="B3299" s="18">
        <v>44875</v>
      </c>
      <c r="C3299" s="19">
        <v>11</v>
      </c>
      <c r="D3299" s="19">
        <v>10</v>
      </c>
      <c r="E3299" s="19">
        <v>4</v>
      </c>
      <c r="F3299" s="18" t="s">
        <v>141</v>
      </c>
      <c r="G3299" s="18" t="s">
        <v>470</v>
      </c>
      <c r="H3299" s="19">
        <v>2</v>
      </c>
      <c r="I3299" s="19" t="s">
        <v>441</v>
      </c>
      <c r="J3299" s="19" t="s">
        <v>58</v>
      </c>
      <c r="K3299" s="19" t="s">
        <v>140</v>
      </c>
      <c r="L3299" s="19" t="s">
        <v>126</v>
      </c>
      <c r="M3299" s="19">
        <v>71</v>
      </c>
      <c r="N3299" s="20">
        <v>0.30269675925925926</v>
      </c>
      <c r="O3299" s="19" t="s">
        <v>358</v>
      </c>
      <c r="P3299" s="19">
        <v>7</v>
      </c>
      <c r="Q3299" s="19" t="s">
        <v>140</v>
      </c>
      <c r="R3299" s="19">
        <v>84</v>
      </c>
      <c r="S3299" s="19">
        <v>0</v>
      </c>
      <c r="T3299" s="19">
        <v>1</v>
      </c>
      <c r="U3299" s="19">
        <v>222</v>
      </c>
      <c r="V3299" s="19" t="s">
        <v>385</v>
      </c>
      <c r="W3299" s="19" t="s">
        <v>1223</v>
      </c>
      <c r="X3299" s="19" t="s">
        <v>100</v>
      </c>
      <c r="Y3299" s="19" t="s">
        <v>100</v>
      </c>
    </row>
    <row r="3300" spans="1:25" x14ac:dyDescent="0.25">
      <c r="A3300" s="19">
        <v>17274</v>
      </c>
      <c r="B3300" s="18">
        <v>44875</v>
      </c>
      <c r="C3300" s="19">
        <v>11</v>
      </c>
      <c r="D3300" s="19">
        <v>10</v>
      </c>
      <c r="E3300" s="19">
        <v>4</v>
      </c>
      <c r="F3300" s="18" t="s">
        <v>141</v>
      </c>
      <c r="G3300" s="18" t="s">
        <v>470</v>
      </c>
      <c r="H3300" s="19">
        <v>2</v>
      </c>
      <c r="I3300" s="19" t="s">
        <v>442</v>
      </c>
      <c r="J3300" s="19" t="s">
        <v>60</v>
      </c>
      <c r="K3300" s="19" t="s">
        <v>140</v>
      </c>
      <c r="L3300" s="19" t="s">
        <v>127</v>
      </c>
      <c r="M3300" s="19">
        <v>72</v>
      </c>
      <c r="N3300" s="20">
        <v>0.31638888888888889</v>
      </c>
      <c r="O3300" s="19" t="s">
        <v>358</v>
      </c>
      <c r="P3300" s="19">
        <v>7</v>
      </c>
      <c r="Q3300" s="19" t="s">
        <v>140</v>
      </c>
      <c r="R3300" s="19">
        <v>84</v>
      </c>
      <c r="S3300" s="19">
        <v>1</v>
      </c>
      <c r="T3300" s="19">
        <v>0</v>
      </c>
      <c r="U3300" s="19">
        <v>222</v>
      </c>
      <c r="V3300" s="19" t="s">
        <v>385</v>
      </c>
      <c r="W3300" s="19" t="s">
        <v>1267</v>
      </c>
      <c r="X3300" s="19" t="s">
        <v>100</v>
      </c>
      <c r="Y3300" s="19" t="s">
        <v>100</v>
      </c>
    </row>
    <row r="3301" spans="1:25" x14ac:dyDescent="0.25">
      <c r="A3301" s="19">
        <v>17275</v>
      </c>
      <c r="B3301" s="18">
        <v>44875</v>
      </c>
      <c r="C3301" s="19">
        <v>11</v>
      </c>
      <c r="D3301" s="19">
        <v>10</v>
      </c>
      <c r="E3301" s="19">
        <v>4</v>
      </c>
      <c r="F3301" s="18" t="s">
        <v>141</v>
      </c>
      <c r="G3301" s="18" t="s">
        <v>470</v>
      </c>
      <c r="H3301" s="19">
        <v>2</v>
      </c>
      <c r="I3301" s="19" t="s">
        <v>441</v>
      </c>
      <c r="J3301" s="19" t="s">
        <v>58</v>
      </c>
      <c r="K3301" s="19" t="s">
        <v>140</v>
      </c>
      <c r="L3301" s="19" t="s">
        <v>126</v>
      </c>
      <c r="M3301" s="19">
        <v>71</v>
      </c>
      <c r="N3301" s="20">
        <v>0.35562500000000002</v>
      </c>
      <c r="O3301" s="19" t="s">
        <v>358</v>
      </c>
      <c r="P3301" s="19">
        <v>8</v>
      </c>
      <c r="Q3301" s="19" t="s">
        <v>140</v>
      </c>
      <c r="R3301" s="19">
        <v>84</v>
      </c>
      <c r="S3301" s="19">
        <v>0</v>
      </c>
      <c r="T3301" s="19">
        <v>1</v>
      </c>
      <c r="U3301" s="19">
        <v>222</v>
      </c>
      <c r="V3301" s="19" t="s">
        <v>385</v>
      </c>
      <c r="W3301" s="19" t="s">
        <v>1313</v>
      </c>
      <c r="X3301" s="19" t="s">
        <v>100</v>
      </c>
      <c r="Y3301" s="19" t="s">
        <v>100</v>
      </c>
    </row>
    <row r="3302" spans="1:25" x14ac:dyDescent="0.25">
      <c r="A3302" s="19">
        <v>17277</v>
      </c>
      <c r="B3302" s="18">
        <v>44875</v>
      </c>
      <c r="C3302" s="19">
        <v>11</v>
      </c>
      <c r="D3302" s="19">
        <v>10</v>
      </c>
      <c r="E3302" s="19">
        <v>4</v>
      </c>
      <c r="F3302" s="18" t="s">
        <v>141</v>
      </c>
      <c r="G3302" s="18" t="s">
        <v>470</v>
      </c>
      <c r="H3302" s="19">
        <v>2</v>
      </c>
      <c r="I3302" s="19" t="s">
        <v>438</v>
      </c>
      <c r="J3302" s="19" t="s">
        <v>57</v>
      </c>
      <c r="K3302" s="19" t="s">
        <v>139</v>
      </c>
      <c r="L3302" s="19" t="s">
        <v>127</v>
      </c>
      <c r="M3302" s="19">
        <v>70</v>
      </c>
      <c r="N3302" s="20">
        <v>0.36738425925925927</v>
      </c>
      <c r="O3302" s="19" t="s">
        <v>358</v>
      </c>
      <c r="P3302" s="19">
        <v>8</v>
      </c>
      <c r="Q3302" s="19" t="s">
        <v>139</v>
      </c>
      <c r="R3302" s="19">
        <v>83</v>
      </c>
      <c r="S3302" s="19">
        <v>1</v>
      </c>
      <c r="T3302" s="19">
        <v>1</v>
      </c>
      <c r="U3302" s="19">
        <v>222</v>
      </c>
      <c r="V3302" s="19" t="s">
        <v>385</v>
      </c>
      <c r="W3302" s="19" t="s">
        <v>1191</v>
      </c>
      <c r="X3302" s="19" t="s">
        <v>100</v>
      </c>
      <c r="Y3302" s="19" t="s">
        <v>100</v>
      </c>
    </row>
    <row r="3303" spans="1:25" x14ac:dyDescent="0.25">
      <c r="A3303" s="19">
        <v>17280</v>
      </c>
      <c r="B3303" s="18">
        <v>44875</v>
      </c>
      <c r="C3303" s="19">
        <v>11</v>
      </c>
      <c r="D3303" s="19">
        <v>10</v>
      </c>
      <c r="E3303" s="19">
        <v>4</v>
      </c>
      <c r="F3303" s="18" t="s">
        <v>141</v>
      </c>
      <c r="G3303" s="18" t="s">
        <v>470</v>
      </c>
      <c r="H3303" s="19">
        <v>2</v>
      </c>
      <c r="I3303" s="19" t="s">
        <v>443</v>
      </c>
      <c r="J3303" s="19" t="s">
        <v>52</v>
      </c>
      <c r="K3303" s="19" t="s">
        <v>286</v>
      </c>
      <c r="L3303" s="19" t="s">
        <v>126</v>
      </c>
      <c r="M3303" s="19">
        <v>67</v>
      </c>
      <c r="N3303" s="20">
        <v>0.3729513888888889</v>
      </c>
      <c r="O3303" s="19" t="s">
        <v>358</v>
      </c>
      <c r="P3303" s="19">
        <v>8</v>
      </c>
      <c r="Q3303" s="19" t="s">
        <v>286</v>
      </c>
      <c r="R3303" s="19">
        <v>82</v>
      </c>
      <c r="S3303" s="19">
        <v>0</v>
      </c>
      <c r="T3303" s="19">
        <v>0</v>
      </c>
      <c r="U3303" s="19">
        <v>222</v>
      </c>
      <c r="V3303" s="19" t="s">
        <v>385</v>
      </c>
      <c r="W3303" s="19" t="s">
        <v>1288</v>
      </c>
      <c r="X3303" s="19" t="s">
        <v>100</v>
      </c>
      <c r="Y3303" s="19" t="s">
        <v>100</v>
      </c>
    </row>
    <row r="3304" spans="1:25" x14ac:dyDescent="0.25">
      <c r="A3304" s="19">
        <v>17281</v>
      </c>
      <c r="B3304" s="18">
        <v>44875</v>
      </c>
      <c r="C3304" s="19">
        <v>11</v>
      </c>
      <c r="D3304" s="19">
        <v>10</v>
      </c>
      <c r="E3304" s="19">
        <v>4</v>
      </c>
      <c r="F3304" s="18" t="s">
        <v>141</v>
      </c>
      <c r="G3304" s="18" t="s">
        <v>470</v>
      </c>
      <c r="H3304" s="19">
        <v>2</v>
      </c>
      <c r="I3304" s="19" t="s">
        <v>444</v>
      </c>
      <c r="J3304" s="19" t="s">
        <v>54</v>
      </c>
      <c r="K3304" s="19" t="s">
        <v>286</v>
      </c>
      <c r="L3304" s="19" t="s">
        <v>127</v>
      </c>
      <c r="M3304" s="19">
        <v>68</v>
      </c>
      <c r="N3304" s="20">
        <v>0.40528935185185189</v>
      </c>
      <c r="O3304" s="19" t="s">
        <v>358</v>
      </c>
      <c r="P3304" s="19">
        <v>9</v>
      </c>
      <c r="Q3304" s="19" t="s">
        <v>286</v>
      </c>
      <c r="R3304" s="19">
        <v>82</v>
      </c>
      <c r="S3304" s="19">
        <v>1</v>
      </c>
      <c r="T3304" s="19">
        <v>0</v>
      </c>
      <c r="U3304" s="19">
        <v>222</v>
      </c>
      <c r="V3304" s="19" t="s">
        <v>385</v>
      </c>
      <c r="W3304" s="19" t="s">
        <v>1293</v>
      </c>
      <c r="X3304" s="19" t="s">
        <v>100</v>
      </c>
      <c r="Y3304" s="19" t="s">
        <v>100</v>
      </c>
    </row>
    <row r="3305" spans="1:25" x14ac:dyDescent="0.25">
      <c r="A3305" s="19">
        <v>17283</v>
      </c>
      <c r="B3305" s="18">
        <v>44875</v>
      </c>
      <c r="C3305" s="19">
        <v>11</v>
      </c>
      <c r="D3305" s="19">
        <v>10</v>
      </c>
      <c r="E3305" s="19">
        <v>4</v>
      </c>
      <c r="F3305" s="18" t="s">
        <v>141</v>
      </c>
      <c r="G3305" s="18" t="s">
        <v>470</v>
      </c>
      <c r="H3305" s="19">
        <v>2</v>
      </c>
      <c r="I3305" s="19" t="s">
        <v>435</v>
      </c>
      <c r="J3305" s="19" t="s">
        <v>45</v>
      </c>
      <c r="K3305" s="19" t="s">
        <v>291</v>
      </c>
      <c r="L3305" s="19" t="s">
        <v>126</v>
      </c>
      <c r="M3305" s="19">
        <v>63</v>
      </c>
      <c r="N3305" s="20">
        <v>0.4566203703703704</v>
      </c>
      <c r="O3305" s="19" t="s">
        <v>358</v>
      </c>
      <c r="P3305" s="19">
        <v>10</v>
      </c>
      <c r="Q3305" s="19" t="s">
        <v>291</v>
      </c>
      <c r="R3305" s="19">
        <v>80</v>
      </c>
      <c r="S3305" s="19">
        <v>0</v>
      </c>
      <c r="T3305" s="19">
        <v>0</v>
      </c>
      <c r="U3305" s="19">
        <v>222</v>
      </c>
      <c r="V3305" s="19" t="s">
        <v>385</v>
      </c>
      <c r="W3305" s="19" t="s">
        <v>1225</v>
      </c>
      <c r="X3305" s="19" t="s">
        <v>100</v>
      </c>
      <c r="Y3305" s="19" t="s">
        <v>100</v>
      </c>
    </row>
    <row r="3306" spans="1:25" x14ac:dyDescent="0.25">
      <c r="A3306" s="19">
        <v>17284</v>
      </c>
      <c r="B3306" s="18">
        <v>44875</v>
      </c>
      <c r="C3306" s="19">
        <v>11</v>
      </c>
      <c r="D3306" s="19">
        <v>10</v>
      </c>
      <c r="E3306" s="19">
        <v>4</v>
      </c>
      <c r="F3306" s="18" t="s">
        <v>141</v>
      </c>
      <c r="G3306" s="18" t="s">
        <v>470</v>
      </c>
      <c r="H3306" s="19">
        <v>2</v>
      </c>
      <c r="I3306" s="19" t="s">
        <v>436</v>
      </c>
      <c r="J3306" s="19" t="s">
        <v>48</v>
      </c>
      <c r="K3306" s="19" t="s">
        <v>291</v>
      </c>
      <c r="L3306" s="19" t="s">
        <v>127</v>
      </c>
      <c r="M3306" s="19">
        <v>64</v>
      </c>
      <c r="N3306" s="20">
        <v>0.4908912037037037</v>
      </c>
      <c r="O3306" s="19" t="s">
        <v>358</v>
      </c>
      <c r="P3306" s="19">
        <v>11</v>
      </c>
      <c r="Q3306" s="19" t="s">
        <v>291</v>
      </c>
      <c r="R3306" s="19">
        <v>80</v>
      </c>
      <c r="S3306" s="19">
        <v>1</v>
      </c>
      <c r="T3306" s="19">
        <v>0</v>
      </c>
      <c r="U3306" s="19">
        <v>222</v>
      </c>
      <c r="V3306" s="19" t="s">
        <v>385</v>
      </c>
      <c r="W3306" s="19" t="s">
        <v>1226</v>
      </c>
      <c r="X3306" s="19" t="s">
        <v>100</v>
      </c>
      <c r="Y3306" s="19" t="s">
        <v>100</v>
      </c>
    </row>
    <row r="3307" spans="1:25" x14ac:dyDescent="0.25">
      <c r="A3307" s="19">
        <v>17287</v>
      </c>
      <c r="B3307" s="18">
        <v>44875</v>
      </c>
      <c r="C3307" s="19">
        <v>11</v>
      </c>
      <c r="D3307" s="19">
        <v>10</v>
      </c>
      <c r="E3307" s="19">
        <v>4</v>
      </c>
      <c r="F3307" s="18" t="s">
        <v>141</v>
      </c>
      <c r="G3307" s="18" t="s">
        <v>470</v>
      </c>
      <c r="H3307" s="19">
        <v>2</v>
      </c>
      <c r="I3307" s="19" t="s">
        <v>437</v>
      </c>
      <c r="J3307" s="19" t="s">
        <v>55</v>
      </c>
      <c r="K3307" s="19" t="s">
        <v>139</v>
      </c>
      <c r="L3307" s="19" t="s">
        <v>126</v>
      </c>
      <c r="M3307" s="19">
        <v>69</v>
      </c>
      <c r="N3307" s="20">
        <v>0.54135416666666669</v>
      </c>
      <c r="O3307" s="19" t="s">
        <v>358</v>
      </c>
      <c r="P3307" s="19">
        <v>12</v>
      </c>
      <c r="Q3307" s="19" t="s">
        <v>139</v>
      </c>
      <c r="R3307" s="19">
        <v>83</v>
      </c>
      <c r="S3307" s="19">
        <v>0</v>
      </c>
      <c r="T3307" s="19">
        <v>0</v>
      </c>
      <c r="U3307" s="19">
        <v>222</v>
      </c>
      <c r="V3307" s="19" t="s">
        <v>385</v>
      </c>
      <c r="W3307" s="19" t="s">
        <v>1227</v>
      </c>
      <c r="X3307" s="19" t="s">
        <v>100</v>
      </c>
      <c r="Y3307" s="19" t="s">
        <v>100</v>
      </c>
    </row>
    <row r="3308" spans="1:25" x14ac:dyDescent="0.25">
      <c r="A3308" s="19">
        <v>17288</v>
      </c>
      <c r="B3308" s="18">
        <v>44875</v>
      </c>
      <c r="C3308" s="19">
        <v>11</v>
      </c>
      <c r="D3308" s="19">
        <v>10</v>
      </c>
      <c r="E3308" s="19">
        <v>4</v>
      </c>
      <c r="F3308" s="18" t="s">
        <v>141</v>
      </c>
      <c r="G3308" s="18" t="s">
        <v>470</v>
      </c>
      <c r="H3308" s="19">
        <v>2</v>
      </c>
      <c r="I3308" s="19" t="s">
        <v>438</v>
      </c>
      <c r="J3308" s="19" t="s">
        <v>57</v>
      </c>
      <c r="K3308" s="19" t="s">
        <v>139</v>
      </c>
      <c r="L3308" s="19" t="s">
        <v>127</v>
      </c>
      <c r="M3308" s="19">
        <v>70</v>
      </c>
      <c r="N3308" s="20">
        <v>0.5763194444444445</v>
      </c>
      <c r="O3308" s="19" t="s">
        <v>358</v>
      </c>
      <c r="P3308" s="19">
        <v>13</v>
      </c>
      <c r="Q3308" s="19" t="s">
        <v>139</v>
      </c>
      <c r="R3308" s="19">
        <v>83</v>
      </c>
      <c r="S3308" s="19">
        <v>1</v>
      </c>
      <c r="T3308" s="19">
        <v>0</v>
      </c>
      <c r="U3308" s="19">
        <v>222</v>
      </c>
      <c r="V3308" s="19" t="s">
        <v>385</v>
      </c>
      <c r="W3308" s="19" t="s">
        <v>1228</v>
      </c>
      <c r="X3308" s="19" t="s">
        <v>100</v>
      </c>
      <c r="Y3308" s="19" t="s">
        <v>100</v>
      </c>
    </row>
    <row r="3309" spans="1:25" x14ac:dyDescent="0.25">
      <c r="A3309" s="19">
        <v>17291</v>
      </c>
      <c r="B3309" s="18">
        <v>44875</v>
      </c>
      <c r="C3309" s="19">
        <v>11</v>
      </c>
      <c r="D3309" s="19">
        <v>10</v>
      </c>
      <c r="E3309" s="19">
        <v>4</v>
      </c>
      <c r="F3309" s="18" t="s">
        <v>141</v>
      </c>
      <c r="G3309" s="18" t="s">
        <v>470</v>
      </c>
      <c r="H3309" s="19">
        <v>2</v>
      </c>
      <c r="I3309" s="19" t="s">
        <v>439</v>
      </c>
      <c r="J3309" s="19" t="s">
        <v>49</v>
      </c>
      <c r="K3309" s="19" t="s">
        <v>125</v>
      </c>
      <c r="L3309" s="19" t="s">
        <v>126</v>
      </c>
      <c r="M3309" s="19">
        <v>65</v>
      </c>
      <c r="N3309" s="20">
        <v>0.63597222222222227</v>
      </c>
      <c r="O3309" s="19" t="s">
        <v>358</v>
      </c>
      <c r="P3309" s="19">
        <v>15</v>
      </c>
      <c r="Q3309" s="19" t="s">
        <v>125</v>
      </c>
      <c r="R3309" s="19">
        <v>81</v>
      </c>
      <c r="S3309" s="19">
        <v>0</v>
      </c>
      <c r="T3309" s="19">
        <v>0</v>
      </c>
      <c r="U3309" s="19">
        <v>222</v>
      </c>
      <c r="V3309" s="19" t="s">
        <v>385</v>
      </c>
      <c r="W3309" s="19" t="s">
        <v>1309</v>
      </c>
      <c r="X3309" s="19" t="s">
        <v>100</v>
      </c>
      <c r="Y3309" s="19" t="s">
        <v>100</v>
      </c>
    </row>
    <row r="3310" spans="1:25" x14ac:dyDescent="0.25">
      <c r="A3310" s="19">
        <v>17292</v>
      </c>
      <c r="B3310" s="18">
        <v>44875</v>
      </c>
      <c r="C3310" s="19">
        <v>11</v>
      </c>
      <c r="D3310" s="19">
        <v>10</v>
      </c>
      <c r="E3310" s="19">
        <v>4</v>
      </c>
      <c r="F3310" s="18" t="s">
        <v>141</v>
      </c>
      <c r="G3310" s="18" t="s">
        <v>470</v>
      </c>
      <c r="H3310" s="19">
        <v>2</v>
      </c>
      <c r="I3310" s="19" t="s">
        <v>440</v>
      </c>
      <c r="J3310" s="19" t="s">
        <v>51</v>
      </c>
      <c r="K3310" s="19" t="s">
        <v>125</v>
      </c>
      <c r="L3310" s="19" t="s">
        <v>127</v>
      </c>
      <c r="M3310" s="19">
        <v>66</v>
      </c>
      <c r="N3310" s="20">
        <v>0.6680787037037037</v>
      </c>
      <c r="O3310" s="19" t="s">
        <v>358</v>
      </c>
      <c r="P3310" s="19">
        <v>16</v>
      </c>
      <c r="Q3310" s="19" t="s">
        <v>125</v>
      </c>
      <c r="R3310" s="19">
        <v>81</v>
      </c>
      <c r="S3310" s="19">
        <v>1</v>
      </c>
      <c r="T3310" s="19">
        <v>0</v>
      </c>
      <c r="U3310" s="19">
        <v>222</v>
      </c>
      <c r="V3310" s="19" t="s">
        <v>385</v>
      </c>
      <c r="W3310" s="19" t="s">
        <v>1310</v>
      </c>
      <c r="X3310" s="19" t="s">
        <v>100</v>
      </c>
      <c r="Y3310" s="19" t="s">
        <v>100</v>
      </c>
    </row>
    <row r="3311" spans="1:25" x14ac:dyDescent="0.25">
      <c r="A3311" s="19">
        <v>17294</v>
      </c>
      <c r="B3311" s="18">
        <v>44875</v>
      </c>
      <c r="C3311" s="19">
        <v>11</v>
      </c>
      <c r="D3311" s="19">
        <v>10</v>
      </c>
      <c r="E3311" s="19">
        <v>4</v>
      </c>
      <c r="F3311" s="18" t="s">
        <v>141</v>
      </c>
      <c r="G3311" s="18" t="s">
        <v>470</v>
      </c>
      <c r="H3311" s="19">
        <v>2</v>
      </c>
      <c r="I3311" s="19" t="s">
        <v>441</v>
      </c>
      <c r="J3311" s="19" t="s">
        <v>58</v>
      </c>
      <c r="K3311" s="19" t="s">
        <v>140</v>
      </c>
      <c r="L3311" s="19" t="s">
        <v>126</v>
      </c>
      <c r="M3311" s="19">
        <v>71</v>
      </c>
      <c r="N3311" s="20">
        <v>0.70971064814814822</v>
      </c>
      <c r="O3311" s="19" t="s">
        <v>358</v>
      </c>
      <c r="P3311" s="19">
        <v>17</v>
      </c>
      <c r="Q3311" s="19" t="s">
        <v>140</v>
      </c>
      <c r="R3311" s="19">
        <v>84</v>
      </c>
      <c r="S3311" s="19">
        <v>0</v>
      </c>
      <c r="T3311" s="19">
        <v>0</v>
      </c>
      <c r="U3311" s="19">
        <v>222</v>
      </c>
      <c r="V3311" s="19" t="s">
        <v>385</v>
      </c>
      <c r="W3311" s="19" t="s">
        <v>1215</v>
      </c>
      <c r="X3311" s="19" t="s">
        <v>100</v>
      </c>
      <c r="Y3311" s="19" t="s">
        <v>100</v>
      </c>
    </row>
    <row r="3312" spans="1:25" x14ac:dyDescent="0.25">
      <c r="A3312" s="19">
        <v>17295</v>
      </c>
      <c r="B3312" s="18">
        <v>44875</v>
      </c>
      <c r="C3312" s="19">
        <v>11</v>
      </c>
      <c r="D3312" s="19">
        <v>10</v>
      </c>
      <c r="E3312" s="19">
        <v>4</v>
      </c>
      <c r="F3312" s="18" t="s">
        <v>141</v>
      </c>
      <c r="G3312" s="18" t="s">
        <v>470</v>
      </c>
      <c r="H3312" s="19">
        <v>2</v>
      </c>
      <c r="I3312" s="19" t="s">
        <v>442</v>
      </c>
      <c r="J3312" s="19" t="s">
        <v>60</v>
      </c>
      <c r="K3312" s="19" t="s">
        <v>140</v>
      </c>
      <c r="L3312" s="19" t="s">
        <v>127</v>
      </c>
      <c r="M3312" s="19">
        <v>72</v>
      </c>
      <c r="N3312" s="20">
        <v>0.74956018518518519</v>
      </c>
      <c r="O3312" s="19" t="s">
        <v>358</v>
      </c>
      <c r="P3312" s="19">
        <v>17</v>
      </c>
      <c r="Q3312" s="19" t="s">
        <v>140</v>
      </c>
      <c r="R3312" s="19">
        <v>84</v>
      </c>
      <c r="S3312" s="19">
        <v>1</v>
      </c>
      <c r="T3312" s="19">
        <v>1</v>
      </c>
      <c r="U3312" s="19">
        <v>222</v>
      </c>
      <c r="V3312" s="19" t="s">
        <v>385</v>
      </c>
      <c r="W3312" s="19" t="s">
        <v>1296</v>
      </c>
      <c r="X3312" s="19" t="s">
        <v>100</v>
      </c>
      <c r="Y3312" s="19" t="s">
        <v>100</v>
      </c>
    </row>
    <row r="3313" spans="1:25" x14ac:dyDescent="0.25">
      <c r="A3313" s="19">
        <v>17296</v>
      </c>
      <c r="B3313" s="18">
        <v>44875</v>
      </c>
      <c r="C3313" s="19">
        <v>11</v>
      </c>
      <c r="D3313" s="19">
        <v>10</v>
      </c>
      <c r="E3313" s="19">
        <v>4</v>
      </c>
      <c r="F3313" s="18" t="s">
        <v>141</v>
      </c>
      <c r="G3313" s="18" t="s">
        <v>470</v>
      </c>
      <c r="H3313" s="19">
        <v>2</v>
      </c>
      <c r="I3313" s="19" t="s">
        <v>444</v>
      </c>
      <c r="J3313" s="19" t="s">
        <v>54</v>
      </c>
      <c r="K3313" s="19" t="s">
        <v>286</v>
      </c>
      <c r="L3313" s="19" t="s">
        <v>127</v>
      </c>
      <c r="M3313" s="19">
        <v>68</v>
      </c>
      <c r="N3313" s="20">
        <v>0.78628472222222223</v>
      </c>
      <c r="O3313" s="19" t="s">
        <v>358</v>
      </c>
      <c r="P3313" s="19">
        <v>18</v>
      </c>
      <c r="Q3313" s="19" t="s">
        <v>286</v>
      </c>
      <c r="R3313" s="19">
        <v>82</v>
      </c>
      <c r="S3313" s="19">
        <v>1</v>
      </c>
      <c r="T3313" s="19">
        <v>1</v>
      </c>
      <c r="U3313" s="19">
        <v>222</v>
      </c>
      <c r="V3313" s="19" t="s">
        <v>385</v>
      </c>
      <c r="W3313" s="19" t="s">
        <v>1217</v>
      </c>
      <c r="X3313" s="19" t="s">
        <v>100</v>
      </c>
      <c r="Y3313" s="19" t="s">
        <v>100</v>
      </c>
    </row>
    <row r="3314" spans="1:25" x14ac:dyDescent="0.25">
      <c r="A3314" s="19">
        <v>17297</v>
      </c>
      <c r="B3314" s="18">
        <v>44875</v>
      </c>
      <c r="C3314" s="19">
        <v>11</v>
      </c>
      <c r="D3314" s="19">
        <v>10</v>
      </c>
      <c r="E3314" s="19">
        <v>4</v>
      </c>
      <c r="F3314" s="18" t="s">
        <v>141</v>
      </c>
      <c r="G3314" s="18" t="s">
        <v>470</v>
      </c>
      <c r="H3314" s="19">
        <v>2</v>
      </c>
      <c r="I3314" s="19" t="s">
        <v>443</v>
      </c>
      <c r="J3314" s="19" t="s">
        <v>52</v>
      </c>
      <c r="K3314" s="19" t="s">
        <v>286</v>
      </c>
      <c r="L3314" s="19" t="s">
        <v>126</v>
      </c>
      <c r="M3314" s="19">
        <v>67</v>
      </c>
      <c r="N3314" s="20">
        <v>0.78855324074074085</v>
      </c>
      <c r="O3314" s="19" t="s">
        <v>358</v>
      </c>
      <c r="P3314" s="19">
        <v>18</v>
      </c>
      <c r="Q3314" s="19" t="s">
        <v>286</v>
      </c>
      <c r="R3314" s="19">
        <v>82</v>
      </c>
      <c r="S3314" s="19">
        <v>0</v>
      </c>
      <c r="T3314" s="19">
        <v>0</v>
      </c>
      <c r="U3314" s="19">
        <v>222</v>
      </c>
      <c r="V3314" s="19" t="s">
        <v>385</v>
      </c>
      <c r="W3314" s="19" t="s">
        <v>1297</v>
      </c>
      <c r="X3314" s="19" t="s">
        <v>100</v>
      </c>
      <c r="Y3314" s="19" t="s">
        <v>100</v>
      </c>
    </row>
    <row r="3315" spans="1:25" x14ac:dyDescent="0.25">
      <c r="A3315" s="19">
        <v>17298</v>
      </c>
      <c r="B3315" s="18">
        <v>44875</v>
      </c>
      <c r="C3315" s="19">
        <v>11</v>
      </c>
      <c r="D3315" s="19">
        <v>10</v>
      </c>
      <c r="E3315" s="19">
        <v>4</v>
      </c>
      <c r="F3315" s="18" t="s">
        <v>141</v>
      </c>
      <c r="G3315" s="18" t="s">
        <v>470</v>
      </c>
      <c r="H3315" s="19">
        <v>2</v>
      </c>
      <c r="I3315" s="19" t="s">
        <v>444</v>
      </c>
      <c r="J3315" s="19" t="s">
        <v>54</v>
      </c>
      <c r="K3315" s="19" t="s">
        <v>286</v>
      </c>
      <c r="L3315" s="19" t="s">
        <v>127</v>
      </c>
      <c r="M3315" s="19">
        <v>68</v>
      </c>
      <c r="N3315" s="20">
        <v>0.82216435185185188</v>
      </c>
      <c r="O3315" s="19" t="s">
        <v>358</v>
      </c>
      <c r="P3315" s="19">
        <v>19</v>
      </c>
      <c r="Q3315" s="19" t="s">
        <v>286</v>
      </c>
      <c r="R3315" s="19">
        <v>82</v>
      </c>
      <c r="S3315" s="19">
        <v>1</v>
      </c>
      <c r="T3315" s="19">
        <v>0</v>
      </c>
      <c r="U3315" s="19">
        <v>222</v>
      </c>
      <c r="V3315" s="19" t="s">
        <v>385</v>
      </c>
      <c r="W3315" s="19" t="s">
        <v>1298</v>
      </c>
      <c r="X3315" s="19" t="s">
        <v>100</v>
      </c>
      <c r="Y3315" s="19" t="s">
        <v>100</v>
      </c>
    </row>
    <row r="3316" spans="1:25" x14ac:dyDescent="0.25">
      <c r="A3316" s="19">
        <v>17299</v>
      </c>
      <c r="B3316" s="18">
        <v>44875</v>
      </c>
      <c r="C3316" s="19">
        <v>11</v>
      </c>
      <c r="D3316" s="19">
        <v>10</v>
      </c>
      <c r="E3316" s="19">
        <v>4</v>
      </c>
      <c r="F3316" s="18" t="s">
        <v>141</v>
      </c>
      <c r="G3316" s="18" t="s">
        <v>470</v>
      </c>
      <c r="H3316" s="19">
        <v>2</v>
      </c>
      <c r="I3316" s="19" t="s">
        <v>443</v>
      </c>
      <c r="J3316" s="19" t="s">
        <v>52</v>
      </c>
      <c r="K3316" s="19" t="s">
        <v>286</v>
      </c>
      <c r="L3316" s="19" t="s">
        <v>126</v>
      </c>
      <c r="M3316" s="19">
        <v>67</v>
      </c>
      <c r="N3316" s="20">
        <v>0.85850694444444453</v>
      </c>
      <c r="O3316" s="19" t="s">
        <v>358</v>
      </c>
      <c r="P3316" s="19">
        <v>20</v>
      </c>
      <c r="Q3316" s="19" t="s">
        <v>286</v>
      </c>
      <c r="R3316" s="19">
        <v>82</v>
      </c>
      <c r="S3316" s="19">
        <v>0</v>
      </c>
      <c r="T3316" s="19">
        <v>1</v>
      </c>
      <c r="U3316" s="19">
        <v>222</v>
      </c>
      <c r="V3316" s="19" t="s">
        <v>385</v>
      </c>
      <c r="W3316" s="19" t="s">
        <v>1330</v>
      </c>
      <c r="X3316" s="19" t="s">
        <v>100</v>
      </c>
      <c r="Y3316" s="19" t="s">
        <v>100</v>
      </c>
    </row>
    <row r="3317" spans="1:25" x14ac:dyDescent="0.25">
      <c r="A3317" s="19">
        <v>18104</v>
      </c>
      <c r="B3317" s="18">
        <v>44875</v>
      </c>
      <c r="C3317" s="19">
        <v>11</v>
      </c>
      <c r="D3317" s="19">
        <v>10</v>
      </c>
      <c r="E3317" s="19">
        <v>4</v>
      </c>
      <c r="F3317" s="18" t="s">
        <v>141</v>
      </c>
      <c r="G3317" s="18" t="s">
        <v>470</v>
      </c>
      <c r="H3317" s="19">
        <v>2</v>
      </c>
      <c r="I3317" s="19" t="s">
        <v>443</v>
      </c>
      <c r="J3317" s="19" t="s">
        <v>52</v>
      </c>
      <c r="K3317" s="19" t="s">
        <v>286</v>
      </c>
      <c r="L3317" s="19" t="s">
        <v>126</v>
      </c>
      <c r="M3317" s="19">
        <v>67</v>
      </c>
      <c r="N3317" s="20">
        <v>0.31375000000000003</v>
      </c>
      <c r="O3317" s="19" t="s">
        <v>365</v>
      </c>
      <c r="P3317" s="19">
        <v>7</v>
      </c>
      <c r="Q3317" s="19" t="s">
        <v>286</v>
      </c>
      <c r="R3317" s="19">
        <v>82</v>
      </c>
      <c r="S3317" s="19">
        <v>0</v>
      </c>
      <c r="T3317" s="19">
        <v>0</v>
      </c>
      <c r="U3317" s="19">
        <v>222</v>
      </c>
      <c r="V3317" s="19" t="s">
        <v>385</v>
      </c>
      <c r="W3317" s="19" t="s">
        <v>1300</v>
      </c>
      <c r="X3317" s="19" t="s">
        <v>100</v>
      </c>
      <c r="Y3317" s="19" t="s">
        <v>100</v>
      </c>
    </row>
    <row r="3318" spans="1:25" x14ac:dyDescent="0.25">
      <c r="A3318" s="19">
        <v>18105</v>
      </c>
      <c r="B3318" s="18">
        <v>44875</v>
      </c>
      <c r="C3318" s="19">
        <v>11</v>
      </c>
      <c r="D3318" s="19">
        <v>10</v>
      </c>
      <c r="E3318" s="19">
        <v>4</v>
      </c>
      <c r="F3318" s="18" t="s">
        <v>141</v>
      </c>
      <c r="G3318" s="18" t="s">
        <v>470</v>
      </c>
      <c r="H3318" s="19">
        <v>2</v>
      </c>
      <c r="I3318" s="19" t="s">
        <v>444</v>
      </c>
      <c r="J3318" s="19" t="s">
        <v>54</v>
      </c>
      <c r="K3318" s="19" t="s">
        <v>286</v>
      </c>
      <c r="L3318" s="19" t="s">
        <v>127</v>
      </c>
      <c r="M3318" s="19">
        <v>68</v>
      </c>
      <c r="N3318" s="20">
        <v>0.34924768518518517</v>
      </c>
      <c r="O3318" s="19" t="s">
        <v>365</v>
      </c>
      <c r="P3318" s="19">
        <v>8</v>
      </c>
      <c r="Q3318" s="19" t="s">
        <v>286</v>
      </c>
      <c r="R3318" s="19">
        <v>82</v>
      </c>
      <c r="S3318" s="19">
        <v>1</v>
      </c>
      <c r="T3318" s="19">
        <v>0</v>
      </c>
      <c r="U3318" s="19">
        <v>222</v>
      </c>
      <c r="V3318" s="19" t="s">
        <v>385</v>
      </c>
      <c r="W3318" s="19" t="s">
        <v>1328</v>
      </c>
      <c r="X3318" s="19" t="s">
        <v>100</v>
      </c>
      <c r="Y3318" s="19" t="s">
        <v>100</v>
      </c>
    </row>
    <row r="3319" spans="1:25" x14ac:dyDescent="0.25">
      <c r="A3319" s="19">
        <v>18109</v>
      </c>
      <c r="B3319" s="18">
        <v>44875</v>
      </c>
      <c r="C3319" s="19">
        <v>11</v>
      </c>
      <c r="D3319" s="19">
        <v>10</v>
      </c>
      <c r="E3319" s="19">
        <v>4</v>
      </c>
      <c r="F3319" s="18" t="s">
        <v>141</v>
      </c>
      <c r="G3319" s="18" t="s">
        <v>470</v>
      </c>
      <c r="H3319" s="19">
        <v>2</v>
      </c>
      <c r="I3319" s="19" t="s">
        <v>435</v>
      </c>
      <c r="J3319" s="19" t="s">
        <v>45</v>
      </c>
      <c r="K3319" s="19" t="s">
        <v>291</v>
      </c>
      <c r="L3319" s="19" t="s">
        <v>126</v>
      </c>
      <c r="M3319" s="19">
        <v>63</v>
      </c>
      <c r="N3319" s="20">
        <v>0.41543981481481485</v>
      </c>
      <c r="O3319" s="19" t="s">
        <v>365</v>
      </c>
      <c r="P3319" s="19">
        <v>9</v>
      </c>
      <c r="Q3319" s="19" t="s">
        <v>291</v>
      </c>
      <c r="R3319" s="19">
        <v>80</v>
      </c>
      <c r="S3319" s="19">
        <v>0</v>
      </c>
      <c r="T3319" s="19">
        <v>0</v>
      </c>
      <c r="U3319" s="19">
        <v>222</v>
      </c>
      <c r="V3319" s="19" t="s">
        <v>385</v>
      </c>
      <c r="W3319" s="19" t="s">
        <v>1207</v>
      </c>
      <c r="X3319" s="19" t="s">
        <v>100</v>
      </c>
      <c r="Y3319" s="19" t="s">
        <v>100</v>
      </c>
    </row>
    <row r="3320" spans="1:25" x14ac:dyDescent="0.25">
      <c r="A3320" s="19">
        <v>18110</v>
      </c>
      <c r="B3320" s="18">
        <v>44875</v>
      </c>
      <c r="C3320" s="19">
        <v>11</v>
      </c>
      <c r="D3320" s="19">
        <v>10</v>
      </c>
      <c r="E3320" s="19">
        <v>4</v>
      </c>
      <c r="F3320" s="18" t="s">
        <v>141</v>
      </c>
      <c r="G3320" s="18" t="s">
        <v>470</v>
      </c>
      <c r="H3320" s="19">
        <v>2</v>
      </c>
      <c r="I3320" s="19" t="s">
        <v>436</v>
      </c>
      <c r="J3320" s="19" t="s">
        <v>48</v>
      </c>
      <c r="K3320" s="19" t="s">
        <v>291</v>
      </c>
      <c r="L3320" s="19" t="s">
        <v>127</v>
      </c>
      <c r="M3320" s="19">
        <v>64</v>
      </c>
      <c r="N3320" s="20">
        <v>0.44934027777777774</v>
      </c>
      <c r="O3320" s="19" t="s">
        <v>365</v>
      </c>
      <c r="P3320" s="19">
        <v>10</v>
      </c>
      <c r="Q3320" s="19" t="s">
        <v>291</v>
      </c>
      <c r="R3320" s="19">
        <v>80</v>
      </c>
      <c r="S3320" s="19">
        <v>1</v>
      </c>
      <c r="T3320" s="19">
        <v>0</v>
      </c>
      <c r="U3320" s="19">
        <v>222</v>
      </c>
      <c r="V3320" s="19" t="s">
        <v>385</v>
      </c>
      <c r="W3320" s="19" t="s">
        <v>1208</v>
      </c>
      <c r="X3320" s="19" t="s">
        <v>100</v>
      </c>
      <c r="Y3320" s="19" t="s">
        <v>100</v>
      </c>
    </row>
    <row r="3321" spans="1:25" x14ac:dyDescent="0.25">
      <c r="A3321" s="19">
        <v>18112</v>
      </c>
      <c r="B3321" s="18">
        <v>44875</v>
      </c>
      <c r="C3321" s="19">
        <v>11</v>
      </c>
      <c r="D3321" s="19">
        <v>10</v>
      </c>
      <c r="E3321" s="19">
        <v>4</v>
      </c>
      <c r="F3321" s="18" t="s">
        <v>141</v>
      </c>
      <c r="G3321" s="18" t="s">
        <v>470</v>
      </c>
      <c r="H3321" s="19">
        <v>2</v>
      </c>
      <c r="I3321" s="19" t="s">
        <v>437</v>
      </c>
      <c r="J3321" s="19" t="s">
        <v>55</v>
      </c>
      <c r="K3321" s="19" t="s">
        <v>139</v>
      </c>
      <c r="L3321" s="19" t="s">
        <v>126</v>
      </c>
      <c r="M3321" s="19">
        <v>69</v>
      </c>
      <c r="N3321" s="20">
        <v>0.50045138888888896</v>
      </c>
      <c r="O3321" s="19" t="s">
        <v>365</v>
      </c>
      <c r="P3321" s="19">
        <v>12</v>
      </c>
      <c r="Q3321" s="19" t="s">
        <v>139</v>
      </c>
      <c r="R3321" s="19">
        <v>83</v>
      </c>
      <c r="S3321" s="19">
        <v>0</v>
      </c>
      <c r="T3321" s="19">
        <v>0</v>
      </c>
      <c r="U3321" s="19">
        <v>222</v>
      </c>
      <c r="V3321" s="19" t="s">
        <v>385</v>
      </c>
      <c r="W3321" s="19" t="s">
        <v>1227</v>
      </c>
      <c r="X3321" s="19" t="s">
        <v>100</v>
      </c>
      <c r="Y3321" s="19" t="s">
        <v>100</v>
      </c>
    </row>
    <row r="3322" spans="1:25" x14ac:dyDescent="0.25">
      <c r="A3322" s="19">
        <v>18113</v>
      </c>
      <c r="B3322" s="18">
        <v>44875</v>
      </c>
      <c r="C3322" s="19">
        <v>11</v>
      </c>
      <c r="D3322" s="19">
        <v>10</v>
      </c>
      <c r="E3322" s="19">
        <v>4</v>
      </c>
      <c r="F3322" s="18" t="s">
        <v>141</v>
      </c>
      <c r="G3322" s="18" t="s">
        <v>470</v>
      </c>
      <c r="H3322" s="19">
        <v>2</v>
      </c>
      <c r="I3322" s="19" t="s">
        <v>438</v>
      </c>
      <c r="J3322" s="19" t="s">
        <v>57</v>
      </c>
      <c r="K3322" s="19" t="s">
        <v>139</v>
      </c>
      <c r="L3322" s="19" t="s">
        <v>127</v>
      </c>
      <c r="M3322" s="19">
        <v>70</v>
      </c>
      <c r="N3322" s="20">
        <v>0.53636574074074073</v>
      </c>
      <c r="O3322" s="19" t="s">
        <v>365</v>
      </c>
      <c r="P3322" s="19">
        <v>12</v>
      </c>
      <c r="Q3322" s="19" t="s">
        <v>139</v>
      </c>
      <c r="R3322" s="19">
        <v>83</v>
      </c>
      <c r="S3322" s="19">
        <v>1</v>
      </c>
      <c r="T3322" s="19">
        <v>0</v>
      </c>
      <c r="U3322" s="19">
        <v>222</v>
      </c>
      <c r="V3322" s="19" t="s">
        <v>385</v>
      </c>
      <c r="W3322" s="19" t="s">
        <v>1211</v>
      </c>
      <c r="X3322" s="19" t="s">
        <v>100</v>
      </c>
      <c r="Y3322" s="19" t="s">
        <v>100</v>
      </c>
    </row>
    <row r="3323" spans="1:25" x14ac:dyDescent="0.25">
      <c r="A3323" s="19">
        <v>18116</v>
      </c>
      <c r="B3323" s="18">
        <v>44875</v>
      </c>
      <c r="C3323" s="19">
        <v>11</v>
      </c>
      <c r="D3323" s="19">
        <v>10</v>
      </c>
      <c r="E3323" s="19">
        <v>4</v>
      </c>
      <c r="F3323" s="18" t="s">
        <v>141</v>
      </c>
      <c r="G3323" s="18" t="s">
        <v>470</v>
      </c>
      <c r="H3323" s="19">
        <v>2</v>
      </c>
      <c r="I3323" s="19" t="s">
        <v>439</v>
      </c>
      <c r="J3323" s="19" t="s">
        <v>49</v>
      </c>
      <c r="K3323" s="19" t="s">
        <v>125</v>
      </c>
      <c r="L3323" s="19" t="s">
        <v>126</v>
      </c>
      <c r="M3323" s="19">
        <v>65</v>
      </c>
      <c r="N3323" s="20">
        <v>0.59668981481481487</v>
      </c>
      <c r="O3323" s="19" t="s">
        <v>365</v>
      </c>
      <c r="P3323" s="19">
        <v>14</v>
      </c>
      <c r="Q3323" s="19" t="s">
        <v>125</v>
      </c>
      <c r="R3323" s="19">
        <v>81</v>
      </c>
      <c r="S3323" s="19">
        <v>0</v>
      </c>
      <c r="T3323" s="19">
        <v>0</v>
      </c>
      <c r="U3323" s="19">
        <v>222</v>
      </c>
      <c r="V3323" s="19" t="s">
        <v>385</v>
      </c>
      <c r="W3323" s="19" t="s">
        <v>1272</v>
      </c>
      <c r="X3323" s="19" t="s">
        <v>100</v>
      </c>
      <c r="Y3323" s="19" t="s">
        <v>100</v>
      </c>
    </row>
    <row r="3324" spans="1:25" x14ac:dyDescent="0.25">
      <c r="A3324" s="19">
        <v>18117</v>
      </c>
      <c r="B3324" s="18">
        <v>44875</v>
      </c>
      <c r="C3324" s="19">
        <v>11</v>
      </c>
      <c r="D3324" s="19">
        <v>10</v>
      </c>
      <c r="E3324" s="19">
        <v>4</v>
      </c>
      <c r="F3324" s="18" t="s">
        <v>141</v>
      </c>
      <c r="G3324" s="18" t="s">
        <v>470</v>
      </c>
      <c r="H3324" s="19">
        <v>2</v>
      </c>
      <c r="I3324" s="19" t="s">
        <v>440</v>
      </c>
      <c r="J3324" s="19" t="s">
        <v>51</v>
      </c>
      <c r="K3324" s="19" t="s">
        <v>125</v>
      </c>
      <c r="L3324" s="19" t="s">
        <v>127</v>
      </c>
      <c r="M3324" s="19">
        <v>66</v>
      </c>
      <c r="N3324" s="20">
        <v>0.62877314814814811</v>
      </c>
      <c r="O3324" s="19" t="s">
        <v>365</v>
      </c>
      <c r="P3324" s="19">
        <v>15</v>
      </c>
      <c r="Q3324" s="19" t="s">
        <v>125</v>
      </c>
      <c r="R3324" s="19">
        <v>81</v>
      </c>
      <c r="S3324" s="19">
        <v>1</v>
      </c>
      <c r="T3324" s="19">
        <v>0</v>
      </c>
      <c r="U3324" s="19">
        <v>222</v>
      </c>
      <c r="V3324" s="19" t="s">
        <v>385</v>
      </c>
      <c r="W3324" s="19" t="s">
        <v>1294</v>
      </c>
      <c r="X3324" s="19" t="s">
        <v>100</v>
      </c>
      <c r="Y3324" s="19" t="s">
        <v>100</v>
      </c>
    </row>
    <row r="3325" spans="1:25" x14ac:dyDescent="0.25">
      <c r="A3325" s="19">
        <v>18119</v>
      </c>
      <c r="B3325" s="18">
        <v>44875</v>
      </c>
      <c r="C3325" s="19">
        <v>11</v>
      </c>
      <c r="D3325" s="19">
        <v>10</v>
      </c>
      <c r="E3325" s="19">
        <v>4</v>
      </c>
      <c r="F3325" s="18" t="s">
        <v>141</v>
      </c>
      <c r="G3325" s="18" t="s">
        <v>470</v>
      </c>
      <c r="H3325" s="19">
        <v>2</v>
      </c>
      <c r="I3325" s="19" t="s">
        <v>441</v>
      </c>
      <c r="J3325" s="19" t="s">
        <v>58</v>
      </c>
      <c r="K3325" s="19" t="s">
        <v>140</v>
      </c>
      <c r="L3325" s="19" t="s">
        <v>126</v>
      </c>
      <c r="M3325" s="19">
        <v>71</v>
      </c>
      <c r="N3325" s="20">
        <v>0.67956018518518524</v>
      </c>
      <c r="O3325" s="19" t="s">
        <v>365</v>
      </c>
      <c r="P3325" s="19">
        <v>16</v>
      </c>
      <c r="Q3325" s="19" t="s">
        <v>140</v>
      </c>
      <c r="R3325" s="19">
        <v>84</v>
      </c>
      <c r="S3325" s="19">
        <v>0</v>
      </c>
      <c r="T3325" s="19">
        <v>0</v>
      </c>
      <c r="U3325" s="19">
        <v>222</v>
      </c>
      <c r="V3325" s="19" t="s">
        <v>385</v>
      </c>
      <c r="W3325" s="19" t="s">
        <v>1295</v>
      </c>
      <c r="X3325" s="19" t="s">
        <v>100</v>
      </c>
      <c r="Y3325" s="19" t="s">
        <v>100</v>
      </c>
    </row>
    <row r="3326" spans="1:25" x14ac:dyDescent="0.25">
      <c r="A3326" s="19">
        <v>18120</v>
      </c>
      <c r="B3326" s="18">
        <v>44875</v>
      </c>
      <c r="C3326" s="19">
        <v>11</v>
      </c>
      <c r="D3326" s="19">
        <v>10</v>
      </c>
      <c r="E3326" s="19">
        <v>4</v>
      </c>
      <c r="F3326" s="18" t="s">
        <v>141</v>
      </c>
      <c r="G3326" s="18" t="s">
        <v>470</v>
      </c>
      <c r="H3326" s="19">
        <v>2</v>
      </c>
      <c r="I3326" s="19" t="s">
        <v>442</v>
      </c>
      <c r="J3326" s="19" t="s">
        <v>60</v>
      </c>
      <c r="K3326" s="19" t="s">
        <v>140</v>
      </c>
      <c r="L3326" s="19" t="s">
        <v>127</v>
      </c>
      <c r="M3326" s="19">
        <v>72</v>
      </c>
      <c r="N3326" s="20">
        <v>0.71493055555555562</v>
      </c>
      <c r="O3326" s="19" t="s">
        <v>365</v>
      </c>
      <c r="P3326" s="19">
        <v>17</v>
      </c>
      <c r="Q3326" s="19" t="s">
        <v>140</v>
      </c>
      <c r="R3326" s="19">
        <v>84</v>
      </c>
      <c r="S3326" s="19">
        <v>1</v>
      </c>
      <c r="T3326" s="19">
        <v>0</v>
      </c>
      <c r="U3326" s="19">
        <v>222</v>
      </c>
      <c r="V3326" s="19" t="s">
        <v>385</v>
      </c>
      <c r="W3326" s="19" t="s">
        <v>1296</v>
      </c>
      <c r="X3326" s="19" t="s">
        <v>100</v>
      </c>
      <c r="Y3326" s="19" t="s">
        <v>100</v>
      </c>
    </row>
    <row r="3327" spans="1:25" x14ac:dyDescent="0.25">
      <c r="A3327" s="19">
        <v>18619</v>
      </c>
      <c r="B3327" s="18">
        <v>44875</v>
      </c>
      <c r="C3327" s="19">
        <v>11</v>
      </c>
      <c r="D3327" s="19">
        <v>10</v>
      </c>
      <c r="E3327" s="19">
        <v>4</v>
      </c>
      <c r="F3327" s="18" t="s">
        <v>141</v>
      </c>
      <c r="G3327" s="18" t="s">
        <v>470</v>
      </c>
      <c r="H3327" s="19">
        <v>2</v>
      </c>
      <c r="I3327" s="19" t="s">
        <v>439</v>
      </c>
      <c r="J3327" s="19" t="s">
        <v>49</v>
      </c>
      <c r="K3327" s="19" t="s">
        <v>125</v>
      </c>
      <c r="L3327" s="19" t="s">
        <v>126</v>
      </c>
      <c r="M3327" s="19">
        <v>65</v>
      </c>
      <c r="N3327" s="20">
        <v>0.29717592592592595</v>
      </c>
      <c r="O3327" s="19" t="s">
        <v>353</v>
      </c>
      <c r="P3327" s="19">
        <v>7</v>
      </c>
      <c r="Q3327" s="19" t="s">
        <v>125</v>
      </c>
      <c r="R3327" s="19">
        <v>81</v>
      </c>
      <c r="S3327" s="19">
        <v>0</v>
      </c>
      <c r="T3327" s="19">
        <v>1</v>
      </c>
      <c r="U3327" s="19">
        <v>222</v>
      </c>
      <c r="V3327" s="19" t="s">
        <v>385</v>
      </c>
      <c r="W3327" s="19" t="s">
        <v>1244</v>
      </c>
      <c r="X3327" s="19" t="s">
        <v>100</v>
      </c>
      <c r="Y3327" s="19" t="s">
        <v>100</v>
      </c>
    </row>
    <row r="3328" spans="1:25" x14ac:dyDescent="0.25">
      <c r="A3328" s="19">
        <v>18620</v>
      </c>
      <c r="B3328" s="18">
        <v>44875</v>
      </c>
      <c r="C3328" s="19">
        <v>11</v>
      </c>
      <c r="D3328" s="19">
        <v>10</v>
      </c>
      <c r="E3328" s="19">
        <v>4</v>
      </c>
      <c r="F3328" s="18" t="s">
        <v>141</v>
      </c>
      <c r="G3328" s="18" t="s">
        <v>470</v>
      </c>
      <c r="H3328" s="19">
        <v>2</v>
      </c>
      <c r="I3328" s="19" t="s">
        <v>440</v>
      </c>
      <c r="J3328" s="19" t="s">
        <v>51</v>
      </c>
      <c r="K3328" s="19" t="s">
        <v>125</v>
      </c>
      <c r="L3328" s="19" t="s">
        <v>127</v>
      </c>
      <c r="M3328" s="19">
        <v>66</v>
      </c>
      <c r="N3328" s="20">
        <v>0.30473379629629632</v>
      </c>
      <c r="O3328" s="19" t="s">
        <v>353</v>
      </c>
      <c r="P3328" s="19">
        <v>7</v>
      </c>
      <c r="Q3328" s="19" t="s">
        <v>125</v>
      </c>
      <c r="R3328" s="19">
        <v>81</v>
      </c>
      <c r="S3328" s="19">
        <v>1</v>
      </c>
      <c r="T3328" s="19">
        <v>0</v>
      </c>
      <c r="U3328" s="19">
        <v>222</v>
      </c>
      <c r="V3328" s="19" t="s">
        <v>385</v>
      </c>
      <c r="W3328" s="19" t="s">
        <v>1325</v>
      </c>
      <c r="X3328" s="19" t="s">
        <v>100</v>
      </c>
      <c r="Y3328" s="19" t="s">
        <v>100</v>
      </c>
    </row>
    <row r="3329" spans="1:25" x14ac:dyDescent="0.25">
      <c r="A3329" s="19">
        <v>18622</v>
      </c>
      <c r="B3329" s="18">
        <v>44875</v>
      </c>
      <c r="C3329" s="19">
        <v>11</v>
      </c>
      <c r="D3329" s="19">
        <v>10</v>
      </c>
      <c r="E3329" s="19">
        <v>4</v>
      </c>
      <c r="F3329" s="18" t="s">
        <v>141</v>
      </c>
      <c r="G3329" s="18" t="s">
        <v>470</v>
      </c>
      <c r="H3329" s="19">
        <v>2</v>
      </c>
      <c r="I3329" s="19" t="s">
        <v>441</v>
      </c>
      <c r="J3329" s="19" t="s">
        <v>58</v>
      </c>
      <c r="K3329" s="19" t="s">
        <v>140</v>
      </c>
      <c r="L3329" s="19" t="s">
        <v>126</v>
      </c>
      <c r="M3329" s="19">
        <v>71</v>
      </c>
      <c r="N3329" s="20">
        <v>0.35559027777777774</v>
      </c>
      <c r="O3329" s="19" t="s">
        <v>353</v>
      </c>
      <c r="P3329" s="19">
        <v>8</v>
      </c>
      <c r="Q3329" s="19" t="s">
        <v>140</v>
      </c>
      <c r="R3329" s="19">
        <v>84</v>
      </c>
      <c r="S3329" s="19">
        <v>0</v>
      </c>
      <c r="T3329" s="19">
        <v>0</v>
      </c>
      <c r="U3329" s="19">
        <v>222</v>
      </c>
      <c r="V3329" s="19" t="s">
        <v>385</v>
      </c>
      <c r="W3329" s="19" t="s">
        <v>1313</v>
      </c>
      <c r="X3329" s="19" t="s">
        <v>100</v>
      </c>
      <c r="Y3329" s="19" t="s">
        <v>100</v>
      </c>
    </row>
    <row r="3330" spans="1:25" x14ac:dyDescent="0.25">
      <c r="A3330" s="19">
        <v>18623</v>
      </c>
      <c r="B3330" s="18">
        <v>44875</v>
      </c>
      <c r="C3330" s="19">
        <v>11</v>
      </c>
      <c r="D3330" s="19">
        <v>10</v>
      </c>
      <c r="E3330" s="19">
        <v>4</v>
      </c>
      <c r="F3330" s="18" t="s">
        <v>141</v>
      </c>
      <c r="G3330" s="18" t="s">
        <v>470</v>
      </c>
      <c r="H3330" s="19">
        <v>2</v>
      </c>
      <c r="I3330" s="19" t="s">
        <v>442</v>
      </c>
      <c r="J3330" s="19" t="s">
        <v>60</v>
      </c>
      <c r="K3330" s="19" t="s">
        <v>140</v>
      </c>
      <c r="L3330" s="19" t="s">
        <v>127</v>
      </c>
      <c r="M3330" s="19">
        <v>72</v>
      </c>
      <c r="N3330" s="20">
        <v>0.39011574074074074</v>
      </c>
      <c r="O3330" s="19" t="s">
        <v>353</v>
      </c>
      <c r="P3330" s="19">
        <v>9</v>
      </c>
      <c r="Q3330" s="19" t="s">
        <v>140</v>
      </c>
      <c r="R3330" s="19">
        <v>84</v>
      </c>
      <c r="S3330" s="19">
        <v>1</v>
      </c>
      <c r="T3330" s="19">
        <v>0</v>
      </c>
      <c r="U3330" s="19">
        <v>222</v>
      </c>
      <c r="V3330" s="19" t="s">
        <v>385</v>
      </c>
      <c r="W3330" s="19" t="s">
        <v>1314</v>
      </c>
      <c r="X3330" s="19" t="s">
        <v>100</v>
      </c>
      <c r="Y3330" s="19" t="s">
        <v>100</v>
      </c>
    </row>
    <row r="3331" spans="1:25" x14ac:dyDescent="0.25">
      <c r="A3331" s="19">
        <v>18625</v>
      </c>
      <c r="B3331" s="18">
        <v>44875</v>
      </c>
      <c r="C3331" s="19">
        <v>11</v>
      </c>
      <c r="D3331" s="19">
        <v>10</v>
      </c>
      <c r="E3331" s="19">
        <v>4</v>
      </c>
      <c r="F3331" s="18" t="s">
        <v>141</v>
      </c>
      <c r="G3331" s="18" t="s">
        <v>470</v>
      </c>
      <c r="H3331" s="19">
        <v>2</v>
      </c>
      <c r="I3331" s="19" t="s">
        <v>443</v>
      </c>
      <c r="J3331" s="19" t="s">
        <v>52</v>
      </c>
      <c r="K3331" s="19" t="s">
        <v>286</v>
      </c>
      <c r="L3331" s="19" t="s">
        <v>126</v>
      </c>
      <c r="M3331" s="19">
        <v>67</v>
      </c>
      <c r="N3331" s="20">
        <v>0.43799768518518517</v>
      </c>
      <c r="O3331" s="19" t="s">
        <v>353</v>
      </c>
      <c r="P3331" s="19">
        <v>10</v>
      </c>
      <c r="Q3331" s="19" t="s">
        <v>286</v>
      </c>
      <c r="R3331" s="19">
        <v>82</v>
      </c>
      <c r="S3331" s="19">
        <v>0</v>
      </c>
      <c r="T3331" s="19">
        <v>0</v>
      </c>
      <c r="U3331" s="19">
        <v>222</v>
      </c>
      <c r="V3331" s="19" t="s">
        <v>385</v>
      </c>
      <c r="W3331" s="19" t="s">
        <v>1315</v>
      </c>
      <c r="X3331" s="19" t="s">
        <v>100</v>
      </c>
      <c r="Y3331" s="19" t="s">
        <v>100</v>
      </c>
    </row>
    <row r="3332" spans="1:25" x14ac:dyDescent="0.25">
      <c r="A3332" s="19">
        <v>18626</v>
      </c>
      <c r="B3332" s="18">
        <v>44875</v>
      </c>
      <c r="C3332" s="19">
        <v>11</v>
      </c>
      <c r="D3332" s="19">
        <v>10</v>
      </c>
      <c r="E3332" s="19">
        <v>4</v>
      </c>
      <c r="F3332" s="18" t="s">
        <v>141</v>
      </c>
      <c r="G3332" s="18" t="s">
        <v>470</v>
      </c>
      <c r="H3332" s="19">
        <v>2</v>
      </c>
      <c r="I3332" s="19" t="s">
        <v>444</v>
      </c>
      <c r="J3332" s="19" t="s">
        <v>54</v>
      </c>
      <c r="K3332" s="19" t="s">
        <v>286</v>
      </c>
      <c r="L3332" s="19" t="s">
        <v>127</v>
      </c>
      <c r="M3332" s="19">
        <v>68</v>
      </c>
      <c r="N3332" s="20">
        <v>0.47252314814814816</v>
      </c>
      <c r="O3332" s="19" t="s">
        <v>353</v>
      </c>
      <c r="P3332" s="19">
        <v>11</v>
      </c>
      <c r="Q3332" s="19" t="s">
        <v>286</v>
      </c>
      <c r="R3332" s="19">
        <v>82</v>
      </c>
      <c r="S3332" s="19">
        <v>1</v>
      </c>
      <c r="T3332" s="19">
        <v>0</v>
      </c>
      <c r="U3332" s="19">
        <v>222</v>
      </c>
      <c r="V3332" s="19" t="s">
        <v>385</v>
      </c>
      <c r="W3332" s="19" t="s">
        <v>1316</v>
      </c>
      <c r="X3332" s="19" t="s">
        <v>100</v>
      </c>
      <c r="Y3332" s="19" t="s">
        <v>100</v>
      </c>
    </row>
    <row r="3333" spans="1:25" x14ac:dyDescent="0.25">
      <c r="A3333" s="19">
        <v>18629</v>
      </c>
      <c r="B3333" s="18">
        <v>44875</v>
      </c>
      <c r="C3333" s="19">
        <v>11</v>
      </c>
      <c r="D3333" s="19">
        <v>10</v>
      </c>
      <c r="E3333" s="19">
        <v>4</v>
      </c>
      <c r="F3333" s="18" t="s">
        <v>141</v>
      </c>
      <c r="G3333" s="18" t="s">
        <v>470</v>
      </c>
      <c r="H3333" s="19">
        <v>2</v>
      </c>
      <c r="I3333" s="19" t="s">
        <v>435</v>
      </c>
      <c r="J3333" s="19" t="s">
        <v>45</v>
      </c>
      <c r="K3333" s="19" t="s">
        <v>291</v>
      </c>
      <c r="L3333" s="19" t="s">
        <v>126</v>
      </c>
      <c r="M3333" s="19">
        <v>63</v>
      </c>
      <c r="N3333" s="20">
        <v>0.52945601851851853</v>
      </c>
      <c r="O3333" s="19" t="s">
        <v>353</v>
      </c>
      <c r="P3333" s="19">
        <v>12</v>
      </c>
      <c r="Q3333" s="19" t="s">
        <v>291</v>
      </c>
      <c r="R3333" s="19">
        <v>80</v>
      </c>
      <c r="S3333" s="19">
        <v>0</v>
      </c>
      <c r="T3333" s="19">
        <v>0</v>
      </c>
      <c r="U3333" s="19">
        <v>222</v>
      </c>
      <c r="V3333" s="19" t="s">
        <v>385</v>
      </c>
      <c r="W3333" s="19" t="s">
        <v>1235</v>
      </c>
      <c r="X3333" s="19" t="s">
        <v>100</v>
      </c>
      <c r="Y3333" s="19" t="s">
        <v>100</v>
      </c>
    </row>
    <row r="3334" spans="1:25" x14ac:dyDescent="0.25">
      <c r="A3334" s="19">
        <v>18630</v>
      </c>
      <c r="B3334" s="18">
        <v>44875</v>
      </c>
      <c r="C3334" s="19">
        <v>11</v>
      </c>
      <c r="D3334" s="19">
        <v>10</v>
      </c>
      <c r="E3334" s="19">
        <v>4</v>
      </c>
      <c r="F3334" s="18" t="s">
        <v>141</v>
      </c>
      <c r="G3334" s="18" t="s">
        <v>470</v>
      </c>
      <c r="H3334" s="19">
        <v>2</v>
      </c>
      <c r="I3334" s="19" t="s">
        <v>436</v>
      </c>
      <c r="J3334" s="19" t="s">
        <v>48</v>
      </c>
      <c r="K3334" s="19" t="s">
        <v>291</v>
      </c>
      <c r="L3334" s="19" t="s">
        <v>127</v>
      </c>
      <c r="M3334" s="19">
        <v>64</v>
      </c>
      <c r="N3334" s="20">
        <v>0.56487268518518519</v>
      </c>
      <c r="O3334" s="19" t="s">
        <v>353</v>
      </c>
      <c r="P3334" s="19">
        <v>13</v>
      </c>
      <c r="Q3334" s="19" t="s">
        <v>291</v>
      </c>
      <c r="R3334" s="19">
        <v>80</v>
      </c>
      <c r="S3334" s="19">
        <v>1</v>
      </c>
      <c r="T3334" s="19">
        <v>0</v>
      </c>
      <c r="U3334" s="19">
        <v>222</v>
      </c>
      <c r="V3334" s="19" t="s">
        <v>385</v>
      </c>
      <c r="W3334" s="19" t="s">
        <v>1236</v>
      </c>
      <c r="X3334" s="19" t="s">
        <v>100</v>
      </c>
      <c r="Y3334" s="19" t="s">
        <v>100</v>
      </c>
    </row>
    <row r="3335" spans="1:25" x14ac:dyDescent="0.25">
      <c r="A3335" s="19">
        <v>18631</v>
      </c>
      <c r="B3335" s="18">
        <v>44875</v>
      </c>
      <c r="C3335" s="19">
        <v>11</v>
      </c>
      <c r="D3335" s="19">
        <v>10</v>
      </c>
      <c r="E3335" s="19">
        <v>4</v>
      </c>
      <c r="F3335" s="18" t="s">
        <v>141</v>
      </c>
      <c r="G3335" s="18" t="s">
        <v>470</v>
      </c>
      <c r="H3335" s="19">
        <v>2</v>
      </c>
      <c r="I3335" s="19" t="s">
        <v>437</v>
      </c>
      <c r="J3335" s="19" t="s">
        <v>55</v>
      </c>
      <c r="K3335" s="19" t="s">
        <v>139</v>
      </c>
      <c r="L3335" s="19" t="s">
        <v>126</v>
      </c>
      <c r="M3335" s="19">
        <v>69</v>
      </c>
      <c r="N3335" s="20">
        <v>0.6255208333333333</v>
      </c>
      <c r="O3335" s="19" t="s">
        <v>353</v>
      </c>
      <c r="P3335" s="19">
        <v>15</v>
      </c>
      <c r="Q3335" s="19" t="s">
        <v>139</v>
      </c>
      <c r="R3335" s="19">
        <v>83</v>
      </c>
      <c r="S3335" s="19">
        <v>0</v>
      </c>
      <c r="T3335" s="19">
        <v>0</v>
      </c>
      <c r="U3335" s="19">
        <v>222</v>
      </c>
      <c r="V3335" s="19" t="s">
        <v>385</v>
      </c>
      <c r="W3335" s="19" t="s">
        <v>1212</v>
      </c>
      <c r="X3335" s="19" t="s">
        <v>100</v>
      </c>
      <c r="Y3335" s="19" t="s">
        <v>100</v>
      </c>
    </row>
    <row r="3336" spans="1:25" x14ac:dyDescent="0.25">
      <c r="A3336" s="19">
        <v>18632</v>
      </c>
      <c r="B3336" s="18">
        <v>44875</v>
      </c>
      <c r="C3336" s="19">
        <v>11</v>
      </c>
      <c r="D3336" s="19">
        <v>10</v>
      </c>
      <c r="E3336" s="19">
        <v>4</v>
      </c>
      <c r="F3336" s="18" t="s">
        <v>141</v>
      </c>
      <c r="G3336" s="18" t="s">
        <v>470</v>
      </c>
      <c r="H3336" s="19">
        <v>2</v>
      </c>
      <c r="I3336" s="19" t="s">
        <v>438</v>
      </c>
      <c r="J3336" s="19" t="s">
        <v>57</v>
      </c>
      <c r="K3336" s="19" t="s">
        <v>139</v>
      </c>
      <c r="L3336" s="19" t="s">
        <v>127</v>
      </c>
      <c r="M3336" s="19">
        <v>70</v>
      </c>
      <c r="N3336" s="20">
        <v>0.66336805555555556</v>
      </c>
      <c r="O3336" s="19" t="s">
        <v>353</v>
      </c>
      <c r="P3336" s="19">
        <v>15</v>
      </c>
      <c r="Q3336" s="19" t="s">
        <v>139</v>
      </c>
      <c r="R3336" s="19">
        <v>83</v>
      </c>
      <c r="S3336" s="19">
        <v>1</v>
      </c>
      <c r="T3336" s="19">
        <v>0</v>
      </c>
      <c r="U3336" s="19">
        <v>222</v>
      </c>
      <c r="V3336" s="19" t="s">
        <v>385</v>
      </c>
      <c r="W3336" s="19" t="s">
        <v>1238</v>
      </c>
      <c r="X3336" s="19" t="s">
        <v>100</v>
      </c>
      <c r="Y3336" s="19" t="s">
        <v>100</v>
      </c>
    </row>
    <row r="3337" spans="1:25" x14ac:dyDescent="0.25">
      <c r="A3337" s="19">
        <v>18633</v>
      </c>
      <c r="B3337" s="18">
        <v>44875</v>
      </c>
      <c r="C3337" s="19">
        <v>11</v>
      </c>
      <c r="D3337" s="19">
        <v>10</v>
      </c>
      <c r="E3337" s="19">
        <v>4</v>
      </c>
      <c r="F3337" s="18" t="s">
        <v>141</v>
      </c>
      <c r="G3337" s="18" t="s">
        <v>470</v>
      </c>
      <c r="H3337" s="19">
        <v>2</v>
      </c>
      <c r="I3337" s="19" t="s">
        <v>437</v>
      </c>
      <c r="J3337" s="19" t="s">
        <v>55</v>
      </c>
      <c r="K3337" s="19" t="s">
        <v>139</v>
      </c>
      <c r="L3337" s="19" t="s">
        <v>126</v>
      </c>
      <c r="M3337" s="19">
        <v>69</v>
      </c>
      <c r="N3337" s="20">
        <v>0.69877314814814817</v>
      </c>
      <c r="O3337" s="19" t="s">
        <v>353</v>
      </c>
      <c r="P3337" s="19">
        <v>16</v>
      </c>
      <c r="Q3337" s="19" t="s">
        <v>139</v>
      </c>
      <c r="R3337" s="19">
        <v>83</v>
      </c>
      <c r="S3337" s="19">
        <v>0</v>
      </c>
      <c r="T3337" s="19">
        <v>1</v>
      </c>
      <c r="U3337" s="19">
        <v>222</v>
      </c>
      <c r="V3337" s="19" t="s">
        <v>385</v>
      </c>
      <c r="W3337" s="19" t="s">
        <v>1321</v>
      </c>
      <c r="X3337" s="19" t="s">
        <v>100</v>
      </c>
      <c r="Y3337" s="19" t="s">
        <v>100</v>
      </c>
    </row>
    <row r="3338" spans="1:25" x14ac:dyDescent="0.25">
      <c r="A3338" s="19">
        <v>19262</v>
      </c>
      <c r="B3338" s="18">
        <v>44875</v>
      </c>
      <c r="C3338" s="19">
        <v>11</v>
      </c>
      <c r="D3338" s="19">
        <v>10</v>
      </c>
      <c r="E3338" s="19">
        <v>4</v>
      </c>
      <c r="F3338" s="18" t="s">
        <v>141</v>
      </c>
      <c r="G3338" s="18" t="s">
        <v>470</v>
      </c>
      <c r="H3338" s="19">
        <v>2</v>
      </c>
      <c r="I3338" s="19" t="s">
        <v>436</v>
      </c>
      <c r="J3338" s="19" t="s">
        <v>48</v>
      </c>
      <c r="K3338" s="19" t="s">
        <v>291</v>
      </c>
      <c r="L3338" s="19" t="s">
        <v>127</v>
      </c>
      <c r="M3338" s="19">
        <v>64</v>
      </c>
      <c r="N3338" s="20">
        <v>0.28946759259259258</v>
      </c>
      <c r="O3338" s="19" t="s">
        <v>355</v>
      </c>
      <c r="P3338" s="19">
        <v>6</v>
      </c>
      <c r="Q3338" s="19" t="s">
        <v>291</v>
      </c>
      <c r="R3338" s="19">
        <v>80</v>
      </c>
      <c r="S3338" s="19">
        <v>1</v>
      </c>
      <c r="T3338" s="19">
        <v>0</v>
      </c>
      <c r="U3338" s="19">
        <v>222</v>
      </c>
      <c r="V3338" s="19" t="s">
        <v>385</v>
      </c>
      <c r="W3338" s="19" t="s">
        <v>1253</v>
      </c>
      <c r="X3338" s="19" t="s">
        <v>100</v>
      </c>
      <c r="Y3338" s="19" t="s">
        <v>100</v>
      </c>
    </row>
    <row r="3339" spans="1:25" x14ac:dyDescent="0.25">
      <c r="A3339" s="19">
        <v>19264</v>
      </c>
      <c r="B3339" s="18">
        <v>44875</v>
      </c>
      <c r="C3339" s="19">
        <v>11</v>
      </c>
      <c r="D3339" s="19">
        <v>10</v>
      </c>
      <c r="E3339" s="19">
        <v>4</v>
      </c>
      <c r="F3339" s="18" t="s">
        <v>141</v>
      </c>
      <c r="G3339" s="18" t="s">
        <v>470</v>
      </c>
      <c r="H3339" s="19">
        <v>2</v>
      </c>
      <c r="I3339" s="19" t="s">
        <v>439</v>
      </c>
      <c r="J3339" s="19" t="s">
        <v>49</v>
      </c>
      <c r="K3339" s="19" t="s">
        <v>125</v>
      </c>
      <c r="L3339" s="19" t="s">
        <v>126</v>
      </c>
      <c r="M3339" s="19">
        <v>65</v>
      </c>
      <c r="N3339" s="20">
        <v>0.33011574074074074</v>
      </c>
      <c r="O3339" s="19" t="s">
        <v>355</v>
      </c>
      <c r="P3339" s="19">
        <v>7</v>
      </c>
      <c r="Q3339" s="19" t="s">
        <v>125</v>
      </c>
      <c r="R3339" s="19">
        <v>81</v>
      </c>
      <c r="S3339" s="19">
        <v>0</v>
      </c>
      <c r="T3339" s="19">
        <v>0</v>
      </c>
      <c r="U3339" s="19">
        <v>222</v>
      </c>
      <c r="V3339" s="19" t="s">
        <v>385</v>
      </c>
      <c r="W3339" s="19" t="s">
        <v>1244</v>
      </c>
      <c r="X3339" s="19" t="s">
        <v>100</v>
      </c>
      <c r="Y3339" s="19" t="s">
        <v>100</v>
      </c>
    </row>
    <row r="3340" spans="1:25" x14ac:dyDescent="0.25">
      <c r="A3340" s="19">
        <v>19266</v>
      </c>
      <c r="B3340" s="18">
        <v>44875</v>
      </c>
      <c r="C3340" s="19">
        <v>11</v>
      </c>
      <c r="D3340" s="19">
        <v>10</v>
      </c>
      <c r="E3340" s="19">
        <v>4</v>
      </c>
      <c r="F3340" s="18" t="s">
        <v>141</v>
      </c>
      <c r="G3340" s="18" t="s">
        <v>470</v>
      </c>
      <c r="H3340" s="19">
        <v>2</v>
      </c>
      <c r="I3340" s="19" t="s">
        <v>440</v>
      </c>
      <c r="J3340" s="19" t="s">
        <v>51</v>
      </c>
      <c r="K3340" s="19" t="s">
        <v>125</v>
      </c>
      <c r="L3340" s="19" t="s">
        <v>127</v>
      </c>
      <c r="M3340" s="19">
        <v>66</v>
      </c>
      <c r="N3340" s="20">
        <v>0.36302083333333335</v>
      </c>
      <c r="O3340" s="19" t="s">
        <v>355</v>
      </c>
      <c r="P3340" s="19">
        <v>8</v>
      </c>
      <c r="Q3340" s="19" t="s">
        <v>125</v>
      </c>
      <c r="R3340" s="19">
        <v>81</v>
      </c>
      <c r="S3340" s="19">
        <v>1</v>
      </c>
      <c r="T3340" s="19">
        <v>0</v>
      </c>
      <c r="U3340" s="19">
        <v>222</v>
      </c>
      <c r="V3340" s="19" t="s">
        <v>385</v>
      </c>
      <c r="W3340" s="19" t="s">
        <v>1245</v>
      </c>
      <c r="X3340" s="19" t="s">
        <v>100</v>
      </c>
      <c r="Y3340" s="19" t="s">
        <v>100</v>
      </c>
    </row>
    <row r="3341" spans="1:25" x14ac:dyDescent="0.25">
      <c r="A3341" s="19">
        <v>19269</v>
      </c>
      <c r="B3341" s="18">
        <v>44875</v>
      </c>
      <c r="C3341" s="19">
        <v>11</v>
      </c>
      <c r="D3341" s="19">
        <v>10</v>
      </c>
      <c r="E3341" s="19">
        <v>4</v>
      </c>
      <c r="F3341" s="18" t="s">
        <v>141</v>
      </c>
      <c r="G3341" s="18" t="s">
        <v>470</v>
      </c>
      <c r="H3341" s="19">
        <v>2</v>
      </c>
      <c r="I3341" s="19" t="s">
        <v>441</v>
      </c>
      <c r="J3341" s="19" t="s">
        <v>58</v>
      </c>
      <c r="K3341" s="19" t="s">
        <v>140</v>
      </c>
      <c r="L3341" s="19" t="s">
        <v>126</v>
      </c>
      <c r="M3341" s="19">
        <v>71</v>
      </c>
      <c r="N3341" s="20">
        <v>0.40748842592592593</v>
      </c>
      <c r="O3341" s="19" t="s">
        <v>355</v>
      </c>
      <c r="P3341" s="19">
        <v>9</v>
      </c>
      <c r="Q3341" s="19" t="s">
        <v>140</v>
      </c>
      <c r="R3341" s="19">
        <v>84</v>
      </c>
      <c r="S3341" s="19">
        <v>0</v>
      </c>
      <c r="T3341" s="19">
        <v>0</v>
      </c>
      <c r="U3341" s="19">
        <v>222</v>
      </c>
      <c r="V3341" s="19" t="s">
        <v>385</v>
      </c>
      <c r="W3341" s="19" t="s">
        <v>1246</v>
      </c>
      <c r="X3341" s="19" t="s">
        <v>100</v>
      </c>
      <c r="Y3341" s="19" t="s">
        <v>100</v>
      </c>
    </row>
    <row r="3342" spans="1:25" x14ac:dyDescent="0.25">
      <c r="A3342" s="19">
        <v>19270</v>
      </c>
      <c r="B3342" s="18">
        <v>44875</v>
      </c>
      <c r="C3342" s="19">
        <v>11</v>
      </c>
      <c r="D3342" s="19">
        <v>10</v>
      </c>
      <c r="E3342" s="19">
        <v>4</v>
      </c>
      <c r="F3342" s="18" t="s">
        <v>141</v>
      </c>
      <c r="G3342" s="18" t="s">
        <v>470</v>
      </c>
      <c r="H3342" s="19">
        <v>2</v>
      </c>
      <c r="I3342" s="19" t="s">
        <v>442</v>
      </c>
      <c r="J3342" s="19" t="s">
        <v>60</v>
      </c>
      <c r="K3342" s="19" t="s">
        <v>140</v>
      </c>
      <c r="L3342" s="19" t="s">
        <v>127</v>
      </c>
      <c r="M3342" s="19">
        <v>72</v>
      </c>
      <c r="N3342" s="20">
        <v>0.44124999999999998</v>
      </c>
      <c r="O3342" s="19" t="s">
        <v>355</v>
      </c>
      <c r="P3342" s="19">
        <v>10</v>
      </c>
      <c r="Q3342" s="19" t="s">
        <v>140</v>
      </c>
      <c r="R3342" s="19">
        <v>84</v>
      </c>
      <c r="S3342" s="19">
        <v>1</v>
      </c>
      <c r="T3342" s="19">
        <v>0</v>
      </c>
      <c r="U3342" s="19">
        <v>222</v>
      </c>
      <c r="V3342" s="19" t="s">
        <v>385</v>
      </c>
      <c r="W3342" s="19" t="s">
        <v>1247</v>
      </c>
      <c r="X3342" s="19" t="s">
        <v>100</v>
      </c>
      <c r="Y3342" s="19" t="s">
        <v>100</v>
      </c>
    </row>
    <row r="3343" spans="1:25" x14ac:dyDescent="0.25">
      <c r="A3343" s="19">
        <v>19272</v>
      </c>
      <c r="B3343" s="18">
        <v>44875</v>
      </c>
      <c r="C3343" s="19">
        <v>11</v>
      </c>
      <c r="D3343" s="19">
        <v>10</v>
      </c>
      <c r="E3343" s="19">
        <v>4</v>
      </c>
      <c r="F3343" s="18" t="s">
        <v>141</v>
      </c>
      <c r="G3343" s="18" t="s">
        <v>470</v>
      </c>
      <c r="H3343" s="19">
        <v>2</v>
      </c>
      <c r="I3343" s="19" t="s">
        <v>435</v>
      </c>
      <c r="J3343" s="19" t="s">
        <v>45</v>
      </c>
      <c r="K3343" s="19" t="s">
        <v>291</v>
      </c>
      <c r="L3343" s="19" t="s">
        <v>126</v>
      </c>
      <c r="M3343" s="19">
        <v>63</v>
      </c>
      <c r="N3343" s="20">
        <v>0.49768518518518517</v>
      </c>
      <c r="O3343" s="19" t="s">
        <v>355</v>
      </c>
      <c r="P3343" s="19">
        <v>11</v>
      </c>
      <c r="Q3343" s="19" t="s">
        <v>291</v>
      </c>
      <c r="R3343" s="19">
        <v>80</v>
      </c>
      <c r="S3343" s="19">
        <v>0</v>
      </c>
      <c r="T3343" s="19">
        <v>0</v>
      </c>
      <c r="U3343" s="19">
        <v>222</v>
      </c>
      <c r="V3343" s="19" t="s">
        <v>385</v>
      </c>
      <c r="W3343" s="19" t="s">
        <v>1209</v>
      </c>
      <c r="X3343" s="19" t="s">
        <v>100</v>
      </c>
      <c r="Y3343" s="19" t="s">
        <v>100</v>
      </c>
    </row>
    <row r="3344" spans="1:25" x14ac:dyDescent="0.25">
      <c r="A3344" s="19">
        <v>19273</v>
      </c>
      <c r="B3344" s="18">
        <v>44875</v>
      </c>
      <c r="C3344" s="19">
        <v>11</v>
      </c>
      <c r="D3344" s="19">
        <v>10</v>
      </c>
      <c r="E3344" s="19">
        <v>4</v>
      </c>
      <c r="F3344" s="18" t="s">
        <v>141</v>
      </c>
      <c r="G3344" s="18" t="s">
        <v>470</v>
      </c>
      <c r="H3344" s="19">
        <v>2</v>
      </c>
      <c r="I3344" s="19" t="s">
        <v>436</v>
      </c>
      <c r="J3344" s="19" t="s">
        <v>48</v>
      </c>
      <c r="K3344" s="19" t="s">
        <v>291</v>
      </c>
      <c r="L3344" s="19" t="s">
        <v>127</v>
      </c>
      <c r="M3344" s="19">
        <v>64</v>
      </c>
      <c r="N3344" s="20">
        <v>0.53160879629629632</v>
      </c>
      <c r="O3344" s="19" t="s">
        <v>355</v>
      </c>
      <c r="P3344" s="19">
        <v>12</v>
      </c>
      <c r="Q3344" s="19" t="s">
        <v>291</v>
      </c>
      <c r="R3344" s="19">
        <v>80</v>
      </c>
      <c r="S3344" s="19">
        <v>1</v>
      </c>
      <c r="T3344" s="19">
        <v>0</v>
      </c>
      <c r="U3344" s="19">
        <v>222</v>
      </c>
      <c r="V3344" s="19" t="s">
        <v>385</v>
      </c>
      <c r="W3344" s="19" t="s">
        <v>1306</v>
      </c>
      <c r="X3344" s="19" t="s">
        <v>100</v>
      </c>
      <c r="Y3344" s="19" t="s">
        <v>100</v>
      </c>
    </row>
    <row r="3345" spans="1:25" x14ac:dyDescent="0.25">
      <c r="A3345" s="19">
        <v>19275</v>
      </c>
      <c r="B3345" s="18">
        <v>44875</v>
      </c>
      <c r="C3345" s="19">
        <v>11</v>
      </c>
      <c r="D3345" s="19">
        <v>10</v>
      </c>
      <c r="E3345" s="19">
        <v>4</v>
      </c>
      <c r="F3345" s="18" t="s">
        <v>141</v>
      </c>
      <c r="G3345" s="18" t="s">
        <v>470</v>
      </c>
      <c r="H3345" s="19">
        <v>2</v>
      </c>
      <c r="I3345" s="19" t="s">
        <v>437</v>
      </c>
      <c r="J3345" s="19" t="s">
        <v>55</v>
      </c>
      <c r="K3345" s="19" t="s">
        <v>139</v>
      </c>
      <c r="L3345" s="19" t="s">
        <v>126</v>
      </c>
      <c r="M3345" s="19">
        <v>69</v>
      </c>
      <c r="N3345" s="20">
        <v>0.59370370370370373</v>
      </c>
      <c r="O3345" s="19" t="s">
        <v>355</v>
      </c>
      <c r="P3345" s="19">
        <v>14</v>
      </c>
      <c r="Q3345" s="19" t="s">
        <v>139</v>
      </c>
      <c r="R3345" s="19">
        <v>83</v>
      </c>
      <c r="S3345" s="19">
        <v>0</v>
      </c>
      <c r="T3345" s="19">
        <v>0</v>
      </c>
      <c r="U3345" s="19">
        <v>222</v>
      </c>
      <c r="V3345" s="19" t="s">
        <v>385</v>
      </c>
      <c r="W3345" s="19" t="s">
        <v>1237</v>
      </c>
      <c r="X3345" s="19" t="s">
        <v>100</v>
      </c>
      <c r="Y3345" s="19" t="s">
        <v>100</v>
      </c>
    </row>
    <row r="3346" spans="1:25" x14ac:dyDescent="0.25">
      <c r="A3346" s="19">
        <v>19276</v>
      </c>
      <c r="B3346" s="18">
        <v>44875</v>
      </c>
      <c r="C3346" s="19">
        <v>11</v>
      </c>
      <c r="D3346" s="19">
        <v>10</v>
      </c>
      <c r="E3346" s="19">
        <v>4</v>
      </c>
      <c r="F3346" s="18" t="s">
        <v>141</v>
      </c>
      <c r="G3346" s="18" t="s">
        <v>470</v>
      </c>
      <c r="H3346" s="19">
        <v>2</v>
      </c>
      <c r="I3346" s="19" t="s">
        <v>438</v>
      </c>
      <c r="J3346" s="19" t="s">
        <v>57</v>
      </c>
      <c r="K3346" s="19" t="s">
        <v>139</v>
      </c>
      <c r="L3346" s="19" t="s">
        <v>127</v>
      </c>
      <c r="M3346" s="19">
        <v>70</v>
      </c>
      <c r="N3346" s="20">
        <v>0.62903935185185189</v>
      </c>
      <c r="O3346" s="19" t="s">
        <v>355</v>
      </c>
      <c r="P3346" s="19">
        <v>15</v>
      </c>
      <c r="Q3346" s="19" t="s">
        <v>139</v>
      </c>
      <c r="R3346" s="19">
        <v>83</v>
      </c>
      <c r="S3346" s="19">
        <v>1</v>
      </c>
      <c r="T3346" s="19">
        <v>0</v>
      </c>
      <c r="U3346" s="19">
        <v>222</v>
      </c>
      <c r="V3346" s="19" t="s">
        <v>385</v>
      </c>
      <c r="W3346" s="19" t="s">
        <v>1238</v>
      </c>
      <c r="X3346" s="19" t="s">
        <v>100</v>
      </c>
      <c r="Y3346" s="19" t="s">
        <v>100</v>
      </c>
    </row>
    <row r="3347" spans="1:25" x14ac:dyDescent="0.25">
      <c r="A3347" s="19">
        <v>19278</v>
      </c>
      <c r="B3347" s="18">
        <v>44875</v>
      </c>
      <c r="C3347" s="19">
        <v>11</v>
      </c>
      <c r="D3347" s="19">
        <v>10</v>
      </c>
      <c r="E3347" s="19">
        <v>4</v>
      </c>
      <c r="F3347" s="18" t="s">
        <v>141</v>
      </c>
      <c r="G3347" s="18" t="s">
        <v>470</v>
      </c>
      <c r="H3347" s="19">
        <v>2</v>
      </c>
      <c r="I3347" s="19" t="s">
        <v>439</v>
      </c>
      <c r="J3347" s="19" t="s">
        <v>49</v>
      </c>
      <c r="K3347" s="19" t="s">
        <v>125</v>
      </c>
      <c r="L3347" s="19" t="s">
        <v>126</v>
      </c>
      <c r="M3347" s="19">
        <v>65</v>
      </c>
      <c r="N3347" s="20">
        <v>0.67744212962962969</v>
      </c>
      <c r="O3347" s="19" t="s">
        <v>355</v>
      </c>
      <c r="P3347" s="19">
        <v>16</v>
      </c>
      <c r="Q3347" s="19" t="s">
        <v>125</v>
      </c>
      <c r="R3347" s="19">
        <v>81</v>
      </c>
      <c r="S3347" s="19">
        <v>0</v>
      </c>
      <c r="T3347" s="19">
        <v>0</v>
      </c>
      <c r="U3347" s="19">
        <v>222</v>
      </c>
      <c r="V3347" s="19" t="s">
        <v>385</v>
      </c>
      <c r="W3347" s="19" t="s">
        <v>1239</v>
      </c>
      <c r="X3347" s="19" t="s">
        <v>100</v>
      </c>
      <c r="Y3347" s="19" t="s">
        <v>100</v>
      </c>
    </row>
    <row r="3348" spans="1:25" x14ac:dyDescent="0.25">
      <c r="A3348" s="19">
        <v>19279</v>
      </c>
      <c r="B3348" s="18">
        <v>44875</v>
      </c>
      <c r="C3348" s="19">
        <v>11</v>
      </c>
      <c r="D3348" s="19">
        <v>10</v>
      </c>
      <c r="E3348" s="19">
        <v>4</v>
      </c>
      <c r="F3348" s="18" t="s">
        <v>141</v>
      </c>
      <c r="G3348" s="18" t="s">
        <v>470</v>
      </c>
      <c r="H3348" s="19">
        <v>2</v>
      </c>
      <c r="I3348" s="19" t="s">
        <v>440</v>
      </c>
      <c r="J3348" s="19" t="s">
        <v>51</v>
      </c>
      <c r="K3348" s="19" t="s">
        <v>125</v>
      </c>
      <c r="L3348" s="19" t="s">
        <v>127</v>
      </c>
      <c r="M3348" s="19">
        <v>66</v>
      </c>
      <c r="N3348" s="20">
        <v>0.71049768518518519</v>
      </c>
      <c r="O3348" s="19" t="s">
        <v>355</v>
      </c>
      <c r="P3348" s="19">
        <v>17</v>
      </c>
      <c r="Q3348" s="19" t="s">
        <v>125</v>
      </c>
      <c r="R3348" s="19">
        <v>81</v>
      </c>
      <c r="S3348" s="19">
        <v>1</v>
      </c>
      <c r="T3348" s="19">
        <v>0</v>
      </c>
      <c r="U3348" s="19">
        <v>222</v>
      </c>
      <c r="V3348" s="19" t="s">
        <v>385</v>
      </c>
      <c r="W3348" s="19" t="s">
        <v>1240</v>
      </c>
      <c r="X3348" s="19" t="s">
        <v>100</v>
      </c>
      <c r="Y3348" s="19" t="s">
        <v>100</v>
      </c>
    </row>
    <row r="3349" spans="1:25" x14ac:dyDescent="0.25">
      <c r="A3349" s="19">
        <v>19283</v>
      </c>
      <c r="B3349" s="18">
        <v>44875</v>
      </c>
      <c r="C3349" s="19">
        <v>11</v>
      </c>
      <c r="D3349" s="19">
        <v>10</v>
      </c>
      <c r="E3349" s="19">
        <v>4</v>
      </c>
      <c r="F3349" s="18" t="s">
        <v>141</v>
      </c>
      <c r="G3349" s="18" t="s">
        <v>470</v>
      </c>
      <c r="H3349" s="19">
        <v>2</v>
      </c>
      <c r="I3349" s="19" t="s">
        <v>437</v>
      </c>
      <c r="J3349" s="19" t="s">
        <v>55</v>
      </c>
      <c r="K3349" s="19" t="s">
        <v>139</v>
      </c>
      <c r="L3349" s="19" t="s">
        <v>126</v>
      </c>
      <c r="M3349" s="19">
        <v>69</v>
      </c>
      <c r="N3349" s="20">
        <v>0.76984953703703696</v>
      </c>
      <c r="O3349" s="19" t="s">
        <v>355</v>
      </c>
      <c r="P3349" s="19">
        <v>18</v>
      </c>
      <c r="Q3349" s="19" t="s">
        <v>139</v>
      </c>
      <c r="R3349" s="19">
        <v>83</v>
      </c>
      <c r="S3349" s="19">
        <v>0</v>
      </c>
      <c r="T3349" s="19">
        <v>0</v>
      </c>
      <c r="U3349" s="19">
        <v>222</v>
      </c>
      <c r="V3349" s="19" t="s">
        <v>385</v>
      </c>
      <c r="W3349" s="19" t="s">
        <v>1286</v>
      </c>
      <c r="X3349" s="19" t="s">
        <v>100</v>
      </c>
      <c r="Y3349" s="19" t="s">
        <v>100</v>
      </c>
    </row>
    <row r="3350" spans="1:25" x14ac:dyDescent="0.25">
      <c r="A3350" s="19">
        <v>19284</v>
      </c>
      <c r="B3350" s="18">
        <v>44875</v>
      </c>
      <c r="C3350" s="19">
        <v>11</v>
      </c>
      <c r="D3350" s="19">
        <v>10</v>
      </c>
      <c r="E3350" s="19">
        <v>4</v>
      </c>
      <c r="F3350" s="18" t="s">
        <v>141</v>
      </c>
      <c r="G3350" s="18" t="s">
        <v>470</v>
      </c>
      <c r="H3350" s="19">
        <v>2</v>
      </c>
      <c r="I3350" s="19" t="s">
        <v>438</v>
      </c>
      <c r="J3350" s="19" t="s">
        <v>57</v>
      </c>
      <c r="K3350" s="19" t="s">
        <v>139</v>
      </c>
      <c r="L3350" s="19" t="s">
        <v>127</v>
      </c>
      <c r="M3350" s="19">
        <v>70</v>
      </c>
      <c r="N3350" s="20">
        <v>0.80596064814814816</v>
      </c>
      <c r="O3350" s="19" t="s">
        <v>355</v>
      </c>
      <c r="P3350" s="19">
        <v>19</v>
      </c>
      <c r="Q3350" s="19" t="s">
        <v>139</v>
      </c>
      <c r="R3350" s="19">
        <v>83</v>
      </c>
      <c r="S3350" s="19">
        <v>1</v>
      </c>
      <c r="T3350" s="19">
        <v>0</v>
      </c>
      <c r="U3350" s="19">
        <v>222</v>
      </c>
      <c r="V3350" s="19" t="s">
        <v>385</v>
      </c>
      <c r="W3350" s="19" t="s">
        <v>1287</v>
      </c>
      <c r="X3350" s="19" t="s">
        <v>100</v>
      </c>
      <c r="Y3350" s="19" t="s">
        <v>100</v>
      </c>
    </row>
    <row r="3351" spans="1:25" x14ac:dyDescent="0.25">
      <c r="A3351" s="19">
        <v>19285</v>
      </c>
      <c r="B3351" s="18">
        <v>44875</v>
      </c>
      <c r="C3351" s="19">
        <v>11</v>
      </c>
      <c r="D3351" s="19">
        <v>10</v>
      </c>
      <c r="E3351" s="19">
        <v>4</v>
      </c>
      <c r="F3351" s="18" t="s">
        <v>141</v>
      </c>
      <c r="G3351" s="18" t="s">
        <v>470</v>
      </c>
      <c r="H3351" s="19">
        <v>2</v>
      </c>
      <c r="I3351" s="19" t="s">
        <v>437</v>
      </c>
      <c r="J3351" s="19" t="s">
        <v>55</v>
      </c>
      <c r="K3351" s="19" t="s">
        <v>139</v>
      </c>
      <c r="L3351" s="19" t="s">
        <v>126</v>
      </c>
      <c r="M3351" s="19">
        <v>69</v>
      </c>
      <c r="N3351" s="20">
        <v>0.83980324074074064</v>
      </c>
      <c r="O3351" s="19" t="s">
        <v>355</v>
      </c>
      <c r="P3351" s="19">
        <v>20</v>
      </c>
      <c r="Q3351" s="19" t="s">
        <v>139</v>
      </c>
      <c r="R3351" s="19">
        <v>83</v>
      </c>
      <c r="S3351" s="19">
        <v>0</v>
      </c>
      <c r="T3351" s="19">
        <v>1</v>
      </c>
      <c r="U3351" s="19">
        <v>222</v>
      </c>
      <c r="V3351" s="19" t="s">
        <v>385</v>
      </c>
      <c r="W3351" s="19" t="s">
        <v>1331</v>
      </c>
      <c r="X3351" s="19" t="s">
        <v>100</v>
      </c>
      <c r="Y3351" s="19" t="s">
        <v>100</v>
      </c>
    </row>
    <row r="3352" spans="1:25" x14ac:dyDescent="0.25">
      <c r="F3352" s="18"/>
      <c r="G3352" s="18"/>
      <c r="I3352" s="19"/>
      <c r="J3352" s="19"/>
      <c r="K3352" s="19"/>
      <c r="L3352" s="19"/>
      <c r="M3352" s="19"/>
      <c r="N3352" s="20"/>
    </row>
    <row r="3353" spans="1:25" x14ac:dyDescent="0.25">
      <c r="F3353" s="18"/>
      <c r="G3353" s="18"/>
      <c r="I3353" s="19"/>
      <c r="J3353" s="19"/>
      <c r="K3353" s="19"/>
      <c r="L3353" s="19"/>
      <c r="M3353" s="19"/>
      <c r="N3353" s="20"/>
    </row>
    <row r="3354" spans="1:25" x14ac:dyDescent="0.25">
      <c r="F3354" s="18"/>
      <c r="G3354" s="18"/>
      <c r="I3354" s="19"/>
      <c r="J3354" s="19"/>
      <c r="K3354" s="19"/>
      <c r="L3354" s="19"/>
      <c r="M3354" s="19"/>
      <c r="N3354" s="20"/>
    </row>
    <row r="3355" spans="1:25" x14ac:dyDescent="0.25">
      <c r="F3355" s="18"/>
      <c r="G3355" s="18"/>
      <c r="I3355" s="19"/>
      <c r="J3355" s="19"/>
      <c r="K3355" s="19"/>
      <c r="L3355" s="19"/>
      <c r="M3355" s="19"/>
      <c r="N3355" s="20"/>
    </row>
    <row r="3356" spans="1:25" x14ac:dyDescent="0.25">
      <c r="F3356" s="18"/>
      <c r="G3356" s="18"/>
      <c r="I3356" s="19"/>
      <c r="J3356" s="19"/>
      <c r="K3356" s="19"/>
      <c r="L3356" s="19"/>
      <c r="M3356" s="19"/>
      <c r="N3356" s="20"/>
    </row>
    <row r="3357" spans="1:25" x14ac:dyDescent="0.25">
      <c r="F3357" s="18"/>
      <c r="G3357" s="18"/>
      <c r="I3357" s="19"/>
      <c r="J3357" s="19"/>
      <c r="K3357" s="19"/>
      <c r="L3357" s="19"/>
      <c r="M3357" s="19"/>
      <c r="N3357" s="20"/>
    </row>
    <row r="3358" spans="1:25" x14ac:dyDescent="0.25">
      <c r="F3358" s="18"/>
      <c r="G3358" s="18"/>
      <c r="I3358" s="19"/>
      <c r="J3358" s="19"/>
      <c r="K3358" s="19"/>
      <c r="L3358" s="19"/>
      <c r="M3358" s="19"/>
      <c r="N3358" s="20"/>
    </row>
    <row r="3359" spans="1:25" x14ac:dyDescent="0.25">
      <c r="F3359" s="18"/>
      <c r="G3359" s="18"/>
      <c r="I3359" s="19"/>
      <c r="J3359" s="19"/>
      <c r="K3359" s="19"/>
      <c r="L3359" s="19"/>
      <c r="M3359" s="19"/>
      <c r="N3359" s="20"/>
    </row>
    <row r="3360" spans="1:25" x14ac:dyDescent="0.25">
      <c r="F3360" s="18"/>
      <c r="G3360" s="18"/>
      <c r="I3360" s="19"/>
      <c r="J3360" s="19"/>
      <c r="K3360" s="19"/>
      <c r="L3360" s="19"/>
      <c r="M3360" s="19"/>
      <c r="N3360" s="20"/>
    </row>
    <row r="3361" spans="6:14" x14ac:dyDescent="0.25">
      <c r="F3361" s="18"/>
      <c r="G3361" s="18"/>
      <c r="I3361" s="19"/>
      <c r="J3361" s="19"/>
      <c r="K3361" s="19"/>
      <c r="L3361" s="19"/>
      <c r="M3361" s="19"/>
      <c r="N3361" s="20"/>
    </row>
    <row r="3362" spans="6:14" x14ac:dyDescent="0.25">
      <c r="F3362" s="18"/>
      <c r="G3362" s="18"/>
      <c r="I3362" s="19"/>
      <c r="J3362" s="19"/>
      <c r="K3362" s="19"/>
      <c r="L3362" s="19"/>
      <c r="M3362" s="19"/>
      <c r="N3362" s="20"/>
    </row>
    <row r="3363" spans="6:14" x14ac:dyDescent="0.25">
      <c r="F3363" s="18"/>
      <c r="G3363" s="18"/>
      <c r="I3363" s="19"/>
      <c r="J3363" s="19"/>
      <c r="K3363" s="19"/>
      <c r="L3363" s="19"/>
      <c r="M3363" s="19"/>
      <c r="N3363" s="20"/>
    </row>
    <row r="3364" spans="6:14" x14ac:dyDescent="0.25">
      <c r="F3364" s="18"/>
      <c r="G3364" s="18"/>
      <c r="I3364" s="19"/>
      <c r="J3364" s="19"/>
      <c r="K3364" s="19"/>
      <c r="L3364" s="19"/>
      <c r="M3364" s="19"/>
      <c r="N3364" s="20"/>
    </row>
    <row r="3365" spans="6:14" x14ac:dyDescent="0.25">
      <c r="F3365" s="18"/>
      <c r="G3365" s="18"/>
      <c r="I3365" s="19"/>
      <c r="J3365" s="19"/>
      <c r="K3365" s="19"/>
      <c r="L3365" s="19"/>
      <c r="M3365" s="19"/>
      <c r="N3365" s="20"/>
    </row>
    <row r="3366" spans="6:14" x14ac:dyDescent="0.25">
      <c r="F3366" s="18"/>
      <c r="G3366" s="18"/>
      <c r="I3366" s="19"/>
      <c r="J3366" s="19"/>
      <c r="K3366" s="19"/>
      <c r="L3366" s="19"/>
      <c r="M3366" s="19"/>
      <c r="N3366" s="20"/>
    </row>
    <row r="3367" spans="6:14" x14ac:dyDescent="0.25">
      <c r="F3367" s="18"/>
      <c r="G3367" s="18"/>
      <c r="I3367" s="19"/>
      <c r="J3367" s="19"/>
      <c r="K3367" s="19"/>
      <c r="L3367" s="19"/>
      <c r="M3367" s="19"/>
      <c r="N3367" s="20"/>
    </row>
    <row r="3368" spans="6:14" x14ac:dyDescent="0.25">
      <c r="F3368" s="18"/>
      <c r="G3368" s="18"/>
      <c r="I3368" s="19"/>
      <c r="J3368" s="19"/>
      <c r="K3368" s="19"/>
      <c r="L3368" s="19"/>
      <c r="M3368" s="19"/>
      <c r="N3368" s="20"/>
    </row>
    <row r="3369" spans="6:14" x14ac:dyDescent="0.25">
      <c r="F3369" s="18"/>
      <c r="G3369" s="18"/>
      <c r="I3369" s="19"/>
      <c r="J3369" s="19"/>
      <c r="K3369" s="19"/>
      <c r="L3369" s="19"/>
      <c r="M3369" s="19"/>
      <c r="N3369" s="20"/>
    </row>
    <row r="3370" spans="6:14" x14ac:dyDescent="0.25">
      <c r="F3370" s="18"/>
      <c r="G3370" s="18"/>
      <c r="I3370" s="19"/>
      <c r="J3370" s="19"/>
      <c r="K3370" s="19"/>
      <c r="L3370" s="19"/>
      <c r="M3370" s="19"/>
      <c r="N3370" s="20"/>
    </row>
    <row r="3371" spans="6:14" x14ac:dyDescent="0.25">
      <c r="F3371" s="18"/>
      <c r="G3371" s="18"/>
      <c r="I3371" s="19"/>
      <c r="J3371" s="19"/>
      <c r="K3371" s="19"/>
      <c r="L3371" s="19"/>
      <c r="M3371" s="19"/>
      <c r="N3371" s="20"/>
    </row>
    <row r="3372" spans="6:14" x14ac:dyDescent="0.25">
      <c r="F3372" s="18"/>
      <c r="G3372" s="18"/>
      <c r="I3372" s="19"/>
      <c r="J3372" s="19"/>
      <c r="K3372" s="19"/>
      <c r="L3372" s="19"/>
      <c r="M3372" s="19"/>
      <c r="N3372" s="20"/>
    </row>
    <row r="3373" spans="6:14" x14ac:dyDescent="0.25">
      <c r="F3373" s="18"/>
      <c r="G3373" s="18"/>
      <c r="I3373" s="19"/>
      <c r="J3373" s="19"/>
      <c r="K3373" s="19"/>
      <c r="L3373" s="19"/>
      <c r="M3373" s="19"/>
      <c r="N3373" s="20"/>
    </row>
    <row r="3374" spans="6:14" x14ac:dyDescent="0.25">
      <c r="F3374" s="18"/>
      <c r="G3374" s="18"/>
      <c r="I3374" s="19"/>
      <c r="J3374" s="19"/>
      <c r="K3374" s="19"/>
      <c r="L3374" s="19"/>
      <c r="M3374" s="19"/>
      <c r="N3374" s="20"/>
    </row>
    <row r="3375" spans="6:14" x14ac:dyDescent="0.25">
      <c r="F3375" s="18"/>
      <c r="G3375" s="18"/>
      <c r="I3375" s="19"/>
      <c r="J3375" s="19"/>
      <c r="K3375" s="19"/>
      <c r="L3375" s="19"/>
      <c r="M3375" s="19"/>
      <c r="N3375" s="20"/>
    </row>
    <row r="3376" spans="6:14" x14ac:dyDescent="0.25">
      <c r="F3376" s="18"/>
      <c r="G3376" s="18"/>
      <c r="I3376" s="19"/>
      <c r="J3376" s="19"/>
      <c r="K3376" s="19"/>
      <c r="L3376" s="19"/>
      <c r="M3376" s="19"/>
      <c r="N3376" s="20"/>
    </row>
    <row r="3377" spans="6:14" x14ac:dyDescent="0.25">
      <c r="F3377" s="18"/>
      <c r="G3377" s="18"/>
      <c r="I3377" s="19"/>
      <c r="J3377" s="19"/>
      <c r="K3377" s="19"/>
      <c r="L3377" s="19"/>
      <c r="M3377" s="19"/>
      <c r="N3377" s="20"/>
    </row>
    <row r="3378" spans="6:14" x14ac:dyDescent="0.25">
      <c r="F3378" s="18"/>
      <c r="G3378" s="18"/>
      <c r="I3378" s="19"/>
      <c r="J3378" s="19"/>
      <c r="K3378" s="19"/>
      <c r="L3378" s="19"/>
      <c r="M3378" s="19"/>
      <c r="N3378" s="20"/>
    </row>
    <row r="3379" spans="6:14" x14ac:dyDescent="0.25">
      <c r="F3379" s="18"/>
      <c r="G3379" s="18"/>
      <c r="I3379" s="19"/>
      <c r="J3379" s="19"/>
      <c r="K3379" s="19"/>
      <c r="L3379" s="19"/>
      <c r="M3379" s="19"/>
      <c r="N3379" s="20"/>
    </row>
    <row r="3380" spans="6:14" x14ac:dyDescent="0.25">
      <c r="F3380" s="18"/>
      <c r="G3380" s="18"/>
      <c r="I3380" s="19"/>
      <c r="J3380" s="19"/>
      <c r="K3380" s="19"/>
      <c r="L3380" s="19"/>
      <c r="M3380" s="19"/>
      <c r="N3380" s="20"/>
    </row>
    <row r="3381" spans="6:14" x14ac:dyDescent="0.25">
      <c r="F3381" s="18"/>
      <c r="G3381" s="18"/>
      <c r="I3381" s="19"/>
      <c r="J3381" s="19"/>
      <c r="K3381" s="19"/>
      <c r="L3381" s="19"/>
      <c r="M3381" s="19"/>
      <c r="N3381" s="20"/>
    </row>
    <row r="3382" spans="6:14" x14ac:dyDescent="0.25">
      <c r="F3382" s="18"/>
      <c r="G3382" s="18"/>
      <c r="I3382" s="19"/>
      <c r="J3382" s="19"/>
      <c r="K3382" s="19"/>
      <c r="L3382" s="19"/>
      <c r="M3382" s="19"/>
      <c r="N3382" s="20"/>
    </row>
    <row r="3383" spans="6:14" x14ac:dyDescent="0.25">
      <c r="F3383" s="18"/>
      <c r="G3383" s="18"/>
      <c r="I3383" s="19"/>
      <c r="J3383" s="19"/>
      <c r="K3383" s="19"/>
      <c r="L3383" s="19"/>
      <c r="M3383" s="19"/>
      <c r="N3383" s="20"/>
    </row>
    <row r="3384" spans="6:14" x14ac:dyDescent="0.25">
      <c r="F3384" s="18"/>
      <c r="G3384" s="18"/>
      <c r="I3384" s="19"/>
      <c r="J3384" s="19"/>
      <c r="K3384" s="19"/>
      <c r="L3384" s="19"/>
      <c r="M3384" s="19"/>
      <c r="N3384" s="20"/>
    </row>
    <row r="3385" spans="6:14" x14ac:dyDescent="0.25">
      <c r="F3385" s="18"/>
      <c r="G3385" s="18"/>
      <c r="I3385" s="19"/>
      <c r="J3385" s="19"/>
      <c r="K3385" s="19"/>
      <c r="L3385" s="19"/>
      <c r="M3385" s="19"/>
      <c r="N3385" s="20"/>
    </row>
    <row r="3386" spans="6:14" x14ac:dyDescent="0.25">
      <c r="F3386" s="18"/>
      <c r="G3386" s="18"/>
      <c r="I3386" s="19"/>
      <c r="J3386" s="19"/>
      <c r="K3386" s="19"/>
      <c r="L3386" s="19"/>
      <c r="M3386" s="19"/>
      <c r="N3386" s="20"/>
    </row>
    <row r="3387" spans="6:14" x14ac:dyDescent="0.25">
      <c r="F3387" s="18"/>
      <c r="G3387" s="18"/>
      <c r="I3387" s="19"/>
      <c r="J3387" s="19"/>
      <c r="K3387" s="19"/>
      <c r="L3387" s="19"/>
      <c r="M3387" s="19"/>
      <c r="N3387" s="20"/>
    </row>
    <row r="3388" spans="6:14" x14ac:dyDescent="0.25">
      <c r="F3388" s="18"/>
      <c r="G3388" s="18"/>
      <c r="I3388" s="19"/>
      <c r="J3388" s="19"/>
      <c r="K3388" s="19"/>
      <c r="L3388" s="19"/>
      <c r="M3388" s="19"/>
      <c r="N3388" s="20"/>
    </row>
    <row r="3389" spans="6:14" x14ac:dyDescent="0.25">
      <c r="F3389" s="18"/>
      <c r="G3389" s="18"/>
      <c r="I3389" s="19"/>
      <c r="J3389" s="19"/>
      <c r="K3389" s="19"/>
      <c r="L3389" s="19"/>
      <c r="M3389" s="19"/>
      <c r="N3389" s="20"/>
    </row>
    <row r="3390" spans="6:14" x14ac:dyDescent="0.25">
      <c r="F3390" s="18"/>
      <c r="G3390" s="18"/>
      <c r="I3390" s="19"/>
      <c r="J3390" s="19"/>
      <c r="K3390" s="19"/>
      <c r="L3390" s="19"/>
      <c r="M3390" s="19"/>
      <c r="N3390" s="20"/>
    </row>
    <row r="3391" spans="6:14" x14ac:dyDescent="0.25">
      <c r="F3391" s="18"/>
      <c r="G3391" s="18"/>
      <c r="I3391" s="19"/>
      <c r="J3391" s="19"/>
      <c r="K3391" s="19"/>
      <c r="L3391" s="19"/>
      <c r="M3391" s="19"/>
      <c r="N3391" s="20"/>
    </row>
    <row r="3392" spans="6:14" x14ac:dyDescent="0.25">
      <c r="F3392" s="18"/>
      <c r="G3392" s="18"/>
      <c r="I3392" s="19"/>
      <c r="J3392" s="19"/>
      <c r="K3392" s="19"/>
      <c r="L3392" s="19"/>
      <c r="M3392" s="19"/>
      <c r="N3392" s="20"/>
    </row>
    <row r="3393" spans="6:14" x14ac:dyDescent="0.25">
      <c r="F3393" s="18"/>
      <c r="G3393" s="18"/>
      <c r="I3393" s="19"/>
      <c r="J3393" s="19"/>
      <c r="K3393" s="19"/>
      <c r="L3393" s="19"/>
      <c r="M3393" s="19"/>
      <c r="N3393" s="20"/>
    </row>
    <row r="3394" spans="6:14" x14ac:dyDescent="0.25">
      <c r="F3394" s="18"/>
      <c r="G3394" s="18"/>
      <c r="I3394" s="19"/>
      <c r="J3394" s="19"/>
      <c r="K3394" s="19"/>
      <c r="L3394" s="19"/>
      <c r="M3394" s="19"/>
      <c r="N3394" s="20"/>
    </row>
    <row r="3395" spans="6:14" x14ac:dyDescent="0.25">
      <c r="F3395" s="18"/>
      <c r="G3395" s="18"/>
      <c r="I3395" s="19"/>
      <c r="J3395" s="19"/>
      <c r="K3395" s="19"/>
      <c r="L3395" s="19"/>
      <c r="M3395" s="19"/>
      <c r="N3395" s="20"/>
    </row>
    <row r="3396" spans="6:14" x14ac:dyDescent="0.25">
      <c r="F3396" s="18"/>
      <c r="G3396" s="18"/>
      <c r="I3396" s="19"/>
      <c r="J3396" s="19"/>
      <c r="K3396" s="19"/>
      <c r="L3396" s="19"/>
      <c r="M3396" s="19"/>
      <c r="N3396" s="20"/>
    </row>
    <row r="3397" spans="6:14" x14ac:dyDescent="0.25">
      <c r="F3397" s="18"/>
      <c r="G3397" s="18"/>
      <c r="I3397" s="19"/>
      <c r="J3397" s="19"/>
      <c r="K3397" s="19"/>
      <c r="L3397" s="19"/>
      <c r="M3397" s="19"/>
      <c r="N3397" s="20"/>
    </row>
    <row r="3398" spans="6:14" x14ac:dyDescent="0.25">
      <c r="F3398" s="18"/>
      <c r="G3398" s="18"/>
      <c r="I3398" s="19"/>
      <c r="J3398" s="19"/>
      <c r="K3398" s="19"/>
      <c r="L3398" s="19"/>
      <c r="M3398" s="19"/>
      <c r="N3398" s="20"/>
    </row>
    <row r="3399" spans="6:14" x14ac:dyDescent="0.25">
      <c r="F3399" s="18"/>
      <c r="G3399" s="18"/>
      <c r="I3399" s="19"/>
      <c r="J3399" s="19"/>
      <c r="K3399" s="19"/>
      <c r="L3399" s="19"/>
      <c r="M3399" s="19"/>
      <c r="N3399" s="20"/>
    </row>
    <row r="3400" spans="6:14" x14ac:dyDescent="0.25">
      <c r="F3400" s="18"/>
      <c r="G3400" s="18"/>
      <c r="I3400" s="19"/>
      <c r="J3400" s="19"/>
      <c r="K3400" s="19"/>
      <c r="L3400" s="19"/>
      <c r="M3400" s="19"/>
      <c r="N3400" s="20"/>
    </row>
    <row r="3401" spans="6:14" x14ac:dyDescent="0.25">
      <c r="F3401" s="18"/>
      <c r="G3401" s="18"/>
      <c r="I3401" s="19"/>
      <c r="J3401" s="19"/>
      <c r="K3401" s="19"/>
      <c r="L3401" s="19"/>
      <c r="M3401" s="19"/>
      <c r="N3401" s="20"/>
    </row>
    <row r="3402" spans="6:14" x14ac:dyDescent="0.25">
      <c r="F3402" s="18"/>
      <c r="G3402" s="18"/>
      <c r="I3402" s="19"/>
      <c r="J3402" s="19"/>
      <c r="K3402" s="19"/>
      <c r="L3402" s="19"/>
      <c r="M3402" s="19"/>
      <c r="N3402" s="20"/>
    </row>
    <row r="3403" spans="6:14" x14ac:dyDescent="0.25">
      <c r="F3403" s="18"/>
      <c r="G3403" s="18"/>
      <c r="I3403" s="19"/>
      <c r="J3403" s="19"/>
      <c r="K3403" s="19"/>
      <c r="L3403" s="19"/>
      <c r="M3403" s="19"/>
      <c r="N3403" s="20"/>
    </row>
    <row r="3404" spans="6:14" x14ac:dyDescent="0.25">
      <c r="F3404" s="18"/>
      <c r="G3404" s="18"/>
      <c r="I3404" s="19"/>
      <c r="J3404" s="19"/>
      <c r="K3404" s="19"/>
      <c r="L3404" s="19"/>
      <c r="M3404" s="19"/>
      <c r="N3404" s="20"/>
    </row>
    <row r="3405" spans="6:14" x14ac:dyDescent="0.25">
      <c r="F3405" s="18"/>
      <c r="G3405" s="18"/>
      <c r="I3405" s="19"/>
      <c r="J3405" s="19"/>
      <c r="K3405" s="19"/>
      <c r="L3405" s="19"/>
      <c r="M3405" s="19"/>
      <c r="N3405" s="20"/>
    </row>
    <row r="3406" spans="6:14" x14ac:dyDescent="0.25">
      <c r="F3406" s="18"/>
      <c r="G3406" s="18"/>
      <c r="I3406" s="19"/>
      <c r="J3406" s="19"/>
      <c r="K3406" s="19"/>
      <c r="L3406" s="19"/>
      <c r="M3406" s="19"/>
      <c r="N3406" s="20"/>
    </row>
    <row r="3407" spans="6:14" x14ac:dyDescent="0.25">
      <c r="F3407" s="18"/>
      <c r="G3407" s="18"/>
      <c r="I3407" s="19"/>
      <c r="J3407" s="19"/>
      <c r="K3407" s="19"/>
      <c r="L3407" s="19"/>
      <c r="M3407" s="19"/>
      <c r="N3407" s="20"/>
    </row>
    <row r="3408" spans="6:14" x14ac:dyDescent="0.25">
      <c r="F3408" s="18"/>
      <c r="G3408" s="18"/>
      <c r="I3408" s="19"/>
      <c r="J3408" s="19"/>
      <c r="K3408" s="19"/>
      <c r="L3408" s="19"/>
      <c r="M3408" s="19"/>
      <c r="N3408" s="20"/>
    </row>
    <row r="3409" spans="6:14" x14ac:dyDescent="0.25">
      <c r="F3409" s="18"/>
      <c r="G3409" s="18"/>
      <c r="I3409" s="19"/>
      <c r="J3409" s="19"/>
      <c r="K3409" s="19"/>
      <c r="L3409" s="19"/>
      <c r="M3409" s="19"/>
      <c r="N3409" s="20"/>
    </row>
    <row r="3410" spans="6:14" x14ac:dyDescent="0.25">
      <c r="F3410" s="18"/>
      <c r="G3410" s="18"/>
      <c r="I3410" s="19"/>
      <c r="J3410" s="19"/>
      <c r="K3410" s="19"/>
      <c r="L3410" s="19"/>
      <c r="M3410" s="19"/>
      <c r="N3410" s="20"/>
    </row>
    <row r="3411" spans="6:14" x14ac:dyDescent="0.25">
      <c r="F3411" s="18"/>
      <c r="G3411" s="18"/>
      <c r="I3411" s="19"/>
      <c r="J3411" s="19"/>
      <c r="K3411" s="19"/>
      <c r="L3411" s="19"/>
      <c r="M3411" s="19"/>
      <c r="N3411" s="20"/>
    </row>
    <row r="3412" spans="6:14" x14ac:dyDescent="0.25">
      <c r="F3412" s="18"/>
      <c r="G3412" s="18"/>
      <c r="I3412" s="19"/>
      <c r="J3412" s="19"/>
      <c r="K3412" s="19"/>
      <c r="L3412" s="19"/>
      <c r="M3412" s="19"/>
      <c r="N3412" s="20"/>
    </row>
    <row r="3413" spans="6:14" x14ac:dyDescent="0.25">
      <c r="F3413" s="18"/>
      <c r="G3413" s="18"/>
      <c r="I3413" s="19"/>
      <c r="J3413" s="19"/>
      <c r="K3413" s="19"/>
      <c r="L3413" s="19"/>
      <c r="M3413" s="19"/>
      <c r="N3413" s="20"/>
    </row>
    <row r="3414" spans="6:14" x14ac:dyDescent="0.25">
      <c r="F3414" s="18"/>
      <c r="G3414" s="18"/>
      <c r="I3414" s="19"/>
      <c r="J3414" s="19"/>
      <c r="K3414" s="19"/>
      <c r="L3414" s="19"/>
      <c r="M3414" s="19"/>
      <c r="N3414" s="20"/>
    </row>
    <row r="3415" spans="6:14" x14ac:dyDescent="0.25">
      <c r="F3415" s="18"/>
      <c r="G3415" s="18"/>
      <c r="I3415" s="19"/>
      <c r="J3415" s="19"/>
      <c r="K3415" s="19"/>
      <c r="L3415" s="19"/>
      <c r="M3415" s="19"/>
      <c r="N3415" s="20"/>
    </row>
    <row r="3416" spans="6:14" x14ac:dyDescent="0.25">
      <c r="F3416" s="18"/>
      <c r="G3416" s="18"/>
      <c r="I3416" s="19"/>
      <c r="J3416" s="19"/>
      <c r="K3416" s="19"/>
      <c r="L3416" s="19"/>
      <c r="M3416" s="19"/>
      <c r="N3416" s="20"/>
    </row>
    <row r="3417" spans="6:14" x14ac:dyDescent="0.25">
      <c r="F3417" s="18"/>
      <c r="G3417" s="18"/>
      <c r="I3417" s="19"/>
      <c r="J3417" s="19"/>
      <c r="K3417" s="19"/>
      <c r="L3417" s="19"/>
      <c r="M3417" s="19"/>
      <c r="N3417" s="20"/>
    </row>
    <row r="3418" spans="6:14" x14ac:dyDescent="0.25">
      <c r="F3418" s="18"/>
      <c r="G3418" s="18"/>
      <c r="I3418" s="19"/>
      <c r="J3418" s="19"/>
      <c r="K3418" s="19"/>
      <c r="L3418" s="19"/>
      <c r="M3418" s="19"/>
      <c r="N3418" s="20"/>
    </row>
    <row r="3419" spans="6:14" x14ac:dyDescent="0.25">
      <c r="F3419" s="18"/>
      <c r="G3419" s="18"/>
      <c r="I3419" s="19"/>
      <c r="J3419" s="19"/>
      <c r="K3419" s="19"/>
      <c r="L3419" s="19"/>
      <c r="M3419" s="19"/>
      <c r="N3419" s="20"/>
    </row>
    <row r="3420" spans="6:14" x14ac:dyDescent="0.25">
      <c r="F3420" s="18"/>
      <c r="G3420" s="18"/>
      <c r="I3420" s="19"/>
      <c r="J3420" s="19"/>
      <c r="K3420" s="19"/>
      <c r="L3420" s="19"/>
      <c r="M3420" s="19"/>
      <c r="N3420" s="20"/>
    </row>
    <row r="3421" spans="6:14" x14ac:dyDescent="0.25">
      <c r="F3421" s="18"/>
      <c r="G3421" s="18"/>
      <c r="I3421" s="19"/>
      <c r="J3421" s="19"/>
      <c r="K3421" s="19"/>
      <c r="L3421" s="19"/>
      <c r="M3421" s="19"/>
      <c r="N3421" s="20"/>
    </row>
    <row r="3422" spans="6:14" x14ac:dyDescent="0.25">
      <c r="F3422" s="18"/>
      <c r="G3422" s="18"/>
      <c r="I3422" s="19"/>
      <c r="J3422" s="19"/>
      <c r="K3422" s="19"/>
      <c r="L3422" s="19"/>
      <c r="M3422" s="19"/>
      <c r="N3422" s="20"/>
    </row>
    <row r="3423" spans="6:14" x14ac:dyDescent="0.25">
      <c r="F3423" s="18"/>
      <c r="G3423" s="18"/>
      <c r="I3423" s="19"/>
      <c r="J3423" s="19"/>
      <c r="K3423" s="19"/>
      <c r="L3423" s="19"/>
      <c r="M3423" s="19"/>
      <c r="N3423" s="20"/>
    </row>
    <row r="3424" spans="6:14" x14ac:dyDescent="0.25">
      <c r="F3424" s="18"/>
      <c r="G3424" s="18"/>
      <c r="I3424" s="19"/>
      <c r="J3424" s="19"/>
      <c r="K3424" s="19"/>
      <c r="L3424" s="19"/>
      <c r="M3424" s="19"/>
      <c r="N3424" s="20"/>
    </row>
    <row r="3425" spans="6:14" x14ac:dyDescent="0.25">
      <c r="F3425" s="18"/>
      <c r="G3425" s="18"/>
      <c r="I3425" s="19"/>
      <c r="J3425" s="19"/>
      <c r="K3425" s="19"/>
      <c r="L3425" s="19"/>
      <c r="M3425" s="19"/>
      <c r="N3425" s="20"/>
    </row>
    <row r="3426" spans="6:14" x14ac:dyDescent="0.25">
      <c r="F3426" s="18"/>
      <c r="G3426" s="18"/>
      <c r="I3426" s="19"/>
      <c r="J3426" s="19"/>
      <c r="K3426" s="19"/>
      <c r="L3426" s="19"/>
      <c r="M3426" s="19"/>
      <c r="N3426" s="20"/>
    </row>
    <row r="3427" spans="6:14" x14ac:dyDescent="0.25">
      <c r="F3427" s="18"/>
      <c r="G3427" s="18"/>
      <c r="I3427" s="19"/>
      <c r="J3427" s="19"/>
      <c r="K3427" s="19"/>
      <c r="L3427" s="19"/>
      <c r="M3427" s="19"/>
      <c r="N3427" s="20"/>
    </row>
    <row r="3428" spans="6:14" x14ac:dyDescent="0.25">
      <c r="F3428" s="18"/>
      <c r="G3428" s="18"/>
      <c r="I3428" s="19"/>
      <c r="J3428" s="19"/>
      <c r="K3428" s="19"/>
      <c r="L3428" s="19"/>
      <c r="M3428" s="19"/>
      <c r="N3428" s="20"/>
    </row>
    <row r="3429" spans="6:14" x14ac:dyDescent="0.25">
      <c r="F3429" s="18"/>
      <c r="G3429" s="18"/>
      <c r="I3429" s="19"/>
      <c r="J3429" s="19"/>
      <c r="K3429" s="19"/>
      <c r="L3429" s="19"/>
      <c r="M3429" s="19"/>
      <c r="N3429" s="20"/>
    </row>
    <row r="3430" spans="6:14" x14ac:dyDescent="0.25">
      <c r="F3430" s="18"/>
      <c r="G3430" s="18"/>
      <c r="I3430" s="19"/>
      <c r="J3430" s="19"/>
      <c r="K3430" s="19"/>
      <c r="L3430" s="19"/>
      <c r="M3430" s="19"/>
      <c r="N3430" s="20"/>
    </row>
    <row r="3431" spans="6:14" x14ac:dyDescent="0.25">
      <c r="F3431" s="18"/>
      <c r="G3431" s="18"/>
      <c r="I3431" s="19"/>
      <c r="J3431" s="19"/>
      <c r="K3431" s="19"/>
      <c r="L3431" s="19"/>
      <c r="M3431" s="19"/>
      <c r="N3431" s="20"/>
    </row>
    <row r="3432" spans="6:14" x14ac:dyDescent="0.25">
      <c r="F3432" s="18"/>
      <c r="G3432" s="18"/>
      <c r="I3432" s="19"/>
      <c r="J3432" s="19"/>
      <c r="K3432" s="19"/>
      <c r="L3432" s="19"/>
      <c r="M3432" s="19"/>
      <c r="N3432" s="20"/>
    </row>
    <row r="3433" spans="6:14" x14ac:dyDescent="0.25">
      <c r="F3433" s="18"/>
      <c r="G3433" s="18"/>
      <c r="I3433" s="19"/>
      <c r="J3433" s="19"/>
      <c r="K3433" s="19"/>
      <c r="L3433" s="19"/>
      <c r="M3433" s="19"/>
      <c r="N3433" s="20"/>
    </row>
    <row r="3434" spans="6:14" x14ac:dyDescent="0.25">
      <c r="F3434" s="18"/>
      <c r="G3434" s="18"/>
      <c r="I3434" s="19"/>
      <c r="J3434" s="19"/>
      <c r="K3434" s="19"/>
      <c r="L3434" s="19"/>
      <c r="M3434" s="19"/>
      <c r="N3434" s="20"/>
    </row>
    <row r="3435" spans="6:14" x14ac:dyDescent="0.25">
      <c r="F3435" s="18"/>
      <c r="G3435" s="18"/>
      <c r="I3435" s="19"/>
      <c r="J3435" s="19"/>
      <c r="K3435" s="19"/>
      <c r="L3435" s="19"/>
      <c r="M3435" s="19"/>
      <c r="N3435" s="20"/>
    </row>
    <row r="3436" spans="6:14" x14ac:dyDescent="0.25">
      <c r="F3436" s="18"/>
      <c r="G3436" s="18"/>
      <c r="I3436" s="19"/>
      <c r="J3436" s="19"/>
      <c r="K3436" s="19"/>
      <c r="L3436" s="19"/>
      <c r="M3436" s="19"/>
      <c r="N3436" s="20"/>
    </row>
    <row r="3437" spans="6:14" x14ac:dyDescent="0.25">
      <c r="F3437" s="18"/>
      <c r="G3437" s="18"/>
      <c r="I3437" s="19"/>
      <c r="J3437" s="19"/>
      <c r="K3437" s="19"/>
      <c r="L3437" s="19"/>
      <c r="M3437" s="19"/>
      <c r="N3437" s="20"/>
    </row>
    <row r="3438" spans="6:14" x14ac:dyDescent="0.25">
      <c r="F3438" s="18"/>
      <c r="G3438" s="18"/>
      <c r="I3438" s="19"/>
      <c r="J3438" s="19"/>
      <c r="K3438" s="19"/>
      <c r="L3438" s="19"/>
      <c r="M3438" s="19"/>
      <c r="N3438" s="20"/>
    </row>
    <row r="3439" spans="6:14" x14ac:dyDescent="0.25">
      <c r="F3439" s="18"/>
      <c r="G3439" s="18"/>
      <c r="I3439" s="19"/>
      <c r="J3439" s="19"/>
      <c r="K3439" s="19"/>
      <c r="L3439" s="19"/>
      <c r="M3439" s="19"/>
      <c r="N3439" s="20"/>
    </row>
    <row r="3440" spans="6:14" x14ac:dyDescent="0.25">
      <c r="F3440" s="18"/>
      <c r="G3440" s="18"/>
      <c r="I3440" s="19"/>
      <c r="J3440" s="19"/>
      <c r="K3440" s="19"/>
      <c r="L3440" s="19"/>
      <c r="M3440" s="19"/>
      <c r="N3440" s="20"/>
    </row>
    <row r="3441" spans="6:14" x14ac:dyDescent="0.25">
      <c r="F3441" s="18"/>
      <c r="G3441" s="18"/>
      <c r="I3441" s="19"/>
      <c r="J3441" s="19"/>
      <c r="K3441" s="19"/>
      <c r="L3441" s="19"/>
      <c r="M3441" s="19"/>
      <c r="N3441" s="20"/>
    </row>
    <row r="3442" spans="6:14" x14ac:dyDescent="0.25">
      <c r="F3442" s="18"/>
      <c r="G3442" s="18"/>
      <c r="I3442" s="19"/>
      <c r="J3442" s="19"/>
      <c r="K3442" s="19"/>
      <c r="L3442" s="19"/>
      <c r="M3442" s="19"/>
      <c r="N3442" s="20"/>
    </row>
    <row r="3443" spans="6:14" x14ac:dyDescent="0.25">
      <c r="F3443" s="18"/>
      <c r="G3443" s="18"/>
      <c r="I3443" s="19"/>
      <c r="J3443" s="19"/>
      <c r="K3443" s="19"/>
      <c r="L3443" s="19"/>
      <c r="M3443" s="19"/>
      <c r="N3443" s="20"/>
    </row>
    <row r="3444" spans="6:14" x14ac:dyDescent="0.25">
      <c r="F3444" s="18"/>
      <c r="G3444" s="18"/>
      <c r="I3444" s="19"/>
      <c r="J3444" s="19"/>
      <c r="K3444" s="19"/>
      <c r="L3444" s="19"/>
      <c r="M3444" s="19"/>
      <c r="N3444" s="20"/>
    </row>
    <row r="3445" spans="6:14" x14ac:dyDescent="0.25">
      <c r="F3445" s="18"/>
      <c r="G3445" s="18"/>
      <c r="I3445" s="19"/>
      <c r="J3445" s="19"/>
      <c r="K3445" s="19"/>
      <c r="L3445" s="19"/>
      <c r="M3445" s="19"/>
      <c r="N3445" s="20"/>
    </row>
    <row r="3446" spans="6:14" x14ac:dyDescent="0.25">
      <c r="F3446" s="18"/>
      <c r="G3446" s="18"/>
      <c r="I3446" s="19"/>
      <c r="J3446" s="19"/>
      <c r="K3446" s="19"/>
      <c r="L3446" s="19"/>
      <c r="M3446" s="19"/>
      <c r="N3446" s="20"/>
    </row>
    <row r="3447" spans="6:14" x14ac:dyDescent="0.25">
      <c r="F3447" s="18"/>
      <c r="G3447" s="18"/>
      <c r="I3447" s="19"/>
      <c r="J3447" s="19"/>
      <c r="K3447" s="19"/>
      <c r="L3447" s="19"/>
      <c r="M3447" s="19"/>
      <c r="N3447" s="20"/>
    </row>
    <row r="3448" spans="6:14" x14ac:dyDescent="0.25">
      <c r="F3448" s="18"/>
      <c r="G3448" s="18"/>
      <c r="I3448" s="19"/>
      <c r="J3448" s="19"/>
      <c r="K3448" s="19"/>
      <c r="L3448" s="19"/>
      <c r="M3448" s="19"/>
      <c r="N3448" s="20"/>
    </row>
    <row r="3449" spans="6:14" x14ac:dyDescent="0.25">
      <c r="F3449" s="18"/>
      <c r="G3449" s="18"/>
      <c r="I3449" s="19"/>
      <c r="J3449" s="19"/>
      <c r="K3449" s="19"/>
      <c r="L3449" s="19"/>
      <c r="M3449" s="19"/>
      <c r="N3449" s="20"/>
    </row>
    <row r="3450" spans="6:14" x14ac:dyDescent="0.25">
      <c r="F3450" s="18"/>
      <c r="G3450" s="18"/>
      <c r="I3450" s="19"/>
      <c r="J3450" s="19"/>
      <c r="K3450" s="19"/>
      <c r="L3450" s="19"/>
      <c r="M3450" s="19"/>
      <c r="N3450" s="20"/>
    </row>
    <row r="3451" spans="6:14" x14ac:dyDescent="0.25">
      <c r="F3451" s="18"/>
      <c r="G3451" s="18"/>
      <c r="I3451" s="19"/>
      <c r="J3451" s="19"/>
      <c r="K3451" s="19"/>
      <c r="L3451" s="19"/>
      <c r="M3451" s="19"/>
      <c r="N3451" s="20"/>
    </row>
    <row r="3452" spans="6:14" x14ac:dyDescent="0.25">
      <c r="F3452" s="18"/>
      <c r="G3452" s="18"/>
      <c r="I3452" s="19"/>
      <c r="J3452" s="19"/>
      <c r="K3452" s="19"/>
      <c r="L3452" s="19"/>
      <c r="M3452" s="19"/>
      <c r="N3452" s="20"/>
    </row>
    <row r="3453" spans="6:14" x14ac:dyDescent="0.25">
      <c r="F3453" s="18"/>
      <c r="G3453" s="18"/>
      <c r="I3453" s="19"/>
      <c r="J3453" s="19"/>
      <c r="K3453" s="19"/>
      <c r="L3453" s="19"/>
      <c r="M3453" s="19"/>
      <c r="N3453" s="20"/>
    </row>
    <row r="3454" spans="6:14" x14ac:dyDescent="0.25">
      <c r="F3454" s="18"/>
      <c r="G3454" s="18"/>
      <c r="I3454" s="19"/>
      <c r="J3454" s="19"/>
      <c r="K3454" s="19"/>
      <c r="L3454" s="19"/>
      <c r="M3454" s="19"/>
      <c r="N3454" s="20"/>
    </row>
    <row r="3455" spans="6:14" x14ac:dyDescent="0.25">
      <c r="F3455" s="18"/>
      <c r="G3455" s="18"/>
      <c r="I3455" s="19"/>
      <c r="J3455" s="19"/>
      <c r="K3455" s="19"/>
      <c r="L3455" s="19"/>
      <c r="M3455" s="19"/>
      <c r="N3455" s="20"/>
    </row>
    <row r="3456" spans="6:14" x14ac:dyDescent="0.25">
      <c r="F3456" s="18"/>
      <c r="G3456" s="18"/>
      <c r="I3456" s="19"/>
      <c r="J3456" s="19"/>
      <c r="K3456" s="19"/>
      <c r="L3456" s="19"/>
      <c r="M3456" s="19"/>
      <c r="N3456" s="20"/>
    </row>
    <row r="3457" spans="6:14" x14ac:dyDescent="0.25">
      <c r="F3457" s="18"/>
      <c r="G3457" s="18"/>
      <c r="I3457" s="19"/>
      <c r="J3457" s="19"/>
      <c r="K3457" s="19"/>
      <c r="L3457" s="19"/>
      <c r="M3457" s="19"/>
      <c r="N3457" s="20"/>
    </row>
    <row r="3458" spans="6:14" x14ac:dyDescent="0.25">
      <c r="F3458" s="18"/>
      <c r="G3458" s="18"/>
      <c r="I3458" s="19"/>
      <c r="J3458" s="19"/>
      <c r="K3458" s="19"/>
      <c r="L3458" s="19"/>
      <c r="M3458" s="19"/>
      <c r="N3458" s="20"/>
    </row>
    <row r="3459" spans="6:14" x14ac:dyDescent="0.25">
      <c r="F3459" s="18"/>
      <c r="G3459" s="18"/>
      <c r="I3459" s="19"/>
      <c r="J3459" s="19"/>
      <c r="K3459" s="19"/>
      <c r="L3459" s="19"/>
      <c r="M3459" s="19"/>
      <c r="N3459" s="20"/>
    </row>
    <row r="3460" spans="6:14" x14ac:dyDescent="0.25">
      <c r="F3460" s="18"/>
      <c r="G3460" s="18"/>
      <c r="I3460" s="19"/>
      <c r="J3460" s="19"/>
      <c r="K3460" s="19"/>
      <c r="L3460" s="19"/>
      <c r="M3460" s="19"/>
      <c r="N3460" s="20"/>
    </row>
    <row r="3461" spans="6:14" x14ac:dyDescent="0.25">
      <c r="F3461" s="18"/>
      <c r="G3461" s="18"/>
      <c r="I3461" s="19"/>
      <c r="J3461" s="19"/>
      <c r="K3461" s="19"/>
      <c r="L3461" s="19"/>
      <c r="M3461" s="19"/>
      <c r="N3461" s="20"/>
    </row>
    <row r="3462" spans="6:14" x14ac:dyDescent="0.25">
      <c r="F3462" s="18"/>
      <c r="G3462" s="18"/>
      <c r="I3462" s="19"/>
      <c r="J3462" s="19"/>
      <c r="K3462" s="19"/>
      <c r="L3462" s="19"/>
      <c r="M3462" s="19"/>
      <c r="N3462" s="20"/>
    </row>
    <row r="3463" spans="6:14" x14ac:dyDescent="0.25">
      <c r="F3463" s="18"/>
      <c r="G3463" s="18"/>
      <c r="I3463" s="19"/>
      <c r="J3463" s="19"/>
      <c r="K3463" s="19"/>
      <c r="L3463" s="19"/>
      <c r="M3463" s="19"/>
      <c r="N3463" s="20"/>
    </row>
    <row r="3464" spans="6:14" x14ac:dyDescent="0.25">
      <c r="F3464" s="18"/>
      <c r="G3464" s="18"/>
      <c r="I3464" s="19"/>
      <c r="J3464" s="19"/>
      <c r="K3464" s="19"/>
      <c r="L3464" s="19"/>
      <c r="M3464" s="19"/>
      <c r="N3464" s="20"/>
    </row>
    <row r="3465" spans="6:14" x14ac:dyDescent="0.25">
      <c r="F3465" s="18"/>
      <c r="G3465" s="18"/>
      <c r="I3465" s="19"/>
      <c r="J3465" s="19"/>
      <c r="K3465" s="19"/>
      <c r="L3465" s="19"/>
      <c r="M3465" s="19"/>
      <c r="N3465" s="20"/>
    </row>
    <row r="3466" spans="6:14" x14ac:dyDescent="0.25">
      <c r="F3466" s="18"/>
      <c r="G3466" s="18"/>
      <c r="I3466" s="19"/>
      <c r="J3466" s="19"/>
      <c r="K3466" s="19"/>
      <c r="L3466" s="19"/>
      <c r="M3466" s="19"/>
      <c r="N3466" s="20"/>
    </row>
    <row r="3467" spans="6:14" x14ac:dyDescent="0.25">
      <c r="F3467" s="18"/>
      <c r="G3467" s="18"/>
      <c r="I3467" s="19"/>
      <c r="J3467" s="19"/>
      <c r="K3467" s="19"/>
      <c r="L3467" s="19"/>
      <c r="M3467" s="19"/>
      <c r="N3467" s="20"/>
    </row>
    <row r="3468" spans="6:14" x14ac:dyDescent="0.25">
      <c r="F3468" s="18"/>
      <c r="G3468" s="18"/>
      <c r="I3468" s="19"/>
      <c r="J3468" s="19"/>
      <c r="K3468" s="19"/>
      <c r="L3468" s="19"/>
      <c r="M3468" s="19"/>
      <c r="N3468" s="20"/>
    </row>
    <row r="3469" spans="6:14" x14ac:dyDescent="0.25">
      <c r="F3469" s="18"/>
      <c r="G3469" s="18"/>
      <c r="I3469" s="19"/>
      <c r="J3469" s="19"/>
      <c r="K3469" s="19"/>
      <c r="L3469" s="19"/>
      <c r="M3469" s="19"/>
      <c r="N3469" s="20"/>
    </row>
    <row r="3470" spans="6:14" x14ac:dyDescent="0.25">
      <c r="F3470" s="18"/>
      <c r="G3470" s="18"/>
      <c r="I3470" s="19"/>
      <c r="J3470" s="19"/>
      <c r="K3470" s="19"/>
      <c r="L3470" s="19"/>
      <c r="M3470" s="19"/>
      <c r="N3470" s="20"/>
    </row>
    <row r="3471" spans="6:14" x14ac:dyDescent="0.25">
      <c r="F3471" s="18"/>
      <c r="G3471" s="18"/>
      <c r="I3471" s="19"/>
      <c r="J3471" s="19"/>
      <c r="K3471" s="19"/>
      <c r="L3471" s="19"/>
      <c r="M3471" s="19"/>
      <c r="N3471" s="20"/>
    </row>
    <row r="3472" spans="6:14" x14ac:dyDescent="0.25">
      <c r="F3472" s="18"/>
      <c r="G3472" s="18"/>
      <c r="I3472" s="19"/>
      <c r="J3472" s="19"/>
      <c r="K3472" s="19"/>
      <c r="L3472" s="19"/>
      <c r="M3472" s="19"/>
      <c r="N3472" s="20"/>
    </row>
    <row r="3473" spans="6:14" x14ac:dyDescent="0.25">
      <c r="F3473" s="18"/>
      <c r="G3473" s="18"/>
      <c r="I3473" s="19"/>
      <c r="J3473" s="19"/>
      <c r="K3473" s="19"/>
      <c r="L3473" s="19"/>
      <c r="M3473" s="19"/>
      <c r="N3473" s="20"/>
    </row>
    <row r="3474" spans="6:14" x14ac:dyDescent="0.25">
      <c r="F3474" s="18"/>
      <c r="G3474" s="18"/>
      <c r="I3474" s="19"/>
      <c r="J3474" s="19"/>
      <c r="K3474" s="19"/>
      <c r="L3474" s="19"/>
      <c r="M3474" s="19"/>
      <c r="N3474" s="20"/>
    </row>
    <row r="3475" spans="6:14" x14ac:dyDescent="0.25">
      <c r="F3475" s="18"/>
      <c r="G3475" s="18"/>
      <c r="I3475" s="19"/>
      <c r="J3475" s="19"/>
      <c r="K3475" s="19"/>
      <c r="L3475" s="19"/>
      <c r="M3475" s="19"/>
      <c r="N3475" s="20"/>
    </row>
    <row r="3476" spans="6:14" x14ac:dyDescent="0.25">
      <c r="F3476" s="18"/>
      <c r="G3476" s="18"/>
      <c r="I3476" s="19"/>
      <c r="J3476" s="19"/>
      <c r="K3476" s="19"/>
      <c r="L3476" s="19"/>
      <c r="M3476" s="19"/>
      <c r="N3476" s="20"/>
    </row>
    <row r="3477" spans="6:14" x14ac:dyDescent="0.25">
      <c r="F3477" s="18"/>
      <c r="G3477" s="18"/>
      <c r="I3477" s="19"/>
      <c r="J3477" s="19"/>
      <c r="K3477" s="19"/>
      <c r="L3477" s="19"/>
      <c r="M3477" s="19"/>
      <c r="N3477" s="20"/>
    </row>
    <row r="3478" spans="6:14" x14ac:dyDescent="0.25">
      <c r="F3478" s="18"/>
      <c r="G3478" s="18"/>
      <c r="I3478" s="19"/>
      <c r="J3478" s="19"/>
      <c r="K3478" s="19"/>
      <c r="L3478" s="19"/>
      <c r="M3478" s="19"/>
      <c r="N3478" s="20"/>
    </row>
    <row r="3479" spans="6:14" x14ac:dyDescent="0.25">
      <c r="F3479" s="18"/>
      <c r="G3479" s="18"/>
      <c r="I3479" s="19"/>
      <c r="J3479" s="19"/>
      <c r="K3479" s="19"/>
      <c r="L3479" s="19"/>
      <c r="M3479" s="19"/>
      <c r="N3479" s="20"/>
    </row>
    <row r="3480" spans="6:14" x14ac:dyDescent="0.25">
      <c r="F3480" s="18"/>
      <c r="G3480" s="18"/>
      <c r="I3480" s="19"/>
      <c r="J3480" s="19"/>
      <c r="K3480" s="19"/>
      <c r="L3480" s="19"/>
      <c r="M3480" s="19"/>
      <c r="N3480" s="20"/>
    </row>
    <row r="3481" spans="6:14" x14ac:dyDescent="0.25">
      <c r="F3481" s="18"/>
      <c r="G3481" s="18"/>
      <c r="I3481" s="19"/>
      <c r="J3481" s="19"/>
      <c r="K3481" s="19"/>
      <c r="L3481" s="19"/>
      <c r="M3481" s="19"/>
      <c r="N3481" s="20"/>
    </row>
    <row r="3482" spans="6:14" x14ac:dyDescent="0.25">
      <c r="F3482" s="18"/>
      <c r="G3482" s="18"/>
      <c r="I3482" s="19"/>
      <c r="J3482" s="19"/>
      <c r="K3482" s="19"/>
      <c r="L3482" s="19"/>
      <c r="M3482" s="19"/>
      <c r="N3482" s="20"/>
    </row>
    <row r="3483" spans="6:14" x14ac:dyDescent="0.25">
      <c r="F3483" s="18"/>
      <c r="G3483" s="18"/>
      <c r="I3483" s="19"/>
      <c r="J3483" s="19"/>
      <c r="K3483" s="19"/>
      <c r="L3483" s="19"/>
      <c r="M3483" s="19"/>
      <c r="N3483" s="20"/>
    </row>
    <row r="3484" spans="6:14" x14ac:dyDescent="0.25">
      <c r="F3484" s="18"/>
      <c r="G3484" s="18"/>
      <c r="I3484" s="19"/>
      <c r="J3484" s="19"/>
      <c r="K3484" s="19"/>
      <c r="L3484" s="19"/>
      <c r="M3484" s="19"/>
      <c r="N3484" s="20"/>
    </row>
    <row r="3485" spans="6:14" x14ac:dyDescent="0.25">
      <c r="F3485" s="18"/>
      <c r="G3485" s="18"/>
      <c r="I3485" s="19"/>
      <c r="J3485" s="19"/>
      <c r="K3485" s="19"/>
      <c r="L3485" s="19"/>
      <c r="M3485" s="19"/>
      <c r="N3485" s="20"/>
    </row>
    <row r="3486" spans="6:14" x14ac:dyDescent="0.25">
      <c r="F3486" s="18"/>
      <c r="G3486" s="18"/>
      <c r="I3486" s="19"/>
      <c r="J3486" s="19"/>
      <c r="K3486" s="19"/>
      <c r="L3486" s="19"/>
      <c r="M3486" s="19"/>
      <c r="N3486" s="20"/>
    </row>
    <row r="3487" spans="6:14" x14ac:dyDescent="0.25">
      <c r="F3487" s="18"/>
      <c r="G3487" s="18"/>
      <c r="I3487" s="19"/>
      <c r="J3487" s="19"/>
      <c r="K3487" s="19"/>
      <c r="L3487" s="19"/>
      <c r="M3487" s="19"/>
      <c r="N3487" s="20"/>
    </row>
    <row r="3488" spans="6:14" x14ac:dyDescent="0.25">
      <c r="F3488" s="18"/>
      <c r="G3488" s="18"/>
      <c r="I3488" s="19"/>
      <c r="J3488" s="19"/>
      <c r="K3488" s="19"/>
      <c r="L3488" s="19"/>
      <c r="M3488" s="19"/>
      <c r="N3488" s="20"/>
    </row>
    <row r="3489" spans="6:14" x14ac:dyDescent="0.25">
      <c r="F3489" s="18"/>
      <c r="G3489" s="18"/>
      <c r="I3489" s="19"/>
      <c r="J3489" s="19"/>
      <c r="K3489" s="19"/>
      <c r="L3489" s="19"/>
      <c r="M3489" s="19"/>
      <c r="N3489" s="20"/>
    </row>
    <row r="3490" spans="6:14" x14ac:dyDescent="0.25">
      <c r="F3490" s="18"/>
      <c r="G3490" s="18"/>
      <c r="I3490" s="19"/>
      <c r="J3490" s="19"/>
      <c r="K3490" s="19"/>
      <c r="L3490" s="19"/>
      <c r="M3490" s="19"/>
      <c r="N3490" s="20"/>
    </row>
    <row r="3491" spans="6:14" x14ac:dyDescent="0.25">
      <c r="F3491" s="18"/>
      <c r="G3491" s="18"/>
      <c r="I3491" s="19"/>
      <c r="J3491" s="19"/>
      <c r="K3491" s="19"/>
      <c r="L3491" s="19"/>
      <c r="M3491" s="19"/>
      <c r="N3491" s="20"/>
    </row>
    <row r="3492" spans="6:14" x14ac:dyDescent="0.25">
      <c r="F3492" s="18"/>
      <c r="G3492" s="18"/>
      <c r="I3492" s="19"/>
      <c r="J3492" s="19"/>
      <c r="K3492" s="19"/>
      <c r="L3492" s="19"/>
      <c r="M3492" s="19"/>
      <c r="N3492" s="20"/>
    </row>
    <row r="3493" spans="6:14" x14ac:dyDescent="0.25">
      <c r="F3493" s="18"/>
      <c r="G3493" s="18"/>
      <c r="I3493" s="19"/>
      <c r="J3493" s="19"/>
      <c r="K3493" s="19"/>
      <c r="L3493" s="19"/>
      <c r="M3493" s="19"/>
      <c r="N3493" s="20"/>
    </row>
    <row r="3494" spans="6:14" x14ac:dyDescent="0.25">
      <c r="F3494" s="18"/>
      <c r="G3494" s="18"/>
      <c r="I3494" s="19"/>
      <c r="J3494" s="19"/>
      <c r="K3494" s="19"/>
      <c r="L3494" s="19"/>
      <c r="M3494" s="19"/>
      <c r="N3494" s="20"/>
    </row>
    <row r="3495" spans="6:14" x14ac:dyDescent="0.25">
      <c r="F3495" s="18"/>
      <c r="G3495" s="18"/>
      <c r="I3495" s="19"/>
      <c r="J3495" s="19"/>
      <c r="K3495" s="19"/>
      <c r="L3495" s="19"/>
      <c r="M3495" s="19"/>
      <c r="N3495" s="20"/>
    </row>
    <row r="3496" spans="6:14" x14ac:dyDescent="0.25">
      <c r="F3496" s="18"/>
      <c r="G3496" s="18"/>
      <c r="I3496" s="19"/>
      <c r="J3496" s="19"/>
      <c r="K3496" s="19"/>
      <c r="L3496" s="19"/>
      <c r="M3496" s="19"/>
      <c r="N3496" s="20"/>
    </row>
    <row r="3497" spans="6:14" x14ac:dyDescent="0.25">
      <c r="F3497" s="18"/>
      <c r="G3497" s="18"/>
      <c r="I3497" s="19"/>
      <c r="J3497" s="19"/>
      <c r="K3497" s="19"/>
      <c r="L3497" s="19"/>
      <c r="M3497" s="19"/>
      <c r="N3497" s="20"/>
    </row>
    <row r="3498" spans="6:14" x14ac:dyDescent="0.25">
      <c r="F3498" s="18"/>
      <c r="G3498" s="18"/>
      <c r="I3498" s="19"/>
      <c r="J3498" s="19"/>
      <c r="K3498" s="19"/>
      <c r="L3498" s="19"/>
      <c r="M3498" s="19"/>
      <c r="N3498" s="20"/>
    </row>
    <row r="3499" spans="6:14" x14ac:dyDescent="0.25">
      <c r="F3499" s="18"/>
      <c r="G3499" s="18"/>
      <c r="I3499" s="19"/>
      <c r="J3499" s="19"/>
      <c r="K3499" s="19"/>
      <c r="L3499" s="19"/>
      <c r="M3499" s="19"/>
      <c r="N3499" s="20"/>
    </row>
    <row r="3500" spans="6:14" x14ac:dyDescent="0.25">
      <c r="F3500" s="18"/>
      <c r="G3500" s="18"/>
      <c r="I3500" s="19"/>
      <c r="J3500" s="19"/>
      <c r="K3500" s="19"/>
      <c r="L3500" s="19"/>
      <c r="M3500" s="19"/>
      <c r="N3500" s="20"/>
    </row>
    <row r="3501" spans="6:14" x14ac:dyDescent="0.25">
      <c r="F3501" s="18"/>
      <c r="G3501" s="18"/>
      <c r="I3501" s="19"/>
      <c r="J3501" s="19"/>
      <c r="K3501" s="19"/>
      <c r="L3501" s="19"/>
      <c r="M3501" s="19"/>
      <c r="N3501" s="20"/>
    </row>
    <row r="3502" spans="6:14" x14ac:dyDescent="0.25">
      <c r="F3502" s="18"/>
      <c r="G3502" s="18"/>
      <c r="I3502" s="19"/>
      <c r="J3502" s="19"/>
      <c r="K3502" s="19"/>
      <c r="L3502" s="19"/>
      <c r="M3502" s="19"/>
      <c r="N3502" s="20"/>
    </row>
    <row r="3503" spans="6:14" x14ac:dyDescent="0.25">
      <c r="F3503" s="18"/>
      <c r="G3503" s="18"/>
      <c r="I3503" s="19"/>
      <c r="J3503" s="19"/>
      <c r="K3503" s="19"/>
      <c r="L3503" s="19"/>
      <c r="M3503" s="19"/>
      <c r="N3503" s="20"/>
    </row>
    <row r="3504" spans="6:14" x14ac:dyDescent="0.25">
      <c r="F3504" s="18"/>
      <c r="G3504" s="18"/>
      <c r="I3504" s="19"/>
      <c r="J3504" s="19"/>
      <c r="K3504" s="19"/>
      <c r="L3504" s="19"/>
      <c r="M3504" s="19"/>
      <c r="N3504" s="20"/>
    </row>
    <row r="3505" spans="6:14" x14ac:dyDescent="0.25">
      <c r="F3505" s="18"/>
      <c r="G3505" s="18"/>
      <c r="I3505" s="19"/>
      <c r="J3505" s="19"/>
      <c r="K3505" s="19"/>
      <c r="L3505" s="19"/>
      <c r="M3505" s="19"/>
      <c r="N3505" s="20"/>
    </row>
    <row r="3506" spans="6:14" x14ac:dyDescent="0.25">
      <c r="F3506" s="18"/>
      <c r="G3506" s="18"/>
      <c r="I3506" s="19"/>
      <c r="J3506" s="19"/>
      <c r="K3506" s="19"/>
      <c r="L3506" s="19"/>
      <c r="M3506" s="19"/>
      <c r="N3506" s="20"/>
    </row>
    <row r="3507" spans="6:14" x14ac:dyDescent="0.25">
      <c r="F3507" s="18"/>
      <c r="G3507" s="18"/>
      <c r="I3507" s="19"/>
      <c r="J3507" s="19"/>
      <c r="K3507" s="19"/>
      <c r="L3507" s="19"/>
      <c r="M3507" s="19"/>
      <c r="N3507" s="20"/>
    </row>
    <row r="3508" spans="6:14" x14ac:dyDescent="0.25">
      <c r="F3508" s="18"/>
      <c r="G3508" s="18"/>
      <c r="I3508" s="19"/>
      <c r="J3508" s="19"/>
      <c r="K3508" s="19"/>
      <c r="L3508" s="19"/>
      <c r="M3508" s="19"/>
      <c r="N3508" s="20"/>
    </row>
    <row r="3509" spans="6:14" x14ac:dyDescent="0.25">
      <c r="F3509" s="18"/>
      <c r="G3509" s="18"/>
      <c r="I3509" s="19"/>
      <c r="J3509" s="19"/>
      <c r="K3509" s="19"/>
      <c r="L3509" s="19"/>
      <c r="M3509" s="19"/>
      <c r="N3509" s="20"/>
    </row>
    <row r="3510" spans="6:14" x14ac:dyDescent="0.25">
      <c r="F3510" s="18"/>
      <c r="G3510" s="18"/>
      <c r="I3510" s="19"/>
      <c r="J3510" s="19"/>
      <c r="K3510" s="19"/>
      <c r="L3510" s="19"/>
      <c r="M3510" s="19"/>
      <c r="N3510" s="20"/>
    </row>
    <row r="3511" spans="6:14" x14ac:dyDescent="0.25">
      <c r="F3511" s="18"/>
      <c r="G3511" s="18"/>
      <c r="I3511" s="19"/>
      <c r="J3511" s="19"/>
      <c r="K3511" s="19"/>
      <c r="L3511" s="19"/>
      <c r="M3511" s="19"/>
      <c r="N3511" s="20"/>
    </row>
    <row r="3512" spans="6:14" x14ac:dyDescent="0.25">
      <c r="F3512" s="18"/>
      <c r="G3512" s="18"/>
      <c r="I3512" s="19"/>
      <c r="J3512" s="19"/>
      <c r="K3512" s="19"/>
      <c r="L3512" s="19"/>
      <c r="M3512" s="19"/>
      <c r="N3512" s="20"/>
    </row>
    <row r="3513" spans="6:14" x14ac:dyDescent="0.25">
      <c r="F3513" s="18"/>
      <c r="G3513" s="18"/>
      <c r="I3513" s="19"/>
      <c r="J3513" s="19"/>
      <c r="K3513" s="19"/>
      <c r="L3513" s="19"/>
      <c r="M3513" s="19"/>
      <c r="N3513" s="20"/>
    </row>
    <row r="3514" spans="6:14" x14ac:dyDescent="0.25">
      <c r="F3514" s="18"/>
      <c r="G3514" s="18"/>
      <c r="I3514" s="19"/>
      <c r="J3514" s="19"/>
      <c r="K3514" s="19"/>
      <c r="L3514" s="19"/>
      <c r="M3514" s="19"/>
      <c r="N3514" s="20"/>
    </row>
    <row r="3515" spans="6:14" x14ac:dyDescent="0.25">
      <c r="F3515" s="18"/>
      <c r="G3515" s="18"/>
      <c r="I3515" s="19"/>
      <c r="J3515" s="19"/>
      <c r="K3515" s="19"/>
      <c r="L3515" s="19"/>
      <c r="M3515" s="19"/>
      <c r="N3515" s="20"/>
    </row>
    <row r="3516" spans="6:14" x14ac:dyDescent="0.25">
      <c r="F3516" s="18"/>
      <c r="G3516" s="18"/>
      <c r="I3516" s="19"/>
      <c r="J3516" s="19"/>
      <c r="K3516" s="19"/>
      <c r="L3516" s="19"/>
      <c r="M3516" s="19"/>
      <c r="N3516" s="20"/>
    </row>
    <row r="3517" spans="6:14" x14ac:dyDescent="0.25">
      <c r="F3517" s="18"/>
      <c r="G3517" s="18"/>
      <c r="I3517" s="19"/>
      <c r="J3517" s="19"/>
      <c r="K3517" s="19"/>
      <c r="L3517" s="19"/>
      <c r="M3517" s="19"/>
      <c r="N3517" s="20"/>
    </row>
    <row r="3518" spans="6:14" x14ac:dyDescent="0.25">
      <c r="F3518" s="18"/>
      <c r="G3518" s="18"/>
      <c r="I3518" s="19"/>
      <c r="J3518" s="19"/>
      <c r="K3518" s="19"/>
      <c r="L3518" s="19"/>
      <c r="M3518" s="19"/>
      <c r="N3518" s="20"/>
    </row>
    <row r="3519" spans="6:14" x14ac:dyDescent="0.25">
      <c r="F3519" s="18"/>
      <c r="G3519" s="18"/>
      <c r="I3519" s="19"/>
      <c r="J3519" s="19"/>
      <c r="K3519" s="19"/>
      <c r="L3519" s="19"/>
      <c r="M3519" s="19"/>
      <c r="N3519" s="20"/>
    </row>
    <row r="3520" spans="6:14" x14ac:dyDescent="0.25">
      <c r="F3520" s="18"/>
      <c r="G3520" s="18"/>
      <c r="I3520" s="19"/>
      <c r="J3520" s="19"/>
      <c r="K3520" s="19"/>
      <c r="L3520" s="19"/>
      <c r="M3520" s="19"/>
      <c r="N3520" s="20"/>
    </row>
    <row r="3521" spans="6:14" x14ac:dyDescent="0.25">
      <c r="F3521" s="18"/>
      <c r="G3521" s="18"/>
      <c r="I3521" s="19"/>
      <c r="J3521" s="19"/>
      <c r="K3521" s="19"/>
      <c r="L3521" s="19"/>
      <c r="M3521" s="19"/>
      <c r="N3521" s="20"/>
    </row>
    <row r="3522" spans="6:14" x14ac:dyDescent="0.25">
      <c r="F3522" s="18"/>
      <c r="G3522" s="18"/>
      <c r="I3522" s="19"/>
      <c r="J3522" s="19"/>
      <c r="K3522" s="19"/>
      <c r="L3522" s="19"/>
      <c r="M3522" s="19"/>
      <c r="N3522" s="20"/>
    </row>
    <row r="3523" spans="6:14" x14ac:dyDescent="0.25">
      <c r="F3523" s="18"/>
      <c r="G3523" s="18"/>
      <c r="I3523" s="19"/>
      <c r="J3523" s="19"/>
      <c r="K3523" s="19"/>
      <c r="L3523" s="19"/>
      <c r="M3523" s="19"/>
      <c r="N3523" s="20"/>
    </row>
    <row r="3524" spans="6:14" x14ac:dyDescent="0.25">
      <c r="F3524" s="18"/>
      <c r="G3524" s="18"/>
      <c r="I3524" s="19"/>
      <c r="J3524" s="19"/>
      <c r="K3524" s="19"/>
      <c r="L3524" s="19"/>
      <c r="M3524" s="19"/>
      <c r="N3524" s="20"/>
    </row>
    <row r="3525" spans="6:14" x14ac:dyDescent="0.25">
      <c r="F3525" s="18"/>
      <c r="G3525" s="18"/>
      <c r="I3525" s="19"/>
      <c r="J3525" s="19"/>
      <c r="K3525" s="19"/>
      <c r="L3525" s="19"/>
      <c r="M3525" s="19"/>
      <c r="N3525" s="20"/>
    </row>
    <row r="3526" spans="6:14" x14ac:dyDescent="0.25">
      <c r="F3526" s="18"/>
      <c r="G3526" s="18"/>
      <c r="I3526" s="19"/>
      <c r="J3526" s="19"/>
      <c r="K3526" s="19"/>
      <c r="L3526" s="19"/>
      <c r="M3526" s="19"/>
      <c r="N3526" s="20"/>
    </row>
    <row r="3527" spans="6:14" x14ac:dyDescent="0.25">
      <c r="F3527" s="18"/>
      <c r="G3527" s="18"/>
      <c r="I3527" s="19"/>
      <c r="J3527" s="19"/>
      <c r="K3527" s="19"/>
      <c r="L3527" s="19"/>
      <c r="M3527" s="19"/>
      <c r="N3527" s="20"/>
    </row>
    <row r="3528" spans="6:14" x14ac:dyDescent="0.25">
      <c r="F3528" s="18"/>
      <c r="G3528" s="18"/>
      <c r="I3528" s="19"/>
      <c r="J3528" s="19"/>
      <c r="K3528" s="19"/>
      <c r="L3528" s="19"/>
      <c r="M3528" s="19"/>
      <c r="N3528" s="20"/>
    </row>
    <row r="3529" spans="6:14" x14ac:dyDescent="0.25">
      <c r="F3529" s="18"/>
      <c r="G3529" s="18"/>
      <c r="I3529" s="19"/>
      <c r="J3529" s="19"/>
      <c r="K3529" s="19"/>
      <c r="L3529" s="19"/>
      <c r="M3529" s="19"/>
      <c r="N3529" s="20"/>
    </row>
    <row r="3530" spans="6:14" x14ac:dyDescent="0.25">
      <c r="F3530" s="18"/>
      <c r="G3530" s="18"/>
      <c r="I3530" s="19"/>
      <c r="J3530" s="19"/>
      <c r="K3530" s="19"/>
      <c r="L3530" s="19"/>
      <c r="M3530" s="19"/>
      <c r="N3530" s="20"/>
    </row>
    <row r="3531" spans="6:14" x14ac:dyDescent="0.25">
      <c r="F3531" s="18"/>
      <c r="G3531" s="18"/>
      <c r="I3531" s="19"/>
      <c r="J3531" s="19"/>
      <c r="K3531" s="19"/>
      <c r="L3531" s="19"/>
      <c r="M3531" s="19"/>
      <c r="N3531" s="20"/>
    </row>
    <row r="3532" spans="6:14" x14ac:dyDescent="0.25">
      <c r="F3532" s="18"/>
      <c r="G3532" s="18"/>
      <c r="I3532" s="19"/>
      <c r="J3532" s="19"/>
      <c r="K3532" s="19"/>
      <c r="L3532" s="19"/>
      <c r="M3532" s="19"/>
      <c r="N3532" s="20"/>
    </row>
    <row r="3533" spans="6:14" x14ac:dyDescent="0.25">
      <c r="F3533" s="18"/>
      <c r="G3533" s="18"/>
      <c r="I3533" s="19"/>
      <c r="J3533" s="19"/>
      <c r="K3533" s="19"/>
      <c r="L3533" s="19"/>
      <c r="M3533" s="19"/>
      <c r="N3533" s="20"/>
    </row>
    <row r="3534" spans="6:14" x14ac:dyDescent="0.25">
      <c r="F3534" s="18"/>
      <c r="G3534" s="18"/>
      <c r="I3534" s="19"/>
      <c r="J3534" s="19"/>
      <c r="K3534" s="19"/>
      <c r="L3534" s="19"/>
      <c r="M3534" s="19"/>
      <c r="N3534" s="20"/>
    </row>
    <row r="3535" spans="6:14" x14ac:dyDescent="0.25">
      <c r="F3535" s="18"/>
      <c r="G3535" s="18"/>
      <c r="I3535" s="19"/>
      <c r="J3535" s="19"/>
      <c r="K3535" s="19"/>
      <c r="L3535" s="19"/>
      <c r="M3535" s="19"/>
      <c r="N3535" s="20"/>
    </row>
    <row r="3536" spans="6:14" x14ac:dyDescent="0.25">
      <c r="F3536" s="18"/>
      <c r="G3536" s="18"/>
      <c r="I3536" s="19"/>
      <c r="J3536" s="19"/>
      <c r="K3536" s="19"/>
      <c r="L3536" s="19"/>
      <c r="M3536" s="19"/>
      <c r="N3536" s="20"/>
    </row>
    <row r="3537" spans="6:14" x14ac:dyDescent="0.25">
      <c r="F3537" s="18"/>
      <c r="G3537" s="18"/>
      <c r="I3537" s="19"/>
      <c r="J3537" s="19"/>
      <c r="K3537" s="19"/>
      <c r="L3537" s="19"/>
      <c r="M3537" s="19"/>
      <c r="N3537" s="20"/>
    </row>
    <row r="3538" spans="6:14" x14ac:dyDescent="0.25">
      <c r="F3538" s="18"/>
      <c r="G3538" s="18"/>
      <c r="I3538" s="19"/>
      <c r="J3538" s="19"/>
      <c r="K3538" s="19"/>
      <c r="L3538" s="19"/>
      <c r="M3538" s="19"/>
      <c r="N3538" s="20"/>
    </row>
    <row r="3539" spans="6:14" x14ac:dyDescent="0.25">
      <c r="F3539" s="18"/>
      <c r="G3539" s="18"/>
      <c r="I3539" s="19"/>
      <c r="J3539" s="19"/>
      <c r="K3539" s="19"/>
      <c r="L3539" s="19"/>
      <c r="M3539" s="19"/>
      <c r="N3539" s="20"/>
    </row>
    <row r="3540" spans="6:14" x14ac:dyDescent="0.25">
      <c r="F3540" s="18"/>
      <c r="G3540" s="18"/>
      <c r="I3540" s="19"/>
      <c r="J3540" s="19"/>
      <c r="K3540" s="19"/>
      <c r="L3540" s="19"/>
      <c r="M3540" s="19"/>
      <c r="N3540" s="20"/>
    </row>
    <row r="3541" spans="6:14" x14ac:dyDescent="0.25">
      <c r="F3541" s="18"/>
      <c r="G3541" s="18"/>
      <c r="I3541" s="19"/>
      <c r="J3541" s="19"/>
      <c r="K3541" s="19"/>
      <c r="L3541" s="19"/>
      <c r="M3541" s="19"/>
      <c r="N3541" s="20"/>
    </row>
    <row r="3542" spans="6:14" x14ac:dyDescent="0.25">
      <c r="F3542" s="18"/>
      <c r="G3542" s="18"/>
      <c r="I3542" s="19"/>
      <c r="J3542" s="19"/>
      <c r="K3542" s="19"/>
      <c r="L3542" s="19"/>
      <c r="M3542" s="19"/>
      <c r="N3542" s="20"/>
    </row>
    <row r="3543" spans="6:14" x14ac:dyDescent="0.25">
      <c r="F3543" s="18"/>
      <c r="G3543" s="18"/>
      <c r="I3543" s="19"/>
      <c r="J3543" s="19"/>
      <c r="K3543" s="19"/>
      <c r="L3543" s="19"/>
      <c r="M3543" s="19"/>
      <c r="N3543" s="20"/>
    </row>
    <row r="3544" spans="6:14" x14ac:dyDescent="0.25">
      <c r="F3544" s="18"/>
      <c r="G3544" s="18"/>
      <c r="I3544" s="19"/>
      <c r="J3544" s="19"/>
      <c r="K3544" s="19"/>
      <c r="L3544" s="19"/>
      <c r="M3544" s="19"/>
      <c r="N3544" s="20"/>
    </row>
    <row r="3545" spans="6:14" x14ac:dyDescent="0.25">
      <c r="F3545" s="18"/>
      <c r="G3545" s="18"/>
      <c r="I3545" s="19"/>
      <c r="J3545" s="19"/>
      <c r="K3545" s="19"/>
      <c r="L3545" s="19"/>
      <c r="M3545" s="19"/>
      <c r="N3545" s="20"/>
    </row>
    <row r="3546" spans="6:14" x14ac:dyDescent="0.25">
      <c r="F3546" s="18"/>
      <c r="G3546" s="18"/>
      <c r="I3546" s="19"/>
      <c r="J3546" s="19"/>
      <c r="K3546" s="19"/>
      <c r="L3546" s="19"/>
      <c r="M3546" s="19"/>
      <c r="N3546" s="20"/>
    </row>
    <row r="3547" spans="6:14" x14ac:dyDescent="0.25">
      <c r="F3547" s="18"/>
      <c r="G3547" s="18"/>
      <c r="I3547" s="19"/>
      <c r="J3547" s="19"/>
      <c r="K3547" s="19"/>
      <c r="L3547" s="19"/>
      <c r="M3547" s="19"/>
      <c r="N3547" s="20"/>
    </row>
    <row r="3548" spans="6:14" x14ac:dyDescent="0.25">
      <c r="F3548" s="18"/>
      <c r="G3548" s="18"/>
      <c r="I3548" s="19"/>
      <c r="J3548" s="19"/>
      <c r="K3548" s="19"/>
      <c r="L3548" s="19"/>
      <c r="M3548" s="19"/>
      <c r="N3548" s="20"/>
    </row>
    <row r="3549" spans="6:14" x14ac:dyDescent="0.25">
      <c r="F3549" s="18"/>
      <c r="G3549" s="18"/>
      <c r="I3549" s="19"/>
      <c r="J3549" s="19"/>
      <c r="K3549" s="19"/>
      <c r="L3549" s="19"/>
      <c r="M3549" s="19"/>
      <c r="N3549" s="20"/>
    </row>
    <row r="3550" spans="6:14" x14ac:dyDescent="0.25">
      <c r="F3550" s="18"/>
      <c r="G3550" s="18"/>
      <c r="I3550" s="19"/>
      <c r="J3550" s="19"/>
      <c r="K3550" s="19"/>
      <c r="L3550" s="19"/>
      <c r="M3550" s="19"/>
      <c r="N3550" s="20"/>
    </row>
    <row r="3551" spans="6:14" x14ac:dyDescent="0.25">
      <c r="F3551" s="18"/>
      <c r="G3551" s="18"/>
      <c r="I3551" s="19"/>
      <c r="J3551" s="19"/>
      <c r="K3551" s="19"/>
      <c r="L3551" s="19"/>
      <c r="M3551" s="19"/>
      <c r="N3551" s="20"/>
    </row>
    <row r="3552" spans="6:14" x14ac:dyDescent="0.25">
      <c r="F3552" s="18"/>
      <c r="G3552" s="18"/>
      <c r="I3552" s="19"/>
      <c r="J3552" s="19"/>
      <c r="K3552" s="19"/>
      <c r="L3552" s="19"/>
      <c r="M3552" s="19"/>
      <c r="N3552" s="20"/>
    </row>
    <row r="3553" spans="6:14" x14ac:dyDescent="0.25">
      <c r="F3553" s="18"/>
      <c r="G3553" s="18"/>
      <c r="I3553" s="19"/>
      <c r="J3553" s="19"/>
      <c r="K3553" s="19"/>
      <c r="L3553" s="19"/>
      <c r="M3553" s="19"/>
      <c r="N3553" s="20"/>
    </row>
    <row r="3554" spans="6:14" x14ac:dyDescent="0.25">
      <c r="F3554" s="18"/>
      <c r="G3554" s="18"/>
      <c r="I3554" s="19"/>
      <c r="J3554" s="19"/>
      <c r="K3554" s="19"/>
      <c r="L3554" s="19"/>
      <c r="M3554" s="19"/>
      <c r="N3554" s="20"/>
    </row>
    <row r="3555" spans="6:14" x14ac:dyDescent="0.25">
      <c r="F3555" s="18"/>
      <c r="G3555" s="18"/>
      <c r="I3555" s="19"/>
      <c r="J3555" s="19"/>
      <c r="K3555" s="19"/>
      <c r="L3555" s="19"/>
      <c r="M3555" s="19"/>
      <c r="N3555" s="20"/>
    </row>
    <row r="3556" spans="6:14" x14ac:dyDescent="0.25">
      <c r="F3556" s="18"/>
      <c r="G3556" s="18"/>
      <c r="I3556" s="19"/>
      <c r="J3556" s="19"/>
      <c r="K3556" s="19"/>
      <c r="L3556" s="19"/>
      <c r="M3556" s="19"/>
      <c r="N3556" s="20"/>
    </row>
    <row r="3557" spans="6:14" x14ac:dyDescent="0.25">
      <c r="F3557" s="18"/>
      <c r="G3557" s="18"/>
      <c r="I3557" s="19"/>
      <c r="J3557" s="19"/>
      <c r="K3557" s="19"/>
      <c r="L3557" s="19"/>
      <c r="M3557" s="19"/>
      <c r="N3557" s="20"/>
    </row>
    <row r="3558" spans="6:14" x14ac:dyDescent="0.25">
      <c r="F3558" s="18"/>
      <c r="G3558" s="18"/>
      <c r="I3558" s="19"/>
      <c r="J3558" s="19"/>
      <c r="K3558" s="19"/>
      <c r="L3558" s="19"/>
      <c r="M3558" s="19"/>
      <c r="N3558" s="20"/>
    </row>
    <row r="3559" spans="6:14" x14ac:dyDescent="0.25">
      <c r="F3559" s="18"/>
      <c r="G3559" s="18"/>
      <c r="I3559" s="19"/>
      <c r="J3559" s="19"/>
      <c r="K3559" s="19"/>
      <c r="L3559" s="19"/>
      <c r="M3559" s="19"/>
      <c r="N3559" s="20"/>
    </row>
    <row r="3560" spans="6:14" x14ac:dyDescent="0.25">
      <c r="F3560" s="18"/>
      <c r="G3560" s="18"/>
      <c r="I3560" s="19"/>
      <c r="J3560" s="19"/>
      <c r="K3560" s="19"/>
      <c r="L3560" s="19"/>
      <c r="M3560" s="19"/>
      <c r="N3560" s="20"/>
    </row>
    <row r="3561" spans="6:14" x14ac:dyDescent="0.25">
      <c r="F3561" s="18"/>
      <c r="G3561" s="18"/>
      <c r="I3561" s="19"/>
      <c r="J3561" s="19"/>
      <c r="K3561" s="19"/>
      <c r="L3561" s="19"/>
      <c r="M3561" s="19"/>
      <c r="N3561" s="20"/>
    </row>
    <row r="3562" spans="6:14" x14ac:dyDescent="0.25">
      <c r="F3562" s="18"/>
      <c r="G3562" s="18"/>
      <c r="I3562" s="19"/>
      <c r="J3562" s="19"/>
      <c r="K3562" s="19"/>
      <c r="L3562" s="19"/>
      <c r="M3562" s="19"/>
      <c r="N3562" s="20"/>
    </row>
    <row r="3563" spans="6:14" x14ac:dyDescent="0.25">
      <c r="F3563" s="18"/>
      <c r="G3563" s="18"/>
      <c r="I3563" s="19"/>
      <c r="J3563" s="19"/>
      <c r="K3563" s="19"/>
      <c r="L3563" s="19"/>
      <c r="M3563" s="19"/>
      <c r="N3563" s="20"/>
    </row>
    <row r="3564" spans="6:14" x14ac:dyDescent="0.25">
      <c r="F3564" s="18"/>
      <c r="G3564" s="18"/>
      <c r="I3564" s="19"/>
      <c r="J3564" s="19"/>
      <c r="K3564" s="19"/>
      <c r="L3564" s="19"/>
      <c r="M3564" s="19"/>
      <c r="N3564" s="20"/>
    </row>
    <row r="3565" spans="6:14" x14ac:dyDescent="0.25">
      <c r="F3565" s="18"/>
      <c r="G3565" s="18"/>
      <c r="I3565" s="19"/>
      <c r="J3565" s="19"/>
      <c r="K3565" s="19"/>
      <c r="L3565" s="19"/>
      <c r="M3565" s="19"/>
      <c r="N3565" s="20"/>
    </row>
    <row r="3566" spans="6:14" x14ac:dyDescent="0.25">
      <c r="F3566" s="18"/>
      <c r="G3566" s="18"/>
      <c r="I3566" s="19"/>
      <c r="J3566" s="19"/>
      <c r="K3566" s="19"/>
      <c r="L3566" s="19"/>
      <c r="M3566" s="19"/>
      <c r="N3566" s="20"/>
    </row>
    <row r="3567" spans="6:14" x14ac:dyDescent="0.25">
      <c r="F3567" s="18"/>
      <c r="G3567" s="18"/>
      <c r="I3567" s="19"/>
      <c r="J3567" s="19"/>
      <c r="K3567" s="19"/>
      <c r="L3567" s="19"/>
      <c r="M3567" s="19"/>
      <c r="N3567" s="20"/>
    </row>
    <row r="3568" spans="6:14" x14ac:dyDescent="0.25">
      <c r="F3568" s="18"/>
      <c r="G3568" s="18"/>
      <c r="I3568" s="19"/>
      <c r="J3568" s="19"/>
      <c r="K3568" s="19"/>
      <c r="L3568" s="19"/>
      <c r="M3568" s="19"/>
      <c r="N3568" s="20"/>
    </row>
    <row r="3569" spans="6:14" x14ac:dyDescent="0.25">
      <c r="F3569" s="18"/>
      <c r="G3569" s="18"/>
      <c r="I3569" s="19"/>
      <c r="J3569" s="19"/>
      <c r="K3569" s="19"/>
      <c r="L3569" s="19"/>
      <c r="M3569" s="19"/>
      <c r="N3569" s="20"/>
    </row>
    <row r="3570" spans="6:14" x14ac:dyDescent="0.25">
      <c r="F3570" s="18"/>
      <c r="G3570" s="18"/>
      <c r="I3570" s="19"/>
      <c r="J3570" s="19"/>
      <c r="K3570" s="19"/>
      <c r="L3570" s="19"/>
      <c r="M3570" s="19"/>
      <c r="N3570" s="20"/>
    </row>
    <row r="3571" spans="6:14" x14ac:dyDescent="0.25">
      <c r="F3571" s="18"/>
      <c r="G3571" s="18"/>
      <c r="I3571" s="19"/>
      <c r="J3571" s="19"/>
      <c r="K3571" s="19"/>
      <c r="L3571" s="19"/>
      <c r="M3571" s="19"/>
      <c r="N3571" s="20"/>
    </row>
    <row r="3572" spans="6:14" x14ac:dyDescent="0.25">
      <c r="F3572" s="18"/>
      <c r="G3572" s="18"/>
      <c r="I3572" s="19"/>
      <c r="J3572" s="19"/>
      <c r="K3572" s="19"/>
      <c r="L3572" s="19"/>
      <c r="M3572" s="19"/>
      <c r="N3572" s="20"/>
    </row>
    <row r="3573" spans="6:14" x14ac:dyDescent="0.25">
      <c r="F3573" s="18"/>
      <c r="G3573" s="18"/>
      <c r="I3573" s="19"/>
      <c r="J3573" s="19"/>
      <c r="K3573" s="19"/>
      <c r="L3573" s="19"/>
      <c r="M3573" s="19"/>
      <c r="N3573" s="20"/>
    </row>
    <row r="3574" spans="6:14" x14ac:dyDescent="0.25">
      <c r="F3574" s="18"/>
      <c r="G3574" s="18"/>
      <c r="I3574" s="19"/>
      <c r="J3574" s="19"/>
      <c r="K3574" s="19"/>
      <c r="L3574" s="19"/>
      <c r="M3574" s="19"/>
      <c r="N3574" s="20"/>
    </row>
    <row r="3575" spans="6:14" x14ac:dyDescent="0.25">
      <c r="F3575" s="18"/>
      <c r="G3575" s="18"/>
      <c r="I3575" s="19"/>
      <c r="J3575" s="19"/>
      <c r="K3575" s="19"/>
      <c r="L3575" s="19"/>
      <c r="M3575" s="19"/>
      <c r="N3575" s="20"/>
    </row>
    <row r="3576" spans="6:14" x14ac:dyDescent="0.25">
      <c r="F3576" s="18"/>
      <c r="G3576" s="18"/>
      <c r="I3576" s="19"/>
      <c r="J3576" s="19"/>
      <c r="K3576" s="19"/>
      <c r="L3576" s="19"/>
      <c r="M3576" s="19"/>
      <c r="N3576" s="20"/>
    </row>
    <row r="3577" spans="6:14" x14ac:dyDescent="0.25">
      <c r="F3577" s="18"/>
      <c r="G3577" s="18"/>
      <c r="I3577" s="19"/>
      <c r="J3577" s="19"/>
      <c r="K3577" s="19"/>
      <c r="L3577" s="19"/>
      <c r="M3577" s="19"/>
      <c r="N3577" s="20"/>
    </row>
    <row r="3578" spans="6:14" x14ac:dyDescent="0.25">
      <c r="F3578" s="18"/>
      <c r="G3578" s="18"/>
      <c r="I3578" s="19"/>
      <c r="J3578" s="19"/>
      <c r="K3578" s="19"/>
      <c r="L3578" s="19"/>
      <c r="M3578" s="19"/>
      <c r="N3578" s="20"/>
    </row>
    <row r="3579" spans="6:14" x14ac:dyDescent="0.25">
      <c r="F3579" s="18"/>
      <c r="G3579" s="18"/>
      <c r="I3579" s="19"/>
      <c r="J3579" s="19"/>
      <c r="K3579" s="19"/>
      <c r="L3579" s="19"/>
      <c r="M3579" s="19"/>
      <c r="N3579" s="20"/>
    </row>
    <row r="3580" spans="6:14" x14ac:dyDescent="0.25">
      <c r="F3580" s="18"/>
      <c r="G3580" s="18"/>
      <c r="I3580" s="19"/>
      <c r="J3580" s="19"/>
      <c r="K3580" s="19"/>
      <c r="L3580" s="19"/>
      <c r="M3580" s="19"/>
      <c r="N3580" s="20"/>
    </row>
    <row r="3581" spans="6:14" x14ac:dyDescent="0.25">
      <c r="F3581" s="18"/>
      <c r="G3581" s="18"/>
      <c r="I3581" s="19"/>
      <c r="J3581" s="19"/>
      <c r="K3581" s="19"/>
      <c r="L3581" s="19"/>
      <c r="M3581" s="19"/>
      <c r="N3581" s="20"/>
    </row>
    <row r="3582" spans="6:14" x14ac:dyDescent="0.25">
      <c r="F3582" s="18"/>
      <c r="G3582" s="18"/>
      <c r="I3582" s="19"/>
      <c r="J3582" s="19"/>
      <c r="K3582" s="19"/>
      <c r="L3582" s="19"/>
      <c r="M3582" s="19"/>
      <c r="N3582" s="20"/>
    </row>
    <row r="3583" spans="6:14" x14ac:dyDescent="0.25">
      <c r="F3583" s="18"/>
      <c r="G3583" s="18"/>
      <c r="I3583" s="19"/>
      <c r="J3583" s="19"/>
      <c r="K3583" s="19"/>
      <c r="L3583" s="19"/>
      <c r="M3583" s="19"/>
      <c r="N3583" s="20"/>
    </row>
    <row r="3584" spans="6:14" x14ac:dyDescent="0.25">
      <c r="F3584" s="18"/>
      <c r="G3584" s="18"/>
      <c r="I3584" s="19"/>
      <c r="J3584" s="19"/>
      <c r="K3584" s="19"/>
      <c r="L3584" s="19"/>
      <c r="M3584" s="19"/>
      <c r="N3584" s="20"/>
    </row>
    <row r="3585" spans="6:14" x14ac:dyDescent="0.25">
      <c r="F3585" s="18"/>
      <c r="G3585" s="18"/>
      <c r="I3585" s="19"/>
      <c r="J3585" s="19"/>
      <c r="K3585" s="19"/>
      <c r="L3585" s="19"/>
      <c r="M3585" s="19"/>
      <c r="N3585" s="20"/>
    </row>
    <row r="3586" spans="6:14" x14ac:dyDescent="0.25">
      <c r="F3586" s="18"/>
      <c r="G3586" s="18"/>
      <c r="I3586" s="19"/>
      <c r="J3586" s="19"/>
      <c r="K3586" s="19"/>
      <c r="L3586" s="19"/>
      <c r="M3586" s="19"/>
      <c r="N3586" s="20"/>
    </row>
    <row r="3587" spans="6:14" x14ac:dyDescent="0.25">
      <c r="F3587" s="18"/>
      <c r="G3587" s="18"/>
      <c r="I3587" s="19"/>
      <c r="J3587" s="19"/>
      <c r="K3587" s="19"/>
      <c r="L3587" s="19"/>
      <c r="M3587" s="19"/>
      <c r="N3587" s="20"/>
    </row>
    <row r="3588" spans="6:14" x14ac:dyDescent="0.25">
      <c r="F3588" s="18"/>
      <c r="G3588" s="18"/>
      <c r="I3588" s="19"/>
      <c r="J3588" s="19"/>
      <c r="K3588" s="19"/>
      <c r="L3588" s="19"/>
      <c r="M3588" s="19"/>
      <c r="N3588" s="20"/>
    </row>
    <row r="3589" spans="6:14" x14ac:dyDescent="0.25">
      <c r="F3589" s="18"/>
      <c r="G3589" s="18"/>
      <c r="I3589" s="19"/>
      <c r="J3589" s="19"/>
      <c r="K3589" s="19"/>
      <c r="L3589" s="19"/>
      <c r="M3589" s="19"/>
      <c r="N3589" s="20"/>
    </row>
    <row r="3590" spans="6:14" x14ac:dyDescent="0.25">
      <c r="F3590" s="18"/>
      <c r="G3590" s="18"/>
      <c r="I3590" s="19"/>
      <c r="J3590" s="19"/>
      <c r="K3590" s="19"/>
      <c r="L3590" s="19"/>
      <c r="M3590" s="19"/>
      <c r="N3590" s="20"/>
    </row>
    <row r="3591" spans="6:14" x14ac:dyDescent="0.25">
      <c r="F3591" s="18"/>
      <c r="G3591" s="18"/>
      <c r="I3591" s="19"/>
      <c r="J3591" s="19"/>
      <c r="K3591" s="19"/>
      <c r="L3591" s="19"/>
      <c r="M3591" s="19"/>
      <c r="N3591" s="20"/>
    </row>
    <row r="3592" spans="6:14" x14ac:dyDescent="0.25">
      <c r="F3592" s="18"/>
      <c r="G3592" s="18"/>
      <c r="I3592" s="19"/>
      <c r="J3592" s="19"/>
      <c r="K3592" s="19"/>
      <c r="L3592" s="19"/>
      <c r="M3592" s="19"/>
      <c r="N3592" s="20"/>
    </row>
    <row r="3593" spans="6:14" x14ac:dyDescent="0.25">
      <c r="F3593" s="18"/>
      <c r="G3593" s="18"/>
      <c r="I3593" s="19"/>
      <c r="J3593" s="19"/>
      <c r="K3593" s="19"/>
      <c r="L3593" s="19"/>
      <c r="M3593" s="19"/>
      <c r="N3593" s="20"/>
    </row>
    <row r="3594" spans="6:14" x14ac:dyDescent="0.25">
      <c r="F3594" s="18"/>
      <c r="G3594" s="18"/>
      <c r="I3594" s="19"/>
      <c r="J3594" s="19"/>
      <c r="K3594" s="19"/>
      <c r="L3594" s="19"/>
      <c r="M3594" s="19"/>
      <c r="N3594" s="20"/>
    </row>
    <row r="3595" spans="6:14" x14ac:dyDescent="0.25">
      <c r="F3595" s="18"/>
      <c r="G3595" s="18"/>
      <c r="I3595" s="19"/>
      <c r="J3595" s="19"/>
      <c r="K3595" s="19"/>
      <c r="L3595" s="19"/>
      <c r="M3595" s="19"/>
      <c r="N3595" s="20"/>
    </row>
    <row r="3596" spans="6:14" x14ac:dyDescent="0.25">
      <c r="F3596" s="18"/>
      <c r="G3596" s="18"/>
      <c r="I3596" s="19"/>
      <c r="J3596" s="19"/>
      <c r="K3596" s="19"/>
      <c r="L3596" s="19"/>
      <c r="M3596" s="19"/>
      <c r="N3596" s="20"/>
    </row>
    <row r="3597" spans="6:14" x14ac:dyDescent="0.25">
      <c r="F3597" s="18"/>
      <c r="G3597" s="18"/>
      <c r="I3597" s="19"/>
      <c r="J3597" s="19"/>
      <c r="K3597" s="19"/>
      <c r="L3597" s="19"/>
      <c r="M3597" s="19"/>
      <c r="N3597" s="20"/>
    </row>
    <row r="3598" spans="6:14" x14ac:dyDescent="0.25">
      <c r="F3598" s="18"/>
      <c r="G3598" s="18"/>
      <c r="I3598" s="19"/>
      <c r="J3598" s="19"/>
      <c r="K3598" s="19"/>
      <c r="L3598" s="19"/>
      <c r="M3598" s="19"/>
      <c r="N3598" s="20"/>
    </row>
    <row r="3599" spans="6:14" x14ac:dyDescent="0.25">
      <c r="F3599" s="18"/>
      <c r="G3599" s="18"/>
      <c r="I3599" s="19"/>
      <c r="J3599" s="19"/>
      <c r="K3599" s="19"/>
      <c r="L3599" s="19"/>
      <c r="M3599" s="19"/>
      <c r="N3599" s="20"/>
    </row>
    <row r="3600" spans="6:14" x14ac:dyDescent="0.25">
      <c r="F3600" s="18"/>
      <c r="G3600" s="18"/>
      <c r="I3600" s="19"/>
      <c r="J3600" s="19"/>
      <c r="K3600" s="19"/>
      <c r="L3600" s="19"/>
      <c r="M3600" s="19"/>
      <c r="N3600" s="20"/>
    </row>
    <row r="3601" spans="6:14" x14ac:dyDescent="0.25">
      <c r="F3601" s="18"/>
      <c r="G3601" s="18"/>
      <c r="I3601" s="19"/>
      <c r="J3601" s="19"/>
      <c r="K3601" s="19"/>
      <c r="L3601" s="19"/>
      <c r="M3601" s="19"/>
      <c r="N3601" s="20"/>
    </row>
    <row r="3602" spans="6:14" x14ac:dyDescent="0.25">
      <c r="F3602" s="18"/>
      <c r="G3602" s="18"/>
      <c r="I3602" s="19"/>
      <c r="J3602" s="19"/>
      <c r="K3602" s="19"/>
      <c r="L3602" s="19"/>
      <c r="M3602" s="19"/>
      <c r="N3602" s="20"/>
    </row>
    <row r="3603" spans="6:14" x14ac:dyDescent="0.25">
      <c r="F3603" s="18"/>
      <c r="G3603" s="18"/>
      <c r="I3603" s="19"/>
      <c r="J3603" s="19"/>
      <c r="K3603" s="19"/>
      <c r="L3603" s="19"/>
      <c r="M3603" s="19"/>
      <c r="N3603" s="20"/>
    </row>
    <row r="3604" spans="6:14" x14ac:dyDescent="0.25">
      <c r="F3604" s="18"/>
      <c r="G3604" s="18"/>
      <c r="I3604" s="19"/>
      <c r="J3604" s="19"/>
      <c r="K3604" s="19"/>
      <c r="L3604" s="19"/>
      <c r="M3604" s="19"/>
      <c r="N3604" s="20"/>
    </row>
    <row r="3605" spans="6:14" x14ac:dyDescent="0.25">
      <c r="F3605" s="18"/>
      <c r="G3605" s="18"/>
      <c r="I3605" s="19"/>
      <c r="J3605" s="19"/>
      <c r="K3605" s="19"/>
      <c r="L3605" s="19"/>
      <c r="M3605" s="19"/>
      <c r="N3605" s="20"/>
    </row>
    <row r="3606" spans="6:14" x14ac:dyDescent="0.25">
      <c r="F3606" s="18"/>
      <c r="G3606" s="18"/>
      <c r="I3606" s="19"/>
      <c r="J3606" s="19"/>
      <c r="K3606" s="19"/>
      <c r="L3606" s="19"/>
      <c r="M3606" s="19"/>
      <c r="N3606" s="20"/>
    </row>
    <row r="3607" spans="6:14" x14ac:dyDescent="0.25">
      <c r="F3607" s="18"/>
      <c r="G3607" s="18"/>
      <c r="I3607" s="19"/>
      <c r="J3607" s="19"/>
      <c r="K3607" s="19"/>
      <c r="L3607" s="19"/>
      <c r="M3607" s="19"/>
      <c r="N3607" s="20"/>
    </row>
    <row r="3608" spans="6:14" x14ac:dyDescent="0.25">
      <c r="F3608" s="18"/>
      <c r="G3608" s="18"/>
      <c r="I3608" s="19"/>
      <c r="J3608" s="19"/>
      <c r="K3608" s="19"/>
      <c r="L3608" s="19"/>
      <c r="M3608" s="19"/>
      <c r="N3608" s="20"/>
    </row>
    <row r="3609" spans="6:14" x14ac:dyDescent="0.25">
      <c r="F3609" s="18"/>
      <c r="G3609" s="18"/>
      <c r="I3609" s="19"/>
      <c r="J3609" s="19"/>
      <c r="K3609" s="19"/>
      <c r="L3609" s="19"/>
      <c r="M3609" s="19"/>
      <c r="N3609" s="20"/>
    </row>
    <row r="3610" spans="6:14" x14ac:dyDescent="0.25">
      <c r="F3610" s="18"/>
      <c r="G3610" s="18"/>
      <c r="I3610" s="19"/>
      <c r="J3610" s="19"/>
      <c r="K3610" s="19"/>
      <c r="L3610" s="19"/>
      <c r="M3610" s="19"/>
      <c r="N3610" s="20"/>
    </row>
    <row r="3611" spans="6:14" x14ac:dyDescent="0.25">
      <c r="F3611" s="18"/>
      <c r="G3611" s="18"/>
      <c r="I3611" s="19"/>
      <c r="J3611" s="19"/>
      <c r="K3611" s="19"/>
      <c r="L3611" s="19"/>
      <c r="M3611" s="19"/>
      <c r="N3611" s="20"/>
    </row>
    <row r="3612" spans="6:14" x14ac:dyDescent="0.25">
      <c r="F3612" s="18"/>
      <c r="G3612" s="18"/>
      <c r="I3612" s="19"/>
      <c r="J3612" s="19"/>
      <c r="K3612" s="19"/>
      <c r="L3612" s="19"/>
      <c r="M3612" s="19"/>
      <c r="N3612" s="20"/>
    </row>
    <row r="3613" spans="6:14" x14ac:dyDescent="0.25">
      <c r="F3613" s="18"/>
      <c r="G3613" s="18"/>
      <c r="I3613" s="19"/>
      <c r="J3613" s="19"/>
      <c r="K3613" s="19"/>
      <c r="L3613" s="19"/>
      <c r="M3613" s="19"/>
      <c r="N3613" s="20"/>
    </row>
    <row r="3614" spans="6:14" x14ac:dyDescent="0.25">
      <c r="F3614" s="18"/>
      <c r="G3614" s="18"/>
      <c r="I3614" s="19"/>
      <c r="J3614" s="19"/>
      <c r="K3614" s="19"/>
      <c r="L3614" s="19"/>
      <c r="M3614" s="19"/>
      <c r="N3614" s="20"/>
    </row>
    <row r="3615" spans="6:14" x14ac:dyDescent="0.25">
      <c r="F3615" s="18"/>
      <c r="G3615" s="18"/>
      <c r="I3615" s="19"/>
      <c r="J3615" s="19"/>
      <c r="K3615" s="19"/>
      <c r="L3615" s="19"/>
      <c r="M3615" s="19"/>
      <c r="N3615" s="20"/>
    </row>
    <row r="3616" spans="6:14" x14ac:dyDescent="0.25">
      <c r="F3616" s="18"/>
      <c r="G3616" s="18"/>
      <c r="I3616" s="19"/>
      <c r="J3616" s="19"/>
      <c r="K3616" s="19"/>
      <c r="L3616" s="19"/>
      <c r="M3616" s="19"/>
      <c r="N3616" s="20"/>
    </row>
    <row r="3617" spans="6:14" x14ac:dyDescent="0.25">
      <c r="F3617" s="18"/>
      <c r="G3617" s="18"/>
      <c r="I3617" s="19"/>
      <c r="J3617" s="19"/>
      <c r="K3617" s="19"/>
      <c r="L3617" s="19"/>
      <c r="M3617" s="19"/>
      <c r="N3617" s="20"/>
    </row>
    <row r="3618" spans="6:14" x14ac:dyDescent="0.25">
      <c r="F3618" s="18"/>
      <c r="G3618" s="18"/>
      <c r="I3618" s="19"/>
      <c r="J3618" s="19"/>
      <c r="K3618" s="19"/>
      <c r="L3618" s="19"/>
      <c r="M3618" s="19"/>
      <c r="N3618" s="20"/>
    </row>
    <row r="3619" spans="6:14" x14ac:dyDescent="0.25">
      <c r="F3619" s="18"/>
      <c r="G3619" s="18"/>
      <c r="I3619" s="19"/>
      <c r="J3619" s="19"/>
      <c r="K3619" s="19"/>
      <c r="L3619" s="19"/>
      <c r="M3619" s="19"/>
      <c r="N3619" s="20"/>
    </row>
    <row r="3620" spans="6:14" x14ac:dyDescent="0.25">
      <c r="F3620" s="18"/>
      <c r="G3620" s="18"/>
      <c r="I3620" s="19"/>
      <c r="J3620" s="19"/>
      <c r="K3620" s="19"/>
      <c r="L3620" s="19"/>
      <c r="M3620" s="19"/>
      <c r="N3620" s="20"/>
    </row>
    <row r="3621" spans="6:14" x14ac:dyDescent="0.25">
      <c r="F3621" s="18"/>
      <c r="G3621" s="18"/>
      <c r="I3621" s="19"/>
      <c r="J3621" s="19"/>
      <c r="K3621" s="19"/>
      <c r="L3621" s="19"/>
      <c r="M3621" s="19"/>
      <c r="N3621" s="20"/>
    </row>
    <row r="3622" spans="6:14" x14ac:dyDescent="0.25">
      <c r="F3622" s="18"/>
      <c r="G3622" s="18"/>
      <c r="I3622" s="19"/>
      <c r="J3622" s="19"/>
      <c r="K3622" s="19"/>
      <c r="L3622" s="19"/>
      <c r="M3622" s="19"/>
      <c r="N3622" s="20"/>
    </row>
    <row r="3623" spans="6:14" x14ac:dyDescent="0.25">
      <c r="F3623" s="18"/>
      <c r="G3623" s="18"/>
      <c r="I3623" s="19"/>
      <c r="J3623" s="19"/>
      <c r="K3623" s="19"/>
      <c r="L3623" s="19"/>
      <c r="M3623" s="19"/>
      <c r="N3623" s="20"/>
    </row>
    <row r="3624" spans="6:14" x14ac:dyDescent="0.25">
      <c r="F3624" s="18"/>
      <c r="G3624" s="18"/>
      <c r="I3624" s="19"/>
      <c r="J3624" s="19"/>
      <c r="K3624" s="19"/>
      <c r="L3624" s="19"/>
      <c r="M3624" s="19"/>
      <c r="N3624" s="20"/>
    </row>
    <row r="3625" spans="6:14" x14ac:dyDescent="0.25">
      <c r="F3625" s="18"/>
      <c r="G3625" s="18"/>
      <c r="I3625" s="19"/>
      <c r="J3625" s="19"/>
      <c r="K3625" s="19"/>
      <c r="L3625" s="19"/>
      <c r="M3625" s="19"/>
      <c r="N3625" s="20"/>
    </row>
    <row r="3626" spans="6:14" x14ac:dyDescent="0.25">
      <c r="F3626" s="18"/>
      <c r="G3626" s="18"/>
      <c r="I3626" s="19"/>
      <c r="J3626" s="19"/>
      <c r="K3626" s="19"/>
      <c r="L3626" s="19"/>
      <c r="M3626" s="19"/>
      <c r="N3626" s="20"/>
    </row>
    <row r="3627" spans="6:14" x14ac:dyDescent="0.25">
      <c r="F3627" s="18"/>
      <c r="G3627" s="18"/>
      <c r="I3627" s="19"/>
      <c r="J3627" s="19"/>
      <c r="K3627" s="19"/>
      <c r="L3627" s="19"/>
      <c r="M3627" s="19"/>
      <c r="N3627" s="20"/>
    </row>
    <row r="3628" spans="6:14" x14ac:dyDescent="0.25">
      <c r="F3628" s="18"/>
      <c r="G3628" s="18"/>
      <c r="I3628" s="19"/>
      <c r="J3628" s="19"/>
      <c r="K3628" s="19"/>
      <c r="L3628" s="19"/>
      <c r="M3628" s="19"/>
      <c r="N3628" s="20"/>
    </row>
    <row r="3629" spans="6:14" x14ac:dyDescent="0.25">
      <c r="F3629" s="18"/>
      <c r="G3629" s="18"/>
      <c r="I3629" s="19"/>
      <c r="J3629" s="19"/>
      <c r="K3629" s="19"/>
      <c r="L3629" s="19"/>
      <c r="M3629" s="19"/>
      <c r="N3629" s="20"/>
    </row>
    <row r="3630" spans="6:14" x14ac:dyDescent="0.25">
      <c r="F3630" s="18"/>
      <c r="G3630" s="18"/>
      <c r="I3630" s="19"/>
      <c r="J3630" s="19"/>
      <c r="K3630" s="19"/>
      <c r="L3630" s="19"/>
      <c r="M3630" s="19"/>
      <c r="N3630" s="20"/>
    </row>
    <row r="3631" spans="6:14" x14ac:dyDescent="0.25">
      <c r="F3631" s="18"/>
      <c r="G3631" s="18"/>
      <c r="I3631" s="19"/>
      <c r="J3631" s="19"/>
      <c r="K3631" s="19"/>
      <c r="L3631" s="19"/>
      <c r="M3631" s="19"/>
      <c r="N3631" s="20"/>
    </row>
    <row r="3632" spans="6:14" x14ac:dyDescent="0.25">
      <c r="F3632" s="18"/>
      <c r="G3632" s="18"/>
      <c r="I3632" s="19"/>
      <c r="J3632" s="19"/>
      <c r="K3632" s="19"/>
      <c r="L3632" s="19"/>
      <c r="M3632" s="19"/>
      <c r="N3632" s="20"/>
    </row>
    <row r="3633" spans="6:14" x14ac:dyDescent="0.25">
      <c r="F3633" s="18"/>
      <c r="G3633" s="18"/>
      <c r="I3633" s="19"/>
      <c r="J3633" s="19"/>
      <c r="K3633" s="19"/>
      <c r="L3633" s="19"/>
      <c r="M3633" s="19"/>
      <c r="N3633" s="20"/>
    </row>
    <row r="3634" spans="6:14" x14ac:dyDescent="0.25">
      <c r="F3634" s="18"/>
      <c r="G3634" s="18"/>
      <c r="I3634" s="19"/>
      <c r="J3634" s="19"/>
      <c r="K3634" s="19"/>
      <c r="L3634" s="19"/>
      <c r="M3634" s="19"/>
      <c r="N3634" s="20"/>
    </row>
    <row r="3635" spans="6:14" x14ac:dyDescent="0.25">
      <c r="F3635" s="18"/>
      <c r="G3635" s="18"/>
      <c r="I3635" s="19"/>
      <c r="J3635" s="19"/>
      <c r="K3635" s="19"/>
      <c r="L3635" s="19"/>
      <c r="M3635" s="19"/>
      <c r="N3635" s="20"/>
    </row>
    <row r="3636" spans="6:14" x14ac:dyDescent="0.25">
      <c r="F3636" s="18"/>
      <c r="G3636" s="18"/>
      <c r="I3636" s="19"/>
      <c r="J3636" s="19"/>
      <c r="K3636" s="19"/>
      <c r="L3636" s="19"/>
      <c r="M3636" s="19"/>
      <c r="N3636" s="20"/>
    </row>
    <row r="3637" spans="6:14" x14ac:dyDescent="0.25">
      <c r="F3637" s="18"/>
      <c r="G3637" s="18"/>
      <c r="I3637" s="19"/>
      <c r="J3637" s="19"/>
      <c r="K3637" s="19"/>
      <c r="L3637" s="19"/>
      <c r="M3637" s="19"/>
      <c r="N3637" s="20"/>
    </row>
    <row r="3638" spans="6:14" x14ac:dyDescent="0.25">
      <c r="F3638" s="18"/>
      <c r="G3638" s="18"/>
      <c r="I3638" s="19"/>
      <c r="J3638" s="19"/>
      <c r="K3638" s="19"/>
      <c r="L3638" s="19"/>
      <c r="M3638" s="19"/>
      <c r="N3638" s="20"/>
    </row>
    <row r="3639" spans="6:14" x14ac:dyDescent="0.25">
      <c r="F3639" s="18"/>
      <c r="G3639" s="18"/>
      <c r="I3639" s="19"/>
      <c r="J3639" s="19"/>
      <c r="K3639" s="19"/>
      <c r="L3639" s="19"/>
      <c r="M3639" s="19"/>
      <c r="N3639" s="20"/>
    </row>
    <row r="3640" spans="6:14" x14ac:dyDescent="0.25">
      <c r="F3640" s="18"/>
      <c r="G3640" s="18"/>
      <c r="I3640" s="19"/>
      <c r="J3640" s="19"/>
      <c r="K3640" s="19"/>
      <c r="L3640" s="19"/>
      <c r="M3640" s="19"/>
      <c r="N3640" s="20"/>
    </row>
    <row r="3641" spans="6:14" x14ac:dyDescent="0.25">
      <c r="F3641" s="18"/>
      <c r="G3641" s="18"/>
      <c r="I3641" s="19"/>
      <c r="J3641" s="19"/>
      <c r="K3641" s="19"/>
      <c r="L3641" s="19"/>
      <c r="M3641" s="19"/>
      <c r="N3641" s="20"/>
    </row>
    <row r="3642" spans="6:14" x14ac:dyDescent="0.25">
      <c r="F3642" s="18"/>
      <c r="G3642" s="18"/>
      <c r="I3642" s="19"/>
      <c r="J3642" s="19"/>
      <c r="K3642" s="19"/>
      <c r="L3642" s="19"/>
      <c r="M3642" s="19"/>
      <c r="N3642" s="20"/>
    </row>
    <row r="3643" spans="6:14" x14ac:dyDescent="0.25">
      <c r="F3643" s="18"/>
      <c r="G3643" s="18"/>
      <c r="I3643" s="19"/>
      <c r="J3643" s="19"/>
      <c r="K3643" s="19"/>
      <c r="L3643" s="19"/>
      <c r="M3643" s="19"/>
      <c r="N3643" s="20"/>
    </row>
    <row r="3644" spans="6:14" x14ac:dyDescent="0.25">
      <c r="F3644" s="18"/>
      <c r="G3644" s="18"/>
      <c r="I3644" s="19"/>
      <c r="J3644" s="19"/>
      <c r="K3644" s="19"/>
      <c r="L3644" s="19"/>
      <c r="M3644" s="19"/>
      <c r="N3644" s="20"/>
    </row>
    <row r="3645" spans="6:14" x14ac:dyDescent="0.25">
      <c r="F3645" s="18"/>
      <c r="G3645" s="18"/>
      <c r="I3645" s="19"/>
      <c r="J3645" s="19"/>
      <c r="K3645" s="19"/>
      <c r="L3645" s="19"/>
      <c r="M3645" s="19"/>
      <c r="N3645" s="20"/>
    </row>
    <row r="3646" spans="6:14" x14ac:dyDescent="0.25">
      <c r="F3646" s="18"/>
      <c r="G3646" s="18"/>
      <c r="I3646" s="19"/>
      <c r="J3646" s="19"/>
      <c r="K3646" s="19"/>
      <c r="L3646" s="19"/>
      <c r="M3646" s="19"/>
      <c r="N3646" s="20"/>
    </row>
    <row r="3647" spans="6:14" x14ac:dyDescent="0.25">
      <c r="F3647" s="18"/>
      <c r="G3647" s="18"/>
      <c r="I3647" s="19"/>
      <c r="J3647" s="19"/>
      <c r="K3647" s="19"/>
      <c r="L3647" s="19"/>
      <c r="M3647" s="19"/>
      <c r="N3647" s="20"/>
    </row>
    <row r="3648" spans="6:14" x14ac:dyDescent="0.25">
      <c r="F3648" s="18"/>
      <c r="G3648" s="18"/>
      <c r="I3648" s="19"/>
      <c r="J3648" s="19"/>
      <c r="K3648" s="19"/>
      <c r="L3648" s="19"/>
      <c r="M3648" s="19"/>
      <c r="N3648" s="20"/>
    </row>
    <row r="3649" spans="6:14" x14ac:dyDescent="0.25">
      <c r="F3649" s="18"/>
      <c r="G3649" s="18"/>
      <c r="I3649" s="19"/>
      <c r="J3649" s="19"/>
      <c r="K3649" s="19"/>
      <c r="L3649" s="19"/>
      <c r="M3649" s="19"/>
      <c r="N3649" s="20"/>
    </row>
    <row r="3650" spans="6:14" x14ac:dyDescent="0.25">
      <c r="F3650" s="18"/>
      <c r="G3650" s="18"/>
      <c r="I3650" s="19"/>
      <c r="J3650" s="19"/>
      <c r="K3650" s="19"/>
      <c r="L3650" s="19"/>
      <c r="M3650" s="19"/>
      <c r="N3650" s="20"/>
    </row>
    <row r="3651" spans="6:14" x14ac:dyDescent="0.25">
      <c r="F3651" s="18"/>
      <c r="G3651" s="18"/>
      <c r="I3651" s="19"/>
      <c r="J3651" s="19"/>
      <c r="K3651" s="19"/>
      <c r="L3651" s="19"/>
      <c r="M3651" s="19"/>
      <c r="N3651" s="20"/>
    </row>
    <row r="3652" spans="6:14" x14ac:dyDescent="0.25">
      <c r="F3652" s="18"/>
      <c r="G3652" s="18"/>
      <c r="I3652" s="19"/>
      <c r="J3652" s="19"/>
      <c r="K3652" s="19"/>
      <c r="L3652" s="19"/>
      <c r="M3652" s="19"/>
      <c r="N3652" s="20"/>
    </row>
    <row r="3653" spans="6:14" x14ac:dyDescent="0.25">
      <c r="F3653" s="18"/>
      <c r="G3653" s="18"/>
      <c r="I3653" s="19"/>
      <c r="J3653" s="19"/>
      <c r="K3653" s="19"/>
      <c r="L3653" s="19"/>
      <c r="M3653" s="19"/>
      <c r="N3653" s="20"/>
    </row>
    <row r="3654" spans="6:14" x14ac:dyDescent="0.25">
      <c r="F3654" s="18"/>
      <c r="G3654" s="18"/>
      <c r="I3654" s="19"/>
      <c r="J3654" s="19"/>
      <c r="K3654" s="19"/>
      <c r="L3654" s="19"/>
      <c r="M3654" s="19"/>
      <c r="N3654" s="20"/>
    </row>
    <row r="3655" spans="6:14" x14ac:dyDescent="0.25">
      <c r="F3655" s="18"/>
      <c r="G3655" s="18"/>
      <c r="I3655" s="19"/>
      <c r="J3655" s="19"/>
      <c r="K3655" s="19"/>
      <c r="L3655" s="19"/>
      <c r="M3655" s="19"/>
      <c r="N3655" s="20"/>
    </row>
    <row r="3656" spans="6:14" x14ac:dyDescent="0.25">
      <c r="F3656" s="18"/>
      <c r="G3656" s="18"/>
      <c r="I3656" s="19"/>
      <c r="J3656" s="19"/>
      <c r="K3656" s="19"/>
      <c r="L3656" s="19"/>
      <c r="M3656" s="19"/>
      <c r="N3656" s="20"/>
    </row>
    <row r="3657" spans="6:14" x14ac:dyDescent="0.25">
      <c r="F3657" s="18"/>
      <c r="G3657" s="18"/>
      <c r="I3657" s="19"/>
      <c r="J3657" s="19"/>
      <c r="K3657" s="19"/>
      <c r="L3657" s="19"/>
      <c r="M3657" s="19"/>
      <c r="N3657" s="20"/>
    </row>
    <row r="3658" spans="6:14" x14ac:dyDescent="0.25">
      <c r="F3658" s="18"/>
      <c r="G3658" s="18"/>
      <c r="I3658" s="19"/>
      <c r="J3658" s="19"/>
      <c r="K3658" s="19"/>
      <c r="L3658" s="19"/>
      <c r="M3658" s="19"/>
      <c r="N3658" s="20"/>
    </row>
    <row r="3659" spans="6:14" x14ac:dyDescent="0.25">
      <c r="F3659" s="18"/>
      <c r="G3659" s="18"/>
      <c r="I3659" s="19"/>
      <c r="J3659" s="19"/>
      <c r="K3659" s="19"/>
      <c r="L3659" s="19"/>
      <c r="M3659" s="19"/>
      <c r="N3659" s="20"/>
    </row>
    <row r="3660" spans="6:14" x14ac:dyDescent="0.25">
      <c r="F3660" s="18"/>
      <c r="G3660" s="18"/>
      <c r="I3660" s="19"/>
      <c r="J3660" s="19"/>
      <c r="K3660" s="19"/>
      <c r="L3660" s="19"/>
      <c r="M3660" s="19"/>
      <c r="N3660" s="20"/>
    </row>
    <row r="3661" spans="6:14" x14ac:dyDescent="0.25">
      <c r="F3661" s="18"/>
      <c r="G3661" s="18"/>
      <c r="I3661" s="19"/>
      <c r="J3661" s="19"/>
      <c r="K3661" s="19"/>
      <c r="L3661" s="19"/>
      <c r="M3661" s="19"/>
      <c r="N3661" s="20"/>
    </row>
    <row r="3662" spans="6:14" x14ac:dyDescent="0.25">
      <c r="F3662" s="18"/>
      <c r="G3662" s="18"/>
      <c r="I3662" s="19"/>
      <c r="J3662" s="19"/>
      <c r="K3662" s="19"/>
      <c r="L3662" s="19"/>
      <c r="M3662" s="19"/>
      <c r="N3662" s="20"/>
    </row>
    <row r="3663" spans="6:14" x14ac:dyDescent="0.25">
      <c r="F3663" s="18"/>
      <c r="G3663" s="18"/>
      <c r="I3663" s="19"/>
      <c r="J3663" s="19"/>
      <c r="K3663" s="19"/>
      <c r="L3663" s="19"/>
      <c r="M3663" s="19"/>
      <c r="N3663" s="20"/>
    </row>
    <row r="3664" spans="6:14" x14ac:dyDescent="0.25">
      <c r="F3664" s="18"/>
      <c r="G3664" s="18"/>
      <c r="I3664" s="19"/>
      <c r="J3664" s="19"/>
      <c r="K3664" s="19"/>
      <c r="L3664" s="19"/>
      <c r="M3664" s="19"/>
      <c r="N3664" s="20"/>
    </row>
    <row r="3665" spans="6:14" x14ac:dyDescent="0.25">
      <c r="F3665" s="18"/>
      <c r="G3665" s="18"/>
      <c r="I3665" s="19"/>
      <c r="J3665" s="19"/>
      <c r="K3665" s="19"/>
      <c r="L3665" s="19"/>
      <c r="M3665" s="19"/>
      <c r="N3665" s="20"/>
    </row>
    <row r="3666" spans="6:14" x14ac:dyDescent="0.25">
      <c r="F3666" s="18"/>
      <c r="G3666" s="18"/>
      <c r="I3666" s="19"/>
      <c r="J3666" s="19"/>
      <c r="K3666" s="19"/>
      <c r="L3666" s="19"/>
      <c r="M3666" s="19"/>
      <c r="N3666" s="20"/>
    </row>
    <row r="3667" spans="6:14" x14ac:dyDescent="0.25">
      <c r="F3667" s="18"/>
      <c r="G3667" s="18"/>
      <c r="I3667" s="19"/>
      <c r="J3667" s="19"/>
      <c r="K3667" s="19"/>
      <c r="L3667" s="19"/>
      <c r="M3667" s="19"/>
      <c r="N3667" s="20"/>
    </row>
    <row r="3668" spans="6:14" x14ac:dyDescent="0.25">
      <c r="F3668" s="18"/>
      <c r="G3668" s="18"/>
      <c r="I3668" s="19"/>
      <c r="J3668" s="19"/>
      <c r="K3668" s="19"/>
      <c r="L3668" s="19"/>
      <c r="M3668" s="19"/>
      <c r="N3668" s="20"/>
    </row>
    <row r="3669" spans="6:14" x14ac:dyDescent="0.25">
      <c r="F3669" s="18"/>
      <c r="G3669" s="18"/>
      <c r="I3669" s="19"/>
      <c r="J3669" s="19"/>
      <c r="K3669" s="19"/>
      <c r="L3669" s="19"/>
      <c r="M3669" s="19"/>
      <c r="N3669" s="20"/>
    </row>
    <row r="3670" spans="6:14" x14ac:dyDescent="0.25">
      <c r="F3670" s="18"/>
      <c r="G3670" s="18"/>
      <c r="I3670" s="19"/>
      <c r="J3670" s="19"/>
      <c r="K3670" s="19"/>
      <c r="L3670" s="19"/>
      <c r="M3670" s="19"/>
      <c r="N3670" s="20"/>
    </row>
    <row r="3671" spans="6:14" x14ac:dyDescent="0.25">
      <c r="F3671" s="18"/>
      <c r="G3671" s="18"/>
      <c r="I3671" s="19"/>
      <c r="J3671" s="19"/>
      <c r="K3671" s="19"/>
      <c r="L3671" s="19"/>
      <c r="M3671" s="19"/>
      <c r="N3671" s="20"/>
    </row>
    <row r="3672" spans="6:14" x14ac:dyDescent="0.25">
      <c r="F3672" s="18"/>
      <c r="G3672" s="18"/>
      <c r="I3672" s="19"/>
      <c r="J3672" s="19"/>
      <c r="K3672" s="19"/>
      <c r="L3672" s="19"/>
      <c r="M3672" s="19"/>
      <c r="N3672" s="20"/>
    </row>
    <row r="3673" spans="6:14" x14ac:dyDescent="0.25">
      <c r="F3673" s="18"/>
      <c r="G3673" s="18"/>
      <c r="I3673" s="19"/>
      <c r="J3673" s="19"/>
      <c r="K3673" s="19"/>
      <c r="L3673" s="19"/>
      <c r="M3673" s="19"/>
      <c r="N3673" s="20"/>
    </row>
    <row r="3674" spans="6:14" x14ac:dyDescent="0.25">
      <c r="F3674" s="18"/>
      <c r="G3674" s="18"/>
      <c r="I3674" s="19"/>
      <c r="J3674" s="19"/>
      <c r="K3674" s="19"/>
      <c r="L3674" s="19"/>
      <c r="M3674" s="19"/>
      <c r="N3674" s="20"/>
    </row>
    <row r="3675" spans="6:14" x14ac:dyDescent="0.25">
      <c r="F3675" s="18"/>
      <c r="G3675" s="18"/>
      <c r="I3675" s="19"/>
      <c r="J3675" s="19"/>
      <c r="K3675" s="19"/>
      <c r="L3675" s="19"/>
      <c r="M3675" s="19"/>
      <c r="N3675" s="20"/>
    </row>
    <row r="3676" spans="6:14" x14ac:dyDescent="0.25">
      <c r="F3676" s="18"/>
      <c r="G3676" s="18"/>
      <c r="I3676" s="19"/>
      <c r="J3676" s="19"/>
      <c r="K3676" s="19"/>
      <c r="L3676" s="19"/>
      <c r="M3676" s="19"/>
      <c r="N3676" s="20"/>
    </row>
    <row r="3677" spans="6:14" x14ac:dyDescent="0.25">
      <c r="F3677" s="18"/>
      <c r="G3677" s="18"/>
      <c r="I3677" s="19"/>
      <c r="J3677" s="19"/>
      <c r="K3677" s="19"/>
      <c r="L3677" s="19"/>
      <c r="M3677" s="19"/>
      <c r="N3677" s="20"/>
    </row>
    <row r="3678" spans="6:14" x14ac:dyDescent="0.25">
      <c r="F3678" s="18"/>
      <c r="G3678" s="18"/>
      <c r="I3678" s="19"/>
      <c r="J3678" s="19"/>
      <c r="K3678" s="19"/>
      <c r="L3678" s="19"/>
      <c r="M3678" s="19"/>
      <c r="N3678" s="20"/>
    </row>
    <row r="3679" spans="6:14" x14ac:dyDescent="0.25">
      <c r="F3679" s="18"/>
      <c r="G3679" s="18"/>
      <c r="I3679" s="19"/>
      <c r="J3679" s="19"/>
      <c r="K3679" s="19"/>
      <c r="L3679" s="19"/>
      <c r="M3679" s="19"/>
      <c r="N3679" s="20"/>
    </row>
    <row r="3680" spans="6:14" x14ac:dyDescent="0.25">
      <c r="F3680" s="18"/>
      <c r="G3680" s="18"/>
      <c r="I3680" s="19"/>
      <c r="J3680" s="19"/>
      <c r="K3680" s="19"/>
      <c r="L3680" s="19"/>
      <c r="M3680" s="19"/>
      <c r="N3680" s="20"/>
    </row>
    <row r="3681" spans="6:14" x14ac:dyDescent="0.25">
      <c r="F3681" s="18"/>
      <c r="G3681" s="18"/>
      <c r="I3681" s="19"/>
      <c r="J3681" s="19"/>
      <c r="K3681" s="19"/>
      <c r="L3681" s="19"/>
      <c r="M3681" s="19"/>
      <c r="N3681" s="20"/>
    </row>
    <row r="3682" spans="6:14" x14ac:dyDescent="0.25">
      <c r="F3682" s="18"/>
      <c r="G3682" s="18"/>
      <c r="I3682" s="19"/>
      <c r="J3682" s="19"/>
      <c r="K3682" s="19"/>
      <c r="L3682" s="19"/>
      <c r="M3682" s="19"/>
      <c r="N3682" s="20"/>
    </row>
    <row r="3683" spans="6:14" x14ac:dyDescent="0.25">
      <c r="F3683" s="18"/>
      <c r="G3683" s="18"/>
      <c r="I3683" s="19"/>
      <c r="J3683" s="19"/>
      <c r="K3683" s="19"/>
      <c r="L3683" s="19"/>
      <c r="M3683" s="19"/>
      <c r="N3683" s="20"/>
    </row>
    <row r="3684" spans="6:14" x14ac:dyDescent="0.25">
      <c r="F3684" s="18"/>
      <c r="G3684" s="18"/>
      <c r="I3684" s="19"/>
      <c r="J3684" s="19"/>
      <c r="K3684" s="19"/>
      <c r="L3684" s="19"/>
      <c r="M3684" s="19"/>
      <c r="N3684" s="20"/>
    </row>
    <row r="3685" spans="6:14" x14ac:dyDescent="0.25">
      <c r="F3685" s="18"/>
      <c r="G3685" s="18"/>
      <c r="I3685" s="19"/>
      <c r="J3685" s="19"/>
      <c r="K3685" s="19"/>
      <c r="L3685" s="19"/>
      <c r="M3685" s="19"/>
      <c r="N3685" s="20"/>
    </row>
    <row r="3686" spans="6:14" x14ac:dyDescent="0.25">
      <c r="F3686" s="18"/>
      <c r="G3686" s="18"/>
      <c r="I3686" s="19"/>
      <c r="J3686" s="19"/>
      <c r="K3686" s="19"/>
      <c r="L3686" s="19"/>
      <c r="M3686" s="19"/>
      <c r="N3686" s="20"/>
    </row>
    <row r="3687" spans="6:14" x14ac:dyDescent="0.25">
      <c r="F3687" s="18"/>
      <c r="G3687" s="18"/>
      <c r="I3687" s="19"/>
      <c r="J3687" s="19"/>
      <c r="K3687" s="19"/>
      <c r="L3687" s="19"/>
      <c r="M3687" s="19"/>
      <c r="N3687" s="20"/>
    </row>
    <row r="3688" spans="6:14" x14ac:dyDescent="0.25">
      <c r="F3688" s="18"/>
      <c r="G3688" s="18"/>
      <c r="I3688" s="19"/>
      <c r="J3688" s="19"/>
      <c r="K3688" s="19"/>
      <c r="L3688" s="19"/>
      <c r="M3688" s="19"/>
      <c r="N3688" s="20"/>
    </row>
    <row r="3689" spans="6:14" x14ac:dyDescent="0.25">
      <c r="F3689" s="18"/>
      <c r="G3689" s="18"/>
      <c r="I3689" s="19"/>
      <c r="J3689" s="19"/>
      <c r="K3689" s="19"/>
      <c r="L3689" s="19"/>
      <c r="M3689" s="19"/>
      <c r="N3689" s="20"/>
    </row>
    <row r="3690" spans="6:14" x14ac:dyDescent="0.25">
      <c r="F3690" s="18"/>
      <c r="G3690" s="18"/>
      <c r="I3690" s="19"/>
      <c r="J3690" s="19"/>
      <c r="K3690" s="19"/>
      <c r="L3690" s="19"/>
      <c r="M3690" s="19"/>
      <c r="N3690" s="20"/>
    </row>
    <row r="3691" spans="6:14" x14ac:dyDescent="0.25">
      <c r="F3691" s="18"/>
      <c r="G3691" s="18"/>
      <c r="I3691" s="19"/>
      <c r="J3691" s="19"/>
      <c r="K3691" s="19"/>
      <c r="L3691" s="19"/>
      <c r="M3691" s="19"/>
      <c r="N3691" s="20"/>
    </row>
    <row r="3692" spans="6:14" x14ac:dyDescent="0.25">
      <c r="F3692" s="18"/>
      <c r="G3692" s="18"/>
      <c r="I3692" s="19"/>
      <c r="J3692" s="19"/>
      <c r="K3692" s="19"/>
      <c r="L3692" s="19"/>
      <c r="M3692" s="19"/>
      <c r="N3692" s="20"/>
    </row>
    <row r="3693" spans="6:14" x14ac:dyDescent="0.25">
      <c r="F3693" s="18"/>
      <c r="G3693" s="18"/>
      <c r="I3693" s="19"/>
      <c r="J3693" s="19"/>
      <c r="K3693" s="19"/>
      <c r="L3693" s="19"/>
      <c r="M3693" s="19"/>
      <c r="N3693" s="20"/>
    </row>
    <row r="3694" spans="6:14" x14ac:dyDescent="0.25">
      <c r="F3694" s="18"/>
      <c r="G3694" s="18"/>
      <c r="I3694" s="19"/>
      <c r="J3694" s="19"/>
      <c r="K3694" s="19"/>
      <c r="L3694" s="19"/>
      <c r="M3694" s="19"/>
      <c r="N3694" s="20"/>
    </row>
    <row r="3695" spans="6:14" x14ac:dyDescent="0.25">
      <c r="F3695" s="18"/>
      <c r="G3695" s="18"/>
      <c r="I3695" s="19"/>
      <c r="J3695" s="19"/>
      <c r="K3695" s="19"/>
      <c r="L3695" s="19"/>
      <c r="M3695" s="19"/>
      <c r="N3695" s="20"/>
    </row>
    <row r="3696" spans="6:14" x14ac:dyDescent="0.25">
      <c r="F3696" s="18"/>
      <c r="G3696" s="18"/>
      <c r="I3696" s="19"/>
      <c r="J3696" s="19"/>
      <c r="K3696" s="19"/>
      <c r="L3696" s="19"/>
      <c r="M3696" s="19"/>
      <c r="N3696" s="20"/>
    </row>
    <row r="3697" spans="6:14" x14ac:dyDescent="0.25">
      <c r="F3697" s="18"/>
      <c r="G3697" s="18"/>
      <c r="I3697" s="19"/>
      <c r="J3697" s="19"/>
      <c r="K3697" s="19"/>
      <c r="L3697" s="19"/>
      <c r="M3697" s="19"/>
      <c r="N3697" s="20"/>
    </row>
    <row r="3698" spans="6:14" x14ac:dyDescent="0.25">
      <c r="F3698" s="18"/>
      <c r="G3698" s="18"/>
      <c r="I3698" s="19"/>
      <c r="J3698" s="19"/>
      <c r="K3698" s="19"/>
      <c r="L3698" s="19"/>
      <c r="M3698" s="19"/>
      <c r="N3698" s="20"/>
    </row>
    <row r="3699" spans="6:14" x14ac:dyDescent="0.25">
      <c r="F3699" s="18"/>
      <c r="G3699" s="18"/>
      <c r="I3699" s="19"/>
      <c r="J3699" s="19"/>
      <c r="K3699" s="19"/>
      <c r="L3699" s="19"/>
      <c r="M3699" s="19"/>
      <c r="N3699" s="20"/>
    </row>
    <row r="3700" spans="6:14" x14ac:dyDescent="0.25">
      <c r="F3700" s="18"/>
      <c r="G3700" s="18"/>
      <c r="I3700" s="19"/>
      <c r="J3700" s="19"/>
      <c r="K3700" s="19"/>
      <c r="L3700" s="19"/>
      <c r="M3700" s="19"/>
      <c r="N3700" s="20"/>
    </row>
    <row r="3701" spans="6:14" x14ac:dyDescent="0.25">
      <c r="F3701" s="18"/>
      <c r="G3701" s="18"/>
      <c r="I3701" s="19"/>
      <c r="J3701" s="19"/>
      <c r="K3701" s="19"/>
      <c r="L3701" s="19"/>
      <c r="M3701" s="19"/>
      <c r="N3701" s="20"/>
    </row>
    <row r="3702" spans="6:14" x14ac:dyDescent="0.25">
      <c r="F3702" s="18"/>
      <c r="G3702" s="18"/>
      <c r="I3702" s="19"/>
      <c r="J3702" s="19"/>
      <c r="K3702" s="19"/>
      <c r="L3702" s="19"/>
      <c r="M3702" s="19"/>
      <c r="N3702" s="20"/>
    </row>
    <row r="3703" spans="6:14" x14ac:dyDescent="0.25">
      <c r="F3703" s="18"/>
      <c r="G3703" s="18"/>
      <c r="I3703" s="19"/>
      <c r="J3703" s="19"/>
      <c r="K3703" s="19"/>
      <c r="L3703" s="19"/>
      <c r="M3703" s="19"/>
      <c r="N3703" s="20"/>
    </row>
    <row r="3704" spans="6:14" x14ac:dyDescent="0.25">
      <c r="F3704" s="18"/>
      <c r="G3704" s="18"/>
      <c r="I3704" s="19"/>
      <c r="J3704" s="19"/>
      <c r="K3704" s="19"/>
      <c r="L3704" s="19"/>
      <c r="M3704" s="19"/>
      <c r="N3704" s="20"/>
    </row>
    <row r="3705" spans="6:14" x14ac:dyDescent="0.25">
      <c r="F3705" s="18"/>
      <c r="G3705" s="18"/>
      <c r="I3705" s="19"/>
      <c r="J3705" s="19"/>
      <c r="K3705" s="19"/>
      <c r="L3705" s="19"/>
      <c r="M3705" s="19"/>
      <c r="N3705" s="20"/>
    </row>
    <row r="3706" spans="6:14" x14ac:dyDescent="0.25">
      <c r="F3706" s="18"/>
      <c r="G3706" s="18"/>
      <c r="I3706" s="19"/>
      <c r="J3706" s="19"/>
      <c r="K3706" s="19"/>
      <c r="L3706" s="19"/>
      <c r="M3706" s="19"/>
      <c r="N3706" s="20"/>
    </row>
    <row r="3707" spans="6:14" x14ac:dyDescent="0.25">
      <c r="F3707" s="18"/>
      <c r="G3707" s="18"/>
      <c r="I3707" s="19"/>
      <c r="J3707" s="19"/>
      <c r="K3707" s="19"/>
      <c r="L3707" s="19"/>
      <c r="M3707" s="19"/>
      <c r="N3707" s="20"/>
    </row>
    <row r="3708" spans="6:14" x14ac:dyDescent="0.25">
      <c r="F3708" s="18"/>
      <c r="G3708" s="18"/>
      <c r="I3708" s="19"/>
      <c r="J3708" s="19"/>
      <c r="K3708" s="19"/>
      <c r="L3708" s="19"/>
      <c r="M3708" s="19"/>
      <c r="N3708" s="20"/>
    </row>
    <row r="3709" spans="6:14" x14ac:dyDescent="0.25">
      <c r="F3709" s="18"/>
      <c r="G3709" s="18"/>
      <c r="I3709" s="19"/>
      <c r="J3709" s="19"/>
      <c r="K3709" s="19"/>
      <c r="L3709" s="19"/>
      <c r="M3709" s="19"/>
      <c r="N3709" s="20"/>
    </row>
    <row r="3710" spans="6:14" x14ac:dyDescent="0.25">
      <c r="F3710" s="18"/>
      <c r="G3710" s="18"/>
      <c r="I3710" s="19"/>
      <c r="J3710" s="19"/>
      <c r="K3710" s="19"/>
      <c r="L3710" s="19"/>
      <c r="M3710" s="19"/>
      <c r="N3710" s="20"/>
    </row>
    <row r="3711" spans="6:14" x14ac:dyDescent="0.25">
      <c r="F3711" s="18"/>
      <c r="G3711" s="18"/>
      <c r="I3711" s="19"/>
      <c r="J3711" s="19"/>
      <c r="K3711" s="19"/>
      <c r="L3711" s="19"/>
      <c r="M3711" s="19"/>
      <c r="N3711" s="20"/>
    </row>
    <row r="3712" spans="6:14" x14ac:dyDescent="0.25">
      <c r="F3712" s="18"/>
      <c r="G3712" s="18"/>
      <c r="I3712" s="19"/>
      <c r="J3712" s="19"/>
      <c r="K3712" s="19"/>
      <c r="L3712" s="19"/>
      <c r="M3712" s="19"/>
      <c r="N3712" s="20"/>
    </row>
    <row r="3713" spans="6:14" x14ac:dyDescent="0.25">
      <c r="F3713" s="18"/>
      <c r="G3713" s="18"/>
      <c r="I3713" s="19"/>
      <c r="J3713" s="19"/>
      <c r="K3713" s="19"/>
      <c r="L3713" s="19"/>
      <c r="M3713" s="19"/>
      <c r="N3713" s="20"/>
    </row>
    <row r="3714" spans="6:14" x14ac:dyDescent="0.25">
      <c r="F3714" s="18"/>
      <c r="G3714" s="18"/>
      <c r="I3714" s="19"/>
      <c r="J3714" s="19"/>
      <c r="K3714" s="19"/>
      <c r="L3714" s="19"/>
      <c r="M3714" s="19"/>
      <c r="N3714" s="20"/>
    </row>
    <row r="3715" spans="6:14" x14ac:dyDescent="0.25">
      <c r="F3715" s="18"/>
      <c r="G3715" s="18"/>
      <c r="I3715" s="19"/>
      <c r="J3715" s="19"/>
      <c r="K3715" s="19"/>
      <c r="L3715" s="19"/>
      <c r="M3715" s="19"/>
      <c r="N3715" s="20"/>
    </row>
    <row r="3716" spans="6:14" x14ac:dyDescent="0.25">
      <c r="F3716" s="18"/>
      <c r="G3716" s="18"/>
      <c r="I3716" s="19"/>
      <c r="J3716" s="19"/>
      <c r="K3716" s="19"/>
      <c r="L3716" s="19"/>
      <c r="M3716" s="19"/>
      <c r="N3716" s="20"/>
    </row>
    <row r="3717" spans="6:14" x14ac:dyDescent="0.25">
      <c r="F3717" s="18"/>
      <c r="G3717" s="18"/>
      <c r="I3717" s="19"/>
      <c r="J3717" s="19"/>
      <c r="K3717" s="19"/>
      <c r="L3717" s="19"/>
      <c r="M3717" s="19"/>
      <c r="N3717" s="20"/>
    </row>
    <row r="3718" spans="6:14" x14ac:dyDescent="0.25">
      <c r="F3718" s="18"/>
      <c r="G3718" s="18"/>
      <c r="I3718" s="19"/>
      <c r="J3718" s="19"/>
      <c r="K3718" s="19"/>
      <c r="L3718" s="19"/>
      <c r="M3718" s="19"/>
      <c r="N3718" s="20"/>
    </row>
    <row r="3719" spans="6:14" x14ac:dyDescent="0.25">
      <c r="F3719" s="18"/>
      <c r="G3719" s="18"/>
      <c r="I3719" s="19"/>
      <c r="J3719" s="19"/>
      <c r="K3719" s="19"/>
      <c r="L3719" s="19"/>
      <c r="M3719" s="19"/>
      <c r="N3719" s="20"/>
    </row>
    <row r="3720" spans="6:14" x14ac:dyDescent="0.25">
      <c r="F3720" s="18"/>
      <c r="G3720" s="18"/>
      <c r="I3720" s="19"/>
      <c r="J3720" s="19"/>
      <c r="K3720" s="19"/>
      <c r="L3720" s="19"/>
      <c r="M3720" s="19"/>
      <c r="N3720" s="20"/>
    </row>
    <row r="3721" spans="6:14" x14ac:dyDescent="0.25">
      <c r="F3721" s="18"/>
      <c r="G3721" s="18"/>
      <c r="I3721" s="19"/>
      <c r="J3721" s="19"/>
      <c r="K3721" s="19"/>
      <c r="L3721" s="19"/>
      <c r="M3721" s="19"/>
      <c r="N3721" s="20"/>
    </row>
    <row r="3722" spans="6:14" x14ac:dyDescent="0.25">
      <c r="F3722" s="18"/>
      <c r="G3722" s="18"/>
      <c r="I3722" s="19"/>
      <c r="J3722" s="19"/>
      <c r="K3722" s="19"/>
      <c r="L3722" s="19"/>
      <c r="M3722" s="19"/>
      <c r="N3722" s="20"/>
    </row>
    <row r="3723" spans="6:14" x14ac:dyDescent="0.25">
      <c r="F3723" s="18"/>
      <c r="G3723" s="18"/>
      <c r="I3723" s="19"/>
      <c r="J3723" s="19"/>
      <c r="K3723" s="19"/>
      <c r="L3723" s="19"/>
      <c r="M3723" s="19"/>
      <c r="N3723" s="20"/>
    </row>
    <row r="3724" spans="6:14" x14ac:dyDescent="0.25">
      <c r="F3724" s="18"/>
      <c r="G3724" s="18"/>
      <c r="I3724" s="19"/>
      <c r="J3724" s="19"/>
      <c r="K3724" s="19"/>
      <c r="L3724" s="19"/>
      <c r="M3724" s="19"/>
      <c r="N3724" s="20"/>
    </row>
    <row r="3725" spans="6:14" x14ac:dyDescent="0.25">
      <c r="F3725" s="18"/>
      <c r="G3725" s="18"/>
      <c r="I3725" s="19"/>
      <c r="J3725" s="19"/>
      <c r="K3725" s="19"/>
      <c r="L3725" s="19"/>
      <c r="M3725" s="19"/>
      <c r="N3725" s="20"/>
    </row>
    <row r="3726" spans="6:14" x14ac:dyDescent="0.25">
      <c r="F3726" s="18"/>
      <c r="G3726" s="18"/>
      <c r="I3726" s="19"/>
      <c r="J3726" s="19"/>
      <c r="K3726" s="19"/>
      <c r="L3726" s="19"/>
      <c r="M3726" s="19"/>
      <c r="N3726" s="20"/>
    </row>
    <row r="3727" spans="6:14" x14ac:dyDescent="0.25">
      <c r="F3727" s="18"/>
      <c r="G3727" s="18"/>
      <c r="I3727" s="19"/>
      <c r="J3727" s="19"/>
      <c r="K3727" s="19"/>
      <c r="L3727" s="19"/>
      <c r="M3727" s="19"/>
      <c r="N3727" s="20"/>
    </row>
    <row r="3728" spans="6:14" x14ac:dyDescent="0.25">
      <c r="F3728" s="18"/>
      <c r="G3728" s="18"/>
      <c r="I3728" s="19"/>
      <c r="J3728" s="19"/>
      <c r="K3728" s="19"/>
      <c r="L3728" s="19"/>
      <c r="M3728" s="19"/>
      <c r="N3728" s="20"/>
    </row>
    <row r="3729" spans="6:14" x14ac:dyDescent="0.25">
      <c r="F3729" s="18"/>
      <c r="G3729" s="18"/>
      <c r="I3729" s="19"/>
      <c r="J3729" s="19"/>
      <c r="K3729" s="19"/>
      <c r="L3729" s="19"/>
      <c r="M3729" s="19"/>
      <c r="N3729" s="20"/>
    </row>
    <row r="3730" spans="6:14" x14ac:dyDescent="0.25">
      <c r="F3730" s="18"/>
      <c r="G3730" s="18"/>
      <c r="I3730" s="19"/>
      <c r="J3730" s="19"/>
      <c r="K3730" s="19"/>
      <c r="L3730" s="19"/>
      <c r="M3730" s="19"/>
      <c r="N3730" s="20"/>
    </row>
    <row r="3731" spans="6:14" x14ac:dyDescent="0.25">
      <c r="F3731" s="18"/>
      <c r="G3731" s="18"/>
      <c r="I3731" s="19"/>
      <c r="J3731" s="19"/>
      <c r="K3731" s="19"/>
      <c r="L3731" s="19"/>
      <c r="M3731" s="19"/>
      <c r="N3731" s="20"/>
    </row>
    <row r="3732" spans="6:14" x14ac:dyDescent="0.25">
      <c r="F3732" s="18"/>
      <c r="G3732" s="18"/>
      <c r="I3732" s="19"/>
      <c r="J3732" s="19"/>
      <c r="K3732" s="19"/>
      <c r="L3732" s="19"/>
      <c r="M3732" s="19"/>
      <c r="N3732" s="20"/>
    </row>
    <row r="3733" spans="6:14" x14ac:dyDescent="0.25">
      <c r="F3733" s="18"/>
      <c r="G3733" s="18"/>
      <c r="I3733" s="19"/>
      <c r="J3733" s="19"/>
      <c r="K3733" s="19"/>
      <c r="L3733" s="19"/>
      <c r="M3733" s="19"/>
      <c r="N3733" s="20"/>
    </row>
    <row r="3734" spans="6:14" x14ac:dyDescent="0.25">
      <c r="F3734" s="18"/>
      <c r="G3734" s="18"/>
      <c r="I3734" s="19"/>
      <c r="J3734" s="19"/>
      <c r="K3734" s="19"/>
      <c r="L3734" s="19"/>
      <c r="M3734" s="19"/>
      <c r="N3734" s="20"/>
    </row>
    <row r="3735" spans="6:14" x14ac:dyDescent="0.25">
      <c r="F3735" s="18"/>
      <c r="G3735" s="18"/>
      <c r="I3735" s="19"/>
      <c r="J3735" s="19"/>
      <c r="K3735" s="19"/>
      <c r="L3735" s="19"/>
      <c r="M3735" s="19"/>
      <c r="N3735" s="20"/>
    </row>
    <row r="3736" spans="6:14" x14ac:dyDescent="0.25">
      <c r="F3736" s="18"/>
      <c r="G3736" s="18"/>
      <c r="I3736" s="19"/>
      <c r="J3736" s="19"/>
      <c r="K3736" s="19"/>
      <c r="L3736" s="19"/>
      <c r="M3736" s="19"/>
      <c r="N3736" s="20"/>
    </row>
    <row r="3737" spans="6:14" x14ac:dyDescent="0.25">
      <c r="F3737" s="18"/>
      <c r="G3737" s="18"/>
      <c r="I3737" s="19"/>
      <c r="J3737" s="19"/>
      <c r="K3737" s="19"/>
      <c r="L3737" s="19"/>
      <c r="M3737" s="19"/>
      <c r="N3737" s="20"/>
    </row>
    <row r="3738" spans="6:14" x14ac:dyDescent="0.25">
      <c r="F3738" s="18"/>
      <c r="G3738" s="18"/>
      <c r="I3738" s="19"/>
      <c r="J3738" s="19"/>
      <c r="K3738" s="19"/>
      <c r="L3738" s="19"/>
      <c r="M3738" s="19"/>
      <c r="N3738" s="20"/>
    </row>
    <row r="3739" spans="6:14" x14ac:dyDescent="0.25">
      <c r="F3739" s="18"/>
      <c r="G3739" s="18"/>
      <c r="I3739" s="19"/>
      <c r="J3739" s="19"/>
      <c r="K3739" s="19"/>
      <c r="L3739" s="19"/>
      <c r="M3739" s="19"/>
      <c r="N3739" s="20"/>
    </row>
    <row r="3740" spans="6:14" x14ac:dyDescent="0.25">
      <c r="F3740" s="18"/>
      <c r="G3740" s="18"/>
      <c r="I3740" s="19"/>
      <c r="J3740" s="19"/>
      <c r="K3740" s="19"/>
      <c r="L3740" s="19"/>
      <c r="M3740" s="19"/>
      <c r="N3740" s="20"/>
    </row>
    <row r="3741" spans="6:14" x14ac:dyDescent="0.25">
      <c r="F3741" s="18"/>
      <c r="G3741" s="18"/>
      <c r="I3741" s="19"/>
      <c r="J3741" s="19"/>
      <c r="K3741" s="19"/>
      <c r="L3741" s="19"/>
      <c r="M3741" s="19"/>
      <c r="N3741" s="20"/>
    </row>
    <row r="3742" spans="6:14" x14ac:dyDescent="0.25">
      <c r="F3742" s="18"/>
      <c r="G3742" s="18"/>
      <c r="I3742" s="19"/>
      <c r="J3742" s="19"/>
      <c r="K3742" s="19"/>
      <c r="L3742" s="19"/>
      <c r="M3742" s="19"/>
      <c r="N3742" s="20"/>
    </row>
    <row r="3743" spans="6:14" x14ac:dyDescent="0.25">
      <c r="F3743" s="18"/>
      <c r="G3743" s="18"/>
      <c r="I3743" s="19"/>
      <c r="J3743" s="19"/>
      <c r="K3743" s="19"/>
      <c r="L3743" s="19"/>
      <c r="M3743" s="19"/>
      <c r="N3743" s="20"/>
    </row>
    <row r="3744" spans="6:14" x14ac:dyDescent="0.25">
      <c r="F3744" s="18"/>
      <c r="G3744" s="18"/>
      <c r="I3744" s="19"/>
      <c r="J3744" s="19"/>
      <c r="K3744" s="19"/>
      <c r="L3744" s="19"/>
      <c r="M3744" s="19"/>
      <c r="N3744" s="20"/>
    </row>
    <row r="3745" spans="6:14" x14ac:dyDescent="0.25">
      <c r="F3745" s="18"/>
      <c r="G3745" s="18"/>
      <c r="I3745" s="19"/>
      <c r="J3745" s="19"/>
      <c r="K3745" s="19"/>
      <c r="L3745" s="19"/>
      <c r="M3745" s="19"/>
      <c r="N3745" s="20"/>
    </row>
    <row r="3746" spans="6:14" x14ac:dyDescent="0.25">
      <c r="F3746" s="18"/>
      <c r="G3746" s="18"/>
      <c r="I3746" s="19"/>
      <c r="J3746" s="19"/>
      <c r="K3746" s="19"/>
      <c r="L3746" s="19"/>
      <c r="M3746" s="19"/>
      <c r="N3746" s="20"/>
    </row>
    <row r="3747" spans="6:14" x14ac:dyDescent="0.25">
      <c r="F3747" s="18"/>
      <c r="G3747" s="18"/>
      <c r="I3747" s="19"/>
      <c r="J3747" s="19"/>
      <c r="K3747" s="19"/>
      <c r="L3747" s="19"/>
      <c r="M3747" s="19"/>
      <c r="N3747" s="20"/>
    </row>
    <row r="3748" spans="6:14" x14ac:dyDescent="0.25">
      <c r="F3748" s="18"/>
      <c r="G3748" s="18"/>
      <c r="I3748" s="19"/>
      <c r="J3748" s="19"/>
      <c r="K3748" s="19"/>
      <c r="L3748" s="19"/>
      <c r="M3748" s="19"/>
      <c r="N3748" s="20"/>
    </row>
    <row r="3749" spans="6:14" x14ac:dyDescent="0.25">
      <c r="F3749" s="18"/>
      <c r="G3749" s="18"/>
      <c r="I3749" s="19"/>
      <c r="J3749" s="19"/>
      <c r="K3749" s="19"/>
      <c r="L3749" s="19"/>
      <c r="M3749" s="19"/>
      <c r="N3749" s="20"/>
    </row>
    <row r="3750" spans="6:14" x14ac:dyDescent="0.25">
      <c r="F3750" s="18"/>
      <c r="G3750" s="18"/>
      <c r="I3750" s="19"/>
      <c r="J3750" s="19"/>
      <c r="K3750" s="19"/>
      <c r="L3750" s="19"/>
      <c r="M3750" s="19"/>
      <c r="N3750" s="20"/>
    </row>
    <row r="3751" spans="6:14" x14ac:dyDescent="0.25">
      <c r="F3751" s="18"/>
      <c r="G3751" s="18"/>
      <c r="I3751" s="19"/>
      <c r="J3751" s="19"/>
      <c r="K3751" s="19"/>
      <c r="L3751" s="19"/>
      <c r="M3751" s="19"/>
      <c r="N3751" s="20"/>
    </row>
    <row r="3752" spans="6:14" x14ac:dyDescent="0.25">
      <c r="F3752" s="18"/>
      <c r="G3752" s="18"/>
      <c r="I3752" s="19"/>
      <c r="J3752" s="19"/>
      <c r="K3752" s="19"/>
      <c r="L3752" s="19"/>
      <c r="M3752" s="19"/>
      <c r="N3752" s="20"/>
    </row>
    <row r="3753" spans="6:14" x14ac:dyDescent="0.25">
      <c r="F3753" s="18"/>
      <c r="G3753" s="18"/>
      <c r="I3753" s="19"/>
      <c r="J3753" s="19"/>
      <c r="K3753" s="19"/>
      <c r="L3753" s="19"/>
      <c r="M3753" s="19"/>
      <c r="N3753" s="20"/>
    </row>
    <row r="3754" spans="6:14" x14ac:dyDescent="0.25">
      <c r="F3754" s="18"/>
      <c r="G3754" s="18"/>
      <c r="I3754" s="19"/>
      <c r="J3754" s="19"/>
      <c r="K3754" s="19"/>
      <c r="L3754" s="19"/>
      <c r="M3754" s="19"/>
      <c r="N3754" s="20"/>
    </row>
    <row r="3755" spans="6:14" x14ac:dyDescent="0.25">
      <c r="F3755" s="18"/>
      <c r="G3755" s="18"/>
      <c r="I3755" s="19"/>
      <c r="J3755" s="19"/>
      <c r="K3755" s="19"/>
      <c r="L3755" s="19"/>
      <c r="M3755" s="19"/>
      <c r="N3755" s="20"/>
    </row>
    <row r="3756" spans="6:14" x14ac:dyDescent="0.25">
      <c r="F3756" s="18"/>
      <c r="G3756" s="18"/>
      <c r="I3756" s="19"/>
      <c r="J3756" s="19"/>
      <c r="K3756" s="19"/>
      <c r="L3756" s="19"/>
      <c r="M3756" s="19"/>
      <c r="N3756" s="20"/>
    </row>
    <row r="3757" spans="6:14" x14ac:dyDescent="0.25">
      <c r="F3757" s="18"/>
      <c r="G3757" s="18"/>
      <c r="I3757" s="19"/>
      <c r="J3757" s="19"/>
      <c r="K3757" s="19"/>
      <c r="L3757" s="19"/>
      <c r="M3757" s="19"/>
      <c r="N3757" s="20"/>
    </row>
    <row r="3758" spans="6:14" x14ac:dyDescent="0.25">
      <c r="F3758" s="18"/>
      <c r="G3758" s="18"/>
      <c r="I3758" s="19"/>
      <c r="J3758" s="19"/>
      <c r="K3758" s="19"/>
      <c r="L3758" s="19"/>
      <c r="M3758" s="19"/>
      <c r="N3758" s="20"/>
    </row>
    <row r="3759" spans="6:14" x14ac:dyDescent="0.25">
      <c r="F3759" s="18"/>
      <c r="G3759" s="18"/>
      <c r="I3759" s="19"/>
      <c r="J3759" s="19"/>
      <c r="K3759" s="19"/>
      <c r="L3759" s="19"/>
      <c r="M3759" s="19"/>
      <c r="N3759" s="20"/>
    </row>
    <row r="3760" spans="6:14" x14ac:dyDescent="0.25">
      <c r="F3760" s="18"/>
      <c r="G3760" s="18"/>
      <c r="I3760" s="19"/>
      <c r="J3760" s="19"/>
      <c r="K3760" s="19"/>
      <c r="L3760" s="19"/>
      <c r="M3760" s="19"/>
      <c r="N3760" s="20"/>
    </row>
    <row r="3761" spans="6:14" x14ac:dyDescent="0.25">
      <c r="F3761" s="18"/>
      <c r="G3761" s="18"/>
      <c r="I3761" s="19"/>
      <c r="J3761" s="19"/>
      <c r="K3761" s="19"/>
      <c r="L3761" s="19"/>
      <c r="M3761" s="19"/>
      <c r="N3761" s="20"/>
    </row>
    <row r="3762" spans="6:14" x14ac:dyDescent="0.25">
      <c r="F3762" s="18"/>
      <c r="G3762" s="18"/>
      <c r="I3762" s="19"/>
      <c r="J3762" s="19"/>
      <c r="K3762" s="19"/>
      <c r="L3762" s="19"/>
      <c r="M3762" s="19"/>
      <c r="N3762" s="20"/>
    </row>
    <row r="3763" spans="6:14" x14ac:dyDescent="0.25">
      <c r="F3763" s="18"/>
      <c r="G3763" s="18"/>
      <c r="I3763" s="19"/>
      <c r="J3763" s="19"/>
      <c r="K3763" s="19"/>
      <c r="L3763" s="19"/>
      <c r="M3763" s="19"/>
      <c r="N3763" s="20"/>
    </row>
    <row r="3764" spans="6:14" x14ac:dyDescent="0.25">
      <c r="F3764" s="18"/>
      <c r="G3764" s="18"/>
      <c r="I3764" s="19"/>
      <c r="J3764" s="19"/>
      <c r="K3764" s="19"/>
      <c r="L3764" s="19"/>
      <c r="M3764" s="19"/>
      <c r="N3764" s="20"/>
    </row>
    <row r="3765" spans="6:14" x14ac:dyDescent="0.25">
      <c r="F3765" s="18"/>
      <c r="G3765" s="18"/>
      <c r="I3765" s="19"/>
      <c r="J3765" s="19"/>
      <c r="K3765" s="19"/>
      <c r="L3765" s="19"/>
      <c r="M3765" s="19"/>
      <c r="N3765" s="20"/>
    </row>
    <row r="3766" spans="6:14" x14ac:dyDescent="0.25">
      <c r="F3766" s="18"/>
      <c r="G3766" s="18"/>
      <c r="I3766" s="19"/>
      <c r="J3766" s="19"/>
      <c r="K3766" s="19"/>
      <c r="L3766" s="19"/>
      <c r="M3766" s="19"/>
      <c r="N3766" s="20"/>
    </row>
    <row r="3767" spans="6:14" x14ac:dyDescent="0.25">
      <c r="F3767" s="18"/>
      <c r="G3767" s="18"/>
      <c r="I3767" s="19"/>
      <c r="J3767" s="19"/>
      <c r="K3767" s="19"/>
      <c r="L3767" s="19"/>
      <c r="M3767" s="19"/>
      <c r="N3767" s="20"/>
    </row>
    <row r="3768" spans="6:14" x14ac:dyDescent="0.25">
      <c r="F3768" s="18"/>
      <c r="G3768" s="18"/>
      <c r="I3768" s="19"/>
      <c r="J3768" s="19"/>
      <c r="K3768" s="19"/>
      <c r="L3768" s="19"/>
      <c r="M3768" s="19"/>
      <c r="N3768" s="20"/>
    </row>
    <row r="3769" spans="6:14" x14ac:dyDescent="0.25">
      <c r="F3769" s="18"/>
      <c r="G3769" s="18"/>
      <c r="I3769" s="19"/>
      <c r="J3769" s="19"/>
      <c r="K3769" s="19"/>
      <c r="L3769" s="19"/>
      <c r="M3769" s="19"/>
      <c r="N3769" s="20"/>
    </row>
    <row r="3770" spans="6:14" x14ac:dyDescent="0.25">
      <c r="F3770" s="18"/>
      <c r="G3770" s="18"/>
      <c r="I3770" s="19"/>
      <c r="J3770" s="19"/>
      <c r="K3770" s="19"/>
      <c r="L3770" s="19"/>
      <c r="M3770" s="19"/>
      <c r="N3770" s="20"/>
    </row>
    <row r="3771" spans="6:14" x14ac:dyDescent="0.25">
      <c r="F3771" s="18"/>
      <c r="G3771" s="18"/>
      <c r="I3771" s="19"/>
      <c r="J3771" s="19"/>
      <c r="K3771" s="19"/>
      <c r="L3771" s="19"/>
      <c r="M3771" s="19"/>
      <c r="N3771" s="20"/>
    </row>
    <row r="3772" spans="6:14" x14ac:dyDescent="0.25">
      <c r="F3772" s="18"/>
      <c r="G3772" s="18"/>
      <c r="I3772" s="19"/>
      <c r="J3772" s="19"/>
      <c r="K3772" s="19"/>
      <c r="L3772" s="19"/>
      <c r="M3772" s="19"/>
      <c r="N3772" s="20"/>
    </row>
    <row r="3773" spans="6:14" x14ac:dyDescent="0.25">
      <c r="F3773" s="18"/>
      <c r="G3773" s="18"/>
      <c r="I3773" s="19"/>
      <c r="J3773" s="19"/>
      <c r="K3773" s="19"/>
      <c r="L3773" s="19"/>
      <c r="M3773" s="19"/>
      <c r="N3773" s="20"/>
    </row>
    <row r="3774" spans="6:14" x14ac:dyDescent="0.25">
      <c r="F3774" s="18"/>
      <c r="G3774" s="18"/>
      <c r="I3774" s="19"/>
      <c r="J3774" s="19"/>
      <c r="K3774" s="19"/>
      <c r="L3774" s="19"/>
      <c r="M3774" s="19"/>
      <c r="N3774" s="20"/>
    </row>
    <row r="3775" spans="6:14" x14ac:dyDescent="0.25">
      <c r="F3775" s="18"/>
      <c r="G3775" s="18"/>
      <c r="I3775" s="19"/>
      <c r="J3775" s="19"/>
      <c r="K3775" s="19"/>
      <c r="L3775" s="19"/>
      <c r="M3775" s="19"/>
      <c r="N3775" s="20"/>
    </row>
    <row r="3776" spans="6:14" x14ac:dyDescent="0.25">
      <c r="F3776" s="18"/>
      <c r="G3776" s="18"/>
      <c r="I3776" s="19"/>
      <c r="J3776" s="19"/>
      <c r="K3776" s="19"/>
      <c r="L3776" s="19"/>
      <c r="M3776" s="19"/>
      <c r="N3776" s="20"/>
    </row>
    <row r="3777" spans="6:14" x14ac:dyDescent="0.25">
      <c r="F3777" s="18"/>
      <c r="G3777" s="18"/>
      <c r="I3777" s="19"/>
      <c r="J3777" s="19"/>
      <c r="K3777" s="19"/>
      <c r="L3777" s="19"/>
      <c r="M3777" s="19"/>
      <c r="N3777" s="20"/>
    </row>
    <row r="3778" spans="6:14" x14ac:dyDescent="0.25">
      <c r="F3778" s="18"/>
      <c r="G3778" s="18"/>
      <c r="I3778" s="19"/>
      <c r="J3778" s="19"/>
      <c r="K3778" s="19"/>
      <c r="L3778" s="19"/>
      <c r="M3778" s="19"/>
      <c r="N3778" s="20"/>
    </row>
    <row r="3779" spans="6:14" x14ac:dyDescent="0.25">
      <c r="F3779" s="18"/>
      <c r="G3779" s="18"/>
      <c r="I3779" s="19"/>
      <c r="J3779" s="19"/>
      <c r="K3779" s="19"/>
      <c r="L3779" s="19"/>
      <c r="M3779" s="19"/>
      <c r="N3779" s="20"/>
    </row>
    <row r="3780" spans="6:14" x14ac:dyDescent="0.25">
      <c r="F3780" s="18"/>
      <c r="G3780" s="18"/>
      <c r="I3780" s="19"/>
      <c r="J3780" s="19"/>
      <c r="K3780" s="19"/>
      <c r="L3780" s="19"/>
      <c r="M3780" s="19"/>
      <c r="N3780" s="20"/>
    </row>
    <row r="3781" spans="6:14" x14ac:dyDescent="0.25">
      <c r="F3781" s="18"/>
      <c r="G3781" s="18"/>
      <c r="I3781" s="19"/>
      <c r="J3781" s="19"/>
      <c r="K3781" s="19"/>
      <c r="L3781" s="19"/>
      <c r="M3781" s="19"/>
      <c r="N3781" s="20"/>
    </row>
    <row r="3782" spans="6:14" x14ac:dyDescent="0.25">
      <c r="F3782" s="18"/>
      <c r="G3782" s="18"/>
      <c r="I3782" s="19"/>
      <c r="J3782" s="19"/>
      <c r="K3782" s="19"/>
      <c r="L3782" s="19"/>
      <c r="M3782" s="19"/>
      <c r="N3782" s="20"/>
    </row>
    <row r="3783" spans="6:14" x14ac:dyDescent="0.25">
      <c r="F3783" s="18"/>
      <c r="G3783" s="18"/>
      <c r="I3783" s="19"/>
      <c r="J3783" s="19"/>
      <c r="K3783" s="19"/>
      <c r="L3783" s="19"/>
      <c r="M3783" s="19"/>
      <c r="N3783" s="20"/>
    </row>
    <row r="3784" spans="6:14" x14ac:dyDescent="0.25">
      <c r="F3784" s="18"/>
      <c r="G3784" s="18"/>
      <c r="I3784" s="19"/>
      <c r="J3784" s="19"/>
      <c r="K3784" s="19"/>
      <c r="L3784" s="19"/>
      <c r="M3784" s="19"/>
      <c r="N3784" s="20"/>
    </row>
    <row r="3785" spans="6:14" x14ac:dyDescent="0.25">
      <c r="F3785" s="18"/>
      <c r="G3785" s="18"/>
      <c r="I3785" s="19"/>
      <c r="J3785" s="19"/>
      <c r="K3785" s="19"/>
      <c r="L3785" s="19"/>
      <c r="M3785" s="19"/>
      <c r="N3785" s="20"/>
    </row>
    <row r="3786" spans="6:14" x14ac:dyDescent="0.25">
      <c r="F3786" s="18"/>
      <c r="G3786" s="18"/>
      <c r="I3786" s="19"/>
      <c r="J3786" s="19"/>
      <c r="K3786" s="19"/>
      <c r="L3786" s="19"/>
      <c r="M3786" s="19"/>
      <c r="N3786" s="20"/>
    </row>
    <row r="3787" spans="6:14" x14ac:dyDescent="0.25">
      <c r="F3787" s="18"/>
      <c r="G3787" s="18"/>
      <c r="I3787" s="19"/>
      <c r="J3787" s="19"/>
      <c r="K3787" s="19"/>
      <c r="L3787" s="19"/>
      <c r="M3787" s="19"/>
      <c r="N3787" s="20"/>
    </row>
    <row r="3788" spans="6:14" x14ac:dyDescent="0.25">
      <c r="F3788" s="18"/>
      <c r="G3788" s="18"/>
      <c r="I3788" s="19"/>
      <c r="J3788" s="19"/>
      <c r="K3788" s="19"/>
      <c r="L3788" s="19"/>
      <c r="M3788" s="19"/>
      <c r="N3788" s="20"/>
    </row>
    <row r="3789" spans="6:14" x14ac:dyDescent="0.25">
      <c r="F3789" s="18"/>
      <c r="G3789" s="18"/>
      <c r="I3789" s="19"/>
      <c r="J3789" s="19"/>
      <c r="K3789" s="19"/>
      <c r="L3789" s="19"/>
      <c r="M3789" s="19"/>
      <c r="N3789" s="20"/>
    </row>
    <row r="3790" spans="6:14" x14ac:dyDescent="0.25">
      <c r="F3790" s="18"/>
      <c r="G3790" s="18"/>
      <c r="I3790" s="19"/>
      <c r="J3790" s="19"/>
      <c r="K3790" s="19"/>
      <c r="L3790" s="19"/>
      <c r="M3790" s="19"/>
      <c r="N3790" s="20"/>
    </row>
    <row r="3791" spans="6:14" x14ac:dyDescent="0.25">
      <c r="F3791" s="18"/>
      <c r="G3791" s="18"/>
      <c r="I3791" s="19"/>
      <c r="J3791" s="19"/>
      <c r="K3791" s="19"/>
      <c r="L3791" s="19"/>
      <c r="M3791" s="19"/>
      <c r="N3791" s="20"/>
    </row>
    <row r="3792" spans="6:14" x14ac:dyDescent="0.25">
      <c r="F3792" s="18"/>
      <c r="G3792" s="18"/>
      <c r="I3792" s="19"/>
      <c r="J3792" s="19"/>
      <c r="K3792" s="19"/>
      <c r="L3792" s="19"/>
      <c r="M3792" s="19"/>
      <c r="N3792" s="20"/>
    </row>
    <row r="3793" spans="6:14" x14ac:dyDescent="0.25">
      <c r="F3793" s="18"/>
      <c r="G3793" s="18"/>
      <c r="I3793" s="19"/>
      <c r="J3793" s="19"/>
      <c r="K3793" s="19"/>
      <c r="L3793" s="19"/>
      <c r="M3793" s="19"/>
      <c r="N3793" s="20"/>
    </row>
    <row r="3794" spans="6:14" x14ac:dyDescent="0.25">
      <c r="F3794" s="18"/>
      <c r="G3794" s="18"/>
      <c r="I3794" s="19"/>
      <c r="J3794" s="19"/>
      <c r="K3794" s="19"/>
      <c r="L3794" s="19"/>
      <c r="M3794" s="19"/>
      <c r="N3794" s="20"/>
    </row>
    <row r="3795" spans="6:14" x14ac:dyDescent="0.25">
      <c r="F3795" s="18"/>
      <c r="G3795" s="18"/>
      <c r="I3795" s="19"/>
      <c r="J3795" s="19"/>
      <c r="K3795" s="19"/>
      <c r="L3795" s="19"/>
      <c r="M3795" s="19"/>
      <c r="N3795" s="20"/>
    </row>
    <row r="3796" spans="6:14" x14ac:dyDescent="0.25">
      <c r="F3796" s="18"/>
      <c r="G3796" s="18"/>
      <c r="I3796" s="19"/>
      <c r="J3796" s="19"/>
      <c r="K3796" s="19"/>
      <c r="L3796" s="19"/>
      <c r="M3796" s="19"/>
      <c r="N3796" s="20"/>
    </row>
    <row r="3797" spans="6:14" x14ac:dyDescent="0.25">
      <c r="F3797" s="18"/>
      <c r="G3797" s="18"/>
      <c r="I3797" s="19"/>
      <c r="J3797" s="19"/>
      <c r="K3797" s="19"/>
      <c r="L3797" s="19"/>
      <c r="M3797" s="19"/>
      <c r="N3797" s="20"/>
    </row>
    <row r="3798" spans="6:14" x14ac:dyDescent="0.25">
      <c r="F3798" s="18"/>
      <c r="G3798" s="18"/>
      <c r="I3798" s="19"/>
      <c r="J3798" s="19"/>
      <c r="K3798" s="19"/>
      <c r="L3798" s="19"/>
      <c r="M3798" s="19"/>
      <c r="N3798" s="20"/>
    </row>
    <row r="3799" spans="6:14" x14ac:dyDescent="0.25">
      <c r="F3799" s="18"/>
      <c r="G3799" s="18"/>
      <c r="I3799" s="19"/>
      <c r="J3799" s="19"/>
      <c r="K3799" s="19"/>
      <c r="L3799" s="19"/>
      <c r="M3799" s="19"/>
      <c r="N3799" s="20"/>
    </row>
    <row r="3800" spans="6:14" x14ac:dyDescent="0.25">
      <c r="F3800" s="18"/>
      <c r="G3800" s="18"/>
      <c r="I3800" s="19"/>
      <c r="J3800" s="19"/>
      <c r="K3800" s="19"/>
      <c r="L3800" s="19"/>
      <c r="M3800" s="19"/>
      <c r="N3800" s="20"/>
    </row>
    <row r="3801" spans="6:14" x14ac:dyDescent="0.25">
      <c r="F3801" s="18"/>
      <c r="G3801" s="18"/>
      <c r="I3801" s="19"/>
      <c r="J3801" s="19"/>
      <c r="K3801" s="19"/>
      <c r="L3801" s="19"/>
      <c r="M3801" s="19"/>
      <c r="N3801" s="20"/>
    </row>
    <row r="3802" spans="6:14" x14ac:dyDescent="0.25">
      <c r="F3802" s="18"/>
      <c r="G3802" s="18"/>
      <c r="I3802" s="19"/>
      <c r="J3802" s="19"/>
      <c r="K3802" s="19"/>
      <c r="L3802" s="19"/>
      <c r="M3802" s="19"/>
      <c r="N3802" s="20"/>
    </row>
    <row r="3803" spans="6:14" x14ac:dyDescent="0.25">
      <c r="F3803" s="18"/>
      <c r="G3803" s="18"/>
      <c r="I3803" s="19"/>
      <c r="J3803" s="19"/>
      <c r="K3803" s="19"/>
      <c r="L3803" s="19"/>
      <c r="M3803" s="19"/>
      <c r="N3803" s="20"/>
    </row>
    <row r="3804" spans="6:14" x14ac:dyDescent="0.25">
      <c r="F3804" s="18"/>
      <c r="G3804" s="18"/>
      <c r="I3804" s="19"/>
      <c r="J3804" s="19"/>
      <c r="K3804" s="19"/>
      <c r="L3804" s="19"/>
      <c r="M3804" s="19"/>
      <c r="N3804" s="20"/>
    </row>
    <row r="3805" spans="6:14" x14ac:dyDescent="0.25">
      <c r="F3805" s="18"/>
      <c r="G3805" s="18"/>
      <c r="I3805" s="19"/>
      <c r="J3805" s="19"/>
      <c r="K3805" s="19"/>
      <c r="L3805" s="19"/>
      <c r="M3805" s="19"/>
      <c r="N3805" s="20"/>
    </row>
    <row r="3806" spans="6:14" x14ac:dyDescent="0.25">
      <c r="F3806" s="18"/>
      <c r="G3806" s="18"/>
      <c r="I3806" s="19"/>
      <c r="J3806" s="19"/>
      <c r="K3806" s="19"/>
      <c r="L3806" s="19"/>
      <c r="M3806" s="19"/>
      <c r="N3806" s="20"/>
    </row>
    <row r="3807" spans="6:14" x14ac:dyDescent="0.25">
      <c r="F3807" s="18"/>
      <c r="G3807" s="18"/>
      <c r="I3807" s="19"/>
      <c r="J3807" s="19"/>
      <c r="K3807" s="19"/>
      <c r="L3807" s="19"/>
      <c r="M3807" s="19"/>
      <c r="N3807" s="20"/>
    </row>
    <row r="3808" spans="6:14" x14ac:dyDescent="0.25">
      <c r="F3808" s="18"/>
      <c r="G3808" s="18"/>
      <c r="I3808" s="19"/>
      <c r="J3808" s="19"/>
      <c r="K3808" s="19"/>
      <c r="L3808" s="19"/>
      <c r="M3808" s="19"/>
      <c r="N3808" s="20"/>
    </row>
    <row r="3809" spans="6:14" x14ac:dyDescent="0.25">
      <c r="F3809" s="18"/>
      <c r="G3809" s="18"/>
      <c r="I3809" s="19"/>
      <c r="J3809" s="19"/>
      <c r="K3809" s="19"/>
      <c r="L3809" s="19"/>
      <c r="M3809" s="19"/>
      <c r="N3809" s="20"/>
    </row>
    <row r="3810" spans="6:14" x14ac:dyDescent="0.25">
      <c r="F3810" s="18"/>
      <c r="G3810" s="18"/>
      <c r="I3810" s="19"/>
      <c r="J3810" s="19"/>
      <c r="K3810" s="19"/>
      <c r="L3810" s="19"/>
      <c r="M3810" s="19"/>
      <c r="N3810" s="20"/>
    </row>
    <row r="3811" spans="6:14" x14ac:dyDescent="0.25">
      <c r="F3811" s="18"/>
      <c r="G3811" s="18"/>
      <c r="I3811" s="19"/>
      <c r="J3811" s="19"/>
      <c r="K3811" s="19"/>
      <c r="L3811" s="19"/>
      <c r="M3811" s="19"/>
      <c r="N3811" s="20"/>
    </row>
    <row r="3812" spans="6:14" x14ac:dyDescent="0.25">
      <c r="F3812" s="18"/>
      <c r="G3812" s="18"/>
      <c r="I3812" s="19"/>
      <c r="J3812" s="19"/>
      <c r="K3812" s="19"/>
      <c r="L3812" s="19"/>
      <c r="M3812" s="19"/>
      <c r="N3812" s="20"/>
    </row>
    <row r="3813" spans="6:14" x14ac:dyDescent="0.25">
      <c r="F3813" s="18"/>
      <c r="G3813" s="18"/>
      <c r="I3813" s="19"/>
      <c r="J3813" s="19"/>
      <c r="K3813" s="19"/>
      <c r="L3813" s="19"/>
      <c r="M3813" s="19"/>
      <c r="N3813" s="20"/>
    </row>
    <row r="3814" spans="6:14" x14ac:dyDescent="0.25">
      <c r="F3814" s="18"/>
      <c r="G3814" s="18"/>
      <c r="I3814" s="19"/>
      <c r="J3814" s="19"/>
      <c r="K3814" s="19"/>
      <c r="L3814" s="19"/>
      <c r="M3814" s="19"/>
      <c r="N3814" s="20"/>
    </row>
    <row r="3815" spans="6:14" x14ac:dyDescent="0.25">
      <c r="F3815" s="18"/>
      <c r="G3815" s="18"/>
      <c r="I3815" s="19"/>
      <c r="J3815" s="19"/>
      <c r="K3815" s="19"/>
      <c r="L3815" s="19"/>
      <c r="M3815" s="19"/>
      <c r="N3815" s="20"/>
    </row>
    <row r="3816" spans="6:14" x14ac:dyDescent="0.25">
      <c r="F3816" s="18"/>
      <c r="G3816" s="18"/>
      <c r="I3816" s="19"/>
      <c r="J3816" s="19"/>
      <c r="K3816" s="19"/>
      <c r="L3816" s="19"/>
      <c r="M3816" s="19"/>
      <c r="N3816" s="20"/>
    </row>
    <row r="3817" spans="6:14" x14ac:dyDescent="0.25">
      <c r="F3817" s="18"/>
      <c r="G3817" s="18"/>
      <c r="I3817" s="19"/>
      <c r="J3817" s="19"/>
      <c r="K3817" s="19"/>
      <c r="L3817" s="19"/>
      <c r="M3817" s="19"/>
      <c r="N3817" s="20"/>
    </row>
    <row r="3818" spans="6:14" x14ac:dyDescent="0.25">
      <c r="F3818" s="18"/>
      <c r="G3818" s="18"/>
      <c r="I3818" s="19"/>
      <c r="J3818" s="19"/>
      <c r="K3818" s="19"/>
      <c r="L3818" s="19"/>
      <c r="M3818" s="19"/>
      <c r="N3818" s="20"/>
    </row>
    <row r="3819" spans="6:14" x14ac:dyDescent="0.25">
      <c r="F3819" s="18"/>
      <c r="G3819" s="18"/>
      <c r="I3819" s="19"/>
      <c r="J3819" s="19"/>
      <c r="K3819" s="19"/>
      <c r="L3819" s="19"/>
      <c r="M3819" s="19"/>
      <c r="N3819" s="20"/>
    </row>
    <row r="3820" spans="6:14" x14ac:dyDescent="0.25">
      <c r="F3820" s="18"/>
      <c r="G3820" s="18"/>
      <c r="I3820" s="19"/>
      <c r="J3820" s="19"/>
      <c r="K3820" s="19"/>
      <c r="L3820" s="19"/>
      <c r="M3820" s="19"/>
      <c r="N3820" s="20"/>
    </row>
    <row r="3821" spans="6:14" x14ac:dyDescent="0.25">
      <c r="F3821" s="18"/>
      <c r="G3821" s="18"/>
      <c r="I3821" s="19"/>
      <c r="J3821" s="19"/>
      <c r="K3821" s="19"/>
      <c r="L3821" s="19"/>
      <c r="M3821" s="19"/>
      <c r="N3821" s="20"/>
    </row>
    <row r="3822" spans="6:14" x14ac:dyDescent="0.25">
      <c r="F3822" s="18"/>
      <c r="G3822" s="18"/>
      <c r="I3822" s="19"/>
      <c r="J3822" s="19"/>
      <c r="K3822" s="19"/>
      <c r="L3822" s="19"/>
      <c r="M3822" s="19"/>
      <c r="N3822" s="20"/>
    </row>
    <row r="3823" spans="6:14" x14ac:dyDescent="0.25">
      <c r="F3823" s="18"/>
      <c r="G3823" s="18"/>
      <c r="I3823" s="19"/>
      <c r="J3823" s="19"/>
      <c r="K3823" s="19"/>
      <c r="L3823" s="19"/>
      <c r="M3823" s="19"/>
      <c r="N3823" s="20"/>
    </row>
    <row r="3824" spans="6:14" x14ac:dyDescent="0.25">
      <c r="F3824" s="18"/>
      <c r="G3824" s="18"/>
      <c r="I3824" s="19"/>
      <c r="J3824" s="19"/>
      <c r="K3824" s="19"/>
      <c r="L3824" s="19"/>
      <c r="M3824" s="19"/>
      <c r="N3824" s="20"/>
    </row>
    <row r="3825" spans="6:14" x14ac:dyDescent="0.25">
      <c r="F3825" s="18"/>
      <c r="G3825" s="18"/>
      <c r="I3825" s="19"/>
      <c r="J3825" s="19"/>
      <c r="K3825" s="19"/>
      <c r="L3825" s="19"/>
      <c r="M3825" s="19"/>
      <c r="N3825" s="20"/>
    </row>
    <row r="3826" spans="6:14" x14ac:dyDescent="0.25">
      <c r="F3826" s="18"/>
      <c r="G3826" s="18"/>
      <c r="I3826" s="19"/>
      <c r="J3826" s="19"/>
      <c r="K3826" s="19"/>
      <c r="L3826" s="19"/>
      <c r="M3826" s="19"/>
      <c r="N3826" s="20"/>
    </row>
    <row r="3827" spans="6:14" x14ac:dyDescent="0.25">
      <c r="F3827" s="18"/>
      <c r="G3827" s="18"/>
      <c r="I3827" s="19"/>
      <c r="J3827" s="19"/>
      <c r="K3827" s="19"/>
      <c r="L3827" s="19"/>
      <c r="M3827" s="19"/>
      <c r="N3827" s="20"/>
    </row>
    <row r="3828" spans="6:14" x14ac:dyDescent="0.25">
      <c r="F3828" s="18"/>
      <c r="G3828" s="18"/>
      <c r="I3828" s="19"/>
      <c r="J3828" s="19"/>
      <c r="K3828" s="19"/>
      <c r="L3828" s="19"/>
      <c r="M3828" s="19"/>
      <c r="N3828" s="20"/>
    </row>
    <row r="3829" spans="6:14" x14ac:dyDescent="0.25">
      <c r="F3829" s="18"/>
      <c r="G3829" s="18"/>
      <c r="I3829" s="19"/>
      <c r="J3829" s="19"/>
      <c r="K3829" s="19"/>
      <c r="L3829" s="19"/>
      <c r="M3829" s="19"/>
      <c r="N3829" s="20"/>
    </row>
    <row r="3830" spans="6:14" x14ac:dyDescent="0.25">
      <c r="F3830" s="18"/>
      <c r="G3830" s="18"/>
      <c r="I3830" s="19"/>
      <c r="J3830" s="19"/>
      <c r="K3830" s="19"/>
      <c r="L3830" s="19"/>
      <c r="M3830" s="19"/>
      <c r="N3830" s="20"/>
    </row>
    <row r="3831" spans="6:14" x14ac:dyDescent="0.25">
      <c r="F3831" s="18"/>
      <c r="G3831" s="18"/>
      <c r="I3831" s="19"/>
      <c r="J3831" s="19"/>
      <c r="K3831" s="19"/>
      <c r="L3831" s="19"/>
      <c r="M3831" s="19"/>
      <c r="N3831" s="20"/>
    </row>
    <row r="3832" spans="6:14" x14ac:dyDescent="0.25">
      <c r="F3832" s="18"/>
      <c r="G3832" s="18"/>
      <c r="I3832" s="19"/>
      <c r="J3832" s="19"/>
      <c r="K3832" s="19"/>
      <c r="L3832" s="19"/>
      <c r="M3832" s="19"/>
      <c r="N3832" s="20"/>
    </row>
    <row r="3833" spans="6:14" x14ac:dyDescent="0.25">
      <c r="F3833" s="18"/>
      <c r="G3833" s="18"/>
      <c r="I3833" s="19"/>
      <c r="J3833" s="19"/>
      <c r="K3833" s="19"/>
      <c r="L3833" s="19"/>
      <c r="M3833" s="19"/>
      <c r="N3833" s="20"/>
    </row>
    <row r="3834" spans="6:14" x14ac:dyDescent="0.25">
      <c r="F3834" s="18"/>
      <c r="G3834" s="18"/>
      <c r="I3834" s="19"/>
      <c r="J3834" s="19"/>
      <c r="K3834" s="19"/>
      <c r="L3834" s="19"/>
      <c r="M3834" s="19"/>
      <c r="N3834" s="20"/>
    </row>
    <row r="3835" spans="6:14" x14ac:dyDescent="0.25">
      <c r="F3835" s="18"/>
      <c r="G3835" s="18"/>
      <c r="I3835" s="19"/>
      <c r="J3835" s="19"/>
      <c r="K3835" s="19"/>
      <c r="L3835" s="19"/>
      <c r="M3835" s="19"/>
      <c r="N3835" s="20"/>
    </row>
    <row r="3836" spans="6:14" x14ac:dyDescent="0.25">
      <c r="F3836" s="18"/>
      <c r="G3836" s="18"/>
      <c r="I3836" s="19"/>
      <c r="J3836" s="19"/>
      <c r="K3836" s="19"/>
      <c r="L3836" s="19"/>
      <c r="M3836" s="19"/>
      <c r="N3836" s="20"/>
    </row>
    <row r="3837" spans="6:14" x14ac:dyDescent="0.25">
      <c r="F3837" s="18"/>
      <c r="G3837" s="18"/>
      <c r="I3837" s="19"/>
      <c r="J3837" s="19"/>
      <c r="K3837" s="19"/>
      <c r="L3837" s="19"/>
      <c r="M3837" s="19"/>
      <c r="N3837" s="20"/>
    </row>
    <row r="3838" spans="6:14" x14ac:dyDescent="0.25">
      <c r="F3838" s="18"/>
      <c r="G3838" s="18"/>
      <c r="I3838" s="19"/>
      <c r="J3838" s="19"/>
      <c r="K3838" s="19"/>
      <c r="L3838" s="19"/>
      <c r="M3838" s="19"/>
      <c r="N3838" s="20"/>
    </row>
    <row r="3839" spans="6:14" x14ac:dyDescent="0.25">
      <c r="F3839" s="18"/>
      <c r="G3839" s="18"/>
      <c r="I3839" s="19"/>
      <c r="J3839" s="19"/>
      <c r="K3839" s="19"/>
      <c r="L3839" s="19"/>
      <c r="M3839" s="19"/>
      <c r="N3839" s="20"/>
    </row>
    <row r="3840" spans="6:14" x14ac:dyDescent="0.25">
      <c r="F3840" s="18"/>
      <c r="G3840" s="18"/>
      <c r="I3840" s="19"/>
      <c r="J3840" s="19"/>
      <c r="K3840" s="19"/>
      <c r="L3840" s="19"/>
      <c r="M3840" s="19"/>
      <c r="N3840" s="20"/>
    </row>
    <row r="3841" spans="6:14" x14ac:dyDescent="0.25">
      <c r="F3841" s="18"/>
      <c r="G3841" s="18"/>
      <c r="I3841" s="19"/>
      <c r="J3841" s="19"/>
      <c r="K3841" s="19"/>
      <c r="L3841" s="19"/>
      <c r="M3841" s="19"/>
      <c r="N3841" s="20"/>
    </row>
    <row r="3842" spans="6:14" x14ac:dyDescent="0.25">
      <c r="F3842" s="18"/>
      <c r="G3842" s="18"/>
      <c r="I3842" s="19"/>
      <c r="J3842" s="19"/>
      <c r="K3842" s="19"/>
      <c r="L3842" s="19"/>
      <c r="M3842" s="19"/>
      <c r="N3842" s="20"/>
    </row>
    <row r="3843" spans="6:14" x14ac:dyDescent="0.25">
      <c r="F3843" s="18"/>
      <c r="G3843" s="18"/>
      <c r="I3843" s="19"/>
      <c r="J3843" s="19"/>
      <c r="K3843" s="19"/>
      <c r="L3843" s="19"/>
      <c r="M3843" s="19"/>
      <c r="N3843" s="20"/>
    </row>
    <row r="3844" spans="6:14" x14ac:dyDescent="0.25">
      <c r="F3844" s="18"/>
      <c r="G3844" s="18"/>
      <c r="I3844" s="19"/>
      <c r="J3844" s="19"/>
      <c r="K3844" s="19"/>
      <c r="L3844" s="19"/>
      <c r="M3844" s="19"/>
      <c r="N3844" s="20"/>
    </row>
    <row r="3845" spans="6:14" x14ac:dyDescent="0.25">
      <c r="F3845" s="18"/>
      <c r="G3845" s="18"/>
      <c r="I3845" s="19"/>
      <c r="J3845" s="19"/>
      <c r="K3845" s="19"/>
      <c r="L3845" s="19"/>
      <c r="M3845" s="19"/>
      <c r="N3845" s="20"/>
    </row>
    <row r="3846" spans="6:14" x14ac:dyDescent="0.25">
      <c r="F3846" s="18"/>
      <c r="G3846" s="18"/>
      <c r="I3846" s="19"/>
      <c r="J3846" s="19"/>
      <c r="K3846" s="19"/>
      <c r="L3846" s="19"/>
      <c r="M3846" s="19"/>
      <c r="N3846" s="20"/>
    </row>
    <row r="3847" spans="6:14" x14ac:dyDescent="0.25">
      <c r="F3847" s="18"/>
      <c r="G3847" s="18"/>
      <c r="I3847" s="19"/>
      <c r="J3847" s="19"/>
      <c r="K3847" s="19"/>
      <c r="L3847" s="19"/>
      <c r="M3847" s="19"/>
      <c r="N3847" s="20"/>
    </row>
    <row r="3848" spans="6:14" x14ac:dyDescent="0.25">
      <c r="F3848" s="18"/>
      <c r="G3848" s="18"/>
      <c r="I3848" s="19"/>
      <c r="J3848" s="19"/>
      <c r="K3848" s="19"/>
      <c r="L3848" s="19"/>
      <c r="M3848" s="19"/>
      <c r="N3848" s="20"/>
    </row>
    <row r="3849" spans="6:14" x14ac:dyDescent="0.25">
      <c r="F3849" s="18"/>
      <c r="G3849" s="18"/>
      <c r="I3849" s="19"/>
      <c r="J3849" s="19"/>
      <c r="K3849" s="19"/>
      <c r="L3849" s="19"/>
      <c r="M3849" s="19"/>
      <c r="N3849" s="20"/>
    </row>
    <row r="3850" spans="6:14" x14ac:dyDescent="0.25">
      <c r="F3850" s="18"/>
      <c r="G3850" s="18"/>
      <c r="I3850" s="19"/>
      <c r="J3850" s="19"/>
      <c r="K3850" s="19"/>
      <c r="L3850" s="19"/>
      <c r="M3850" s="19"/>
      <c r="N3850" s="20"/>
    </row>
    <row r="3851" spans="6:14" x14ac:dyDescent="0.25">
      <c r="F3851" s="18"/>
      <c r="G3851" s="18"/>
      <c r="I3851" s="19"/>
      <c r="J3851" s="19"/>
      <c r="K3851" s="19"/>
      <c r="L3851" s="19"/>
      <c r="M3851" s="19"/>
      <c r="N3851" s="20"/>
    </row>
    <row r="3852" spans="6:14" x14ac:dyDescent="0.25">
      <c r="F3852" s="18"/>
      <c r="G3852" s="18"/>
      <c r="I3852" s="19"/>
      <c r="J3852" s="19"/>
      <c r="K3852" s="19"/>
      <c r="L3852" s="19"/>
      <c r="M3852" s="19"/>
      <c r="N3852" s="20"/>
    </row>
    <row r="3853" spans="6:14" x14ac:dyDescent="0.25">
      <c r="F3853" s="18"/>
      <c r="G3853" s="18"/>
      <c r="I3853" s="19"/>
      <c r="J3853" s="19"/>
      <c r="K3853" s="19"/>
      <c r="L3853" s="19"/>
      <c r="M3853" s="19"/>
      <c r="N3853" s="20"/>
    </row>
    <row r="3854" spans="6:14" x14ac:dyDescent="0.25">
      <c r="F3854" s="18"/>
      <c r="G3854" s="18"/>
      <c r="I3854" s="19"/>
      <c r="J3854" s="19"/>
      <c r="K3854" s="19"/>
      <c r="L3854" s="19"/>
      <c r="M3854" s="19"/>
      <c r="N3854" s="20"/>
    </row>
    <row r="3855" spans="6:14" x14ac:dyDescent="0.25">
      <c r="F3855" s="18"/>
      <c r="G3855" s="18"/>
      <c r="I3855" s="19"/>
      <c r="J3855" s="19"/>
      <c r="K3855" s="19"/>
      <c r="L3855" s="19"/>
      <c r="M3855" s="19"/>
      <c r="N3855" s="20"/>
    </row>
    <row r="3856" spans="6:14" x14ac:dyDescent="0.25">
      <c r="F3856" s="18"/>
      <c r="G3856" s="18"/>
      <c r="I3856" s="19"/>
      <c r="J3856" s="19"/>
      <c r="K3856" s="19"/>
      <c r="L3856" s="19"/>
      <c r="M3856" s="19"/>
      <c r="N3856" s="20"/>
    </row>
    <row r="3857" spans="6:14" x14ac:dyDescent="0.25">
      <c r="F3857" s="18"/>
      <c r="G3857" s="18"/>
      <c r="I3857" s="19"/>
      <c r="J3857" s="19"/>
      <c r="K3857" s="19"/>
      <c r="L3857" s="19"/>
      <c r="M3857" s="19"/>
      <c r="N3857" s="20"/>
    </row>
    <row r="3858" spans="6:14" x14ac:dyDescent="0.25">
      <c r="F3858" s="18"/>
      <c r="G3858" s="18"/>
      <c r="I3858" s="19"/>
      <c r="J3858" s="19"/>
      <c r="K3858" s="19"/>
      <c r="L3858" s="19"/>
      <c r="M3858" s="19"/>
      <c r="N3858" s="20"/>
    </row>
    <row r="3859" spans="6:14" x14ac:dyDescent="0.25">
      <c r="F3859" s="18"/>
      <c r="G3859" s="18"/>
      <c r="I3859" s="19"/>
      <c r="J3859" s="19"/>
      <c r="K3859" s="19"/>
      <c r="L3859" s="19"/>
      <c r="M3859" s="19"/>
      <c r="N3859" s="20"/>
    </row>
    <row r="3860" spans="6:14" x14ac:dyDescent="0.25">
      <c r="F3860" s="18"/>
      <c r="G3860" s="18"/>
      <c r="I3860" s="19"/>
      <c r="J3860" s="19"/>
      <c r="K3860" s="19"/>
      <c r="L3860" s="19"/>
      <c r="M3860" s="19"/>
      <c r="N3860" s="20"/>
    </row>
    <row r="3861" spans="6:14" x14ac:dyDescent="0.25">
      <c r="F3861" s="18"/>
      <c r="G3861" s="18"/>
      <c r="I3861" s="19"/>
      <c r="J3861" s="19"/>
      <c r="K3861" s="19"/>
      <c r="L3861" s="19"/>
      <c r="M3861" s="19"/>
      <c r="N3861" s="20"/>
    </row>
    <row r="3862" spans="6:14" x14ac:dyDescent="0.25">
      <c r="F3862" s="18"/>
      <c r="G3862" s="18"/>
      <c r="I3862" s="19"/>
      <c r="J3862" s="19"/>
      <c r="K3862" s="19"/>
      <c r="L3862" s="19"/>
      <c r="M3862" s="19"/>
      <c r="N3862" s="20"/>
    </row>
    <row r="3863" spans="6:14" x14ac:dyDescent="0.25">
      <c r="F3863" s="18"/>
      <c r="G3863" s="18"/>
      <c r="I3863" s="19"/>
      <c r="J3863" s="19"/>
      <c r="K3863" s="19"/>
      <c r="L3863" s="19"/>
      <c r="M3863" s="19"/>
      <c r="N3863" s="20"/>
    </row>
    <row r="3864" spans="6:14" x14ac:dyDescent="0.25">
      <c r="F3864" s="18"/>
      <c r="G3864" s="18"/>
      <c r="I3864" s="19"/>
      <c r="J3864" s="19"/>
      <c r="K3864" s="19"/>
      <c r="L3864" s="19"/>
      <c r="M3864" s="19"/>
      <c r="N3864" s="20"/>
    </row>
    <row r="3865" spans="6:14" x14ac:dyDescent="0.25">
      <c r="F3865" s="18"/>
      <c r="G3865" s="18"/>
      <c r="I3865" s="19"/>
      <c r="J3865" s="19"/>
      <c r="K3865" s="19"/>
      <c r="L3865" s="19"/>
      <c r="M3865" s="19"/>
      <c r="N3865" s="20"/>
    </row>
    <row r="3866" spans="6:14" x14ac:dyDescent="0.25">
      <c r="F3866" s="18"/>
      <c r="G3866" s="18"/>
      <c r="I3866" s="19"/>
      <c r="J3866" s="19"/>
      <c r="K3866" s="19"/>
      <c r="L3866" s="19"/>
      <c r="M3866" s="19"/>
      <c r="N3866" s="20"/>
    </row>
    <row r="3867" spans="6:14" x14ac:dyDescent="0.25">
      <c r="F3867" s="18"/>
      <c r="G3867" s="18"/>
      <c r="I3867" s="19"/>
      <c r="J3867" s="19"/>
      <c r="K3867" s="19"/>
      <c r="L3867" s="19"/>
      <c r="M3867" s="19"/>
      <c r="N3867" s="20"/>
    </row>
    <row r="3868" spans="6:14" x14ac:dyDescent="0.25">
      <c r="F3868" s="18"/>
      <c r="G3868" s="18"/>
      <c r="I3868" s="19"/>
      <c r="J3868" s="19"/>
      <c r="K3868" s="19"/>
      <c r="L3868" s="19"/>
      <c r="M3868" s="19"/>
      <c r="N3868" s="20"/>
    </row>
    <row r="3869" spans="6:14" x14ac:dyDescent="0.25">
      <c r="F3869" s="18"/>
      <c r="G3869" s="18"/>
      <c r="I3869" s="19"/>
      <c r="J3869" s="19"/>
      <c r="K3869" s="19"/>
      <c r="L3869" s="19"/>
      <c r="M3869" s="19"/>
      <c r="N3869" s="20"/>
    </row>
    <row r="3870" spans="6:14" x14ac:dyDescent="0.25">
      <c r="F3870" s="18"/>
      <c r="G3870" s="18"/>
      <c r="I3870" s="19"/>
      <c r="J3870" s="19"/>
      <c r="K3870" s="19"/>
      <c r="L3870" s="19"/>
      <c r="M3870" s="19"/>
      <c r="N3870" s="20"/>
    </row>
    <row r="3871" spans="6:14" x14ac:dyDescent="0.25">
      <c r="F3871" s="18"/>
      <c r="G3871" s="18"/>
      <c r="I3871" s="19"/>
      <c r="J3871" s="19"/>
      <c r="K3871" s="19"/>
      <c r="L3871" s="19"/>
      <c r="M3871" s="19"/>
      <c r="N3871" s="20"/>
    </row>
    <row r="3872" spans="6:14" x14ac:dyDescent="0.25">
      <c r="F3872" s="18"/>
      <c r="G3872" s="18"/>
      <c r="I3872" s="19"/>
      <c r="J3872" s="19"/>
      <c r="K3872" s="19"/>
      <c r="L3872" s="19"/>
      <c r="M3872" s="19"/>
      <c r="N3872" s="20"/>
    </row>
    <row r="3873" spans="6:14" x14ac:dyDescent="0.25">
      <c r="F3873" s="18"/>
      <c r="G3873" s="18"/>
      <c r="I3873" s="19"/>
      <c r="J3873" s="19"/>
      <c r="K3873" s="19"/>
      <c r="L3873" s="19"/>
      <c r="M3873" s="19"/>
      <c r="N3873" s="20"/>
    </row>
    <row r="3874" spans="6:14" x14ac:dyDescent="0.25">
      <c r="F3874" s="18"/>
      <c r="G3874" s="18"/>
      <c r="I3874" s="19"/>
      <c r="J3874" s="19"/>
      <c r="K3874" s="19"/>
      <c r="L3874" s="19"/>
      <c r="M3874" s="19"/>
      <c r="N3874" s="20"/>
    </row>
    <row r="3875" spans="6:14" x14ac:dyDescent="0.25">
      <c r="F3875" s="18"/>
      <c r="G3875" s="18"/>
      <c r="I3875" s="19"/>
      <c r="J3875" s="19"/>
      <c r="K3875" s="19"/>
      <c r="L3875" s="19"/>
      <c r="M3875" s="19"/>
      <c r="N3875" s="20"/>
    </row>
    <row r="3876" spans="6:14" x14ac:dyDescent="0.25">
      <c r="F3876" s="18"/>
      <c r="G3876" s="18"/>
      <c r="I3876" s="19"/>
      <c r="J3876" s="19"/>
      <c r="K3876" s="19"/>
      <c r="L3876" s="19"/>
      <c r="M3876" s="19"/>
      <c r="N3876" s="20"/>
    </row>
    <row r="3877" spans="6:14" x14ac:dyDescent="0.25">
      <c r="F3877" s="18"/>
      <c r="G3877" s="18"/>
      <c r="I3877" s="19"/>
      <c r="J3877" s="19"/>
      <c r="K3877" s="19"/>
      <c r="L3877" s="19"/>
      <c r="M3877" s="19"/>
      <c r="N3877" s="20"/>
    </row>
    <row r="3878" spans="6:14" x14ac:dyDescent="0.25">
      <c r="F3878" s="18"/>
      <c r="G3878" s="18"/>
      <c r="I3878" s="19"/>
      <c r="J3878" s="19"/>
      <c r="K3878" s="19"/>
      <c r="L3878" s="19"/>
      <c r="M3878" s="19"/>
      <c r="N3878" s="20"/>
    </row>
    <row r="3879" spans="6:14" x14ac:dyDescent="0.25">
      <c r="F3879" s="18"/>
      <c r="G3879" s="18"/>
      <c r="I3879" s="19"/>
      <c r="J3879" s="19"/>
      <c r="K3879" s="19"/>
      <c r="L3879" s="19"/>
      <c r="M3879" s="19"/>
      <c r="N3879" s="20"/>
    </row>
    <row r="3880" spans="6:14" x14ac:dyDescent="0.25">
      <c r="F3880" s="18"/>
      <c r="G3880" s="18"/>
      <c r="I3880" s="19"/>
      <c r="J3880" s="19"/>
      <c r="K3880" s="19"/>
      <c r="L3880" s="19"/>
      <c r="M3880" s="19"/>
      <c r="N3880" s="20"/>
    </row>
    <row r="3881" spans="6:14" x14ac:dyDescent="0.25">
      <c r="F3881" s="18"/>
      <c r="G3881" s="18"/>
      <c r="I3881" s="19"/>
      <c r="J3881" s="19"/>
      <c r="K3881" s="19"/>
      <c r="L3881" s="19"/>
      <c r="M3881" s="19"/>
      <c r="N3881" s="20"/>
    </row>
    <row r="3882" spans="6:14" x14ac:dyDescent="0.25">
      <c r="F3882" s="18"/>
      <c r="G3882" s="18"/>
      <c r="I3882" s="19"/>
      <c r="J3882" s="19"/>
      <c r="K3882" s="19"/>
      <c r="L3882" s="19"/>
      <c r="M3882" s="19"/>
      <c r="N3882" s="20"/>
    </row>
    <row r="3883" spans="6:14" x14ac:dyDescent="0.25">
      <c r="F3883" s="18"/>
      <c r="G3883" s="18"/>
      <c r="I3883" s="19"/>
      <c r="J3883" s="19"/>
      <c r="K3883" s="19"/>
      <c r="L3883" s="19"/>
      <c r="M3883" s="19"/>
      <c r="N3883" s="20"/>
    </row>
    <row r="3884" spans="6:14" x14ac:dyDescent="0.25">
      <c r="F3884" s="18"/>
      <c r="G3884" s="18"/>
      <c r="I3884" s="19"/>
      <c r="J3884" s="19"/>
      <c r="K3884" s="19"/>
      <c r="L3884" s="19"/>
      <c r="M3884" s="19"/>
      <c r="N3884" s="20"/>
    </row>
    <row r="3885" spans="6:14" x14ac:dyDescent="0.25">
      <c r="F3885" s="18"/>
      <c r="G3885" s="18"/>
      <c r="I3885" s="19"/>
      <c r="J3885" s="19"/>
      <c r="K3885" s="19"/>
      <c r="L3885" s="19"/>
      <c r="M3885" s="19"/>
      <c r="N3885" s="20"/>
    </row>
    <row r="3886" spans="6:14" x14ac:dyDescent="0.25">
      <c r="F3886" s="18"/>
      <c r="G3886" s="18"/>
      <c r="I3886" s="19"/>
      <c r="J3886" s="19"/>
      <c r="K3886" s="19"/>
      <c r="L3886" s="19"/>
      <c r="M3886" s="19"/>
      <c r="N3886" s="20"/>
    </row>
    <row r="3887" spans="6:14" x14ac:dyDescent="0.25">
      <c r="F3887" s="18"/>
      <c r="G3887" s="18"/>
      <c r="I3887" s="19"/>
      <c r="J3887" s="19"/>
      <c r="K3887" s="19"/>
      <c r="L3887" s="19"/>
      <c r="M3887" s="19"/>
      <c r="N3887" s="20"/>
    </row>
    <row r="3888" spans="6:14" x14ac:dyDescent="0.25">
      <c r="F3888" s="18"/>
      <c r="G3888" s="18"/>
      <c r="I3888" s="19"/>
      <c r="J3888" s="19"/>
      <c r="K3888" s="19"/>
      <c r="L3888" s="19"/>
      <c r="M3888" s="19"/>
      <c r="N3888" s="20"/>
    </row>
    <row r="3889" spans="6:14" x14ac:dyDescent="0.25">
      <c r="F3889" s="18"/>
      <c r="G3889" s="18"/>
      <c r="I3889" s="19"/>
      <c r="J3889" s="19"/>
      <c r="K3889" s="19"/>
      <c r="L3889" s="19"/>
      <c r="M3889" s="19"/>
      <c r="N3889" s="20"/>
    </row>
    <row r="3890" spans="6:14" x14ac:dyDescent="0.25">
      <c r="F3890" s="18"/>
      <c r="G3890" s="18"/>
      <c r="I3890" s="19"/>
      <c r="J3890" s="19"/>
      <c r="K3890" s="19"/>
      <c r="L3890" s="19"/>
      <c r="M3890" s="19"/>
      <c r="N3890" s="20"/>
    </row>
    <row r="3891" spans="6:14" x14ac:dyDescent="0.25">
      <c r="F3891" s="18"/>
      <c r="G3891" s="18"/>
      <c r="I3891" s="19"/>
      <c r="J3891" s="19"/>
      <c r="K3891" s="19"/>
      <c r="L3891" s="19"/>
      <c r="M3891" s="19"/>
      <c r="N3891" s="20"/>
    </row>
    <row r="3892" spans="6:14" x14ac:dyDescent="0.25">
      <c r="F3892" s="18"/>
      <c r="G3892" s="18"/>
      <c r="I3892" s="19"/>
      <c r="J3892" s="19"/>
      <c r="K3892" s="19"/>
      <c r="L3892" s="19"/>
      <c r="M3892" s="19"/>
      <c r="N3892" s="20"/>
    </row>
    <row r="3893" spans="6:14" x14ac:dyDescent="0.25">
      <c r="F3893" s="18"/>
      <c r="G3893" s="18"/>
      <c r="I3893" s="19"/>
      <c r="J3893" s="19"/>
      <c r="K3893" s="19"/>
      <c r="L3893" s="19"/>
      <c r="M3893" s="19"/>
      <c r="N3893" s="20"/>
    </row>
    <row r="3894" spans="6:14" x14ac:dyDescent="0.25">
      <c r="F3894" s="18"/>
      <c r="G3894" s="18"/>
      <c r="I3894" s="19"/>
      <c r="J3894" s="19"/>
      <c r="K3894" s="19"/>
      <c r="L3894" s="19"/>
      <c r="M3894" s="19"/>
      <c r="N3894" s="20"/>
    </row>
    <row r="3895" spans="6:14" x14ac:dyDescent="0.25">
      <c r="F3895" s="18"/>
      <c r="G3895" s="18"/>
      <c r="I3895" s="19"/>
      <c r="J3895" s="19"/>
      <c r="K3895" s="19"/>
      <c r="L3895" s="19"/>
      <c r="M3895" s="19"/>
      <c r="N3895" s="20"/>
    </row>
    <row r="3896" spans="6:14" x14ac:dyDescent="0.25">
      <c r="F3896" s="18"/>
      <c r="G3896" s="18"/>
      <c r="I3896" s="19"/>
      <c r="J3896" s="19"/>
      <c r="K3896" s="19"/>
      <c r="L3896" s="19"/>
      <c r="M3896" s="19"/>
      <c r="N3896" s="20"/>
    </row>
    <row r="3897" spans="6:14" x14ac:dyDescent="0.25">
      <c r="F3897" s="18"/>
      <c r="G3897" s="18"/>
      <c r="I3897" s="19"/>
      <c r="J3897" s="19"/>
      <c r="K3897" s="19"/>
      <c r="L3897" s="19"/>
      <c r="M3897" s="19"/>
      <c r="N3897" s="20"/>
    </row>
    <row r="3898" spans="6:14" x14ac:dyDescent="0.25">
      <c r="F3898" s="18"/>
      <c r="G3898" s="18"/>
      <c r="I3898" s="19"/>
      <c r="J3898" s="19"/>
      <c r="K3898" s="19"/>
      <c r="L3898" s="19"/>
      <c r="M3898" s="19"/>
      <c r="N3898" s="20"/>
    </row>
    <row r="3899" spans="6:14" x14ac:dyDescent="0.25">
      <c r="F3899" s="18"/>
      <c r="G3899" s="18"/>
      <c r="I3899" s="19"/>
      <c r="J3899" s="19"/>
      <c r="K3899" s="19"/>
      <c r="L3899" s="19"/>
      <c r="M3899" s="19"/>
      <c r="N3899" s="20"/>
    </row>
    <row r="3900" spans="6:14" x14ac:dyDescent="0.25">
      <c r="F3900" s="18"/>
      <c r="G3900" s="18"/>
      <c r="I3900" s="19"/>
      <c r="J3900" s="19"/>
      <c r="K3900" s="19"/>
      <c r="L3900" s="19"/>
      <c r="M3900" s="19"/>
      <c r="N3900" s="20"/>
    </row>
    <row r="3901" spans="6:14" x14ac:dyDescent="0.25">
      <c r="F3901" s="18"/>
      <c r="G3901" s="18"/>
      <c r="I3901" s="19"/>
      <c r="J3901" s="19"/>
      <c r="K3901" s="19"/>
      <c r="L3901" s="19"/>
      <c r="M3901" s="19"/>
      <c r="N3901" s="20"/>
    </row>
    <row r="3902" spans="6:14" x14ac:dyDescent="0.25">
      <c r="F3902" s="18"/>
      <c r="G3902" s="18"/>
      <c r="I3902" s="19"/>
      <c r="J3902" s="19"/>
      <c r="K3902" s="19"/>
      <c r="L3902" s="19"/>
      <c r="M3902" s="19"/>
      <c r="N3902" s="20"/>
    </row>
    <row r="3903" spans="6:14" x14ac:dyDescent="0.25">
      <c r="F3903" s="18"/>
      <c r="G3903" s="18"/>
      <c r="I3903" s="19"/>
      <c r="J3903" s="19"/>
      <c r="K3903" s="19"/>
      <c r="L3903" s="19"/>
      <c r="M3903" s="19"/>
      <c r="N3903" s="20"/>
    </row>
    <row r="3904" spans="6:14" x14ac:dyDescent="0.25">
      <c r="F3904" s="18"/>
      <c r="G3904" s="18"/>
      <c r="I3904" s="19"/>
      <c r="J3904" s="19"/>
      <c r="K3904" s="19"/>
      <c r="L3904" s="19"/>
      <c r="M3904" s="19"/>
      <c r="N3904" s="20"/>
    </row>
    <row r="3905" spans="6:14" x14ac:dyDescent="0.25">
      <c r="F3905" s="18"/>
      <c r="G3905" s="18"/>
      <c r="I3905" s="19"/>
      <c r="J3905" s="19"/>
      <c r="K3905" s="19"/>
      <c r="L3905" s="19"/>
      <c r="M3905" s="19"/>
      <c r="N3905" s="20"/>
    </row>
    <row r="3906" spans="6:14" x14ac:dyDescent="0.25">
      <c r="F3906" s="18"/>
      <c r="G3906" s="18"/>
      <c r="I3906" s="19"/>
      <c r="J3906" s="19"/>
      <c r="K3906" s="19"/>
      <c r="L3906" s="19"/>
      <c r="M3906" s="19"/>
      <c r="N3906" s="20"/>
    </row>
    <row r="3907" spans="6:14" x14ac:dyDescent="0.25">
      <c r="F3907" s="18"/>
      <c r="G3907" s="18"/>
      <c r="I3907" s="19"/>
      <c r="J3907" s="19"/>
      <c r="K3907" s="19"/>
      <c r="L3907" s="19"/>
      <c r="M3907" s="19"/>
      <c r="N3907" s="20"/>
    </row>
    <row r="3908" spans="6:14" x14ac:dyDescent="0.25">
      <c r="F3908" s="18"/>
      <c r="G3908" s="18"/>
      <c r="I3908" s="19"/>
      <c r="J3908" s="19"/>
      <c r="K3908" s="19"/>
      <c r="L3908" s="19"/>
      <c r="M3908" s="19"/>
      <c r="N3908" s="20"/>
    </row>
    <row r="3909" spans="6:14" x14ac:dyDescent="0.25">
      <c r="F3909" s="18"/>
      <c r="G3909" s="18"/>
      <c r="I3909" s="19"/>
      <c r="J3909" s="19"/>
      <c r="K3909" s="19"/>
      <c r="L3909" s="19"/>
      <c r="M3909" s="19"/>
      <c r="N3909" s="20"/>
    </row>
    <row r="3910" spans="6:14" x14ac:dyDescent="0.25">
      <c r="F3910" s="18"/>
      <c r="G3910" s="18"/>
      <c r="I3910" s="19"/>
      <c r="J3910" s="19"/>
      <c r="K3910" s="19"/>
      <c r="L3910" s="19"/>
      <c r="M3910" s="19"/>
      <c r="N3910" s="20"/>
    </row>
    <row r="3911" spans="6:14" x14ac:dyDescent="0.25">
      <c r="F3911" s="18"/>
      <c r="G3911" s="18"/>
      <c r="I3911" s="19"/>
      <c r="J3911" s="19"/>
      <c r="K3911" s="19"/>
      <c r="L3911" s="19"/>
      <c r="M3911" s="19"/>
      <c r="N3911" s="20"/>
    </row>
    <row r="3912" spans="6:14" x14ac:dyDescent="0.25">
      <c r="F3912" s="18"/>
      <c r="G3912" s="18"/>
      <c r="I3912" s="19"/>
      <c r="J3912" s="19"/>
      <c r="K3912" s="19"/>
      <c r="L3912" s="19"/>
      <c r="M3912" s="19"/>
      <c r="N3912" s="20"/>
    </row>
    <row r="3913" spans="6:14" x14ac:dyDescent="0.25">
      <c r="F3913" s="18"/>
      <c r="G3913" s="18"/>
      <c r="I3913" s="19"/>
      <c r="J3913" s="19"/>
      <c r="K3913" s="19"/>
      <c r="L3913" s="19"/>
      <c r="M3913" s="19"/>
      <c r="N3913" s="20"/>
    </row>
    <row r="3914" spans="6:14" x14ac:dyDescent="0.25">
      <c r="F3914" s="18"/>
      <c r="G3914" s="18"/>
      <c r="I3914" s="19"/>
      <c r="J3914" s="19"/>
      <c r="K3914" s="19"/>
      <c r="L3914" s="19"/>
      <c r="M3914" s="19"/>
      <c r="N3914" s="20"/>
    </row>
    <row r="3915" spans="6:14" x14ac:dyDescent="0.25">
      <c r="F3915" s="18"/>
      <c r="G3915" s="18"/>
      <c r="I3915" s="19"/>
      <c r="J3915" s="19"/>
      <c r="K3915" s="19"/>
      <c r="L3915" s="19"/>
      <c r="M3915" s="19"/>
      <c r="N3915" s="20"/>
    </row>
    <row r="3916" spans="6:14" x14ac:dyDescent="0.25">
      <c r="F3916" s="18"/>
      <c r="G3916" s="18"/>
      <c r="I3916" s="19"/>
      <c r="J3916" s="19"/>
      <c r="K3916" s="19"/>
      <c r="L3916" s="19"/>
      <c r="M3916" s="19"/>
      <c r="N3916" s="20"/>
    </row>
    <row r="3917" spans="6:14" x14ac:dyDescent="0.25">
      <c r="F3917" s="18"/>
      <c r="G3917" s="18"/>
      <c r="I3917" s="19"/>
      <c r="J3917" s="19"/>
      <c r="K3917" s="19"/>
      <c r="L3917" s="19"/>
      <c r="M3917" s="19"/>
      <c r="N3917" s="20"/>
    </row>
    <row r="3918" spans="6:14" x14ac:dyDescent="0.25">
      <c r="F3918" s="18"/>
      <c r="G3918" s="18"/>
      <c r="I3918" s="19"/>
      <c r="J3918" s="19"/>
      <c r="K3918" s="19"/>
      <c r="L3918" s="19"/>
      <c r="M3918" s="19"/>
      <c r="N3918" s="20"/>
    </row>
    <row r="3919" spans="6:14" x14ac:dyDescent="0.25">
      <c r="F3919" s="18"/>
      <c r="G3919" s="18"/>
      <c r="I3919" s="19"/>
      <c r="J3919" s="19"/>
      <c r="K3919" s="19"/>
      <c r="L3919" s="19"/>
      <c r="M3919" s="19"/>
      <c r="N3919" s="20"/>
    </row>
    <row r="3920" spans="6:14" x14ac:dyDescent="0.25">
      <c r="F3920" s="18"/>
      <c r="G3920" s="18"/>
      <c r="I3920" s="19"/>
      <c r="J3920" s="19"/>
      <c r="K3920" s="19"/>
      <c r="L3920" s="19"/>
      <c r="M3920" s="19"/>
      <c r="N3920" s="20"/>
    </row>
    <row r="3921" spans="6:14" x14ac:dyDescent="0.25">
      <c r="F3921" s="18"/>
      <c r="G3921" s="18"/>
      <c r="I3921" s="19"/>
      <c r="J3921" s="19"/>
      <c r="K3921" s="19"/>
      <c r="L3921" s="19"/>
      <c r="M3921" s="19"/>
      <c r="N3921" s="20"/>
    </row>
    <row r="3922" spans="6:14" x14ac:dyDescent="0.25">
      <c r="F3922" s="18"/>
      <c r="G3922" s="18"/>
      <c r="I3922" s="19"/>
      <c r="J3922" s="19"/>
      <c r="K3922" s="19"/>
      <c r="L3922" s="19"/>
      <c r="M3922" s="19"/>
      <c r="N3922" s="20"/>
    </row>
    <row r="3923" spans="6:14" x14ac:dyDescent="0.25">
      <c r="F3923" s="18"/>
      <c r="G3923" s="18"/>
      <c r="I3923" s="19"/>
      <c r="J3923" s="19"/>
      <c r="K3923" s="19"/>
      <c r="L3923" s="19"/>
      <c r="M3923" s="19"/>
      <c r="N3923" s="20"/>
    </row>
    <row r="3924" spans="6:14" x14ac:dyDescent="0.25">
      <c r="F3924" s="18"/>
      <c r="G3924" s="18"/>
      <c r="I3924" s="19"/>
      <c r="J3924" s="19"/>
      <c r="K3924" s="19"/>
      <c r="L3924" s="19"/>
      <c r="M3924" s="19"/>
      <c r="N3924" s="20"/>
    </row>
    <row r="3925" spans="6:14" x14ac:dyDescent="0.25">
      <c r="F3925" s="18"/>
      <c r="G3925" s="18"/>
      <c r="I3925" s="19"/>
      <c r="J3925" s="19"/>
      <c r="K3925" s="19"/>
      <c r="L3925" s="19"/>
      <c r="M3925" s="19"/>
      <c r="N3925" s="20"/>
    </row>
    <row r="3926" spans="6:14" x14ac:dyDescent="0.25">
      <c r="F3926" s="18"/>
      <c r="G3926" s="18"/>
      <c r="I3926" s="19"/>
      <c r="J3926" s="19"/>
      <c r="K3926" s="19"/>
      <c r="L3926" s="19"/>
      <c r="M3926" s="19"/>
      <c r="N3926" s="20"/>
    </row>
    <row r="3927" spans="6:14" x14ac:dyDescent="0.25">
      <c r="F3927" s="18"/>
      <c r="G3927" s="18"/>
      <c r="I3927" s="19"/>
      <c r="J3927" s="19"/>
      <c r="K3927" s="19"/>
      <c r="L3927" s="19"/>
      <c r="M3927" s="19"/>
      <c r="N3927" s="20"/>
    </row>
    <row r="3928" spans="6:14" x14ac:dyDescent="0.25">
      <c r="F3928" s="18"/>
      <c r="G3928" s="18"/>
      <c r="I3928" s="19"/>
      <c r="J3928" s="19"/>
      <c r="K3928" s="19"/>
      <c r="L3928" s="19"/>
      <c r="M3928" s="19"/>
      <c r="N3928" s="20"/>
    </row>
    <row r="3929" spans="6:14" x14ac:dyDescent="0.25">
      <c r="F3929" s="18"/>
      <c r="G3929" s="18"/>
      <c r="I3929" s="19"/>
      <c r="J3929" s="19"/>
      <c r="K3929" s="19"/>
      <c r="L3929" s="19"/>
      <c r="M3929" s="19"/>
      <c r="N3929" s="20"/>
    </row>
    <row r="3930" spans="6:14" x14ac:dyDescent="0.25">
      <c r="F3930" s="18"/>
      <c r="G3930" s="18"/>
      <c r="I3930" s="19"/>
      <c r="J3930" s="19"/>
      <c r="K3930" s="19"/>
      <c r="L3930" s="19"/>
      <c r="M3930" s="19"/>
      <c r="N3930" s="20"/>
    </row>
    <row r="3931" spans="6:14" x14ac:dyDescent="0.25">
      <c r="F3931" s="18"/>
      <c r="G3931" s="18"/>
      <c r="I3931" s="19"/>
      <c r="J3931" s="19"/>
      <c r="K3931" s="19"/>
      <c r="L3931" s="19"/>
      <c r="M3931" s="19"/>
      <c r="N3931" s="20"/>
    </row>
    <row r="3932" spans="6:14" x14ac:dyDescent="0.25">
      <c r="F3932" s="18"/>
      <c r="G3932" s="18"/>
      <c r="I3932" s="19"/>
      <c r="J3932" s="19"/>
      <c r="K3932" s="19"/>
      <c r="L3932" s="19"/>
      <c r="M3932" s="19"/>
      <c r="N3932" s="20"/>
    </row>
    <row r="3933" spans="6:14" x14ac:dyDescent="0.25">
      <c r="F3933" s="18"/>
      <c r="G3933" s="18"/>
      <c r="I3933" s="19"/>
      <c r="J3933" s="19"/>
      <c r="K3933" s="19"/>
      <c r="L3933" s="19"/>
      <c r="M3933" s="19"/>
      <c r="N3933" s="20"/>
    </row>
    <row r="3934" spans="6:14" x14ac:dyDescent="0.25">
      <c r="F3934" s="18"/>
      <c r="G3934" s="18"/>
      <c r="I3934" s="19"/>
      <c r="J3934" s="19"/>
      <c r="K3934" s="19"/>
      <c r="L3934" s="19"/>
      <c r="M3934" s="19"/>
      <c r="N3934" s="20"/>
    </row>
    <row r="3935" spans="6:14" x14ac:dyDescent="0.25">
      <c r="F3935" s="18"/>
      <c r="G3935" s="18"/>
      <c r="I3935" s="19"/>
      <c r="J3935" s="19"/>
      <c r="K3935" s="19"/>
      <c r="L3935" s="19"/>
      <c r="M3935" s="19"/>
      <c r="N3935" s="20"/>
    </row>
    <row r="3936" spans="6:14" x14ac:dyDescent="0.25">
      <c r="F3936" s="18"/>
      <c r="G3936" s="18"/>
      <c r="I3936" s="19"/>
      <c r="J3936" s="19"/>
      <c r="K3936" s="19"/>
      <c r="L3936" s="19"/>
      <c r="M3936" s="19"/>
      <c r="N3936" s="20"/>
    </row>
    <row r="3937" spans="6:14" x14ac:dyDescent="0.25">
      <c r="F3937" s="18"/>
      <c r="G3937" s="18"/>
      <c r="I3937" s="19"/>
      <c r="J3937" s="19"/>
      <c r="K3937" s="19"/>
      <c r="L3937" s="19"/>
      <c r="M3937" s="19"/>
      <c r="N3937" s="20"/>
    </row>
    <row r="3938" spans="6:14" x14ac:dyDescent="0.25">
      <c r="F3938" s="18"/>
      <c r="G3938" s="18"/>
      <c r="I3938" s="19"/>
      <c r="J3938" s="19"/>
      <c r="K3938" s="19"/>
      <c r="L3938" s="19"/>
      <c r="M3938" s="19"/>
      <c r="N3938" s="20"/>
    </row>
    <row r="3939" spans="6:14" x14ac:dyDescent="0.25">
      <c r="F3939" s="18"/>
      <c r="G3939" s="18"/>
      <c r="I3939" s="19"/>
      <c r="J3939" s="19"/>
      <c r="K3939" s="19"/>
      <c r="L3939" s="19"/>
      <c r="M3939" s="19"/>
      <c r="N3939" s="20"/>
    </row>
    <row r="3940" spans="6:14" x14ac:dyDescent="0.25">
      <c r="F3940" s="18"/>
      <c r="G3940" s="18"/>
      <c r="I3940" s="19"/>
      <c r="J3940" s="19"/>
      <c r="K3940" s="19"/>
      <c r="L3940" s="19"/>
      <c r="M3940" s="19"/>
      <c r="N3940" s="20"/>
    </row>
    <row r="3941" spans="6:14" x14ac:dyDescent="0.25">
      <c r="F3941" s="18"/>
      <c r="G3941" s="18"/>
      <c r="I3941" s="19"/>
      <c r="J3941" s="19"/>
      <c r="K3941" s="19"/>
      <c r="L3941" s="19"/>
      <c r="M3941" s="19"/>
      <c r="N3941" s="20"/>
    </row>
    <row r="3942" spans="6:14" x14ac:dyDescent="0.25">
      <c r="F3942" s="18"/>
      <c r="G3942" s="18"/>
      <c r="I3942" s="19"/>
      <c r="J3942" s="19"/>
      <c r="K3942" s="19"/>
      <c r="L3942" s="19"/>
      <c r="M3942" s="19"/>
      <c r="N3942" s="20"/>
    </row>
    <row r="3943" spans="6:14" x14ac:dyDescent="0.25">
      <c r="F3943" s="18"/>
      <c r="G3943" s="18"/>
      <c r="I3943" s="19"/>
      <c r="J3943" s="19"/>
      <c r="K3943" s="19"/>
      <c r="L3943" s="19"/>
      <c r="M3943" s="19"/>
      <c r="N3943" s="20"/>
    </row>
    <row r="3944" spans="6:14" x14ac:dyDescent="0.25">
      <c r="F3944" s="18"/>
      <c r="G3944" s="18"/>
      <c r="I3944" s="19"/>
      <c r="J3944" s="19"/>
      <c r="K3944" s="19"/>
      <c r="L3944" s="19"/>
      <c r="M3944" s="19"/>
      <c r="N3944" s="20"/>
    </row>
    <row r="3945" spans="6:14" x14ac:dyDescent="0.25">
      <c r="F3945" s="18"/>
      <c r="G3945" s="18"/>
      <c r="I3945" s="19"/>
      <c r="J3945" s="19"/>
      <c r="K3945" s="19"/>
      <c r="L3945" s="19"/>
      <c r="M3945" s="19"/>
      <c r="N3945" s="20"/>
    </row>
    <row r="3946" spans="6:14" x14ac:dyDescent="0.25">
      <c r="F3946" s="18"/>
      <c r="G3946" s="18"/>
      <c r="I3946" s="19"/>
      <c r="J3946" s="19"/>
      <c r="K3946" s="19"/>
      <c r="L3946" s="19"/>
      <c r="M3946" s="19"/>
      <c r="N3946" s="20"/>
    </row>
    <row r="3947" spans="6:14" x14ac:dyDescent="0.25">
      <c r="F3947" s="18"/>
      <c r="G3947" s="18"/>
      <c r="I3947" s="19"/>
      <c r="J3947" s="19"/>
      <c r="K3947" s="19"/>
      <c r="L3947" s="19"/>
      <c r="M3947" s="19"/>
      <c r="N3947" s="20"/>
    </row>
    <row r="3948" spans="6:14" x14ac:dyDescent="0.25">
      <c r="F3948" s="18"/>
      <c r="G3948" s="18"/>
      <c r="I3948" s="19"/>
      <c r="J3948" s="19"/>
      <c r="K3948" s="19"/>
      <c r="L3948" s="19"/>
      <c r="M3948" s="19"/>
      <c r="N3948" s="20"/>
    </row>
    <row r="3949" spans="6:14" x14ac:dyDescent="0.25">
      <c r="F3949" s="18"/>
      <c r="G3949" s="18"/>
      <c r="I3949" s="19"/>
      <c r="J3949" s="19"/>
      <c r="K3949" s="19"/>
      <c r="L3949" s="19"/>
      <c r="M3949" s="19"/>
      <c r="N3949" s="20"/>
    </row>
    <row r="3950" spans="6:14" x14ac:dyDescent="0.25">
      <c r="F3950" s="18"/>
      <c r="G3950" s="18"/>
      <c r="I3950" s="19"/>
      <c r="J3950" s="19"/>
      <c r="K3950" s="19"/>
      <c r="L3950" s="19"/>
      <c r="M3950" s="19"/>
      <c r="N3950" s="20"/>
    </row>
    <row r="3951" spans="6:14" x14ac:dyDescent="0.25">
      <c r="F3951" s="18"/>
      <c r="G3951" s="18"/>
      <c r="I3951" s="19"/>
      <c r="J3951" s="19"/>
      <c r="K3951" s="19"/>
      <c r="L3951" s="19"/>
      <c r="M3951" s="19"/>
      <c r="N3951" s="20"/>
    </row>
    <row r="3952" spans="6:14" x14ac:dyDescent="0.25">
      <c r="F3952" s="18"/>
      <c r="G3952" s="18"/>
      <c r="I3952" s="19"/>
      <c r="J3952" s="19"/>
      <c r="K3952" s="19"/>
      <c r="L3952" s="19"/>
      <c r="M3952" s="19"/>
      <c r="N3952" s="20"/>
    </row>
    <row r="3953" spans="6:14" x14ac:dyDescent="0.25">
      <c r="F3953" s="18"/>
      <c r="G3953" s="18"/>
      <c r="I3953" s="19"/>
      <c r="J3953" s="19"/>
      <c r="K3953" s="19"/>
      <c r="L3953" s="19"/>
      <c r="M3953" s="19"/>
      <c r="N3953" s="20"/>
    </row>
    <row r="3954" spans="6:14" x14ac:dyDescent="0.25">
      <c r="F3954" s="18"/>
      <c r="G3954" s="18"/>
      <c r="I3954" s="19"/>
      <c r="J3954" s="19"/>
      <c r="K3954" s="19"/>
      <c r="L3954" s="19"/>
      <c r="M3954" s="19"/>
      <c r="N3954" s="20"/>
    </row>
    <row r="3955" spans="6:14" x14ac:dyDescent="0.25">
      <c r="F3955" s="18"/>
      <c r="G3955" s="18"/>
      <c r="I3955" s="19"/>
      <c r="J3955" s="19"/>
      <c r="K3955" s="19"/>
      <c r="L3955" s="19"/>
      <c r="M3955" s="19"/>
      <c r="N3955" s="20"/>
    </row>
    <row r="3956" spans="6:14" x14ac:dyDescent="0.25">
      <c r="F3956" s="18"/>
      <c r="G3956" s="18"/>
      <c r="I3956" s="19"/>
      <c r="J3956" s="19"/>
      <c r="K3956" s="19"/>
      <c r="L3956" s="19"/>
      <c r="M3956" s="19"/>
      <c r="N3956" s="20"/>
    </row>
    <row r="3957" spans="6:14" x14ac:dyDescent="0.25">
      <c r="F3957" s="18"/>
      <c r="G3957" s="18"/>
      <c r="I3957" s="19"/>
      <c r="J3957" s="19"/>
      <c r="K3957" s="19"/>
      <c r="L3957" s="19"/>
      <c r="M3957" s="19"/>
      <c r="N3957" s="20"/>
    </row>
    <row r="3958" spans="6:14" x14ac:dyDescent="0.25">
      <c r="F3958" s="18"/>
      <c r="G3958" s="18"/>
      <c r="I3958" s="19"/>
      <c r="J3958" s="19"/>
      <c r="K3958" s="19"/>
      <c r="L3958" s="19"/>
      <c r="M3958" s="19"/>
      <c r="N3958" s="20"/>
    </row>
    <row r="3959" spans="6:14" x14ac:dyDescent="0.25">
      <c r="F3959" s="18"/>
      <c r="G3959" s="18"/>
      <c r="I3959" s="19"/>
      <c r="J3959" s="19"/>
      <c r="K3959" s="19"/>
      <c r="L3959" s="19"/>
      <c r="M3959" s="19"/>
      <c r="N3959" s="20"/>
    </row>
    <row r="3960" spans="6:14" x14ac:dyDescent="0.25">
      <c r="F3960" s="18"/>
      <c r="G3960" s="18"/>
      <c r="I3960" s="19"/>
      <c r="J3960" s="19"/>
      <c r="K3960" s="19"/>
      <c r="L3960" s="19"/>
      <c r="M3960" s="19"/>
      <c r="N3960" s="20"/>
    </row>
    <row r="3961" spans="6:14" x14ac:dyDescent="0.25">
      <c r="F3961" s="18"/>
      <c r="G3961" s="18"/>
      <c r="I3961" s="19"/>
      <c r="J3961" s="19"/>
      <c r="K3961" s="19"/>
      <c r="L3961" s="19"/>
      <c r="M3961" s="19"/>
      <c r="N3961" s="20"/>
    </row>
    <row r="3962" spans="6:14" x14ac:dyDescent="0.25">
      <c r="F3962" s="18"/>
      <c r="G3962" s="18"/>
      <c r="I3962" s="19"/>
      <c r="J3962" s="19"/>
      <c r="K3962" s="19"/>
      <c r="L3962" s="19"/>
      <c r="M3962" s="19"/>
      <c r="N3962" s="20"/>
    </row>
    <row r="3963" spans="6:14" x14ac:dyDescent="0.25">
      <c r="F3963" s="18"/>
      <c r="G3963" s="18"/>
      <c r="I3963" s="19"/>
      <c r="J3963" s="19"/>
      <c r="K3963" s="19"/>
      <c r="L3963" s="19"/>
      <c r="M3963" s="19"/>
      <c r="N3963" s="20"/>
    </row>
    <row r="3964" spans="6:14" x14ac:dyDescent="0.25">
      <c r="F3964" s="18"/>
      <c r="G3964" s="18"/>
      <c r="I3964" s="19"/>
      <c r="J3964" s="19"/>
      <c r="K3964" s="19"/>
      <c r="L3964" s="19"/>
      <c r="M3964" s="19"/>
      <c r="N3964" s="20"/>
    </row>
    <row r="3965" spans="6:14" x14ac:dyDescent="0.25">
      <c r="F3965" s="18"/>
      <c r="G3965" s="18"/>
      <c r="I3965" s="19"/>
      <c r="J3965" s="19"/>
      <c r="K3965" s="19"/>
      <c r="L3965" s="19"/>
      <c r="M3965" s="19"/>
      <c r="N3965" s="20"/>
    </row>
    <row r="3966" spans="6:14" x14ac:dyDescent="0.25">
      <c r="F3966" s="18"/>
      <c r="G3966" s="18"/>
      <c r="I3966" s="19"/>
      <c r="J3966" s="19"/>
      <c r="K3966" s="19"/>
      <c r="L3966" s="19"/>
      <c r="M3966" s="19"/>
      <c r="N3966" s="20"/>
    </row>
    <row r="3967" spans="6:14" x14ac:dyDescent="0.25">
      <c r="F3967" s="18"/>
      <c r="G3967" s="18"/>
      <c r="I3967" s="19"/>
      <c r="J3967" s="19"/>
      <c r="K3967" s="19"/>
      <c r="L3967" s="19"/>
      <c r="M3967" s="19"/>
      <c r="N3967" s="20"/>
    </row>
    <row r="3968" spans="6:14" x14ac:dyDescent="0.25">
      <c r="F3968" s="18"/>
      <c r="G3968" s="18"/>
      <c r="I3968" s="19"/>
      <c r="J3968" s="19"/>
      <c r="K3968" s="19"/>
      <c r="L3968" s="19"/>
      <c r="M3968" s="19"/>
      <c r="N3968" s="20"/>
    </row>
    <row r="3969" spans="6:14" x14ac:dyDescent="0.25">
      <c r="F3969" s="18"/>
      <c r="G3969" s="18"/>
      <c r="I3969" s="19"/>
      <c r="J3969" s="19"/>
      <c r="K3969" s="19"/>
      <c r="L3969" s="19"/>
      <c r="M3969" s="19"/>
      <c r="N3969" s="20"/>
    </row>
    <row r="3970" spans="6:14" x14ac:dyDescent="0.25">
      <c r="F3970" s="18"/>
      <c r="G3970" s="18"/>
      <c r="I3970" s="19"/>
      <c r="J3970" s="19"/>
      <c r="K3970" s="19"/>
      <c r="L3970" s="19"/>
      <c r="M3970" s="19"/>
      <c r="N3970" s="20"/>
    </row>
    <row r="3971" spans="6:14" x14ac:dyDescent="0.25">
      <c r="F3971" s="18"/>
      <c r="G3971" s="18"/>
      <c r="I3971" s="19"/>
      <c r="J3971" s="19"/>
      <c r="K3971" s="19"/>
      <c r="L3971" s="19"/>
      <c r="M3971" s="19"/>
      <c r="N3971" s="20"/>
    </row>
    <row r="3972" spans="6:14" x14ac:dyDescent="0.25">
      <c r="F3972" s="18"/>
      <c r="G3972" s="18"/>
      <c r="I3972" s="19"/>
      <c r="J3972" s="19"/>
      <c r="K3972" s="19"/>
      <c r="L3972" s="19"/>
      <c r="M3972" s="19"/>
      <c r="N3972" s="20"/>
    </row>
    <row r="3973" spans="6:14" x14ac:dyDescent="0.25">
      <c r="F3973" s="18"/>
      <c r="G3973" s="18"/>
      <c r="I3973" s="19"/>
      <c r="J3973" s="19"/>
      <c r="K3973" s="19"/>
      <c r="L3973" s="19"/>
      <c r="M3973" s="19"/>
      <c r="N3973" s="20"/>
    </row>
    <row r="3974" spans="6:14" x14ac:dyDescent="0.25">
      <c r="F3974" s="18"/>
      <c r="G3974" s="18"/>
      <c r="I3974" s="19"/>
      <c r="J3974" s="19"/>
      <c r="K3974" s="19"/>
      <c r="L3974" s="19"/>
      <c r="M3974" s="19"/>
      <c r="N3974" s="20"/>
    </row>
    <row r="3975" spans="6:14" x14ac:dyDescent="0.25">
      <c r="F3975" s="18"/>
      <c r="G3975" s="18"/>
      <c r="I3975" s="19"/>
      <c r="J3975" s="19"/>
      <c r="K3975" s="19"/>
      <c r="L3975" s="19"/>
      <c r="M3975" s="19"/>
      <c r="N3975" s="20"/>
    </row>
    <row r="3976" spans="6:14" x14ac:dyDescent="0.25">
      <c r="F3976" s="18"/>
      <c r="G3976" s="18"/>
      <c r="I3976" s="19"/>
      <c r="J3976" s="19"/>
      <c r="K3976" s="19"/>
      <c r="L3976" s="19"/>
      <c r="M3976" s="19"/>
      <c r="N3976" s="20"/>
    </row>
    <row r="3977" spans="6:14" x14ac:dyDescent="0.25">
      <c r="F3977" s="18"/>
      <c r="G3977" s="18"/>
      <c r="I3977" s="19"/>
      <c r="J3977" s="19"/>
      <c r="K3977" s="19"/>
      <c r="L3977" s="19"/>
      <c r="M3977" s="19"/>
      <c r="N3977" s="20"/>
    </row>
    <row r="3978" spans="6:14" x14ac:dyDescent="0.25">
      <c r="F3978" s="18"/>
      <c r="G3978" s="18"/>
      <c r="I3978" s="19"/>
      <c r="J3978" s="19"/>
      <c r="K3978" s="19"/>
      <c r="L3978" s="19"/>
      <c r="M3978" s="19"/>
      <c r="N3978" s="20"/>
    </row>
    <row r="3979" spans="6:14" x14ac:dyDescent="0.25">
      <c r="F3979" s="18"/>
      <c r="G3979" s="18"/>
      <c r="I3979" s="19"/>
      <c r="J3979" s="19"/>
      <c r="K3979" s="19"/>
      <c r="L3979" s="19"/>
      <c r="M3979" s="19"/>
      <c r="N3979" s="20"/>
    </row>
    <row r="3980" spans="6:14" x14ac:dyDescent="0.25">
      <c r="F3980" s="18"/>
      <c r="G3980" s="18"/>
      <c r="I3980" s="19"/>
      <c r="J3980" s="19"/>
      <c r="K3980" s="19"/>
      <c r="L3980" s="19"/>
      <c r="M3980" s="19"/>
      <c r="N3980" s="20"/>
    </row>
    <row r="3981" spans="6:14" x14ac:dyDescent="0.25">
      <c r="F3981" s="18"/>
      <c r="G3981" s="18"/>
      <c r="I3981" s="19"/>
      <c r="J3981" s="19"/>
      <c r="K3981" s="19"/>
      <c r="L3981" s="19"/>
      <c r="M3981" s="19"/>
      <c r="N3981" s="20"/>
    </row>
    <row r="3982" spans="6:14" x14ac:dyDescent="0.25">
      <c r="F3982" s="18"/>
      <c r="G3982" s="18"/>
      <c r="I3982" s="19"/>
      <c r="J3982" s="19"/>
      <c r="K3982" s="19"/>
      <c r="L3982" s="19"/>
      <c r="M3982" s="19"/>
      <c r="N3982" s="20"/>
    </row>
    <row r="3983" spans="6:14" x14ac:dyDescent="0.25">
      <c r="F3983" s="18"/>
      <c r="G3983" s="18"/>
      <c r="I3983" s="19"/>
      <c r="J3983" s="19"/>
      <c r="K3983" s="19"/>
      <c r="L3983" s="19"/>
      <c r="M3983" s="19"/>
      <c r="N3983" s="20"/>
    </row>
    <row r="3984" spans="6:14" x14ac:dyDescent="0.25">
      <c r="F3984" s="18"/>
      <c r="G3984" s="18"/>
      <c r="I3984" s="19"/>
      <c r="J3984" s="19"/>
      <c r="K3984" s="19"/>
      <c r="L3984" s="19"/>
      <c r="M3984" s="19"/>
      <c r="N3984" s="20"/>
    </row>
    <row r="3985" spans="6:14" x14ac:dyDescent="0.25">
      <c r="F3985" s="18"/>
      <c r="G3985" s="18"/>
      <c r="I3985" s="19"/>
      <c r="J3985" s="19"/>
      <c r="K3985" s="19"/>
      <c r="L3985" s="19"/>
      <c r="M3985" s="19"/>
      <c r="N3985" s="20"/>
    </row>
    <row r="3986" spans="6:14" x14ac:dyDescent="0.25">
      <c r="F3986" s="18"/>
      <c r="G3986" s="18"/>
      <c r="I3986" s="19"/>
      <c r="J3986" s="19"/>
      <c r="K3986" s="19"/>
      <c r="L3986" s="19"/>
      <c r="M3986" s="19"/>
      <c r="N3986" s="20"/>
    </row>
    <row r="3987" spans="6:14" x14ac:dyDescent="0.25">
      <c r="F3987" s="18"/>
      <c r="G3987" s="18"/>
      <c r="I3987" s="19"/>
      <c r="J3987" s="19"/>
      <c r="K3987" s="19"/>
      <c r="L3987" s="19"/>
      <c r="M3987" s="19"/>
      <c r="N3987" s="20"/>
    </row>
    <row r="3988" spans="6:14" x14ac:dyDescent="0.25">
      <c r="F3988" s="18"/>
      <c r="G3988" s="18"/>
      <c r="I3988" s="19"/>
      <c r="J3988" s="19"/>
      <c r="K3988" s="19"/>
      <c r="L3988" s="19"/>
      <c r="M3988" s="19"/>
      <c r="N3988" s="20"/>
    </row>
    <row r="3989" spans="6:14" x14ac:dyDescent="0.25">
      <c r="F3989" s="18"/>
      <c r="G3989" s="18"/>
      <c r="I3989" s="19"/>
      <c r="J3989" s="19"/>
      <c r="K3989" s="19"/>
      <c r="L3989" s="19"/>
      <c r="M3989" s="19"/>
      <c r="N3989" s="20"/>
    </row>
    <row r="3990" spans="6:14" x14ac:dyDescent="0.25">
      <c r="F3990" s="18"/>
      <c r="G3990" s="18"/>
      <c r="I3990" s="19"/>
      <c r="J3990" s="19"/>
      <c r="K3990" s="19"/>
      <c r="L3990" s="19"/>
      <c r="M3990" s="19"/>
      <c r="N3990" s="20"/>
    </row>
    <row r="3991" spans="6:14" x14ac:dyDescent="0.25">
      <c r="F3991" s="18"/>
      <c r="G3991" s="18"/>
      <c r="I3991" s="19"/>
      <c r="J3991" s="19"/>
      <c r="K3991" s="19"/>
      <c r="L3991" s="19"/>
      <c r="M3991" s="19"/>
      <c r="N3991" s="20"/>
    </row>
    <row r="3992" spans="6:14" x14ac:dyDescent="0.25">
      <c r="F3992" s="18"/>
      <c r="G3992" s="18"/>
      <c r="I3992" s="19"/>
      <c r="J3992" s="19"/>
      <c r="K3992" s="19"/>
      <c r="L3992" s="19"/>
      <c r="M3992" s="19"/>
      <c r="N3992" s="20"/>
    </row>
    <row r="3993" spans="6:14" x14ac:dyDescent="0.25">
      <c r="F3993" s="18"/>
      <c r="G3993" s="18"/>
      <c r="I3993" s="19"/>
      <c r="J3993" s="19"/>
      <c r="K3993" s="19"/>
      <c r="L3993" s="19"/>
      <c r="M3993" s="19"/>
      <c r="N3993" s="20"/>
    </row>
    <row r="3994" spans="6:14" x14ac:dyDescent="0.25">
      <c r="F3994" s="18"/>
      <c r="G3994" s="18"/>
      <c r="I3994" s="19"/>
      <c r="J3994" s="19"/>
      <c r="K3994" s="19"/>
      <c r="L3994" s="19"/>
      <c r="M3994" s="19"/>
      <c r="N3994" s="20"/>
    </row>
    <row r="3995" spans="6:14" x14ac:dyDescent="0.25">
      <c r="F3995" s="18"/>
      <c r="G3995" s="18"/>
      <c r="I3995" s="19"/>
      <c r="J3995" s="19"/>
      <c r="K3995" s="19"/>
      <c r="L3995" s="19"/>
      <c r="M3995" s="19"/>
      <c r="N3995" s="20"/>
    </row>
    <row r="3996" spans="6:14" x14ac:dyDescent="0.25">
      <c r="F3996" s="18"/>
      <c r="G3996" s="18"/>
      <c r="I3996" s="19"/>
      <c r="J3996" s="19"/>
      <c r="K3996" s="19"/>
      <c r="L3996" s="19"/>
      <c r="M3996" s="19"/>
      <c r="N3996" s="20"/>
    </row>
    <row r="3997" spans="6:14" x14ac:dyDescent="0.25">
      <c r="F3997" s="18"/>
      <c r="G3997" s="18"/>
      <c r="I3997" s="19"/>
      <c r="J3997" s="19"/>
      <c r="K3997" s="19"/>
      <c r="L3997" s="19"/>
      <c r="M3997" s="19"/>
      <c r="N3997" s="20"/>
    </row>
    <row r="3998" spans="6:14" x14ac:dyDescent="0.25">
      <c r="F3998" s="18"/>
      <c r="G3998" s="18"/>
      <c r="I3998" s="19"/>
      <c r="J3998" s="19"/>
      <c r="K3998" s="19"/>
      <c r="L3998" s="19"/>
      <c r="M3998" s="19"/>
      <c r="N3998" s="20"/>
    </row>
    <row r="3999" spans="6:14" x14ac:dyDescent="0.25">
      <c r="F3999" s="18"/>
      <c r="G3999" s="18"/>
      <c r="I3999" s="19"/>
      <c r="J3999" s="19"/>
      <c r="K3999" s="19"/>
      <c r="L3999" s="19"/>
      <c r="M3999" s="19"/>
      <c r="N3999" s="20"/>
    </row>
    <row r="4000" spans="6:14" x14ac:dyDescent="0.25">
      <c r="F4000" s="18"/>
      <c r="G4000" s="18"/>
      <c r="I4000" s="19"/>
      <c r="J4000" s="19"/>
      <c r="K4000" s="19"/>
      <c r="L4000" s="19"/>
      <c r="M4000" s="19"/>
      <c r="N4000" s="20"/>
    </row>
    <row r="4001" spans="6:14" x14ac:dyDescent="0.25">
      <c r="F4001" s="18"/>
      <c r="G4001" s="18"/>
      <c r="I4001" s="19"/>
      <c r="J4001" s="19"/>
      <c r="K4001" s="19"/>
      <c r="L4001" s="19"/>
      <c r="M4001" s="19"/>
      <c r="N4001" s="20"/>
    </row>
    <row r="4002" spans="6:14" x14ac:dyDescent="0.25">
      <c r="F4002" s="18"/>
      <c r="G4002" s="18"/>
      <c r="I4002" s="19"/>
      <c r="J4002" s="19"/>
      <c r="K4002" s="19"/>
      <c r="L4002" s="19"/>
      <c r="M4002" s="19"/>
      <c r="N4002" s="20"/>
    </row>
    <row r="4003" spans="6:14" x14ac:dyDescent="0.25">
      <c r="F4003" s="18"/>
      <c r="G4003" s="18"/>
      <c r="I4003" s="19"/>
      <c r="J4003" s="19"/>
      <c r="K4003" s="19"/>
      <c r="L4003" s="19"/>
      <c r="M4003" s="19"/>
      <c r="N4003" s="20"/>
    </row>
    <row r="4004" spans="6:14" x14ac:dyDescent="0.25">
      <c r="F4004" s="18"/>
      <c r="G4004" s="18"/>
      <c r="I4004" s="19"/>
      <c r="J4004" s="19"/>
      <c r="K4004" s="19"/>
      <c r="L4004" s="19"/>
      <c r="M4004" s="19"/>
      <c r="N4004" s="20"/>
    </row>
    <row r="4005" spans="6:14" x14ac:dyDescent="0.25">
      <c r="F4005" s="18"/>
      <c r="G4005" s="18"/>
      <c r="I4005" s="19"/>
      <c r="J4005" s="19"/>
      <c r="K4005" s="19"/>
      <c r="L4005" s="19"/>
      <c r="M4005" s="19"/>
      <c r="N4005" s="20"/>
    </row>
    <row r="4006" spans="6:14" x14ac:dyDescent="0.25">
      <c r="F4006" s="18"/>
      <c r="G4006" s="18"/>
      <c r="I4006" s="19"/>
      <c r="J4006" s="19"/>
      <c r="K4006" s="19"/>
      <c r="L4006" s="19"/>
      <c r="M4006" s="19"/>
      <c r="N4006" s="20"/>
    </row>
    <row r="4007" spans="6:14" x14ac:dyDescent="0.25">
      <c r="F4007" s="18"/>
      <c r="G4007" s="18"/>
      <c r="I4007" s="19"/>
      <c r="J4007" s="19"/>
      <c r="K4007" s="19"/>
      <c r="L4007" s="19"/>
      <c r="M4007" s="19"/>
      <c r="N4007" s="20"/>
    </row>
    <row r="4008" spans="6:14" x14ac:dyDescent="0.25">
      <c r="F4008" s="18"/>
      <c r="G4008" s="18"/>
      <c r="I4008" s="19"/>
      <c r="J4008" s="19"/>
      <c r="K4008" s="19"/>
      <c r="L4008" s="19"/>
      <c r="M4008" s="19"/>
      <c r="N4008" s="20"/>
    </row>
    <row r="4009" spans="6:14" x14ac:dyDescent="0.25">
      <c r="F4009" s="18"/>
      <c r="G4009" s="18"/>
      <c r="I4009" s="19"/>
      <c r="J4009" s="19"/>
      <c r="K4009" s="19"/>
      <c r="L4009" s="19"/>
      <c r="M4009" s="19"/>
      <c r="N4009" s="20"/>
    </row>
    <row r="4010" spans="6:14" x14ac:dyDescent="0.25">
      <c r="F4010" s="18"/>
      <c r="G4010" s="18"/>
      <c r="I4010" s="19"/>
      <c r="J4010" s="19"/>
      <c r="K4010" s="19"/>
      <c r="L4010" s="19"/>
      <c r="M4010" s="19"/>
      <c r="N4010" s="20"/>
    </row>
    <row r="4011" spans="6:14" x14ac:dyDescent="0.25">
      <c r="F4011" s="18"/>
      <c r="G4011" s="18"/>
      <c r="I4011" s="19"/>
      <c r="J4011" s="19"/>
      <c r="K4011" s="19"/>
      <c r="L4011" s="19"/>
      <c r="M4011" s="19"/>
      <c r="N4011" s="20"/>
    </row>
    <row r="4012" spans="6:14" x14ac:dyDescent="0.25">
      <c r="F4012" s="18"/>
      <c r="G4012" s="18"/>
      <c r="I4012" s="19"/>
      <c r="J4012" s="19"/>
      <c r="K4012" s="19"/>
      <c r="L4012" s="19"/>
      <c r="M4012" s="19"/>
      <c r="N4012" s="20"/>
    </row>
    <row r="4013" spans="6:14" x14ac:dyDescent="0.25">
      <c r="F4013" s="18"/>
      <c r="G4013" s="18"/>
      <c r="I4013" s="19"/>
      <c r="J4013" s="19"/>
      <c r="K4013" s="19"/>
      <c r="L4013" s="19"/>
      <c r="M4013" s="19"/>
      <c r="N4013" s="20"/>
    </row>
    <row r="4014" spans="6:14" x14ac:dyDescent="0.25">
      <c r="F4014" s="18"/>
      <c r="G4014" s="18"/>
      <c r="I4014" s="19"/>
      <c r="J4014" s="19"/>
      <c r="K4014" s="19"/>
      <c r="L4014" s="19"/>
      <c r="M4014" s="19"/>
      <c r="N4014" s="20"/>
    </row>
    <row r="4015" spans="6:14" x14ac:dyDescent="0.25">
      <c r="F4015" s="18"/>
      <c r="G4015" s="18"/>
      <c r="I4015" s="19"/>
      <c r="J4015" s="19"/>
      <c r="K4015" s="19"/>
      <c r="L4015" s="19"/>
      <c r="M4015" s="19"/>
      <c r="N4015" s="20"/>
    </row>
    <row r="4016" spans="6:14" x14ac:dyDescent="0.25">
      <c r="F4016" s="18"/>
      <c r="G4016" s="18"/>
      <c r="I4016" s="19"/>
      <c r="J4016" s="19"/>
      <c r="K4016" s="19"/>
      <c r="L4016" s="19"/>
      <c r="M4016" s="19"/>
      <c r="N4016" s="20"/>
    </row>
    <row r="4017" spans="6:14" x14ac:dyDescent="0.25">
      <c r="F4017" s="18"/>
      <c r="G4017" s="18"/>
      <c r="I4017" s="19"/>
      <c r="J4017" s="19"/>
      <c r="K4017" s="19"/>
      <c r="L4017" s="19"/>
      <c r="M4017" s="19"/>
      <c r="N4017" s="20"/>
    </row>
    <row r="4018" spans="6:14" x14ac:dyDescent="0.25">
      <c r="F4018" s="18"/>
      <c r="G4018" s="18"/>
      <c r="I4018" s="19"/>
      <c r="J4018" s="19"/>
      <c r="K4018" s="19"/>
      <c r="L4018" s="19"/>
      <c r="M4018" s="19"/>
      <c r="N4018" s="20"/>
    </row>
    <row r="4019" spans="6:14" x14ac:dyDescent="0.25">
      <c r="F4019" s="18"/>
      <c r="G4019" s="18"/>
      <c r="I4019" s="19"/>
      <c r="J4019" s="19"/>
      <c r="K4019" s="19"/>
      <c r="L4019" s="19"/>
      <c r="M4019" s="19"/>
      <c r="N4019" s="20"/>
    </row>
    <row r="4020" spans="6:14" x14ac:dyDescent="0.25">
      <c r="F4020" s="18"/>
      <c r="G4020" s="18"/>
      <c r="I4020" s="19"/>
      <c r="J4020" s="19"/>
      <c r="K4020" s="19"/>
      <c r="L4020" s="19"/>
      <c r="M4020" s="19"/>
      <c r="N4020" s="20"/>
    </row>
    <row r="4021" spans="6:14" x14ac:dyDescent="0.25">
      <c r="F4021" s="18"/>
      <c r="G4021" s="18"/>
      <c r="I4021" s="19"/>
      <c r="J4021" s="19"/>
      <c r="K4021" s="19"/>
      <c r="L4021" s="19"/>
      <c r="M4021" s="19"/>
      <c r="N4021" s="20"/>
    </row>
    <row r="4022" spans="6:14" x14ac:dyDescent="0.25">
      <c r="F4022" s="18"/>
      <c r="G4022" s="18"/>
      <c r="I4022" s="19"/>
      <c r="J4022" s="19"/>
      <c r="K4022" s="19"/>
      <c r="L4022" s="19"/>
      <c r="M4022" s="19"/>
      <c r="N4022" s="20"/>
    </row>
    <row r="4023" spans="6:14" x14ac:dyDescent="0.25">
      <c r="F4023" s="18"/>
      <c r="G4023" s="18"/>
      <c r="I4023" s="19"/>
      <c r="J4023" s="19"/>
      <c r="K4023" s="19"/>
      <c r="L4023" s="19"/>
      <c r="M4023" s="19"/>
      <c r="N4023" s="20"/>
    </row>
    <row r="4024" spans="6:14" x14ac:dyDescent="0.25">
      <c r="F4024" s="18"/>
      <c r="G4024" s="18"/>
      <c r="I4024" s="19"/>
      <c r="J4024" s="19"/>
      <c r="K4024" s="19"/>
      <c r="L4024" s="19"/>
      <c r="M4024" s="19"/>
      <c r="N4024" s="20"/>
    </row>
    <row r="4025" spans="6:14" x14ac:dyDescent="0.25">
      <c r="F4025" s="18"/>
      <c r="G4025" s="18"/>
      <c r="I4025" s="19"/>
      <c r="J4025" s="19"/>
      <c r="K4025" s="19"/>
      <c r="L4025" s="19"/>
      <c r="M4025" s="19"/>
      <c r="N4025" s="20"/>
    </row>
    <row r="4026" spans="6:14" x14ac:dyDescent="0.25">
      <c r="F4026" s="18"/>
      <c r="G4026" s="18"/>
      <c r="I4026" s="19"/>
      <c r="J4026" s="19"/>
      <c r="K4026" s="19"/>
      <c r="L4026" s="19"/>
      <c r="M4026" s="19"/>
      <c r="N4026" s="20"/>
    </row>
    <row r="4027" spans="6:14" x14ac:dyDescent="0.25">
      <c r="F4027" s="18"/>
      <c r="G4027" s="18"/>
      <c r="I4027" s="19"/>
      <c r="J4027" s="19"/>
      <c r="K4027" s="19"/>
      <c r="L4027" s="19"/>
      <c r="M4027" s="19"/>
      <c r="N4027" s="20"/>
    </row>
    <row r="4028" spans="6:14" x14ac:dyDescent="0.25">
      <c r="F4028" s="18"/>
      <c r="G4028" s="18"/>
      <c r="I4028" s="19"/>
      <c r="J4028" s="19"/>
      <c r="K4028" s="19"/>
      <c r="L4028" s="19"/>
      <c r="M4028" s="19"/>
      <c r="N4028" s="20"/>
    </row>
    <row r="4029" spans="6:14" x14ac:dyDescent="0.25">
      <c r="F4029" s="18"/>
      <c r="G4029" s="18"/>
      <c r="I4029" s="19"/>
      <c r="J4029" s="19"/>
      <c r="K4029" s="19"/>
      <c r="L4029" s="19"/>
      <c r="M4029" s="19"/>
      <c r="N4029" s="20"/>
    </row>
    <row r="4030" spans="6:14" x14ac:dyDescent="0.25">
      <c r="F4030" s="18"/>
      <c r="G4030" s="18"/>
      <c r="I4030" s="19"/>
      <c r="J4030" s="19"/>
      <c r="K4030" s="19"/>
      <c r="L4030" s="19"/>
      <c r="M4030" s="19"/>
      <c r="N4030" s="20"/>
    </row>
    <row r="4031" spans="6:14" x14ac:dyDescent="0.25">
      <c r="F4031" s="18"/>
      <c r="G4031" s="18"/>
      <c r="I4031" s="19"/>
      <c r="J4031" s="19"/>
      <c r="K4031" s="19"/>
      <c r="L4031" s="19"/>
      <c r="M4031" s="19"/>
      <c r="N4031" s="20"/>
    </row>
    <row r="4032" spans="6:14" x14ac:dyDescent="0.25">
      <c r="F4032" s="18"/>
      <c r="G4032" s="18"/>
      <c r="I4032" s="19"/>
      <c r="J4032" s="19"/>
      <c r="K4032" s="19"/>
      <c r="L4032" s="19"/>
      <c r="M4032" s="19"/>
      <c r="N4032" s="20"/>
    </row>
    <row r="4033" spans="6:14" x14ac:dyDescent="0.25">
      <c r="F4033" s="18"/>
      <c r="G4033" s="18"/>
      <c r="I4033" s="19"/>
      <c r="J4033" s="19"/>
      <c r="K4033" s="19"/>
      <c r="L4033" s="19"/>
      <c r="M4033" s="19"/>
      <c r="N4033" s="20"/>
    </row>
    <row r="4034" spans="6:14" x14ac:dyDescent="0.25">
      <c r="F4034" s="18"/>
      <c r="G4034" s="18"/>
      <c r="I4034" s="19"/>
      <c r="J4034" s="19"/>
      <c r="K4034" s="19"/>
      <c r="L4034" s="19"/>
      <c r="M4034" s="19"/>
      <c r="N4034" s="20"/>
    </row>
    <row r="4035" spans="6:14" x14ac:dyDescent="0.25">
      <c r="F4035" s="18"/>
      <c r="G4035" s="18"/>
      <c r="I4035" s="19"/>
      <c r="J4035" s="19"/>
      <c r="K4035" s="19"/>
      <c r="L4035" s="19"/>
      <c r="M4035" s="19"/>
      <c r="N4035" s="20"/>
    </row>
    <row r="4036" spans="6:14" x14ac:dyDescent="0.25">
      <c r="F4036" s="18"/>
      <c r="G4036" s="18"/>
      <c r="I4036" s="19"/>
      <c r="J4036" s="19"/>
      <c r="K4036" s="19"/>
      <c r="L4036" s="19"/>
      <c r="M4036" s="19"/>
      <c r="N4036" s="20"/>
    </row>
    <row r="4037" spans="6:14" x14ac:dyDescent="0.25">
      <c r="F4037" s="18"/>
      <c r="G4037" s="18"/>
      <c r="I4037" s="19"/>
      <c r="J4037" s="19"/>
      <c r="K4037" s="19"/>
      <c r="L4037" s="19"/>
      <c r="M4037" s="19"/>
      <c r="N4037" s="20"/>
    </row>
    <row r="4038" spans="6:14" x14ac:dyDescent="0.25">
      <c r="F4038" s="18"/>
      <c r="G4038" s="18"/>
      <c r="I4038" s="19"/>
      <c r="J4038" s="19"/>
      <c r="K4038" s="19"/>
      <c r="L4038" s="19"/>
      <c r="M4038" s="19"/>
      <c r="N4038" s="20"/>
    </row>
    <row r="4039" spans="6:14" x14ac:dyDescent="0.25">
      <c r="F4039" s="18"/>
      <c r="G4039" s="18"/>
      <c r="I4039" s="19"/>
      <c r="J4039" s="19"/>
      <c r="K4039" s="19"/>
      <c r="L4039" s="19"/>
      <c r="M4039" s="19"/>
      <c r="N4039" s="20"/>
    </row>
    <row r="4040" spans="6:14" x14ac:dyDescent="0.25">
      <c r="F4040" s="18"/>
      <c r="G4040" s="18"/>
      <c r="I4040" s="19"/>
      <c r="J4040" s="19"/>
      <c r="K4040" s="19"/>
      <c r="L4040" s="19"/>
      <c r="M4040" s="19"/>
      <c r="N4040" s="20"/>
    </row>
    <row r="4041" spans="6:14" x14ac:dyDescent="0.25">
      <c r="F4041" s="18"/>
      <c r="G4041" s="18"/>
      <c r="I4041" s="19"/>
      <c r="J4041" s="19"/>
      <c r="K4041" s="19"/>
      <c r="L4041" s="19"/>
      <c r="M4041" s="19"/>
      <c r="N4041" s="20"/>
    </row>
    <row r="4042" spans="6:14" x14ac:dyDescent="0.25">
      <c r="F4042" s="18"/>
      <c r="G4042" s="18"/>
      <c r="I4042" s="19"/>
      <c r="J4042" s="19"/>
      <c r="K4042" s="19"/>
      <c r="L4042" s="19"/>
      <c r="M4042" s="19"/>
      <c r="N4042" s="20"/>
    </row>
    <row r="4043" spans="6:14" x14ac:dyDescent="0.25">
      <c r="F4043" s="18"/>
      <c r="G4043" s="18"/>
      <c r="I4043" s="19"/>
      <c r="J4043" s="19"/>
      <c r="K4043" s="19"/>
      <c r="L4043" s="19"/>
      <c r="M4043" s="19"/>
      <c r="N4043" s="20"/>
    </row>
    <row r="4044" spans="6:14" x14ac:dyDescent="0.25">
      <c r="F4044" s="18"/>
      <c r="G4044" s="18"/>
      <c r="I4044" s="19"/>
      <c r="J4044" s="19"/>
      <c r="K4044" s="19"/>
      <c r="L4044" s="19"/>
      <c r="M4044" s="19"/>
      <c r="N4044" s="20"/>
    </row>
    <row r="4045" spans="6:14" x14ac:dyDescent="0.25">
      <c r="F4045" s="18"/>
      <c r="G4045" s="18"/>
      <c r="I4045" s="19"/>
      <c r="J4045" s="19"/>
      <c r="K4045" s="19"/>
      <c r="L4045" s="19"/>
      <c r="M4045" s="19"/>
      <c r="N4045" s="20"/>
    </row>
    <row r="4046" spans="6:14" x14ac:dyDescent="0.25">
      <c r="F4046" s="18"/>
      <c r="G4046" s="18"/>
      <c r="I4046" s="19"/>
      <c r="J4046" s="19"/>
      <c r="K4046" s="19"/>
      <c r="L4046" s="19"/>
      <c r="M4046" s="19"/>
      <c r="N4046" s="20"/>
    </row>
    <row r="4047" spans="6:14" x14ac:dyDescent="0.25">
      <c r="F4047" s="18"/>
      <c r="G4047" s="18"/>
      <c r="I4047" s="19"/>
      <c r="J4047" s="19"/>
      <c r="K4047" s="19"/>
      <c r="L4047" s="19"/>
      <c r="M4047" s="19"/>
      <c r="N4047" s="20"/>
    </row>
    <row r="4048" spans="6:14" x14ac:dyDescent="0.25">
      <c r="F4048" s="18"/>
      <c r="G4048" s="18"/>
      <c r="I4048" s="19"/>
      <c r="J4048" s="19"/>
      <c r="K4048" s="19"/>
      <c r="L4048" s="19"/>
      <c r="M4048" s="19"/>
      <c r="N4048" s="20"/>
    </row>
    <row r="4049" spans="6:14" x14ac:dyDescent="0.25">
      <c r="F4049" s="18"/>
      <c r="G4049" s="18"/>
      <c r="I4049" s="19"/>
      <c r="J4049" s="19"/>
      <c r="K4049" s="19"/>
      <c r="L4049" s="19"/>
      <c r="M4049" s="19"/>
      <c r="N4049" s="20"/>
    </row>
    <row r="4050" spans="6:14" x14ac:dyDescent="0.25">
      <c r="F4050" s="18"/>
      <c r="G4050" s="18"/>
      <c r="I4050" s="19"/>
      <c r="J4050" s="19"/>
      <c r="K4050" s="19"/>
      <c r="L4050" s="19"/>
      <c r="M4050" s="19"/>
      <c r="N4050" s="20"/>
    </row>
    <row r="4051" spans="6:14" x14ac:dyDescent="0.25">
      <c r="F4051" s="18"/>
      <c r="G4051" s="18"/>
      <c r="I4051" s="19"/>
      <c r="J4051" s="19"/>
      <c r="K4051" s="19"/>
      <c r="L4051" s="19"/>
      <c r="M4051" s="19"/>
      <c r="N4051" s="20"/>
    </row>
    <row r="4052" spans="6:14" x14ac:dyDescent="0.25">
      <c r="F4052" s="18"/>
      <c r="G4052" s="18"/>
      <c r="I4052" s="19"/>
      <c r="J4052" s="19"/>
      <c r="K4052" s="19"/>
      <c r="L4052" s="19"/>
      <c r="M4052" s="19"/>
      <c r="N4052" s="20"/>
    </row>
    <row r="4053" spans="6:14" x14ac:dyDescent="0.25">
      <c r="F4053" s="18"/>
      <c r="G4053" s="18"/>
      <c r="I4053" s="19"/>
      <c r="J4053" s="19"/>
      <c r="K4053" s="19"/>
      <c r="L4053" s="19"/>
      <c r="M4053" s="19"/>
      <c r="N4053" s="20"/>
    </row>
    <row r="4054" spans="6:14" x14ac:dyDescent="0.25">
      <c r="F4054" s="18"/>
      <c r="G4054" s="18"/>
      <c r="I4054" s="19"/>
      <c r="J4054" s="19"/>
      <c r="K4054" s="19"/>
      <c r="L4054" s="19"/>
      <c r="M4054" s="19"/>
      <c r="N4054" s="20"/>
    </row>
    <row r="4055" spans="6:14" x14ac:dyDescent="0.25">
      <c r="F4055" s="18"/>
      <c r="G4055" s="18"/>
      <c r="I4055" s="19"/>
      <c r="J4055" s="19"/>
      <c r="K4055" s="19"/>
      <c r="L4055" s="19"/>
      <c r="M4055" s="19"/>
      <c r="N4055" s="20"/>
    </row>
    <row r="4056" spans="6:14" x14ac:dyDescent="0.25">
      <c r="F4056" s="18"/>
      <c r="G4056" s="18"/>
      <c r="I4056" s="19"/>
      <c r="J4056" s="19"/>
      <c r="K4056" s="19"/>
      <c r="L4056" s="19"/>
      <c r="M4056" s="19"/>
      <c r="N4056" s="20"/>
    </row>
    <row r="4057" spans="6:14" x14ac:dyDescent="0.25">
      <c r="F4057" s="18"/>
      <c r="G4057" s="18"/>
      <c r="I4057" s="19"/>
      <c r="J4057" s="19"/>
      <c r="K4057" s="19"/>
      <c r="L4057" s="19"/>
      <c r="M4057" s="19"/>
      <c r="N4057" s="20"/>
    </row>
    <row r="4058" spans="6:14" x14ac:dyDescent="0.25">
      <c r="F4058" s="18"/>
      <c r="G4058" s="18"/>
      <c r="I4058" s="19"/>
      <c r="J4058" s="19"/>
      <c r="K4058" s="19"/>
      <c r="L4058" s="19"/>
      <c r="M4058" s="19"/>
      <c r="N4058" s="20"/>
    </row>
    <row r="4059" spans="6:14" x14ac:dyDescent="0.25">
      <c r="F4059" s="18"/>
      <c r="G4059" s="18"/>
      <c r="I4059" s="19"/>
      <c r="J4059" s="19"/>
      <c r="K4059" s="19"/>
      <c r="L4059" s="19"/>
      <c r="M4059" s="19"/>
      <c r="N4059" s="20"/>
    </row>
    <row r="4060" spans="6:14" x14ac:dyDescent="0.25">
      <c r="F4060" s="18"/>
      <c r="G4060" s="18"/>
      <c r="I4060" s="19"/>
      <c r="J4060" s="19"/>
      <c r="K4060" s="19"/>
      <c r="L4060" s="19"/>
      <c r="M4060" s="19"/>
      <c r="N4060" s="20"/>
    </row>
    <row r="4061" spans="6:14" x14ac:dyDescent="0.25">
      <c r="F4061" s="18"/>
      <c r="G4061" s="18"/>
      <c r="I4061" s="19"/>
      <c r="J4061" s="19"/>
      <c r="K4061" s="19"/>
      <c r="L4061" s="19"/>
      <c r="M4061" s="19"/>
      <c r="N4061" s="20"/>
    </row>
    <row r="4062" spans="6:14" x14ac:dyDescent="0.25">
      <c r="F4062" s="18"/>
      <c r="G4062" s="18"/>
      <c r="I4062" s="19"/>
      <c r="J4062" s="19"/>
      <c r="K4062" s="19"/>
      <c r="L4062" s="19"/>
      <c r="M4062" s="19"/>
      <c r="N4062" s="20"/>
    </row>
    <row r="4063" spans="6:14" x14ac:dyDescent="0.25">
      <c r="F4063" s="18"/>
      <c r="G4063" s="18"/>
      <c r="I4063" s="19"/>
      <c r="J4063" s="19"/>
      <c r="K4063" s="19"/>
      <c r="L4063" s="19"/>
      <c r="M4063" s="19"/>
      <c r="N4063" s="20"/>
    </row>
    <row r="4064" spans="6:14" x14ac:dyDescent="0.25">
      <c r="F4064" s="18"/>
      <c r="G4064" s="18"/>
      <c r="I4064" s="19"/>
      <c r="J4064" s="19"/>
      <c r="K4064" s="19"/>
      <c r="L4064" s="19"/>
      <c r="M4064" s="19"/>
      <c r="N4064" s="20"/>
    </row>
    <row r="4065" spans="6:14" x14ac:dyDescent="0.25">
      <c r="F4065" s="18"/>
      <c r="G4065" s="18"/>
      <c r="I4065" s="19"/>
      <c r="J4065" s="19"/>
      <c r="K4065" s="19"/>
      <c r="L4065" s="19"/>
      <c r="M4065" s="19"/>
      <c r="N4065" s="20"/>
    </row>
    <row r="4066" spans="6:14" x14ac:dyDescent="0.25">
      <c r="F4066" s="18"/>
      <c r="G4066" s="18"/>
      <c r="I4066" s="19"/>
      <c r="J4066" s="19"/>
      <c r="K4066" s="19"/>
      <c r="L4066" s="19"/>
      <c r="M4066" s="19"/>
      <c r="N4066" s="20"/>
    </row>
    <row r="4067" spans="6:14" x14ac:dyDescent="0.25">
      <c r="F4067" s="18"/>
      <c r="G4067" s="18"/>
      <c r="I4067" s="19"/>
      <c r="J4067" s="19"/>
      <c r="K4067" s="19"/>
      <c r="L4067" s="19"/>
      <c r="M4067" s="19"/>
      <c r="N4067" s="20"/>
    </row>
    <row r="4068" spans="6:14" x14ac:dyDescent="0.25">
      <c r="F4068" s="18"/>
      <c r="G4068" s="18"/>
      <c r="I4068" s="19"/>
      <c r="J4068" s="19"/>
      <c r="K4068" s="19"/>
      <c r="L4068" s="19"/>
      <c r="M4068" s="19"/>
      <c r="N4068" s="20"/>
    </row>
    <row r="4069" spans="6:14" x14ac:dyDescent="0.25">
      <c r="F4069" s="18"/>
      <c r="G4069" s="18"/>
      <c r="I4069" s="19"/>
      <c r="J4069" s="19"/>
      <c r="K4069" s="19"/>
      <c r="L4069" s="19"/>
      <c r="M4069" s="19"/>
      <c r="N4069" s="20"/>
    </row>
    <row r="4070" spans="6:14" x14ac:dyDescent="0.25">
      <c r="F4070" s="18"/>
      <c r="G4070" s="18"/>
      <c r="I4070" s="19"/>
      <c r="J4070" s="19"/>
      <c r="K4070" s="19"/>
      <c r="L4070" s="19"/>
      <c r="M4070" s="19"/>
      <c r="N4070" s="20"/>
    </row>
    <row r="4071" spans="6:14" x14ac:dyDescent="0.25">
      <c r="F4071" s="18"/>
      <c r="G4071" s="18"/>
      <c r="I4071" s="19"/>
      <c r="J4071" s="19"/>
      <c r="K4071" s="19"/>
      <c r="L4071" s="19"/>
      <c r="M4071" s="19"/>
      <c r="N4071" s="20"/>
    </row>
    <row r="4072" spans="6:14" x14ac:dyDescent="0.25">
      <c r="F4072" s="18"/>
      <c r="G4072" s="18"/>
      <c r="I4072" s="19"/>
      <c r="J4072" s="19"/>
      <c r="K4072" s="19"/>
      <c r="L4072" s="19"/>
      <c r="M4072" s="19"/>
      <c r="N4072" s="20"/>
    </row>
    <row r="4073" spans="6:14" x14ac:dyDescent="0.25">
      <c r="F4073" s="18"/>
      <c r="G4073" s="18"/>
      <c r="I4073" s="19"/>
      <c r="J4073" s="19"/>
      <c r="K4073" s="19"/>
      <c r="L4073" s="19"/>
      <c r="M4073" s="19"/>
      <c r="N4073" s="20"/>
    </row>
    <row r="4074" spans="6:14" x14ac:dyDescent="0.25">
      <c r="F4074" s="18"/>
      <c r="G4074" s="18"/>
      <c r="I4074" s="19"/>
      <c r="J4074" s="19"/>
      <c r="K4074" s="19"/>
      <c r="L4074" s="19"/>
      <c r="M4074" s="19"/>
      <c r="N4074" s="20"/>
    </row>
    <row r="4075" spans="6:14" x14ac:dyDescent="0.25">
      <c r="F4075" s="18"/>
      <c r="G4075" s="18"/>
      <c r="I4075" s="19"/>
      <c r="J4075" s="19"/>
      <c r="K4075" s="19"/>
      <c r="L4075" s="19"/>
      <c r="M4075" s="19"/>
      <c r="N4075" s="20"/>
    </row>
    <row r="4076" spans="6:14" x14ac:dyDescent="0.25">
      <c r="F4076" s="18"/>
      <c r="G4076" s="18"/>
      <c r="I4076" s="19"/>
      <c r="J4076" s="19"/>
      <c r="K4076" s="19"/>
      <c r="L4076" s="19"/>
      <c r="M4076" s="19"/>
      <c r="N4076" s="20"/>
    </row>
    <row r="4077" spans="6:14" x14ac:dyDescent="0.25">
      <c r="F4077" s="18"/>
      <c r="G4077" s="18"/>
      <c r="I4077" s="19"/>
      <c r="J4077" s="19"/>
      <c r="K4077" s="19"/>
      <c r="L4077" s="19"/>
      <c r="M4077" s="19"/>
      <c r="N4077" s="20"/>
    </row>
    <row r="4078" spans="6:14" x14ac:dyDescent="0.25">
      <c r="F4078" s="18"/>
      <c r="G4078" s="18"/>
      <c r="I4078" s="19"/>
      <c r="J4078" s="19"/>
      <c r="K4078" s="19"/>
      <c r="L4078" s="19"/>
      <c r="M4078" s="19"/>
      <c r="N4078" s="20"/>
    </row>
    <row r="4079" spans="6:14" x14ac:dyDescent="0.25">
      <c r="F4079" s="18"/>
      <c r="G4079" s="18"/>
      <c r="I4079" s="19"/>
      <c r="J4079" s="19"/>
      <c r="K4079" s="19"/>
      <c r="L4079" s="19"/>
      <c r="M4079" s="19"/>
      <c r="N4079" s="20"/>
    </row>
    <row r="4080" spans="6:14" x14ac:dyDescent="0.25">
      <c r="F4080" s="18"/>
      <c r="G4080" s="18"/>
      <c r="I4080" s="19"/>
      <c r="J4080" s="19"/>
      <c r="K4080" s="19"/>
      <c r="L4080" s="19"/>
      <c r="M4080" s="19"/>
      <c r="N4080" s="20"/>
    </row>
    <row r="4081" spans="6:14" x14ac:dyDescent="0.25">
      <c r="F4081" s="18"/>
      <c r="G4081" s="18"/>
      <c r="I4081" s="19"/>
      <c r="J4081" s="19"/>
      <c r="K4081" s="19"/>
      <c r="L4081" s="19"/>
      <c r="M4081" s="19"/>
      <c r="N4081" s="20"/>
    </row>
    <row r="4082" spans="6:14" x14ac:dyDescent="0.25">
      <c r="F4082" s="18"/>
      <c r="G4082" s="18"/>
      <c r="I4082" s="19"/>
      <c r="J4082" s="19"/>
      <c r="K4082" s="19"/>
      <c r="L4082" s="19"/>
      <c r="M4082" s="19"/>
      <c r="N4082" s="20"/>
    </row>
    <row r="4083" spans="6:14" x14ac:dyDescent="0.25">
      <c r="F4083" s="18"/>
      <c r="G4083" s="18"/>
      <c r="I4083" s="19"/>
      <c r="J4083" s="19"/>
      <c r="K4083" s="19"/>
      <c r="L4083" s="19"/>
      <c r="M4083" s="19"/>
      <c r="N4083" s="20"/>
    </row>
    <row r="4084" spans="6:14" x14ac:dyDescent="0.25">
      <c r="F4084" s="18"/>
      <c r="G4084" s="18"/>
      <c r="I4084" s="19"/>
      <c r="J4084" s="19"/>
      <c r="K4084" s="19"/>
      <c r="L4084" s="19"/>
      <c r="M4084" s="19"/>
      <c r="N4084" s="20"/>
    </row>
    <row r="4085" spans="6:14" x14ac:dyDescent="0.25">
      <c r="F4085" s="18"/>
      <c r="G4085" s="18"/>
      <c r="I4085" s="19"/>
      <c r="J4085" s="19"/>
      <c r="K4085" s="19"/>
      <c r="L4085" s="19"/>
      <c r="M4085" s="19"/>
      <c r="N4085" s="20"/>
    </row>
    <row r="4086" spans="6:14" x14ac:dyDescent="0.25">
      <c r="F4086" s="18"/>
      <c r="G4086" s="18"/>
      <c r="I4086" s="19"/>
      <c r="J4086" s="19"/>
      <c r="K4086" s="19"/>
      <c r="L4086" s="19"/>
      <c r="M4086" s="19"/>
      <c r="N4086" s="20"/>
    </row>
    <row r="4087" spans="6:14" x14ac:dyDescent="0.25">
      <c r="F4087" s="18"/>
      <c r="G4087" s="18"/>
      <c r="I4087" s="19"/>
      <c r="J4087" s="19"/>
      <c r="K4087" s="19"/>
      <c r="L4087" s="19"/>
      <c r="M4087" s="19"/>
      <c r="N4087" s="20"/>
    </row>
    <row r="4088" spans="6:14" x14ac:dyDescent="0.25">
      <c r="F4088" s="18"/>
      <c r="G4088" s="18"/>
      <c r="I4088" s="19"/>
      <c r="J4088" s="19"/>
      <c r="K4088" s="19"/>
      <c r="L4088" s="19"/>
      <c r="M4088" s="19"/>
      <c r="N4088" s="20"/>
    </row>
    <row r="4089" spans="6:14" x14ac:dyDescent="0.25">
      <c r="F4089" s="18"/>
      <c r="G4089" s="18"/>
      <c r="I4089" s="19"/>
      <c r="J4089" s="19"/>
      <c r="K4089" s="19"/>
      <c r="L4089" s="19"/>
      <c r="M4089" s="19"/>
      <c r="N4089" s="20"/>
    </row>
    <row r="4090" spans="6:14" x14ac:dyDescent="0.25">
      <c r="F4090" s="18"/>
      <c r="G4090" s="18"/>
      <c r="I4090" s="19"/>
      <c r="J4090" s="19"/>
      <c r="K4090" s="19"/>
      <c r="L4090" s="19"/>
      <c r="M4090" s="19"/>
      <c r="N4090" s="20"/>
    </row>
    <row r="4091" spans="6:14" x14ac:dyDescent="0.25">
      <c r="F4091" s="18"/>
      <c r="G4091" s="18"/>
      <c r="I4091" s="19"/>
      <c r="J4091" s="19"/>
      <c r="K4091" s="19"/>
      <c r="L4091" s="19"/>
      <c r="M4091" s="19"/>
      <c r="N4091" s="20"/>
    </row>
    <row r="4092" spans="6:14" x14ac:dyDescent="0.25">
      <c r="F4092" s="18"/>
      <c r="G4092" s="18"/>
      <c r="I4092" s="19"/>
      <c r="J4092" s="19"/>
      <c r="K4092" s="19"/>
      <c r="L4092" s="19"/>
      <c r="M4092" s="19"/>
      <c r="N4092" s="20"/>
    </row>
    <row r="4093" spans="6:14" x14ac:dyDescent="0.25">
      <c r="I4093" s="19"/>
      <c r="J4093" s="19"/>
      <c r="K4093" s="19"/>
      <c r="L4093" s="19"/>
      <c r="M4093" s="19"/>
      <c r="N4093" s="20"/>
    </row>
    <row r="4094" spans="6:14" x14ac:dyDescent="0.25">
      <c r="F4094" s="18"/>
      <c r="G4094" s="18"/>
      <c r="I4094" s="19"/>
      <c r="J4094" s="19"/>
      <c r="K4094" s="19"/>
      <c r="L4094" s="19"/>
      <c r="M4094" s="19"/>
      <c r="N4094" s="20"/>
    </row>
    <row r="4095" spans="6:14" x14ac:dyDescent="0.25">
      <c r="F4095" s="18"/>
      <c r="G4095" s="18"/>
      <c r="I4095" s="19"/>
      <c r="J4095" s="19"/>
      <c r="K4095" s="19"/>
      <c r="L4095" s="19"/>
      <c r="M4095" s="19"/>
      <c r="N4095" s="20"/>
    </row>
    <row r="4096" spans="6:14" x14ac:dyDescent="0.25">
      <c r="F4096" s="18"/>
      <c r="G4096" s="18"/>
      <c r="I4096" s="19"/>
      <c r="J4096" s="19"/>
      <c r="K4096" s="19"/>
      <c r="L4096" s="19"/>
      <c r="M4096" s="19"/>
      <c r="N4096" s="20"/>
    </row>
    <row r="4097" spans="6:14" x14ac:dyDescent="0.25">
      <c r="F4097" s="18"/>
      <c r="G4097" s="18"/>
      <c r="I4097" s="19"/>
      <c r="J4097" s="19"/>
      <c r="K4097" s="19"/>
      <c r="L4097" s="19"/>
      <c r="M4097" s="19"/>
      <c r="N4097" s="20"/>
    </row>
    <row r="4098" spans="6:14" x14ac:dyDescent="0.25">
      <c r="F4098" s="18"/>
      <c r="G4098" s="18"/>
      <c r="I4098" s="19"/>
      <c r="J4098" s="19"/>
      <c r="K4098" s="19"/>
      <c r="L4098" s="19"/>
      <c r="M4098" s="19"/>
      <c r="N4098" s="20"/>
    </row>
    <row r="4099" spans="6:14" x14ac:dyDescent="0.25">
      <c r="I4099" s="19"/>
      <c r="J4099" s="19"/>
      <c r="K4099" s="19"/>
      <c r="L4099" s="19"/>
      <c r="M4099" s="19"/>
      <c r="N4099" s="20"/>
    </row>
    <row r="4100" spans="6:14" x14ac:dyDescent="0.25">
      <c r="F4100" s="18"/>
      <c r="G4100" s="18"/>
      <c r="I4100" s="19"/>
      <c r="J4100" s="19"/>
      <c r="K4100" s="19"/>
      <c r="L4100" s="19"/>
      <c r="M4100" s="19"/>
      <c r="N4100" s="20"/>
    </row>
    <row r="4101" spans="6:14" x14ac:dyDescent="0.25">
      <c r="F4101" s="18"/>
      <c r="G4101" s="18"/>
      <c r="I4101" s="19"/>
      <c r="J4101" s="19"/>
      <c r="K4101" s="19"/>
      <c r="L4101" s="19"/>
      <c r="M4101" s="19"/>
      <c r="N4101" s="20"/>
    </row>
    <row r="4102" spans="6:14" x14ac:dyDescent="0.25">
      <c r="F4102" s="18"/>
      <c r="G4102" s="18"/>
      <c r="I4102" s="19"/>
      <c r="J4102" s="19"/>
      <c r="K4102" s="19"/>
      <c r="L4102" s="19"/>
      <c r="M4102" s="19"/>
      <c r="N4102" s="20"/>
    </row>
    <row r="4103" spans="6:14" x14ac:dyDescent="0.25">
      <c r="F4103" s="18"/>
      <c r="G4103" s="18"/>
      <c r="I4103" s="19"/>
      <c r="J4103" s="19"/>
      <c r="K4103" s="19"/>
      <c r="L4103" s="19"/>
      <c r="M4103" s="19"/>
      <c r="N4103" s="20"/>
    </row>
    <row r="4104" spans="6:14" x14ac:dyDescent="0.25">
      <c r="F4104" s="18"/>
      <c r="G4104" s="18"/>
      <c r="I4104" s="19"/>
      <c r="J4104" s="19"/>
      <c r="K4104" s="19"/>
      <c r="L4104" s="19"/>
      <c r="M4104" s="19"/>
      <c r="N4104" s="20"/>
    </row>
    <row r="4105" spans="6:14" x14ac:dyDescent="0.25">
      <c r="F4105" s="18"/>
      <c r="G4105" s="18"/>
      <c r="I4105" s="19"/>
      <c r="J4105" s="19"/>
      <c r="K4105" s="19"/>
      <c r="L4105" s="19"/>
      <c r="M4105" s="19"/>
      <c r="N4105" s="20"/>
    </row>
    <row r="4106" spans="6:14" x14ac:dyDescent="0.25">
      <c r="F4106" s="18"/>
      <c r="G4106" s="18"/>
      <c r="I4106" s="19"/>
      <c r="J4106" s="19"/>
      <c r="K4106" s="19"/>
      <c r="L4106" s="19"/>
      <c r="M4106" s="19"/>
      <c r="N4106" s="20"/>
    </row>
    <row r="4107" spans="6:14" x14ac:dyDescent="0.25">
      <c r="F4107" s="18"/>
      <c r="G4107" s="18"/>
      <c r="I4107" s="19"/>
      <c r="J4107" s="19"/>
      <c r="K4107" s="19"/>
      <c r="L4107" s="19"/>
      <c r="M4107" s="19"/>
      <c r="N4107" s="20"/>
    </row>
    <row r="4108" spans="6:14" x14ac:dyDescent="0.25">
      <c r="F4108" s="18"/>
      <c r="G4108" s="18"/>
      <c r="I4108" s="19"/>
      <c r="J4108" s="19"/>
      <c r="K4108" s="19"/>
      <c r="L4108" s="19"/>
      <c r="M4108" s="19"/>
      <c r="N4108" s="20"/>
    </row>
    <row r="4109" spans="6:14" x14ac:dyDescent="0.25">
      <c r="F4109" s="18"/>
      <c r="G4109" s="18"/>
      <c r="I4109" s="19"/>
      <c r="J4109" s="19"/>
      <c r="K4109" s="19"/>
      <c r="L4109" s="19"/>
      <c r="M4109" s="19"/>
      <c r="N4109" s="20"/>
    </row>
    <row r="4110" spans="6:14" x14ac:dyDescent="0.25">
      <c r="F4110" s="18"/>
      <c r="G4110" s="18"/>
      <c r="I4110" s="19"/>
      <c r="J4110" s="19"/>
      <c r="K4110" s="19"/>
      <c r="L4110" s="19"/>
      <c r="M4110" s="19"/>
      <c r="N4110" s="20"/>
    </row>
    <row r="4111" spans="6:14" x14ac:dyDescent="0.25">
      <c r="I4111" s="19"/>
      <c r="J4111" s="19"/>
      <c r="K4111" s="19"/>
      <c r="L4111" s="19"/>
      <c r="M4111" s="19"/>
      <c r="N4111" s="20"/>
    </row>
    <row r="4112" spans="6:14" x14ac:dyDescent="0.25">
      <c r="F4112" s="18"/>
      <c r="G4112" s="18"/>
      <c r="I4112" s="19"/>
      <c r="J4112" s="19"/>
      <c r="K4112" s="19"/>
      <c r="L4112" s="19"/>
      <c r="M4112" s="19"/>
      <c r="N4112" s="20"/>
    </row>
    <row r="4113" spans="6:14" x14ac:dyDescent="0.25">
      <c r="F4113" s="18"/>
      <c r="G4113" s="18"/>
      <c r="I4113" s="19"/>
      <c r="J4113" s="19"/>
      <c r="K4113" s="19"/>
      <c r="L4113" s="19"/>
      <c r="M4113" s="19"/>
      <c r="N4113" s="20"/>
    </row>
    <row r="4114" spans="6:14" x14ac:dyDescent="0.25">
      <c r="F4114" s="18"/>
      <c r="G4114" s="18"/>
      <c r="I4114" s="19"/>
      <c r="J4114" s="19"/>
      <c r="K4114" s="19"/>
      <c r="L4114" s="19"/>
      <c r="M4114" s="19"/>
      <c r="N4114" s="20"/>
    </row>
    <row r="4115" spans="6:14" x14ac:dyDescent="0.25">
      <c r="I4115" s="19"/>
      <c r="J4115" s="19"/>
      <c r="K4115" s="19"/>
      <c r="L4115" s="19"/>
      <c r="M4115" s="19"/>
      <c r="N4115" s="20"/>
    </row>
    <row r="4116" spans="6:14" x14ac:dyDescent="0.25">
      <c r="F4116" s="18"/>
      <c r="G4116" s="18"/>
      <c r="I4116" s="19"/>
      <c r="J4116" s="19"/>
      <c r="K4116" s="19"/>
      <c r="L4116" s="19"/>
      <c r="M4116" s="19"/>
      <c r="N4116" s="20"/>
    </row>
    <row r="4117" spans="6:14" x14ac:dyDescent="0.25">
      <c r="F4117" s="18"/>
      <c r="G4117" s="18"/>
      <c r="I4117" s="19"/>
      <c r="J4117" s="19"/>
      <c r="K4117" s="19"/>
      <c r="L4117" s="19"/>
      <c r="M4117" s="19"/>
      <c r="N4117" s="20"/>
    </row>
    <row r="4118" spans="6:14" x14ac:dyDescent="0.25">
      <c r="F4118" s="18"/>
      <c r="G4118" s="18"/>
      <c r="I4118" s="19"/>
      <c r="J4118" s="19"/>
      <c r="K4118" s="19"/>
      <c r="L4118" s="19"/>
      <c r="M4118" s="19"/>
      <c r="N4118" s="20"/>
    </row>
    <row r="4119" spans="6:14" x14ac:dyDescent="0.25">
      <c r="I4119" s="19"/>
      <c r="J4119" s="19"/>
      <c r="K4119" s="19"/>
      <c r="L4119" s="19"/>
      <c r="M4119" s="19"/>
      <c r="N4119" s="20"/>
    </row>
    <row r="4120" spans="6:14" x14ac:dyDescent="0.25">
      <c r="F4120" s="18"/>
      <c r="G4120" s="18"/>
      <c r="I4120" s="19"/>
      <c r="J4120" s="19"/>
      <c r="K4120" s="19"/>
      <c r="L4120" s="19"/>
      <c r="M4120" s="19"/>
      <c r="N4120" s="20"/>
    </row>
    <row r="4121" spans="6:14" x14ac:dyDescent="0.25">
      <c r="F4121" s="18"/>
      <c r="G4121" s="18"/>
      <c r="I4121" s="19"/>
      <c r="J4121" s="19"/>
      <c r="K4121" s="19"/>
      <c r="L4121" s="19"/>
      <c r="M4121" s="19"/>
      <c r="N4121" s="20"/>
    </row>
    <row r="4122" spans="6:14" x14ac:dyDescent="0.25">
      <c r="F4122" s="18"/>
      <c r="G4122" s="18"/>
      <c r="I4122" s="19"/>
      <c r="J4122" s="19"/>
      <c r="K4122" s="19"/>
      <c r="L4122" s="19"/>
      <c r="M4122" s="19"/>
      <c r="N4122" s="20"/>
    </row>
    <row r="4123" spans="6:14" x14ac:dyDescent="0.25">
      <c r="F4123" s="18"/>
      <c r="G4123" s="18"/>
      <c r="I4123" s="19"/>
      <c r="J4123" s="19"/>
      <c r="K4123" s="19"/>
      <c r="L4123" s="19"/>
      <c r="M4123" s="19"/>
      <c r="N4123" s="20"/>
    </row>
    <row r="4124" spans="6:14" x14ac:dyDescent="0.25">
      <c r="F4124" s="18"/>
      <c r="G4124" s="18"/>
      <c r="I4124" s="19"/>
      <c r="J4124" s="19"/>
      <c r="K4124" s="19"/>
      <c r="L4124" s="19"/>
      <c r="M4124" s="19"/>
      <c r="N4124" s="20"/>
    </row>
    <row r="4125" spans="6:14" x14ac:dyDescent="0.25">
      <c r="F4125" s="18"/>
      <c r="G4125" s="18"/>
      <c r="I4125" s="19"/>
      <c r="J4125" s="19"/>
      <c r="K4125" s="19"/>
      <c r="L4125" s="19"/>
      <c r="M4125" s="19"/>
      <c r="N4125" s="20"/>
    </row>
    <row r="4126" spans="6:14" x14ac:dyDescent="0.25">
      <c r="F4126" s="18"/>
      <c r="G4126" s="18"/>
      <c r="I4126" s="19"/>
      <c r="J4126" s="19"/>
      <c r="K4126" s="19"/>
      <c r="L4126" s="19"/>
      <c r="M4126" s="19"/>
      <c r="N4126" s="20"/>
    </row>
    <row r="4127" spans="6:14" x14ac:dyDescent="0.25">
      <c r="F4127" s="18"/>
      <c r="G4127" s="18"/>
      <c r="I4127" s="19"/>
      <c r="J4127" s="19"/>
      <c r="K4127" s="19"/>
      <c r="L4127" s="19"/>
      <c r="M4127" s="19"/>
      <c r="N4127" s="20"/>
    </row>
    <row r="4128" spans="6:14" x14ac:dyDescent="0.25">
      <c r="F4128" s="18"/>
      <c r="G4128" s="18"/>
      <c r="I4128" s="19"/>
      <c r="J4128" s="19"/>
      <c r="K4128" s="19"/>
      <c r="L4128" s="19"/>
      <c r="M4128" s="19"/>
      <c r="N4128" s="20"/>
    </row>
    <row r="4129" spans="6:14" x14ac:dyDescent="0.25">
      <c r="I4129" s="19"/>
      <c r="J4129" s="19"/>
      <c r="K4129" s="19"/>
      <c r="L4129" s="19"/>
      <c r="M4129" s="19"/>
      <c r="N4129" s="20"/>
    </row>
    <row r="4130" spans="6:14" x14ac:dyDescent="0.25">
      <c r="F4130" s="18"/>
      <c r="G4130" s="18"/>
      <c r="I4130" s="19"/>
      <c r="J4130" s="19"/>
      <c r="K4130" s="19"/>
      <c r="L4130" s="19"/>
      <c r="M4130" s="19"/>
      <c r="N4130" s="20"/>
    </row>
    <row r="4131" spans="6:14" x14ac:dyDescent="0.25">
      <c r="F4131" s="18"/>
      <c r="G4131" s="18"/>
      <c r="I4131" s="19"/>
      <c r="J4131" s="19"/>
      <c r="K4131" s="19"/>
      <c r="L4131" s="19"/>
      <c r="M4131" s="19"/>
      <c r="N4131" s="20"/>
    </row>
    <row r="4132" spans="6:14" x14ac:dyDescent="0.25">
      <c r="F4132" s="18"/>
      <c r="G4132" s="18"/>
      <c r="I4132" s="19"/>
      <c r="J4132" s="19"/>
      <c r="K4132" s="19"/>
      <c r="L4132" s="19"/>
      <c r="M4132" s="19"/>
      <c r="N4132" s="20"/>
    </row>
    <row r="4133" spans="6:14" x14ac:dyDescent="0.25">
      <c r="F4133" s="18"/>
      <c r="G4133" s="18"/>
      <c r="I4133" s="19"/>
      <c r="J4133" s="19"/>
      <c r="K4133" s="19"/>
      <c r="L4133" s="19"/>
      <c r="M4133" s="19"/>
      <c r="N4133" s="20"/>
    </row>
    <row r="4134" spans="6:14" x14ac:dyDescent="0.25">
      <c r="F4134" s="18"/>
      <c r="G4134" s="18"/>
      <c r="I4134" s="19"/>
      <c r="J4134" s="19"/>
      <c r="K4134" s="19"/>
      <c r="L4134" s="19"/>
      <c r="M4134" s="19"/>
      <c r="N4134" s="20"/>
    </row>
    <row r="4135" spans="6:14" x14ac:dyDescent="0.25">
      <c r="F4135" s="18"/>
      <c r="G4135" s="18"/>
      <c r="I4135" s="19"/>
      <c r="J4135" s="19"/>
      <c r="K4135" s="19"/>
      <c r="L4135" s="19"/>
      <c r="M4135" s="19"/>
      <c r="N4135" s="20"/>
    </row>
    <row r="4136" spans="6:14" x14ac:dyDescent="0.25">
      <c r="F4136" s="18"/>
      <c r="G4136" s="18"/>
      <c r="I4136" s="19"/>
      <c r="J4136" s="19"/>
      <c r="K4136" s="19"/>
      <c r="L4136" s="19"/>
      <c r="M4136" s="19"/>
      <c r="N4136" s="20"/>
    </row>
    <row r="4137" spans="6:14" x14ac:dyDescent="0.25">
      <c r="F4137" s="18"/>
      <c r="G4137" s="18"/>
      <c r="I4137" s="19"/>
      <c r="J4137" s="19"/>
      <c r="K4137" s="19"/>
      <c r="L4137" s="19"/>
      <c r="M4137" s="19"/>
      <c r="N4137" s="20"/>
    </row>
    <row r="4138" spans="6:14" x14ac:dyDescent="0.25">
      <c r="F4138" s="18"/>
      <c r="G4138" s="18"/>
      <c r="I4138" s="19"/>
      <c r="J4138" s="19"/>
      <c r="K4138" s="19"/>
      <c r="L4138" s="19"/>
      <c r="M4138" s="19"/>
      <c r="N4138" s="20"/>
    </row>
    <row r="4139" spans="6:14" x14ac:dyDescent="0.25">
      <c r="F4139" s="18"/>
      <c r="G4139" s="18"/>
      <c r="I4139" s="19"/>
      <c r="J4139" s="19"/>
      <c r="K4139" s="19"/>
      <c r="L4139" s="19"/>
      <c r="M4139" s="19"/>
      <c r="N4139" s="20"/>
    </row>
    <row r="4140" spans="6:14" x14ac:dyDescent="0.25">
      <c r="F4140" s="18"/>
      <c r="G4140" s="18"/>
      <c r="I4140" s="19"/>
      <c r="J4140" s="19"/>
      <c r="K4140" s="19"/>
      <c r="L4140" s="19"/>
      <c r="M4140" s="19"/>
      <c r="N4140" s="20"/>
    </row>
    <row r="4141" spans="6:14" x14ac:dyDescent="0.25">
      <c r="F4141" s="18"/>
      <c r="G4141" s="18"/>
      <c r="I4141" s="19"/>
      <c r="J4141" s="19"/>
      <c r="K4141" s="19"/>
      <c r="L4141" s="19"/>
      <c r="M4141" s="19"/>
      <c r="N4141" s="20"/>
    </row>
    <row r="4142" spans="6:14" x14ac:dyDescent="0.25">
      <c r="F4142" s="18"/>
      <c r="G4142" s="18"/>
      <c r="I4142" s="19"/>
      <c r="J4142" s="19"/>
      <c r="K4142" s="19"/>
      <c r="L4142" s="19"/>
      <c r="M4142" s="19"/>
      <c r="N4142" s="20"/>
    </row>
    <row r="4143" spans="6:14" x14ac:dyDescent="0.25">
      <c r="F4143" s="18"/>
      <c r="G4143" s="18"/>
      <c r="I4143" s="19"/>
      <c r="J4143" s="19"/>
      <c r="K4143" s="19"/>
      <c r="L4143" s="19"/>
      <c r="M4143" s="19"/>
      <c r="N4143" s="20"/>
    </row>
    <row r="4144" spans="6:14" x14ac:dyDescent="0.25">
      <c r="F4144" s="18"/>
      <c r="G4144" s="18"/>
      <c r="I4144" s="19"/>
      <c r="J4144" s="19"/>
      <c r="K4144" s="19"/>
      <c r="L4144" s="19"/>
      <c r="M4144" s="19"/>
      <c r="N4144" s="20"/>
    </row>
    <row r="4145" spans="6:14" x14ac:dyDescent="0.25">
      <c r="F4145" s="18"/>
      <c r="G4145" s="18"/>
      <c r="I4145" s="19"/>
      <c r="J4145" s="19"/>
      <c r="K4145" s="19"/>
      <c r="L4145" s="19"/>
      <c r="M4145" s="19"/>
      <c r="N4145" s="20"/>
    </row>
    <row r="4146" spans="6:14" x14ac:dyDescent="0.25">
      <c r="F4146" s="18"/>
      <c r="G4146" s="18"/>
      <c r="I4146" s="19"/>
      <c r="J4146" s="19"/>
      <c r="K4146" s="19"/>
      <c r="L4146" s="19"/>
      <c r="M4146" s="19"/>
      <c r="N4146" s="20"/>
    </row>
    <row r="4147" spans="6:14" x14ac:dyDescent="0.25">
      <c r="F4147" s="18"/>
      <c r="G4147" s="18"/>
      <c r="I4147" s="19"/>
      <c r="J4147" s="19"/>
      <c r="K4147" s="19"/>
      <c r="L4147" s="19"/>
      <c r="M4147" s="19"/>
      <c r="N4147" s="20"/>
    </row>
    <row r="4148" spans="6:14" x14ac:dyDescent="0.25">
      <c r="F4148" s="18"/>
      <c r="G4148" s="18"/>
      <c r="I4148" s="19"/>
      <c r="J4148" s="19"/>
      <c r="K4148" s="19"/>
      <c r="L4148" s="19"/>
      <c r="M4148" s="19"/>
      <c r="N4148" s="20"/>
    </row>
    <row r="4149" spans="6:14" x14ac:dyDescent="0.25">
      <c r="F4149" s="18"/>
      <c r="G4149" s="18"/>
      <c r="I4149" s="19"/>
      <c r="J4149" s="19"/>
      <c r="K4149" s="19"/>
      <c r="L4149" s="19"/>
      <c r="M4149" s="19"/>
      <c r="N4149" s="20"/>
    </row>
    <row r="4150" spans="6:14" x14ac:dyDescent="0.25">
      <c r="F4150" s="18"/>
      <c r="G4150" s="18"/>
      <c r="I4150" s="19"/>
      <c r="J4150" s="19"/>
      <c r="K4150" s="19"/>
      <c r="L4150" s="19"/>
      <c r="M4150" s="19"/>
      <c r="N4150" s="20"/>
    </row>
    <row r="4151" spans="6:14" x14ac:dyDescent="0.25">
      <c r="F4151" s="18"/>
      <c r="G4151" s="18"/>
      <c r="I4151" s="19"/>
      <c r="J4151" s="19"/>
      <c r="K4151" s="19"/>
      <c r="L4151" s="19"/>
      <c r="M4151" s="19"/>
      <c r="N4151" s="20"/>
    </row>
    <row r="4152" spans="6:14" x14ac:dyDescent="0.25">
      <c r="F4152" s="18"/>
      <c r="G4152" s="18"/>
      <c r="I4152" s="19"/>
      <c r="J4152" s="19"/>
      <c r="K4152" s="19"/>
      <c r="L4152" s="19"/>
      <c r="M4152" s="19"/>
      <c r="N4152" s="20"/>
    </row>
    <row r="4153" spans="6:14" x14ac:dyDescent="0.25">
      <c r="I4153" s="19"/>
      <c r="J4153" s="19"/>
      <c r="K4153" s="19"/>
      <c r="L4153" s="19"/>
      <c r="M4153" s="19"/>
      <c r="N4153" s="20"/>
    </row>
    <row r="4154" spans="6:14" x14ac:dyDescent="0.25">
      <c r="F4154" s="18"/>
      <c r="G4154" s="18"/>
      <c r="I4154" s="19"/>
      <c r="J4154" s="19"/>
      <c r="K4154" s="19"/>
      <c r="L4154" s="19"/>
      <c r="M4154" s="19"/>
      <c r="N4154" s="20"/>
    </row>
    <row r="4155" spans="6:14" x14ac:dyDescent="0.25">
      <c r="F4155" s="18"/>
      <c r="G4155" s="18"/>
      <c r="I4155" s="19"/>
      <c r="J4155" s="19"/>
      <c r="K4155" s="19"/>
      <c r="L4155" s="19"/>
      <c r="M4155" s="19"/>
      <c r="N4155" s="20"/>
    </row>
    <row r="4156" spans="6:14" x14ac:dyDescent="0.25">
      <c r="F4156" s="18"/>
      <c r="G4156" s="18"/>
      <c r="I4156" s="19"/>
      <c r="J4156" s="19"/>
      <c r="K4156" s="19"/>
      <c r="L4156" s="19"/>
      <c r="M4156" s="19"/>
      <c r="N4156" s="20"/>
    </row>
    <row r="4157" spans="6:14" x14ac:dyDescent="0.25">
      <c r="F4157" s="18"/>
      <c r="G4157" s="18"/>
      <c r="I4157" s="19"/>
      <c r="J4157" s="19"/>
      <c r="K4157" s="19"/>
      <c r="L4157" s="19"/>
      <c r="M4157" s="19"/>
      <c r="N4157" s="20"/>
    </row>
    <row r="4158" spans="6:14" x14ac:dyDescent="0.25">
      <c r="F4158" s="18"/>
      <c r="G4158" s="18"/>
      <c r="I4158" s="19"/>
      <c r="J4158" s="19"/>
      <c r="K4158" s="19"/>
      <c r="L4158" s="19"/>
      <c r="M4158" s="19"/>
      <c r="N4158" s="20"/>
    </row>
    <row r="4159" spans="6:14" x14ac:dyDescent="0.25">
      <c r="F4159" s="18"/>
      <c r="G4159" s="18"/>
      <c r="I4159" s="19"/>
      <c r="J4159" s="19"/>
      <c r="K4159" s="19"/>
      <c r="L4159" s="19"/>
      <c r="M4159" s="19"/>
      <c r="N4159" s="20"/>
    </row>
    <row r="4160" spans="6:14" x14ac:dyDescent="0.25">
      <c r="F4160" s="18"/>
      <c r="G4160" s="18"/>
      <c r="I4160" s="19"/>
      <c r="J4160" s="19"/>
      <c r="K4160" s="19"/>
      <c r="L4160" s="19"/>
      <c r="M4160" s="19"/>
      <c r="N4160" s="20"/>
    </row>
    <row r="4161" spans="6:14" x14ac:dyDescent="0.25">
      <c r="F4161" s="18"/>
      <c r="G4161" s="18"/>
      <c r="I4161" s="19"/>
      <c r="J4161" s="19"/>
      <c r="K4161" s="19"/>
      <c r="L4161" s="19"/>
      <c r="M4161" s="19"/>
      <c r="N4161" s="20"/>
    </row>
    <row r="4162" spans="6:14" x14ac:dyDescent="0.25">
      <c r="F4162" s="18"/>
      <c r="G4162" s="18"/>
      <c r="I4162" s="19"/>
      <c r="J4162" s="19"/>
      <c r="K4162" s="19"/>
      <c r="L4162" s="19"/>
      <c r="M4162" s="19"/>
      <c r="N4162" s="20"/>
    </row>
    <row r="4163" spans="6:14" x14ac:dyDescent="0.25">
      <c r="F4163" s="18"/>
      <c r="G4163" s="18"/>
      <c r="I4163" s="19"/>
      <c r="J4163" s="19"/>
      <c r="K4163" s="19"/>
      <c r="L4163" s="19"/>
      <c r="M4163" s="19"/>
      <c r="N4163" s="20"/>
    </row>
    <row r="4164" spans="6:14" x14ac:dyDescent="0.25">
      <c r="F4164" s="18"/>
      <c r="G4164" s="18"/>
      <c r="I4164" s="19"/>
      <c r="J4164" s="19"/>
      <c r="K4164" s="19"/>
      <c r="L4164" s="19"/>
      <c r="M4164" s="19"/>
      <c r="N4164" s="20"/>
    </row>
    <row r="4165" spans="6:14" x14ac:dyDescent="0.25">
      <c r="F4165" s="18"/>
      <c r="G4165" s="18"/>
      <c r="I4165" s="19"/>
      <c r="J4165" s="19"/>
      <c r="K4165" s="19"/>
      <c r="L4165" s="19"/>
      <c r="M4165" s="19"/>
      <c r="N4165" s="20"/>
    </row>
    <row r="4166" spans="6:14" x14ac:dyDescent="0.25">
      <c r="F4166" s="18"/>
      <c r="G4166" s="18"/>
      <c r="I4166" s="19"/>
      <c r="J4166" s="19"/>
      <c r="K4166" s="19"/>
      <c r="L4166" s="19"/>
      <c r="M4166" s="19"/>
      <c r="N4166" s="20"/>
    </row>
    <row r="4167" spans="6:14" x14ac:dyDescent="0.25">
      <c r="F4167" s="18"/>
      <c r="G4167" s="18"/>
      <c r="I4167" s="19"/>
      <c r="J4167" s="19"/>
      <c r="K4167" s="19"/>
      <c r="L4167" s="19"/>
      <c r="M4167" s="19"/>
      <c r="N4167" s="20"/>
    </row>
    <row r="4168" spans="6:14" x14ac:dyDescent="0.25">
      <c r="F4168" s="18"/>
      <c r="G4168" s="18"/>
      <c r="I4168" s="19"/>
      <c r="J4168" s="19"/>
      <c r="K4168" s="19"/>
      <c r="L4168" s="19"/>
      <c r="M4168" s="19"/>
      <c r="N4168" s="20"/>
    </row>
    <row r="4169" spans="6:14" x14ac:dyDescent="0.25">
      <c r="F4169" s="18"/>
      <c r="G4169" s="18"/>
      <c r="I4169" s="19"/>
      <c r="J4169" s="19"/>
      <c r="K4169" s="19"/>
      <c r="L4169" s="19"/>
      <c r="M4169" s="19"/>
      <c r="N4169" s="20"/>
    </row>
    <row r="4170" spans="6:14" x14ac:dyDescent="0.25">
      <c r="F4170" s="18"/>
      <c r="G4170" s="18"/>
      <c r="I4170" s="19"/>
      <c r="J4170" s="19"/>
      <c r="K4170" s="19"/>
      <c r="L4170" s="19"/>
      <c r="M4170" s="19"/>
      <c r="N4170" s="20"/>
    </row>
    <row r="4171" spans="6:14" x14ac:dyDescent="0.25">
      <c r="F4171" s="18"/>
      <c r="G4171" s="18"/>
      <c r="I4171" s="19"/>
      <c r="J4171" s="19"/>
      <c r="K4171" s="19"/>
      <c r="L4171" s="19"/>
      <c r="M4171" s="19"/>
      <c r="N4171" s="20"/>
    </row>
    <row r="4172" spans="6:14" x14ac:dyDescent="0.25">
      <c r="F4172" s="18"/>
      <c r="G4172" s="18"/>
      <c r="I4172" s="19"/>
      <c r="J4172" s="19"/>
      <c r="K4172" s="19"/>
      <c r="L4172" s="19"/>
      <c r="M4172" s="19"/>
      <c r="N4172" s="20"/>
    </row>
    <row r="4173" spans="6:14" x14ac:dyDescent="0.25">
      <c r="F4173" s="18"/>
      <c r="G4173" s="18"/>
      <c r="I4173" s="19"/>
      <c r="J4173" s="19"/>
      <c r="K4173" s="19"/>
      <c r="L4173" s="19"/>
      <c r="M4173" s="19"/>
      <c r="N4173" s="20"/>
    </row>
    <row r="4174" spans="6:14" x14ac:dyDescent="0.25">
      <c r="F4174" s="18"/>
      <c r="G4174" s="18"/>
      <c r="I4174" s="19"/>
      <c r="J4174" s="19"/>
      <c r="K4174" s="19"/>
      <c r="L4174" s="19"/>
      <c r="M4174" s="19"/>
      <c r="N4174" s="20"/>
    </row>
    <row r="4175" spans="6:14" x14ac:dyDescent="0.25">
      <c r="F4175" s="18"/>
      <c r="G4175" s="18"/>
      <c r="I4175" s="19"/>
      <c r="J4175" s="19"/>
      <c r="K4175" s="19"/>
      <c r="L4175" s="19"/>
      <c r="M4175" s="19"/>
      <c r="N4175" s="20"/>
    </row>
    <row r="4176" spans="6:14" x14ac:dyDescent="0.25">
      <c r="F4176" s="18"/>
      <c r="G4176" s="18"/>
      <c r="I4176" s="19"/>
      <c r="J4176" s="19"/>
      <c r="K4176" s="19"/>
      <c r="L4176" s="19"/>
      <c r="M4176" s="19"/>
      <c r="N4176" s="20"/>
    </row>
    <row r="4177" spans="6:14" x14ac:dyDescent="0.25">
      <c r="F4177" s="18"/>
      <c r="G4177" s="18"/>
      <c r="I4177" s="19"/>
      <c r="J4177" s="19"/>
      <c r="K4177" s="19"/>
      <c r="L4177" s="19"/>
      <c r="M4177" s="19"/>
      <c r="N4177" s="20"/>
    </row>
    <row r="4178" spans="6:14" x14ac:dyDescent="0.25">
      <c r="F4178" s="18"/>
      <c r="G4178" s="18"/>
      <c r="I4178" s="19"/>
      <c r="J4178" s="19"/>
      <c r="K4178" s="19"/>
      <c r="L4178" s="19"/>
      <c r="M4178" s="19"/>
      <c r="N4178" s="20"/>
    </row>
    <row r="4179" spans="6:14" x14ac:dyDescent="0.25">
      <c r="F4179" s="18"/>
      <c r="G4179" s="18"/>
      <c r="I4179" s="19"/>
      <c r="J4179" s="19"/>
      <c r="K4179" s="19"/>
      <c r="L4179" s="19"/>
      <c r="M4179" s="19"/>
      <c r="N4179" s="20"/>
    </row>
    <row r="4180" spans="6:14" x14ac:dyDescent="0.25">
      <c r="F4180" s="18"/>
      <c r="G4180" s="18"/>
      <c r="I4180" s="19"/>
      <c r="J4180" s="19"/>
      <c r="K4180" s="19"/>
      <c r="L4180" s="19"/>
      <c r="M4180" s="19"/>
      <c r="N4180" s="20"/>
    </row>
    <row r="4181" spans="6:14" x14ac:dyDescent="0.25">
      <c r="F4181" s="18"/>
      <c r="G4181" s="18"/>
      <c r="I4181" s="19"/>
      <c r="J4181" s="19"/>
      <c r="K4181" s="19"/>
      <c r="L4181" s="19"/>
      <c r="M4181" s="19"/>
      <c r="N4181" s="20"/>
    </row>
    <row r="4182" spans="6:14" x14ac:dyDescent="0.25">
      <c r="F4182" s="18"/>
      <c r="G4182" s="18"/>
      <c r="I4182" s="19"/>
      <c r="J4182" s="19"/>
      <c r="K4182" s="19"/>
      <c r="L4182" s="19"/>
      <c r="M4182" s="19"/>
      <c r="N4182" s="20"/>
    </row>
    <row r="4183" spans="6:14" x14ac:dyDescent="0.25">
      <c r="F4183" s="18"/>
      <c r="G4183" s="18"/>
      <c r="I4183" s="19"/>
      <c r="J4183" s="19"/>
      <c r="K4183" s="19"/>
      <c r="L4183" s="19"/>
      <c r="M4183" s="19"/>
      <c r="N4183" s="20"/>
    </row>
    <row r="4184" spans="6:14" x14ac:dyDescent="0.25">
      <c r="F4184" s="18"/>
      <c r="G4184" s="18"/>
      <c r="I4184" s="19"/>
      <c r="J4184" s="19"/>
      <c r="K4184" s="19"/>
      <c r="L4184" s="19"/>
      <c r="M4184" s="19"/>
      <c r="N4184" s="20"/>
    </row>
    <row r="4185" spans="6:14" x14ac:dyDescent="0.25">
      <c r="F4185" s="18"/>
      <c r="G4185" s="18"/>
      <c r="I4185" s="19"/>
      <c r="J4185" s="19"/>
      <c r="K4185" s="19"/>
      <c r="L4185" s="19"/>
      <c r="M4185" s="19"/>
      <c r="N4185" s="20"/>
    </row>
    <row r="4186" spans="6:14" x14ac:dyDescent="0.25">
      <c r="F4186" s="18"/>
      <c r="G4186" s="18"/>
      <c r="I4186" s="19"/>
      <c r="J4186" s="19"/>
      <c r="K4186" s="19"/>
      <c r="L4186" s="19"/>
      <c r="M4186" s="19"/>
      <c r="N4186" s="20"/>
    </row>
    <row r="4187" spans="6:14" x14ac:dyDescent="0.25">
      <c r="F4187" s="18"/>
      <c r="G4187" s="18"/>
      <c r="I4187" s="19"/>
      <c r="J4187" s="19"/>
      <c r="K4187" s="19"/>
      <c r="L4187" s="19"/>
      <c r="M4187" s="19"/>
      <c r="N4187" s="20"/>
    </row>
    <row r="4188" spans="6:14" x14ac:dyDescent="0.25">
      <c r="F4188" s="18"/>
      <c r="G4188" s="18"/>
      <c r="I4188" s="19"/>
      <c r="J4188" s="19"/>
      <c r="K4188" s="19"/>
      <c r="L4188" s="19"/>
      <c r="M4188" s="19"/>
      <c r="N4188" s="20"/>
    </row>
    <row r="4189" spans="6:14" x14ac:dyDescent="0.25">
      <c r="F4189" s="18"/>
      <c r="G4189" s="18"/>
      <c r="I4189" s="19"/>
      <c r="J4189" s="19"/>
      <c r="K4189" s="19"/>
      <c r="L4189" s="19"/>
      <c r="M4189" s="19"/>
      <c r="N4189" s="20"/>
    </row>
    <row r="4190" spans="6:14" x14ac:dyDescent="0.25">
      <c r="F4190" s="18"/>
      <c r="G4190" s="18"/>
      <c r="I4190" s="19"/>
      <c r="J4190" s="19"/>
      <c r="K4190" s="19"/>
      <c r="L4190" s="19"/>
      <c r="M4190" s="19"/>
      <c r="N4190" s="20"/>
    </row>
    <row r="4191" spans="6:14" x14ac:dyDescent="0.25">
      <c r="F4191" s="18"/>
      <c r="G4191" s="18"/>
      <c r="I4191" s="19"/>
      <c r="J4191" s="19"/>
      <c r="K4191" s="19"/>
      <c r="L4191" s="19"/>
      <c r="M4191" s="19"/>
      <c r="N4191" s="20"/>
    </row>
    <row r="4192" spans="6:14" x14ac:dyDescent="0.25">
      <c r="F4192" s="18"/>
      <c r="G4192" s="18"/>
      <c r="I4192" s="19"/>
      <c r="J4192" s="19"/>
      <c r="K4192" s="19"/>
      <c r="L4192" s="19"/>
      <c r="M4192" s="19"/>
      <c r="N4192" s="20"/>
    </row>
    <row r="4193" spans="6:14" x14ac:dyDescent="0.25">
      <c r="F4193" s="18"/>
      <c r="G4193" s="18"/>
      <c r="I4193" s="19"/>
      <c r="J4193" s="19"/>
      <c r="K4193" s="19"/>
      <c r="L4193" s="19"/>
      <c r="M4193" s="19"/>
      <c r="N4193" s="20"/>
    </row>
    <row r="4194" spans="6:14" x14ac:dyDescent="0.25">
      <c r="F4194" s="18"/>
      <c r="G4194" s="18"/>
      <c r="I4194" s="19"/>
      <c r="J4194" s="19"/>
      <c r="K4194" s="19"/>
      <c r="L4194" s="19"/>
      <c r="M4194" s="19"/>
      <c r="N4194" s="20"/>
    </row>
    <row r="4195" spans="6:14" x14ac:dyDescent="0.25">
      <c r="F4195" s="18"/>
      <c r="G4195" s="18"/>
      <c r="I4195" s="19"/>
      <c r="J4195" s="19"/>
      <c r="K4195" s="19"/>
      <c r="L4195" s="19"/>
      <c r="M4195" s="19"/>
      <c r="N4195" s="20"/>
    </row>
    <row r="4196" spans="6:14" x14ac:dyDescent="0.25">
      <c r="F4196" s="18"/>
      <c r="G4196" s="18"/>
      <c r="I4196" s="19"/>
      <c r="J4196" s="19"/>
      <c r="K4196" s="19"/>
      <c r="L4196" s="19"/>
      <c r="M4196" s="19"/>
      <c r="N4196" s="20"/>
    </row>
    <row r="4197" spans="6:14" x14ac:dyDescent="0.25">
      <c r="F4197" s="18"/>
      <c r="G4197" s="18"/>
      <c r="I4197" s="19"/>
      <c r="J4197" s="19"/>
      <c r="K4197" s="19"/>
      <c r="L4197" s="19"/>
      <c r="M4197" s="19"/>
      <c r="N4197" s="20"/>
    </row>
    <row r="4198" spans="6:14" x14ac:dyDescent="0.25">
      <c r="F4198" s="18"/>
      <c r="G4198" s="18"/>
      <c r="I4198" s="19"/>
      <c r="J4198" s="19"/>
      <c r="K4198" s="19"/>
      <c r="L4198" s="19"/>
      <c r="M4198" s="19"/>
      <c r="N4198" s="20"/>
    </row>
    <row r="4199" spans="6:14" x14ac:dyDescent="0.25">
      <c r="F4199" s="18"/>
      <c r="G4199" s="18"/>
      <c r="I4199" s="19"/>
      <c r="J4199" s="19"/>
      <c r="K4199" s="19"/>
      <c r="L4199" s="19"/>
      <c r="M4199" s="19"/>
      <c r="N4199" s="20"/>
    </row>
    <row r="4200" spans="6:14" x14ac:dyDescent="0.25">
      <c r="F4200" s="18"/>
      <c r="G4200" s="18"/>
      <c r="I4200" s="19"/>
      <c r="J4200" s="19"/>
      <c r="K4200" s="19"/>
      <c r="L4200" s="19"/>
      <c r="M4200" s="19"/>
      <c r="N4200" s="20"/>
    </row>
    <row r="4201" spans="6:14" x14ac:dyDescent="0.25">
      <c r="F4201" s="18"/>
      <c r="G4201" s="18"/>
      <c r="I4201" s="19"/>
      <c r="J4201" s="19"/>
      <c r="K4201" s="19"/>
      <c r="L4201" s="19"/>
      <c r="M4201" s="19"/>
      <c r="N4201" s="20"/>
    </row>
    <row r="4202" spans="6:14" x14ac:dyDescent="0.25">
      <c r="F4202" s="18"/>
      <c r="G4202" s="18"/>
      <c r="I4202" s="19"/>
      <c r="J4202" s="19"/>
      <c r="K4202" s="19"/>
      <c r="L4202" s="19"/>
      <c r="M4202" s="19"/>
      <c r="N4202" s="20"/>
    </row>
    <row r="4203" spans="6:14" x14ac:dyDescent="0.25">
      <c r="F4203" s="18"/>
      <c r="G4203" s="18"/>
      <c r="I4203" s="19"/>
      <c r="J4203" s="19"/>
      <c r="K4203" s="19"/>
      <c r="L4203" s="19"/>
      <c r="M4203" s="19"/>
      <c r="N4203" s="20"/>
    </row>
    <row r="4204" spans="6:14" x14ac:dyDescent="0.25">
      <c r="F4204" s="18"/>
      <c r="G4204" s="18"/>
      <c r="I4204" s="19"/>
      <c r="J4204" s="19"/>
      <c r="K4204" s="19"/>
      <c r="L4204" s="19"/>
      <c r="M4204" s="19"/>
      <c r="N4204" s="20"/>
    </row>
    <row r="4205" spans="6:14" x14ac:dyDescent="0.25">
      <c r="F4205" s="18"/>
      <c r="G4205" s="18"/>
      <c r="I4205" s="19"/>
      <c r="J4205" s="19"/>
      <c r="K4205" s="19"/>
      <c r="L4205" s="19"/>
      <c r="M4205" s="19"/>
      <c r="N4205" s="20"/>
    </row>
    <row r="4206" spans="6:14" x14ac:dyDescent="0.25">
      <c r="F4206" s="18"/>
      <c r="G4206" s="18"/>
      <c r="I4206" s="19"/>
      <c r="J4206" s="19"/>
      <c r="K4206" s="19"/>
      <c r="L4206" s="19"/>
      <c r="M4206" s="19"/>
      <c r="N4206" s="20"/>
    </row>
    <row r="4207" spans="6:14" x14ac:dyDescent="0.25">
      <c r="F4207" s="18"/>
      <c r="G4207" s="18"/>
      <c r="I4207" s="19"/>
      <c r="J4207" s="19"/>
      <c r="K4207" s="19"/>
      <c r="L4207" s="19"/>
      <c r="M4207" s="19"/>
      <c r="N4207" s="20"/>
    </row>
    <row r="4208" spans="6:14" x14ac:dyDescent="0.25">
      <c r="F4208" s="18"/>
      <c r="G4208" s="18"/>
      <c r="I4208" s="19"/>
      <c r="J4208" s="19"/>
      <c r="K4208" s="19"/>
      <c r="L4208" s="19"/>
      <c r="M4208" s="19"/>
      <c r="N4208" s="20"/>
    </row>
    <row r="4209" spans="6:14" x14ac:dyDescent="0.25">
      <c r="F4209" s="18"/>
      <c r="G4209" s="18"/>
      <c r="I4209" s="19"/>
      <c r="J4209" s="19"/>
      <c r="K4209" s="19"/>
      <c r="L4209" s="19"/>
      <c r="M4209" s="19"/>
      <c r="N4209" s="20"/>
    </row>
    <row r="4210" spans="6:14" x14ac:dyDescent="0.25">
      <c r="F4210" s="18"/>
      <c r="G4210" s="18"/>
      <c r="I4210" s="19"/>
      <c r="J4210" s="19"/>
      <c r="K4210" s="19"/>
      <c r="L4210" s="19"/>
      <c r="M4210" s="19"/>
      <c r="N4210" s="20"/>
    </row>
    <row r="4211" spans="6:14" x14ac:dyDescent="0.25">
      <c r="F4211" s="18"/>
      <c r="G4211" s="18"/>
      <c r="I4211" s="19"/>
      <c r="J4211" s="19"/>
      <c r="K4211" s="19"/>
      <c r="L4211" s="19"/>
      <c r="M4211" s="19"/>
      <c r="N4211" s="20"/>
    </row>
    <row r="4212" spans="6:14" x14ac:dyDescent="0.25">
      <c r="F4212" s="18"/>
      <c r="G4212" s="18"/>
      <c r="I4212" s="19"/>
      <c r="J4212" s="19"/>
      <c r="K4212" s="19"/>
      <c r="L4212" s="19"/>
      <c r="M4212" s="19"/>
      <c r="N4212" s="20"/>
    </row>
    <row r="4213" spans="6:14" x14ac:dyDescent="0.25">
      <c r="F4213" s="18"/>
      <c r="G4213" s="18"/>
      <c r="I4213" s="19"/>
      <c r="J4213" s="19"/>
      <c r="K4213" s="19"/>
      <c r="L4213" s="19"/>
      <c r="M4213" s="19"/>
      <c r="N4213" s="20"/>
    </row>
    <row r="4214" spans="6:14" x14ac:dyDescent="0.25">
      <c r="F4214" s="18"/>
      <c r="G4214" s="18"/>
      <c r="I4214" s="19"/>
      <c r="J4214" s="19"/>
      <c r="K4214" s="19"/>
      <c r="L4214" s="19"/>
      <c r="M4214" s="19"/>
      <c r="N4214" s="20"/>
    </row>
    <row r="4215" spans="6:14" x14ac:dyDescent="0.25">
      <c r="F4215" s="18"/>
      <c r="G4215" s="18"/>
      <c r="I4215" s="19"/>
      <c r="J4215" s="19"/>
      <c r="K4215" s="19"/>
      <c r="L4215" s="19"/>
      <c r="M4215" s="19"/>
      <c r="N4215" s="20"/>
    </row>
    <row r="4216" spans="6:14" x14ac:dyDescent="0.25">
      <c r="F4216" s="18"/>
      <c r="G4216" s="18"/>
      <c r="I4216" s="19"/>
      <c r="J4216" s="19"/>
      <c r="K4216" s="19"/>
      <c r="L4216" s="19"/>
      <c r="M4216" s="19"/>
      <c r="N4216" s="20"/>
    </row>
    <row r="4217" spans="6:14" x14ac:dyDescent="0.25">
      <c r="F4217" s="18"/>
      <c r="G4217" s="18"/>
      <c r="I4217" s="19"/>
      <c r="J4217" s="19"/>
      <c r="K4217" s="19"/>
      <c r="L4217" s="19"/>
      <c r="M4217" s="19"/>
      <c r="N4217" s="20"/>
    </row>
    <row r="4218" spans="6:14" x14ac:dyDescent="0.25">
      <c r="F4218" s="18"/>
      <c r="G4218" s="18"/>
      <c r="I4218" s="19"/>
      <c r="J4218" s="19"/>
      <c r="K4218" s="19"/>
      <c r="L4218" s="19"/>
      <c r="M4218" s="19"/>
      <c r="N4218" s="20"/>
    </row>
    <row r="4219" spans="6:14" x14ac:dyDescent="0.25">
      <c r="F4219" s="18"/>
      <c r="G4219" s="18"/>
      <c r="I4219" s="19"/>
      <c r="J4219" s="19"/>
      <c r="K4219" s="19"/>
      <c r="L4219" s="19"/>
      <c r="M4219" s="19"/>
      <c r="N4219" s="20"/>
    </row>
    <row r="4220" spans="6:14" x14ac:dyDescent="0.25">
      <c r="F4220" s="18"/>
      <c r="G4220" s="18"/>
      <c r="I4220" s="19"/>
      <c r="J4220" s="19"/>
      <c r="K4220" s="19"/>
      <c r="L4220" s="19"/>
      <c r="M4220" s="19"/>
      <c r="N4220" s="20"/>
    </row>
    <row r="4221" spans="6:14" x14ac:dyDescent="0.25">
      <c r="F4221" s="18"/>
      <c r="G4221" s="18"/>
      <c r="I4221" s="19"/>
      <c r="J4221" s="19"/>
      <c r="K4221" s="19"/>
      <c r="L4221" s="19"/>
      <c r="M4221" s="19"/>
      <c r="N4221" s="20"/>
    </row>
    <row r="4222" spans="6:14" x14ac:dyDescent="0.25">
      <c r="F4222" s="18"/>
      <c r="G4222" s="18"/>
      <c r="I4222" s="19"/>
      <c r="J4222" s="19"/>
      <c r="K4222" s="19"/>
      <c r="L4222" s="19"/>
      <c r="M4222" s="19"/>
      <c r="N4222" s="20"/>
    </row>
    <row r="4223" spans="6:14" x14ac:dyDescent="0.25">
      <c r="F4223" s="18"/>
      <c r="G4223" s="18"/>
      <c r="I4223" s="19"/>
      <c r="J4223" s="19"/>
      <c r="K4223" s="19"/>
      <c r="L4223" s="19"/>
      <c r="M4223" s="19"/>
      <c r="N4223" s="20"/>
    </row>
    <row r="4224" spans="6:14" x14ac:dyDescent="0.25">
      <c r="F4224" s="18"/>
      <c r="G4224" s="18"/>
      <c r="I4224" s="19"/>
      <c r="J4224" s="19"/>
      <c r="K4224" s="19"/>
      <c r="L4224" s="19"/>
      <c r="M4224" s="19"/>
      <c r="N4224" s="20"/>
    </row>
    <row r="4225" spans="6:14" x14ac:dyDescent="0.25">
      <c r="F4225" s="18"/>
      <c r="G4225" s="18"/>
      <c r="I4225" s="19"/>
      <c r="J4225" s="19"/>
      <c r="K4225" s="19"/>
      <c r="L4225" s="19"/>
      <c r="M4225" s="19"/>
      <c r="N4225" s="20"/>
    </row>
    <row r="4226" spans="6:14" x14ac:dyDescent="0.25">
      <c r="F4226" s="18"/>
      <c r="G4226" s="18"/>
      <c r="I4226" s="19"/>
      <c r="J4226" s="19"/>
      <c r="K4226" s="19"/>
      <c r="L4226" s="19"/>
      <c r="M4226" s="19"/>
      <c r="N4226" s="20"/>
    </row>
    <row r="4227" spans="6:14" x14ac:dyDescent="0.25">
      <c r="F4227" s="18"/>
      <c r="G4227" s="18"/>
      <c r="I4227" s="19"/>
      <c r="J4227" s="19"/>
      <c r="K4227" s="19"/>
      <c r="L4227" s="19"/>
      <c r="M4227" s="19"/>
      <c r="N4227" s="20"/>
    </row>
    <row r="4228" spans="6:14" x14ac:dyDescent="0.25">
      <c r="F4228" s="18"/>
      <c r="G4228" s="18"/>
      <c r="I4228" s="19"/>
      <c r="J4228" s="19"/>
      <c r="K4228" s="19"/>
      <c r="L4228" s="19"/>
      <c r="M4228" s="19"/>
      <c r="N4228" s="20"/>
    </row>
    <row r="4229" spans="6:14" x14ac:dyDescent="0.25">
      <c r="F4229" s="18"/>
      <c r="G4229" s="18"/>
      <c r="I4229" s="19"/>
      <c r="J4229" s="19"/>
      <c r="K4229" s="19"/>
      <c r="L4229" s="19"/>
      <c r="M4229" s="19"/>
      <c r="N4229" s="20"/>
    </row>
    <row r="4230" spans="6:14" x14ac:dyDescent="0.25">
      <c r="F4230" s="18"/>
      <c r="G4230" s="18"/>
      <c r="I4230" s="19"/>
      <c r="J4230" s="19"/>
      <c r="K4230" s="19"/>
      <c r="L4230" s="19"/>
      <c r="M4230" s="19"/>
      <c r="N4230" s="20"/>
    </row>
    <row r="4231" spans="6:14" x14ac:dyDescent="0.25">
      <c r="F4231" s="18"/>
      <c r="G4231" s="18"/>
      <c r="I4231" s="19"/>
      <c r="J4231" s="19"/>
      <c r="K4231" s="19"/>
      <c r="L4231" s="19"/>
      <c r="M4231" s="19"/>
      <c r="N4231" s="20"/>
    </row>
    <row r="4232" spans="6:14" x14ac:dyDescent="0.25">
      <c r="F4232" s="18"/>
      <c r="G4232" s="18"/>
      <c r="I4232" s="19"/>
      <c r="J4232" s="19"/>
      <c r="K4232" s="19"/>
      <c r="L4232" s="19"/>
      <c r="M4232" s="19"/>
      <c r="N4232" s="20"/>
    </row>
    <row r="4233" spans="6:14" x14ac:dyDescent="0.25">
      <c r="F4233" s="18"/>
      <c r="G4233" s="18"/>
      <c r="I4233" s="19"/>
      <c r="J4233" s="19"/>
      <c r="K4233" s="19"/>
      <c r="L4233" s="19"/>
      <c r="M4233" s="19"/>
      <c r="N4233" s="20"/>
    </row>
    <row r="4234" spans="6:14" x14ac:dyDescent="0.25">
      <c r="F4234" s="18"/>
      <c r="G4234" s="18"/>
      <c r="I4234" s="19"/>
      <c r="J4234" s="19"/>
      <c r="K4234" s="19"/>
      <c r="L4234" s="19"/>
      <c r="M4234" s="19"/>
      <c r="N4234" s="20"/>
    </row>
    <row r="4235" spans="6:14" x14ac:dyDescent="0.25">
      <c r="F4235" s="18"/>
      <c r="G4235" s="18"/>
      <c r="I4235" s="19"/>
      <c r="J4235" s="19"/>
      <c r="K4235" s="19"/>
      <c r="L4235" s="19"/>
      <c r="M4235" s="19"/>
      <c r="N4235" s="20"/>
    </row>
    <row r="4236" spans="6:14" x14ac:dyDescent="0.25">
      <c r="F4236" s="18"/>
      <c r="G4236" s="18"/>
      <c r="I4236" s="19"/>
      <c r="J4236" s="19"/>
      <c r="K4236" s="19"/>
      <c r="L4236" s="19"/>
      <c r="M4236" s="19"/>
      <c r="N4236" s="20"/>
    </row>
    <row r="4237" spans="6:14" x14ac:dyDescent="0.25">
      <c r="F4237" s="18"/>
      <c r="G4237" s="18"/>
      <c r="I4237" s="19"/>
      <c r="J4237" s="19"/>
      <c r="K4237" s="19"/>
      <c r="L4237" s="19"/>
      <c r="M4237" s="19"/>
      <c r="N4237" s="20"/>
    </row>
    <row r="4238" spans="6:14" x14ac:dyDescent="0.25">
      <c r="F4238" s="18"/>
      <c r="G4238" s="18"/>
      <c r="I4238" s="19"/>
      <c r="J4238" s="19"/>
      <c r="K4238" s="19"/>
      <c r="L4238" s="19"/>
      <c r="M4238" s="19"/>
      <c r="N4238" s="20"/>
    </row>
    <row r="4239" spans="6:14" x14ac:dyDescent="0.25">
      <c r="F4239" s="18"/>
      <c r="G4239" s="18"/>
      <c r="I4239" s="19"/>
      <c r="J4239" s="19"/>
      <c r="K4239" s="19"/>
      <c r="L4239" s="19"/>
      <c r="M4239" s="19"/>
      <c r="N4239" s="20"/>
    </row>
    <row r="4240" spans="6:14" x14ac:dyDescent="0.25">
      <c r="F4240" s="18"/>
      <c r="G4240" s="18"/>
      <c r="I4240" s="19"/>
      <c r="J4240" s="19"/>
      <c r="K4240" s="19"/>
      <c r="L4240" s="19"/>
      <c r="M4240" s="19"/>
      <c r="N4240" s="20"/>
    </row>
    <row r="4241" spans="6:14" x14ac:dyDescent="0.25">
      <c r="F4241" s="18"/>
      <c r="G4241" s="18"/>
      <c r="I4241" s="19"/>
      <c r="J4241" s="19"/>
      <c r="K4241" s="19"/>
      <c r="L4241" s="19"/>
      <c r="M4241" s="19"/>
      <c r="N4241" s="20"/>
    </row>
    <row r="4242" spans="6:14" x14ac:dyDescent="0.25">
      <c r="F4242" s="18"/>
      <c r="G4242" s="18"/>
      <c r="I4242" s="19"/>
      <c r="J4242" s="19"/>
      <c r="K4242" s="19"/>
      <c r="L4242" s="19"/>
      <c r="M4242" s="19"/>
      <c r="N4242" s="20"/>
    </row>
    <row r="4243" spans="6:14" x14ac:dyDescent="0.25">
      <c r="F4243" s="18"/>
      <c r="G4243" s="18"/>
      <c r="I4243" s="19"/>
      <c r="J4243" s="19"/>
      <c r="K4243" s="19"/>
      <c r="L4243" s="19"/>
      <c r="M4243" s="19"/>
      <c r="N4243" s="20"/>
    </row>
    <row r="4244" spans="6:14" x14ac:dyDescent="0.25">
      <c r="F4244" s="18"/>
      <c r="G4244" s="18"/>
      <c r="I4244" s="19"/>
      <c r="J4244" s="19"/>
      <c r="K4244" s="19"/>
      <c r="L4244" s="19"/>
      <c r="M4244" s="19"/>
      <c r="N4244" s="20"/>
    </row>
    <row r="4245" spans="6:14" x14ac:dyDescent="0.25">
      <c r="F4245" s="18"/>
      <c r="G4245" s="18"/>
      <c r="I4245" s="19"/>
      <c r="J4245" s="19"/>
      <c r="K4245" s="19"/>
      <c r="L4245" s="19"/>
      <c r="M4245" s="19"/>
      <c r="N4245" s="20"/>
    </row>
    <row r="4246" spans="6:14" x14ac:dyDescent="0.25">
      <c r="F4246" s="18"/>
      <c r="G4246" s="18"/>
      <c r="I4246" s="19"/>
      <c r="J4246" s="19"/>
      <c r="K4246" s="19"/>
      <c r="L4246" s="19"/>
      <c r="M4246" s="19"/>
      <c r="N4246" s="20"/>
    </row>
    <row r="4247" spans="6:14" x14ac:dyDescent="0.25">
      <c r="F4247" s="18"/>
      <c r="G4247" s="18"/>
      <c r="I4247" s="19"/>
      <c r="J4247" s="19"/>
      <c r="K4247" s="19"/>
      <c r="L4247" s="19"/>
      <c r="M4247" s="19"/>
      <c r="N4247" s="20"/>
    </row>
    <row r="4248" spans="6:14" x14ac:dyDescent="0.25">
      <c r="F4248" s="18"/>
      <c r="G4248" s="18"/>
      <c r="I4248" s="19"/>
      <c r="J4248" s="19"/>
      <c r="K4248" s="19"/>
      <c r="L4248" s="19"/>
      <c r="M4248" s="19"/>
      <c r="N4248" s="20"/>
    </row>
    <row r="4249" spans="6:14" x14ac:dyDescent="0.25">
      <c r="F4249" s="18"/>
      <c r="G4249" s="18"/>
      <c r="I4249" s="19"/>
      <c r="J4249" s="19"/>
      <c r="K4249" s="19"/>
      <c r="L4249" s="19"/>
      <c r="M4249" s="19"/>
      <c r="N4249" s="20"/>
    </row>
    <row r="4250" spans="6:14" x14ac:dyDescent="0.25">
      <c r="F4250" s="18"/>
      <c r="G4250" s="18"/>
      <c r="I4250" s="19"/>
      <c r="J4250" s="19"/>
      <c r="K4250" s="19"/>
      <c r="L4250" s="19"/>
      <c r="M4250" s="19"/>
      <c r="N4250" s="20"/>
    </row>
    <row r="4251" spans="6:14" x14ac:dyDescent="0.25">
      <c r="F4251" s="18"/>
      <c r="G4251" s="18"/>
      <c r="I4251" s="19"/>
      <c r="J4251" s="19"/>
      <c r="K4251" s="19"/>
      <c r="L4251" s="19"/>
      <c r="M4251" s="19"/>
      <c r="N4251" s="20"/>
    </row>
    <row r="4252" spans="6:14" x14ac:dyDescent="0.25">
      <c r="F4252" s="18"/>
      <c r="G4252" s="18"/>
      <c r="I4252" s="19"/>
      <c r="J4252" s="19"/>
      <c r="K4252" s="19"/>
      <c r="L4252" s="19"/>
      <c r="M4252" s="19"/>
      <c r="N4252" s="20"/>
    </row>
    <row r="4253" spans="6:14" x14ac:dyDescent="0.25">
      <c r="F4253" s="18"/>
      <c r="G4253" s="18"/>
      <c r="I4253" s="19"/>
      <c r="J4253" s="19"/>
      <c r="K4253" s="19"/>
      <c r="L4253" s="19"/>
      <c r="M4253" s="19"/>
      <c r="N4253" s="20"/>
    </row>
    <row r="4254" spans="6:14" x14ac:dyDescent="0.25">
      <c r="F4254" s="18"/>
      <c r="G4254" s="18"/>
      <c r="I4254" s="19"/>
      <c r="J4254" s="19"/>
      <c r="K4254" s="19"/>
      <c r="L4254" s="19"/>
      <c r="M4254" s="19"/>
      <c r="N4254" s="20"/>
    </row>
    <row r="4255" spans="6:14" x14ac:dyDescent="0.25">
      <c r="F4255" s="18"/>
      <c r="G4255" s="18"/>
      <c r="I4255" s="19"/>
      <c r="J4255" s="19"/>
      <c r="K4255" s="19"/>
      <c r="L4255" s="19"/>
      <c r="M4255" s="19"/>
      <c r="N4255" s="20"/>
    </row>
    <row r="4256" spans="6:14" x14ac:dyDescent="0.25">
      <c r="F4256" s="18"/>
      <c r="G4256" s="18"/>
      <c r="I4256" s="19"/>
      <c r="J4256" s="19"/>
      <c r="K4256" s="19"/>
      <c r="L4256" s="19"/>
      <c r="M4256" s="19"/>
      <c r="N4256" s="20"/>
    </row>
    <row r="4257" spans="6:14" x14ac:dyDescent="0.25">
      <c r="F4257" s="18"/>
      <c r="G4257" s="18"/>
      <c r="I4257" s="19"/>
      <c r="J4257" s="19"/>
      <c r="K4257" s="19"/>
      <c r="L4257" s="19"/>
      <c r="M4257" s="19"/>
      <c r="N4257" s="20"/>
    </row>
    <row r="4258" spans="6:14" x14ac:dyDescent="0.25">
      <c r="F4258" s="18"/>
      <c r="G4258" s="18"/>
      <c r="I4258" s="19"/>
      <c r="J4258" s="19"/>
      <c r="K4258" s="19"/>
      <c r="L4258" s="19"/>
      <c r="M4258" s="19"/>
      <c r="N4258" s="20"/>
    </row>
    <row r="4259" spans="6:14" x14ac:dyDescent="0.25">
      <c r="F4259" s="18"/>
      <c r="G4259" s="18"/>
      <c r="I4259" s="19"/>
      <c r="J4259" s="19"/>
      <c r="K4259" s="19"/>
      <c r="L4259" s="19"/>
      <c r="M4259" s="19"/>
      <c r="N4259" s="20"/>
    </row>
    <row r="4260" spans="6:14" x14ac:dyDescent="0.25">
      <c r="F4260" s="18"/>
      <c r="G4260" s="18"/>
      <c r="I4260" s="19"/>
      <c r="J4260" s="19"/>
      <c r="K4260" s="19"/>
      <c r="L4260" s="19"/>
      <c r="M4260" s="19"/>
      <c r="N4260" s="20"/>
    </row>
    <row r="4261" spans="6:14" x14ac:dyDescent="0.25">
      <c r="F4261" s="18"/>
      <c r="G4261" s="18"/>
      <c r="I4261" s="19"/>
      <c r="J4261" s="19"/>
      <c r="K4261" s="19"/>
      <c r="L4261" s="19"/>
      <c r="M4261" s="19"/>
      <c r="N4261" s="20"/>
    </row>
    <row r="4262" spans="6:14" x14ac:dyDescent="0.25">
      <c r="F4262" s="18"/>
      <c r="G4262" s="18"/>
      <c r="I4262" s="19"/>
      <c r="J4262" s="19"/>
      <c r="K4262" s="19"/>
      <c r="L4262" s="19"/>
      <c r="M4262" s="19"/>
      <c r="N4262" s="20"/>
    </row>
    <row r="4263" spans="6:14" x14ac:dyDescent="0.25">
      <c r="F4263" s="18"/>
      <c r="G4263" s="18"/>
      <c r="I4263" s="19"/>
      <c r="J4263" s="19"/>
      <c r="K4263" s="19"/>
      <c r="L4263" s="19"/>
      <c r="M4263" s="19"/>
      <c r="N4263" s="20"/>
    </row>
    <row r="4264" spans="6:14" x14ac:dyDescent="0.25">
      <c r="F4264" s="18"/>
      <c r="G4264" s="18"/>
      <c r="I4264" s="19"/>
      <c r="J4264" s="19"/>
      <c r="K4264" s="19"/>
      <c r="L4264" s="19"/>
      <c r="M4264" s="19"/>
      <c r="N4264" s="20"/>
    </row>
    <row r="4265" spans="6:14" x14ac:dyDescent="0.25">
      <c r="F4265" s="18"/>
      <c r="G4265" s="18"/>
      <c r="I4265" s="19"/>
      <c r="J4265" s="19"/>
      <c r="K4265" s="19"/>
      <c r="L4265" s="19"/>
      <c r="M4265" s="19"/>
      <c r="N4265" s="20"/>
    </row>
    <row r="4266" spans="6:14" x14ac:dyDescent="0.25">
      <c r="F4266" s="18"/>
      <c r="G4266" s="18"/>
      <c r="I4266" s="19"/>
      <c r="J4266" s="19"/>
      <c r="K4266" s="19"/>
      <c r="L4266" s="19"/>
      <c r="M4266" s="19"/>
      <c r="N4266" s="20"/>
    </row>
    <row r="4267" spans="6:14" x14ac:dyDescent="0.25">
      <c r="F4267" s="18"/>
      <c r="G4267" s="18"/>
      <c r="I4267" s="19"/>
      <c r="J4267" s="19"/>
      <c r="K4267" s="19"/>
      <c r="L4267" s="19"/>
      <c r="M4267" s="19"/>
      <c r="N4267" s="20"/>
    </row>
    <row r="4268" spans="6:14" x14ac:dyDescent="0.25">
      <c r="F4268" s="18"/>
      <c r="G4268" s="18"/>
      <c r="I4268" s="19"/>
      <c r="J4268" s="19"/>
      <c r="K4268" s="19"/>
      <c r="L4268" s="19"/>
      <c r="M4268" s="19"/>
      <c r="N4268" s="20"/>
    </row>
    <row r="4269" spans="6:14" x14ac:dyDescent="0.25">
      <c r="F4269" s="18"/>
      <c r="G4269" s="18"/>
      <c r="I4269" s="19"/>
      <c r="J4269" s="19"/>
      <c r="K4269" s="19"/>
      <c r="L4269" s="19"/>
      <c r="M4269" s="19"/>
      <c r="N4269" s="20"/>
    </row>
    <row r="4270" spans="6:14" x14ac:dyDescent="0.25">
      <c r="F4270" s="18"/>
      <c r="G4270" s="18"/>
      <c r="I4270" s="19"/>
      <c r="J4270" s="19"/>
      <c r="K4270" s="19"/>
      <c r="L4270" s="19"/>
      <c r="M4270" s="19"/>
      <c r="N4270" s="20"/>
    </row>
    <row r="4271" spans="6:14" x14ac:dyDescent="0.25">
      <c r="F4271" s="18"/>
      <c r="G4271" s="18"/>
      <c r="I4271" s="19"/>
      <c r="J4271" s="19"/>
      <c r="K4271" s="19"/>
      <c r="L4271" s="19"/>
      <c r="M4271" s="19"/>
      <c r="N4271" s="20"/>
    </row>
    <row r="4272" spans="6:14" x14ac:dyDescent="0.25">
      <c r="F4272" s="18"/>
      <c r="G4272" s="18"/>
      <c r="I4272" s="19"/>
      <c r="J4272" s="19"/>
      <c r="K4272" s="19"/>
      <c r="L4272" s="19"/>
      <c r="M4272" s="19"/>
      <c r="N4272" s="20"/>
    </row>
    <row r="4273" spans="6:14" x14ac:dyDescent="0.25">
      <c r="F4273" s="18"/>
      <c r="G4273" s="18"/>
      <c r="I4273" s="19"/>
      <c r="J4273" s="19"/>
      <c r="K4273" s="19"/>
      <c r="L4273" s="19"/>
      <c r="M4273" s="19"/>
      <c r="N4273" s="20"/>
    </row>
    <row r="4274" spans="6:14" x14ac:dyDescent="0.25">
      <c r="F4274" s="18"/>
      <c r="G4274" s="18"/>
      <c r="I4274" s="19"/>
      <c r="J4274" s="19"/>
      <c r="K4274" s="19"/>
      <c r="L4274" s="19"/>
      <c r="M4274" s="19"/>
      <c r="N4274" s="20"/>
    </row>
    <row r="4275" spans="6:14" x14ac:dyDescent="0.25">
      <c r="F4275" s="18"/>
      <c r="G4275" s="18"/>
      <c r="I4275" s="19"/>
      <c r="J4275" s="19"/>
      <c r="K4275" s="19"/>
      <c r="L4275" s="19"/>
      <c r="M4275" s="19"/>
      <c r="N4275" s="20"/>
    </row>
    <row r="4276" spans="6:14" x14ac:dyDescent="0.25">
      <c r="F4276" s="18"/>
      <c r="G4276" s="18"/>
      <c r="I4276" s="19"/>
      <c r="J4276" s="19"/>
      <c r="K4276" s="19"/>
      <c r="L4276" s="19"/>
      <c r="M4276" s="19"/>
      <c r="N4276" s="20"/>
    </row>
    <row r="4277" spans="6:14" x14ac:dyDescent="0.25">
      <c r="F4277" s="18"/>
      <c r="G4277" s="18"/>
      <c r="I4277" s="19"/>
      <c r="J4277" s="19"/>
      <c r="K4277" s="19"/>
      <c r="L4277" s="19"/>
      <c r="M4277" s="19"/>
      <c r="N4277" s="20"/>
    </row>
    <row r="4278" spans="6:14" x14ac:dyDescent="0.25">
      <c r="F4278" s="18"/>
      <c r="G4278" s="18"/>
      <c r="I4278" s="19"/>
      <c r="J4278" s="19"/>
      <c r="K4278" s="19"/>
      <c r="L4278" s="19"/>
      <c r="M4278" s="19"/>
      <c r="N4278" s="20"/>
    </row>
    <row r="4279" spans="6:14" x14ac:dyDescent="0.25">
      <c r="F4279" s="18"/>
      <c r="G4279" s="18"/>
      <c r="I4279" s="19"/>
      <c r="J4279" s="19"/>
      <c r="K4279" s="19"/>
      <c r="L4279" s="19"/>
      <c r="M4279" s="19"/>
      <c r="N4279" s="20"/>
    </row>
    <row r="4280" spans="6:14" x14ac:dyDescent="0.25">
      <c r="F4280" s="18"/>
      <c r="G4280" s="18"/>
      <c r="I4280" s="19"/>
      <c r="J4280" s="19"/>
      <c r="K4280" s="19"/>
      <c r="L4280" s="19"/>
      <c r="M4280" s="19"/>
      <c r="N4280" s="20"/>
    </row>
    <row r="4281" spans="6:14" x14ac:dyDescent="0.25">
      <c r="F4281" s="18"/>
      <c r="G4281" s="18"/>
      <c r="I4281" s="19"/>
      <c r="J4281" s="19"/>
      <c r="K4281" s="19"/>
      <c r="L4281" s="19"/>
      <c r="M4281" s="19"/>
      <c r="N4281" s="20"/>
    </row>
    <row r="4282" spans="6:14" x14ac:dyDescent="0.25">
      <c r="F4282" s="18"/>
      <c r="G4282" s="18"/>
      <c r="I4282" s="19"/>
      <c r="J4282" s="19"/>
      <c r="K4282" s="19"/>
      <c r="L4282" s="19"/>
      <c r="M4282" s="19"/>
      <c r="N4282" s="20"/>
    </row>
    <row r="4283" spans="6:14" x14ac:dyDescent="0.25">
      <c r="F4283" s="18"/>
      <c r="G4283" s="18"/>
      <c r="I4283" s="19"/>
      <c r="J4283" s="19"/>
      <c r="K4283" s="19"/>
      <c r="L4283" s="19"/>
      <c r="M4283" s="19"/>
      <c r="N4283" s="20"/>
    </row>
    <row r="4284" spans="6:14" x14ac:dyDescent="0.25">
      <c r="F4284" s="18"/>
      <c r="G4284" s="18"/>
      <c r="I4284" s="19"/>
      <c r="J4284" s="19"/>
      <c r="K4284" s="19"/>
      <c r="L4284" s="19"/>
      <c r="M4284" s="19"/>
      <c r="N4284" s="20"/>
    </row>
    <row r="4285" spans="6:14" x14ac:dyDescent="0.25">
      <c r="F4285" s="18"/>
      <c r="G4285" s="18"/>
      <c r="I4285" s="19"/>
      <c r="J4285" s="19"/>
      <c r="K4285" s="19"/>
      <c r="L4285" s="19"/>
      <c r="M4285" s="19"/>
      <c r="N4285" s="20"/>
    </row>
    <row r="4286" spans="6:14" x14ac:dyDescent="0.25">
      <c r="F4286" s="18"/>
      <c r="G4286" s="18"/>
      <c r="I4286" s="19"/>
      <c r="J4286" s="19"/>
      <c r="K4286" s="19"/>
      <c r="L4286" s="19"/>
      <c r="M4286" s="19"/>
      <c r="N4286" s="20"/>
    </row>
    <row r="4287" spans="6:14" x14ac:dyDescent="0.25">
      <c r="F4287" s="18"/>
      <c r="G4287" s="18"/>
      <c r="I4287" s="19"/>
      <c r="J4287" s="19"/>
      <c r="K4287" s="19"/>
      <c r="L4287" s="19"/>
      <c r="M4287" s="19"/>
      <c r="N4287" s="20"/>
    </row>
    <row r="4288" spans="6:14" x14ac:dyDescent="0.25">
      <c r="F4288" s="18"/>
      <c r="G4288" s="18"/>
      <c r="I4288" s="19"/>
      <c r="J4288" s="19"/>
      <c r="K4288" s="19"/>
      <c r="L4288" s="19"/>
      <c r="M4288" s="19"/>
      <c r="N4288" s="20"/>
    </row>
    <row r="4289" spans="6:14" x14ac:dyDescent="0.25">
      <c r="F4289" s="18"/>
      <c r="G4289" s="18"/>
      <c r="I4289" s="19"/>
      <c r="J4289" s="19"/>
      <c r="K4289" s="19"/>
      <c r="L4289" s="19"/>
      <c r="M4289" s="19"/>
      <c r="N4289" s="20"/>
    </row>
    <row r="4290" spans="6:14" x14ac:dyDescent="0.25">
      <c r="F4290" s="18"/>
      <c r="G4290" s="18"/>
      <c r="I4290" s="19"/>
      <c r="J4290" s="19"/>
      <c r="K4290" s="19"/>
      <c r="L4290" s="19"/>
      <c r="M4290" s="19"/>
      <c r="N4290" s="20"/>
    </row>
    <row r="4291" spans="6:14" x14ac:dyDescent="0.25">
      <c r="F4291" s="18"/>
      <c r="G4291" s="18"/>
      <c r="I4291" s="19"/>
      <c r="J4291" s="19"/>
      <c r="K4291" s="19"/>
      <c r="L4291" s="19"/>
      <c r="M4291" s="19"/>
      <c r="N4291" s="20"/>
    </row>
    <row r="4292" spans="6:14" x14ac:dyDescent="0.25">
      <c r="F4292" s="18"/>
      <c r="G4292" s="18"/>
      <c r="I4292" s="19"/>
      <c r="J4292" s="19"/>
      <c r="K4292" s="19"/>
      <c r="L4292" s="19"/>
      <c r="M4292" s="19"/>
      <c r="N4292" s="20"/>
    </row>
    <row r="4293" spans="6:14" x14ac:dyDescent="0.25">
      <c r="F4293" s="18"/>
      <c r="G4293" s="18"/>
      <c r="I4293" s="19"/>
      <c r="J4293" s="19"/>
      <c r="K4293" s="19"/>
      <c r="L4293" s="19"/>
      <c r="M4293" s="19"/>
      <c r="N4293" s="20"/>
    </row>
    <row r="4294" spans="6:14" x14ac:dyDescent="0.25">
      <c r="F4294" s="18"/>
      <c r="G4294" s="18"/>
      <c r="I4294" s="19"/>
      <c r="J4294" s="19"/>
      <c r="K4294" s="19"/>
      <c r="L4294" s="19"/>
      <c r="M4294" s="19"/>
      <c r="N4294" s="20"/>
    </row>
    <row r="4295" spans="6:14" x14ac:dyDescent="0.25">
      <c r="F4295" s="18"/>
      <c r="G4295" s="18"/>
      <c r="I4295" s="19"/>
      <c r="J4295" s="19"/>
      <c r="K4295" s="19"/>
      <c r="L4295" s="19"/>
      <c r="M4295" s="19"/>
      <c r="N4295" s="20"/>
    </row>
    <row r="4296" spans="6:14" x14ac:dyDescent="0.25">
      <c r="F4296" s="18"/>
      <c r="G4296" s="18"/>
      <c r="I4296" s="19"/>
      <c r="J4296" s="19"/>
      <c r="K4296" s="19"/>
      <c r="L4296" s="19"/>
      <c r="M4296" s="19"/>
      <c r="N4296" s="20"/>
    </row>
    <row r="4297" spans="6:14" x14ac:dyDescent="0.25">
      <c r="F4297" s="18"/>
      <c r="G4297" s="18"/>
      <c r="I4297" s="19"/>
      <c r="J4297" s="19"/>
      <c r="K4297" s="19"/>
      <c r="L4297" s="19"/>
      <c r="M4297" s="19"/>
      <c r="N4297" s="20"/>
    </row>
    <row r="4298" spans="6:14" x14ac:dyDescent="0.25">
      <c r="F4298" s="18"/>
      <c r="G4298" s="18"/>
      <c r="I4298" s="19"/>
      <c r="J4298" s="19"/>
      <c r="K4298" s="19"/>
      <c r="L4298" s="19"/>
      <c r="M4298" s="19"/>
      <c r="N4298" s="20"/>
    </row>
    <row r="4299" spans="6:14" x14ac:dyDescent="0.25">
      <c r="F4299" s="18"/>
      <c r="G4299" s="18"/>
      <c r="I4299" s="19"/>
      <c r="J4299" s="19"/>
      <c r="K4299" s="19"/>
      <c r="L4299" s="19"/>
      <c r="M4299" s="19"/>
      <c r="N4299" s="20"/>
    </row>
    <row r="4300" spans="6:14" x14ac:dyDescent="0.25">
      <c r="F4300" s="18"/>
      <c r="G4300" s="18"/>
      <c r="I4300" s="19"/>
      <c r="J4300" s="19"/>
      <c r="K4300" s="19"/>
      <c r="L4300" s="19"/>
      <c r="M4300" s="19"/>
      <c r="N4300" s="20"/>
    </row>
    <row r="4301" spans="6:14" x14ac:dyDescent="0.25">
      <c r="F4301" s="18"/>
      <c r="G4301" s="18"/>
      <c r="I4301" s="19"/>
      <c r="J4301" s="19"/>
      <c r="K4301" s="19"/>
      <c r="L4301" s="19"/>
      <c r="M4301" s="19"/>
      <c r="N4301" s="20"/>
    </row>
    <row r="4302" spans="6:14" x14ac:dyDescent="0.25">
      <c r="F4302" s="18"/>
      <c r="G4302" s="18"/>
      <c r="I4302" s="19"/>
      <c r="J4302" s="19"/>
      <c r="K4302" s="19"/>
      <c r="L4302" s="19"/>
      <c r="M4302" s="19"/>
      <c r="N4302" s="20"/>
    </row>
    <row r="4303" spans="6:14" x14ac:dyDescent="0.25">
      <c r="F4303" s="18"/>
      <c r="G4303" s="18"/>
      <c r="I4303" s="19"/>
      <c r="J4303" s="19"/>
      <c r="K4303" s="19"/>
      <c r="L4303" s="19"/>
      <c r="M4303" s="19"/>
      <c r="N4303" s="20"/>
    </row>
    <row r="4304" spans="6:14" x14ac:dyDescent="0.25">
      <c r="F4304" s="18"/>
      <c r="G4304" s="18"/>
      <c r="I4304" s="19"/>
      <c r="J4304" s="19"/>
      <c r="K4304" s="19"/>
      <c r="L4304" s="19"/>
      <c r="M4304" s="19"/>
      <c r="N4304" s="20"/>
    </row>
    <row r="4305" spans="6:14" x14ac:dyDescent="0.25">
      <c r="F4305" s="18"/>
      <c r="G4305" s="18"/>
      <c r="I4305" s="19"/>
      <c r="J4305" s="19"/>
      <c r="K4305" s="19"/>
      <c r="L4305" s="19"/>
      <c r="M4305" s="19"/>
      <c r="N4305" s="20"/>
    </row>
    <row r="4306" spans="6:14" x14ac:dyDescent="0.25">
      <c r="F4306" s="18"/>
      <c r="G4306" s="18"/>
      <c r="I4306" s="19"/>
      <c r="J4306" s="19"/>
      <c r="K4306" s="19"/>
      <c r="L4306" s="19"/>
      <c r="M4306" s="19"/>
      <c r="N4306" s="20"/>
    </row>
    <row r="4307" spans="6:14" x14ac:dyDescent="0.25">
      <c r="F4307" s="18"/>
      <c r="G4307" s="18"/>
      <c r="I4307" s="19"/>
      <c r="J4307" s="19"/>
      <c r="K4307" s="19"/>
      <c r="L4307" s="19"/>
      <c r="M4307" s="19"/>
      <c r="N4307" s="20"/>
    </row>
    <row r="4308" spans="6:14" x14ac:dyDescent="0.25">
      <c r="F4308" s="18"/>
      <c r="G4308" s="18"/>
      <c r="I4308" s="19"/>
      <c r="J4308" s="19"/>
      <c r="K4308" s="19"/>
      <c r="L4308" s="19"/>
      <c r="M4308" s="19"/>
      <c r="N4308" s="20"/>
    </row>
    <row r="4309" spans="6:14" x14ac:dyDescent="0.25">
      <c r="F4309" s="18"/>
      <c r="G4309" s="18"/>
      <c r="I4309" s="19"/>
      <c r="J4309" s="19"/>
      <c r="K4309" s="19"/>
      <c r="L4309" s="19"/>
      <c r="M4309" s="19"/>
      <c r="N4309" s="20"/>
    </row>
    <row r="4310" spans="6:14" x14ac:dyDescent="0.25">
      <c r="F4310" s="18"/>
      <c r="G4310" s="18"/>
      <c r="I4310" s="19"/>
      <c r="J4310" s="19"/>
      <c r="K4310" s="19"/>
      <c r="L4310" s="19"/>
      <c r="M4310" s="19"/>
      <c r="N4310" s="20"/>
    </row>
    <row r="4311" spans="6:14" x14ac:dyDescent="0.25">
      <c r="F4311" s="18"/>
      <c r="G4311" s="18"/>
      <c r="I4311" s="19"/>
      <c r="J4311" s="19"/>
      <c r="K4311" s="19"/>
      <c r="L4311" s="19"/>
      <c r="M4311" s="19"/>
      <c r="N4311" s="20"/>
    </row>
    <row r="4312" spans="6:14" x14ac:dyDescent="0.25">
      <c r="F4312" s="18"/>
      <c r="G4312" s="18"/>
      <c r="I4312" s="19"/>
      <c r="J4312" s="19"/>
      <c r="K4312" s="19"/>
      <c r="L4312" s="19"/>
      <c r="M4312" s="19"/>
      <c r="N4312" s="20"/>
    </row>
    <row r="4313" spans="6:14" x14ac:dyDescent="0.25">
      <c r="F4313" s="18"/>
      <c r="G4313" s="18"/>
      <c r="I4313" s="19"/>
      <c r="J4313" s="19"/>
      <c r="K4313" s="19"/>
      <c r="L4313" s="19"/>
      <c r="M4313" s="19"/>
      <c r="N4313" s="20"/>
    </row>
    <row r="4314" spans="6:14" x14ac:dyDescent="0.25">
      <c r="F4314" s="18"/>
      <c r="G4314" s="18"/>
      <c r="I4314" s="19"/>
      <c r="J4314" s="19"/>
      <c r="K4314" s="19"/>
      <c r="L4314" s="19"/>
      <c r="M4314" s="19"/>
      <c r="N4314" s="20"/>
    </row>
    <row r="4315" spans="6:14" x14ac:dyDescent="0.25">
      <c r="F4315" s="18"/>
      <c r="G4315" s="18"/>
      <c r="I4315" s="19"/>
      <c r="J4315" s="19"/>
      <c r="K4315" s="19"/>
      <c r="L4315" s="19"/>
      <c r="M4315" s="19"/>
      <c r="N4315" s="20"/>
    </row>
    <row r="4316" spans="6:14" x14ac:dyDescent="0.25">
      <c r="F4316" s="18"/>
      <c r="G4316" s="18"/>
      <c r="I4316" s="19"/>
      <c r="J4316" s="19"/>
      <c r="K4316" s="19"/>
      <c r="L4316" s="19"/>
      <c r="M4316" s="19"/>
      <c r="N4316" s="20"/>
    </row>
    <row r="4317" spans="6:14" x14ac:dyDescent="0.25">
      <c r="F4317" s="18"/>
      <c r="G4317" s="18"/>
      <c r="I4317" s="19"/>
      <c r="J4317" s="19"/>
      <c r="K4317" s="19"/>
      <c r="L4317" s="19"/>
      <c r="M4317" s="19"/>
      <c r="N4317" s="20"/>
    </row>
    <row r="4318" spans="6:14" x14ac:dyDescent="0.25">
      <c r="F4318" s="18"/>
      <c r="G4318" s="18"/>
      <c r="I4318" s="19"/>
      <c r="J4318" s="19"/>
      <c r="K4318" s="19"/>
      <c r="L4318" s="19"/>
      <c r="M4318" s="19"/>
      <c r="N4318" s="20"/>
    </row>
    <row r="4319" spans="6:14" x14ac:dyDescent="0.25">
      <c r="F4319" s="18"/>
      <c r="G4319" s="18"/>
      <c r="I4319" s="19"/>
      <c r="J4319" s="19"/>
      <c r="K4319" s="19"/>
      <c r="L4319" s="19"/>
      <c r="M4319" s="19"/>
      <c r="N4319" s="20"/>
    </row>
    <row r="4320" spans="6:14" x14ac:dyDescent="0.25">
      <c r="F4320" s="18"/>
      <c r="G4320" s="18"/>
      <c r="I4320" s="19"/>
      <c r="J4320" s="19"/>
      <c r="K4320" s="19"/>
      <c r="L4320" s="19"/>
      <c r="M4320" s="19"/>
      <c r="N4320" s="20"/>
    </row>
    <row r="4321" spans="6:14" x14ac:dyDescent="0.25">
      <c r="F4321" s="18"/>
      <c r="G4321" s="18"/>
      <c r="I4321" s="19"/>
      <c r="J4321" s="19"/>
      <c r="K4321" s="19"/>
      <c r="L4321" s="19"/>
      <c r="M4321" s="19"/>
      <c r="N4321" s="20"/>
    </row>
    <row r="4322" spans="6:14" x14ac:dyDescent="0.25">
      <c r="F4322" s="18"/>
      <c r="G4322" s="18"/>
      <c r="I4322" s="19"/>
      <c r="J4322" s="19"/>
      <c r="K4322" s="19"/>
      <c r="L4322" s="19"/>
      <c r="M4322" s="19"/>
      <c r="N4322" s="20"/>
    </row>
    <row r="4323" spans="6:14" x14ac:dyDescent="0.25">
      <c r="F4323" s="18"/>
      <c r="G4323" s="18"/>
      <c r="I4323" s="19"/>
      <c r="J4323" s="19"/>
      <c r="K4323" s="19"/>
      <c r="L4323" s="19"/>
      <c r="M4323" s="19"/>
      <c r="N4323" s="20"/>
    </row>
    <row r="4324" spans="6:14" x14ac:dyDescent="0.25">
      <c r="F4324" s="18"/>
      <c r="G4324" s="18"/>
      <c r="I4324" s="19"/>
      <c r="J4324" s="19"/>
      <c r="K4324" s="19"/>
      <c r="L4324" s="19"/>
      <c r="M4324" s="19"/>
      <c r="N4324" s="20"/>
    </row>
    <row r="4325" spans="6:14" x14ac:dyDescent="0.25">
      <c r="F4325" s="18"/>
      <c r="G4325" s="18"/>
      <c r="I4325" s="19"/>
      <c r="J4325" s="19"/>
      <c r="K4325" s="19"/>
      <c r="L4325" s="19"/>
      <c r="M4325" s="19"/>
      <c r="N4325" s="20"/>
    </row>
    <row r="4326" spans="6:14" x14ac:dyDescent="0.25">
      <c r="F4326" s="18"/>
      <c r="G4326" s="18"/>
      <c r="I4326" s="19"/>
      <c r="J4326" s="19"/>
      <c r="K4326" s="19"/>
      <c r="L4326" s="19"/>
      <c r="M4326" s="19"/>
      <c r="N4326" s="20"/>
    </row>
    <row r="4327" spans="6:14" x14ac:dyDescent="0.25">
      <c r="F4327" s="18"/>
      <c r="G4327" s="18"/>
      <c r="I4327" s="19"/>
      <c r="J4327" s="19"/>
      <c r="K4327" s="19"/>
      <c r="L4327" s="19"/>
      <c r="M4327" s="19"/>
      <c r="N4327" s="20"/>
    </row>
    <row r="4328" spans="6:14" x14ac:dyDescent="0.25">
      <c r="F4328" s="18"/>
      <c r="G4328" s="18"/>
      <c r="I4328" s="19"/>
      <c r="J4328" s="19"/>
      <c r="K4328" s="19"/>
      <c r="L4328" s="19"/>
      <c r="M4328" s="19"/>
      <c r="N4328" s="20"/>
    </row>
    <row r="4329" spans="6:14" x14ac:dyDescent="0.25">
      <c r="F4329" s="18"/>
      <c r="G4329" s="18"/>
      <c r="I4329" s="19"/>
      <c r="J4329" s="19"/>
      <c r="K4329" s="19"/>
      <c r="L4329" s="19"/>
      <c r="M4329" s="19"/>
      <c r="N4329" s="20"/>
    </row>
    <row r="4330" spans="6:14" x14ac:dyDescent="0.25">
      <c r="F4330" s="18"/>
      <c r="G4330" s="18"/>
      <c r="I4330" s="19"/>
      <c r="J4330" s="19"/>
      <c r="K4330" s="19"/>
      <c r="L4330" s="19"/>
      <c r="M4330" s="19"/>
      <c r="N4330" s="20"/>
    </row>
    <row r="4331" spans="6:14" x14ac:dyDescent="0.25">
      <c r="F4331" s="18"/>
      <c r="G4331" s="18"/>
      <c r="I4331" s="19"/>
      <c r="J4331" s="19"/>
      <c r="K4331" s="19"/>
      <c r="L4331" s="19"/>
      <c r="M4331" s="19"/>
      <c r="N4331" s="20"/>
    </row>
    <row r="4332" spans="6:14" x14ac:dyDescent="0.25">
      <c r="F4332" s="18"/>
      <c r="G4332" s="18"/>
      <c r="I4332" s="19"/>
      <c r="J4332" s="19"/>
      <c r="K4332" s="19"/>
      <c r="L4332" s="19"/>
      <c r="M4332" s="19"/>
      <c r="N4332" s="20"/>
    </row>
    <row r="4333" spans="6:14" x14ac:dyDescent="0.25">
      <c r="F4333" s="18"/>
      <c r="G4333" s="18"/>
      <c r="I4333" s="19"/>
      <c r="J4333" s="19"/>
      <c r="K4333" s="19"/>
      <c r="L4333" s="19"/>
      <c r="M4333" s="19"/>
      <c r="N4333" s="20"/>
    </row>
    <row r="4334" spans="6:14" x14ac:dyDescent="0.25">
      <c r="F4334" s="18"/>
      <c r="G4334" s="18"/>
      <c r="I4334" s="19"/>
      <c r="J4334" s="19"/>
      <c r="K4334" s="19"/>
      <c r="L4334" s="19"/>
      <c r="M4334" s="19"/>
      <c r="N4334" s="20"/>
    </row>
    <row r="4335" spans="6:14" x14ac:dyDescent="0.25">
      <c r="F4335" s="18"/>
      <c r="G4335" s="18"/>
      <c r="I4335" s="19"/>
      <c r="J4335" s="19"/>
      <c r="K4335" s="19"/>
      <c r="L4335" s="19"/>
      <c r="M4335" s="19"/>
      <c r="N4335" s="20"/>
    </row>
    <row r="4336" spans="6:14" x14ac:dyDescent="0.25">
      <c r="F4336" s="18"/>
      <c r="G4336" s="18"/>
      <c r="I4336" s="19"/>
      <c r="J4336" s="19"/>
      <c r="K4336" s="19"/>
      <c r="L4336" s="19"/>
      <c r="M4336" s="19"/>
      <c r="N4336" s="20"/>
    </row>
    <row r="4337" spans="6:14" x14ac:dyDescent="0.25">
      <c r="F4337" s="18"/>
      <c r="G4337" s="18"/>
      <c r="I4337" s="19"/>
      <c r="J4337" s="19"/>
      <c r="K4337" s="19"/>
      <c r="L4337" s="19"/>
      <c r="M4337" s="19"/>
      <c r="N4337" s="20"/>
    </row>
    <row r="4338" spans="6:14" x14ac:dyDescent="0.25">
      <c r="F4338" s="18"/>
      <c r="G4338" s="18"/>
      <c r="I4338" s="19"/>
      <c r="J4338" s="19"/>
      <c r="K4338" s="19"/>
      <c r="L4338" s="19"/>
      <c r="M4338" s="19"/>
      <c r="N4338" s="20"/>
    </row>
    <row r="4339" spans="6:14" x14ac:dyDescent="0.25">
      <c r="F4339" s="18"/>
      <c r="G4339" s="18"/>
      <c r="I4339" s="19"/>
      <c r="J4339" s="19"/>
      <c r="K4339" s="19"/>
      <c r="L4339" s="19"/>
      <c r="M4339" s="19"/>
      <c r="N4339" s="20"/>
    </row>
    <row r="4340" spans="6:14" x14ac:dyDescent="0.25">
      <c r="F4340" s="18"/>
      <c r="G4340" s="18"/>
      <c r="I4340" s="19"/>
      <c r="J4340" s="19"/>
      <c r="K4340" s="19"/>
      <c r="L4340" s="19"/>
      <c r="M4340" s="19"/>
      <c r="N4340" s="20"/>
    </row>
    <row r="4341" spans="6:14" x14ac:dyDescent="0.25">
      <c r="F4341" s="18"/>
      <c r="G4341" s="18"/>
      <c r="I4341" s="19"/>
      <c r="J4341" s="19"/>
      <c r="K4341" s="19"/>
      <c r="L4341" s="19"/>
      <c r="M4341" s="19"/>
      <c r="N4341" s="20"/>
    </row>
    <row r="4342" spans="6:14" x14ac:dyDescent="0.25">
      <c r="F4342" s="18"/>
      <c r="G4342" s="18"/>
      <c r="I4342" s="19"/>
      <c r="J4342" s="19"/>
      <c r="K4342" s="19"/>
      <c r="L4342" s="19"/>
      <c r="M4342" s="19"/>
      <c r="N4342" s="20"/>
    </row>
    <row r="4343" spans="6:14" x14ac:dyDescent="0.25">
      <c r="F4343" s="18"/>
      <c r="G4343" s="18"/>
      <c r="I4343" s="19"/>
      <c r="J4343" s="19"/>
      <c r="K4343" s="19"/>
      <c r="L4343" s="19"/>
      <c r="M4343" s="19"/>
      <c r="N4343" s="20"/>
    </row>
    <row r="4344" spans="6:14" x14ac:dyDescent="0.25">
      <c r="F4344" s="18"/>
      <c r="G4344" s="18"/>
      <c r="I4344" s="19"/>
      <c r="J4344" s="19"/>
      <c r="K4344" s="19"/>
      <c r="L4344" s="19"/>
      <c r="M4344" s="19"/>
      <c r="N4344" s="20"/>
    </row>
    <row r="4345" spans="6:14" x14ac:dyDescent="0.25">
      <c r="F4345" s="18"/>
      <c r="G4345" s="18"/>
      <c r="I4345" s="19"/>
      <c r="J4345" s="19"/>
      <c r="K4345" s="19"/>
      <c r="L4345" s="19"/>
      <c r="M4345" s="19"/>
      <c r="N4345" s="20"/>
    </row>
    <row r="4346" spans="6:14" x14ac:dyDescent="0.25">
      <c r="F4346" s="18"/>
      <c r="G4346" s="18"/>
      <c r="I4346" s="19"/>
      <c r="J4346" s="19"/>
      <c r="K4346" s="19"/>
      <c r="L4346" s="19"/>
      <c r="M4346" s="19"/>
      <c r="N4346" s="20"/>
    </row>
    <row r="4347" spans="6:14" x14ac:dyDescent="0.25">
      <c r="F4347" s="18"/>
      <c r="G4347" s="18"/>
      <c r="I4347" s="19"/>
      <c r="J4347" s="19"/>
      <c r="K4347" s="19"/>
      <c r="L4347" s="19"/>
      <c r="M4347" s="19"/>
      <c r="N4347" s="20"/>
    </row>
    <row r="4348" spans="6:14" x14ac:dyDescent="0.25">
      <c r="F4348" s="18"/>
      <c r="G4348" s="18"/>
      <c r="I4348" s="19"/>
      <c r="J4348" s="19"/>
      <c r="K4348" s="19"/>
      <c r="L4348" s="19"/>
      <c r="M4348" s="19"/>
      <c r="N4348" s="20"/>
    </row>
    <row r="4349" spans="6:14" x14ac:dyDescent="0.25">
      <c r="F4349" s="18"/>
      <c r="G4349" s="18"/>
      <c r="I4349" s="19"/>
      <c r="J4349" s="19"/>
      <c r="K4349" s="19"/>
      <c r="L4349" s="19"/>
      <c r="M4349" s="19"/>
      <c r="N4349" s="20"/>
    </row>
    <row r="4350" spans="6:14" x14ac:dyDescent="0.25">
      <c r="F4350" s="18"/>
      <c r="G4350" s="18"/>
      <c r="I4350" s="19"/>
      <c r="J4350" s="19"/>
      <c r="K4350" s="19"/>
      <c r="L4350" s="19"/>
      <c r="M4350" s="19"/>
      <c r="N4350" s="20"/>
    </row>
    <row r="4351" spans="6:14" x14ac:dyDescent="0.25">
      <c r="F4351" s="18"/>
      <c r="G4351" s="18"/>
      <c r="I4351" s="19"/>
      <c r="J4351" s="19"/>
      <c r="K4351" s="19"/>
      <c r="L4351" s="19"/>
      <c r="M4351" s="19"/>
      <c r="N4351" s="20"/>
    </row>
    <row r="4352" spans="6:14" x14ac:dyDescent="0.25">
      <c r="F4352" s="18"/>
      <c r="G4352" s="18"/>
      <c r="I4352" s="19"/>
      <c r="J4352" s="19"/>
      <c r="K4352" s="19"/>
      <c r="L4352" s="19"/>
      <c r="M4352" s="19"/>
      <c r="N4352" s="20"/>
    </row>
    <row r="4353" spans="6:14" x14ac:dyDescent="0.25">
      <c r="F4353" s="18"/>
      <c r="G4353" s="18"/>
      <c r="I4353" s="19"/>
      <c r="J4353" s="19"/>
      <c r="K4353" s="19"/>
      <c r="L4353" s="19"/>
      <c r="M4353" s="19"/>
      <c r="N4353" s="20"/>
    </row>
    <row r="4354" spans="6:14" x14ac:dyDescent="0.25">
      <c r="F4354" s="18"/>
      <c r="G4354" s="18"/>
      <c r="I4354" s="19"/>
      <c r="J4354" s="19"/>
      <c r="K4354" s="19"/>
      <c r="L4354" s="19"/>
      <c r="M4354" s="19"/>
      <c r="N4354" s="20"/>
    </row>
    <row r="4355" spans="6:14" x14ac:dyDescent="0.25">
      <c r="F4355" s="18"/>
      <c r="G4355" s="18"/>
      <c r="I4355" s="19"/>
      <c r="J4355" s="19"/>
      <c r="K4355" s="19"/>
      <c r="L4355" s="19"/>
      <c r="M4355" s="19"/>
      <c r="N4355" s="20"/>
    </row>
    <row r="4356" spans="6:14" x14ac:dyDescent="0.25">
      <c r="F4356" s="18"/>
      <c r="G4356" s="18"/>
      <c r="I4356" s="19"/>
      <c r="J4356" s="19"/>
      <c r="K4356" s="19"/>
      <c r="L4356" s="19"/>
      <c r="M4356" s="19"/>
      <c r="N4356" s="20"/>
    </row>
    <row r="4357" spans="6:14" x14ac:dyDescent="0.25">
      <c r="F4357" s="18"/>
      <c r="G4357" s="18"/>
      <c r="I4357" s="19"/>
      <c r="J4357" s="19"/>
      <c r="K4357" s="19"/>
      <c r="L4357" s="19"/>
      <c r="M4357" s="19"/>
      <c r="N4357" s="20"/>
    </row>
    <row r="4358" spans="6:14" x14ac:dyDescent="0.25">
      <c r="F4358" s="18"/>
      <c r="G4358" s="18"/>
      <c r="I4358" s="19"/>
      <c r="J4358" s="19"/>
      <c r="K4358" s="19"/>
      <c r="L4358" s="19"/>
      <c r="M4358" s="19"/>
      <c r="N4358" s="20"/>
    </row>
    <row r="4359" spans="6:14" x14ac:dyDescent="0.25">
      <c r="F4359" s="18"/>
      <c r="G4359" s="18"/>
      <c r="I4359" s="19"/>
      <c r="J4359" s="19"/>
      <c r="K4359" s="19"/>
      <c r="L4359" s="19"/>
      <c r="M4359" s="19"/>
      <c r="N4359" s="20"/>
    </row>
    <row r="4360" spans="6:14" x14ac:dyDescent="0.25">
      <c r="F4360" s="18"/>
      <c r="G4360" s="18"/>
      <c r="I4360" s="19"/>
      <c r="J4360" s="19"/>
      <c r="K4360" s="19"/>
      <c r="L4360" s="19"/>
      <c r="M4360" s="19"/>
      <c r="N4360" s="20"/>
    </row>
    <row r="4361" spans="6:14" x14ac:dyDescent="0.25">
      <c r="F4361" s="18"/>
      <c r="G4361" s="18"/>
      <c r="I4361" s="19"/>
      <c r="J4361" s="19"/>
      <c r="K4361" s="19"/>
      <c r="L4361" s="19"/>
      <c r="M4361" s="19"/>
      <c r="N4361" s="20"/>
    </row>
    <row r="4362" spans="6:14" x14ac:dyDescent="0.25">
      <c r="F4362" s="18"/>
      <c r="G4362" s="18"/>
      <c r="I4362" s="19"/>
      <c r="J4362" s="19"/>
      <c r="K4362" s="19"/>
      <c r="L4362" s="19"/>
      <c r="M4362" s="19"/>
      <c r="N4362" s="20"/>
    </row>
    <row r="4363" spans="6:14" x14ac:dyDescent="0.25">
      <c r="F4363" s="18"/>
      <c r="G4363" s="18"/>
      <c r="I4363" s="19"/>
      <c r="J4363" s="19"/>
      <c r="K4363" s="19"/>
      <c r="L4363" s="19"/>
      <c r="M4363" s="19"/>
      <c r="N4363" s="20"/>
    </row>
    <row r="4364" spans="6:14" x14ac:dyDescent="0.25">
      <c r="F4364" s="18"/>
      <c r="G4364" s="18"/>
      <c r="I4364" s="19"/>
      <c r="J4364" s="19"/>
      <c r="K4364" s="19"/>
      <c r="L4364" s="19"/>
      <c r="M4364" s="19"/>
      <c r="N4364" s="20"/>
    </row>
    <row r="4365" spans="6:14" x14ac:dyDescent="0.25">
      <c r="F4365" s="18"/>
      <c r="G4365" s="18"/>
      <c r="I4365" s="19"/>
      <c r="J4365" s="19"/>
      <c r="K4365" s="19"/>
      <c r="L4365" s="19"/>
      <c r="M4365" s="19"/>
      <c r="N4365" s="20"/>
    </row>
    <row r="4366" spans="6:14" x14ac:dyDescent="0.25">
      <c r="F4366" s="18"/>
      <c r="G4366" s="18"/>
      <c r="I4366" s="19"/>
      <c r="J4366" s="19"/>
      <c r="K4366" s="19"/>
      <c r="L4366" s="19"/>
      <c r="M4366" s="19"/>
      <c r="N4366" s="20"/>
    </row>
    <row r="4367" spans="6:14" x14ac:dyDescent="0.25">
      <c r="F4367" s="18"/>
      <c r="G4367" s="18"/>
      <c r="I4367" s="19"/>
      <c r="J4367" s="19"/>
      <c r="K4367" s="19"/>
      <c r="L4367" s="19"/>
      <c r="M4367" s="19"/>
      <c r="N4367" s="20"/>
    </row>
    <row r="4368" spans="6:14" x14ac:dyDescent="0.25">
      <c r="F4368" s="18"/>
      <c r="G4368" s="18"/>
      <c r="I4368" s="19"/>
      <c r="J4368" s="19"/>
      <c r="K4368" s="19"/>
      <c r="L4368" s="19"/>
      <c r="M4368" s="19"/>
      <c r="N4368" s="20"/>
    </row>
    <row r="4369" spans="6:14" x14ac:dyDescent="0.25">
      <c r="F4369" s="18"/>
      <c r="G4369" s="18"/>
      <c r="I4369" s="19"/>
      <c r="J4369" s="19"/>
      <c r="K4369" s="19"/>
      <c r="L4369" s="19"/>
      <c r="M4369" s="19"/>
      <c r="N4369" s="20"/>
    </row>
    <row r="4370" spans="6:14" x14ac:dyDescent="0.25">
      <c r="F4370" s="18"/>
      <c r="G4370" s="18"/>
      <c r="I4370" s="19"/>
      <c r="J4370" s="19"/>
      <c r="K4370" s="19"/>
      <c r="L4370" s="19"/>
      <c r="M4370" s="19"/>
      <c r="N4370" s="20"/>
    </row>
    <row r="4371" spans="6:14" x14ac:dyDescent="0.25">
      <c r="F4371" s="18"/>
      <c r="G4371" s="18"/>
      <c r="I4371" s="19"/>
      <c r="J4371" s="19"/>
      <c r="K4371" s="19"/>
      <c r="L4371" s="19"/>
      <c r="M4371" s="19"/>
      <c r="N4371" s="20"/>
    </row>
    <row r="4372" spans="6:14" x14ac:dyDescent="0.25">
      <c r="F4372" s="18"/>
      <c r="G4372" s="18"/>
      <c r="I4372" s="19"/>
      <c r="J4372" s="19"/>
      <c r="K4372" s="19"/>
      <c r="L4372" s="19"/>
      <c r="M4372" s="19"/>
      <c r="N4372" s="20"/>
    </row>
    <row r="4373" spans="6:14" x14ac:dyDescent="0.25">
      <c r="F4373" s="18"/>
      <c r="G4373" s="18"/>
      <c r="I4373" s="19"/>
      <c r="J4373" s="19"/>
      <c r="K4373" s="19"/>
      <c r="L4373" s="19"/>
      <c r="M4373" s="19"/>
      <c r="N4373" s="20"/>
    </row>
    <row r="4374" spans="6:14" x14ac:dyDescent="0.25">
      <c r="F4374" s="18"/>
      <c r="G4374" s="18"/>
      <c r="I4374" s="19"/>
      <c r="J4374" s="19"/>
      <c r="K4374" s="19"/>
      <c r="L4374" s="19"/>
      <c r="M4374" s="19"/>
      <c r="N4374" s="20"/>
    </row>
    <row r="4375" spans="6:14" x14ac:dyDescent="0.25">
      <c r="F4375" s="18"/>
      <c r="G4375" s="18"/>
      <c r="I4375" s="19"/>
      <c r="J4375" s="19"/>
      <c r="K4375" s="19"/>
      <c r="L4375" s="19"/>
      <c r="M4375" s="19"/>
      <c r="N4375" s="20"/>
    </row>
    <row r="4376" spans="6:14" x14ac:dyDescent="0.25">
      <c r="F4376" s="18"/>
      <c r="G4376" s="18"/>
      <c r="I4376" s="19"/>
      <c r="J4376" s="19"/>
      <c r="K4376" s="19"/>
      <c r="L4376" s="19"/>
      <c r="M4376" s="19"/>
      <c r="N4376" s="20"/>
    </row>
    <row r="4377" spans="6:14" x14ac:dyDescent="0.25">
      <c r="F4377" s="18"/>
      <c r="G4377" s="18"/>
      <c r="I4377" s="19"/>
      <c r="J4377" s="19"/>
      <c r="K4377" s="19"/>
      <c r="L4377" s="19"/>
      <c r="M4377" s="19"/>
      <c r="N4377" s="20"/>
    </row>
    <row r="4378" spans="6:14" x14ac:dyDescent="0.25">
      <c r="F4378" s="18"/>
      <c r="G4378" s="18"/>
      <c r="I4378" s="19"/>
      <c r="J4378" s="19"/>
      <c r="K4378" s="19"/>
      <c r="L4378" s="19"/>
      <c r="M4378" s="19"/>
      <c r="N4378" s="20"/>
    </row>
    <row r="4379" spans="6:14" x14ac:dyDescent="0.25">
      <c r="F4379" s="18"/>
      <c r="G4379" s="18"/>
      <c r="I4379" s="19"/>
      <c r="J4379" s="19"/>
      <c r="K4379" s="19"/>
      <c r="L4379" s="19"/>
      <c r="M4379" s="19"/>
      <c r="N4379" s="20"/>
    </row>
    <row r="4380" spans="6:14" x14ac:dyDescent="0.25">
      <c r="F4380" s="18"/>
      <c r="G4380" s="18"/>
      <c r="I4380" s="19"/>
      <c r="J4380" s="19"/>
      <c r="K4380" s="19"/>
      <c r="L4380" s="19"/>
      <c r="M4380" s="19"/>
      <c r="N4380" s="20"/>
    </row>
    <row r="4381" spans="6:14" x14ac:dyDescent="0.25">
      <c r="F4381" s="18"/>
      <c r="G4381" s="18"/>
      <c r="I4381" s="19"/>
      <c r="J4381" s="19"/>
      <c r="K4381" s="19"/>
      <c r="L4381" s="19"/>
      <c r="M4381" s="19"/>
      <c r="N4381" s="20"/>
    </row>
    <row r="4382" spans="6:14" x14ac:dyDescent="0.25">
      <c r="F4382" s="18"/>
      <c r="G4382" s="18"/>
      <c r="I4382" s="19"/>
      <c r="J4382" s="19"/>
      <c r="K4382" s="19"/>
      <c r="L4382" s="19"/>
      <c r="M4382" s="19"/>
      <c r="N4382" s="20"/>
    </row>
    <row r="4383" spans="6:14" x14ac:dyDescent="0.25">
      <c r="F4383" s="18"/>
      <c r="G4383" s="18"/>
      <c r="I4383" s="19"/>
      <c r="J4383" s="19"/>
      <c r="K4383" s="19"/>
      <c r="L4383" s="19"/>
      <c r="M4383" s="19"/>
      <c r="N4383" s="20"/>
    </row>
    <row r="4384" spans="6:14" x14ac:dyDescent="0.25">
      <c r="F4384" s="18"/>
      <c r="G4384" s="18"/>
      <c r="I4384" s="19"/>
      <c r="J4384" s="19"/>
      <c r="K4384" s="19"/>
      <c r="L4384" s="19"/>
      <c r="M4384" s="19"/>
      <c r="N4384" s="20"/>
    </row>
    <row r="4385" spans="6:14" x14ac:dyDescent="0.25">
      <c r="F4385" s="18"/>
      <c r="G4385" s="18"/>
      <c r="I4385" s="19"/>
      <c r="J4385" s="19"/>
      <c r="K4385" s="19"/>
      <c r="L4385" s="19"/>
      <c r="M4385" s="19"/>
      <c r="N4385" s="20"/>
    </row>
    <row r="4386" spans="6:14" x14ac:dyDescent="0.25">
      <c r="F4386" s="18"/>
      <c r="G4386" s="18"/>
      <c r="I4386" s="19"/>
      <c r="J4386" s="19"/>
      <c r="K4386" s="19"/>
      <c r="L4386" s="19"/>
      <c r="M4386" s="19"/>
      <c r="N4386" s="20"/>
    </row>
    <row r="4387" spans="6:14" x14ac:dyDescent="0.25">
      <c r="F4387" s="18"/>
      <c r="G4387" s="18"/>
      <c r="I4387" s="19"/>
      <c r="J4387" s="19"/>
      <c r="K4387" s="19"/>
      <c r="L4387" s="19"/>
      <c r="M4387" s="19"/>
      <c r="N4387" s="20"/>
    </row>
    <row r="4388" spans="6:14" x14ac:dyDescent="0.25">
      <c r="F4388" s="18"/>
      <c r="G4388" s="18"/>
      <c r="I4388" s="19"/>
      <c r="J4388" s="19"/>
      <c r="K4388" s="19"/>
      <c r="L4388" s="19"/>
      <c r="M4388" s="19"/>
      <c r="N4388" s="20"/>
    </row>
    <row r="4389" spans="6:14" x14ac:dyDescent="0.25">
      <c r="F4389" s="18"/>
      <c r="G4389" s="18"/>
      <c r="I4389" s="19"/>
      <c r="J4389" s="19"/>
      <c r="K4389" s="19"/>
      <c r="L4389" s="19"/>
      <c r="M4389" s="19"/>
      <c r="N4389" s="20"/>
    </row>
    <row r="4390" spans="6:14" x14ac:dyDescent="0.25">
      <c r="F4390" s="18"/>
      <c r="G4390" s="18"/>
      <c r="I4390" s="19"/>
      <c r="J4390" s="19"/>
      <c r="K4390" s="19"/>
      <c r="L4390" s="19"/>
      <c r="M4390" s="19"/>
      <c r="N4390" s="20"/>
    </row>
    <row r="4391" spans="6:14" x14ac:dyDescent="0.25">
      <c r="F4391" s="18"/>
      <c r="G4391" s="18"/>
      <c r="I4391" s="19"/>
      <c r="J4391" s="19"/>
      <c r="K4391" s="19"/>
      <c r="L4391" s="19"/>
      <c r="M4391" s="19"/>
      <c r="N4391" s="20"/>
    </row>
    <row r="4392" spans="6:14" x14ac:dyDescent="0.25">
      <c r="F4392" s="18"/>
      <c r="G4392" s="18"/>
      <c r="I4392" s="19"/>
      <c r="J4392" s="19"/>
      <c r="K4392" s="19"/>
      <c r="L4392" s="19"/>
      <c r="M4392" s="19"/>
      <c r="N4392" s="20"/>
    </row>
    <row r="4393" spans="6:14" x14ac:dyDescent="0.25">
      <c r="F4393" s="18"/>
      <c r="G4393" s="18"/>
      <c r="I4393" s="19"/>
      <c r="J4393" s="19"/>
      <c r="K4393" s="19"/>
      <c r="L4393" s="19"/>
      <c r="M4393" s="19"/>
      <c r="N4393" s="20"/>
    </row>
    <row r="4394" spans="6:14" x14ac:dyDescent="0.25">
      <c r="F4394" s="18"/>
      <c r="G4394" s="18"/>
      <c r="I4394" s="19"/>
      <c r="J4394" s="19"/>
      <c r="K4394" s="19"/>
      <c r="L4394" s="19"/>
      <c r="M4394" s="19"/>
      <c r="N4394" s="20"/>
    </row>
    <row r="4395" spans="6:14" x14ac:dyDescent="0.25">
      <c r="F4395" s="18"/>
      <c r="G4395" s="18"/>
      <c r="I4395" s="19"/>
      <c r="J4395" s="19"/>
      <c r="K4395" s="19"/>
      <c r="L4395" s="19"/>
      <c r="M4395" s="19"/>
      <c r="N4395" s="20"/>
    </row>
    <row r="4396" spans="6:14" x14ac:dyDescent="0.25">
      <c r="F4396" s="18"/>
      <c r="G4396" s="18"/>
      <c r="I4396" s="19"/>
      <c r="J4396" s="19"/>
      <c r="K4396" s="19"/>
      <c r="L4396" s="19"/>
      <c r="M4396" s="19"/>
      <c r="N4396" s="20"/>
    </row>
    <row r="4397" spans="6:14" x14ac:dyDescent="0.25">
      <c r="F4397" s="18"/>
      <c r="G4397" s="18"/>
      <c r="I4397" s="19"/>
      <c r="J4397" s="19"/>
      <c r="K4397" s="19"/>
      <c r="L4397" s="19"/>
      <c r="M4397" s="19"/>
      <c r="N4397" s="20"/>
    </row>
    <row r="4398" spans="6:14" x14ac:dyDescent="0.25">
      <c r="F4398" s="18"/>
      <c r="G4398" s="18"/>
      <c r="I4398" s="19"/>
      <c r="J4398" s="19"/>
      <c r="K4398" s="19"/>
      <c r="L4398" s="19"/>
      <c r="M4398" s="19"/>
      <c r="N4398" s="20"/>
    </row>
    <row r="4399" spans="6:14" x14ac:dyDescent="0.25">
      <c r="F4399" s="18"/>
      <c r="G4399" s="18"/>
      <c r="I4399" s="19"/>
      <c r="J4399" s="19"/>
      <c r="K4399" s="19"/>
      <c r="L4399" s="19"/>
      <c r="M4399" s="19"/>
      <c r="N4399" s="20"/>
    </row>
    <row r="4400" spans="6:14" x14ac:dyDescent="0.25">
      <c r="F4400" s="18"/>
      <c r="G4400" s="18"/>
      <c r="I4400" s="19"/>
      <c r="J4400" s="19"/>
      <c r="K4400" s="19"/>
      <c r="L4400" s="19"/>
      <c r="M4400" s="19"/>
      <c r="N4400" s="20"/>
    </row>
    <row r="4401" spans="6:14" x14ac:dyDescent="0.25">
      <c r="F4401" s="18"/>
      <c r="G4401" s="18"/>
      <c r="I4401" s="19"/>
      <c r="J4401" s="19"/>
      <c r="K4401" s="19"/>
      <c r="L4401" s="19"/>
      <c r="M4401" s="19"/>
      <c r="N4401" s="20"/>
    </row>
    <row r="4402" spans="6:14" x14ac:dyDescent="0.25">
      <c r="F4402" s="18"/>
      <c r="G4402" s="18"/>
      <c r="I4402" s="19"/>
      <c r="J4402" s="19"/>
      <c r="K4402" s="19"/>
      <c r="L4402" s="19"/>
      <c r="M4402" s="19"/>
      <c r="N4402" s="20"/>
    </row>
    <row r="4403" spans="6:14" x14ac:dyDescent="0.25">
      <c r="F4403" s="18"/>
      <c r="G4403" s="18"/>
      <c r="I4403" s="19"/>
      <c r="J4403" s="19"/>
      <c r="K4403" s="19"/>
      <c r="L4403" s="19"/>
      <c r="M4403" s="19"/>
      <c r="N4403" s="20"/>
    </row>
    <row r="4404" spans="6:14" x14ac:dyDescent="0.25">
      <c r="F4404" s="18"/>
      <c r="G4404" s="18"/>
      <c r="I4404" s="19"/>
      <c r="J4404" s="19"/>
      <c r="K4404" s="19"/>
      <c r="L4404" s="19"/>
      <c r="M4404" s="19"/>
      <c r="N4404" s="20"/>
    </row>
    <row r="4405" spans="6:14" x14ac:dyDescent="0.25">
      <c r="F4405" s="18"/>
      <c r="G4405" s="18"/>
      <c r="I4405" s="19"/>
      <c r="J4405" s="19"/>
      <c r="K4405" s="19"/>
      <c r="L4405" s="19"/>
      <c r="M4405" s="19"/>
      <c r="N4405" s="20"/>
    </row>
    <row r="4406" spans="6:14" x14ac:dyDescent="0.25">
      <c r="F4406" s="18"/>
      <c r="G4406" s="18"/>
      <c r="I4406" s="19"/>
      <c r="J4406" s="19"/>
      <c r="K4406" s="19"/>
      <c r="L4406" s="19"/>
      <c r="M4406" s="19"/>
      <c r="N4406" s="20"/>
    </row>
    <row r="4407" spans="6:14" x14ac:dyDescent="0.25">
      <c r="F4407" s="18"/>
      <c r="G4407" s="18"/>
      <c r="I4407" s="19"/>
      <c r="J4407" s="19"/>
      <c r="K4407" s="19"/>
      <c r="L4407" s="19"/>
      <c r="M4407" s="19"/>
      <c r="N4407" s="20"/>
    </row>
    <row r="4408" spans="6:14" x14ac:dyDescent="0.25">
      <c r="F4408" s="18"/>
      <c r="G4408" s="18"/>
      <c r="I4408" s="19"/>
      <c r="J4408" s="19"/>
      <c r="K4408" s="19"/>
      <c r="L4408" s="19"/>
      <c r="M4408" s="19"/>
      <c r="N4408" s="20"/>
    </row>
    <row r="4409" spans="6:14" x14ac:dyDescent="0.25">
      <c r="F4409" s="18"/>
      <c r="G4409" s="18"/>
      <c r="I4409" s="19"/>
      <c r="J4409" s="19"/>
      <c r="K4409" s="19"/>
      <c r="L4409" s="19"/>
      <c r="M4409" s="19"/>
      <c r="N4409" s="20"/>
    </row>
    <row r="4410" spans="6:14" x14ac:dyDescent="0.25">
      <c r="F4410" s="18"/>
      <c r="G4410" s="18"/>
      <c r="I4410" s="19"/>
      <c r="J4410" s="19"/>
      <c r="K4410" s="19"/>
      <c r="L4410" s="19"/>
      <c r="M4410" s="19"/>
      <c r="N4410" s="20"/>
    </row>
    <row r="4411" spans="6:14" x14ac:dyDescent="0.25">
      <c r="F4411" s="18"/>
      <c r="G4411" s="18"/>
      <c r="I4411" s="19"/>
      <c r="J4411" s="19"/>
      <c r="K4411" s="19"/>
      <c r="L4411" s="19"/>
      <c r="M4411" s="19"/>
      <c r="N4411" s="20"/>
    </row>
    <row r="4412" spans="6:14" x14ac:dyDescent="0.25">
      <c r="F4412" s="18"/>
      <c r="G4412" s="18"/>
      <c r="I4412" s="19"/>
      <c r="J4412" s="19"/>
      <c r="K4412" s="19"/>
      <c r="L4412" s="19"/>
      <c r="M4412" s="19"/>
      <c r="N4412" s="20"/>
    </row>
    <row r="4413" spans="6:14" x14ac:dyDescent="0.25">
      <c r="F4413" s="18"/>
      <c r="G4413" s="18"/>
      <c r="I4413" s="19"/>
      <c r="J4413" s="19"/>
      <c r="K4413" s="19"/>
      <c r="L4413" s="19"/>
      <c r="M4413" s="19"/>
      <c r="N4413" s="20"/>
    </row>
    <row r="4414" spans="6:14" x14ac:dyDescent="0.25">
      <c r="F4414" s="18"/>
      <c r="G4414" s="18"/>
      <c r="I4414" s="19"/>
      <c r="J4414" s="19"/>
      <c r="K4414" s="19"/>
      <c r="L4414" s="19"/>
      <c r="M4414" s="19"/>
      <c r="N4414" s="20"/>
    </row>
    <row r="4415" spans="6:14" x14ac:dyDescent="0.25">
      <c r="F4415" s="18"/>
      <c r="G4415" s="18"/>
      <c r="I4415" s="19"/>
      <c r="J4415" s="19"/>
      <c r="K4415" s="19"/>
      <c r="L4415" s="19"/>
      <c r="M4415" s="19"/>
      <c r="N4415" s="20"/>
    </row>
    <row r="4416" spans="6:14" x14ac:dyDescent="0.25">
      <c r="F4416" s="18"/>
      <c r="G4416" s="18"/>
      <c r="I4416" s="19"/>
      <c r="J4416" s="19"/>
      <c r="K4416" s="19"/>
      <c r="L4416" s="19"/>
      <c r="M4416" s="19"/>
      <c r="N4416" s="20"/>
    </row>
    <row r="4417" spans="6:14" x14ac:dyDescent="0.25">
      <c r="F4417" s="18"/>
      <c r="G4417" s="18"/>
      <c r="I4417" s="19"/>
      <c r="J4417" s="19"/>
      <c r="K4417" s="19"/>
      <c r="L4417" s="19"/>
      <c r="M4417" s="19"/>
      <c r="N4417" s="20"/>
    </row>
    <row r="4418" spans="6:14" x14ac:dyDescent="0.25">
      <c r="F4418" s="18"/>
      <c r="G4418" s="18"/>
      <c r="I4418" s="19"/>
      <c r="J4418" s="19"/>
      <c r="K4418" s="19"/>
      <c r="L4418" s="19"/>
      <c r="M4418" s="19"/>
      <c r="N4418" s="20"/>
    </row>
    <row r="4419" spans="6:14" x14ac:dyDescent="0.25">
      <c r="F4419" s="18"/>
      <c r="G4419" s="18"/>
      <c r="I4419" s="19"/>
      <c r="J4419" s="19"/>
      <c r="K4419" s="19"/>
      <c r="L4419" s="19"/>
      <c r="M4419" s="19"/>
      <c r="N4419" s="20"/>
    </row>
    <row r="4420" spans="6:14" x14ac:dyDescent="0.25">
      <c r="F4420" s="18"/>
      <c r="G4420" s="18"/>
      <c r="I4420" s="19"/>
      <c r="J4420" s="19"/>
      <c r="K4420" s="19"/>
      <c r="L4420" s="19"/>
      <c r="M4420" s="19"/>
      <c r="N4420" s="20"/>
    </row>
    <row r="4421" spans="6:14" x14ac:dyDescent="0.25">
      <c r="F4421" s="18"/>
      <c r="G4421" s="18"/>
      <c r="I4421" s="19"/>
      <c r="J4421" s="19"/>
      <c r="K4421" s="19"/>
      <c r="L4421" s="19"/>
      <c r="M4421" s="19"/>
      <c r="N4421" s="20"/>
    </row>
    <row r="4422" spans="6:14" x14ac:dyDescent="0.25">
      <c r="F4422" s="18"/>
      <c r="G4422" s="18"/>
      <c r="I4422" s="19"/>
      <c r="J4422" s="19"/>
      <c r="K4422" s="19"/>
      <c r="L4422" s="19"/>
      <c r="M4422" s="19"/>
      <c r="N4422" s="20"/>
    </row>
    <row r="4423" spans="6:14" x14ac:dyDescent="0.25">
      <c r="F4423" s="18"/>
      <c r="G4423" s="18"/>
      <c r="I4423" s="19"/>
      <c r="J4423" s="19"/>
      <c r="K4423" s="19"/>
      <c r="L4423" s="19"/>
      <c r="M4423" s="19"/>
      <c r="N4423" s="20"/>
    </row>
    <row r="4424" spans="6:14" x14ac:dyDescent="0.25">
      <c r="F4424" s="18"/>
      <c r="G4424" s="18"/>
      <c r="I4424" s="19"/>
      <c r="J4424" s="19"/>
      <c r="K4424" s="19"/>
      <c r="L4424" s="19"/>
      <c r="M4424" s="19"/>
      <c r="N4424" s="20"/>
    </row>
    <row r="4425" spans="6:14" x14ac:dyDescent="0.25">
      <c r="F4425" s="18"/>
      <c r="G4425" s="18"/>
      <c r="I4425" s="19"/>
      <c r="J4425" s="19"/>
      <c r="K4425" s="19"/>
      <c r="L4425" s="19"/>
      <c r="M4425" s="19"/>
      <c r="N4425" s="20"/>
    </row>
    <row r="4426" spans="6:14" x14ac:dyDescent="0.25">
      <c r="F4426" s="18"/>
      <c r="G4426" s="18"/>
      <c r="I4426" s="19"/>
      <c r="J4426" s="19"/>
      <c r="K4426" s="19"/>
      <c r="L4426" s="19"/>
      <c r="M4426" s="19"/>
      <c r="N4426" s="20"/>
    </row>
    <row r="4427" spans="6:14" x14ac:dyDescent="0.25">
      <c r="F4427" s="18"/>
      <c r="G4427" s="18"/>
      <c r="I4427" s="19"/>
      <c r="J4427" s="19"/>
      <c r="K4427" s="19"/>
      <c r="L4427" s="19"/>
      <c r="M4427" s="19"/>
      <c r="N4427" s="20"/>
    </row>
    <row r="4428" spans="6:14" x14ac:dyDescent="0.25">
      <c r="F4428" s="18"/>
      <c r="G4428" s="18"/>
      <c r="I4428" s="19"/>
      <c r="J4428" s="19"/>
      <c r="K4428" s="19"/>
      <c r="L4428" s="19"/>
      <c r="M4428" s="19"/>
      <c r="N4428" s="20"/>
    </row>
    <row r="4429" spans="6:14" x14ac:dyDescent="0.25">
      <c r="F4429" s="18"/>
      <c r="G4429" s="18"/>
      <c r="I4429" s="19"/>
      <c r="J4429" s="19"/>
      <c r="K4429" s="19"/>
      <c r="L4429" s="19"/>
      <c r="M4429" s="19"/>
      <c r="N4429" s="20"/>
    </row>
    <row r="4430" spans="6:14" x14ac:dyDescent="0.25">
      <c r="F4430" s="18"/>
      <c r="G4430" s="18"/>
      <c r="I4430" s="19"/>
      <c r="J4430" s="19"/>
      <c r="K4430" s="19"/>
      <c r="L4430" s="19"/>
      <c r="M4430" s="19"/>
      <c r="N4430" s="20"/>
    </row>
    <row r="4431" spans="6:14" x14ac:dyDescent="0.25">
      <c r="F4431" s="18"/>
      <c r="G4431" s="18"/>
      <c r="I4431" s="19"/>
      <c r="J4431" s="19"/>
      <c r="K4431" s="19"/>
      <c r="L4431" s="19"/>
      <c r="M4431" s="19"/>
      <c r="N4431" s="20"/>
    </row>
    <row r="4432" spans="6:14" x14ac:dyDescent="0.25">
      <c r="F4432" s="18"/>
      <c r="G4432" s="18"/>
      <c r="I4432" s="19"/>
      <c r="J4432" s="19"/>
      <c r="K4432" s="19"/>
      <c r="L4432" s="19"/>
      <c r="M4432" s="19"/>
      <c r="N4432" s="20"/>
    </row>
    <row r="4433" spans="6:14" x14ac:dyDescent="0.25">
      <c r="F4433" s="18"/>
      <c r="G4433" s="18"/>
      <c r="I4433" s="19"/>
      <c r="J4433" s="19"/>
      <c r="K4433" s="19"/>
      <c r="L4433" s="19"/>
      <c r="M4433" s="19"/>
      <c r="N4433" s="20"/>
    </row>
    <row r="4434" spans="6:14" x14ac:dyDescent="0.25">
      <c r="F4434" s="18"/>
      <c r="G4434" s="18"/>
      <c r="I4434" s="19"/>
      <c r="J4434" s="19"/>
      <c r="K4434" s="19"/>
      <c r="L4434" s="19"/>
      <c r="M4434" s="19"/>
      <c r="N4434" s="20"/>
    </row>
    <row r="4435" spans="6:14" x14ac:dyDescent="0.25">
      <c r="F4435" s="18"/>
      <c r="G4435" s="18"/>
      <c r="I4435" s="19"/>
      <c r="J4435" s="19"/>
      <c r="K4435" s="19"/>
      <c r="L4435" s="19"/>
      <c r="M4435" s="19"/>
      <c r="N4435" s="20"/>
    </row>
    <row r="4436" spans="6:14" x14ac:dyDescent="0.25">
      <c r="F4436" s="18"/>
      <c r="G4436" s="18"/>
      <c r="I4436" s="19"/>
      <c r="J4436" s="19"/>
      <c r="K4436" s="19"/>
      <c r="L4436" s="19"/>
      <c r="M4436" s="19"/>
      <c r="N4436" s="20"/>
    </row>
    <row r="4437" spans="6:14" x14ac:dyDescent="0.25">
      <c r="F4437" s="18"/>
      <c r="G4437" s="18"/>
      <c r="I4437" s="19"/>
      <c r="J4437" s="19"/>
      <c r="K4437" s="19"/>
      <c r="L4437" s="19"/>
      <c r="M4437" s="19"/>
      <c r="N4437" s="20"/>
    </row>
    <row r="4438" spans="6:14" x14ac:dyDescent="0.25">
      <c r="F4438" s="18"/>
      <c r="G4438" s="18"/>
      <c r="I4438" s="19"/>
      <c r="J4438" s="19"/>
      <c r="K4438" s="19"/>
      <c r="L4438" s="19"/>
      <c r="M4438" s="19"/>
      <c r="N4438" s="20"/>
    </row>
    <row r="4439" spans="6:14" x14ac:dyDescent="0.25">
      <c r="F4439" s="18"/>
      <c r="G4439" s="18"/>
      <c r="I4439" s="19"/>
      <c r="J4439" s="19"/>
      <c r="K4439" s="19"/>
      <c r="L4439" s="19"/>
      <c r="M4439" s="19"/>
      <c r="N4439" s="20"/>
    </row>
    <row r="4440" spans="6:14" x14ac:dyDescent="0.25">
      <c r="F4440" s="18"/>
      <c r="G4440" s="18"/>
      <c r="I4440" s="19"/>
      <c r="J4440" s="19"/>
      <c r="K4440" s="19"/>
      <c r="L4440" s="19"/>
      <c r="M4440" s="19"/>
      <c r="N4440" s="20"/>
    </row>
    <row r="4441" spans="6:14" x14ac:dyDescent="0.25">
      <c r="F4441" s="18"/>
      <c r="G4441" s="18"/>
      <c r="I4441" s="19"/>
      <c r="J4441" s="19"/>
      <c r="K4441" s="19"/>
      <c r="L4441" s="19"/>
      <c r="M4441" s="19"/>
      <c r="N4441" s="20"/>
    </row>
    <row r="4442" spans="6:14" x14ac:dyDescent="0.25">
      <c r="F4442" s="18"/>
      <c r="G4442" s="18"/>
      <c r="I4442" s="19"/>
      <c r="J4442" s="19"/>
      <c r="K4442" s="19"/>
      <c r="L4442" s="19"/>
      <c r="M4442" s="19"/>
      <c r="N4442" s="20"/>
    </row>
    <row r="4443" spans="6:14" x14ac:dyDescent="0.25">
      <c r="F4443" s="18"/>
      <c r="G4443" s="18"/>
      <c r="I4443" s="19"/>
      <c r="J4443" s="19"/>
      <c r="K4443" s="19"/>
      <c r="L4443" s="19"/>
      <c r="M4443" s="19"/>
      <c r="N4443" s="20"/>
    </row>
    <row r="4444" spans="6:14" x14ac:dyDescent="0.25">
      <c r="F4444" s="18"/>
      <c r="G4444" s="18"/>
      <c r="I4444" s="19"/>
      <c r="J4444" s="19"/>
      <c r="K4444" s="19"/>
      <c r="L4444" s="19"/>
      <c r="M4444" s="19"/>
      <c r="N4444" s="20"/>
    </row>
    <row r="4445" spans="6:14" x14ac:dyDescent="0.25">
      <c r="F4445" s="18"/>
      <c r="G4445" s="18"/>
      <c r="I4445" s="19"/>
      <c r="J4445" s="19"/>
      <c r="K4445" s="19"/>
      <c r="L4445" s="19"/>
      <c r="M4445" s="19"/>
      <c r="N4445" s="20"/>
    </row>
    <row r="4446" spans="6:14" x14ac:dyDescent="0.25">
      <c r="F4446" s="18"/>
      <c r="G4446" s="18"/>
      <c r="I4446" s="19"/>
      <c r="J4446" s="19"/>
      <c r="K4446" s="19"/>
      <c r="L4446" s="19"/>
      <c r="M4446" s="19"/>
      <c r="N4446" s="20"/>
    </row>
    <row r="4447" spans="6:14" x14ac:dyDescent="0.25">
      <c r="F4447" s="18"/>
      <c r="G4447" s="18"/>
      <c r="I4447" s="19"/>
      <c r="J4447" s="19"/>
      <c r="K4447" s="19"/>
      <c r="L4447" s="19"/>
      <c r="M4447" s="19"/>
      <c r="N4447" s="20"/>
    </row>
    <row r="4448" spans="6:14" x14ac:dyDescent="0.25">
      <c r="F4448" s="18"/>
      <c r="G4448" s="18"/>
      <c r="I4448" s="19"/>
      <c r="J4448" s="19"/>
      <c r="K4448" s="19"/>
      <c r="L4448" s="19"/>
      <c r="M4448" s="19"/>
      <c r="N4448" s="20"/>
    </row>
    <row r="4449" spans="6:14" x14ac:dyDescent="0.25">
      <c r="F4449" s="18"/>
      <c r="G4449" s="18"/>
      <c r="I4449" s="19"/>
      <c r="J4449" s="19"/>
      <c r="K4449" s="19"/>
      <c r="L4449" s="19"/>
      <c r="M4449" s="19"/>
      <c r="N4449" s="20"/>
    </row>
    <row r="4450" spans="6:14" x14ac:dyDescent="0.25">
      <c r="F4450" s="18"/>
      <c r="G4450" s="18"/>
      <c r="I4450" s="19"/>
      <c r="J4450" s="19"/>
      <c r="K4450" s="19"/>
      <c r="L4450" s="19"/>
      <c r="M4450" s="19"/>
      <c r="N4450" s="20"/>
    </row>
    <row r="4451" spans="6:14" x14ac:dyDescent="0.25">
      <c r="F4451" s="18"/>
      <c r="G4451" s="18"/>
      <c r="I4451" s="19"/>
      <c r="J4451" s="19"/>
      <c r="K4451" s="19"/>
      <c r="L4451" s="19"/>
      <c r="M4451" s="19"/>
      <c r="N4451" s="20"/>
    </row>
    <row r="4452" spans="6:14" x14ac:dyDescent="0.25">
      <c r="F4452" s="18"/>
      <c r="G4452" s="18"/>
      <c r="I4452" s="19"/>
      <c r="J4452" s="19"/>
      <c r="K4452" s="19"/>
      <c r="L4452" s="19"/>
      <c r="M4452" s="19"/>
      <c r="N4452" s="20"/>
    </row>
    <row r="4453" spans="6:14" x14ac:dyDescent="0.25">
      <c r="F4453" s="18"/>
      <c r="G4453" s="18"/>
      <c r="I4453" s="19"/>
      <c r="J4453" s="19"/>
      <c r="K4453" s="19"/>
      <c r="L4453" s="19"/>
      <c r="M4453" s="19"/>
      <c r="N4453" s="20"/>
    </row>
    <row r="4454" spans="6:14" x14ac:dyDescent="0.25">
      <c r="F4454" s="18"/>
      <c r="G4454" s="18"/>
      <c r="I4454" s="19"/>
      <c r="J4454" s="19"/>
      <c r="K4454" s="19"/>
      <c r="L4454" s="19"/>
      <c r="M4454" s="19"/>
      <c r="N4454" s="20"/>
    </row>
    <row r="4455" spans="6:14" x14ac:dyDescent="0.25">
      <c r="F4455" s="18"/>
      <c r="G4455" s="18"/>
      <c r="I4455" s="19"/>
      <c r="J4455" s="19"/>
      <c r="K4455" s="19"/>
      <c r="L4455" s="19"/>
      <c r="M4455" s="19"/>
      <c r="N4455" s="20"/>
    </row>
    <row r="4456" spans="6:14" x14ac:dyDescent="0.25">
      <c r="F4456" s="18"/>
      <c r="G4456" s="18"/>
      <c r="I4456" s="19"/>
      <c r="J4456" s="19"/>
      <c r="K4456" s="19"/>
      <c r="L4456" s="19"/>
      <c r="M4456" s="19"/>
      <c r="N4456" s="20"/>
    </row>
    <row r="4457" spans="6:14" x14ac:dyDescent="0.25">
      <c r="F4457" s="18"/>
      <c r="G4457" s="18"/>
      <c r="I4457" s="19"/>
      <c r="J4457" s="19"/>
      <c r="K4457" s="19"/>
      <c r="L4457" s="19"/>
      <c r="M4457" s="19"/>
      <c r="N4457" s="20"/>
    </row>
    <row r="4458" spans="6:14" x14ac:dyDescent="0.25">
      <c r="F4458" s="18"/>
      <c r="G4458" s="18"/>
      <c r="I4458" s="19"/>
      <c r="J4458" s="19"/>
      <c r="K4458" s="19"/>
      <c r="L4458" s="19"/>
      <c r="M4458" s="19"/>
      <c r="N4458" s="20"/>
    </row>
    <row r="4459" spans="6:14" x14ac:dyDescent="0.25">
      <c r="F4459" s="18"/>
      <c r="G4459" s="18"/>
      <c r="I4459" s="19"/>
      <c r="J4459" s="19"/>
      <c r="K4459" s="19"/>
      <c r="L4459" s="19"/>
      <c r="M4459" s="19"/>
      <c r="N4459" s="20"/>
    </row>
    <row r="4460" spans="6:14" x14ac:dyDescent="0.25">
      <c r="F4460" s="18"/>
      <c r="G4460" s="18"/>
      <c r="I4460" s="19"/>
      <c r="J4460" s="19"/>
      <c r="K4460" s="19"/>
      <c r="L4460" s="19"/>
      <c r="M4460" s="19"/>
      <c r="N4460" s="20"/>
    </row>
    <row r="4461" spans="6:14" x14ac:dyDescent="0.25">
      <c r="F4461" s="18"/>
      <c r="G4461" s="18"/>
      <c r="I4461" s="19"/>
      <c r="J4461" s="19"/>
      <c r="K4461" s="19"/>
      <c r="L4461" s="19"/>
      <c r="M4461" s="19"/>
      <c r="N4461" s="20"/>
    </row>
    <row r="4462" spans="6:14" x14ac:dyDescent="0.25">
      <c r="F4462" s="18"/>
      <c r="G4462" s="18"/>
      <c r="I4462" s="19"/>
      <c r="J4462" s="19"/>
      <c r="K4462" s="19"/>
      <c r="L4462" s="19"/>
      <c r="M4462" s="19"/>
      <c r="N4462" s="20"/>
    </row>
    <row r="4463" spans="6:14" x14ac:dyDescent="0.25">
      <c r="F4463" s="18"/>
      <c r="G4463" s="18"/>
      <c r="I4463" s="19"/>
      <c r="J4463" s="19"/>
      <c r="K4463" s="19"/>
      <c r="L4463" s="19"/>
      <c r="M4463" s="19"/>
      <c r="N4463" s="20"/>
    </row>
    <row r="4464" spans="6:14" x14ac:dyDescent="0.25">
      <c r="F4464" s="18"/>
      <c r="G4464" s="18"/>
      <c r="I4464" s="19"/>
      <c r="J4464" s="19"/>
      <c r="K4464" s="19"/>
      <c r="L4464" s="19"/>
      <c r="M4464" s="19"/>
      <c r="N4464" s="20"/>
    </row>
    <row r="4465" spans="6:14" x14ac:dyDescent="0.25">
      <c r="F4465" s="18"/>
      <c r="G4465" s="18"/>
      <c r="I4465" s="19"/>
      <c r="J4465" s="19"/>
      <c r="K4465" s="19"/>
      <c r="L4465" s="19"/>
      <c r="M4465" s="19"/>
      <c r="N4465" s="20"/>
    </row>
    <row r="4466" spans="6:14" x14ac:dyDescent="0.25">
      <c r="F4466" s="18"/>
      <c r="G4466" s="18"/>
      <c r="I4466" s="19"/>
      <c r="J4466" s="19"/>
      <c r="K4466" s="19"/>
      <c r="L4466" s="19"/>
      <c r="M4466" s="19"/>
      <c r="N4466" s="20"/>
    </row>
    <row r="4467" spans="6:14" x14ac:dyDescent="0.25">
      <c r="F4467" s="18"/>
      <c r="G4467" s="18"/>
      <c r="I4467" s="19"/>
      <c r="J4467" s="19"/>
      <c r="K4467" s="19"/>
      <c r="L4467" s="19"/>
      <c r="M4467" s="19"/>
      <c r="N4467" s="20"/>
    </row>
    <row r="4468" spans="6:14" x14ac:dyDescent="0.25">
      <c r="F4468" s="18"/>
      <c r="G4468" s="18"/>
      <c r="I4468" s="19"/>
      <c r="J4468" s="19"/>
      <c r="K4468" s="19"/>
      <c r="L4468" s="19"/>
      <c r="M4468" s="19"/>
      <c r="N4468" s="20"/>
    </row>
    <row r="4469" spans="6:14" x14ac:dyDescent="0.25">
      <c r="F4469" s="18"/>
      <c r="G4469" s="18"/>
      <c r="I4469" s="19"/>
      <c r="J4469" s="19"/>
      <c r="K4469" s="19"/>
      <c r="L4469" s="19"/>
      <c r="M4469" s="19"/>
      <c r="N4469" s="20"/>
    </row>
    <row r="4470" spans="6:14" x14ac:dyDescent="0.25">
      <c r="F4470" s="18"/>
      <c r="G4470" s="18"/>
      <c r="I4470" s="19"/>
      <c r="J4470" s="19"/>
      <c r="K4470" s="19"/>
      <c r="L4470" s="19"/>
      <c r="M4470" s="19"/>
      <c r="N4470" s="20"/>
    </row>
    <row r="4471" spans="6:14" x14ac:dyDescent="0.25">
      <c r="F4471" s="18"/>
      <c r="G4471" s="18"/>
      <c r="I4471" s="19"/>
      <c r="J4471" s="19"/>
      <c r="K4471" s="19"/>
      <c r="L4471" s="19"/>
      <c r="M4471" s="19"/>
      <c r="N4471" s="20"/>
    </row>
    <row r="4472" spans="6:14" x14ac:dyDescent="0.25">
      <c r="F4472" s="18"/>
      <c r="G4472" s="18"/>
      <c r="I4472" s="19"/>
      <c r="J4472" s="19"/>
      <c r="K4472" s="19"/>
      <c r="L4472" s="19"/>
      <c r="M4472" s="19"/>
      <c r="N4472" s="20"/>
    </row>
    <row r="4473" spans="6:14" x14ac:dyDescent="0.25">
      <c r="F4473" s="18"/>
      <c r="G4473" s="18"/>
      <c r="I4473" s="19"/>
      <c r="J4473" s="19"/>
      <c r="K4473" s="19"/>
      <c r="L4473" s="19"/>
      <c r="M4473" s="19"/>
      <c r="N4473" s="20"/>
    </row>
    <row r="4474" spans="6:14" x14ac:dyDescent="0.25">
      <c r="F4474" s="18"/>
      <c r="G4474" s="18"/>
      <c r="I4474" s="19"/>
      <c r="J4474" s="19"/>
      <c r="K4474" s="19"/>
      <c r="L4474" s="19"/>
      <c r="M4474" s="19"/>
      <c r="N4474" s="20"/>
    </row>
    <row r="4475" spans="6:14" x14ac:dyDescent="0.25">
      <c r="F4475" s="18"/>
      <c r="G4475" s="18"/>
      <c r="I4475" s="19"/>
      <c r="J4475" s="19"/>
      <c r="K4475" s="19"/>
      <c r="L4475" s="19"/>
      <c r="M4475" s="19"/>
      <c r="N4475" s="20"/>
    </row>
    <row r="4476" spans="6:14" x14ac:dyDescent="0.25">
      <c r="F4476" s="18"/>
      <c r="G4476" s="18"/>
      <c r="I4476" s="19"/>
      <c r="J4476" s="19"/>
      <c r="K4476" s="19"/>
      <c r="L4476" s="19"/>
      <c r="M4476" s="19"/>
      <c r="N4476" s="20"/>
    </row>
    <row r="4477" spans="6:14" x14ac:dyDescent="0.25">
      <c r="F4477" s="18"/>
      <c r="G4477" s="18"/>
      <c r="I4477" s="19"/>
      <c r="J4477" s="19"/>
      <c r="K4477" s="19"/>
      <c r="L4477" s="19"/>
      <c r="M4477" s="19"/>
      <c r="N4477" s="20"/>
    </row>
    <row r="4478" spans="6:14" x14ac:dyDescent="0.25">
      <c r="F4478" s="18"/>
      <c r="G4478" s="18"/>
      <c r="I4478" s="19"/>
      <c r="J4478" s="19"/>
      <c r="K4478" s="19"/>
      <c r="L4478" s="19"/>
      <c r="M4478" s="19"/>
      <c r="N4478" s="20"/>
    </row>
    <row r="4479" spans="6:14" x14ac:dyDescent="0.25">
      <c r="F4479" s="18"/>
      <c r="G4479" s="18"/>
      <c r="I4479" s="19"/>
      <c r="J4479" s="19"/>
      <c r="K4479" s="19"/>
      <c r="L4479" s="19"/>
      <c r="M4479" s="19"/>
      <c r="N4479" s="20"/>
    </row>
    <row r="4480" spans="6:14" x14ac:dyDescent="0.25">
      <c r="F4480" s="18"/>
      <c r="G4480" s="18"/>
      <c r="I4480" s="19"/>
      <c r="J4480" s="19"/>
      <c r="K4480" s="19"/>
      <c r="L4480" s="19"/>
      <c r="M4480" s="19"/>
      <c r="N4480" s="20"/>
    </row>
    <row r="4481" spans="6:14" x14ac:dyDescent="0.25">
      <c r="F4481" s="18"/>
      <c r="G4481" s="18"/>
      <c r="I4481" s="19"/>
      <c r="J4481" s="19"/>
      <c r="K4481" s="19"/>
      <c r="L4481" s="19"/>
      <c r="M4481" s="19"/>
      <c r="N4481" s="20"/>
    </row>
    <row r="4482" spans="6:14" x14ac:dyDescent="0.25">
      <c r="F4482" s="18"/>
      <c r="G4482" s="18"/>
      <c r="I4482" s="19"/>
      <c r="J4482" s="19"/>
      <c r="K4482" s="19"/>
      <c r="L4482" s="19"/>
      <c r="M4482" s="19"/>
      <c r="N4482" s="20"/>
    </row>
    <row r="4483" spans="6:14" x14ac:dyDescent="0.25">
      <c r="F4483" s="18"/>
      <c r="G4483" s="18"/>
      <c r="I4483" s="19"/>
      <c r="J4483" s="19"/>
      <c r="K4483" s="19"/>
      <c r="L4483" s="19"/>
      <c r="M4483" s="19"/>
      <c r="N4483" s="20"/>
    </row>
    <row r="4484" spans="6:14" x14ac:dyDescent="0.25">
      <c r="F4484" s="18"/>
      <c r="G4484" s="18"/>
      <c r="I4484" s="19"/>
      <c r="J4484" s="19"/>
      <c r="K4484" s="19"/>
      <c r="L4484" s="19"/>
      <c r="M4484" s="19"/>
      <c r="N4484" s="20"/>
    </row>
    <row r="4485" spans="6:14" x14ac:dyDescent="0.25">
      <c r="F4485" s="18"/>
      <c r="G4485" s="18"/>
      <c r="I4485" s="19"/>
      <c r="J4485" s="19"/>
      <c r="K4485" s="19"/>
      <c r="L4485" s="19"/>
      <c r="M4485" s="19"/>
      <c r="N4485" s="20"/>
    </row>
    <row r="4486" spans="6:14" x14ac:dyDescent="0.25">
      <c r="F4486" s="18"/>
      <c r="G4486" s="18"/>
      <c r="I4486" s="19"/>
      <c r="J4486" s="19"/>
      <c r="K4486" s="19"/>
      <c r="L4486" s="19"/>
      <c r="M4486" s="19"/>
      <c r="N4486" s="20"/>
    </row>
    <row r="4487" spans="6:14" x14ac:dyDescent="0.25">
      <c r="F4487" s="18"/>
      <c r="G4487" s="18"/>
      <c r="I4487" s="19"/>
      <c r="J4487" s="19"/>
      <c r="K4487" s="19"/>
      <c r="L4487" s="19"/>
      <c r="M4487" s="19"/>
      <c r="N4487" s="20"/>
    </row>
    <row r="4488" spans="6:14" x14ac:dyDescent="0.25">
      <c r="F4488" s="18"/>
      <c r="G4488" s="18"/>
      <c r="I4488" s="19"/>
      <c r="J4488" s="19"/>
      <c r="K4488" s="19"/>
      <c r="L4488" s="19"/>
      <c r="M4488" s="19"/>
      <c r="N4488" s="20"/>
    </row>
    <row r="4489" spans="6:14" x14ac:dyDescent="0.25">
      <c r="F4489" s="18"/>
      <c r="G4489" s="18"/>
      <c r="I4489" s="19"/>
      <c r="J4489" s="19"/>
      <c r="K4489" s="19"/>
      <c r="L4489" s="19"/>
      <c r="M4489" s="19"/>
      <c r="N4489" s="20"/>
    </row>
    <row r="4490" spans="6:14" x14ac:dyDescent="0.25">
      <c r="F4490" s="18"/>
      <c r="G4490" s="18"/>
      <c r="I4490" s="19"/>
      <c r="J4490" s="19"/>
      <c r="K4490" s="19"/>
      <c r="L4490" s="19"/>
      <c r="M4490" s="19"/>
      <c r="N4490" s="20"/>
    </row>
    <row r="4491" spans="6:14" x14ac:dyDescent="0.25">
      <c r="F4491" s="18"/>
      <c r="G4491" s="18"/>
      <c r="I4491" s="19"/>
      <c r="J4491" s="19"/>
      <c r="K4491" s="19"/>
      <c r="L4491" s="19"/>
      <c r="M4491" s="19"/>
      <c r="N4491" s="20"/>
    </row>
    <row r="4492" spans="6:14" x14ac:dyDescent="0.25">
      <c r="F4492" s="18"/>
      <c r="G4492" s="18"/>
      <c r="I4492" s="19"/>
      <c r="J4492" s="19"/>
      <c r="K4492" s="19"/>
      <c r="L4492" s="19"/>
      <c r="M4492" s="19"/>
      <c r="N4492" s="20"/>
    </row>
    <row r="4493" spans="6:14" x14ac:dyDescent="0.25">
      <c r="F4493" s="18"/>
      <c r="G4493" s="18"/>
      <c r="I4493" s="19"/>
      <c r="J4493" s="19"/>
      <c r="K4493" s="19"/>
      <c r="L4493" s="19"/>
      <c r="M4493" s="19"/>
      <c r="N4493" s="20"/>
    </row>
    <row r="4494" spans="6:14" x14ac:dyDescent="0.25">
      <c r="F4494" s="18"/>
      <c r="G4494" s="18"/>
      <c r="I4494" s="19"/>
      <c r="J4494" s="19"/>
      <c r="K4494" s="19"/>
      <c r="L4494" s="19"/>
      <c r="M4494" s="19"/>
      <c r="N4494" s="20"/>
    </row>
    <row r="4495" spans="6:14" x14ac:dyDescent="0.25">
      <c r="F4495" s="18"/>
      <c r="G4495" s="18"/>
      <c r="I4495" s="19"/>
      <c r="J4495" s="19"/>
      <c r="K4495" s="19"/>
      <c r="L4495" s="19"/>
      <c r="M4495" s="19"/>
      <c r="N4495" s="20"/>
    </row>
    <row r="4496" spans="6:14" x14ac:dyDescent="0.25">
      <c r="F4496" s="18"/>
      <c r="G4496" s="18"/>
      <c r="I4496" s="19"/>
      <c r="J4496" s="19"/>
      <c r="K4496" s="19"/>
      <c r="L4496" s="19"/>
      <c r="M4496" s="19"/>
      <c r="N4496" s="20"/>
    </row>
    <row r="4497" spans="6:14" x14ac:dyDescent="0.25">
      <c r="F4497" s="18"/>
      <c r="G4497" s="18"/>
      <c r="I4497" s="19"/>
      <c r="J4497" s="19"/>
      <c r="K4497" s="19"/>
      <c r="L4497" s="19"/>
      <c r="M4497" s="19"/>
      <c r="N4497" s="20"/>
    </row>
    <row r="4498" spans="6:14" x14ac:dyDescent="0.25">
      <c r="F4498" s="18"/>
      <c r="G4498" s="18"/>
      <c r="I4498" s="19"/>
      <c r="J4498" s="19"/>
      <c r="K4498" s="19"/>
      <c r="L4498" s="19"/>
      <c r="M4498" s="19"/>
      <c r="N4498" s="20"/>
    </row>
    <row r="4499" spans="6:14" x14ac:dyDescent="0.25">
      <c r="F4499" s="18"/>
      <c r="G4499" s="18"/>
      <c r="I4499" s="19"/>
      <c r="J4499" s="19"/>
      <c r="K4499" s="19"/>
      <c r="L4499" s="19"/>
      <c r="M4499" s="19"/>
      <c r="N4499" s="20"/>
    </row>
    <row r="4500" spans="6:14" x14ac:dyDescent="0.25">
      <c r="F4500" s="18"/>
      <c r="G4500" s="18"/>
      <c r="I4500" s="19"/>
      <c r="J4500" s="19"/>
      <c r="K4500" s="19"/>
      <c r="L4500" s="19"/>
      <c r="M4500" s="19"/>
      <c r="N4500" s="20"/>
    </row>
    <row r="4501" spans="6:14" x14ac:dyDescent="0.25">
      <c r="F4501" s="18"/>
      <c r="G4501" s="18"/>
      <c r="I4501" s="19"/>
      <c r="J4501" s="19"/>
      <c r="K4501" s="19"/>
      <c r="L4501" s="19"/>
      <c r="M4501" s="19"/>
      <c r="N4501" s="20"/>
    </row>
    <row r="4502" spans="6:14" x14ac:dyDescent="0.25">
      <c r="F4502" s="18"/>
      <c r="G4502" s="18"/>
      <c r="I4502" s="19"/>
      <c r="J4502" s="19"/>
      <c r="K4502" s="19"/>
      <c r="L4502" s="19"/>
      <c r="M4502" s="19"/>
      <c r="N4502" s="20"/>
    </row>
    <row r="4503" spans="6:14" x14ac:dyDescent="0.25">
      <c r="F4503" s="18"/>
      <c r="G4503" s="18"/>
      <c r="I4503" s="19"/>
      <c r="J4503" s="19"/>
      <c r="K4503" s="19"/>
      <c r="L4503" s="19"/>
      <c r="M4503" s="19"/>
      <c r="N4503" s="20"/>
    </row>
    <row r="4504" spans="6:14" x14ac:dyDescent="0.25">
      <c r="F4504" s="18"/>
      <c r="G4504" s="18"/>
      <c r="I4504" s="19"/>
      <c r="J4504" s="19"/>
      <c r="K4504" s="19"/>
      <c r="L4504" s="19"/>
      <c r="M4504" s="19"/>
      <c r="N4504" s="20"/>
    </row>
    <row r="4505" spans="6:14" x14ac:dyDescent="0.25">
      <c r="F4505" s="18"/>
      <c r="G4505" s="18"/>
      <c r="I4505" s="19"/>
      <c r="J4505" s="19"/>
      <c r="K4505" s="19"/>
      <c r="L4505" s="19"/>
      <c r="M4505" s="19"/>
      <c r="N4505" s="20"/>
    </row>
    <row r="4506" spans="6:14" x14ac:dyDescent="0.25">
      <c r="F4506" s="18"/>
      <c r="G4506" s="18"/>
      <c r="I4506" s="19"/>
      <c r="J4506" s="19"/>
      <c r="K4506" s="19"/>
      <c r="L4506" s="19"/>
      <c r="M4506" s="19"/>
      <c r="N4506" s="20"/>
    </row>
    <row r="4507" spans="6:14" x14ac:dyDescent="0.25">
      <c r="F4507" s="18"/>
      <c r="G4507" s="18"/>
      <c r="I4507" s="19"/>
      <c r="J4507" s="19"/>
      <c r="K4507" s="19"/>
      <c r="L4507" s="19"/>
      <c r="M4507" s="19"/>
      <c r="N4507" s="20"/>
    </row>
    <row r="4508" spans="6:14" x14ac:dyDescent="0.25">
      <c r="F4508" s="18"/>
      <c r="G4508" s="18"/>
      <c r="I4508" s="19"/>
      <c r="J4508" s="19"/>
      <c r="K4508" s="19"/>
      <c r="L4508" s="19"/>
      <c r="M4508" s="19"/>
      <c r="N4508" s="20"/>
    </row>
    <row r="4509" spans="6:14" x14ac:dyDescent="0.25">
      <c r="F4509" s="18"/>
      <c r="G4509" s="18"/>
      <c r="I4509" s="19"/>
      <c r="J4509" s="19"/>
      <c r="K4509" s="19"/>
      <c r="L4509" s="19"/>
      <c r="M4509" s="19"/>
      <c r="N4509" s="20"/>
    </row>
    <row r="4510" spans="6:14" x14ac:dyDescent="0.25">
      <c r="F4510" s="18"/>
      <c r="G4510" s="18"/>
      <c r="I4510" s="19"/>
      <c r="J4510" s="19"/>
      <c r="K4510" s="19"/>
      <c r="L4510" s="19"/>
      <c r="M4510" s="19"/>
      <c r="N4510" s="20"/>
    </row>
    <row r="4511" spans="6:14" x14ac:dyDescent="0.25">
      <c r="F4511" s="18"/>
      <c r="G4511" s="18"/>
      <c r="I4511" s="19"/>
      <c r="J4511" s="19"/>
      <c r="K4511" s="19"/>
      <c r="L4511" s="19"/>
      <c r="M4511" s="19"/>
      <c r="N4511" s="20"/>
    </row>
    <row r="4512" spans="6:14" x14ac:dyDescent="0.25">
      <c r="F4512" s="18"/>
      <c r="G4512" s="18"/>
      <c r="I4512" s="19"/>
      <c r="J4512" s="19"/>
      <c r="K4512" s="19"/>
      <c r="L4512" s="19"/>
      <c r="M4512" s="19"/>
      <c r="N4512" s="20"/>
    </row>
    <row r="4513" spans="6:14" x14ac:dyDescent="0.25">
      <c r="F4513" s="18"/>
      <c r="G4513" s="18"/>
      <c r="I4513" s="19"/>
      <c r="J4513" s="19"/>
      <c r="K4513" s="19"/>
      <c r="L4513" s="19"/>
      <c r="M4513" s="19"/>
      <c r="N4513" s="20"/>
    </row>
    <row r="4514" spans="6:14" x14ac:dyDescent="0.25">
      <c r="F4514" s="18"/>
      <c r="G4514" s="18"/>
      <c r="I4514" s="19"/>
      <c r="J4514" s="19"/>
      <c r="K4514" s="19"/>
      <c r="L4514" s="19"/>
      <c r="M4514" s="19"/>
      <c r="N4514" s="20"/>
    </row>
    <row r="4515" spans="6:14" x14ac:dyDescent="0.25">
      <c r="F4515" s="18"/>
      <c r="G4515" s="18"/>
      <c r="I4515" s="19"/>
      <c r="J4515" s="19"/>
      <c r="K4515" s="19"/>
      <c r="L4515" s="19"/>
      <c r="M4515" s="19"/>
      <c r="N4515" s="20"/>
    </row>
    <row r="4516" spans="6:14" x14ac:dyDescent="0.25">
      <c r="F4516" s="18"/>
      <c r="G4516" s="18"/>
      <c r="I4516" s="19"/>
      <c r="J4516" s="19"/>
      <c r="K4516" s="19"/>
      <c r="L4516" s="19"/>
      <c r="M4516" s="19"/>
      <c r="N4516" s="20"/>
    </row>
    <row r="4517" spans="6:14" x14ac:dyDescent="0.25">
      <c r="F4517" s="18"/>
      <c r="G4517" s="18"/>
      <c r="I4517" s="19"/>
      <c r="J4517" s="19"/>
      <c r="K4517" s="19"/>
      <c r="L4517" s="19"/>
      <c r="M4517" s="19"/>
      <c r="N4517" s="20"/>
    </row>
    <row r="4518" spans="6:14" x14ac:dyDescent="0.25">
      <c r="F4518" s="18"/>
      <c r="G4518" s="18"/>
      <c r="I4518" s="19"/>
      <c r="J4518" s="19"/>
      <c r="K4518" s="19"/>
      <c r="L4518" s="19"/>
      <c r="M4518" s="19"/>
      <c r="N4518" s="20"/>
    </row>
    <row r="4519" spans="6:14" x14ac:dyDescent="0.25">
      <c r="F4519" s="18"/>
      <c r="G4519" s="18"/>
      <c r="I4519" s="19"/>
      <c r="J4519" s="19"/>
      <c r="K4519" s="19"/>
      <c r="L4519" s="19"/>
      <c r="M4519" s="19"/>
      <c r="N4519" s="20"/>
    </row>
    <row r="4520" spans="6:14" x14ac:dyDescent="0.25">
      <c r="F4520" s="18"/>
      <c r="G4520" s="18"/>
      <c r="I4520" s="19"/>
      <c r="J4520" s="19"/>
      <c r="K4520" s="19"/>
      <c r="L4520" s="19"/>
      <c r="M4520" s="19"/>
      <c r="N4520" s="20"/>
    </row>
    <row r="4521" spans="6:14" x14ac:dyDescent="0.25">
      <c r="F4521" s="18"/>
      <c r="G4521" s="18"/>
      <c r="I4521" s="19"/>
      <c r="J4521" s="19"/>
      <c r="K4521" s="19"/>
      <c r="L4521" s="19"/>
      <c r="M4521" s="19"/>
      <c r="N4521" s="20"/>
    </row>
    <row r="4522" spans="6:14" x14ac:dyDescent="0.25">
      <c r="F4522" s="18"/>
      <c r="G4522" s="18"/>
      <c r="I4522" s="19"/>
      <c r="J4522" s="19"/>
      <c r="K4522" s="19"/>
      <c r="L4522" s="19"/>
      <c r="M4522" s="19"/>
      <c r="N4522" s="20"/>
    </row>
    <row r="4523" spans="6:14" x14ac:dyDescent="0.25">
      <c r="F4523" s="18"/>
      <c r="G4523" s="18"/>
      <c r="I4523" s="19"/>
      <c r="J4523" s="19"/>
      <c r="K4523" s="19"/>
      <c r="L4523" s="19"/>
      <c r="M4523" s="19"/>
      <c r="N4523" s="20"/>
    </row>
    <row r="4524" spans="6:14" x14ac:dyDescent="0.25">
      <c r="F4524" s="18"/>
      <c r="G4524" s="18"/>
      <c r="I4524" s="19"/>
      <c r="J4524" s="19"/>
      <c r="K4524" s="19"/>
      <c r="L4524" s="19"/>
      <c r="M4524" s="19"/>
      <c r="N4524" s="20"/>
    </row>
    <row r="4525" spans="6:14" x14ac:dyDescent="0.25">
      <c r="F4525" s="18"/>
      <c r="G4525" s="18"/>
      <c r="I4525" s="19"/>
      <c r="J4525" s="19"/>
      <c r="K4525" s="19"/>
      <c r="L4525" s="19"/>
      <c r="M4525" s="19"/>
      <c r="N4525" s="20"/>
    </row>
    <row r="4526" spans="6:14" x14ac:dyDescent="0.25">
      <c r="F4526" s="18"/>
      <c r="G4526" s="18"/>
      <c r="I4526" s="19"/>
      <c r="J4526" s="19"/>
      <c r="K4526" s="19"/>
      <c r="L4526" s="19"/>
      <c r="M4526" s="19"/>
      <c r="N4526" s="20"/>
    </row>
    <row r="4527" spans="6:14" x14ac:dyDescent="0.25">
      <c r="F4527" s="18"/>
      <c r="G4527" s="18"/>
      <c r="I4527" s="19"/>
      <c r="J4527" s="19"/>
      <c r="K4527" s="19"/>
      <c r="L4527" s="19"/>
      <c r="M4527" s="19"/>
      <c r="N4527" s="20"/>
    </row>
    <row r="4528" spans="6:14" x14ac:dyDescent="0.25">
      <c r="F4528" s="18"/>
      <c r="G4528" s="18"/>
      <c r="I4528" s="19"/>
      <c r="J4528" s="19"/>
      <c r="K4528" s="19"/>
      <c r="L4528" s="19"/>
      <c r="M4528" s="19"/>
      <c r="N4528" s="20"/>
    </row>
    <row r="4529" spans="6:14" x14ac:dyDescent="0.25">
      <c r="F4529" s="18"/>
      <c r="G4529" s="18"/>
      <c r="I4529" s="19"/>
      <c r="J4529" s="19"/>
      <c r="K4529" s="19"/>
      <c r="L4529" s="19"/>
      <c r="M4529" s="19"/>
      <c r="N4529" s="20"/>
    </row>
    <row r="4530" spans="6:14" x14ac:dyDescent="0.25">
      <c r="F4530" s="18"/>
      <c r="G4530" s="18"/>
      <c r="I4530" s="19"/>
      <c r="J4530" s="19"/>
      <c r="K4530" s="19"/>
      <c r="L4530" s="19"/>
      <c r="M4530" s="19"/>
      <c r="N4530" s="20"/>
    </row>
    <row r="4531" spans="6:14" x14ac:dyDescent="0.25">
      <c r="F4531" s="18"/>
      <c r="G4531" s="18"/>
      <c r="I4531" s="19"/>
      <c r="J4531" s="19"/>
      <c r="K4531" s="19"/>
      <c r="L4531" s="19"/>
      <c r="M4531" s="19"/>
      <c r="N4531" s="20"/>
    </row>
    <row r="4532" spans="6:14" x14ac:dyDescent="0.25">
      <c r="F4532" s="18"/>
      <c r="G4532" s="18"/>
      <c r="I4532" s="19"/>
      <c r="J4532" s="19"/>
      <c r="K4532" s="19"/>
      <c r="L4532" s="19"/>
      <c r="M4532" s="19"/>
      <c r="N4532" s="20"/>
    </row>
    <row r="4533" spans="6:14" x14ac:dyDescent="0.25">
      <c r="F4533" s="18"/>
      <c r="G4533" s="18"/>
      <c r="I4533" s="19"/>
      <c r="J4533" s="19"/>
      <c r="K4533" s="19"/>
      <c r="L4533" s="19"/>
      <c r="M4533" s="19"/>
      <c r="N4533" s="20"/>
    </row>
    <row r="4534" spans="6:14" x14ac:dyDescent="0.25">
      <c r="F4534" s="18"/>
      <c r="G4534" s="18"/>
      <c r="I4534" s="19"/>
      <c r="J4534" s="19"/>
      <c r="K4534" s="19"/>
      <c r="L4534" s="19"/>
      <c r="M4534" s="19"/>
      <c r="N4534" s="20"/>
    </row>
    <row r="4535" spans="6:14" x14ac:dyDescent="0.25">
      <c r="F4535" s="18"/>
      <c r="G4535" s="18"/>
      <c r="I4535" s="19"/>
      <c r="J4535" s="19"/>
      <c r="K4535" s="19"/>
      <c r="L4535" s="19"/>
      <c r="M4535" s="19"/>
      <c r="N4535" s="20"/>
    </row>
    <row r="4536" spans="6:14" x14ac:dyDescent="0.25">
      <c r="F4536" s="18"/>
      <c r="G4536" s="18"/>
      <c r="I4536" s="19"/>
      <c r="J4536" s="19"/>
      <c r="K4536" s="19"/>
      <c r="L4536" s="19"/>
      <c r="M4536" s="19"/>
      <c r="N4536" s="20"/>
    </row>
    <row r="4537" spans="6:14" x14ac:dyDescent="0.25">
      <c r="F4537" s="18"/>
      <c r="G4537" s="18"/>
      <c r="I4537" s="19"/>
      <c r="J4537" s="19"/>
      <c r="K4537" s="19"/>
      <c r="L4537" s="19"/>
      <c r="M4537" s="19"/>
      <c r="N4537" s="20"/>
    </row>
    <row r="4538" spans="6:14" x14ac:dyDescent="0.25">
      <c r="F4538" s="18"/>
      <c r="G4538" s="18"/>
      <c r="I4538" s="19"/>
      <c r="J4538" s="19"/>
      <c r="K4538" s="19"/>
      <c r="L4538" s="19"/>
      <c r="M4538" s="19"/>
      <c r="N4538" s="20"/>
    </row>
    <row r="4539" spans="6:14" x14ac:dyDescent="0.25">
      <c r="F4539" s="18"/>
      <c r="G4539" s="18"/>
      <c r="I4539" s="19"/>
      <c r="J4539" s="19"/>
      <c r="K4539" s="19"/>
      <c r="L4539" s="19"/>
      <c r="M4539" s="19"/>
      <c r="N4539" s="20"/>
    </row>
    <row r="4540" spans="6:14" x14ac:dyDescent="0.25">
      <c r="F4540" s="18"/>
      <c r="G4540" s="18"/>
      <c r="I4540" s="19"/>
      <c r="J4540" s="19"/>
      <c r="K4540" s="19"/>
      <c r="L4540" s="19"/>
      <c r="M4540" s="19"/>
      <c r="N4540" s="20"/>
    </row>
    <row r="4541" spans="6:14" x14ac:dyDescent="0.25">
      <c r="F4541" s="18"/>
      <c r="G4541" s="18"/>
      <c r="I4541" s="19"/>
      <c r="J4541" s="19"/>
      <c r="K4541" s="19"/>
      <c r="L4541" s="19"/>
      <c r="M4541" s="19"/>
      <c r="N4541" s="20"/>
    </row>
    <row r="4542" spans="6:14" x14ac:dyDescent="0.25">
      <c r="F4542" s="18"/>
      <c r="G4542" s="18"/>
      <c r="I4542" s="19"/>
      <c r="J4542" s="19"/>
      <c r="K4542" s="19"/>
      <c r="L4542" s="19"/>
      <c r="M4542" s="19"/>
      <c r="N4542" s="20"/>
    </row>
    <row r="4543" spans="6:14" x14ac:dyDescent="0.25">
      <c r="F4543" s="18"/>
      <c r="G4543" s="18"/>
      <c r="I4543" s="19"/>
      <c r="J4543" s="19"/>
      <c r="K4543" s="19"/>
      <c r="L4543" s="19"/>
      <c r="M4543" s="19"/>
      <c r="N4543" s="20"/>
    </row>
    <row r="4544" spans="6:14" x14ac:dyDescent="0.25">
      <c r="F4544" s="18"/>
      <c r="G4544" s="18"/>
      <c r="I4544" s="19"/>
      <c r="J4544" s="19"/>
      <c r="K4544" s="19"/>
      <c r="L4544" s="19"/>
      <c r="M4544" s="19"/>
      <c r="N4544" s="20"/>
    </row>
    <row r="4545" spans="6:14" x14ac:dyDescent="0.25">
      <c r="F4545" s="18"/>
      <c r="G4545" s="18"/>
      <c r="I4545" s="19"/>
      <c r="J4545" s="19"/>
      <c r="K4545" s="19"/>
      <c r="L4545" s="19"/>
      <c r="M4545" s="19"/>
      <c r="N4545" s="20"/>
    </row>
    <row r="4546" spans="6:14" x14ac:dyDescent="0.25">
      <c r="F4546" s="18"/>
      <c r="G4546" s="18"/>
      <c r="I4546" s="19"/>
      <c r="J4546" s="19"/>
      <c r="K4546" s="19"/>
      <c r="L4546" s="19"/>
      <c r="M4546" s="19"/>
      <c r="N4546" s="20"/>
    </row>
    <row r="4547" spans="6:14" x14ac:dyDescent="0.25">
      <c r="F4547" s="18"/>
      <c r="G4547" s="18"/>
      <c r="I4547" s="19"/>
      <c r="J4547" s="19"/>
      <c r="K4547" s="19"/>
      <c r="L4547" s="19"/>
      <c r="M4547" s="19"/>
      <c r="N4547" s="20"/>
    </row>
    <row r="4548" spans="6:14" x14ac:dyDescent="0.25">
      <c r="F4548" s="18"/>
      <c r="G4548" s="18"/>
      <c r="I4548" s="19"/>
      <c r="J4548" s="19"/>
      <c r="K4548" s="19"/>
      <c r="L4548" s="19"/>
      <c r="M4548" s="19"/>
      <c r="N4548" s="20"/>
    </row>
    <row r="4549" spans="6:14" x14ac:dyDescent="0.25">
      <c r="F4549" s="18"/>
      <c r="G4549" s="18"/>
      <c r="I4549" s="19"/>
      <c r="J4549" s="19"/>
      <c r="K4549" s="19"/>
      <c r="L4549" s="19"/>
      <c r="M4549" s="19"/>
      <c r="N4549" s="20"/>
    </row>
    <row r="4550" spans="6:14" x14ac:dyDescent="0.25">
      <c r="F4550" s="18"/>
      <c r="G4550" s="18"/>
      <c r="I4550" s="19"/>
      <c r="J4550" s="19"/>
      <c r="K4550" s="19"/>
      <c r="L4550" s="19"/>
      <c r="M4550" s="19"/>
      <c r="N4550" s="20"/>
    </row>
    <row r="4551" spans="6:14" x14ac:dyDescent="0.25">
      <c r="F4551" s="18"/>
      <c r="G4551" s="18"/>
      <c r="I4551" s="19"/>
      <c r="J4551" s="19"/>
      <c r="K4551" s="19"/>
      <c r="L4551" s="19"/>
      <c r="M4551" s="19"/>
      <c r="N4551" s="20"/>
    </row>
    <row r="4552" spans="6:14" x14ac:dyDescent="0.25">
      <c r="F4552" s="18"/>
      <c r="G4552" s="18"/>
      <c r="I4552" s="19"/>
      <c r="J4552" s="19"/>
      <c r="K4552" s="19"/>
      <c r="L4552" s="19"/>
      <c r="M4552" s="19"/>
      <c r="N4552" s="20"/>
    </row>
    <row r="4553" spans="6:14" x14ac:dyDescent="0.25">
      <c r="F4553" s="18"/>
      <c r="G4553" s="18"/>
      <c r="I4553" s="19"/>
      <c r="J4553" s="19"/>
      <c r="K4553" s="19"/>
      <c r="L4553" s="19"/>
      <c r="M4553" s="19"/>
      <c r="N4553" s="20"/>
    </row>
    <row r="4554" spans="6:14" x14ac:dyDescent="0.25">
      <c r="F4554" s="18"/>
      <c r="G4554" s="18"/>
      <c r="I4554" s="19"/>
      <c r="J4554" s="19"/>
      <c r="K4554" s="19"/>
      <c r="L4554" s="19"/>
      <c r="M4554" s="19"/>
      <c r="N4554" s="20"/>
    </row>
    <row r="4555" spans="6:14" x14ac:dyDescent="0.25">
      <c r="F4555" s="18"/>
      <c r="G4555" s="18"/>
      <c r="I4555" s="19"/>
      <c r="J4555" s="19"/>
      <c r="K4555" s="19"/>
      <c r="L4555" s="19"/>
      <c r="M4555" s="19"/>
      <c r="N4555" s="20"/>
    </row>
    <row r="4556" spans="6:14" x14ac:dyDescent="0.25">
      <c r="F4556" s="18"/>
      <c r="G4556" s="18"/>
      <c r="I4556" s="19"/>
      <c r="J4556" s="19"/>
      <c r="K4556" s="19"/>
      <c r="L4556" s="19"/>
      <c r="M4556" s="19"/>
      <c r="N4556" s="20"/>
    </row>
    <row r="4557" spans="6:14" x14ac:dyDescent="0.25">
      <c r="F4557" s="18"/>
      <c r="G4557" s="18"/>
      <c r="I4557" s="19"/>
      <c r="J4557" s="19"/>
      <c r="K4557" s="19"/>
      <c r="L4557" s="19"/>
      <c r="M4557" s="19"/>
      <c r="N4557" s="20"/>
    </row>
    <row r="4558" spans="6:14" x14ac:dyDescent="0.25">
      <c r="F4558" s="18"/>
      <c r="G4558" s="18"/>
      <c r="I4558" s="19"/>
      <c r="J4558" s="19"/>
      <c r="K4558" s="19"/>
      <c r="L4558" s="19"/>
      <c r="M4558" s="19"/>
      <c r="N4558" s="20"/>
    </row>
    <row r="4559" spans="6:14" x14ac:dyDescent="0.25">
      <c r="F4559" s="18"/>
      <c r="G4559" s="18"/>
      <c r="I4559" s="19"/>
      <c r="J4559" s="19"/>
      <c r="K4559" s="19"/>
      <c r="L4559" s="19"/>
      <c r="M4559" s="19"/>
      <c r="N4559" s="20"/>
    </row>
    <row r="4560" spans="6:14" x14ac:dyDescent="0.25">
      <c r="F4560" s="18"/>
      <c r="G4560" s="18"/>
      <c r="I4560" s="19"/>
      <c r="J4560" s="19"/>
      <c r="K4560" s="19"/>
      <c r="L4560" s="19"/>
      <c r="M4560" s="19"/>
      <c r="N4560" s="20"/>
    </row>
    <row r="4561" spans="6:14" x14ac:dyDescent="0.25">
      <c r="F4561" s="18"/>
      <c r="G4561" s="18"/>
      <c r="I4561" s="19"/>
      <c r="J4561" s="19"/>
      <c r="K4561" s="19"/>
      <c r="L4561" s="19"/>
      <c r="M4561" s="19"/>
      <c r="N4561" s="20"/>
    </row>
    <row r="4562" spans="6:14" x14ac:dyDescent="0.25">
      <c r="F4562" s="18"/>
      <c r="G4562" s="18"/>
      <c r="I4562" s="19"/>
      <c r="J4562" s="19"/>
      <c r="K4562" s="19"/>
      <c r="L4562" s="19"/>
      <c r="M4562" s="19"/>
      <c r="N4562" s="20"/>
    </row>
    <row r="4563" spans="6:14" x14ac:dyDescent="0.25">
      <c r="F4563" s="18"/>
      <c r="G4563" s="18"/>
      <c r="I4563" s="19"/>
      <c r="J4563" s="19"/>
      <c r="K4563" s="19"/>
      <c r="L4563" s="19"/>
      <c r="M4563" s="19"/>
      <c r="N4563" s="20"/>
    </row>
    <row r="4564" spans="6:14" x14ac:dyDescent="0.25">
      <c r="F4564" s="18"/>
      <c r="G4564" s="18"/>
      <c r="I4564" s="19"/>
      <c r="J4564" s="19"/>
      <c r="K4564" s="19"/>
      <c r="L4564" s="19"/>
      <c r="M4564" s="19"/>
      <c r="N4564" s="20"/>
    </row>
    <row r="4565" spans="6:14" x14ac:dyDescent="0.25">
      <c r="F4565" s="18"/>
      <c r="G4565" s="18"/>
      <c r="I4565" s="19"/>
      <c r="J4565" s="19"/>
      <c r="K4565" s="19"/>
      <c r="L4565" s="19"/>
      <c r="M4565" s="19"/>
      <c r="N4565" s="20"/>
    </row>
    <row r="4566" spans="6:14" x14ac:dyDescent="0.25">
      <c r="F4566" s="18"/>
      <c r="G4566" s="18"/>
      <c r="I4566" s="19"/>
      <c r="J4566" s="19"/>
      <c r="K4566" s="19"/>
      <c r="L4566" s="19"/>
      <c r="M4566" s="19"/>
      <c r="N4566" s="20"/>
    </row>
    <row r="4567" spans="6:14" x14ac:dyDescent="0.25">
      <c r="F4567" s="18"/>
      <c r="G4567" s="18"/>
      <c r="I4567" s="19"/>
      <c r="J4567" s="19"/>
      <c r="K4567" s="19"/>
      <c r="L4567" s="19"/>
      <c r="M4567" s="19"/>
      <c r="N4567" s="20"/>
    </row>
    <row r="4568" spans="6:14" x14ac:dyDescent="0.25">
      <c r="F4568" s="18"/>
      <c r="G4568" s="18"/>
      <c r="I4568" s="19"/>
      <c r="J4568" s="19"/>
      <c r="K4568" s="19"/>
      <c r="L4568" s="19"/>
      <c r="M4568" s="19"/>
      <c r="N4568" s="20"/>
    </row>
    <row r="4569" spans="6:14" x14ac:dyDescent="0.25">
      <c r="F4569" s="18"/>
      <c r="G4569" s="18"/>
      <c r="I4569" s="19"/>
      <c r="J4569" s="19"/>
      <c r="K4569" s="19"/>
      <c r="L4569" s="19"/>
      <c r="M4569" s="19"/>
      <c r="N4569" s="20"/>
    </row>
    <row r="4570" spans="6:14" x14ac:dyDescent="0.25">
      <c r="F4570" s="18"/>
      <c r="G4570" s="18"/>
      <c r="I4570" s="19"/>
      <c r="J4570" s="19"/>
      <c r="K4570" s="19"/>
      <c r="L4570" s="19"/>
      <c r="M4570" s="19"/>
      <c r="N4570" s="20"/>
    </row>
    <row r="4571" spans="6:14" x14ac:dyDescent="0.25">
      <c r="F4571" s="18"/>
      <c r="G4571" s="18"/>
      <c r="I4571" s="19"/>
      <c r="J4571" s="19"/>
      <c r="K4571" s="19"/>
      <c r="L4571" s="19"/>
      <c r="M4571" s="19"/>
      <c r="N4571" s="20"/>
    </row>
    <row r="4572" spans="6:14" x14ac:dyDescent="0.25">
      <c r="F4572" s="18"/>
      <c r="G4572" s="18"/>
      <c r="I4572" s="19"/>
      <c r="J4572" s="19"/>
      <c r="K4572" s="19"/>
      <c r="L4572" s="19"/>
      <c r="M4572" s="19"/>
      <c r="N4572" s="20"/>
    </row>
    <row r="4573" spans="6:14" x14ac:dyDescent="0.25">
      <c r="F4573" s="18"/>
      <c r="G4573" s="18"/>
      <c r="I4573" s="19"/>
      <c r="J4573" s="19"/>
      <c r="K4573" s="19"/>
      <c r="L4573" s="19"/>
      <c r="M4573" s="19"/>
      <c r="N4573" s="20"/>
    </row>
    <row r="4574" spans="6:14" x14ac:dyDescent="0.25">
      <c r="F4574" s="18"/>
      <c r="G4574" s="18"/>
      <c r="I4574" s="19"/>
      <c r="J4574" s="19"/>
      <c r="K4574" s="19"/>
      <c r="L4574" s="19"/>
      <c r="M4574" s="19"/>
      <c r="N4574" s="20"/>
    </row>
    <row r="4575" spans="6:14" x14ac:dyDescent="0.25">
      <c r="F4575" s="18"/>
      <c r="G4575" s="18"/>
      <c r="I4575" s="19"/>
      <c r="J4575" s="19"/>
      <c r="K4575" s="19"/>
      <c r="L4575" s="19"/>
      <c r="M4575" s="19"/>
      <c r="N4575" s="20"/>
    </row>
    <row r="4576" spans="6:14" x14ac:dyDescent="0.25">
      <c r="F4576" s="18"/>
      <c r="G4576" s="18"/>
      <c r="I4576" s="19"/>
      <c r="J4576" s="19"/>
      <c r="K4576" s="19"/>
      <c r="L4576" s="19"/>
      <c r="M4576" s="19"/>
      <c r="N4576" s="20"/>
    </row>
    <row r="4577" spans="6:14" x14ac:dyDescent="0.25">
      <c r="F4577" s="18"/>
      <c r="G4577" s="18"/>
      <c r="I4577" s="19"/>
      <c r="J4577" s="19"/>
      <c r="K4577" s="19"/>
      <c r="L4577" s="19"/>
      <c r="M4577" s="19"/>
      <c r="N4577" s="20"/>
    </row>
    <row r="4578" spans="6:14" x14ac:dyDescent="0.25">
      <c r="F4578" s="18"/>
      <c r="G4578" s="18"/>
      <c r="I4578" s="19"/>
      <c r="J4578" s="19"/>
      <c r="K4578" s="19"/>
      <c r="L4578" s="19"/>
      <c r="M4578" s="19"/>
      <c r="N4578" s="20"/>
    </row>
    <row r="4579" spans="6:14" x14ac:dyDescent="0.25">
      <c r="F4579" s="18"/>
      <c r="G4579" s="18"/>
      <c r="I4579" s="19"/>
      <c r="J4579" s="19"/>
      <c r="K4579" s="19"/>
      <c r="L4579" s="19"/>
      <c r="M4579" s="19"/>
      <c r="N4579" s="20"/>
    </row>
    <row r="4580" spans="6:14" x14ac:dyDescent="0.25">
      <c r="F4580" s="18"/>
      <c r="G4580" s="18"/>
      <c r="I4580" s="19"/>
      <c r="J4580" s="19"/>
      <c r="K4580" s="19"/>
      <c r="L4580" s="19"/>
      <c r="M4580" s="19"/>
      <c r="N4580" s="20"/>
    </row>
    <row r="4581" spans="6:14" x14ac:dyDescent="0.25">
      <c r="F4581" s="18"/>
      <c r="G4581" s="18"/>
      <c r="I4581" s="19"/>
      <c r="J4581" s="19"/>
      <c r="K4581" s="19"/>
      <c r="L4581" s="19"/>
      <c r="M4581" s="19"/>
      <c r="N4581" s="20"/>
    </row>
    <row r="4582" spans="6:14" x14ac:dyDescent="0.25">
      <c r="F4582" s="18"/>
      <c r="G4582" s="18"/>
      <c r="I4582" s="19"/>
      <c r="J4582" s="19"/>
      <c r="K4582" s="19"/>
      <c r="L4582" s="19"/>
      <c r="M4582" s="19"/>
      <c r="N4582" s="20"/>
    </row>
    <row r="4583" spans="6:14" x14ac:dyDescent="0.25">
      <c r="F4583" s="18"/>
      <c r="G4583" s="18"/>
      <c r="I4583" s="19"/>
      <c r="J4583" s="19"/>
      <c r="K4583" s="19"/>
      <c r="L4583" s="19"/>
      <c r="M4583" s="19"/>
      <c r="N4583" s="20"/>
    </row>
    <row r="4584" spans="6:14" x14ac:dyDescent="0.25">
      <c r="F4584" s="18"/>
      <c r="G4584" s="18"/>
      <c r="I4584" s="19"/>
      <c r="J4584" s="19"/>
      <c r="K4584" s="19"/>
      <c r="L4584" s="19"/>
      <c r="M4584" s="19"/>
      <c r="N4584" s="20"/>
    </row>
    <row r="4585" spans="6:14" x14ac:dyDescent="0.25">
      <c r="F4585" s="18"/>
      <c r="G4585" s="18"/>
      <c r="I4585" s="19"/>
      <c r="J4585" s="19"/>
      <c r="K4585" s="19"/>
      <c r="L4585" s="19"/>
      <c r="M4585" s="19"/>
      <c r="N4585" s="20"/>
    </row>
    <row r="4586" spans="6:14" x14ac:dyDescent="0.25">
      <c r="F4586" s="18"/>
      <c r="G4586" s="18"/>
      <c r="I4586" s="19"/>
      <c r="J4586" s="19"/>
      <c r="K4586" s="19"/>
      <c r="L4586" s="19"/>
      <c r="M4586" s="19"/>
      <c r="N4586" s="20"/>
    </row>
    <row r="4587" spans="6:14" x14ac:dyDescent="0.25">
      <c r="F4587" s="18"/>
      <c r="G4587" s="18"/>
      <c r="I4587" s="19"/>
      <c r="J4587" s="19"/>
      <c r="K4587" s="19"/>
      <c r="L4587" s="19"/>
      <c r="M4587" s="19"/>
      <c r="N4587" s="20"/>
    </row>
    <row r="4588" spans="6:14" x14ac:dyDescent="0.25">
      <c r="F4588" s="18"/>
      <c r="G4588" s="18"/>
      <c r="I4588" s="19"/>
      <c r="J4588" s="19"/>
      <c r="K4588" s="19"/>
      <c r="L4588" s="19"/>
      <c r="M4588" s="19"/>
      <c r="N4588" s="20"/>
    </row>
    <row r="4589" spans="6:14" x14ac:dyDescent="0.25">
      <c r="F4589" s="18"/>
      <c r="G4589" s="18"/>
      <c r="I4589" s="19"/>
      <c r="J4589" s="19"/>
      <c r="K4589" s="19"/>
      <c r="L4589" s="19"/>
      <c r="M4589" s="19"/>
      <c r="N4589" s="20"/>
    </row>
    <row r="4590" spans="6:14" x14ac:dyDescent="0.25">
      <c r="F4590" s="18"/>
      <c r="G4590" s="18"/>
      <c r="I4590" s="19"/>
      <c r="J4590" s="19"/>
      <c r="K4590" s="19"/>
      <c r="L4590" s="19"/>
      <c r="M4590" s="19"/>
      <c r="N4590" s="20"/>
    </row>
    <row r="4591" spans="6:14" x14ac:dyDescent="0.25">
      <c r="F4591" s="18"/>
      <c r="G4591" s="18"/>
      <c r="I4591" s="19"/>
      <c r="J4591" s="19"/>
      <c r="K4591" s="19"/>
      <c r="L4591" s="19"/>
      <c r="M4591" s="19"/>
      <c r="N4591" s="20"/>
    </row>
    <row r="4592" spans="6:14" x14ac:dyDescent="0.25">
      <c r="F4592" s="18"/>
      <c r="G4592" s="18"/>
      <c r="I4592" s="19"/>
      <c r="J4592" s="19"/>
      <c r="K4592" s="19"/>
      <c r="L4592" s="19"/>
      <c r="M4592" s="19"/>
      <c r="N4592" s="20"/>
    </row>
    <row r="4593" spans="6:14" x14ac:dyDescent="0.25">
      <c r="F4593" s="18"/>
      <c r="G4593" s="18"/>
      <c r="I4593" s="19"/>
      <c r="J4593" s="19"/>
      <c r="K4593" s="19"/>
      <c r="L4593" s="19"/>
      <c r="M4593" s="19"/>
      <c r="N4593" s="20"/>
    </row>
    <row r="4594" spans="6:14" x14ac:dyDescent="0.25">
      <c r="F4594" s="18"/>
      <c r="G4594" s="18"/>
      <c r="I4594" s="19"/>
      <c r="J4594" s="19"/>
      <c r="K4594" s="19"/>
      <c r="L4594" s="19"/>
      <c r="M4594" s="19"/>
      <c r="N4594" s="20"/>
    </row>
    <row r="4595" spans="6:14" x14ac:dyDescent="0.25">
      <c r="F4595" s="18"/>
      <c r="G4595" s="18"/>
      <c r="I4595" s="19"/>
      <c r="J4595" s="19"/>
      <c r="K4595" s="19"/>
      <c r="L4595" s="19"/>
      <c r="M4595" s="19"/>
      <c r="N4595" s="20"/>
    </row>
    <row r="4596" spans="6:14" x14ac:dyDescent="0.25">
      <c r="F4596" s="18"/>
      <c r="G4596" s="18"/>
      <c r="I4596" s="19"/>
      <c r="J4596" s="19"/>
      <c r="K4596" s="19"/>
      <c r="L4596" s="19"/>
      <c r="M4596" s="19"/>
      <c r="N4596" s="20"/>
    </row>
    <row r="4597" spans="6:14" x14ac:dyDescent="0.25">
      <c r="F4597" s="18"/>
      <c r="G4597" s="18"/>
      <c r="I4597" s="19"/>
      <c r="J4597" s="19"/>
      <c r="K4597" s="19"/>
      <c r="L4597" s="19"/>
      <c r="M4597" s="19"/>
      <c r="N4597" s="20"/>
    </row>
    <row r="4598" spans="6:14" x14ac:dyDescent="0.25">
      <c r="F4598" s="18"/>
      <c r="G4598" s="18"/>
      <c r="I4598" s="19"/>
      <c r="J4598" s="19"/>
      <c r="K4598" s="19"/>
      <c r="L4598" s="19"/>
      <c r="M4598" s="19"/>
      <c r="N4598" s="20"/>
    </row>
    <row r="4599" spans="6:14" x14ac:dyDescent="0.25">
      <c r="F4599" s="18"/>
      <c r="G4599" s="18"/>
      <c r="I4599" s="19"/>
      <c r="J4599" s="19"/>
      <c r="K4599" s="19"/>
      <c r="L4599" s="19"/>
      <c r="M4599" s="19"/>
      <c r="N4599" s="20"/>
    </row>
    <row r="4600" spans="6:14" x14ac:dyDescent="0.25">
      <c r="F4600" s="18"/>
      <c r="G4600" s="18"/>
      <c r="I4600" s="19"/>
      <c r="J4600" s="19"/>
      <c r="K4600" s="19"/>
      <c r="L4600" s="19"/>
      <c r="M4600" s="19"/>
      <c r="N4600" s="20"/>
    </row>
    <row r="4601" spans="6:14" x14ac:dyDescent="0.25">
      <c r="F4601" s="18"/>
      <c r="G4601" s="18"/>
      <c r="I4601" s="19"/>
      <c r="J4601" s="19"/>
      <c r="K4601" s="19"/>
      <c r="L4601" s="19"/>
      <c r="M4601" s="19"/>
      <c r="N4601" s="20"/>
    </row>
    <row r="4602" spans="6:14" x14ac:dyDescent="0.25">
      <c r="F4602" s="18"/>
      <c r="G4602" s="18"/>
      <c r="I4602" s="19"/>
      <c r="J4602" s="19"/>
      <c r="K4602" s="19"/>
      <c r="L4602" s="19"/>
      <c r="M4602" s="19"/>
      <c r="N4602" s="20"/>
    </row>
    <row r="4603" spans="6:14" x14ac:dyDescent="0.25">
      <c r="F4603" s="18"/>
      <c r="G4603" s="18"/>
      <c r="I4603" s="19"/>
      <c r="J4603" s="19"/>
      <c r="K4603" s="19"/>
      <c r="L4603" s="19"/>
      <c r="M4603" s="19"/>
      <c r="N4603" s="20"/>
    </row>
    <row r="4604" spans="6:14" x14ac:dyDescent="0.25">
      <c r="F4604" s="18"/>
      <c r="G4604" s="18"/>
      <c r="I4604" s="19"/>
      <c r="J4604" s="19"/>
      <c r="K4604" s="19"/>
      <c r="L4604" s="19"/>
      <c r="M4604" s="19"/>
      <c r="N4604" s="20"/>
    </row>
    <row r="4605" spans="6:14" x14ac:dyDescent="0.25">
      <c r="F4605" s="18"/>
      <c r="G4605" s="18"/>
      <c r="I4605" s="19"/>
      <c r="J4605" s="19"/>
      <c r="K4605" s="19"/>
      <c r="L4605" s="19"/>
      <c r="M4605" s="19"/>
      <c r="N4605" s="20"/>
    </row>
    <row r="4606" spans="6:14" x14ac:dyDescent="0.25">
      <c r="F4606" s="18"/>
      <c r="G4606" s="18"/>
      <c r="I4606" s="19"/>
      <c r="J4606" s="19"/>
      <c r="K4606" s="19"/>
      <c r="L4606" s="19"/>
      <c r="M4606" s="19"/>
      <c r="N4606" s="20"/>
    </row>
    <row r="4607" spans="6:14" x14ac:dyDescent="0.25">
      <c r="F4607" s="18"/>
      <c r="G4607" s="18"/>
      <c r="I4607" s="19"/>
      <c r="J4607" s="19"/>
      <c r="K4607" s="19"/>
      <c r="L4607" s="19"/>
      <c r="M4607" s="19"/>
      <c r="N4607" s="20"/>
    </row>
    <row r="4608" spans="6:14" x14ac:dyDescent="0.25">
      <c r="F4608" s="18"/>
      <c r="G4608" s="18"/>
      <c r="I4608" s="19"/>
      <c r="J4608" s="19"/>
      <c r="K4608" s="19"/>
      <c r="L4608" s="19"/>
      <c r="M4608" s="19"/>
      <c r="N4608" s="20"/>
    </row>
    <row r="4609" spans="6:14" x14ac:dyDescent="0.25">
      <c r="F4609" s="18"/>
      <c r="G4609" s="18"/>
      <c r="I4609" s="19"/>
      <c r="J4609" s="19"/>
      <c r="K4609" s="19"/>
      <c r="L4609" s="19"/>
      <c r="M4609" s="19"/>
      <c r="N4609" s="20"/>
    </row>
    <row r="4610" spans="6:14" x14ac:dyDescent="0.25">
      <c r="F4610" s="18"/>
      <c r="G4610" s="18"/>
      <c r="I4610" s="19"/>
      <c r="J4610" s="19"/>
      <c r="K4610" s="19"/>
      <c r="L4610" s="19"/>
      <c r="M4610" s="19"/>
      <c r="N4610" s="20"/>
    </row>
    <row r="4611" spans="6:14" x14ac:dyDescent="0.25">
      <c r="F4611" s="18"/>
      <c r="G4611" s="18"/>
      <c r="I4611" s="19"/>
      <c r="J4611" s="19"/>
      <c r="K4611" s="19"/>
      <c r="L4611" s="19"/>
      <c r="M4611" s="19"/>
      <c r="N4611" s="20"/>
    </row>
    <row r="4612" spans="6:14" x14ac:dyDescent="0.25">
      <c r="F4612" s="18"/>
      <c r="G4612" s="18"/>
      <c r="I4612" s="19"/>
      <c r="J4612" s="19"/>
      <c r="K4612" s="19"/>
      <c r="L4612" s="19"/>
      <c r="M4612" s="19"/>
      <c r="N4612" s="20"/>
    </row>
    <row r="4613" spans="6:14" x14ac:dyDescent="0.25">
      <c r="F4613" s="18"/>
      <c r="G4613" s="18"/>
      <c r="I4613" s="19"/>
      <c r="J4613" s="19"/>
      <c r="K4613" s="19"/>
      <c r="L4613" s="19"/>
      <c r="M4613" s="19"/>
      <c r="N4613" s="20"/>
    </row>
    <row r="4614" spans="6:14" x14ac:dyDescent="0.25">
      <c r="F4614" s="18"/>
      <c r="G4614" s="18"/>
      <c r="I4614" s="19"/>
      <c r="J4614" s="19"/>
      <c r="K4614" s="19"/>
      <c r="L4614" s="19"/>
      <c r="M4614" s="19"/>
      <c r="N4614" s="20"/>
    </row>
    <row r="4615" spans="6:14" x14ac:dyDescent="0.25">
      <c r="F4615" s="18"/>
      <c r="G4615" s="18"/>
      <c r="I4615" s="19"/>
      <c r="J4615" s="19"/>
      <c r="K4615" s="19"/>
      <c r="L4615" s="19"/>
      <c r="M4615" s="19"/>
      <c r="N4615" s="20"/>
    </row>
    <row r="4616" spans="6:14" x14ac:dyDescent="0.25">
      <c r="F4616" s="18"/>
      <c r="G4616" s="18"/>
      <c r="I4616" s="19"/>
      <c r="J4616" s="19"/>
      <c r="K4616" s="19"/>
      <c r="L4616" s="19"/>
      <c r="M4616" s="19"/>
      <c r="N4616" s="20"/>
    </row>
    <row r="4617" spans="6:14" x14ac:dyDescent="0.25">
      <c r="F4617" s="18"/>
      <c r="G4617" s="18"/>
      <c r="I4617" s="19"/>
      <c r="J4617" s="19"/>
      <c r="K4617" s="19"/>
      <c r="L4617" s="19"/>
      <c r="M4617" s="19"/>
      <c r="N4617" s="20"/>
    </row>
    <row r="4618" spans="6:14" x14ac:dyDescent="0.25">
      <c r="F4618" s="18"/>
      <c r="G4618" s="18"/>
      <c r="I4618" s="19"/>
      <c r="J4618" s="19"/>
      <c r="K4618" s="19"/>
      <c r="L4618" s="19"/>
      <c r="M4618" s="19"/>
      <c r="N4618" s="20"/>
    </row>
    <row r="4619" spans="6:14" x14ac:dyDescent="0.25">
      <c r="F4619" s="18"/>
      <c r="G4619" s="18"/>
      <c r="I4619" s="19"/>
      <c r="J4619" s="19"/>
      <c r="K4619" s="19"/>
      <c r="L4619" s="19"/>
      <c r="M4619" s="19"/>
      <c r="N4619" s="20"/>
    </row>
    <row r="4620" spans="6:14" x14ac:dyDescent="0.25">
      <c r="F4620" s="18"/>
      <c r="G4620" s="18"/>
      <c r="I4620" s="19"/>
      <c r="J4620" s="19"/>
      <c r="K4620" s="19"/>
      <c r="L4620" s="19"/>
      <c r="M4620" s="19"/>
      <c r="N4620" s="20"/>
    </row>
    <row r="4621" spans="6:14" x14ac:dyDescent="0.25">
      <c r="F4621" s="18"/>
      <c r="G4621" s="18"/>
      <c r="I4621" s="19"/>
      <c r="J4621" s="19"/>
      <c r="K4621" s="19"/>
      <c r="L4621" s="19"/>
      <c r="M4621" s="19"/>
      <c r="N4621" s="20"/>
    </row>
    <row r="4622" spans="6:14" x14ac:dyDescent="0.25">
      <c r="F4622" s="18"/>
      <c r="G4622" s="18"/>
      <c r="I4622" s="19"/>
      <c r="J4622" s="19"/>
      <c r="K4622" s="19"/>
      <c r="L4622" s="19"/>
      <c r="M4622" s="19"/>
      <c r="N4622" s="20"/>
    </row>
    <row r="4623" spans="6:14" x14ac:dyDescent="0.25">
      <c r="F4623" s="18"/>
      <c r="G4623" s="18"/>
      <c r="I4623" s="19"/>
      <c r="J4623" s="19"/>
      <c r="K4623" s="19"/>
      <c r="L4623" s="19"/>
      <c r="M4623" s="19"/>
      <c r="N4623" s="20"/>
    </row>
    <row r="4624" spans="6:14" x14ac:dyDescent="0.25">
      <c r="F4624" s="18"/>
      <c r="G4624" s="18"/>
      <c r="I4624" s="19"/>
      <c r="J4624" s="19"/>
      <c r="K4624" s="19"/>
      <c r="L4624" s="19"/>
      <c r="M4624" s="19"/>
      <c r="N4624" s="20"/>
    </row>
    <row r="4625" spans="6:14" x14ac:dyDescent="0.25">
      <c r="F4625" s="18"/>
      <c r="G4625" s="18"/>
      <c r="I4625" s="19"/>
      <c r="J4625" s="19"/>
      <c r="K4625" s="19"/>
      <c r="L4625" s="19"/>
      <c r="M4625" s="19"/>
      <c r="N4625" s="20"/>
    </row>
    <row r="4626" spans="6:14" x14ac:dyDescent="0.25">
      <c r="F4626" s="18"/>
      <c r="G4626" s="18"/>
      <c r="I4626" s="19"/>
      <c r="J4626" s="19"/>
      <c r="K4626" s="19"/>
      <c r="L4626" s="19"/>
      <c r="M4626" s="19"/>
      <c r="N4626" s="20"/>
    </row>
    <row r="4627" spans="6:14" x14ac:dyDescent="0.25">
      <c r="F4627" s="18"/>
      <c r="G4627" s="18"/>
      <c r="I4627" s="19"/>
      <c r="J4627" s="19"/>
      <c r="K4627" s="19"/>
      <c r="L4627" s="19"/>
      <c r="M4627" s="19"/>
      <c r="N4627" s="20"/>
    </row>
    <row r="4628" spans="6:14" x14ac:dyDescent="0.25">
      <c r="F4628" s="18"/>
      <c r="G4628" s="18"/>
      <c r="I4628" s="19"/>
      <c r="J4628" s="19"/>
      <c r="K4628" s="19"/>
      <c r="L4628" s="19"/>
      <c r="M4628" s="19"/>
      <c r="N4628" s="20"/>
    </row>
    <row r="4629" spans="6:14" x14ac:dyDescent="0.25">
      <c r="F4629" s="18"/>
      <c r="G4629" s="18"/>
      <c r="I4629" s="19"/>
      <c r="J4629" s="19"/>
      <c r="K4629" s="19"/>
      <c r="L4629" s="19"/>
      <c r="M4629" s="19"/>
      <c r="N4629" s="20"/>
    </row>
    <row r="4630" spans="6:14" x14ac:dyDescent="0.25">
      <c r="F4630" s="18"/>
      <c r="G4630" s="18"/>
      <c r="I4630" s="19"/>
      <c r="J4630" s="19"/>
      <c r="K4630" s="19"/>
      <c r="L4630" s="19"/>
      <c r="M4630" s="19"/>
      <c r="N4630" s="20"/>
    </row>
    <row r="4631" spans="6:14" x14ac:dyDescent="0.25">
      <c r="F4631" s="18"/>
      <c r="G4631" s="18"/>
      <c r="I4631" s="19"/>
      <c r="J4631" s="19"/>
      <c r="K4631" s="19"/>
      <c r="L4631" s="19"/>
      <c r="M4631" s="19"/>
      <c r="N4631" s="20"/>
    </row>
    <row r="4632" spans="6:14" x14ac:dyDescent="0.25">
      <c r="F4632" s="18"/>
      <c r="G4632" s="18"/>
      <c r="I4632" s="19"/>
      <c r="J4632" s="19"/>
      <c r="K4632" s="19"/>
      <c r="L4632" s="19"/>
      <c r="M4632" s="19"/>
      <c r="N4632" s="20"/>
    </row>
    <row r="4633" spans="6:14" x14ac:dyDescent="0.25">
      <c r="F4633" s="18"/>
      <c r="G4633" s="18"/>
      <c r="I4633" s="19"/>
      <c r="J4633" s="19"/>
      <c r="K4633" s="19"/>
      <c r="L4633" s="19"/>
      <c r="M4633" s="19"/>
      <c r="N4633" s="20"/>
    </row>
    <row r="4634" spans="6:14" x14ac:dyDescent="0.25">
      <c r="F4634" s="18"/>
      <c r="G4634" s="18"/>
      <c r="I4634" s="19"/>
      <c r="J4634" s="19"/>
      <c r="K4634" s="19"/>
      <c r="L4634" s="19"/>
      <c r="M4634" s="19"/>
      <c r="N4634" s="20"/>
    </row>
    <row r="4635" spans="6:14" x14ac:dyDescent="0.25">
      <c r="F4635" s="18"/>
      <c r="G4635" s="18"/>
      <c r="I4635" s="19"/>
      <c r="J4635" s="19"/>
      <c r="K4635" s="19"/>
      <c r="L4635" s="19"/>
      <c r="M4635" s="19"/>
      <c r="N4635" s="20"/>
    </row>
    <row r="4636" spans="6:14" x14ac:dyDescent="0.25">
      <c r="F4636" s="18"/>
      <c r="G4636" s="18"/>
      <c r="I4636" s="19"/>
      <c r="J4636" s="19"/>
      <c r="K4636" s="19"/>
      <c r="L4636" s="19"/>
      <c r="M4636" s="19"/>
      <c r="N4636" s="20"/>
    </row>
    <row r="4637" spans="6:14" x14ac:dyDescent="0.25">
      <c r="F4637" s="18"/>
      <c r="G4637" s="18"/>
      <c r="I4637" s="19"/>
      <c r="J4637" s="19"/>
      <c r="K4637" s="19"/>
      <c r="L4637" s="19"/>
      <c r="M4637" s="19"/>
      <c r="N4637" s="20"/>
    </row>
    <row r="4638" spans="6:14" x14ac:dyDescent="0.25">
      <c r="F4638" s="18"/>
      <c r="G4638" s="18"/>
      <c r="I4638" s="19"/>
      <c r="J4638" s="19"/>
      <c r="K4638" s="19"/>
      <c r="L4638" s="19"/>
      <c r="M4638" s="19"/>
      <c r="N4638" s="20"/>
    </row>
    <row r="4639" spans="6:14" x14ac:dyDescent="0.25">
      <c r="F4639" s="18"/>
      <c r="G4639" s="18"/>
      <c r="I4639" s="19"/>
      <c r="J4639" s="19"/>
      <c r="K4639" s="19"/>
      <c r="L4639" s="19"/>
      <c r="M4639" s="19"/>
      <c r="N4639" s="20"/>
    </row>
    <row r="4640" spans="6:14" x14ac:dyDescent="0.25">
      <c r="F4640" s="18"/>
      <c r="G4640" s="18"/>
      <c r="I4640" s="19"/>
      <c r="J4640" s="19"/>
      <c r="K4640" s="19"/>
      <c r="L4640" s="19"/>
      <c r="M4640" s="19"/>
      <c r="N4640" s="20"/>
    </row>
    <row r="4641" spans="6:14" x14ac:dyDescent="0.25">
      <c r="F4641" s="18"/>
      <c r="G4641" s="18"/>
      <c r="I4641" s="19"/>
      <c r="J4641" s="19"/>
      <c r="K4641" s="19"/>
      <c r="L4641" s="19"/>
      <c r="M4641" s="19"/>
      <c r="N4641" s="20"/>
    </row>
    <row r="4642" spans="6:14" x14ac:dyDescent="0.25">
      <c r="F4642" s="18"/>
      <c r="G4642" s="18"/>
      <c r="I4642" s="19"/>
      <c r="J4642" s="19"/>
      <c r="K4642" s="19"/>
      <c r="L4642" s="19"/>
      <c r="M4642" s="19"/>
      <c r="N4642" s="20"/>
    </row>
    <row r="4643" spans="6:14" x14ac:dyDescent="0.25">
      <c r="F4643" s="18"/>
      <c r="G4643" s="18"/>
      <c r="I4643" s="19"/>
      <c r="J4643" s="19"/>
      <c r="K4643" s="19"/>
      <c r="L4643" s="19"/>
      <c r="M4643" s="19"/>
      <c r="N4643" s="20"/>
    </row>
    <row r="4644" spans="6:14" x14ac:dyDescent="0.25">
      <c r="F4644" s="18"/>
      <c r="G4644" s="18"/>
      <c r="I4644" s="19"/>
      <c r="J4644" s="19"/>
      <c r="K4644" s="19"/>
      <c r="L4644" s="19"/>
      <c r="M4644" s="19"/>
      <c r="N4644" s="20"/>
    </row>
    <row r="4645" spans="6:14" x14ac:dyDescent="0.25">
      <c r="F4645" s="18"/>
      <c r="G4645" s="18"/>
      <c r="I4645" s="19"/>
      <c r="J4645" s="19"/>
      <c r="K4645" s="19"/>
      <c r="L4645" s="19"/>
      <c r="M4645" s="19"/>
      <c r="N4645" s="20"/>
    </row>
    <row r="4646" spans="6:14" x14ac:dyDescent="0.25">
      <c r="F4646" s="18"/>
      <c r="G4646" s="18"/>
      <c r="I4646" s="19"/>
      <c r="J4646" s="19"/>
      <c r="K4646" s="19"/>
      <c r="L4646" s="19"/>
      <c r="M4646" s="19"/>
      <c r="N4646" s="20"/>
    </row>
    <row r="4647" spans="6:14" x14ac:dyDescent="0.25">
      <c r="F4647" s="18"/>
      <c r="G4647" s="18"/>
      <c r="I4647" s="19"/>
      <c r="J4647" s="19"/>
      <c r="K4647" s="19"/>
      <c r="L4647" s="19"/>
      <c r="M4647" s="19"/>
      <c r="N4647" s="20"/>
    </row>
    <row r="4648" spans="6:14" x14ac:dyDescent="0.25">
      <c r="F4648" s="18"/>
      <c r="G4648" s="18"/>
      <c r="I4648" s="19"/>
      <c r="J4648" s="19"/>
      <c r="K4648" s="19"/>
      <c r="L4648" s="19"/>
      <c r="M4648" s="19"/>
      <c r="N4648" s="20"/>
    </row>
    <row r="4649" spans="6:14" x14ac:dyDescent="0.25">
      <c r="F4649" s="18"/>
      <c r="G4649" s="18"/>
      <c r="I4649" s="19"/>
      <c r="J4649" s="19"/>
      <c r="K4649" s="19"/>
      <c r="L4649" s="19"/>
      <c r="M4649" s="19"/>
      <c r="N4649" s="20"/>
    </row>
    <row r="4650" spans="6:14" x14ac:dyDescent="0.25">
      <c r="F4650" s="18"/>
      <c r="G4650" s="18"/>
      <c r="I4650" s="19"/>
      <c r="J4650" s="19"/>
      <c r="K4650" s="19"/>
      <c r="L4650" s="19"/>
      <c r="M4650" s="19"/>
      <c r="N4650" s="20"/>
    </row>
    <row r="4651" spans="6:14" x14ac:dyDescent="0.25">
      <c r="F4651" s="18"/>
      <c r="G4651" s="18"/>
      <c r="I4651" s="19"/>
      <c r="J4651" s="19"/>
      <c r="K4651" s="19"/>
      <c r="L4651" s="19"/>
      <c r="M4651" s="19"/>
      <c r="N4651" s="20"/>
    </row>
    <row r="4652" spans="6:14" x14ac:dyDescent="0.25">
      <c r="F4652" s="18"/>
      <c r="G4652" s="18"/>
      <c r="I4652" s="19"/>
      <c r="J4652" s="19"/>
      <c r="K4652" s="19"/>
      <c r="L4652" s="19"/>
      <c r="M4652" s="19"/>
      <c r="N4652" s="20"/>
    </row>
    <row r="4653" spans="6:14" x14ac:dyDescent="0.25">
      <c r="F4653" s="18"/>
      <c r="G4653" s="18"/>
      <c r="I4653" s="19"/>
      <c r="J4653" s="19"/>
      <c r="K4653" s="19"/>
      <c r="L4653" s="19"/>
      <c r="M4653" s="19"/>
      <c r="N4653" s="20"/>
    </row>
    <row r="4654" spans="6:14" x14ac:dyDescent="0.25">
      <c r="F4654" s="18"/>
      <c r="G4654" s="18"/>
      <c r="I4654" s="19"/>
      <c r="J4654" s="19"/>
      <c r="K4654" s="19"/>
      <c r="L4654" s="19"/>
      <c r="M4654" s="19"/>
      <c r="N4654" s="20"/>
    </row>
    <row r="4655" spans="6:14" x14ac:dyDescent="0.25">
      <c r="F4655" s="18"/>
      <c r="G4655" s="18"/>
      <c r="I4655" s="19"/>
      <c r="J4655" s="19"/>
      <c r="K4655" s="19"/>
      <c r="L4655" s="19"/>
      <c r="M4655" s="19"/>
      <c r="N4655" s="20"/>
    </row>
    <row r="4656" spans="6:14" x14ac:dyDescent="0.25">
      <c r="F4656" s="18"/>
      <c r="G4656" s="18"/>
      <c r="I4656" s="19"/>
      <c r="J4656" s="19"/>
      <c r="K4656" s="19"/>
      <c r="L4656" s="19"/>
      <c r="M4656" s="19"/>
      <c r="N4656" s="20"/>
    </row>
    <row r="4657" spans="6:14" x14ac:dyDescent="0.25">
      <c r="F4657" s="18"/>
      <c r="G4657" s="18"/>
      <c r="I4657" s="19"/>
      <c r="J4657" s="19"/>
      <c r="K4657" s="19"/>
      <c r="L4657" s="19"/>
      <c r="M4657" s="19"/>
      <c r="N4657" s="20"/>
    </row>
    <row r="4658" spans="6:14" x14ac:dyDescent="0.25">
      <c r="F4658" s="18"/>
      <c r="G4658" s="18"/>
      <c r="I4658" s="19"/>
      <c r="J4658" s="19"/>
      <c r="K4658" s="19"/>
      <c r="L4658" s="19"/>
      <c r="M4658" s="19"/>
      <c r="N4658" s="20"/>
    </row>
    <row r="4659" spans="6:14" x14ac:dyDescent="0.25">
      <c r="F4659" s="18"/>
      <c r="G4659" s="18"/>
      <c r="I4659" s="19"/>
      <c r="J4659" s="19"/>
      <c r="K4659" s="19"/>
      <c r="L4659" s="19"/>
      <c r="M4659" s="19"/>
      <c r="N4659" s="20"/>
    </row>
    <row r="4660" spans="6:14" x14ac:dyDescent="0.25">
      <c r="F4660" s="18"/>
      <c r="G4660" s="18"/>
      <c r="I4660" s="19"/>
      <c r="J4660" s="19"/>
      <c r="K4660" s="19"/>
      <c r="L4660" s="19"/>
      <c r="M4660" s="19"/>
      <c r="N4660" s="20"/>
    </row>
    <row r="4661" spans="6:14" x14ac:dyDescent="0.25">
      <c r="F4661" s="18"/>
      <c r="G4661" s="18"/>
      <c r="I4661" s="19"/>
      <c r="J4661" s="19"/>
      <c r="K4661" s="19"/>
      <c r="L4661" s="19"/>
      <c r="M4661" s="19"/>
      <c r="N4661" s="20"/>
    </row>
    <row r="4662" spans="6:14" x14ac:dyDescent="0.25">
      <c r="F4662" s="18"/>
      <c r="G4662" s="18"/>
      <c r="I4662" s="19"/>
      <c r="J4662" s="19"/>
      <c r="K4662" s="19"/>
      <c r="L4662" s="19"/>
      <c r="M4662" s="19"/>
      <c r="N4662" s="20"/>
    </row>
    <row r="4663" spans="6:14" x14ac:dyDescent="0.25">
      <c r="F4663" s="18"/>
      <c r="G4663" s="18"/>
      <c r="I4663" s="19"/>
      <c r="J4663" s="19"/>
      <c r="K4663" s="19"/>
      <c r="L4663" s="19"/>
      <c r="M4663" s="19"/>
      <c r="N4663" s="20"/>
    </row>
    <row r="4664" spans="6:14" x14ac:dyDescent="0.25">
      <c r="F4664" s="18"/>
      <c r="G4664" s="18"/>
      <c r="I4664" s="19"/>
      <c r="J4664" s="19"/>
      <c r="K4664" s="19"/>
      <c r="L4664" s="19"/>
      <c r="M4664" s="19"/>
      <c r="N4664" s="20"/>
    </row>
    <row r="4665" spans="6:14" x14ac:dyDescent="0.25">
      <c r="F4665" s="18"/>
      <c r="G4665" s="18"/>
      <c r="I4665" s="19"/>
      <c r="J4665" s="19"/>
      <c r="K4665" s="19"/>
      <c r="L4665" s="19"/>
      <c r="M4665" s="19"/>
      <c r="N4665" s="20"/>
    </row>
    <row r="4666" spans="6:14" x14ac:dyDescent="0.25">
      <c r="F4666" s="18"/>
      <c r="G4666" s="18"/>
      <c r="I4666" s="19"/>
      <c r="J4666" s="19"/>
      <c r="K4666" s="19"/>
      <c r="L4666" s="19"/>
      <c r="M4666" s="19"/>
      <c r="N4666" s="20"/>
    </row>
    <row r="4667" spans="6:14" x14ac:dyDescent="0.25">
      <c r="F4667" s="18"/>
      <c r="G4667" s="18"/>
      <c r="I4667" s="19"/>
      <c r="J4667" s="19"/>
      <c r="K4667" s="19"/>
      <c r="L4667" s="19"/>
      <c r="M4667" s="19"/>
      <c r="N4667" s="20"/>
    </row>
    <row r="4668" spans="6:14" x14ac:dyDescent="0.25">
      <c r="F4668" s="18"/>
      <c r="G4668" s="18"/>
      <c r="I4668" s="19"/>
      <c r="J4668" s="19"/>
      <c r="K4668" s="19"/>
      <c r="L4668" s="19"/>
      <c r="M4668" s="19"/>
      <c r="N4668" s="20"/>
    </row>
    <row r="4669" spans="6:14" x14ac:dyDescent="0.25">
      <c r="F4669" s="18"/>
      <c r="G4669" s="18"/>
      <c r="I4669" s="19"/>
      <c r="J4669" s="19"/>
      <c r="K4669" s="19"/>
      <c r="L4669" s="19"/>
      <c r="M4669" s="19"/>
      <c r="N4669" s="20"/>
    </row>
    <row r="4670" spans="6:14" x14ac:dyDescent="0.25">
      <c r="F4670" s="18"/>
      <c r="G4670" s="18"/>
      <c r="I4670" s="19"/>
      <c r="J4670" s="19"/>
      <c r="K4670" s="19"/>
      <c r="L4670" s="19"/>
      <c r="M4670" s="19"/>
      <c r="N4670" s="20"/>
    </row>
    <row r="4671" spans="6:14" x14ac:dyDescent="0.25">
      <c r="F4671" s="18"/>
      <c r="G4671" s="18"/>
      <c r="I4671" s="19"/>
      <c r="J4671" s="19"/>
      <c r="K4671" s="19"/>
      <c r="L4671" s="19"/>
      <c r="M4671" s="19"/>
      <c r="N4671" s="20"/>
    </row>
    <row r="4672" spans="6:14" x14ac:dyDescent="0.25">
      <c r="F4672" s="18"/>
      <c r="G4672" s="18"/>
      <c r="I4672" s="19"/>
      <c r="J4672" s="19"/>
      <c r="K4672" s="19"/>
      <c r="L4672" s="19"/>
      <c r="M4672" s="19"/>
      <c r="N4672" s="20"/>
    </row>
    <row r="4673" spans="6:14" x14ac:dyDescent="0.25">
      <c r="F4673" s="18"/>
      <c r="G4673" s="18"/>
      <c r="I4673" s="19"/>
      <c r="J4673" s="19"/>
      <c r="K4673" s="19"/>
      <c r="L4673" s="19"/>
      <c r="M4673" s="19"/>
      <c r="N4673" s="20"/>
    </row>
    <row r="4674" spans="6:14" x14ac:dyDescent="0.25">
      <c r="F4674" s="18"/>
      <c r="G4674" s="18"/>
      <c r="I4674" s="19"/>
      <c r="J4674" s="19"/>
      <c r="K4674" s="19"/>
      <c r="L4674" s="19"/>
      <c r="M4674" s="19"/>
      <c r="N4674" s="20"/>
    </row>
    <row r="4675" spans="6:14" x14ac:dyDescent="0.25">
      <c r="F4675" s="18"/>
      <c r="G4675" s="18"/>
      <c r="I4675" s="19"/>
      <c r="J4675" s="19"/>
      <c r="K4675" s="19"/>
      <c r="L4675" s="19"/>
      <c r="M4675" s="19"/>
      <c r="N4675" s="20"/>
    </row>
    <row r="4676" spans="6:14" x14ac:dyDescent="0.25">
      <c r="F4676" s="18"/>
      <c r="G4676" s="18"/>
      <c r="I4676" s="19"/>
      <c r="J4676" s="19"/>
      <c r="K4676" s="19"/>
      <c r="L4676" s="19"/>
      <c r="M4676" s="19"/>
      <c r="N4676" s="20"/>
    </row>
    <row r="4677" spans="6:14" x14ac:dyDescent="0.25">
      <c r="F4677" s="18"/>
      <c r="G4677" s="18"/>
      <c r="I4677" s="19"/>
      <c r="J4677" s="19"/>
      <c r="K4677" s="19"/>
      <c r="L4677" s="19"/>
      <c r="M4677" s="19"/>
      <c r="N4677" s="20"/>
    </row>
    <row r="4678" spans="6:14" x14ac:dyDescent="0.25">
      <c r="F4678" s="18"/>
      <c r="G4678" s="18"/>
      <c r="I4678" s="19"/>
      <c r="J4678" s="19"/>
      <c r="K4678" s="19"/>
      <c r="L4678" s="19"/>
      <c r="M4678" s="19"/>
      <c r="N4678" s="20"/>
    </row>
    <row r="4679" spans="6:14" x14ac:dyDescent="0.25">
      <c r="F4679" s="18"/>
      <c r="G4679" s="18"/>
      <c r="I4679" s="19"/>
      <c r="J4679" s="19"/>
      <c r="K4679" s="19"/>
      <c r="L4679" s="19"/>
      <c r="M4679" s="19"/>
      <c r="N4679" s="20"/>
    </row>
    <row r="4680" spans="6:14" x14ac:dyDescent="0.25">
      <c r="F4680" s="18"/>
      <c r="G4680" s="18"/>
      <c r="I4680" s="19"/>
      <c r="J4680" s="19"/>
      <c r="K4680" s="19"/>
      <c r="L4680" s="19"/>
      <c r="M4680" s="19"/>
      <c r="N4680" s="20"/>
    </row>
    <row r="4681" spans="6:14" x14ac:dyDescent="0.25">
      <c r="F4681" s="18"/>
      <c r="G4681" s="18"/>
      <c r="I4681" s="19"/>
      <c r="J4681" s="19"/>
      <c r="K4681" s="19"/>
      <c r="L4681" s="19"/>
      <c r="M4681" s="19"/>
      <c r="N4681" s="20"/>
    </row>
    <row r="4682" spans="6:14" x14ac:dyDescent="0.25">
      <c r="F4682" s="18"/>
      <c r="G4682" s="18"/>
      <c r="I4682" s="19"/>
      <c r="J4682" s="19"/>
      <c r="K4682" s="19"/>
      <c r="L4682" s="19"/>
      <c r="M4682" s="19"/>
      <c r="N4682" s="20"/>
    </row>
    <row r="4683" spans="6:14" x14ac:dyDescent="0.25">
      <c r="F4683" s="18"/>
      <c r="G4683" s="18"/>
      <c r="I4683" s="19"/>
      <c r="J4683" s="19"/>
      <c r="K4683" s="19"/>
      <c r="L4683" s="19"/>
      <c r="M4683" s="19"/>
      <c r="N4683" s="20"/>
    </row>
    <row r="4684" spans="6:14" x14ac:dyDescent="0.25">
      <c r="F4684" s="18"/>
      <c r="G4684" s="18"/>
      <c r="I4684" s="19"/>
      <c r="J4684" s="19"/>
      <c r="K4684" s="19"/>
      <c r="L4684" s="19"/>
      <c r="M4684" s="19"/>
      <c r="N4684" s="20"/>
    </row>
    <row r="4685" spans="6:14" x14ac:dyDescent="0.25">
      <c r="F4685" s="18"/>
      <c r="G4685" s="18"/>
      <c r="I4685" s="19"/>
      <c r="J4685" s="19"/>
      <c r="K4685" s="19"/>
      <c r="L4685" s="19"/>
      <c r="M4685" s="19"/>
      <c r="N4685" s="20"/>
    </row>
    <row r="4686" spans="6:14" x14ac:dyDescent="0.25">
      <c r="F4686" s="18"/>
      <c r="G4686" s="18"/>
      <c r="I4686" s="19"/>
      <c r="J4686" s="19"/>
      <c r="K4686" s="19"/>
      <c r="L4686" s="19"/>
      <c r="M4686" s="19"/>
      <c r="N4686" s="20"/>
    </row>
    <row r="4687" spans="6:14" x14ac:dyDescent="0.25">
      <c r="F4687" s="18"/>
      <c r="G4687" s="18"/>
      <c r="I4687" s="19"/>
      <c r="J4687" s="19"/>
      <c r="K4687" s="19"/>
      <c r="L4687" s="19"/>
      <c r="M4687" s="19"/>
      <c r="N4687" s="20"/>
    </row>
    <row r="4688" spans="6:14" x14ac:dyDescent="0.25">
      <c r="F4688" s="18"/>
      <c r="G4688" s="18"/>
      <c r="I4688" s="19"/>
      <c r="J4688" s="19"/>
      <c r="K4688" s="19"/>
      <c r="L4688" s="19"/>
      <c r="M4688" s="19"/>
      <c r="N4688" s="20"/>
    </row>
    <row r="4689" spans="6:14" x14ac:dyDescent="0.25">
      <c r="F4689" s="18"/>
      <c r="G4689" s="18"/>
      <c r="I4689" s="19"/>
      <c r="J4689" s="19"/>
      <c r="K4689" s="19"/>
      <c r="L4689" s="19"/>
      <c r="M4689" s="19"/>
      <c r="N4689" s="20"/>
    </row>
    <row r="4690" spans="6:14" x14ac:dyDescent="0.25">
      <c r="F4690" s="18"/>
      <c r="G4690" s="18"/>
      <c r="I4690" s="19"/>
      <c r="J4690" s="19"/>
      <c r="K4690" s="19"/>
      <c r="L4690" s="19"/>
      <c r="M4690" s="19"/>
      <c r="N4690" s="20"/>
    </row>
    <row r="4691" spans="6:14" x14ac:dyDescent="0.25">
      <c r="F4691" s="18"/>
      <c r="G4691" s="18"/>
      <c r="I4691" s="19"/>
      <c r="J4691" s="19"/>
      <c r="K4691" s="19"/>
      <c r="L4691" s="19"/>
      <c r="M4691" s="19"/>
      <c r="N4691" s="20"/>
    </row>
    <row r="4692" spans="6:14" x14ac:dyDescent="0.25">
      <c r="F4692" s="18"/>
      <c r="G4692" s="18"/>
      <c r="I4692" s="19"/>
      <c r="J4692" s="19"/>
      <c r="K4692" s="19"/>
      <c r="L4692" s="19"/>
      <c r="M4692" s="19"/>
      <c r="N4692" s="20"/>
    </row>
    <row r="4693" spans="6:14" x14ac:dyDescent="0.25">
      <c r="F4693" s="18"/>
      <c r="G4693" s="18"/>
      <c r="I4693" s="19"/>
      <c r="J4693" s="19"/>
      <c r="K4693" s="19"/>
      <c r="L4693" s="19"/>
      <c r="M4693" s="19"/>
      <c r="N4693" s="20"/>
    </row>
    <row r="4694" spans="6:14" x14ac:dyDescent="0.25">
      <c r="F4694" s="18"/>
      <c r="G4694" s="18"/>
      <c r="I4694" s="19"/>
      <c r="J4694" s="19"/>
      <c r="K4694" s="19"/>
      <c r="L4694" s="19"/>
      <c r="M4694" s="19"/>
      <c r="N4694" s="20"/>
    </row>
    <row r="4695" spans="6:14" x14ac:dyDescent="0.25">
      <c r="F4695" s="18"/>
      <c r="G4695" s="18"/>
      <c r="I4695" s="19"/>
      <c r="J4695" s="19"/>
      <c r="K4695" s="19"/>
      <c r="L4695" s="19"/>
      <c r="M4695" s="19"/>
      <c r="N4695" s="20"/>
    </row>
    <row r="4696" spans="6:14" x14ac:dyDescent="0.25">
      <c r="F4696" s="18"/>
      <c r="G4696" s="18"/>
      <c r="I4696" s="19"/>
      <c r="J4696" s="19"/>
      <c r="K4696" s="19"/>
      <c r="L4696" s="19"/>
      <c r="M4696" s="19"/>
      <c r="N4696" s="20"/>
    </row>
    <row r="4697" spans="6:14" x14ac:dyDescent="0.25">
      <c r="F4697" s="18"/>
      <c r="G4697" s="18"/>
      <c r="I4697" s="19"/>
      <c r="J4697" s="19"/>
      <c r="K4697" s="19"/>
      <c r="L4697" s="19"/>
      <c r="M4697" s="19"/>
      <c r="N4697" s="20"/>
    </row>
    <row r="4698" spans="6:14" x14ac:dyDescent="0.25">
      <c r="F4698" s="18"/>
      <c r="G4698" s="18"/>
      <c r="I4698" s="19"/>
      <c r="J4698" s="19"/>
      <c r="K4698" s="19"/>
      <c r="L4698" s="19"/>
      <c r="M4698" s="19"/>
      <c r="N4698" s="20"/>
    </row>
    <row r="4699" spans="6:14" x14ac:dyDescent="0.25">
      <c r="F4699" s="18"/>
      <c r="G4699" s="18"/>
      <c r="I4699" s="19"/>
      <c r="J4699" s="19"/>
      <c r="K4699" s="19"/>
      <c r="L4699" s="19"/>
      <c r="M4699" s="19"/>
      <c r="N4699" s="20"/>
    </row>
    <row r="4700" spans="6:14" x14ac:dyDescent="0.25">
      <c r="F4700" s="18"/>
      <c r="G4700" s="18"/>
      <c r="I4700" s="19"/>
      <c r="J4700" s="19"/>
      <c r="K4700" s="19"/>
      <c r="L4700" s="19"/>
      <c r="M4700" s="19"/>
      <c r="N4700" s="20"/>
    </row>
    <row r="4701" spans="6:14" x14ac:dyDescent="0.25">
      <c r="F4701" s="18"/>
      <c r="G4701" s="18"/>
      <c r="I4701" s="19"/>
      <c r="J4701" s="19"/>
      <c r="K4701" s="19"/>
      <c r="L4701" s="19"/>
      <c r="M4701" s="19"/>
      <c r="N4701" s="20"/>
    </row>
    <row r="4702" spans="6:14" x14ac:dyDescent="0.25">
      <c r="F4702" s="18"/>
      <c r="G4702" s="18"/>
      <c r="I4702" s="19"/>
      <c r="J4702" s="19"/>
      <c r="K4702" s="19"/>
      <c r="L4702" s="19"/>
      <c r="M4702" s="19"/>
      <c r="N4702" s="20"/>
    </row>
    <row r="4703" spans="6:14" x14ac:dyDescent="0.25">
      <c r="F4703" s="18"/>
      <c r="G4703" s="18"/>
      <c r="I4703" s="19"/>
      <c r="J4703" s="19"/>
      <c r="K4703" s="19"/>
      <c r="L4703" s="19"/>
      <c r="M4703" s="19"/>
      <c r="N4703" s="20"/>
    </row>
    <row r="4704" spans="6:14" x14ac:dyDescent="0.25">
      <c r="F4704" s="18"/>
      <c r="G4704" s="18"/>
      <c r="I4704" s="19"/>
      <c r="J4704" s="19"/>
      <c r="K4704" s="19"/>
      <c r="L4704" s="19"/>
      <c r="M4704" s="19"/>
      <c r="N4704" s="20"/>
    </row>
    <row r="4705" spans="6:14" x14ac:dyDescent="0.25">
      <c r="F4705" s="18"/>
      <c r="G4705" s="18"/>
      <c r="I4705" s="19"/>
      <c r="J4705" s="19"/>
      <c r="K4705" s="19"/>
      <c r="L4705" s="19"/>
      <c r="M4705" s="19"/>
      <c r="N4705" s="20"/>
    </row>
    <row r="4706" spans="6:14" x14ac:dyDescent="0.25">
      <c r="F4706" s="18"/>
      <c r="G4706" s="18"/>
      <c r="I4706" s="19"/>
      <c r="J4706" s="19"/>
      <c r="K4706" s="19"/>
      <c r="L4706" s="19"/>
      <c r="M4706" s="19"/>
      <c r="N4706" s="20"/>
    </row>
    <row r="4707" spans="6:14" x14ac:dyDescent="0.25">
      <c r="F4707" s="18"/>
      <c r="G4707" s="18"/>
      <c r="I4707" s="19"/>
      <c r="J4707" s="19"/>
      <c r="K4707" s="19"/>
      <c r="L4707" s="19"/>
      <c r="M4707" s="19"/>
      <c r="N4707" s="20"/>
    </row>
    <row r="4708" spans="6:14" x14ac:dyDescent="0.25">
      <c r="F4708" s="18"/>
      <c r="G4708" s="18"/>
      <c r="I4708" s="19"/>
      <c r="J4708" s="19"/>
      <c r="K4708" s="19"/>
      <c r="L4708" s="19"/>
      <c r="M4708" s="19"/>
      <c r="N4708" s="20"/>
    </row>
    <row r="4709" spans="6:14" x14ac:dyDescent="0.25">
      <c r="F4709" s="18"/>
      <c r="G4709" s="18"/>
      <c r="I4709" s="19"/>
      <c r="J4709" s="19"/>
      <c r="K4709" s="19"/>
      <c r="L4709" s="19"/>
      <c r="M4709" s="19"/>
      <c r="N4709" s="20"/>
    </row>
    <row r="4710" spans="6:14" x14ac:dyDescent="0.25">
      <c r="F4710" s="18"/>
      <c r="G4710" s="18"/>
      <c r="I4710" s="19"/>
      <c r="J4710" s="19"/>
      <c r="K4710" s="19"/>
      <c r="L4710" s="19"/>
      <c r="M4710" s="19"/>
      <c r="N4710" s="20"/>
    </row>
    <row r="4711" spans="6:14" x14ac:dyDescent="0.25">
      <c r="F4711" s="18"/>
      <c r="G4711" s="18"/>
      <c r="I4711" s="19"/>
      <c r="J4711" s="19"/>
      <c r="K4711" s="19"/>
      <c r="L4711" s="19"/>
      <c r="M4711" s="19"/>
      <c r="N4711" s="20"/>
    </row>
    <row r="4712" spans="6:14" x14ac:dyDescent="0.25">
      <c r="F4712" s="18"/>
      <c r="G4712" s="18"/>
      <c r="I4712" s="19"/>
      <c r="J4712" s="19"/>
      <c r="K4712" s="19"/>
      <c r="L4712" s="19"/>
      <c r="M4712" s="19"/>
      <c r="N4712" s="20"/>
    </row>
    <row r="4713" spans="6:14" x14ac:dyDescent="0.25">
      <c r="F4713" s="18"/>
      <c r="G4713" s="18"/>
      <c r="I4713" s="19"/>
      <c r="J4713" s="19"/>
      <c r="K4713" s="19"/>
      <c r="L4713" s="19"/>
      <c r="M4713" s="19"/>
      <c r="N4713" s="20"/>
    </row>
    <row r="4714" spans="6:14" x14ac:dyDescent="0.25">
      <c r="F4714" s="18"/>
      <c r="G4714" s="18"/>
      <c r="I4714" s="19"/>
      <c r="J4714" s="19"/>
      <c r="K4714" s="19"/>
      <c r="L4714" s="19"/>
      <c r="M4714" s="19"/>
      <c r="N4714" s="20"/>
    </row>
    <row r="4715" spans="6:14" x14ac:dyDescent="0.25">
      <c r="F4715" s="18"/>
      <c r="G4715" s="18"/>
      <c r="I4715" s="19"/>
      <c r="J4715" s="19"/>
      <c r="K4715" s="19"/>
      <c r="L4715" s="19"/>
      <c r="M4715" s="19"/>
      <c r="N4715" s="20"/>
    </row>
    <row r="4716" spans="6:14" x14ac:dyDescent="0.25">
      <c r="F4716" s="18"/>
      <c r="G4716" s="18"/>
      <c r="I4716" s="19"/>
      <c r="J4716" s="19"/>
      <c r="K4716" s="19"/>
      <c r="L4716" s="19"/>
      <c r="M4716" s="19"/>
      <c r="N4716" s="20"/>
    </row>
    <row r="4717" spans="6:14" x14ac:dyDescent="0.25">
      <c r="F4717" s="18"/>
      <c r="G4717" s="18"/>
      <c r="I4717" s="19"/>
      <c r="J4717" s="19"/>
      <c r="K4717" s="19"/>
      <c r="L4717" s="19"/>
      <c r="M4717" s="19"/>
      <c r="N4717" s="20"/>
    </row>
    <row r="4718" spans="6:14" x14ac:dyDescent="0.25">
      <c r="F4718" s="18"/>
      <c r="G4718" s="18"/>
      <c r="I4718" s="19"/>
      <c r="J4718" s="19"/>
      <c r="K4718" s="19"/>
      <c r="L4718" s="19"/>
      <c r="M4718" s="19"/>
      <c r="N4718" s="20"/>
    </row>
    <row r="4719" spans="6:14" x14ac:dyDescent="0.25">
      <c r="F4719" s="18"/>
      <c r="G4719" s="18"/>
      <c r="I4719" s="19"/>
      <c r="J4719" s="19"/>
      <c r="K4719" s="19"/>
      <c r="L4719" s="19"/>
      <c r="M4719" s="19"/>
      <c r="N4719" s="20"/>
    </row>
    <row r="4720" spans="6:14" x14ac:dyDescent="0.25">
      <c r="F4720" s="18"/>
      <c r="G4720" s="18"/>
      <c r="I4720" s="19"/>
      <c r="J4720" s="19"/>
      <c r="K4720" s="19"/>
      <c r="L4720" s="19"/>
      <c r="M4720" s="19"/>
      <c r="N4720" s="20"/>
    </row>
    <row r="4721" spans="6:14" x14ac:dyDescent="0.25">
      <c r="F4721" s="18"/>
      <c r="G4721" s="18"/>
      <c r="I4721" s="19"/>
      <c r="J4721" s="19"/>
      <c r="K4721" s="19"/>
      <c r="L4721" s="19"/>
      <c r="M4721" s="19"/>
      <c r="N4721" s="20"/>
    </row>
    <row r="4722" spans="6:14" x14ac:dyDescent="0.25">
      <c r="F4722" s="18"/>
      <c r="G4722" s="18"/>
      <c r="I4722" s="19"/>
      <c r="J4722" s="19"/>
      <c r="K4722" s="19"/>
      <c r="L4722" s="19"/>
      <c r="M4722" s="19"/>
      <c r="N4722" s="20"/>
    </row>
    <row r="4723" spans="6:14" x14ac:dyDescent="0.25">
      <c r="F4723" s="18"/>
      <c r="G4723" s="18"/>
      <c r="I4723" s="19"/>
      <c r="J4723" s="19"/>
      <c r="K4723" s="19"/>
      <c r="L4723" s="19"/>
      <c r="M4723" s="19"/>
      <c r="N4723" s="20"/>
    </row>
    <row r="4724" spans="6:14" x14ac:dyDescent="0.25">
      <c r="F4724" s="18"/>
      <c r="G4724" s="18"/>
      <c r="I4724" s="19"/>
      <c r="J4724" s="19"/>
      <c r="K4724" s="19"/>
      <c r="L4724" s="19"/>
      <c r="M4724" s="19"/>
      <c r="N4724" s="20"/>
    </row>
    <row r="4725" spans="6:14" x14ac:dyDescent="0.25">
      <c r="F4725" s="18"/>
      <c r="G4725" s="18"/>
      <c r="I4725" s="19"/>
      <c r="J4725" s="19"/>
      <c r="K4725" s="19"/>
      <c r="L4725" s="19"/>
      <c r="M4725" s="19"/>
      <c r="N4725" s="20"/>
    </row>
    <row r="4726" spans="6:14" x14ac:dyDescent="0.25">
      <c r="F4726" s="18"/>
      <c r="G4726" s="18"/>
      <c r="I4726" s="19"/>
      <c r="J4726" s="19"/>
      <c r="K4726" s="19"/>
      <c r="L4726" s="19"/>
      <c r="M4726" s="19"/>
      <c r="N4726" s="20"/>
    </row>
    <row r="4727" spans="6:14" x14ac:dyDescent="0.25">
      <c r="F4727" s="18"/>
      <c r="G4727" s="18"/>
      <c r="I4727" s="19"/>
      <c r="J4727" s="19"/>
      <c r="K4727" s="19"/>
      <c r="L4727" s="19"/>
      <c r="M4727" s="19"/>
      <c r="N4727" s="20"/>
    </row>
    <row r="4728" spans="6:14" x14ac:dyDescent="0.25">
      <c r="F4728" s="18"/>
      <c r="G4728" s="18"/>
      <c r="I4728" s="19"/>
      <c r="J4728" s="19"/>
      <c r="K4728" s="19"/>
      <c r="L4728" s="19"/>
      <c r="M4728" s="19"/>
      <c r="N4728" s="20"/>
    </row>
    <row r="4729" spans="6:14" x14ac:dyDescent="0.25">
      <c r="F4729" s="18"/>
      <c r="G4729" s="18"/>
      <c r="I4729" s="19"/>
      <c r="J4729" s="19"/>
      <c r="K4729" s="19"/>
      <c r="L4729" s="19"/>
      <c r="M4729" s="19"/>
      <c r="N4729" s="20"/>
    </row>
    <row r="4730" spans="6:14" x14ac:dyDescent="0.25">
      <c r="F4730" s="18"/>
      <c r="G4730" s="18"/>
      <c r="I4730" s="19"/>
      <c r="J4730" s="19"/>
      <c r="K4730" s="19"/>
      <c r="L4730" s="19"/>
      <c r="M4730" s="19"/>
      <c r="N4730" s="20"/>
    </row>
    <row r="4731" spans="6:14" x14ac:dyDescent="0.25">
      <c r="F4731" s="18"/>
      <c r="G4731" s="18"/>
      <c r="I4731" s="19"/>
      <c r="J4731" s="19"/>
      <c r="K4731" s="19"/>
      <c r="L4731" s="19"/>
      <c r="M4731" s="19"/>
      <c r="N4731" s="20"/>
    </row>
    <row r="4732" spans="6:14" x14ac:dyDescent="0.25">
      <c r="F4732" s="18"/>
      <c r="G4732" s="18"/>
      <c r="I4732" s="19"/>
      <c r="J4732" s="19"/>
      <c r="K4732" s="19"/>
      <c r="L4732" s="19"/>
      <c r="M4732" s="19"/>
      <c r="N4732" s="20"/>
    </row>
    <row r="4733" spans="6:14" x14ac:dyDescent="0.25">
      <c r="F4733" s="18"/>
      <c r="G4733" s="18"/>
      <c r="I4733" s="19"/>
      <c r="J4733" s="19"/>
      <c r="K4733" s="19"/>
      <c r="L4733" s="19"/>
      <c r="M4733" s="19"/>
      <c r="N4733" s="20"/>
    </row>
    <row r="4734" spans="6:14" x14ac:dyDescent="0.25">
      <c r="F4734" s="18"/>
      <c r="G4734" s="18"/>
      <c r="I4734" s="19"/>
      <c r="J4734" s="19"/>
      <c r="K4734" s="19"/>
      <c r="L4734" s="19"/>
      <c r="M4734" s="19"/>
      <c r="N4734" s="20"/>
    </row>
    <row r="4735" spans="6:14" x14ac:dyDescent="0.25">
      <c r="F4735" s="18"/>
      <c r="G4735" s="18"/>
      <c r="I4735" s="19"/>
      <c r="J4735" s="19"/>
      <c r="K4735" s="19"/>
      <c r="L4735" s="19"/>
      <c r="M4735" s="19"/>
      <c r="N4735" s="20"/>
    </row>
    <row r="4736" spans="6:14" x14ac:dyDescent="0.25">
      <c r="F4736" s="18"/>
      <c r="G4736" s="18"/>
      <c r="I4736" s="19"/>
      <c r="J4736" s="19"/>
      <c r="K4736" s="19"/>
      <c r="L4736" s="19"/>
      <c r="M4736" s="19"/>
      <c r="N4736" s="20"/>
    </row>
    <row r="4737" spans="6:14" x14ac:dyDescent="0.25">
      <c r="F4737" s="18"/>
      <c r="G4737" s="18"/>
      <c r="I4737" s="19"/>
      <c r="J4737" s="19"/>
      <c r="K4737" s="19"/>
      <c r="L4737" s="19"/>
      <c r="M4737" s="19"/>
      <c r="N4737" s="20"/>
    </row>
    <row r="4738" spans="6:14" x14ac:dyDescent="0.25">
      <c r="F4738" s="18"/>
      <c r="G4738" s="18"/>
      <c r="I4738" s="19"/>
      <c r="J4738" s="19"/>
      <c r="K4738" s="19"/>
      <c r="L4738" s="19"/>
      <c r="M4738" s="19"/>
      <c r="N4738" s="20"/>
    </row>
    <row r="4739" spans="6:14" x14ac:dyDescent="0.25">
      <c r="F4739" s="18"/>
      <c r="G4739" s="18"/>
      <c r="I4739" s="19"/>
      <c r="J4739" s="19"/>
      <c r="K4739" s="19"/>
      <c r="L4739" s="19"/>
      <c r="M4739" s="19"/>
      <c r="N4739" s="20"/>
    </row>
    <row r="4740" spans="6:14" x14ac:dyDescent="0.25">
      <c r="F4740" s="18"/>
      <c r="G4740" s="18"/>
      <c r="I4740" s="19"/>
      <c r="J4740" s="19"/>
      <c r="K4740" s="19"/>
      <c r="L4740" s="19"/>
      <c r="M4740" s="19"/>
      <c r="N4740" s="20"/>
    </row>
    <row r="4741" spans="6:14" x14ac:dyDescent="0.25">
      <c r="F4741" s="18"/>
      <c r="G4741" s="18"/>
      <c r="I4741" s="19"/>
      <c r="J4741" s="19"/>
      <c r="K4741" s="19"/>
      <c r="L4741" s="19"/>
      <c r="M4741" s="19"/>
      <c r="N4741" s="20"/>
    </row>
    <row r="4742" spans="6:14" x14ac:dyDescent="0.25">
      <c r="F4742" s="18"/>
      <c r="G4742" s="18"/>
      <c r="I4742" s="19"/>
      <c r="J4742" s="19"/>
      <c r="K4742" s="19"/>
      <c r="L4742" s="19"/>
      <c r="M4742" s="19"/>
      <c r="N4742" s="20"/>
    </row>
    <row r="4743" spans="6:14" x14ac:dyDescent="0.25">
      <c r="F4743" s="18"/>
      <c r="G4743" s="18"/>
      <c r="I4743" s="19"/>
      <c r="J4743" s="19"/>
      <c r="K4743" s="19"/>
      <c r="L4743" s="19"/>
      <c r="M4743" s="19"/>
      <c r="N4743" s="20"/>
    </row>
    <row r="4744" spans="6:14" x14ac:dyDescent="0.25">
      <c r="F4744" s="18"/>
      <c r="G4744" s="18"/>
      <c r="I4744" s="19"/>
      <c r="J4744" s="19"/>
      <c r="K4744" s="19"/>
      <c r="L4744" s="19"/>
      <c r="M4744" s="19"/>
      <c r="N4744" s="20"/>
    </row>
    <row r="4745" spans="6:14" x14ac:dyDescent="0.25">
      <c r="F4745" s="18"/>
      <c r="G4745" s="18"/>
      <c r="I4745" s="19"/>
      <c r="J4745" s="19"/>
      <c r="K4745" s="19"/>
      <c r="L4745" s="19"/>
      <c r="M4745" s="19"/>
      <c r="N4745" s="20"/>
    </row>
    <row r="4746" spans="6:14" x14ac:dyDescent="0.25">
      <c r="F4746" s="18"/>
      <c r="G4746" s="18"/>
      <c r="I4746" s="19"/>
      <c r="J4746" s="19"/>
      <c r="K4746" s="19"/>
      <c r="L4746" s="19"/>
      <c r="M4746" s="19"/>
      <c r="N4746" s="20"/>
    </row>
    <row r="4747" spans="6:14" x14ac:dyDescent="0.25">
      <c r="F4747" s="18"/>
      <c r="G4747" s="18"/>
      <c r="I4747" s="19"/>
      <c r="J4747" s="19"/>
      <c r="K4747" s="19"/>
      <c r="L4747" s="19"/>
      <c r="M4747" s="19"/>
      <c r="N4747" s="20"/>
    </row>
    <row r="4748" spans="6:14" x14ac:dyDescent="0.25">
      <c r="F4748" s="18"/>
      <c r="G4748" s="18"/>
      <c r="I4748" s="19"/>
      <c r="J4748" s="19"/>
      <c r="K4748" s="19"/>
      <c r="L4748" s="19"/>
      <c r="M4748" s="19"/>
      <c r="N4748" s="20"/>
    </row>
    <row r="4749" spans="6:14" x14ac:dyDescent="0.25">
      <c r="F4749" s="18"/>
      <c r="G4749" s="18"/>
      <c r="I4749" s="19"/>
      <c r="J4749" s="19"/>
      <c r="K4749" s="19"/>
      <c r="L4749" s="19"/>
      <c r="M4749" s="19"/>
      <c r="N4749" s="20"/>
    </row>
    <row r="4750" spans="6:14" x14ac:dyDescent="0.25">
      <c r="F4750" s="18"/>
      <c r="G4750" s="18"/>
      <c r="I4750" s="19"/>
      <c r="J4750" s="19"/>
      <c r="K4750" s="19"/>
      <c r="L4750" s="19"/>
      <c r="M4750" s="19"/>
      <c r="N4750" s="20"/>
    </row>
    <row r="4751" spans="6:14" x14ac:dyDescent="0.25">
      <c r="F4751" s="18"/>
      <c r="G4751" s="18"/>
      <c r="I4751" s="19"/>
      <c r="J4751" s="19"/>
      <c r="K4751" s="19"/>
      <c r="L4751" s="19"/>
      <c r="M4751" s="19"/>
      <c r="N4751" s="20"/>
    </row>
    <row r="4752" spans="6:14" x14ac:dyDescent="0.25">
      <c r="F4752" s="18"/>
      <c r="G4752" s="18"/>
      <c r="I4752" s="19"/>
      <c r="J4752" s="19"/>
      <c r="K4752" s="19"/>
      <c r="L4752" s="19"/>
      <c r="M4752" s="19"/>
      <c r="N4752" s="20"/>
    </row>
    <row r="4753" spans="6:14" x14ac:dyDescent="0.25">
      <c r="F4753" s="18"/>
      <c r="G4753" s="18"/>
      <c r="I4753" s="19"/>
      <c r="J4753" s="19"/>
      <c r="K4753" s="19"/>
      <c r="L4753" s="19"/>
      <c r="M4753" s="19"/>
      <c r="N4753" s="20"/>
    </row>
    <row r="4754" spans="6:14" x14ac:dyDescent="0.25">
      <c r="F4754" s="18"/>
      <c r="G4754" s="18"/>
      <c r="I4754" s="19"/>
      <c r="J4754" s="19"/>
      <c r="K4754" s="19"/>
      <c r="L4754" s="19"/>
      <c r="M4754" s="19"/>
      <c r="N4754" s="20"/>
    </row>
    <row r="4755" spans="6:14" x14ac:dyDescent="0.25">
      <c r="F4755" s="18"/>
      <c r="G4755" s="18"/>
      <c r="I4755" s="19"/>
      <c r="J4755" s="19"/>
      <c r="K4755" s="19"/>
      <c r="L4755" s="19"/>
      <c r="M4755" s="19"/>
      <c r="N4755" s="20"/>
    </row>
    <row r="4756" spans="6:14" x14ac:dyDescent="0.25">
      <c r="F4756" s="18"/>
      <c r="G4756" s="18"/>
      <c r="I4756" s="19"/>
      <c r="J4756" s="19"/>
      <c r="K4756" s="19"/>
      <c r="L4756" s="19"/>
      <c r="M4756" s="19"/>
      <c r="N4756" s="20"/>
    </row>
    <row r="4757" spans="6:14" x14ac:dyDescent="0.25">
      <c r="F4757" s="18"/>
      <c r="G4757" s="18"/>
      <c r="I4757" s="19"/>
      <c r="J4757" s="19"/>
      <c r="K4757" s="19"/>
      <c r="L4757" s="19"/>
      <c r="M4757" s="19"/>
      <c r="N4757" s="20"/>
    </row>
    <row r="4758" spans="6:14" x14ac:dyDescent="0.25">
      <c r="F4758" s="18"/>
      <c r="G4758" s="18"/>
      <c r="I4758" s="19"/>
      <c r="J4758" s="19"/>
      <c r="K4758" s="19"/>
      <c r="L4758" s="19"/>
      <c r="M4758" s="19"/>
      <c r="N4758" s="20"/>
    </row>
    <row r="4759" spans="6:14" x14ac:dyDescent="0.25">
      <c r="F4759" s="18"/>
      <c r="G4759" s="18"/>
      <c r="I4759" s="19"/>
      <c r="J4759" s="19"/>
      <c r="K4759" s="19"/>
      <c r="L4759" s="19"/>
      <c r="M4759" s="19"/>
      <c r="N4759" s="20"/>
    </row>
    <row r="4760" spans="6:14" x14ac:dyDescent="0.25">
      <c r="F4760" s="18"/>
      <c r="G4760" s="18"/>
      <c r="I4760" s="19"/>
      <c r="J4760" s="19"/>
      <c r="K4760" s="19"/>
      <c r="L4760" s="19"/>
      <c r="M4760" s="19"/>
      <c r="N4760" s="20"/>
    </row>
    <row r="4761" spans="6:14" x14ac:dyDescent="0.25">
      <c r="F4761" s="18"/>
      <c r="G4761" s="18"/>
      <c r="I4761" s="19"/>
      <c r="J4761" s="19"/>
      <c r="K4761" s="19"/>
      <c r="L4761" s="19"/>
      <c r="M4761" s="19"/>
      <c r="N4761" s="20"/>
    </row>
    <row r="4762" spans="6:14" x14ac:dyDescent="0.25">
      <c r="F4762" s="18"/>
      <c r="G4762" s="18"/>
      <c r="I4762" s="19"/>
      <c r="J4762" s="19"/>
      <c r="K4762" s="19"/>
      <c r="L4762" s="19"/>
      <c r="M4762" s="19"/>
      <c r="N4762" s="20"/>
    </row>
    <row r="4763" spans="6:14" x14ac:dyDescent="0.25">
      <c r="F4763" s="18"/>
      <c r="G4763" s="18"/>
      <c r="I4763" s="19"/>
      <c r="J4763" s="19"/>
      <c r="K4763" s="19"/>
      <c r="L4763" s="19"/>
      <c r="M4763" s="19"/>
      <c r="N4763" s="20"/>
    </row>
    <row r="4764" spans="6:14" x14ac:dyDescent="0.25">
      <c r="F4764" s="18"/>
      <c r="G4764" s="18"/>
      <c r="I4764" s="19"/>
      <c r="J4764" s="19"/>
      <c r="K4764" s="19"/>
      <c r="L4764" s="19"/>
      <c r="M4764" s="19"/>
      <c r="N4764" s="20"/>
    </row>
    <row r="4765" spans="6:14" x14ac:dyDescent="0.25">
      <c r="F4765" s="18"/>
      <c r="G4765" s="18"/>
      <c r="I4765" s="19"/>
      <c r="J4765" s="19"/>
      <c r="K4765" s="19"/>
      <c r="L4765" s="19"/>
      <c r="M4765" s="19"/>
      <c r="N4765" s="20"/>
    </row>
    <row r="4766" spans="6:14" x14ac:dyDescent="0.25">
      <c r="F4766" s="18"/>
      <c r="G4766" s="18"/>
      <c r="I4766" s="19"/>
      <c r="J4766" s="19"/>
      <c r="K4766" s="19"/>
      <c r="L4766" s="19"/>
      <c r="M4766" s="19"/>
      <c r="N4766" s="20"/>
    </row>
    <row r="4767" spans="6:14" x14ac:dyDescent="0.25">
      <c r="F4767" s="18"/>
      <c r="G4767" s="18"/>
      <c r="I4767" s="19"/>
      <c r="J4767" s="19"/>
      <c r="K4767" s="19"/>
      <c r="L4767" s="19"/>
      <c r="M4767" s="19"/>
      <c r="N4767" s="20"/>
    </row>
    <row r="4768" spans="6:14" x14ac:dyDescent="0.25">
      <c r="F4768" s="18"/>
      <c r="G4768" s="18"/>
      <c r="I4768" s="19"/>
      <c r="J4768" s="19"/>
      <c r="K4768" s="19"/>
      <c r="L4768" s="19"/>
      <c r="M4768" s="19"/>
      <c r="N4768" s="20"/>
    </row>
    <row r="4769" spans="6:14" x14ac:dyDescent="0.25">
      <c r="F4769" s="18"/>
      <c r="G4769" s="18"/>
      <c r="I4769" s="19"/>
      <c r="J4769" s="19"/>
      <c r="K4769" s="19"/>
      <c r="L4769" s="19"/>
      <c r="M4769" s="19"/>
      <c r="N4769" s="20"/>
    </row>
    <row r="4770" spans="6:14" x14ac:dyDescent="0.25">
      <c r="F4770" s="18"/>
      <c r="G4770" s="18"/>
      <c r="I4770" s="19"/>
      <c r="J4770" s="19"/>
      <c r="K4770" s="19"/>
      <c r="L4770" s="19"/>
      <c r="M4770" s="19"/>
      <c r="N4770" s="20"/>
    </row>
    <row r="4771" spans="6:14" x14ac:dyDescent="0.25">
      <c r="F4771" s="18"/>
      <c r="G4771" s="18"/>
      <c r="I4771" s="19"/>
      <c r="J4771" s="19"/>
      <c r="K4771" s="19"/>
      <c r="L4771" s="19"/>
      <c r="M4771" s="19"/>
      <c r="N4771" s="20"/>
    </row>
    <row r="4772" spans="6:14" x14ac:dyDescent="0.25">
      <c r="F4772" s="18"/>
      <c r="G4772" s="18"/>
      <c r="I4772" s="19"/>
      <c r="J4772" s="19"/>
      <c r="K4772" s="19"/>
      <c r="L4772" s="19"/>
      <c r="M4772" s="19"/>
      <c r="N4772" s="20"/>
    </row>
    <row r="4773" spans="6:14" x14ac:dyDescent="0.25">
      <c r="F4773" s="18"/>
      <c r="G4773" s="18"/>
      <c r="I4773" s="19"/>
      <c r="J4773" s="19"/>
      <c r="K4773" s="19"/>
      <c r="L4773" s="19"/>
      <c r="M4773" s="19"/>
      <c r="N4773" s="20"/>
    </row>
    <row r="4774" spans="6:14" x14ac:dyDescent="0.25">
      <c r="F4774" s="18"/>
      <c r="G4774" s="18"/>
      <c r="I4774" s="19"/>
      <c r="J4774" s="19"/>
      <c r="K4774" s="19"/>
      <c r="L4774" s="19"/>
      <c r="M4774" s="19"/>
      <c r="N4774" s="20"/>
    </row>
    <row r="4775" spans="6:14" x14ac:dyDescent="0.25">
      <c r="F4775" s="18"/>
      <c r="G4775" s="18"/>
      <c r="I4775" s="19"/>
      <c r="J4775" s="19"/>
      <c r="K4775" s="19"/>
      <c r="L4775" s="19"/>
      <c r="M4775" s="19"/>
      <c r="N4775" s="20"/>
    </row>
    <row r="4776" spans="6:14" x14ac:dyDescent="0.25">
      <c r="F4776" s="18"/>
      <c r="G4776" s="18"/>
      <c r="I4776" s="19"/>
      <c r="J4776" s="19"/>
      <c r="K4776" s="19"/>
      <c r="L4776" s="19"/>
      <c r="M4776" s="19"/>
      <c r="N4776" s="20"/>
    </row>
    <row r="4777" spans="6:14" x14ac:dyDescent="0.25">
      <c r="F4777" s="18"/>
      <c r="G4777" s="18"/>
      <c r="I4777" s="19"/>
      <c r="J4777" s="19"/>
      <c r="K4777" s="19"/>
      <c r="L4777" s="19"/>
      <c r="M4777" s="19"/>
      <c r="N4777" s="20"/>
    </row>
    <row r="4778" spans="6:14" x14ac:dyDescent="0.25">
      <c r="F4778" s="18"/>
      <c r="G4778" s="18"/>
      <c r="I4778" s="19"/>
      <c r="J4778" s="19"/>
      <c r="K4778" s="19"/>
      <c r="L4778" s="19"/>
      <c r="M4778" s="19"/>
      <c r="N4778" s="20"/>
    </row>
    <row r="4779" spans="6:14" x14ac:dyDescent="0.25">
      <c r="F4779" s="18"/>
      <c r="G4779" s="18"/>
      <c r="I4779" s="19"/>
      <c r="J4779" s="19"/>
      <c r="K4779" s="19"/>
      <c r="L4779" s="19"/>
      <c r="M4779" s="19"/>
      <c r="N4779" s="20"/>
    </row>
    <row r="4780" spans="6:14" x14ac:dyDescent="0.25">
      <c r="F4780" s="18"/>
      <c r="G4780" s="18"/>
      <c r="I4780" s="19"/>
      <c r="J4780" s="19"/>
      <c r="K4780" s="19"/>
      <c r="L4780" s="19"/>
      <c r="M4780" s="19"/>
      <c r="N4780" s="20"/>
    </row>
    <row r="4781" spans="6:14" x14ac:dyDescent="0.25">
      <c r="F4781" s="18"/>
      <c r="G4781" s="18"/>
      <c r="I4781" s="19"/>
      <c r="J4781" s="19"/>
      <c r="K4781" s="19"/>
      <c r="L4781" s="19"/>
      <c r="M4781" s="19"/>
      <c r="N4781" s="20"/>
    </row>
    <row r="4782" spans="6:14" x14ac:dyDescent="0.25">
      <c r="F4782" s="18"/>
      <c r="G4782" s="18"/>
      <c r="I4782" s="19"/>
      <c r="J4782" s="19"/>
      <c r="K4782" s="19"/>
      <c r="L4782" s="19"/>
      <c r="M4782" s="19"/>
      <c r="N4782" s="20"/>
    </row>
    <row r="4783" spans="6:14" x14ac:dyDescent="0.25">
      <c r="F4783" s="18"/>
      <c r="G4783" s="18"/>
      <c r="I4783" s="19"/>
      <c r="J4783" s="19"/>
      <c r="K4783" s="19"/>
      <c r="L4783" s="19"/>
      <c r="M4783" s="19"/>
      <c r="N4783" s="20"/>
    </row>
    <row r="4784" spans="6:14" x14ac:dyDescent="0.25">
      <c r="F4784" s="18"/>
      <c r="G4784" s="18"/>
      <c r="I4784" s="19"/>
      <c r="J4784" s="19"/>
      <c r="K4784" s="19"/>
      <c r="L4784" s="19"/>
      <c r="M4784" s="19"/>
      <c r="N4784" s="20"/>
    </row>
    <row r="4785" spans="6:14" x14ac:dyDescent="0.25">
      <c r="F4785" s="18"/>
      <c r="G4785" s="18"/>
      <c r="I4785" s="19"/>
      <c r="J4785" s="19"/>
      <c r="K4785" s="19"/>
      <c r="L4785" s="19"/>
      <c r="M4785" s="19"/>
      <c r="N4785" s="20"/>
    </row>
    <row r="4786" spans="6:14" x14ac:dyDescent="0.25">
      <c r="F4786" s="18"/>
      <c r="G4786" s="18"/>
      <c r="I4786" s="19"/>
      <c r="J4786" s="19"/>
      <c r="K4786" s="19"/>
      <c r="L4786" s="19"/>
      <c r="M4786" s="19"/>
      <c r="N4786" s="20"/>
    </row>
    <row r="4787" spans="6:14" x14ac:dyDescent="0.25">
      <c r="F4787" s="18"/>
      <c r="G4787" s="18"/>
      <c r="I4787" s="19"/>
      <c r="J4787" s="19"/>
      <c r="K4787" s="19"/>
      <c r="L4787" s="19"/>
      <c r="M4787" s="19"/>
      <c r="N4787" s="20"/>
    </row>
    <row r="4788" spans="6:14" x14ac:dyDescent="0.25">
      <c r="F4788" s="18"/>
      <c r="G4788" s="18"/>
      <c r="I4788" s="19"/>
      <c r="J4788" s="19"/>
      <c r="K4788" s="19"/>
      <c r="L4788" s="19"/>
      <c r="M4788" s="19"/>
      <c r="N4788" s="20"/>
    </row>
    <row r="4789" spans="6:14" x14ac:dyDescent="0.25">
      <c r="F4789" s="18"/>
      <c r="G4789" s="18"/>
      <c r="I4789" s="19"/>
      <c r="J4789" s="19"/>
      <c r="K4789" s="19"/>
      <c r="L4789" s="19"/>
      <c r="M4789" s="19"/>
      <c r="N4789" s="20"/>
    </row>
    <row r="4790" spans="6:14" x14ac:dyDescent="0.25">
      <c r="F4790" s="18"/>
      <c r="G4790" s="18"/>
      <c r="I4790" s="19"/>
      <c r="J4790" s="19"/>
      <c r="K4790" s="19"/>
      <c r="L4790" s="19"/>
      <c r="M4790" s="19"/>
      <c r="N4790" s="20"/>
    </row>
    <row r="4791" spans="6:14" x14ac:dyDescent="0.25">
      <c r="F4791" s="18"/>
      <c r="G4791" s="18"/>
      <c r="I4791" s="19"/>
      <c r="J4791" s="19"/>
      <c r="K4791" s="19"/>
      <c r="L4791" s="19"/>
      <c r="M4791" s="19"/>
      <c r="N4791" s="20"/>
    </row>
    <row r="4792" spans="6:14" x14ac:dyDescent="0.25">
      <c r="F4792" s="18"/>
      <c r="G4792" s="18"/>
      <c r="I4792" s="19"/>
      <c r="J4792" s="19"/>
      <c r="K4792" s="19"/>
      <c r="L4792" s="19"/>
      <c r="M4792" s="19"/>
      <c r="N4792" s="20"/>
    </row>
    <row r="4793" spans="6:14" x14ac:dyDescent="0.25">
      <c r="F4793" s="18"/>
      <c r="G4793" s="18"/>
      <c r="I4793" s="19"/>
      <c r="J4793" s="19"/>
      <c r="K4793" s="19"/>
      <c r="L4793" s="19"/>
      <c r="M4793" s="19"/>
      <c r="N4793" s="20"/>
    </row>
    <row r="4794" spans="6:14" x14ac:dyDescent="0.25">
      <c r="F4794" s="18"/>
      <c r="G4794" s="18"/>
      <c r="I4794" s="19"/>
      <c r="J4794" s="19"/>
      <c r="K4794" s="19"/>
      <c r="L4794" s="19"/>
      <c r="M4794" s="19"/>
      <c r="N4794" s="20"/>
    </row>
    <row r="4795" spans="6:14" x14ac:dyDescent="0.25">
      <c r="F4795" s="18"/>
      <c r="G4795" s="18"/>
      <c r="I4795" s="19"/>
      <c r="J4795" s="19"/>
      <c r="K4795" s="19"/>
      <c r="L4795" s="19"/>
      <c r="M4795" s="19"/>
      <c r="N4795" s="20"/>
    </row>
    <row r="4796" spans="6:14" x14ac:dyDescent="0.25">
      <c r="F4796" s="18"/>
      <c r="G4796" s="18"/>
      <c r="I4796" s="19"/>
      <c r="J4796" s="19"/>
      <c r="K4796" s="19"/>
      <c r="L4796" s="19"/>
      <c r="M4796" s="19"/>
      <c r="N4796" s="20"/>
    </row>
    <row r="4797" spans="6:14" x14ac:dyDescent="0.25">
      <c r="F4797" s="18"/>
      <c r="G4797" s="18"/>
      <c r="I4797" s="19"/>
      <c r="J4797" s="19"/>
      <c r="K4797" s="19"/>
      <c r="L4797" s="19"/>
      <c r="M4797" s="19"/>
      <c r="N4797" s="20"/>
    </row>
    <row r="4798" spans="6:14" x14ac:dyDescent="0.25">
      <c r="F4798" s="18"/>
      <c r="G4798" s="18"/>
      <c r="I4798" s="19"/>
      <c r="J4798" s="19"/>
      <c r="K4798" s="19"/>
      <c r="L4798" s="19"/>
      <c r="M4798" s="19"/>
      <c r="N4798" s="20"/>
    </row>
    <row r="4799" spans="6:14" x14ac:dyDescent="0.25">
      <c r="F4799" s="18"/>
      <c r="G4799" s="18"/>
      <c r="I4799" s="19"/>
      <c r="J4799" s="19"/>
      <c r="K4799" s="19"/>
      <c r="L4799" s="19"/>
      <c r="M4799" s="19"/>
      <c r="N4799" s="20"/>
    </row>
    <row r="4800" spans="6:14" x14ac:dyDescent="0.25">
      <c r="F4800" s="18"/>
      <c r="G4800" s="18"/>
      <c r="I4800" s="19"/>
      <c r="J4800" s="19"/>
      <c r="K4800" s="19"/>
      <c r="L4800" s="19"/>
      <c r="M4800" s="19"/>
      <c r="N4800" s="20"/>
    </row>
    <row r="4801" spans="6:14" x14ac:dyDescent="0.25">
      <c r="F4801" s="18"/>
      <c r="G4801" s="18"/>
      <c r="I4801" s="19"/>
      <c r="J4801" s="19"/>
      <c r="K4801" s="19"/>
      <c r="L4801" s="19"/>
      <c r="M4801" s="19"/>
      <c r="N4801" s="20"/>
    </row>
    <row r="4802" spans="6:14" x14ac:dyDescent="0.25">
      <c r="F4802" s="18"/>
      <c r="G4802" s="18"/>
      <c r="I4802" s="19"/>
      <c r="J4802" s="19"/>
      <c r="K4802" s="19"/>
      <c r="L4802" s="19"/>
      <c r="M4802" s="19"/>
      <c r="N4802" s="20"/>
    </row>
    <row r="4803" spans="6:14" x14ac:dyDescent="0.25">
      <c r="F4803" s="18"/>
      <c r="G4803" s="18"/>
      <c r="I4803" s="19"/>
      <c r="J4803" s="19"/>
      <c r="K4803" s="19"/>
      <c r="L4803" s="19"/>
      <c r="M4803" s="19"/>
      <c r="N4803" s="20"/>
    </row>
    <row r="4804" spans="6:14" x14ac:dyDescent="0.25">
      <c r="F4804" s="18"/>
      <c r="G4804" s="18"/>
      <c r="I4804" s="19"/>
      <c r="J4804" s="19"/>
      <c r="K4804" s="19"/>
      <c r="L4804" s="19"/>
      <c r="M4804" s="19"/>
      <c r="N4804" s="20"/>
    </row>
    <row r="4805" spans="6:14" x14ac:dyDescent="0.25">
      <c r="F4805" s="18"/>
      <c r="G4805" s="18"/>
      <c r="I4805" s="19"/>
      <c r="J4805" s="19"/>
      <c r="K4805" s="19"/>
      <c r="L4805" s="19"/>
      <c r="M4805" s="19"/>
      <c r="N4805" s="20"/>
    </row>
    <row r="4806" spans="6:14" x14ac:dyDescent="0.25">
      <c r="F4806" s="18"/>
      <c r="G4806" s="18"/>
      <c r="I4806" s="19"/>
      <c r="J4806" s="19"/>
      <c r="K4806" s="19"/>
      <c r="L4806" s="19"/>
      <c r="M4806" s="19"/>
      <c r="N4806" s="20"/>
    </row>
    <row r="4807" spans="6:14" x14ac:dyDescent="0.25">
      <c r="F4807" s="18"/>
      <c r="G4807" s="18"/>
      <c r="I4807" s="19"/>
      <c r="J4807" s="19"/>
      <c r="K4807" s="19"/>
      <c r="L4807" s="19"/>
      <c r="M4807" s="19"/>
      <c r="N4807" s="20"/>
    </row>
    <row r="4808" spans="6:14" x14ac:dyDescent="0.25">
      <c r="F4808" s="18"/>
      <c r="G4808" s="18"/>
      <c r="I4808" s="19"/>
      <c r="J4808" s="19"/>
      <c r="K4808" s="19"/>
      <c r="L4808" s="19"/>
      <c r="M4808" s="19"/>
      <c r="N4808" s="20"/>
    </row>
    <row r="4809" spans="6:14" x14ac:dyDescent="0.25">
      <c r="F4809" s="18"/>
      <c r="G4809" s="18"/>
      <c r="I4809" s="19"/>
      <c r="J4809" s="19"/>
      <c r="K4809" s="19"/>
      <c r="L4809" s="19"/>
      <c r="M4809" s="19"/>
      <c r="N4809" s="20"/>
    </row>
    <row r="4810" spans="6:14" x14ac:dyDescent="0.25">
      <c r="F4810" s="18"/>
      <c r="G4810" s="18"/>
      <c r="I4810" s="19"/>
      <c r="J4810" s="19"/>
      <c r="K4810" s="19"/>
      <c r="L4810" s="19"/>
      <c r="M4810" s="19"/>
      <c r="N4810" s="20"/>
    </row>
    <row r="4811" spans="6:14" x14ac:dyDescent="0.25">
      <c r="F4811" s="18"/>
      <c r="G4811" s="18"/>
      <c r="I4811" s="19"/>
      <c r="J4811" s="19"/>
      <c r="K4811" s="19"/>
      <c r="L4811" s="19"/>
      <c r="M4811" s="19"/>
      <c r="N4811" s="20"/>
    </row>
    <row r="4812" spans="6:14" x14ac:dyDescent="0.25">
      <c r="F4812" s="18"/>
      <c r="G4812" s="18"/>
      <c r="I4812" s="19"/>
      <c r="J4812" s="19"/>
      <c r="K4812" s="19"/>
      <c r="L4812" s="19"/>
      <c r="M4812" s="19"/>
      <c r="N4812" s="20"/>
    </row>
    <row r="4813" spans="6:14" x14ac:dyDescent="0.25">
      <c r="F4813" s="18"/>
      <c r="G4813" s="18"/>
      <c r="I4813" s="19"/>
      <c r="J4813" s="19"/>
      <c r="K4813" s="19"/>
      <c r="L4813" s="19"/>
      <c r="M4813" s="19"/>
      <c r="N4813" s="20"/>
    </row>
    <row r="4814" spans="6:14" x14ac:dyDescent="0.25">
      <c r="F4814" s="18"/>
      <c r="G4814" s="18"/>
      <c r="I4814" s="19"/>
      <c r="J4814" s="19"/>
      <c r="K4814" s="19"/>
      <c r="L4814" s="19"/>
      <c r="M4814" s="19"/>
      <c r="N4814" s="20"/>
    </row>
    <row r="4815" spans="6:14" x14ac:dyDescent="0.25">
      <c r="F4815" s="18"/>
      <c r="G4815" s="18"/>
      <c r="I4815" s="19"/>
      <c r="J4815" s="19"/>
      <c r="K4815" s="19"/>
      <c r="L4815" s="19"/>
      <c r="M4815" s="19"/>
      <c r="N4815" s="20"/>
    </row>
    <row r="4816" spans="6:14" x14ac:dyDescent="0.25">
      <c r="F4816" s="18"/>
      <c r="G4816" s="18"/>
      <c r="I4816" s="19"/>
      <c r="J4816" s="19"/>
      <c r="K4816" s="19"/>
      <c r="L4816" s="19"/>
      <c r="M4816" s="19"/>
      <c r="N4816" s="20"/>
    </row>
    <row r="4817" spans="6:14" x14ac:dyDescent="0.25">
      <c r="F4817" s="18"/>
      <c r="G4817" s="18"/>
      <c r="I4817" s="19"/>
      <c r="J4817" s="19"/>
      <c r="K4817" s="19"/>
      <c r="L4817" s="19"/>
      <c r="M4817" s="19"/>
      <c r="N4817" s="20"/>
    </row>
    <row r="4818" spans="6:14" x14ac:dyDescent="0.25">
      <c r="F4818" s="18"/>
      <c r="G4818" s="18"/>
      <c r="I4818" s="19"/>
      <c r="J4818" s="19"/>
      <c r="K4818" s="19"/>
      <c r="L4818" s="19"/>
      <c r="M4818" s="19"/>
      <c r="N4818" s="20"/>
    </row>
    <row r="4819" spans="6:14" x14ac:dyDescent="0.25">
      <c r="F4819" s="18"/>
      <c r="G4819" s="18"/>
      <c r="I4819" s="19"/>
      <c r="J4819" s="19"/>
      <c r="K4819" s="19"/>
      <c r="L4819" s="19"/>
      <c r="M4819" s="19"/>
      <c r="N4819" s="20"/>
    </row>
    <row r="4820" spans="6:14" x14ac:dyDescent="0.25">
      <c r="F4820" s="18"/>
      <c r="G4820" s="18"/>
      <c r="I4820" s="19"/>
      <c r="J4820" s="19"/>
      <c r="K4820" s="19"/>
      <c r="L4820" s="19"/>
      <c r="M4820" s="19"/>
      <c r="N4820" s="20"/>
    </row>
    <row r="4821" spans="6:14" x14ac:dyDescent="0.25">
      <c r="F4821" s="18"/>
      <c r="G4821" s="18"/>
      <c r="I4821" s="19"/>
      <c r="J4821" s="19"/>
      <c r="K4821" s="19"/>
      <c r="L4821" s="19"/>
      <c r="M4821" s="19"/>
      <c r="N4821" s="20"/>
    </row>
    <row r="4822" spans="6:14" x14ac:dyDescent="0.25">
      <c r="F4822" s="18"/>
      <c r="G4822" s="18"/>
      <c r="I4822" s="19"/>
      <c r="J4822" s="19"/>
      <c r="K4822" s="19"/>
      <c r="L4822" s="19"/>
      <c r="M4822" s="19"/>
      <c r="N4822" s="20"/>
    </row>
    <row r="4823" spans="6:14" x14ac:dyDescent="0.25">
      <c r="F4823" s="18"/>
      <c r="G4823" s="18"/>
      <c r="I4823" s="19"/>
      <c r="J4823" s="19"/>
      <c r="K4823" s="19"/>
      <c r="L4823" s="19"/>
      <c r="M4823" s="19"/>
      <c r="N4823" s="20"/>
    </row>
    <row r="4824" spans="6:14" x14ac:dyDescent="0.25">
      <c r="F4824" s="18"/>
      <c r="G4824" s="18"/>
      <c r="I4824" s="19"/>
      <c r="J4824" s="19"/>
      <c r="K4824" s="19"/>
      <c r="L4824" s="19"/>
      <c r="M4824" s="19"/>
      <c r="N4824" s="20"/>
    </row>
    <row r="4825" spans="6:14" x14ac:dyDescent="0.25">
      <c r="F4825" s="18"/>
      <c r="G4825" s="18"/>
      <c r="I4825" s="19"/>
      <c r="J4825" s="19"/>
      <c r="K4825" s="19"/>
      <c r="L4825" s="19"/>
      <c r="M4825" s="19"/>
      <c r="N4825" s="20"/>
    </row>
    <row r="4826" spans="6:14" x14ac:dyDescent="0.25">
      <c r="F4826" s="18"/>
      <c r="G4826" s="18"/>
      <c r="I4826" s="19"/>
      <c r="J4826" s="19"/>
      <c r="K4826" s="19"/>
      <c r="L4826" s="19"/>
      <c r="M4826" s="19"/>
      <c r="N4826" s="20"/>
    </row>
    <row r="4827" spans="6:14" x14ac:dyDescent="0.25">
      <c r="F4827" s="18"/>
      <c r="G4827" s="18"/>
      <c r="I4827" s="19"/>
      <c r="J4827" s="19"/>
      <c r="K4827" s="19"/>
      <c r="L4827" s="19"/>
      <c r="M4827" s="19"/>
      <c r="N4827" s="20"/>
    </row>
    <row r="4828" spans="6:14" x14ac:dyDescent="0.25">
      <c r="F4828" s="18"/>
      <c r="G4828" s="18"/>
      <c r="I4828" s="19"/>
      <c r="J4828" s="19"/>
      <c r="K4828" s="19"/>
      <c r="L4828" s="19"/>
      <c r="M4828" s="19"/>
      <c r="N4828" s="20"/>
    </row>
    <row r="4829" spans="6:14" x14ac:dyDescent="0.25">
      <c r="F4829" s="18"/>
      <c r="G4829" s="18"/>
      <c r="I4829" s="19"/>
      <c r="J4829" s="19"/>
      <c r="K4829" s="19"/>
      <c r="L4829" s="19"/>
      <c r="M4829" s="19"/>
      <c r="N4829" s="20"/>
    </row>
    <row r="4830" spans="6:14" x14ac:dyDescent="0.25">
      <c r="F4830" s="18"/>
      <c r="G4830" s="18"/>
      <c r="I4830" s="19"/>
      <c r="J4830" s="19"/>
      <c r="K4830" s="19"/>
      <c r="L4830" s="19"/>
      <c r="M4830" s="19"/>
      <c r="N4830" s="20"/>
    </row>
    <row r="4831" spans="6:14" x14ac:dyDescent="0.25">
      <c r="F4831" s="18"/>
      <c r="G4831" s="18"/>
      <c r="I4831" s="19"/>
      <c r="J4831" s="19"/>
      <c r="K4831" s="19"/>
      <c r="L4831" s="19"/>
      <c r="M4831" s="19"/>
      <c r="N4831" s="20"/>
    </row>
    <row r="4832" spans="6:14" x14ac:dyDescent="0.25">
      <c r="F4832" s="18"/>
      <c r="G4832" s="18"/>
      <c r="I4832" s="19"/>
      <c r="J4832" s="19"/>
      <c r="K4832" s="19"/>
      <c r="L4832" s="19"/>
      <c r="M4832" s="19"/>
      <c r="N4832" s="20"/>
    </row>
    <row r="4833" spans="6:14" x14ac:dyDescent="0.25">
      <c r="F4833" s="18"/>
      <c r="G4833" s="18"/>
      <c r="I4833" s="19"/>
      <c r="J4833" s="19"/>
      <c r="K4833" s="19"/>
      <c r="L4833" s="19"/>
      <c r="M4833" s="19"/>
      <c r="N4833" s="20"/>
    </row>
    <row r="4834" spans="6:14" x14ac:dyDescent="0.25">
      <c r="F4834" s="18"/>
      <c r="G4834" s="18"/>
      <c r="I4834" s="19"/>
      <c r="J4834" s="19"/>
      <c r="K4834" s="19"/>
      <c r="L4834" s="19"/>
      <c r="M4834" s="19"/>
      <c r="N4834" s="20"/>
    </row>
    <row r="4835" spans="6:14" x14ac:dyDescent="0.25">
      <c r="F4835" s="18"/>
      <c r="G4835" s="18"/>
      <c r="I4835" s="19"/>
      <c r="J4835" s="19"/>
      <c r="K4835" s="19"/>
      <c r="L4835" s="19"/>
      <c r="M4835" s="19"/>
      <c r="N4835" s="20"/>
    </row>
    <row r="4836" spans="6:14" x14ac:dyDescent="0.25">
      <c r="F4836" s="18"/>
      <c r="G4836" s="18"/>
      <c r="I4836" s="19"/>
      <c r="J4836" s="19"/>
      <c r="K4836" s="19"/>
      <c r="L4836" s="19"/>
      <c r="M4836" s="19"/>
      <c r="N4836" s="20"/>
    </row>
    <row r="4837" spans="6:14" x14ac:dyDescent="0.25">
      <c r="F4837" s="18"/>
      <c r="G4837" s="18"/>
      <c r="I4837" s="19"/>
      <c r="J4837" s="19"/>
      <c r="K4837" s="19"/>
      <c r="L4837" s="19"/>
      <c r="M4837" s="19"/>
      <c r="N4837" s="20"/>
    </row>
    <row r="4838" spans="6:14" x14ac:dyDescent="0.25">
      <c r="F4838" s="18"/>
      <c r="G4838" s="18"/>
      <c r="I4838" s="19"/>
      <c r="J4838" s="19"/>
      <c r="K4838" s="19"/>
      <c r="L4838" s="19"/>
      <c r="M4838" s="19"/>
      <c r="N4838" s="20"/>
    </row>
    <row r="4839" spans="6:14" x14ac:dyDescent="0.25">
      <c r="F4839" s="18"/>
      <c r="G4839" s="18"/>
      <c r="I4839" s="19"/>
      <c r="J4839" s="19"/>
      <c r="K4839" s="19"/>
      <c r="L4839" s="19"/>
      <c r="M4839" s="19"/>
      <c r="N4839" s="20"/>
    </row>
    <row r="4840" spans="6:14" x14ac:dyDescent="0.25">
      <c r="F4840" s="18"/>
      <c r="G4840" s="18"/>
      <c r="I4840" s="19"/>
      <c r="J4840" s="19"/>
      <c r="K4840" s="19"/>
      <c r="L4840" s="19"/>
      <c r="M4840" s="19"/>
      <c r="N4840" s="20"/>
    </row>
    <row r="4841" spans="6:14" x14ac:dyDescent="0.25">
      <c r="F4841" s="18"/>
      <c r="G4841" s="18"/>
      <c r="I4841" s="19"/>
      <c r="J4841" s="19"/>
      <c r="K4841" s="19"/>
      <c r="L4841" s="19"/>
      <c r="M4841" s="19"/>
      <c r="N4841" s="20"/>
    </row>
    <row r="4842" spans="6:14" x14ac:dyDescent="0.25">
      <c r="F4842" s="18"/>
      <c r="G4842" s="18"/>
      <c r="I4842" s="19"/>
      <c r="J4842" s="19"/>
      <c r="K4842" s="19"/>
      <c r="L4842" s="19"/>
      <c r="M4842" s="19"/>
      <c r="N4842" s="20"/>
    </row>
    <row r="4843" spans="6:14" x14ac:dyDescent="0.25">
      <c r="F4843" s="18"/>
      <c r="G4843" s="18"/>
      <c r="I4843" s="19"/>
      <c r="J4843" s="19"/>
      <c r="K4843" s="19"/>
      <c r="L4843" s="19"/>
      <c r="M4843" s="19"/>
      <c r="N4843" s="20"/>
    </row>
    <row r="4844" spans="6:14" x14ac:dyDescent="0.25">
      <c r="F4844" s="18"/>
      <c r="G4844" s="18"/>
      <c r="I4844" s="19"/>
      <c r="J4844" s="19"/>
      <c r="K4844" s="19"/>
      <c r="L4844" s="19"/>
      <c r="M4844" s="19"/>
      <c r="N4844" s="20"/>
    </row>
    <row r="4845" spans="6:14" x14ac:dyDescent="0.25">
      <c r="F4845" s="18"/>
      <c r="G4845" s="18"/>
      <c r="I4845" s="19"/>
      <c r="J4845" s="19"/>
      <c r="K4845" s="19"/>
      <c r="L4845" s="19"/>
      <c r="M4845" s="19"/>
      <c r="N4845" s="20"/>
    </row>
    <row r="4846" spans="6:14" x14ac:dyDescent="0.25">
      <c r="F4846" s="18"/>
      <c r="G4846" s="18"/>
      <c r="I4846" s="19"/>
      <c r="J4846" s="19"/>
      <c r="K4846" s="19"/>
      <c r="L4846" s="19"/>
      <c r="M4846" s="19"/>
      <c r="N4846" s="20"/>
    </row>
    <row r="4847" spans="6:14" x14ac:dyDescent="0.25">
      <c r="F4847" s="18"/>
      <c r="G4847" s="18"/>
      <c r="I4847" s="19"/>
      <c r="J4847" s="19"/>
      <c r="K4847" s="19"/>
      <c r="L4847" s="19"/>
      <c r="M4847" s="19"/>
      <c r="N4847" s="20"/>
    </row>
    <row r="4848" spans="6:14" x14ac:dyDescent="0.25">
      <c r="F4848" s="18"/>
      <c r="G4848" s="18"/>
      <c r="I4848" s="19"/>
      <c r="J4848" s="19"/>
      <c r="K4848" s="19"/>
      <c r="L4848" s="19"/>
      <c r="M4848" s="19"/>
      <c r="N4848" s="20"/>
    </row>
    <row r="4849" spans="6:14" x14ac:dyDescent="0.25">
      <c r="F4849" s="18"/>
      <c r="G4849" s="18"/>
      <c r="I4849" s="19"/>
      <c r="J4849" s="19"/>
      <c r="K4849" s="19"/>
      <c r="L4849" s="19"/>
      <c r="M4849" s="19"/>
      <c r="N4849" s="20"/>
    </row>
    <row r="4850" spans="6:14" x14ac:dyDescent="0.25">
      <c r="F4850" s="18"/>
      <c r="G4850" s="18"/>
      <c r="I4850" s="19"/>
      <c r="J4850" s="19"/>
      <c r="K4850" s="19"/>
      <c r="L4850" s="19"/>
      <c r="M4850" s="19"/>
      <c r="N4850" s="20"/>
    </row>
    <row r="4851" spans="6:14" x14ac:dyDescent="0.25">
      <c r="F4851" s="18"/>
      <c r="G4851" s="18"/>
      <c r="I4851" s="19"/>
      <c r="J4851" s="19"/>
      <c r="K4851" s="19"/>
      <c r="L4851" s="19"/>
      <c r="M4851" s="19"/>
      <c r="N4851" s="20"/>
    </row>
    <row r="4852" spans="6:14" x14ac:dyDescent="0.25">
      <c r="F4852" s="18"/>
      <c r="G4852" s="18"/>
      <c r="I4852" s="19"/>
      <c r="J4852" s="19"/>
      <c r="K4852" s="19"/>
      <c r="L4852" s="19"/>
      <c r="M4852" s="19"/>
      <c r="N4852" s="20"/>
    </row>
    <row r="4853" spans="6:14" x14ac:dyDescent="0.25">
      <c r="F4853" s="18"/>
      <c r="G4853" s="18"/>
      <c r="I4853" s="19"/>
      <c r="J4853" s="19"/>
      <c r="K4853" s="19"/>
      <c r="L4853" s="19"/>
      <c r="M4853" s="19"/>
      <c r="N4853" s="20"/>
    </row>
    <row r="4854" spans="6:14" x14ac:dyDescent="0.25">
      <c r="F4854" s="18"/>
      <c r="G4854" s="18"/>
      <c r="I4854" s="19"/>
      <c r="J4854" s="19"/>
      <c r="K4854" s="19"/>
      <c r="L4854" s="19"/>
      <c r="M4854" s="19"/>
      <c r="N4854" s="20"/>
    </row>
    <row r="4855" spans="6:14" x14ac:dyDescent="0.25">
      <c r="F4855" s="18"/>
      <c r="G4855" s="18"/>
      <c r="I4855" s="19"/>
      <c r="J4855" s="19"/>
      <c r="K4855" s="19"/>
      <c r="L4855" s="19"/>
      <c r="M4855" s="19"/>
      <c r="N4855" s="20"/>
    </row>
    <row r="4856" spans="6:14" x14ac:dyDescent="0.25">
      <c r="F4856" s="18"/>
      <c r="G4856" s="18"/>
      <c r="I4856" s="19"/>
      <c r="J4856" s="19"/>
      <c r="K4856" s="19"/>
      <c r="L4856" s="19"/>
      <c r="M4856" s="19"/>
      <c r="N4856" s="20"/>
    </row>
    <row r="4857" spans="6:14" x14ac:dyDescent="0.25">
      <c r="F4857" s="18"/>
      <c r="G4857" s="18"/>
      <c r="I4857" s="19"/>
      <c r="J4857" s="19"/>
      <c r="K4857" s="19"/>
      <c r="L4857" s="19"/>
      <c r="M4857" s="19"/>
      <c r="N4857" s="20"/>
    </row>
    <row r="4858" spans="6:14" x14ac:dyDescent="0.25">
      <c r="F4858" s="18"/>
      <c r="G4858" s="18"/>
      <c r="I4858" s="19"/>
      <c r="J4858" s="19"/>
      <c r="K4858" s="19"/>
      <c r="L4858" s="19"/>
      <c r="M4858" s="19"/>
      <c r="N4858" s="20"/>
    </row>
    <row r="4859" spans="6:14" x14ac:dyDescent="0.25">
      <c r="F4859" s="18"/>
      <c r="G4859" s="18"/>
      <c r="I4859" s="19"/>
      <c r="J4859" s="19"/>
      <c r="K4859" s="19"/>
      <c r="L4859" s="19"/>
      <c r="M4859" s="19"/>
      <c r="N4859" s="20"/>
    </row>
    <row r="4860" spans="6:14" x14ac:dyDescent="0.25">
      <c r="F4860" s="18"/>
      <c r="G4860" s="18"/>
      <c r="I4860" s="19"/>
      <c r="J4860" s="19"/>
      <c r="K4860" s="19"/>
      <c r="L4860" s="19"/>
      <c r="M4860" s="19"/>
      <c r="N4860" s="20"/>
    </row>
    <row r="4861" spans="6:14" x14ac:dyDescent="0.25">
      <c r="F4861" s="18"/>
      <c r="G4861" s="18"/>
      <c r="I4861" s="19"/>
      <c r="J4861" s="19"/>
      <c r="K4861" s="19"/>
      <c r="L4861" s="19"/>
      <c r="M4861" s="19"/>
      <c r="N4861" s="20"/>
    </row>
    <row r="4862" spans="6:14" x14ac:dyDescent="0.25">
      <c r="F4862" s="18"/>
      <c r="G4862" s="18"/>
      <c r="I4862" s="19"/>
      <c r="J4862" s="19"/>
      <c r="K4862" s="19"/>
      <c r="L4862" s="19"/>
      <c r="M4862" s="19"/>
      <c r="N4862" s="20"/>
    </row>
    <row r="4863" spans="6:14" x14ac:dyDescent="0.25">
      <c r="F4863" s="18"/>
      <c r="G4863" s="18"/>
      <c r="I4863" s="19"/>
      <c r="J4863" s="19"/>
      <c r="K4863" s="19"/>
      <c r="L4863" s="19"/>
      <c r="M4863" s="19"/>
      <c r="N4863" s="20"/>
    </row>
    <row r="4864" spans="6:14" x14ac:dyDescent="0.25">
      <c r="F4864" s="18"/>
      <c r="G4864" s="18"/>
      <c r="I4864" s="19"/>
      <c r="J4864" s="19"/>
      <c r="K4864" s="19"/>
      <c r="L4864" s="19"/>
      <c r="M4864" s="19"/>
      <c r="N4864" s="20"/>
    </row>
    <row r="4865" spans="6:14" x14ac:dyDescent="0.25">
      <c r="F4865" s="18"/>
      <c r="G4865" s="18"/>
      <c r="I4865" s="19"/>
      <c r="J4865" s="19"/>
      <c r="K4865" s="19"/>
      <c r="L4865" s="19"/>
      <c r="M4865" s="19"/>
      <c r="N4865" s="20"/>
    </row>
    <row r="4866" spans="6:14" x14ac:dyDescent="0.25">
      <c r="F4866" s="18"/>
      <c r="G4866" s="18"/>
      <c r="I4866" s="19"/>
      <c r="J4866" s="19"/>
      <c r="K4866" s="19"/>
      <c r="L4866" s="19"/>
      <c r="M4866" s="19"/>
      <c r="N4866" s="20"/>
    </row>
    <row r="4867" spans="6:14" x14ac:dyDescent="0.25">
      <c r="F4867" s="18"/>
      <c r="G4867" s="18"/>
      <c r="I4867" s="19"/>
      <c r="J4867" s="19"/>
      <c r="K4867" s="19"/>
      <c r="L4867" s="19"/>
      <c r="M4867" s="19"/>
      <c r="N4867" s="20"/>
    </row>
    <row r="4868" spans="6:14" x14ac:dyDescent="0.25">
      <c r="F4868" s="18"/>
      <c r="G4868" s="18"/>
      <c r="I4868" s="19"/>
      <c r="J4868" s="19"/>
      <c r="K4868" s="19"/>
      <c r="L4868" s="19"/>
      <c r="M4868" s="19"/>
      <c r="N4868" s="20"/>
    </row>
    <row r="4869" spans="6:14" x14ac:dyDescent="0.25">
      <c r="F4869" s="18"/>
      <c r="G4869" s="18"/>
      <c r="I4869" s="19"/>
      <c r="J4869" s="19"/>
      <c r="K4869" s="19"/>
      <c r="L4869" s="19"/>
      <c r="M4869" s="19"/>
      <c r="N4869" s="20"/>
    </row>
    <row r="4870" spans="6:14" x14ac:dyDescent="0.25">
      <c r="F4870" s="18"/>
      <c r="G4870" s="18"/>
      <c r="I4870" s="19"/>
      <c r="J4870" s="19"/>
      <c r="K4870" s="19"/>
      <c r="L4870" s="19"/>
      <c r="M4870" s="19"/>
      <c r="N4870" s="20"/>
    </row>
    <row r="4871" spans="6:14" x14ac:dyDescent="0.25">
      <c r="F4871" s="18"/>
      <c r="G4871" s="18"/>
      <c r="I4871" s="19"/>
      <c r="J4871" s="19"/>
      <c r="K4871" s="19"/>
      <c r="L4871" s="19"/>
      <c r="M4871" s="19"/>
      <c r="N4871" s="20"/>
    </row>
    <row r="4872" spans="6:14" x14ac:dyDescent="0.25">
      <c r="F4872" s="18"/>
      <c r="G4872" s="18"/>
      <c r="I4872" s="19"/>
      <c r="J4872" s="19"/>
      <c r="K4872" s="19"/>
      <c r="L4872" s="19"/>
      <c r="M4872" s="19"/>
      <c r="N4872" s="20"/>
    </row>
    <row r="4873" spans="6:14" x14ac:dyDescent="0.25">
      <c r="F4873" s="18"/>
      <c r="G4873" s="18"/>
      <c r="I4873" s="19"/>
      <c r="J4873" s="19"/>
      <c r="K4873" s="19"/>
      <c r="L4873" s="19"/>
      <c r="M4873" s="19"/>
      <c r="N4873" s="20"/>
    </row>
    <row r="4874" spans="6:14" x14ac:dyDescent="0.25">
      <c r="F4874" s="18"/>
      <c r="G4874" s="18"/>
      <c r="I4874" s="19"/>
      <c r="J4874" s="19"/>
      <c r="K4874" s="19"/>
      <c r="L4874" s="19"/>
      <c r="M4874" s="19"/>
      <c r="N4874" s="20"/>
    </row>
    <row r="4875" spans="6:14" x14ac:dyDescent="0.25">
      <c r="F4875" s="18"/>
      <c r="G4875" s="18"/>
      <c r="I4875" s="19"/>
      <c r="J4875" s="19"/>
      <c r="K4875" s="19"/>
      <c r="L4875" s="19"/>
      <c r="M4875" s="19"/>
      <c r="N4875" s="20"/>
    </row>
    <row r="4876" spans="6:14" x14ac:dyDescent="0.25">
      <c r="F4876" s="18"/>
      <c r="G4876" s="18"/>
      <c r="I4876" s="19"/>
      <c r="J4876" s="19"/>
      <c r="K4876" s="19"/>
      <c r="L4876" s="19"/>
      <c r="M4876" s="19"/>
      <c r="N4876" s="20"/>
    </row>
    <row r="4877" spans="6:14" x14ac:dyDescent="0.25">
      <c r="F4877" s="18"/>
      <c r="G4877" s="18"/>
      <c r="I4877" s="19"/>
      <c r="J4877" s="19"/>
      <c r="K4877" s="19"/>
      <c r="L4877" s="19"/>
      <c r="M4877" s="19"/>
      <c r="N4877" s="20"/>
    </row>
    <row r="4878" spans="6:14" x14ac:dyDescent="0.25">
      <c r="F4878" s="18"/>
      <c r="G4878" s="18"/>
      <c r="I4878" s="19"/>
      <c r="J4878" s="19"/>
      <c r="K4878" s="19"/>
      <c r="L4878" s="19"/>
      <c r="M4878" s="19"/>
      <c r="N4878" s="20"/>
    </row>
    <row r="4879" spans="6:14" x14ac:dyDescent="0.25">
      <c r="F4879" s="18"/>
      <c r="G4879" s="18"/>
      <c r="I4879" s="19"/>
      <c r="J4879" s="19"/>
      <c r="K4879" s="19"/>
      <c r="L4879" s="19"/>
      <c r="M4879" s="19"/>
      <c r="N4879" s="20"/>
    </row>
    <row r="4880" spans="6:14" x14ac:dyDescent="0.25">
      <c r="F4880" s="18"/>
      <c r="G4880" s="18"/>
      <c r="I4880" s="19"/>
      <c r="J4880" s="19"/>
      <c r="K4880" s="19"/>
      <c r="L4880" s="19"/>
      <c r="M4880" s="19"/>
      <c r="N4880" s="20"/>
    </row>
    <row r="4881" spans="6:14" x14ac:dyDescent="0.25">
      <c r="F4881" s="18"/>
      <c r="G4881" s="18"/>
      <c r="I4881" s="19"/>
      <c r="J4881" s="19"/>
      <c r="K4881" s="19"/>
      <c r="L4881" s="19"/>
      <c r="M4881" s="19"/>
      <c r="N4881" s="20"/>
    </row>
    <row r="4882" spans="6:14" x14ac:dyDescent="0.25">
      <c r="F4882" s="18"/>
      <c r="G4882" s="18"/>
      <c r="I4882" s="19"/>
      <c r="J4882" s="19"/>
      <c r="K4882" s="19"/>
      <c r="L4882" s="19"/>
      <c r="M4882" s="19"/>
      <c r="N4882" s="20"/>
    </row>
    <row r="4883" spans="6:14" x14ac:dyDescent="0.25">
      <c r="F4883" s="18"/>
      <c r="G4883" s="18"/>
      <c r="I4883" s="19"/>
      <c r="J4883" s="19"/>
      <c r="K4883" s="19"/>
      <c r="L4883" s="19"/>
      <c r="M4883" s="19"/>
      <c r="N4883" s="20"/>
    </row>
    <row r="4884" spans="6:14" x14ac:dyDescent="0.25">
      <c r="F4884" s="18"/>
      <c r="G4884" s="18"/>
      <c r="I4884" s="19"/>
      <c r="J4884" s="19"/>
      <c r="K4884" s="19"/>
      <c r="L4884" s="19"/>
      <c r="M4884" s="19"/>
      <c r="N4884" s="20"/>
    </row>
    <row r="4885" spans="6:14" x14ac:dyDescent="0.25">
      <c r="F4885" s="18"/>
      <c r="G4885" s="18"/>
      <c r="I4885" s="19"/>
      <c r="J4885" s="19"/>
      <c r="K4885" s="19"/>
      <c r="L4885" s="19"/>
      <c r="M4885" s="19"/>
      <c r="N4885" s="20"/>
    </row>
    <row r="4886" spans="6:14" x14ac:dyDescent="0.25">
      <c r="F4886" s="18"/>
      <c r="G4886" s="18"/>
      <c r="I4886" s="19"/>
      <c r="J4886" s="19"/>
      <c r="K4886" s="19"/>
      <c r="L4886" s="19"/>
      <c r="M4886" s="19"/>
      <c r="N4886" s="20"/>
    </row>
    <row r="4887" spans="6:14" x14ac:dyDescent="0.25">
      <c r="F4887" s="18"/>
      <c r="G4887" s="18"/>
      <c r="I4887" s="19"/>
      <c r="J4887" s="19"/>
      <c r="K4887" s="19"/>
      <c r="L4887" s="19"/>
      <c r="M4887" s="19"/>
      <c r="N4887" s="20"/>
    </row>
    <row r="4888" spans="6:14" x14ac:dyDescent="0.25">
      <c r="F4888" s="18"/>
      <c r="G4888" s="18"/>
      <c r="I4888" s="19"/>
      <c r="J4888" s="19"/>
      <c r="K4888" s="19"/>
      <c r="L4888" s="19"/>
      <c r="M4888" s="19"/>
      <c r="N4888" s="20"/>
    </row>
    <row r="4889" spans="6:14" x14ac:dyDescent="0.25">
      <c r="F4889" s="18"/>
      <c r="G4889" s="18"/>
      <c r="I4889" s="19"/>
      <c r="J4889" s="19"/>
      <c r="K4889" s="19"/>
      <c r="L4889" s="19"/>
      <c r="M4889" s="19"/>
      <c r="N4889" s="20"/>
    </row>
    <row r="4890" spans="6:14" x14ac:dyDescent="0.25">
      <c r="F4890" s="18"/>
      <c r="G4890" s="18"/>
      <c r="I4890" s="19"/>
      <c r="J4890" s="19"/>
      <c r="K4890" s="19"/>
      <c r="L4890" s="19"/>
      <c r="M4890" s="19"/>
      <c r="N4890" s="20"/>
    </row>
    <row r="4891" spans="6:14" x14ac:dyDescent="0.25">
      <c r="F4891" s="18"/>
      <c r="G4891" s="18"/>
      <c r="I4891" s="19"/>
      <c r="J4891" s="19"/>
      <c r="K4891" s="19"/>
      <c r="L4891" s="19"/>
      <c r="M4891" s="19"/>
      <c r="N4891" s="20"/>
    </row>
    <row r="4892" spans="6:14" x14ac:dyDescent="0.25">
      <c r="F4892" s="18"/>
      <c r="G4892" s="18"/>
      <c r="I4892" s="19"/>
      <c r="J4892" s="19"/>
      <c r="K4892" s="19"/>
      <c r="L4892" s="19"/>
      <c r="M4892" s="19"/>
      <c r="N4892" s="20"/>
    </row>
    <row r="4893" spans="6:14" x14ac:dyDescent="0.25">
      <c r="F4893" s="18"/>
      <c r="G4893" s="18"/>
      <c r="I4893" s="19"/>
      <c r="J4893" s="19"/>
      <c r="K4893" s="19"/>
      <c r="L4893" s="19"/>
      <c r="M4893" s="19"/>
      <c r="N4893" s="20"/>
    </row>
    <row r="4894" spans="6:14" x14ac:dyDescent="0.25">
      <c r="F4894" s="18"/>
      <c r="G4894" s="18"/>
      <c r="I4894" s="19"/>
      <c r="J4894" s="19"/>
      <c r="K4894" s="19"/>
      <c r="L4894" s="19"/>
      <c r="M4894" s="19"/>
      <c r="N4894" s="20"/>
    </row>
    <row r="4895" spans="6:14" x14ac:dyDescent="0.25">
      <c r="F4895" s="18"/>
      <c r="G4895" s="18"/>
      <c r="I4895" s="19"/>
      <c r="J4895" s="19"/>
      <c r="K4895" s="19"/>
      <c r="L4895" s="19"/>
      <c r="M4895" s="19"/>
      <c r="N4895" s="20"/>
    </row>
    <row r="4896" spans="6:14" x14ac:dyDescent="0.25">
      <c r="F4896" s="18"/>
      <c r="G4896" s="18"/>
      <c r="I4896" s="19"/>
      <c r="J4896" s="19"/>
      <c r="K4896" s="19"/>
      <c r="L4896" s="19"/>
      <c r="M4896" s="19"/>
      <c r="N4896" s="20"/>
    </row>
    <row r="4897" spans="6:14" x14ac:dyDescent="0.25">
      <c r="F4897" s="18"/>
      <c r="G4897" s="18"/>
      <c r="I4897" s="19"/>
      <c r="J4897" s="19"/>
      <c r="K4897" s="19"/>
      <c r="L4897" s="19"/>
      <c r="M4897" s="19"/>
      <c r="N4897" s="20"/>
    </row>
    <row r="4898" spans="6:14" x14ac:dyDescent="0.25">
      <c r="F4898" s="18"/>
      <c r="G4898" s="18"/>
      <c r="I4898" s="19"/>
      <c r="J4898" s="19"/>
      <c r="K4898" s="19"/>
      <c r="L4898" s="19"/>
      <c r="M4898" s="19"/>
      <c r="N4898" s="20"/>
    </row>
    <row r="4899" spans="6:14" x14ac:dyDescent="0.25">
      <c r="F4899" s="18"/>
      <c r="G4899" s="18"/>
      <c r="I4899" s="19"/>
      <c r="J4899" s="19"/>
      <c r="K4899" s="19"/>
      <c r="L4899" s="19"/>
      <c r="M4899" s="19"/>
      <c r="N4899" s="20"/>
    </row>
    <row r="4900" spans="6:14" x14ac:dyDescent="0.25">
      <c r="F4900" s="18"/>
      <c r="G4900" s="18"/>
      <c r="I4900" s="19"/>
      <c r="J4900" s="19"/>
      <c r="K4900" s="19"/>
      <c r="L4900" s="19"/>
      <c r="M4900" s="19"/>
      <c r="N4900" s="20"/>
    </row>
    <row r="4901" spans="6:14" x14ac:dyDescent="0.25">
      <c r="F4901" s="18"/>
      <c r="G4901" s="18"/>
      <c r="I4901" s="19"/>
      <c r="J4901" s="19"/>
      <c r="K4901" s="19"/>
      <c r="L4901" s="19"/>
      <c r="M4901" s="19"/>
      <c r="N4901" s="20"/>
    </row>
    <row r="4902" spans="6:14" x14ac:dyDescent="0.25">
      <c r="F4902" s="18"/>
      <c r="G4902" s="18"/>
      <c r="I4902" s="19"/>
      <c r="J4902" s="19"/>
      <c r="K4902" s="19"/>
      <c r="L4902" s="19"/>
      <c r="M4902" s="19"/>
      <c r="N4902" s="20"/>
    </row>
    <row r="4903" spans="6:14" x14ac:dyDescent="0.25">
      <c r="F4903" s="18"/>
      <c r="G4903" s="18"/>
      <c r="I4903" s="19"/>
      <c r="J4903" s="19"/>
      <c r="K4903" s="19"/>
      <c r="L4903" s="19"/>
      <c r="M4903" s="19"/>
      <c r="N4903" s="20"/>
    </row>
    <row r="4904" spans="6:14" x14ac:dyDescent="0.25">
      <c r="F4904" s="18"/>
      <c r="G4904" s="18"/>
      <c r="I4904" s="19"/>
      <c r="J4904" s="19"/>
      <c r="K4904" s="19"/>
      <c r="L4904" s="19"/>
      <c r="M4904" s="19"/>
      <c r="N4904" s="20"/>
    </row>
    <row r="4905" spans="6:14" x14ac:dyDescent="0.25">
      <c r="F4905" s="18"/>
      <c r="G4905" s="18"/>
      <c r="I4905" s="19"/>
      <c r="J4905" s="19"/>
      <c r="K4905" s="19"/>
      <c r="L4905" s="19"/>
      <c r="M4905" s="19"/>
      <c r="N4905" s="20"/>
    </row>
    <row r="4906" spans="6:14" x14ac:dyDescent="0.25">
      <c r="F4906" s="18"/>
      <c r="G4906" s="18"/>
      <c r="I4906" s="19"/>
      <c r="J4906" s="19"/>
      <c r="K4906" s="19"/>
      <c r="L4906" s="19"/>
      <c r="M4906" s="19"/>
      <c r="N4906" s="20"/>
    </row>
    <row r="4907" spans="6:14" x14ac:dyDescent="0.25">
      <c r="F4907" s="18"/>
      <c r="G4907" s="18"/>
      <c r="I4907" s="19"/>
      <c r="J4907" s="19"/>
      <c r="K4907" s="19"/>
      <c r="L4907" s="19"/>
      <c r="M4907" s="19"/>
      <c r="N4907" s="20"/>
    </row>
    <row r="4908" spans="6:14" x14ac:dyDescent="0.25">
      <c r="F4908" s="18"/>
      <c r="G4908" s="18"/>
      <c r="I4908" s="19"/>
      <c r="J4908" s="19"/>
      <c r="K4908" s="19"/>
      <c r="L4908" s="19"/>
      <c r="M4908" s="19"/>
      <c r="N4908" s="20"/>
    </row>
    <row r="4909" spans="6:14" x14ac:dyDescent="0.25">
      <c r="F4909" s="18"/>
      <c r="G4909" s="18"/>
      <c r="I4909" s="19"/>
      <c r="J4909" s="19"/>
      <c r="K4909" s="19"/>
      <c r="L4909" s="19"/>
      <c r="M4909" s="19"/>
      <c r="N4909" s="20"/>
    </row>
    <row r="4910" spans="6:14" x14ac:dyDescent="0.25">
      <c r="F4910" s="18"/>
      <c r="G4910" s="18"/>
      <c r="I4910" s="19"/>
      <c r="J4910" s="19"/>
      <c r="K4910" s="19"/>
      <c r="L4910" s="19"/>
      <c r="M4910" s="19"/>
      <c r="N4910" s="20"/>
    </row>
    <row r="4911" spans="6:14" x14ac:dyDescent="0.25">
      <c r="F4911" s="18"/>
      <c r="G4911" s="18"/>
      <c r="I4911" s="19"/>
      <c r="J4911" s="19"/>
      <c r="K4911" s="19"/>
      <c r="L4911" s="19"/>
      <c r="M4911" s="19"/>
      <c r="N4911" s="20"/>
    </row>
    <row r="4912" spans="6:14" x14ac:dyDescent="0.25">
      <c r="F4912" s="18"/>
      <c r="G4912" s="18"/>
      <c r="I4912" s="19"/>
      <c r="J4912" s="19"/>
      <c r="K4912" s="19"/>
      <c r="L4912" s="19"/>
      <c r="M4912" s="19"/>
      <c r="N4912" s="20"/>
    </row>
    <row r="4913" spans="6:14" x14ac:dyDescent="0.25">
      <c r="F4913" s="18"/>
      <c r="G4913" s="18"/>
      <c r="I4913" s="19"/>
      <c r="J4913" s="19"/>
      <c r="K4913" s="19"/>
      <c r="L4913" s="19"/>
      <c r="M4913" s="19"/>
      <c r="N4913" s="20"/>
    </row>
    <row r="4914" spans="6:14" x14ac:dyDescent="0.25">
      <c r="F4914" s="18"/>
      <c r="G4914" s="18"/>
      <c r="I4914" s="19"/>
      <c r="J4914" s="19"/>
      <c r="K4914" s="19"/>
      <c r="L4914" s="19"/>
      <c r="M4914" s="19"/>
      <c r="N4914" s="20"/>
    </row>
    <row r="4915" spans="6:14" x14ac:dyDescent="0.25">
      <c r="F4915" s="18"/>
      <c r="G4915" s="18"/>
      <c r="I4915" s="19"/>
      <c r="J4915" s="19"/>
      <c r="K4915" s="19"/>
      <c r="L4915" s="19"/>
      <c r="M4915" s="19"/>
      <c r="N4915" s="20"/>
    </row>
    <row r="4916" spans="6:14" x14ac:dyDescent="0.25">
      <c r="F4916" s="18"/>
      <c r="G4916" s="18"/>
      <c r="I4916" s="19"/>
      <c r="J4916" s="19"/>
      <c r="K4916" s="19"/>
      <c r="L4916" s="19"/>
      <c r="M4916" s="19"/>
      <c r="N4916" s="20"/>
    </row>
    <row r="4917" spans="6:14" x14ac:dyDescent="0.25">
      <c r="F4917" s="18"/>
      <c r="G4917" s="18"/>
      <c r="I4917" s="19"/>
      <c r="J4917" s="19"/>
      <c r="K4917" s="19"/>
      <c r="L4917" s="19"/>
      <c r="M4917" s="19"/>
      <c r="N4917" s="20"/>
    </row>
    <row r="4918" spans="6:14" x14ac:dyDescent="0.25">
      <c r="F4918" s="18"/>
      <c r="G4918" s="18"/>
      <c r="I4918" s="19"/>
      <c r="J4918" s="19"/>
      <c r="K4918" s="19"/>
      <c r="L4918" s="19"/>
      <c r="M4918" s="19"/>
      <c r="N4918" s="20"/>
    </row>
    <row r="4919" spans="6:14" x14ac:dyDescent="0.25">
      <c r="F4919" s="18"/>
      <c r="G4919" s="18"/>
      <c r="I4919" s="19"/>
      <c r="J4919" s="19"/>
      <c r="K4919" s="19"/>
      <c r="L4919" s="19"/>
      <c r="M4919" s="19"/>
      <c r="N4919" s="20"/>
    </row>
    <row r="4920" spans="6:14" x14ac:dyDescent="0.25">
      <c r="F4920" s="18"/>
      <c r="G4920" s="18"/>
      <c r="I4920" s="19"/>
      <c r="J4920" s="19"/>
      <c r="K4920" s="19"/>
      <c r="L4920" s="19"/>
      <c r="M4920" s="19"/>
      <c r="N4920" s="20"/>
    </row>
    <row r="4921" spans="6:14" x14ac:dyDescent="0.25">
      <c r="F4921" s="18"/>
      <c r="G4921" s="18"/>
      <c r="I4921" s="19"/>
      <c r="J4921" s="19"/>
      <c r="K4921" s="19"/>
      <c r="L4921" s="19"/>
      <c r="M4921" s="19"/>
      <c r="N4921" s="20"/>
    </row>
    <row r="4922" spans="6:14" x14ac:dyDescent="0.25">
      <c r="F4922" s="18"/>
      <c r="G4922" s="18"/>
      <c r="I4922" s="19"/>
      <c r="J4922" s="19"/>
      <c r="K4922" s="19"/>
      <c r="L4922" s="19"/>
      <c r="M4922" s="19"/>
      <c r="N4922" s="20"/>
    </row>
    <row r="4923" spans="6:14" x14ac:dyDescent="0.25">
      <c r="F4923" s="18"/>
      <c r="G4923" s="18"/>
      <c r="I4923" s="19"/>
      <c r="J4923" s="19"/>
      <c r="K4923" s="19"/>
      <c r="L4923" s="19"/>
      <c r="M4923" s="19"/>
      <c r="N4923" s="20"/>
    </row>
    <row r="4924" spans="6:14" x14ac:dyDescent="0.25">
      <c r="F4924" s="18"/>
      <c r="G4924" s="18"/>
      <c r="I4924" s="19"/>
      <c r="J4924" s="19"/>
      <c r="K4924" s="19"/>
      <c r="L4924" s="19"/>
      <c r="M4924" s="19"/>
      <c r="N4924" s="20"/>
    </row>
    <row r="4925" spans="6:14" x14ac:dyDescent="0.25">
      <c r="F4925" s="18"/>
      <c r="G4925" s="18"/>
      <c r="I4925" s="19"/>
      <c r="J4925" s="19"/>
      <c r="K4925" s="19"/>
      <c r="L4925" s="19"/>
      <c r="M4925" s="19"/>
      <c r="N4925" s="20"/>
    </row>
    <row r="4926" spans="6:14" x14ac:dyDescent="0.25">
      <c r="F4926" s="18"/>
      <c r="G4926" s="18"/>
      <c r="I4926" s="19"/>
      <c r="J4926" s="19"/>
      <c r="K4926" s="19"/>
      <c r="L4926" s="19"/>
      <c r="M4926" s="19"/>
      <c r="N4926" s="20"/>
    </row>
    <row r="4927" spans="6:14" x14ac:dyDescent="0.25">
      <c r="F4927" s="18"/>
      <c r="G4927" s="18"/>
      <c r="I4927" s="19"/>
      <c r="J4927" s="19"/>
      <c r="K4927" s="19"/>
      <c r="L4927" s="19"/>
      <c r="M4927" s="19"/>
      <c r="N4927" s="20"/>
    </row>
    <row r="4928" spans="6:14" x14ac:dyDescent="0.25">
      <c r="F4928" s="18"/>
      <c r="G4928" s="18"/>
      <c r="I4928" s="19"/>
      <c r="J4928" s="19"/>
      <c r="K4928" s="19"/>
      <c r="L4928" s="19"/>
      <c r="M4928" s="19"/>
      <c r="N4928" s="20"/>
    </row>
    <row r="4929" spans="6:14" x14ac:dyDescent="0.25">
      <c r="F4929" s="18"/>
      <c r="G4929" s="18"/>
      <c r="I4929" s="19"/>
      <c r="J4929" s="19"/>
      <c r="K4929" s="19"/>
      <c r="L4929" s="19"/>
      <c r="M4929" s="19"/>
      <c r="N4929" s="20"/>
    </row>
    <row r="4930" spans="6:14" x14ac:dyDescent="0.25">
      <c r="F4930" s="18"/>
      <c r="G4930" s="18"/>
      <c r="I4930" s="19"/>
      <c r="J4930" s="19"/>
      <c r="K4930" s="19"/>
      <c r="L4930" s="19"/>
      <c r="M4930" s="19"/>
      <c r="N4930" s="20"/>
    </row>
    <row r="4931" spans="6:14" x14ac:dyDescent="0.25">
      <c r="F4931" s="18"/>
      <c r="G4931" s="18"/>
      <c r="I4931" s="19"/>
      <c r="J4931" s="19"/>
      <c r="K4931" s="19"/>
      <c r="L4931" s="19"/>
      <c r="M4931" s="19"/>
      <c r="N4931" s="20"/>
    </row>
    <row r="4932" spans="6:14" x14ac:dyDescent="0.25">
      <c r="F4932" s="18"/>
      <c r="G4932" s="18"/>
      <c r="I4932" s="19"/>
      <c r="J4932" s="19"/>
      <c r="K4932" s="19"/>
      <c r="L4932" s="19"/>
      <c r="M4932" s="19"/>
      <c r="N4932" s="20"/>
    </row>
    <row r="4933" spans="6:14" x14ac:dyDescent="0.25">
      <c r="F4933" s="18"/>
      <c r="G4933" s="18"/>
      <c r="I4933" s="19"/>
      <c r="J4933" s="19"/>
      <c r="K4933" s="19"/>
      <c r="L4933" s="19"/>
      <c r="M4933" s="19"/>
      <c r="N4933" s="20"/>
    </row>
    <row r="4934" spans="6:14" x14ac:dyDescent="0.25">
      <c r="F4934" s="18"/>
      <c r="G4934" s="18"/>
      <c r="I4934" s="19"/>
      <c r="J4934" s="19"/>
      <c r="K4934" s="19"/>
      <c r="L4934" s="19"/>
      <c r="M4934" s="19"/>
      <c r="N4934" s="20"/>
    </row>
    <row r="4935" spans="6:14" x14ac:dyDescent="0.25">
      <c r="F4935" s="18"/>
      <c r="G4935" s="18"/>
      <c r="I4935" s="19"/>
      <c r="J4935" s="19"/>
      <c r="K4935" s="19"/>
      <c r="L4935" s="19"/>
      <c r="M4935" s="19"/>
      <c r="N4935" s="20"/>
    </row>
    <row r="4936" spans="6:14" x14ac:dyDescent="0.25">
      <c r="F4936" s="18"/>
      <c r="G4936" s="18"/>
      <c r="I4936" s="19"/>
      <c r="J4936" s="19"/>
      <c r="K4936" s="19"/>
      <c r="L4936" s="19"/>
      <c r="M4936" s="19"/>
      <c r="N4936" s="20"/>
    </row>
    <row r="4937" spans="6:14" x14ac:dyDescent="0.25">
      <c r="F4937" s="18"/>
      <c r="G4937" s="18"/>
      <c r="I4937" s="19"/>
      <c r="J4937" s="19"/>
      <c r="K4937" s="19"/>
      <c r="L4937" s="19"/>
      <c r="M4937" s="19"/>
      <c r="N4937" s="20"/>
    </row>
    <row r="4938" spans="6:14" x14ac:dyDescent="0.25">
      <c r="F4938" s="18"/>
      <c r="G4938" s="18"/>
      <c r="I4938" s="19"/>
      <c r="J4938" s="19"/>
      <c r="K4938" s="19"/>
      <c r="L4938" s="19"/>
      <c r="M4938" s="19"/>
      <c r="N4938" s="20"/>
    </row>
    <row r="4939" spans="6:14" x14ac:dyDescent="0.25">
      <c r="F4939" s="18"/>
      <c r="G4939" s="18"/>
      <c r="I4939" s="19"/>
      <c r="J4939" s="19"/>
      <c r="K4939" s="19"/>
      <c r="L4939" s="19"/>
      <c r="M4939" s="19"/>
      <c r="N4939" s="20"/>
    </row>
    <row r="4940" spans="6:14" x14ac:dyDescent="0.25">
      <c r="F4940" s="18"/>
      <c r="G4940" s="18"/>
      <c r="I4940" s="19"/>
      <c r="J4940" s="19"/>
      <c r="K4940" s="19"/>
      <c r="L4940" s="19"/>
      <c r="M4940" s="19"/>
      <c r="N4940" s="20"/>
    </row>
    <row r="4941" spans="6:14" x14ac:dyDescent="0.25">
      <c r="F4941" s="18"/>
      <c r="G4941" s="18"/>
      <c r="I4941" s="19"/>
      <c r="J4941" s="19"/>
      <c r="K4941" s="19"/>
      <c r="L4941" s="19"/>
      <c r="M4941" s="19"/>
      <c r="N4941" s="20"/>
    </row>
    <row r="4942" spans="6:14" x14ac:dyDescent="0.25">
      <c r="F4942" s="18"/>
      <c r="G4942" s="18"/>
      <c r="I4942" s="19"/>
      <c r="J4942" s="19"/>
      <c r="K4942" s="19"/>
      <c r="L4942" s="19"/>
      <c r="M4942" s="19"/>
      <c r="N4942" s="20"/>
    </row>
    <row r="4943" spans="6:14" x14ac:dyDescent="0.25">
      <c r="F4943" s="18"/>
      <c r="G4943" s="18"/>
      <c r="I4943" s="19"/>
      <c r="J4943" s="19"/>
      <c r="K4943" s="19"/>
      <c r="L4943" s="19"/>
      <c r="M4943" s="19"/>
      <c r="N4943" s="20"/>
    </row>
    <row r="4944" spans="6:14" x14ac:dyDescent="0.25">
      <c r="F4944" s="18"/>
      <c r="G4944" s="18"/>
      <c r="I4944" s="19"/>
      <c r="J4944" s="19"/>
      <c r="K4944" s="19"/>
      <c r="L4944" s="19"/>
      <c r="M4944" s="19"/>
      <c r="N4944" s="20"/>
    </row>
    <row r="4945" spans="6:14" x14ac:dyDescent="0.25">
      <c r="F4945" s="18"/>
      <c r="G4945" s="18"/>
      <c r="I4945" s="19"/>
      <c r="J4945" s="19"/>
      <c r="K4945" s="19"/>
      <c r="L4945" s="19"/>
      <c r="M4945" s="19"/>
      <c r="N4945" s="20"/>
    </row>
    <row r="4946" spans="6:14" x14ac:dyDescent="0.25">
      <c r="F4946" s="18"/>
      <c r="G4946" s="18"/>
      <c r="I4946" s="19"/>
      <c r="J4946" s="19"/>
      <c r="K4946" s="19"/>
      <c r="L4946" s="19"/>
      <c r="M4946" s="19"/>
      <c r="N4946" s="20"/>
    </row>
    <row r="4947" spans="6:14" x14ac:dyDescent="0.25">
      <c r="F4947" s="18"/>
      <c r="G4947" s="18"/>
      <c r="I4947" s="19"/>
      <c r="J4947" s="19"/>
      <c r="K4947" s="19"/>
      <c r="L4947" s="19"/>
      <c r="M4947" s="19"/>
      <c r="N4947" s="20"/>
    </row>
    <row r="4948" spans="6:14" x14ac:dyDescent="0.25">
      <c r="F4948" s="18"/>
      <c r="G4948" s="18"/>
      <c r="I4948" s="19"/>
      <c r="J4948" s="19"/>
      <c r="K4948" s="19"/>
      <c r="L4948" s="19"/>
      <c r="M4948" s="19"/>
      <c r="N4948" s="20"/>
    </row>
    <row r="4949" spans="6:14" x14ac:dyDescent="0.25">
      <c r="F4949" s="18"/>
      <c r="G4949" s="18"/>
      <c r="I4949" s="19"/>
      <c r="J4949" s="19"/>
      <c r="K4949" s="19"/>
      <c r="L4949" s="19"/>
      <c r="M4949" s="19"/>
      <c r="N4949" s="20"/>
    </row>
    <row r="4950" spans="6:14" x14ac:dyDescent="0.25">
      <c r="F4950" s="18"/>
      <c r="G4950" s="18"/>
      <c r="I4950" s="19"/>
      <c r="J4950" s="19"/>
      <c r="K4950" s="19"/>
      <c r="L4950" s="19"/>
      <c r="M4950" s="19"/>
      <c r="N4950" s="20"/>
    </row>
    <row r="4951" spans="6:14" x14ac:dyDescent="0.25">
      <c r="F4951" s="18"/>
      <c r="G4951" s="18"/>
      <c r="I4951" s="19"/>
      <c r="J4951" s="19"/>
      <c r="K4951" s="19"/>
      <c r="L4951" s="19"/>
      <c r="M4951" s="19"/>
      <c r="N4951" s="20"/>
    </row>
    <row r="4952" spans="6:14" x14ac:dyDescent="0.25">
      <c r="F4952" s="18"/>
      <c r="G4952" s="18"/>
      <c r="I4952" s="19"/>
      <c r="J4952" s="19"/>
      <c r="K4952" s="19"/>
      <c r="L4952" s="19"/>
      <c r="M4952" s="19"/>
      <c r="N4952" s="20"/>
    </row>
    <row r="4953" spans="6:14" x14ac:dyDescent="0.25">
      <c r="F4953" s="18"/>
      <c r="G4953" s="18"/>
      <c r="I4953" s="19"/>
      <c r="J4953" s="19"/>
      <c r="K4953" s="19"/>
      <c r="L4953" s="19"/>
      <c r="M4953" s="19"/>
      <c r="N4953" s="20"/>
    </row>
    <row r="4954" spans="6:14" x14ac:dyDescent="0.25">
      <c r="F4954" s="18"/>
      <c r="G4954" s="18"/>
      <c r="I4954" s="19"/>
      <c r="J4954" s="19"/>
      <c r="K4954" s="19"/>
      <c r="L4954" s="19"/>
      <c r="M4954" s="19"/>
      <c r="N4954" s="20"/>
    </row>
    <row r="4955" spans="6:14" x14ac:dyDescent="0.25">
      <c r="F4955" s="18"/>
      <c r="G4955" s="18"/>
      <c r="I4955" s="19"/>
      <c r="J4955" s="19"/>
      <c r="K4955" s="19"/>
      <c r="L4955" s="19"/>
      <c r="M4955" s="19"/>
      <c r="N4955" s="20"/>
    </row>
    <row r="4956" spans="6:14" x14ac:dyDescent="0.25">
      <c r="F4956" s="18"/>
      <c r="G4956" s="18"/>
      <c r="I4956" s="19"/>
      <c r="J4956" s="19"/>
      <c r="K4956" s="19"/>
      <c r="L4956" s="19"/>
      <c r="M4956" s="19"/>
      <c r="N4956" s="20"/>
    </row>
    <row r="4957" spans="6:14" x14ac:dyDescent="0.25">
      <c r="F4957" s="18"/>
      <c r="G4957" s="18"/>
      <c r="I4957" s="19"/>
      <c r="J4957" s="19"/>
      <c r="K4957" s="19"/>
      <c r="L4957" s="19"/>
      <c r="M4957" s="19"/>
      <c r="N4957" s="20"/>
    </row>
    <row r="4958" spans="6:14" x14ac:dyDescent="0.25">
      <c r="F4958" s="18"/>
      <c r="G4958" s="18"/>
      <c r="I4958" s="19"/>
      <c r="J4958" s="19"/>
      <c r="K4958" s="19"/>
      <c r="L4958" s="19"/>
      <c r="M4958" s="19"/>
      <c r="N4958" s="20"/>
    </row>
    <row r="4959" spans="6:14" x14ac:dyDescent="0.25">
      <c r="F4959" s="18"/>
      <c r="G4959" s="18"/>
      <c r="I4959" s="19"/>
      <c r="J4959" s="19"/>
      <c r="K4959" s="19"/>
      <c r="L4959" s="19"/>
      <c r="M4959" s="19"/>
      <c r="N4959" s="20"/>
    </row>
    <row r="4960" spans="6:14" x14ac:dyDescent="0.25">
      <c r="F4960" s="18"/>
      <c r="G4960" s="18"/>
      <c r="I4960" s="19"/>
      <c r="J4960" s="19"/>
      <c r="K4960" s="19"/>
      <c r="L4960" s="19"/>
      <c r="M4960" s="19"/>
      <c r="N4960" s="20"/>
    </row>
    <row r="4961" spans="6:14" x14ac:dyDescent="0.25">
      <c r="F4961" s="18"/>
      <c r="G4961" s="18"/>
      <c r="I4961" s="19"/>
      <c r="J4961" s="19"/>
      <c r="K4961" s="19"/>
      <c r="L4961" s="19"/>
      <c r="M4961" s="19"/>
      <c r="N4961" s="20"/>
    </row>
    <row r="4962" spans="6:14" x14ac:dyDescent="0.25">
      <c r="F4962" s="18"/>
      <c r="G4962" s="18"/>
      <c r="I4962" s="19"/>
      <c r="J4962" s="19"/>
      <c r="K4962" s="19"/>
      <c r="L4962" s="19"/>
      <c r="M4962" s="19"/>
      <c r="N4962" s="20"/>
    </row>
    <row r="4963" spans="6:14" x14ac:dyDescent="0.25">
      <c r="F4963" s="18"/>
      <c r="G4963" s="18"/>
      <c r="I4963" s="19"/>
      <c r="J4963" s="19"/>
      <c r="K4963" s="19"/>
      <c r="L4963" s="19"/>
      <c r="M4963" s="19"/>
      <c r="N4963" s="20"/>
    </row>
    <row r="4964" spans="6:14" x14ac:dyDescent="0.25">
      <c r="F4964" s="18"/>
      <c r="G4964" s="18"/>
      <c r="I4964" s="19"/>
      <c r="J4964" s="19"/>
      <c r="K4964" s="19"/>
      <c r="L4964" s="19"/>
      <c r="M4964" s="19"/>
      <c r="N4964" s="20"/>
    </row>
    <row r="4965" spans="6:14" x14ac:dyDescent="0.25">
      <c r="F4965" s="18"/>
      <c r="G4965" s="18"/>
      <c r="I4965" s="19"/>
      <c r="J4965" s="19"/>
      <c r="K4965" s="19"/>
      <c r="L4965" s="19"/>
      <c r="M4965" s="19"/>
      <c r="N4965" s="20"/>
    </row>
    <row r="4966" spans="6:14" x14ac:dyDescent="0.25">
      <c r="F4966" s="18"/>
      <c r="G4966" s="18"/>
      <c r="I4966" s="19"/>
      <c r="J4966" s="19"/>
      <c r="K4966" s="19"/>
      <c r="L4966" s="19"/>
      <c r="M4966" s="19"/>
      <c r="N4966" s="20"/>
    </row>
    <row r="4967" spans="6:14" x14ac:dyDescent="0.25">
      <c r="F4967" s="18"/>
      <c r="G4967" s="18"/>
      <c r="I4967" s="19"/>
      <c r="J4967" s="19"/>
      <c r="K4967" s="19"/>
      <c r="L4967" s="19"/>
      <c r="M4967" s="19"/>
      <c r="N4967" s="20"/>
    </row>
    <row r="4968" spans="6:14" x14ac:dyDescent="0.25">
      <c r="F4968" s="18"/>
      <c r="G4968" s="18"/>
      <c r="I4968" s="19"/>
      <c r="J4968" s="19"/>
      <c r="K4968" s="19"/>
      <c r="L4968" s="19"/>
      <c r="M4968" s="19"/>
      <c r="N4968" s="20"/>
    </row>
    <row r="4969" spans="6:14" x14ac:dyDescent="0.25">
      <c r="F4969" s="18"/>
      <c r="G4969" s="18"/>
      <c r="I4969" s="19"/>
      <c r="J4969" s="19"/>
      <c r="K4969" s="19"/>
      <c r="L4969" s="19"/>
      <c r="M4969" s="19"/>
      <c r="N4969" s="20"/>
    </row>
    <row r="4970" spans="6:14" x14ac:dyDescent="0.25">
      <c r="F4970" s="18"/>
      <c r="G4970" s="18"/>
      <c r="I4970" s="19"/>
      <c r="J4970" s="19"/>
      <c r="K4970" s="19"/>
      <c r="L4970" s="19"/>
      <c r="M4970" s="19"/>
      <c r="N4970" s="20"/>
    </row>
    <row r="4971" spans="6:14" x14ac:dyDescent="0.25">
      <c r="F4971" s="18"/>
      <c r="G4971" s="18"/>
      <c r="I4971" s="19"/>
      <c r="J4971" s="19"/>
      <c r="K4971" s="19"/>
      <c r="L4971" s="19"/>
      <c r="M4971" s="19"/>
      <c r="N4971" s="20"/>
    </row>
    <row r="4972" spans="6:14" x14ac:dyDescent="0.25">
      <c r="F4972" s="18"/>
      <c r="G4972" s="18"/>
      <c r="I4972" s="19"/>
      <c r="J4972" s="19"/>
      <c r="K4972" s="19"/>
      <c r="L4972" s="19"/>
      <c r="M4972" s="19"/>
      <c r="N4972" s="20"/>
    </row>
    <row r="4973" spans="6:14" x14ac:dyDescent="0.25">
      <c r="F4973" s="18"/>
      <c r="G4973" s="18"/>
      <c r="I4973" s="19"/>
      <c r="J4973" s="19"/>
      <c r="K4973" s="19"/>
      <c r="L4973" s="19"/>
      <c r="M4973" s="19"/>
      <c r="N4973" s="20"/>
    </row>
    <row r="4974" spans="6:14" x14ac:dyDescent="0.25">
      <c r="F4974" s="18"/>
      <c r="G4974" s="18"/>
      <c r="I4974" s="19"/>
      <c r="J4974" s="19"/>
      <c r="K4974" s="19"/>
      <c r="L4974" s="19"/>
      <c r="M4974" s="19"/>
      <c r="N4974" s="20"/>
    </row>
    <row r="4975" spans="6:14" x14ac:dyDescent="0.25">
      <c r="F4975" s="18"/>
      <c r="G4975" s="18"/>
      <c r="I4975" s="19"/>
      <c r="J4975" s="19"/>
      <c r="K4975" s="19"/>
      <c r="L4975" s="19"/>
      <c r="M4975" s="19"/>
      <c r="N4975" s="20"/>
    </row>
    <row r="4976" spans="6:14" x14ac:dyDescent="0.25">
      <c r="F4976" s="18"/>
      <c r="G4976" s="18"/>
      <c r="I4976" s="19"/>
      <c r="J4976" s="19"/>
      <c r="K4976" s="19"/>
      <c r="L4976" s="19"/>
      <c r="M4976" s="19"/>
      <c r="N4976" s="20"/>
    </row>
    <row r="4977" spans="6:14" x14ac:dyDescent="0.25">
      <c r="F4977" s="18"/>
      <c r="G4977" s="18"/>
      <c r="I4977" s="19"/>
      <c r="J4977" s="19"/>
      <c r="K4977" s="19"/>
      <c r="L4977" s="19"/>
      <c r="M4977" s="19"/>
      <c r="N4977" s="20"/>
    </row>
    <row r="4978" spans="6:14" x14ac:dyDescent="0.25">
      <c r="F4978" s="18"/>
      <c r="G4978" s="18"/>
      <c r="I4978" s="19"/>
      <c r="J4978" s="19"/>
      <c r="K4978" s="19"/>
      <c r="L4978" s="19"/>
      <c r="M4978" s="19"/>
      <c r="N4978" s="20"/>
    </row>
    <row r="4979" spans="6:14" x14ac:dyDescent="0.25">
      <c r="F4979" s="18"/>
      <c r="G4979" s="18"/>
      <c r="I4979" s="19"/>
      <c r="J4979" s="19"/>
      <c r="K4979" s="19"/>
      <c r="L4979" s="19"/>
      <c r="M4979" s="19"/>
      <c r="N4979" s="20"/>
    </row>
    <row r="4980" spans="6:14" x14ac:dyDescent="0.25">
      <c r="F4980" s="18"/>
      <c r="G4980" s="18"/>
      <c r="I4980" s="19"/>
      <c r="J4980" s="19"/>
      <c r="K4980" s="19"/>
      <c r="L4980" s="19"/>
      <c r="M4980" s="19"/>
      <c r="N4980" s="20"/>
    </row>
    <row r="4981" spans="6:14" x14ac:dyDescent="0.25">
      <c r="F4981" s="18"/>
      <c r="G4981" s="18"/>
      <c r="I4981" s="19"/>
      <c r="J4981" s="19"/>
      <c r="K4981" s="19"/>
      <c r="L4981" s="19"/>
      <c r="M4981" s="19"/>
      <c r="N4981" s="20"/>
    </row>
    <row r="4982" spans="6:14" x14ac:dyDescent="0.25">
      <c r="F4982" s="18"/>
      <c r="G4982" s="18"/>
      <c r="I4982" s="19"/>
      <c r="J4982" s="19"/>
      <c r="K4982" s="19"/>
      <c r="L4982" s="19"/>
      <c r="M4982" s="19"/>
      <c r="N4982" s="20"/>
    </row>
    <row r="4983" spans="6:14" x14ac:dyDescent="0.25">
      <c r="F4983" s="18"/>
      <c r="G4983" s="18"/>
      <c r="I4983" s="19"/>
      <c r="J4983" s="19"/>
      <c r="K4983" s="19"/>
      <c r="L4983" s="19"/>
      <c r="M4983" s="19"/>
      <c r="N4983" s="20"/>
    </row>
    <row r="4984" spans="6:14" x14ac:dyDescent="0.25">
      <c r="F4984" s="18"/>
      <c r="G4984" s="18"/>
      <c r="I4984" s="19"/>
      <c r="J4984" s="19"/>
      <c r="K4984" s="19"/>
      <c r="L4984" s="19"/>
      <c r="M4984" s="19"/>
      <c r="N4984" s="20"/>
    </row>
    <row r="4985" spans="6:14" x14ac:dyDescent="0.25">
      <c r="F4985" s="18"/>
      <c r="G4985" s="18"/>
      <c r="I4985" s="19"/>
      <c r="J4985" s="19"/>
      <c r="K4985" s="19"/>
      <c r="L4985" s="19"/>
      <c r="M4985" s="19"/>
      <c r="N4985" s="20"/>
    </row>
    <row r="4986" spans="6:14" x14ac:dyDescent="0.25">
      <c r="F4986" s="18"/>
      <c r="G4986" s="18"/>
      <c r="I4986" s="19"/>
      <c r="J4986" s="19"/>
      <c r="K4986" s="19"/>
      <c r="L4986" s="19"/>
      <c r="M4986" s="19"/>
      <c r="N4986" s="20"/>
    </row>
    <row r="4987" spans="6:14" x14ac:dyDescent="0.25">
      <c r="F4987" s="18"/>
      <c r="G4987" s="18"/>
      <c r="I4987" s="19"/>
      <c r="J4987" s="19"/>
      <c r="K4987" s="19"/>
      <c r="L4987" s="19"/>
      <c r="M4987" s="19"/>
      <c r="N4987" s="20"/>
    </row>
    <row r="4988" spans="6:14" x14ac:dyDescent="0.25">
      <c r="F4988" s="18"/>
      <c r="G4988" s="18"/>
      <c r="I4988" s="19"/>
      <c r="J4988" s="19"/>
      <c r="K4988" s="19"/>
      <c r="L4988" s="19"/>
      <c r="M4988" s="19"/>
      <c r="N4988" s="20"/>
    </row>
    <row r="4989" spans="6:14" x14ac:dyDescent="0.25">
      <c r="F4989" s="18"/>
      <c r="G4989" s="18"/>
      <c r="I4989" s="19"/>
      <c r="J4989" s="19"/>
      <c r="K4989" s="19"/>
      <c r="L4989" s="19"/>
      <c r="M4989" s="19"/>
      <c r="N4989" s="20"/>
    </row>
    <row r="4990" spans="6:14" x14ac:dyDescent="0.25">
      <c r="F4990" s="18"/>
      <c r="G4990" s="18"/>
      <c r="I4990" s="19"/>
      <c r="J4990" s="19"/>
      <c r="K4990" s="19"/>
      <c r="L4990" s="19"/>
      <c r="M4990" s="19"/>
      <c r="N4990" s="20"/>
    </row>
    <row r="4991" spans="6:14" x14ac:dyDescent="0.25">
      <c r="F4991" s="18"/>
      <c r="G4991" s="18"/>
      <c r="I4991" s="19"/>
      <c r="J4991" s="19"/>
      <c r="K4991" s="19"/>
      <c r="L4991" s="19"/>
      <c r="M4991" s="19"/>
      <c r="N4991" s="20"/>
    </row>
    <row r="4992" spans="6:14" x14ac:dyDescent="0.25">
      <c r="F4992" s="18"/>
      <c r="G4992" s="18"/>
      <c r="I4992" s="19"/>
      <c r="J4992" s="19"/>
      <c r="K4992" s="19"/>
      <c r="L4992" s="19"/>
      <c r="M4992" s="19"/>
      <c r="N4992" s="20"/>
    </row>
    <row r="4993" spans="6:14" x14ac:dyDescent="0.25">
      <c r="F4993" s="18"/>
      <c r="G4993" s="18"/>
      <c r="I4993" s="19"/>
      <c r="J4993" s="19"/>
      <c r="K4993" s="19"/>
      <c r="L4993" s="19"/>
      <c r="M4993" s="19"/>
      <c r="N4993" s="20"/>
    </row>
    <row r="4994" spans="6:14" x14ac:dyDescent="0.25">
      <c r="F4994" s="18"/>
      <c r="G4994" s="18"/>
      <c r="I4994" s="19"/>
      <c r="J4994" s="19"/>
      <c r="K4994" s="19"/>
      <c r="L4994" s="19"/>
      <c r="M4994" s="19"/>
      <c r="N4994" s="20"/>
    </row>
    <row r="4995" spans="6:14" x14ac:dyDescent="0.25">
      <c r="F4995" s="18"/>
      <c r="G4995" s="18"/>
      <c r="I4995" s="19"/>
      <c r="J4995" s="19"/>
      <c r="K4995" s="19"/>
      <c r="L4995" s="19"/>
      <c r="M4995" s="19"/>
      <c r="N4995" s="20"/>
    </row>
    <row r="4996" spans="6:14" x14ac:dyDescent="0.25">
      <c r="F4996" s="18"/>
      <c r="G4996" s="18"/>
      <c r="I4996" s="19"/>
      <c r="J4996" s="19"/>
      <c r="K4996" s="19"/>
      <c r="L4996" s="19"/>
      <c r="M4996" s="19"/>
      <c r="N4996" s="20"/>
    </row>
    <row r="4997" spans="6:14" x14ac:dyDescent="0.25">
      <c r="F4997" s="18"/>
      <c r="G4997" s="18"/>
      <c r="I4997" s="19"/>
      <c r="J4997" s="19"/>
      <c r="K4997" s="19"/>
      <c r="L4997" s="19"/>
      <c r="M4997" s="19"/>
      <c r="N4997" s="20"/>
    </row>
    <row r="4998" spans="6:14" x14ac:dyDescent="0.25">
      <c r="F4998" s="18"/>
      <c r="G4998" s="18"/>
      <c r="I4998" s="19"/>
      <c r="J4998" s="19"/>
      <c r="K4998" s="19"/>
      <c r="L4998" s="19"/>
      <c r="M4998" s="19"/>
      <c r="N4998" s="20"/>
    </row>
    <row r="4999" spans="6:14" x14ac:dyDescent="0.25">
      <c r="F4999" s="18"/>
      <c r="G4999" s="18"/>
      <c r="I4999" s="19"/>
      <c r="J4999" s="19"/>
      <c r="K4999" s="19"/>
      <c r="L4999" s="19"/>
      <c r="M4999" s="19"/>
      <c r="N4999" s="20"/>
    </row>
    <row r="5000" spans="6:14" x14ac:dyDescent="0.25">
      <c r="F5000" s="18"/>
      <c r="G5000" s="18"/>
      <c r="I5000" s="19"/>
      <c r="J5000" s="19"/>
      <c r="K5000" s="19"/>
      <c r="L5000" s="19"/>
      <c r="M5000" s="19"/>
      <c r="N5000" s="20"/>
    </row>
    <row r="5001" spans="6:14" x14ac:dyDescent="0.25">
      <c r="F5001" s="18"/>
      <c r="G5001" s="18"/>
      <c r="I5001" s="19"/>
      <c r="J5001" s="19"/>
      <c r="K5001" s="19"/>
      <c r="L5001" s="19"/>
      <c r="M5001" s="19"/>
      <c r="N5001" s="20"/>
    </row>
    <row r="5002" spans="6:14" x14ac:dyDescent="0.25">
      <c r="F5002" s="18"/>
      <c r="G5002" s="18"/>
      <c r="I5002" s="19"/>
      <c r="J5002" s="19"/>
      <c r="K5002" s="19"/>
      <c r="L5002" s="19"/>
      <c r="M5002" s="19"/>
      <c r="N5002" s="20"/>
    </row>
    <row r="5003" spans="6:14" x14ac:dyDescent="0.25">
      <c r="F5003" s="18"/>
      <c r="G5003" s="18"/>
      <c r="I5003" s="19"/>
      <c r="J5003" s="19"/>
      <c r="K5003" s="19"/>
      <c r="L5003" s="19"/>
      <c r="M5003" s="19"/>
      <c r="N5003" s="20"/>
    </row>
    <row r="5004" spans="6:14" x14ac:dyDescent="0.25">
      <c r="F5004" s="18"/>
      <c r="G5004" s="18"/>
      <c r="I5004" s="19"/>
      <c r="J5004" s="19"/>
      <c r="K5004" s="19"/>
      <c r="L5004" s="19"/>
      <c r="M5004" s="19"/>
      <c r="N5004" s="20"/>
    </row>
    <row r="5005" spans="6:14" x14ac:dyDescent="0.25">
      <c r="F5005" s="18"/>
      <c r="G5005" s="18"/>
      <c r="I5005" s="19"/>
      <c r="J5005" s="19"/>
      <c r="K5005" s="19"/>
      <c r="L5005" s="19"/>
      <c r="M5005" s="19"/>
      <c r="N5005" s="20"/>
    </row>
    <row r="5006" spans="6:14" x14ac:dyDescent="0.25">
      <c r="F5006" s="18"/>
      <c r="G5006" s="18"/>
      <c r="I5006" s="19"/>
      <c r="J5006" s="19"/>
      <c r="K5006" s="19"/>
      <c r="L5006" s="19"/>
      <c r="M5006" s="19"/>
      <c r="N5006" s="20"/>
    </row>
    <row r="5007" spans="6:14" x14ac:dyDescent="0.25">
      <c r="F5007" s="18"/>
      <c r="G5007" s="18"/>
      <c r="I5007" s="19"/>
      <c r="J5007" s="19"/>
      <c r="K5007" s="19"/>
      <c r="L5007" s="19"/>
      <c r="M5007" s="19"/>
      <c r="N5007" s="20"/>
    </row>
    <row r="5008" spans="6:14" x14ac:dyDescent="0.25">
      <c r="F5008" s="18"/>
      <c r="G5008" s="18"/>
      <c r="I5008" s="19"/>
      <c r="J5008" s="19"/>
      <c r="K5008" s="19"/>
      <c r="L5008" s="19"/>
      <c r="M5008" s="19"/>
      <c r="N5008" s="20"/>
    </row>
    <row r="5009" spans="6:14" x14ac:dyDescent="0.25">
      <c r="F5009" s="18"/>
      <c r="G5009" s="18"/>
      <c r="I5009" s="19"/>
      <c r="J5009" s="19"/>
      <c r="K5009" s="19"/>
      <c r="L5009" s="19"/>
      <c r="M5009" s="19"/>
      <c r="N5009" s="20"/>
    </row>
    <row r="5010" spans="6:14" x14ac:dyDescent="0.25">
      <c r="F5010" s="18"/>
      <c r="G5010" s="18"/>
      <c r="I5010" s="19"/>
      <c r="J5010" s="19"/>
      <c r="K5010" s="19"/>
      <c r="L5010" s="19"/>
      <c r="M5010" s="19"/>
      <c r="N5010" s="20"/>
    </row>
    <row r="5011" spans="6:14" x14ac:dyDescent="0.25">
      <c r="F5011" s="18"/>
      <c r="G5011" s="18"/>
      <c r="I5011" s="19"/>
      <c r="J5011" s="19"/>
      <c r="K5011" s="19"/>
      <c r="L5011" s="19"/>
      <c r="M5011" s="19"/>
      <c r="N5011" s="20"/>
    </row>
    <row r="5012" spans="6:14" x14ac:dyDescent="0.25">
      <c r="F5012" s="18"/>
      <c r="G5012" s="18"/>
      <c r="I5012" s="19"/>
      <c r="J5012" s="19"/>
      <c r="K5012" s="19"/>
      <c r="L5012" s="19"/>
      <c r="M5012" s="19"/>
      <c r="N5012" s="20"/>
    </row>
    <row r="5013" spans="6:14" x14ac:dyDescent="0.25">
      <c r="F5013" s="18"/>
      <c r="G5013" s="18"/>
      <c r="I5013" s="19"/>
      <c r="J5013" s="19"/>
      <c r="K5013" s="19"/>
      <c r="L5013" s="19"/>
      <c r="M5013" s="19"/>
      <c r="N5013" s="20"/>
    </row>
    <row r="5014" spans="6:14" x14ac:dyDescent="0.25">
      <c r="F5014" s="18"/>
      <c r="G5014" s="18"/>
      <c r="I5014" s="19"/>
      <c r="J5014" s="19"/>
      <c r="K5014" s="19"/>
      <c r="L5014" s="19"/>
      <c r="M5014" s="19"/>
      <c r="N5014" s="20"/>
    </row>
    <row r="5015" spans="6:14" x14ac:dyDescent="0.25">
      <c r="F5015" s="18"/>
      <c r="G5015" s="18"/>
      <c r="I5015" s="19"/>
      <c r="J5015" s="19"/>
      <c r="K5015" s="19"/>
      <c r="L5015" s="19"/>
      <c r="M5015" s="19"/>
      <c r="N5015" s="20"/>
    </row>
    <row r="5016" spans="6:14" x14ac:dyDescent="0.25">
      <c r="F5016" s="18"/>
      <c r="G5016" s="18"/>
      <c r="I5016" s="19"/>
      <c r="J5016" s="19"/>
      <c r="K5016" s="19"/>
      <c r="L5016" s="19"/>
      <c r="M5016" s="19"/>
      <c r="N5016" s="20"/>
    </row>
    <row r="5017" spans="6:14" x14ac:dyDescent="0.25">
      <c r="F5017" s="18"/>
      <c r="G5017" s="18"/>
      <c r="I5017" s="19"/>
      <c r="J5017" s="19"/>
      <c r="K5017" s="19"/>
      <c r="L5017" s="19"/>
      <c r="M5017" s="19"/>
      <c r="N5017" s="20"/>
    </row>
    <row r="5018" spans="6:14" x14ac:dyDescent="0.25">
      <c r="F5018" s="18"/>
      <c r="G5018" s="18"/>
      <c r="I5018" s="19"/>
      <c r="J5018" s="19"/>
      <c r="K5018" s="19"/>
      <c r="L5018" s="19"/>
      <c r="M5018" s="19"/>
      <c r="N5018" s="20"/>
    </row>
    <row r="5019" spans="6:14" x14ac:dyDescent="0.25">
      <c r="F5019" s="18"/>
      <c r="G5019" s="18"/>
      <c r="I5019" s="19"/>
      <c r="J5019" s="19"/>
      <c r="K5019" s="19"/>
      <c r="L5019" s="19"/>
      <c r="M5019" s="19"/>
      <c r="N5019" s="20"/>
    </row>
    <row r="5020" spans="6:14" x14ac:dyDescent="0.25">
      <c r="F5020" s="18"/>
      <c r="G5020" s="18"/>
      <c r="I5020" s="19"/>
      <c r="J5020" s="19"/>
      <c r="K5020" s="19"/>
      <c r="L5020" s="19"/>
      <c r="M5020" s="19"/>
      <c r="N5020" s="20"/>
    </row>
    <row r="5021" spans="6:14" x14ac:dyDescent="0.25">
      <c r="F5021" s="18"/>
      <c r="G5021" s="18"/>
      <c r="I5021" s="19"/>
      <c r="J5021" s="19"/>
      <c r="K5021" s="19"/>
      <c r="L5021" s="19"/>
      <c r="M5021" s="19"/>
      <c r="N5021" s="20"/>
    </row>
    <row r="5022" spans="6:14" x14ac:dyDescent="0.25">
      <c r="F5022" s="18"/>
      <c r="G5022" s="18"/>
      <c r="I5022" s="19"/>
      <c r="J5022" s="19"/>
      <c r="K5022" s="19"/>
      <c r="L5022" s="19"/>
      <c r="M5022" s="19"/>
      <c r="N5022" s="20"/>
    </row>
    <row r="5023" spans="6:14" x14ac:dyDescent="0.25">
      <c r="F5023" s="18"/>
      <c r="G5023" s="18"/>
      <c r="I5023" s="19"/>
      <c r="J5023" s="19"/>
      <c r="K5023" s="19"/>
      <c r="L5023" s="19"/>
      <c r="M5023" s="19"/>
      <c r="N5023" s="20"/>
    </row>
    <row r="5024" spans="6:14" x14ac:dyDescent="0.25">
      <c r="F5024" s="18"/>
      <c r="G5024" s="18"/>
      <c r="I5024" s="19"/>
      <c r="J5024" s="19"/>
      <c r="K5024" s="19"/>
      <c r="L5024" s="19"/>
      <c r="M5024" s="19"/>
      <c r="N5024" s="20"/>
    </row>
    <row r="5025" spans="6:14" x14ac:dyDescent="0.25">
      <c r="F5025" s="18"/>
      <c r="G5025" s="18"/>
      <c r="I5025" s="19"/>
      <c r="J5025" s="19"/>
      <c r="K5025" s="19"/>
      <c r="L5025" s="19"/>
      <c r="M5025" s="19"/>
      <c r="N5025" s="20"/>
    </row>
    <row r="5026" spans="6:14" x14ac:dyDescent="0.25">
      <c r="F5026" s="18"/>
      <c r="G5026" s="18"/>
      <c r="I5026" s="19"/>
      <c r="J5026" s="19"/>
      <c r="K5026" s="19"/>
      <c r="L5026" s="19"/>
      <c r="M5026" s="19"/>
      <c r="N5026" s="20"/>
    </row>
    <row r="5027" spans="6:14" x14ac:dyDescent="0.25">
      <c r="F5027" s="18"/>
      <c r="G5027" s="18"/>
      <c r="I5027" s="19"/>
      <c r="J5027" s="19"/>
      <c r="K5027" s="19"/>
      <c r="L5027" s="19"/>
      <c r="M5027" s="19"/>
      <c r="N5027" s="20"/>
    </row>
    <row r="5028" spans="6:14" x14ac:dyDescent="0.25">
      <c r="F5028" s="18"/>
      <c r="G5028" s="18"/>
      <c r="I5028" s="19"/>
      <c r="J5028" s="19"/>
      <c r="K5028" s="19"/>
      <c r="L5028" s="19"/>
      <c r="M5028" s="19"/>
      <c r="N5028" s="20"/>
    </row>
    <row r="5029" spans="6:14" x14ac:dyDescent="0.25">
      <c r="F5029" s="18"/>
      <c r="G5029" s="18"/>
      <c r="I5029" s="19"/>
      <c r="J5029" s="19"/>
      <c r="K5029" s="19"/>
      <c r="L5029" s="19"/>
      <c r="M5029" s="19"/>
      <c r="N5029" s="20"/>
    </row>
    <row r="5030" spans="6:14" x14ac:dyDescent="0.25">
      <c r="F5030" s="18"/>
      <c r="G5030" s="18"/>
      <c r="I5030" s="19"/>
      <c r="J5030" s="19"/>
      <c r="K5030" s="19"/>
      <c r="L5030" s="19"/>
      <c r="M5030" s="19"/>
      <c r="N5030" s="20"/>
    </row>
    <row r="5031" spans="6:14" x14ac:dyDescent="0.25">
      <c r="F5031" s="18"/>
      <c r="G5031" s="18"/>
      <c r="I5031" s="19"/>
      <c r="J5031" s="19"/>
      <c r="K5031" s="19"/>
      <c r="L5031" s="19"/>
      <c r="M5031" s="19"/>
      <c r="N5031" s="20"/>
    </row>
    <row r="5032" spans="6:14" x14ac:dyDescent="0.25">
      <c r="F5032" s="18"/>
      <c r="G5032" s="18"/>
      <c r="I5032" s="19"/>
      <c r="J5032" s="19"/>
      <c r="K5032" s="19"/>
      <c r="L5032" s="19"/>
      <c r="M5032" s="19"/>
      <c r="N5032" s="20"/>
    </row>
    <row r="5033" spans="6:14" x14ac:dyDescent="0.25">
      <c r="F5033" s="18"/>
      <c r="G5033" s="18"/>
      <c r="I5033" s="19"/>
      <c r="J5033" s="19"/>
      <c r="K5033" s="19"/>
      <c r="L5033" s="19"/>
      <c r="M5033" s="19"/>
      <c r="N5033" s="20"/>
    </row>
    <row r="5034" spans="6:14" x14ac:dyDescent="0.25">
      <c r="F5034" s="18"/>
      <c r="G5034" s="18"/>
      <c r="I5034" s="19"/>
      <c r="J5034" s="19"/>
      <c r="K5034" s="19"/>
      <c r="L5034" s="19"/>
      <c r="M5034" s="19"/>
      <c r="N5034" s="20"/>
    </row>
    <row r="5035" spans="6:14" x14ac:dyDescent="0.25">
      <c r="F5035" s="18"/>
      <c r="G5035" s="18"/>
      <c r="I5035" s="19"/>
      <c r="J5035" s="19"/>
      <c r="K5035" s="19"/>
      <c r="L5035" s="19"/>
      <c r="M5035" s="19"/>
      <c r="N5035" s="20"/>
    </row>
    <row r="5036" spans="6:14" x14ac:dyDescent="0.25">
      <c r="F5036" s="18"/>
      <c r="G5036" s="18"/>
      <c r="I5036" s="19"/>
      <c r="J5036" s="19"/>
      <c r="K5036" s="19"/>
      <c r="L5036" s="19"/>
      <c r="M5036" s="19"/>
      <c r="N5036" s="20"/>
    </row>
    <row r="5037" spans="6:14" x14ac:dyDescent="0.25">
      <c r="F5037" s="18"/>
      <c r="G5037" s="18"/>
      <c r="I5037" s="19"/>
      <c r="J5037" s="19"/>
      <c r="K5037" s="19"/>
      <c r="L5037" s="19"/>
      <c r="M5037" s="19"/>
      <c r="N5037" s="20"/>
    </row>
    <row r="5038" spans="6:14" x14ac:dyDescent="0.25">
      <c r="F5038" s="18"/>
      <c r="G5038" s="18"/>
      <c r="I5038" s="19"/>
      <c r="J5038" s="19"/>
      <c r="K5038" s="19"/>
      <c r="L5038" s="19"/>
      <c r="M5038" s="19"/>
      <c r="N5038" s="20"/>
    </row>
    <row r="5039" spans="6:14" x14ac:dyDescent="0.25">
      <c r="F5039" s="18"/>
      <c r="G5039" s="18"/>
      <c r="I5039" s="19"/>
      <c r="J5039" s="19"/>
      <c r="K5039" s="19"/>
      <c r="L5039" s="19"/>
      <c r="M5039" s="19"/>
      <c r="N5039" s="20"/>
    </row>
    <row r="5040" spans="6:14" x14ac:dyDescent="0.25">
      <c r="F5040" s="18"/>
      <c r="G5040" s="18"/>
      <c r="I5040" s="19"/>
      <c r="J5040" s="19"/>
      <c r="K5040" s="19"/>
      <c r="L5040" s="19"/>
      <c r="M5040" s="19"/>
      <c r="N5040" s="20"/>
    </row>
    <row r="5041" spans="6:14" x14ac:dyDescent="0.25">
      <c r="F5041" s="18"/>
      <c r="G5041" s="18"/>
      <c r="I5041" s="19"/>
      <c r="J5041" s="19"/>
      <c r="K5041" s="19"/>
      <c r="L5041" s="19"/>
      <c r="M5041" s="19"/>
      <c r="N5041" s="20"/>
    </row>
    <row r="5042" spans="6:14" x14ac:dyDescent="0.25">
      <c r="F5042" s="18"/>
      <c r="G5042" s="18"/>
      <c r="I5042" s="19"/>
      <c r="J5042" s="19"/>
      <c r="K5042" s="19"/>
      <c r="L5042" s="19"/>
      <c r="M5042" s="19"/>
      <c r="N5042" s="20"/>
    </row>
    <row r="5043" spans="6:14" x14ac:dyDescent="0.25">
      <c r="F5043" s="18"/>
      <c r="G5043" s="18"/>
      <c r="I5043" s="19"/>
      <c r="J5043" s="19"/>
      <c r="K5043" s="19"/>
      <c r="L5043" s="19"/>
      <c r="M5043" s="19"/>
      <c r="N5043" s="20"/>
    </row>
    <row r="5044" spans="6:14" x14ac:dyDescent="0.25">
      <c r="F5044" s="18"/>
      <c r="G5044" s="18"/>
      <c r="I5044" s="19"/>
      <c r="J5044" s="19"/>
      <c r="K5044" s="19"/>
      <c r="L5044" s="19"/>
      <c r="M5044" s="19"/>
      <c r="N5044" s="20"/>
    </row>
    <row r="5045" spans="6:14" x14ac:dyDescent="0.25">
      <c r="F5045" s="18"/>
      <c r="G5045" s="18"/>
      <c r="I5045" s="19"/>
      <c r="J5045" s="19"/>
      <c r="K5045" s="19"/>
      <c r="L5045" s="19"/>
      <c r="M5045" s="19"/>
      <c r="N5045" s="20"/>
    </row>
    <row r="5046" spans="6:14" x14ac:dyDescent="0.25">
      <c r="F5046" s="18"/>
      <c r="G5046" s="18"/>
      <c r="I5046" s="19"/>
      <c r="J5046" s="19"/>
      <c r="K5046" s="19"/>
      <c r="L5046" s="19"/>
      <c r="M5046" s="19"/>
      <c r="N5046" s="20"/>
    </row>
    <row r="5047" spans="6:14" x14ac:dyDescent="0.25">
      <c r="F5047" s="18"/>
      <c r="G5047" s="18"/>
      <c r="I5047" s="19"/>
      <c r="J5047" s="19"/>
      <c r="K5047" s="19"/>
      <c r="L5047" s="19"/>
      <c r="M5047" s="19"/>
      <c r="N5047" s="20"/>
    </row>
    <row r="5048" spans="6:14" x14ac:dyDescent="0.25">
      <c r="F5048" s="18"/>
      <c r="G5048" s="18"/>
      <c r="I5048" s="19"/>
      <c r="J5048" s="19"/>
      <c r="K5048" s="19"/>
      <c r="L5048" s="19"/>
      <c r="M5048" s="19"/>
      <c r="N5048" s="20"/>
    </row>
    <row r="5049" spans="6:14" x14ac:dyDescent="0.25">
      <c r="F5049" s="18"/>
      <c r="G5049" s="18"/>
      <c r="I5049" s="19"/>
      <c r="J5049" s="19"/>
      <c r="K5049" s="19"/>
      <c r="L5049" s="19"/>
      <c r="M5049" s="19"/>
      <c r="N5049" s="20"/>
    </row>
    <row r="5050" spans="6:14" x14ac:dyDescent="0.25">
      <c r="F5050" s="18"/>
      <c r="G5050" s="18"/>
      <c r="I5050" s="19"/>
      <c r="J5050" s="19"/>
      <c r="K5050" s="19"/>
      <c r="L5050" s="19"/>
      <c r="M5050" s="19"/>
      <c r="N5050" s="20"/>
    </row>
    <row r="5051" spans="6:14" x14ac:dyDescent="0.25">
      <c r="F5051" s="18"/>
      <c r="G5051" s="18"/>
      <c r="I5051" s="19"/>
      <c r="J5051" s="19"/>
      <c r="K5051" s="19"/>
      <c r="L5051" s="19"/>
      <c r="M5051" s="19"/>
      <c r="N5051" s="20"/>
    </row>
    <row r="5052" spans="6:14" x14ac:dyDescent="0.25">
      <c r="F5052" s="18"/>
      <c r="G5052" s="18"/>
      <c r="I5052" s="19"/>
      <c r="J5052" s="19"/>
      <c r="K5052" s="19"/>
      <c r="L5052" s="19"/>
      <c r="M5052" s="19"/>
      <c r="N5052" s="20"/>
    </row>
    <row r="5053" spans="6:14" x14ac:dyDescent="0.25">
      <c r="F5053" s="18"/>
      <c r="G5053" s="18"/>
      <c r="I5053" s="19"/>
      <c r="J5053" s="19"/>
      <c r="K5053" s="19"/>
      <c r="L5053" s="19"/>
      <c r="M5053" s="19"/>
      <c r="N5053" s="20"/>
    </row>
    <row r="5054" spans="6:14" x14ac:dyDescent="0.25">
      <c r="F5054" s="18"/>
      <c r="G5054" s="18"/>
      <c r="I5054" s="19"/>
      <c r="J5054" s="19"/>
      <c r="K5054" s="19"/>
      <c r="L5054" s="19"/>
      <c r="M5054" s="19"/>
      <c r="N5054" s="20"/>
    </row>
    <row r="5055" spans="6:14" x14ac:dyDescent="0.25">
      <c r="F5055" s="18"/>
      <c r="G5055" s="18"/>
      <c r="I5055" s="19"/>
      <c r="J5055" s="19"/>
      <c r="K5055" s="19"/>
      <c r="L5055" s="19"/>
      <c r="M5055" s="19"/>
      <c r="N5055" s="20"/>
    </row>
    <row r="5056" spans="6:14" x14ac:dyDescent="0.25">
      <c r="F5056" s="18"/>
      <c r="G5056" s="18"/>
      <c r="I5056" s="19"/>
      <c r="J5056" s="19"/>
      <c r="K5056" s="19"/>
      <c r="L5056" s="19"/>
      <c r="M5056" s="19"/>
      <c r="N5056" s="20"/>
    </row>
    <row r="5057" spans="6:14" x14ac:dyDescent="0.25">
      <c r="F5057" s="18"/>
      <c r="G5057" s="18"/>
      <c r="I5057" s="19"/>
      <c r="J5057" s="19"/>
      <c r="K5057" s="19"/>
      <c r="L5057" s="19"/>
      <c r="M5057" s="19"/>
      <c r="N5057" s="20"/>
    </row>
    <row r="5058" spans="6:14" x14ac:dyDescent="0.25">
      <c r="F5058" s="18"/>
      <c r="G5058" s="18"/>
      <c r="I5058" s="19"/>
      <c r="J5058" s="19"/>
      <c r="K5058" s="19"/>
      <c r="L5058" s="19"/>
      <c r="M5058" s="19"/>
      <c r="N5058" s="20"/>
    </row>
    <row r="5059" spans="6:14" x14ac:dyDescent="0.25">
      <c r="F5059" s="18"/>
      <c r="G5059" s="18"/>
      <c r="I5059" s="19"/>
      <c r="J5059" s="19"/>
      <c r="K5059" s="19"/>
      <c r="L5059" s="19"/>
      <c r="M5059" s="19"/>
      <c r="N5059" s="20"/>
    </row>
    <row r="5060" spans="6:14" x14ac:dyDescent="0.25">
      <c r="F5060" s="18"/>
      <c r="G5060" s="18"/>
      <c r="I5060" s="19"/>
      <c r="J5060" s="19"/>
      <c r="K5060" s="19"/>
      <c r="L5060" s="19"/>
      <c r="M5060" s="19"/>
      <c r="N5060" s="20"/>
    </row>
    <row r="5061" spans="6:14" x14ac:dyDescent="0.25">
      <c r="F5061" s="18"/>
      <c r="G5061" s="18"/>
      <c r="I5061" s="19"/>
      <c r="J5061" s="19"/>
      <c r="K5061" s="19"/>
      <c r="L5061" s="19"/>
      <c r="M5061" s="19"/>
      <c r="N5061" s="20"/>
    </row>
    <row r="5062" spans="6:14" x14ac:dyDescent="0.25">
      <c r="F5062" s="18"/>
      <c r="G5062" s="18"/>
      <c r="I5062" s="19"/>
      <c r="J5062" s="19"/>
      <c r="K5062" s="19"/>
      <c r="L5062" s="19"/>
      <c r="M5062" s="19"/>
      <c r="N5062" s="20"/>
    </row>
    <row r="5063" spans="6:14" x14ac:dyDescent="0.25">
      <c r="F5063" s="18"/>
      <c r="G5063" s="18"/>
      <c r="I5063" s="19"/>
      <c r="J5063" s="19"/>
      <c r="K5063" s="19"/>
      <c r="L5063" s="19"/>
      <c r="M5063" s="19"/>
      <c r="N5063" s="20"/>
    </row>
    <row r="5064" spans="6:14" x14ac:dyDescent="0.25">
      <c r="F5064" s="18"/>
      <c r="G5064" s="18"/>
      <c r="I5064" s="19"/>
      <c r="J5064" s="19"/>
      <c r="K5064" s="19"/>
      <c r="L5064" s="19"/>
      <c r="M5064" s="19"/>
      <c r="N5064" s="20"/>
    </row>
    <row r="5065" spans="6:14" x14ac:dyDescent="0.25">
      <c r="F5065" s="18"/>
      <c r="G5065" s="18"/>
      <c r="I5065" s="19"/>
      <c r="J5065" s="19"/>
      <c r="K5065" s="19"/>
      <c r="L5065" s="19"/>
      <c r="M5065" s="19"/>
      <c r="N5065" s="20"/>
    </row>
    <row r="5066" spans="6:14" x14ac:dyDescent="0.25">
      <c r="F5066" s="18"/>
      <c r="G5066" s="18"/>
      <c r="I5066" s="19"/>
      <c r="J5066" s="19"/>
      <c r="K5066" s="19"/>
      <c r="L5066" s="19"/>
      <c r="M5066" s="19"/>
      <c r="N5066" s="20"/>
    </row>
    <row r="5067" spans="6:14" x14ac:dyDescent="0.25">
      <c r="F5067" s="18"/>
      <c r="G5067" s="18"/>
      <c r="I5067" s="19"/>
      <c r="J5067" s="19"/>
      <c r="K5067" s="19"/>
      <c r="L5067" s="19"/>
      <c r="M5067" s="19"/>
      <c r="N5067" s="20"/>
    </row>
    <row r="5068" spans="6:14" x14ac:dyDescent="0.25">
      <c r="F5068" s="18"/>
      <c r="G5068" s="18"/>
      <c r="I5068" s="19"/>
      <c r="J5068" s="19"/>
      <c r="K5068" s="19"/>
      <c r="L5068" s="19"/>
      <c r="M5068" s="19"/>
      <c r="N5068" s="20"/>
    </row>
    <row r="5069" spans="6:14" x14ac:dyDescent="0.25">
      <c r="F5069" s="18"/>
      <c r="G5069" s="18"/>
      <c r="I5069" s="19"/>
      <c r="J5069" s="19"/>
      <c r="K5069" s="19"/>
      <c r="L5069" s="19"/>
      <c r="M5069" s="19"/>
      <c r="N5069" s="20"/>
    </row>
    <row r="5070" spans="6:14" x14ac:dyDescent="0.25">
      <c r="F5070" s="18"/>
      <c r="G5070" s="18"/>
      <c r="I5070" s="19"/>
      <c r="J5070" s="19"/>
      <c r="K5070" s="19"/>
      <c r="L5070" s="19"/>
      <c r="M5070" s="19"/>
      <c r="N5070" s="20"/>
    </row>
    <row r="5071" spans="6:14" x14ac:dyDescent="0.25">
      <c r="F5071" s="18"/>
      <c r="G5071" s="18"/>
      <c r="I5071" s="19"/>
      <c r="J5071" s="19"/>
      <c r="K5071" s="19"/>
      <c r="L5071" s="19"/>
      <c r="M5071" s="19"/>
      <c r="N5071" s="20"/>
    </row>
    <row r="5072" spans="6:14" x14ac:dyDescent="0.25">
      <c r="F5072" s="18"/>
      <c r="G5072" s="18"/>
      <c r="I5072" s="19"/>
      <c r="J5072" s="19"/>
      <c r="K5072" s="19"/>
      <c r="L5072" s="19"/>
      <c r="M5072" s="19"/>
      <c r="N5072" s="20"/>
    </row>
    <row r="5073" spans="6:14" x14ac:dyDescent="0.25">
      <c r="F5073" s="18"/>
      <c r="G5073" s="18"/>
      <c r="I5073" s="19"/>
      <c r="J5073" s="19"/>
      <c r="K5073" s="19"/>
      <c r="L5073" s="19"/>
      <c r="M5073" s="19"/>
      <c r="N5073" s="20"/>
    </row>
    <row r="5074" spans="6:14" x14ac:dyDescent="0.25">
      <c r="F5074" s="18"/>
      <c r="G5074" s="18"/>
      <c r="I5074" s="19"/>
      <c r="J5074" s="19"/>
      <c r="K5074" s="19"/>
      <c r="L5074" s="19"/>
      <c r="M5074" s="19"/>
      <c r="N5074" s="20"/>
    </row>
    <row r="5075" spans="6:14" x14ac:dyDescent="0.25">
      <c r="F5075" s="18"/>
      <c r="G5075" s="18"/>
      <c r="I5075" s="19"/>
      <c r="J5075" s="19"/>
      <c r="K5075" s="19"/>
      <c r="L5075" s="19"/>
      <c r="M5075" s="19"/>
      <c r="N5075" s="20"/>
    </row>
    <row r="5076" spans="6:14" x14ac:dyDescent="0.25">
      <c r="F5076" s="18"/>
      <c r="G5076" s="18"/>
      <c r="I5076" s="19"/>
      <c r="J5076" s="19"/>
      <c r="K5076" s="19"/>
      <c r="L5076" s="19"/>
      <c r="M5076" s="19"/>
      <c r="N5076" s="20"/>
    </row>
    <row r="5077" spans="6:14" x14ac:dyDescent="0.25">
      <c r="F5077" s="18"/>
      <c r="G5077" s="18"/>
      <c r="I5077" s="19"/>
      <c r="J5077" s="19"/>
      <c r="K5077" s="19"/>
      <c r="L5077" s="19"/>
      <c r="M5077" s="19"/>
      <c r="N5077" s="20"/>
    </row>
    <row r="5078" spans="6:14" x14ac:dyDescent="0.25">
      <c r="F5078" s="18"/>
      <c r="G5078" s="18"/>
      <c r="I5078" s="19"/>
      <c r="J5078" s="19"/>
      <c r="K5078" s="19"/>
      <c r="L5078" s="19"/>
      <c r="M5078" s="19"/>
      <c r="N5078" s="20"/>
    </row>
    <row r="5079" spans="6:14" x14ac:dyDescent="0.25">
      <c r="F5079" s="18"/>
      <c r="G5079" s="18"/>
      <c r="I5079" s="19"/>
      <c r="J5079" s="19"/>
      <c r="K5079" s="19"/>
      <c r="L5079" s="19"/>
      <c r="M5079" s="19"/>
      <c r="N5079" s="20"/>
    </row>
    <row r="5080" spans="6:14" x14ac:dyDescent="0.25">
      <c r="F5080" s="18"/>
      <c r="G5080" s="18"/>
      <c r="I5080" s="19"/>
      <c r="J5080" s="19"/>
      <c r="K5080" s="19"/>
      <c r="L5080" s="19"/>
      <c r="M5080" s="19"/>
      <c r="N5080" s="20"/>
    </row>
    <row r="5081" spans="6:14" x14ac:dyDescent="0.25">
      <c r="F5081" s="18"/>
      <c r="G5081" s="18"/>
      <c r="I5081" s="19"/>
      <c r="J5081" s="19"/>
      <c r="K5081" s="19"/>
      <c r="L5081" s="19"/>
      <c r="M5081" s="19"/>
      <c r="N5081" s="20"/>
    </row>
    <row r="5082" spans="6:14" x14ac:dyDescent="0.25">
      <c r="F5082" s="18"/>
      <c r="G5082" s="18"/>
      <c r="I5082" s="19"/>
      <c r="J5082" s="19"/>
      <c r="K5082" s="19"/>
      <c r="L5082" s="19"/>
      <c r="M5082" s="19"/>
      <c r="N5082" s="20"/>
    </row>
    <row r="5083" spans="6:14" x14ac:dyDescent="0.25">
      <c r="F5083" s="18"/>
      <c r="G5083" s="18"/>
      <c r="I5083" s="19"/>
      <c r="J5083" s="19"/>
      <c r="K5083" s="19"/>
      <c r="L5083" s="19"/>
      <c r="M5083" s="19"/>
      <c r="N5083" s="20"/>
    </row>
    <row r="5084" spans="6:14" x14ac:dyDescent="0.25">
      <c r="F5084" s="18"/>
      <c r="G5084" s="18"/>
      <c r="I5084" s="19"/>
      <c r="J5084" s="19"/>
      <c r="K5084" s="19"/>
      <c r="L5084" s="19"/>
      <c r="M5084" s="19"/>
      <c r="N5084" s="20"/>
    </row>
    <row r="5085" spans="6:14" x14ac:dyDescent="0.25">
      <c r="F5085" s="18"/>
      <c r="G5085" s="18"/>
      <c r="I5085" s="19"/>
      <c r="J5085" s="19"/>
      <c r="K5085" s="19"/>
      <c r="L5085" s="19"/>
      <c r="M5085" s="19"/>
      <c r="N5085" s="20"/>
    </row>
    <row r="5086" spans="6:14" x14ac:dyDescent="0.25">
      <c r="F5086" s="18"/>
      <c r="G5086" s="18"/>
      <c r="I5086" s="19"/>
      <c r="J5086" s="19"/>
      <c r="K5086" s="19"/>
      <c r="L5086" s="19"/>
      <c r="M5086" s="19"/>
      <c r="N5086" s="20"/>
    </row>
    <row r="5087" spans="6:14" x14ac:dyDescent="0.25">
      <c r="F5087" s="18"/>
      <c r="G5087" s="18"/>
      <c r="I5087" s="19"/>
      <c r="J5087" s="19"/>
      <c r="K5087" s="19"/>
      <c r="L5087" s="19"/>
      <c r="M5087" s="19"/>
      <c r="N5087" s="20"/>
    </row>
    <row r="5088" spans="6:14" x14ac:dyDescent="0.25">
      <c r="F5088" s="18"/>
      <c r="G5088" s="18"/>
      <c r="I5088" s="19"/>
      <c r="J5088" s="19"/>
      <c r="K5088" s="19"/>
      <c r="L5088" s="19"/>
      <c r="M5088" s="19"/>
      <c r="N5088" s="20"/>
    </row>
    <row r="5089" spans="6:14" x14ac:dyDescent="0.25">
      <c r="F5089" s="18"/>
      <c r="G5089" s="18"/>
      <c r="I5089" s="19"/>
      <c r="J5089" s="19"/>
      <c r="K5089" s="19"/>
      <c r="L5089" s="19"/>
      <c r="M5089" s="19"/>
      <c r="N5089" s="20"/>
    </row>
    <row r="5090" spans="6:14" x14ac:dyDescent="0.25">
      <c r="F5090" s="18"/>
      <c r="G5090" s="18"/>
      <c r="I5090" s="19"/>
      <c r="J5090" s="19"/>
      <c r="K5090" s="19"/>
      <c r="L5090" s="19"/>
      <c r="M5090" s="19"/>
      <c r="N5090" s="20"/>
    </row>
    <row r="5091" spans="6:14" x14ac:dyDescent="0.25">
      <c r="F5091" s="18"/>
      <c r="G5091" s="18"/>
      <c r="I5091" s="19"/>
      <c r="J5091" s="19"/>
      <c r="K5091" s="19"/>
      <c r="L5091" s="19"/>
      <c r="M5091" s="19"/>
      <c r="N5091" s="20"/>
    </row>
    <row r="5092" spans="6:14" x14ac:dyDescent="0.25">
      <c r="F5092" s="18"/>
      <c r="G5092" s="18"/>
      <c r="I5092" s="19"/>
      <c r="J5092" s="19"/>
      <c r="K5092" s="19"/>
      <c r="L5092" s="19"/>
      <c r="M5092" s="19"/>
      <c r="N5092" s="20"/>
    </row>
    <row r="5093" spans="6:14" x14ac:dyDescent="0.25">
      <c r="F5093" s="18"/>
      <c r="G5093" s="18"/>
      <c r="I5093" s="19"/>
      <c r="J5093" s="19"/>
      <c r="K5093" s="19"/>
      <c r="L5093" s="19"/>
      <c r="M5093" s="19"/>
      <c r="N5093" s="20"/>
    </row>
    <row r="5094" spans="6:14" x14ac:dyDescent="0.25">
      <c r="F5094" s="18"/>
      <c r="G5094" s="18"/>
      <c r="I5094" s="19"/>
      <c r="J5094" s="19"/>
      <c r="K5094" s="19"/>
      <c r="L5094" s="19"/>
      <c r="M5094" s="19"/>
      <c r="N5094" s="20"/>
    </row>
    <row r="5095" spans="6:14" x14ac:dyDescent="0.25">
      <c r="F5095" s="18"/>
      <c r="G5095" s="18"/>
      <c r="I5095" s="19"/>
      <c r="J5095" s="19"/>
      <c r="K5095" s="19"/>
      <c r="L5095" s="19"/>
      <c r="M5095" s="19"/>
      <c r="N5095" s="20"/>
    </row>
    <row r="5096" spans="6:14" x14ac:dyDescent="0.25">
      <c r="F5096" s="18"/>
      <c r="G5096" s="18"/>
      <c r="I5096" s="19"/>
      <c r="J5096" s="19"/>
      <c r="K5096" s="19"/>
      <c r="L5096" s="19"/>
      <c r="M5096" s="19"/>
      <c r="N5096" s="20"/>
    </row>
    <row r="5097" spans="6:14" x14ac:dyDescent="0.25">
      <c r="F5097" s="18"/>
      <c r="G5097" s="18"/>
      <c r="I5097" s="19"/>
      <c r="J5097" s="19"/>
      <c r="K5097" s="19"/>
      <c r="L5097" s="19"/>
      <c r="M5097" s="19"/>
      <c r="N5097" s="20"/>
    </row>
    <row r="5098" spans="6:14" x14ac:dyDescent="0.25">
      <c r="F5098" s="18"/>
      <c r="G5098" s="18"/>
      <c r="I5098" s="19"/>
      <c r="J5098" s="19"/>
      <c r="K5098" s="19"/>
      <c r="L5098" s="19"/>
      <c r="M5098" s="19"/>
      <c r="N5098" s="20"/>
    </row>
    <row r="5099" spans="6:14" x14ac:dyDescent="0.25">
      <c r="F5099" s="18"/>
      <c r="G5099" s="18"/>
      <c r="I5099" s="19"/>
      <c r="J5099" s="19"/>
      <c r="K5099" s="19"/>
      <c r="L5099" s="19"/>
      <c r="M5099" s="19"/>
      <c r="N5099" s="20"/>
    </row>
    <row r="5100" spans="6:14" x14ac:dyDescent="0.25">
      <c r="F5100" s="18"/>
      <c r="G5100" s="18"/>
      <c r="I5100" s="19"/>
      <c r="J5100" s="19"/>
      <c r="K5100" s="19"/>
      <c r="L5100" s="19"/>
      <c r="M5100" s="19"/>
      <c r="N5100" s="20"/>
    </row>
    <row r="5101" spans="6:14" x14ac:dyDescent="0.25">
      <c r="F5101" s="18"/>
      <c r="G5101" s="18"/>
      <c r="I5101" s="19"/>
      <c r="J5101" s="19"/>
      <c r="K5101" s="19"/>
      <c r="L5101" s="19"/>
      <c r="M5101" s="19"/>
      <c r="N5101" s="20"/>
    </row>
    <row r="5102" spans="6:14" x14ac:dyDescent="0.25">
      <c r="F5102" s="18"/>
      <c r="G5102" s="18"/>
      <c r="I5102" s="19"/>
      <c r="J5102" s="19"/>
      <c r="K5102" s="19"/>
      <c r="L5102" s="19"/>
      <c r="M5102" s="19"/>
      <c r="N5102" s="20"/>
    </row>
    <row r="5103" spans="6:14" x14ac:dyDescent="0.25">
      <c r="F5103" s="18"/>
      <c r="G5103" s="18"/>
      <c r="I5103" s="19"/>
      <c r="J5103" s="19"/>
      <c r="K5103" s="19"/>
      <c r="L5103" s="19"/>
      <c r="M5103" s="19"/>
      <c r="N5103" s="20"/>
    </row>
    <row r="5104" spans="6:14" x14ac:dyDescent="0.25">
      <c r="F5104" s="18"/>
      <c r="G5104" s="18"/>
      <c r="I5104" s="19"/>
      <c r="J5104" s="19"/>
      <c r="K5104" s="19"/>
      <c r="L5104" s="19"/>
      <c r="M5104" s="19"/>
      <c r="N5104" s="20"/>
    </row>
    <row r="5105" spans="6:14" x14ac:dyDescent="0.25">
      <c r="F5105" s="18"/>
      <c r="G5105" s="18"/>
      <c r="I5105" s="19"/>
      <c r="J5105" s="19"/>
      <c r="K5105" s="19"/>
      <c r="L5105" s="19"/>
      <c r="M5105" s="19"/>
      <c r="N5105" s="20"/>
    </row>
    <row r="5106" spans="6:14" x14ac:dyDescent="0.25">
      <c r="F5106" s="18"/>
      <c r="G5106" s="18"/>
      <c r="I5106" s="19"/>
      <c r="J5106" s="19"/>
      <c r="K5106" s="19"/>
      <c r="L5106" s="19"/>
      <c r="M5106" s="19"/>
      <c r="N5106" s="20"/>
    </row>
    <row r="5107" spans="6:14" x14ac:dyDescent="0.25">
      <c r="F5107" s="18"/>
      <c r="G5107" s="18"/>
      <c r="I5107" s="19"/>
      <c r="J5107" s="19"/>
      <c r="K5107" s="19"/>
      <c r="L5107" s="19"/>
      <c r="M5107" s="19"/>
      <c r="N5107" s="20"/>
    </row>
    <row r="5108" spans="6:14" x14ac:dyDescent="0.25">
      <c r="F5108" s="18"/>
      <c r="G5108" s="18"/>
      <c r="I5108" s="19"/>
      <c r="J5108" s="19"/>
      <c r="K5108" s="19"/>
      <c r="L5108" s="19"/>
      <c r="M5108" s="19"/>
      <c r="N5108" s="20"/>
    </row>
    <row r="5109" spans="6:14" x14ac:dyDescent="0.25">
      <c r="F5109" s="18"/>
      <c r="G5109" s="18"/>
      <c r="I5109" s="19"/>
      <c r="J5109" s="19"/>
      <c r="K5109" s="19"/>
      <c r="L5109" s="19"/>
      <c r="M5109" s="19"/>
      <c r="N5109" s="20"/>
    </row>
    <row r="5110" spans="6:14" x14ac:dyDescent="0.25">
      <c r="F5110" s="18"/>
      <c r="G5110" s="18"/>
      <c r="I5110" s="19"/>
      <c r="J5110" s="19"/>
      <c r="K5110" s="19"/>
      <c r="L5110" s="19"/>
      <c r="M5110" s="19"/>
      <c r="N5110" s="20"/>
    </row>
    <row r="5111" spans="6:14" x14ac:dyDescent="0.25">
      <c r="F5111" s="18"/>
      <c r="G5111" s="18"/>
      <c r="I5111" s="19"/>
      <c r="J5111" s="19"/>
      <c r="K5111" s="19"/>
      <c r="L5111" s="19"/>
      <c r="M5111" s="19"/>
      <c r="N5111" s="20"/>
    </row>
    <row r="5112" spans="6:14" x14ac:dyDescent="0.25">
      <c r="F5112" s="18"/>
      <c r="G5112" s="18"/>
      <c r="I5112" s="19"/>
      <c r="J5112" s="19"/>
      <c r="K5112" s="19"/>
      <c r="L5112" s="19"/>
      <c r="M5112" s="19"/>
      <c r="N5112" s="20"/>
    </row>
    <row r="5113" spans="6:14" x14ac:dyDescent="0.25">
      <c r="F5113" s="18"/>
      <c r="G5113" s="18"/>
      <c r="I5113" s="19"/>
      <c r="J5113" s="19"/>
      <c r="K5113" s="19"/>
      <c r="L5113" s="19"/>
      <c r="M5113" s="19"/>
      <c r="N5113" s="20"/>
    </row>
    <row r="5114" spans="6:14" x14ac:dyDescent="0.25">
      <c r="F5114" s="18"/>
      <c r="G5114" s="18"/>
      <c r="I5114" s="19"/>
      <c r="J5114" s="19"/>
      <c r="K5114" s="19"/>
      <c r="L5114" s="19"/>
      <c r="M5114" s="19"/>
      <c r="N5114" s="20"/>
    </row>
    <row r="5115" spans="6:14" x14ac:dyDescent="0.25">
      <c r="F5115" s="18"/>
      <c r="G5115" s="18"/>
      <c r="I5115" s="19"/>
      <c r="J5115" s="19"/>
      <c r="K5115" s="19"/>
      <c r="L5115" s="19"/>
      <c r="M5115" s="19"/>
      <c r="N5115" s="20"/>
    </row>
    <row r="5116" spans="6:14" x14ac:dyDescent="0.25">
      <c r="F5116" s="18"/>
      <c r="G5116" s="18"/>
      <c r="I5116" s="19"/>
      <c r="J5116" s="19"/>
      <c r="K5116" s="19"/>
      <c r="L5116" s="19"/>
      <c r="M5116" s="19"/>
      <c r="N5116" s="20"/>
    </row>
    <row r="5117" spans="6:14" x14ac:dyDescent="0.25">
      <c r="F5117" s="18"/>
      <c r="G5117" s="18"/>
      <c r="I5117" s="19"/>
      <c r="J5117" s="19"/>
      <c r="K5117" s="19"/>
      <c r="L5117" s="19"/>
      <c r="M5117" s="19"/>
      <c r="N5117" s="20"/>
    </row>
    <row r="5118" spans="6:14" x14ac:dyDescent="0.25">
      <c r="F5118" s="18"/>
      <c r="G5118" s="18"/>
      <c r="I5118" s="19"/>
      <c r="J5118" s="19"/>
      <c r="K5118" s="19"/>
      <c r="L5118" s="19"/>
      <c r="M5118" s="19"/>
      <c r="N5118" s="20"/>
    </row>
    <row r="5119" spans="6:14" x14ac:dyDescent="0.25">
      <c r="F5119" s="18"/>
      <c r="G5119" s="18"/>
      <c r="I5119" s="19"/>
      <c r="J5119" s="19"/>
      <c r="K5119" s="19"/>
      <c r="L5119" s="19"/>
      <c r="M5119" s="19"/>
      <c r="N5119" s="20"/>
    </row>
    <row r="5120" spans="6:14" x14ac:dyDescent="0.25">
      <c r="F5120" s="18"/>
      <c r="G5120" s="18"/>
      <c r="I5120" s="19"/>
      <c r="J5120" s="19"/>
      <c r="K5120" s="19"/>
      <c r="L5120" s="19"/>
      <c r="M5120" s="19"/>
      <c r="N5120" s="20"/>
    </row>
    <row r="5121" spans="6:14" x14ac:dyDescent="0.25">
      <c r="F5121" s="18"/>
      <c r="G5121" s="18"/>
      <c r="I5121" s="19"/>
      <c r="J5121" s="19"/>
      <c r="K5121" s="19"/>
      <c r="L5121" s="19"/>
      <c r="M5121" s="19"/>
      <c r="N5121" s="20"/>
    </row>
    <row r="5122" spans="6:14" x14ac:dyDescent="0.25">
      <c r="F5122" s="18"/>
      <c r="G5122" s="18"/>
      <c r="I5122" s="19"/>
      <c r="J5122" s="19"/>
      <c r="K5122" s="19"/>
      <c r="L5122" s="19"/>
      <c r="M5122" s="19"/>
      <c r="N5122" s="20"/>
    </row>
    <row r="5123" spans="6:14" x14ac:dyDescent="0.25">
      <c r="F5123" s="18"/>
      <c r="G5123" s="18"/>
      <c r="I5123" s="19"/>
      <c r="J5123" s="19"/>
      <c r="K5123" s="19"/>
      <c r="L5123" s="19"/>
      <c r="M5123" s="19"/>
      <c r="N5123" s="20"/>
    </row>
    <row r="5124" spans="6:14" x14ac:dyDescent="0.25">
      <c r="F5124" s="18"/>
      <c r="G5124" s="18"/>
      <c r="I5124" s="19"/>
      <c r="J5124" s="19"/>
      <c r="K5124" s="19"/>
      <c r="L5124" s="19"/>
      <c r="M5124" s="19"/>
      <c r="N5124" s="20"/>
    </row>
    <row r="5125" spans="6:14" x14ac:dyDescent="0.25">
      <c r="F5125" s="18"/>
      <c r="G5125" s="18"/>
      <c r="I5125" s="19"/>
      <c r="J5125" s="19"/>
      <c r="K5125" s="19"/>
      <c r="L5125" s="19"/>
      <c r="M5125" s="19"/>
      <c r="N5125" s="20"/>
    </row>
    <row r="5126" spans="6:14" x14ac:dyDescent="0.25">
      <c r="F5126" s="18"/>
      <c r="G5126" s="18"/>
      <c r="I5126" s="19"/>
      <c r="J5126" s="19"/>
      <c r="K5126" s="19"/>
      <c r="L5126" s="19"/>
      <c r="M5126" s="19"/>
      <c r="N5126" s="20"/>
    </row>
    <row r="5127" spans="6:14" x14ac:dyDescent="0.25">
      <c r="F5127" s="18"/>
      <c r="G5127" s="18"/>
      <c r="I5127" s="19"/>
      <c r="J5127" s="19"/>
      <c r="K5127" s="19"/>
      <c r="L5127" s="19"/>
      <c r="M5127" s="19"/>
      <c r="N5127" s="20"/>
    </row>
    <row r="5128" spans="6:14" x14ac:dyDescent="0.25">
      <c r="F5128" s="18"/>
      <c r="G5128" s="18"/>
      <c r="I5128" s="19"/>
      <c r="J5128" s="19"/>
      <c r="K5128" s="19"/>
      <c r="L5128" s="19"/>
      <c r="M5128" s="19"/>
      <c r="N5128" s="20"/>
    </row>
    <row r="5129" spans="6:14" x14ac:dyDescent="0.25">
      <c r="F5129" s="18"/>
      <c r="G5129" s="18"/>
      <c r="I5129" s="19"/>
      <c r="J5129" s="19"/>
      <c r="K5129" s="19"/>
      <c r="L5129" s="19"/>
      <c r="M5129" s="19"/>
      <c r="N5129" s="20"/>
    </row>
    <row r="5130" spans="6:14" x14ac:dyDescent="0.25">
      <c r="F5130" s="18"/>
      <c r="G5130" s="18"/>
      <c r="I5130" s="19"/>
      <c r="J5130" s="19"/>
      <c r="K5130" s="19"/>
      <c r="L5130" s="19"/>
      <c r="M5130" s="19"/>
      <c r="N5130" s="20"/>
    </row>
    <row r="5131" spans="6:14" x14ac:dyDescent="0.25">
      <c r="F5131" s="18"/>
      <c r="G5131" s="18"/>
      <c r="I5131" s="19"/>
      <c r="J5131" s="19"/>
      <c r="K5131" s="19"/>
      <c r="L5131" s="19"/>
      <c r="M5131" s="19"/>
      <c r="N5131" s="20"/>
    </row>
    <row r="5132" spans="6:14" x14ac:dyDescent="0.25">
      <c r="F5132" s="18"/>
      <c r="G5132" s="18"/>
      <c r="I5132" s="19"/>
      <c r="J5132" s="19"/>
      <c r="K5132" s="19"/>
      <c r="L5132" s="19"/>
      <c r="M5132" s="19"/>
      <c r="N5132" s="20"/>
    </row>
    <row r="5133" spans="6:14" x14ac:dyDescent="0.25">
      <c r="F5133" s="18"/>
      <c r="G5133" s="18"/>
      <c r="I5133" s="19"/>
      <c r="J5133" s="19"/>
      <c r="K5133" s="19"/>
      <c r="L5133" s="19"/>
      <c r="M5133" s="19"/>
      <c r="N5133" s="20"/>
    </row>
    <row r="5134" spans="6:14" x14ac:dyDescent="0.25">
      <c r="F5134" s="18"/>
      <c r="G5134" s="18"/>
      <c r="I5134" s="19"/>
      <c r="J5134" s="19"/>
      <c r="K5134" s="19"/>
      <c r="L5134" s="19"/>
      <c r="M5134" s="19"/>
      <c r="N5134" s="20"/>
    </row>
    <row r="5135" spans="6:14" x14ac:dyDescent="0.25">
      <c r="F5135" s="18"/>
      <c r="G5135" s="18"/>
      <c r="I5135" s="19"/>
      <c r="J5135" s="19"/>
      <c r="K5135" s="19"/>
      <c r="L5135" s="19"/>
      <c r="M5135" s="19"/>
      <c r="N5135" s="20"/>
    </row>
    <row r="5136" spans="6:14" x14ac:dyDescent="0.25">
      <c r="F5136" s="18"/>
      <c r="G5136" s="18"/>
      <c r="I5136" s="19"/>
      <c r="J5136" s="19"/>
      <c r="K5136" s="19"/>
      <c r="L5136" s="19"/>
      <c r="M5136" s="19"/>
      <c r="N5136" s="20"/>
    </row>
    <row r="5137" spans="6:14" x14ac:dyDescent="0.25">
      <c r="F5137" s="18"/>
      <c r="G5137" s="18"/>
      <c r="I5137" s="19"/>
      <c r="J5137" s="19"/>
      <c r="K5137" s="19"/>
      <c r="L5137" s="19"/>
      <c r="M5137" s="19"/>
      <c r="N5137" s="20"/>
    </row>
    <row r="5138" spans="6:14" x14ac:dyDescent="0.25">
      <c r="F5138" s="18"/>
      <c r="G5138" s="18"/>
      <c r="I5138" s="19"/>
      <c r="J5138" s="19"/>
      <c r="K5138" s="19"/>
      <c r="L5138" s="19"/>
      <c r="M5138" s="19"/>
      <c r="N5138" s="20"/>
    </row>
    <row r="5139" spans="6:14" x14ac:dyDescent="0.25">
      <c r="F5139" s="18"/>
      <c r="G5139" s="18"/>
      <c r="I5139" s="19"/>
      <c r="J5139" s="19"/>
      <c r="K5139" s="19"/>
      <c r="L5139" s="19"/>
      <c r="M5139" s="19"/>
      <c r="N5139" s="20"/>
    </row>
    <row r="5140" spans="6:14" x14ac:dyDescent="0.25">
      <c r="F5140" s="18"/>
      <c r="G5140" s="18"/>
      <c r="I5140" s="19"/>
      <c r="J5140" s="19"/>
      <c r="K5140" s="19"/>
      <c r="L5140" s="19"/>
      <c r="M5140" s="19"/>
      <c r="N5140" s="20"/>
    </row>
    <row r="5141" spans="6:14" x14ac:dyDescent="0.25">
      <c r="F5141" s="18"/>
      <c r="G5141" s="18"/>
      <c r="I5141" s="19"/>
      <c r="J5141" s="19"/>
      <c r="K5141" s="19"/>
      <c r="L5141" s="19"/>
      <c r="M5141" s="19"/>
      <c r="N5141" s="20"/>
    </row>
    <row r="5142" spans="6:14" x14ac:dyDescent="0.25">
      <c r="F5142" s="18"/>
      <c r="G5142" s="18"/>
      <c r="I5142" s="19"/>
      <c r="J5142" s="19"/>
      <c r="K5142" s="19"/>
      <c r="L5142" s="19"/>
      <c r="M5142" s="19"/>
      <c r="N5142" s="20"/>
    </row>
    <row r="5143" spans="6:14" x14ac:dyDescent="0.25">
      <c r="F5143" s="18"/>
      <c r="G5143" s="18"/>
      <c r="I5143" s="19"/>
      <c r="J5143" s="19"/>
      <c r="K5143" s="19"/>
      <c r="L5143" s="19"/>
      <c r="M5143" s="19"/>
      <c r="N5143" s="20"/>
    </row>
    <row r="5144" spans="6:14" x14ac:dyDescent="0.25">
      <c r="F5144" s="18"/>
      <c r="G5144" s="18"/>
      <c r="I5144" s="19"/>
      <c r="J5144" s="19"/>
      <c r="K5144" s="19"/>
      <c r="L5144" s="19"/>
      <c r="M5144" s="19"/>
      <c r="N5144" s="20"/>
    </row>
    <row r="5145" spans="6:14" x14ac:dyDescent="0.25">
      <c r="F5145" s="18"/>
      <c r="G5145" s="18"/>
      <c r="I5145" s="19"/>
      <c r="J5145" s="19"/>
      <c r="K5145" s="19"/>
      <c r="L5145" s="19"/>
      <c r="M5145" s="19"/>
      <c r="N5145" s="20"/>
    </row>
    <row r="5146" spans="6:14" x14ac:dyDescent="0.25">
      <c r="F5146" s="18"/>
      <c r="G5146" s="18"/>
      <c r="I5146" s="19"/>
      <c r="J5146" s="19"/>
      <c r="K5146" s="19"/>
      <c r="L5146" s="19"/>
      <c r="M5146" s="19"/>
      <c r="N5146" s="20"/>
    </row>
    <row r="5147" spans="6:14" x14ac:dyDescent="0.25">
      <c r="F5147" s="18"/>
      <c r="G5147" s="18"/>
      <c r="I5147" s="19"/>
      <c r="J5147" s="19"/>
      <c r="K5147" s="19"/>
      <c r="L5147" s="19"/>
      <c r="M5147" s="19"/>
      <c r="N5147" s="20"/>
    </row>
    <row r="5148" spans="6:14" x14ac:dyDescent="0.25">
      <c r="F5148" s="18"/>
      <c r="G5148" s="18"/>
      <c r="I5148" s="19"/>
      <c r="J5148" s="19"/>
      <c r="K5148" s="19"/>
      <c r="L5148" s="19"/>
      <c r="M5148" s="19"/>
      <c r="N5148" s="20"/>
    </row>
    <row r="5149" spans="6:14" x14ac:dyDescent="0.25">
      <c r="F5149" s="18"/>
      <c r="G5149" s="18"/>
      <c r="I5149" s="19"/>
      <c r="J5149" s="19"/>
      <c r="K5149" s="19"/>
      <c r="L5149" s="19"/>
      <c r="M5149" s="19"/>
      <c r="N5149" s="20"/>
    </row>
    <row r="5150" spans="6:14" x14ac:dyDescent="0.25">
      <c r="F5150" s="18"/>
      <c r="G5150" s="18"/>
      <c r="I5150" s="19"/>
      <c r="J5150" s="19"/>
      <c r="K5150" s="19"/>
      <c r="L5150" s="19"/>
      <c r="M5150" s="19"/>
      <c r="N5150" s="20"/>
    </row>
    <row r="5151" spans="6:14" x14ac:dyDescent="0.25">
      <c r="F5151" s="18"/>
      <c r="G5151" s="18"/>
      <c r="I5151" s="19"/>
      <c r="J5151" s="19"/>
      <c r="K5151" s="19"/>
      <c r="L5151" s="19"/>
      <c r="M5151" s="19"/>
      <c r="N5151" s="20"/>
    </row>
    <row r="5152" spans="6:14" x14ac:dyDescent="0.25">
      <c r="F5152" s="18"/>
      <c r="G5152" s="18"/>
      <c r="I5152" s="19"/>
      <c r="J5152" s="19"/>
      <c r="K5152" s="19"/>
      <c r="L5152" s="19"/>
      <c r="M5152" s="19"/>
      <c r="N5152" s="20"/>
    </row>
    <row r="5153" spans="6:14" x14ac:dyDescent="0.25">
      <c r="F5153" s="18"/>
      <c r="G5153" s="18"/>
      <c r="I5153" s="19"/>
      <c r="J5153" s="19"/>
      <c r="K5153" s="19"/>
      <c r="L5153" s="19"/>
      <c r="M5153" s="19"/>
      <c r="N5153" s="20"/>
    </row>
    <row r="5154" spans="6:14" x14ac:dyDescent="0.25">
      <c r="F5154" s="18"/>
      <c r="G5154" s="18"/>
      <c r="I5154" s="19"/>
      <c r="J5154" s="19"/>
      <c r="K5154" s="19"/>
      <c r="L5154" s="19"/>
      <c r="M5154" s="19"/>
      <c r="N5154" s="20"/>
    </row>
    <row r="5155" spans="6:14" x14ac:dyDescent="0.25">
      <c r="F5155" s="18"/>
      <c r="G5155" s="18"/>
      <c r="I5155" s="19"/>
      <c r="J5155" s="19"/>
      <c r="K5155" s="19"/>
      <c r="L5155" s="19"/>
      <c r="M5155" s="19"/>
      <c r="N5155" s="20"/>
    </row>
    <row r="5156" spans="6:14" x14ac:dyDescent="0.25">
      <c r="F5156" s="18"/>
      <c r="G5156" s="18"/>
      <c r="I5156" s="19"/>
      <c r="J5156" s="19"/>
      <c r="K5156" s="19"/>
      <c r="L5156" s="19"/>
      <c r="M5156" s="19"/>
      <c r="N5156" s="20"/>
    </row>
    <row r="5157" spans="6:14" x14ac:dyDescent="0.25">
      <c r="F5157" s="18"/>
      <c r="G5157" s="18"/>
      <c r="I5157" s="19"/>
      <c r="J5157" s="19"/>
      <c r="K5157" s="19"/>
      <c r="L5157" s="19"/>
      <c r="M5157" s="19"/>
      <c r="N5157" s="20"/>
    </row>
    <row r="5158" spans="6:14" x14ac:dyDescent="0.25">
      <c r="F5158" s="18"/>
      <c r="G5158" s="18"/>
      <c r="I5158" s="19"/>
      <c r="J5158" s="19"/>
      <c r="K5158" s="19"/>
      <c r="L5158" s="19"/>
      <c r="M5158" s="19"/>
      <c r="N5158" s="20"/>
    </row>
    <row r="5159" spans="6:14" x14ac:dyDescent="0.25">
      <c r="F5159" s="18"/>
      <c r="G5159" s="18"/>
      <c r="I5159" s="19"/>
      <c r="J5159" s="19"/>
      <c r="K5159" s="19"/>
      <c r="L5159" s="19"/>
      <c r="M5159" s="19"/>
      <c r="N5159" s="20"/>
    </row>
    <row r="5160" spans="6:14" x14ac:dyDescent="0.25">
      <c r="F5160" s="18"/>
      <c r="G5160" s="18"/>
      <c r="I5160" s="19"/>
      <c r="J5160" s="19"/>
      <c r="K5160" s="19"/>
      <c r="L5160" s="19"/>
      <c r="M5160" s="19"/>
      <c r="N5160" s="20"/>
    </row>
    <row r="5161" spans="6:14" x14ac:dyDescent="0.25">
      <c r="F5161" s="18"/>
      <c r="G5161" s="18"/>
      <c r="I5161" s="19"/>
      <c r="J5161" s="19"/>
      <c r="K5161" s="19"/>
      <c r="L5161" s="19"/>
      <c r="M5161" s="19"/>
      <c r="N5161" s="20"/>
    </row>
    <row r="5162" spans="6:14" x14ac:dyDescent="0.25">
      <c r="F5162" s="18"/>
      <c r="G5162" s="18"/>
      <c r="I5162" s="19"/>
      <c r="J5162" s="19"/>
      <c r="K5162" s="19"/>
      <c r="L5162" s="19"/>
      <c r="M5162" s="19"/>
      <c r="N5162" s="20"/>
    </row>
    <row r="5163" spans="6:14" x14ac:dyDescent="0.25">
      <c r="F5163" s="18"/>
      <c r="G5163" s="18"/>
      <c r="I5163" s="19"/>
      <c r="J5163" s="19"/>
      <c r="K5163" s="19"/>
      <c r="L5163" s="19"/>
      <c r="M5163" s="19"/>
      <c r="N5163" s="20"/>
    </row>
    <row r="5164" spans="6:14" x14ac:dyDescent="0.25">
      <c r="F5164" s="18"/>
      <c r="G5164" s="18"/>
      <c r="I5164" s="19"/>
      <c r="J5164" s="19"/>
      <c r="K5164" s="19"/>
      <c r="L5164" s="19"/>
      <c r="M5164" s="19"/>
      <c r="N5164" s="20"/>
    </row>
    <row r="5165" spans="6:14" x14ac:dyDescent="0.25">
      <c r="F5165" s="18"/>
      <c r="G5165" s="18"/>
      <c r="I5165" s="19"/>
      <c r="J5165" s="19"/>
      <c r="K5165" s="19"/>
      <c r="L5165" s="19"/>
      <c r="M5165" s="19"/>
      <c r="N5165" s="20"/>
    </row>
    <row r="5166" spans="6:14" x14ac:dyDescent="0.25">
      <c r="F5166" s="18"/>
      <c r="G5166" s="18"/>
      <c r="I5166" s="19"/>
      <c r="J5166" s="19"/>
      <c r="K5166" s="19"/>
      <c r="L5166" s="19"/>
      <c r="M5166" s="19"/>
      <c r="N5166" s="20"/>
    </row>
    <row r="5167" spans="6:14" x14ac:dyDescent="0.25">
      <c r="F5167" s="18"/>
      <c r="G5167" s="18"/>
      <c r="I5167" s="19"/>
      <c r="J5167" s="19"/>
      <c r="K5167" s="19"/>
      <c r="L5167" s="19"/>
      <c r="M5167" s="19"/>
      <c r="N5167" s="20"/>
    </row>
    <row r="5168" spans="6:14" x14ac:dyDescent="0.25">
      <c r="F5168" s="18"/>
      <c r="G5168" s="18"/>
      <c r="I5168" s="19"/>
      <c r="J5168" s="19"/>
      <c r="K5168" s="19"/>
      <c r="L5168" s="19"/>
      <c r="M5168" s="19"/>
      <c r="N5168" s="20"/>
    </row>
    <row r="5169" spans="6:14" x14ac:dyDescent="0.25">
      <c r="F5169" s="18"/>
      <c r="G5169" s="18"/>
      <c r="I5169" s="19"/>
      <c r="J5169" s="19"/>
      <c r="K5169" s="19"/>
      <c r="L5169" s="19"/>
      <c r="M5169" s="19"/>
      <c r="N5169" s="20"/>
    </row>
    <row r="5170" spans="6:14" x14ac:dyDescent="0.25">
      <c r="F5170" s="18"/>
      <c r="G5170" s="18"/>
      <c r="I5170" s="19"/>
      <c r="J5170" s="19"/>
      <c r="K5170" s="19"/>
      <c r="L5170" s="19"/>
      <c r="M5170" s="19"/>
      <c r="N5170" s="20"/>
    </row>
    <row r="5171" spans="6:14" x14ac:dyDescent="0.25">
      <c r="F5171" s="18"/>
      <c r="G5171" s="18"/>
      <c r="I5171" s="19"/>
      <c r="J5171" s="19"/>
      <c r="K5171" s="19"/>
      <c r="L5171" s="19"/>
      <c r="M5171" s="19"/>
      <c r="N5171" s="20"/>
    </row>
    <row r="5172" spans="6:14" x14ac:dyDescent="0.25">
      <c r="F5172" s="18"/>
      <c r="G5172" s="18"/>
      <c r="I5172" s="19"/>
      <c r="J5172" s="19"/>
      <c r="K5172" s="19"/>
      <c r="L5172" s="19"/>
      <c r="M5172" s="19"/>
      <c r="N5172" s="20"/>
    </row>
    <row r="5173" spans="6:14" x14ac:dyDescent="0.25">
      <c r="F5173" s="18"/>
      <c r="G5173" s="18"/>
      <c r="I5173" s="19"/>
      <c r="J5173" s="19"/>
      <c r="K5173" s="19"/>
      <c r="L5173" s="19"/>
      <c r="M5173" s="19"/>
      <c r="N5173" s="20"/>
    </row>
    <row r="5174" spans="6:14" x14ac:dyDescent="0.25">
      <c r="F5174" s="18"/>
      <c r="G5174" s="18"/>
      <c r="I5174" s="19"/>
      <c r="J5174" s="19"/>
      <c r="K5174" s="19"/>
      <c r="L5174" s="19"/>
      <c r="M5174" s="19"/>
      <c r="N5174" s="20"/>
    </row>
    <row r="5175" spans="6:14" x14ac:dyDescent="0.25">
      <c r="F5175" s="18"/>
      <c r="G5175" s="18"/>
      <c r="I5175" s="19"/>
      <c r="J5175" s="19"/>
      <c r="K5175" s="19"/>
      <c r="L5175" s="19"/>
      <c r="M5175" s="19"/>
      <c r="N5175" s="20"/>
    </row>
    <row r="5176" spans="6:14" x14ac:dyDescent="0.25">
      <c r="F5176" s="18"/>
      <c r="G5176" s="18"/>
      <c r="I5176" s="19"/>
      <c r="J5176" s="19"/>
      <c r="K5176" s="19"/>
      <c r="L5176" s="19"/>
      <c r="M5176" s="19"/>
      <c r="N5176" s="20"/>
    </row>
    <row r="5177" spans="6:14" x14ac:dyDescent="0.25">
      <c r="F5177" s="18"/>
      <c r="G5177" s="18"/>
      <c r="I5177" s="19"/>
      <c r="J5177" s="19"/>
      <c r="K5177" s="19"/>
      <c r="L5177" s="19"/>
      <c r="M5177" s="19"/>
      <c r="N5177" s="20"/>
    </row>
    <row r="5178" spans="6:14" x14ac:dyDescent="0.25">
      <c r="F5178" s="18"/>
      <c r="G5178" s="18"/>
      <c r="I5178" s="19"/>
      <c r="J5178" s="19"/>
      <c r="K5178" s="19"/>
      <c r="L5178" s="19"/>
      <c r="M5178" s="19"/>
      <c r="N5178" s="20"/>
    </row>
    <row r="5179" spans="6:14" x14ac:dyDescent="0.25">
      <c r="F5179" s="18"/>
      <c r="G5179" s="18"/>
      <c r="I5179" s="19"/>
      <c r="J5179" s="19"/>
      <c r="K5179" s="19"/>
      <c r="L5179" s="19"/>
      <c r="M5179" s="19"/>
      <c r="N5179" s="20"/>
    </row>
    <row r="5180" spans="6:14" x14ac:dyDescent="0.25">
      <c r="F5180" s="18"/>
      <c r="G5180" s="18"/>
      <c r="I5180" s="19"/>
      <c r="J5180" s="19"/>
      <c r="K5180" s="19"/>
      <c r="L5180" s="19"/>
      <c r="M5180" s="19"/>
      <c r="N5180" s="20"/>
    </row>
    <row r="5181" spans="6:14" x14ac:dyDescent="0.25">
      <c r="F5181" s="18"/>
      <c r="G5181" s="18"/>
      <c r="I5181" s="19"/>
      <c r="J5181" s="19"/>
      <c r="K5181" s="19"/>
      <c r="L5181" s="19"/>
      <c r="M5181" s="19"/>
      <c r="N5181" s="20"/>
    </row>
    <row r="5182" spans="6:14" x14ac:dyDescent="0.25">
      <c r="F5182" s="18"/>
      <c r="G5182" s="18"/>
      <c r="I5182" s="19"/>
      <c r="J5182" s="19"/>
      <c r="K5182" s="19"/>
      <c r="L5182" s="19"/>
      <c r="M5182" s="19"/>
      <c r="N5182" s="20"/>
    </row>
    <row r="5183" spans="6:14" x14ac:dyDescent="0.25">
      <c r="F5183" s="18"/>
      <c r="G5183" s="18"/>
      <c r="I5183" s="19"/>
      <c r="J5183" s="19"/>
      <c r="K5183" s="19"/>
      <c r="L5183" s="19"/>
      <c r="M5183" s="19"/>
      <c r="N5183" s="20"/>
    </row>
    <row r="5184" spans="6:14" x14ac:dyDescent="0.25">
      <c r="F5184" s="18"/>
      <c r="G5184" s="18"/>
      <c r="I5184" s="19"/>
      <c r="J5184" s="19"/>
      <c r="K5184" s="19"/>
      <c r="L5184" s="19"/>
      <c r="M5184" s="19"/>
      <c r="N5184" s="20"/>
    </row>
    <row r="5185" spans="6:14" x14ac:dyDescent="0.25">
      <c r="F5185" s="18"/>
      <c r="G5185" s="18"/>
      <c r="I5185" s="19"/>
      <c r="J5185" s="19"/>
      <c r="K5185" s="19"/>
      <c r="L5185" s="19"/>
      <c r="M5185" s="19"/>
      <c r="N5185" s="20"/>
    </row>
    <row r="5186" spans="6:14" x14ac:dyDescent="0.25">
      <c r="F5186" s="18"/>
      <c r="G5186" s="18"/>
      <c r="I5186" s="19"/>
      <c r="J5186" s="19"/>
      <c r="K5186" s="19"/>
      <c r="L5186" s="19"/>
      <c r="M5186" s="19"/>
      <c r="N5186" s="20"/>
    </row>
    <row r="5187" spans="6:14" x14ac:dyDescent="0.25">
      <c r="F5187" s="18"/>
      <c r="G5187" s="18"/>
      <c r="I5187" s="19"/>
      <c r="J5187" s="19"/>
      <c r="K5187" s="19"/>
      <c r="L5187" s="19"/>
      <c r="M5187" s="19"/>
      <c r="N5187" s="20"/>
    </row>
    <row r="5188" spans="6:14" x14ac:dyDescent="0.25">
      <c r="F5188" s="18"/>
      <c r="G5188" s="18"/>
      <c r="I5188" s="19"/>
      <c r="J5188" s="19"/>
      <c r="K5188" s="19"/>
      <c r="L5188" s="19"/>
      <c r="M5188" s="19"/>
      <c r="N5188" s="20"/>
    </row>
    <row r="5189" spans="6:14" x14ac:dyDescent="0.25">
      <c r="F5189" s="18"/>
      <c r="G5189" s="18"/>
      <c r="I5189" s="19"/>
      <c r="J5189" s="19"/>
      <c r="K5189" s="19"/>
      <c r="L5189" s="19"/>
      <c r="M5189" s="19"/>
      <c r="N5189" s="20"/>
    </row>
    <row r="5190" spans="6:14" x14ac:dyDescent="0.25">
      <c r="F5190" s="18"/>
      <c r="G5190" s="18"/>
      <c r="I5190" s="19"/>
      <c r="J5190" s="19"/>
      <c r="K5190" s="19"/>
      <c r="L5190" s="19"/>
      <c r="M5190" s="19"/>
      <c r="N5190" s="20"/>
    </row>
    <row r="5191" spans="6:14" x14ac:dyDescent="0.25">
      <c r="F5191" s="18"/>
      <c r="G5191" s="18"/>
      <c r="I5191" s="19"/>
      <c r="J5191" s="19"/>
      <c r="K5191" s="19"/>
      <c r="L5191" s="19"/>
      <c r="M5191" s="19"/>
      <c r="N5191" s="20"/>
    </row>
    <row r="5192" spans="6:14" x14ac:dyDescent="0.25">
      <c r="F5192" s="18"/>
      <c r="G5192" s="18"/>
      <c r="I5192" s="19"/>
      <c r="J5192" s="19"/>
      <c r="K5192" s="19"/>
      <c r="L5192" s="19"/>
      <c r="M5192" s="19"/>
      <c r="N5192" s="20"/>
    </row>
    <row r="5193" spans="6:14" x14ac:dyDescent="0.25">
      <c r="F5193" s="18"/>
      <c r="G5193" s="18"/>
      <c r="I5193" s="19"/>
      <c r="J5193" s="19"/>
      <c r="K5193" s="19"/>
      <c r="L5193" s="19"/>
      <c r="M5193" s="19"/>
      <c r="N5193" s="20"/>
    </row>
    <row r="5194" spans="6:14" x14ac:dyDescent="0.25">
      <c r="F5194" s="18"/>
      <c r="G5194" s="18"/>
      <c r="I5194" s="19"/>
      <c r="J5194" s="19"/>
      <c r="K5194" s="19"/>
      <c r="L5194" s="19"/>
      <c r="M5194" s="19"/>
      <c r="N5194" s="20"/>
    </row>
    <row r="5195" spans="6:14" x14ac:dyDescent="0.25">
      <c r="F5195" s="18"/>
      <c r="G5195" s="18"/>
      <c r="I5195" s="19"/>
      <c r="J5195" s="19"/>
      <c r="K5195" s="19"/>
      <c r="L5195" s="19"/>
      <c r="M5195" s="19"/>
      <c r="N5195" s="20"/>
    </row>
    <row r="5196" spans="6:14" x14ac:dyDescent="0.25">
      <c r="F5196" s="18"/>
      <c r="G5196" s="18"/>
      <c r="I5196" s="19"/>
      <c r="J5196" s="19"/>
      <c r="K5196" s="19"/>
      <c r="L5196" s="19"/>
      <c r="M5196" s="19"/>
      <c r="N5196" s="20"/>
    </row>
    <row r="5197" spans="6:14" x14ac:dyDescent="0.25">
      <c r="F5197" s="18"/>
      <c r="G5197" s="18"/>
      <c r="I5197" s="19"/>
      <c r="J5197" s="19"/>
      <c r="K5197" s="19"/>
      <c r="L5197" s="19"/>
      <c r="M5197" s="19"/>
      <c r="N5197" s="20"/>
    </row>
    <row r="5198" spans="6:14" x14ac:dyDescent="0.25">
      <c r="F5198" s="18"/>
      <c r="G5198" s="18"/>
      <c r="I5198" s="19"/>
      <c r="J5198" s="19"/>
      <c r="K5198" s="19"/>
      <c r="L5198" s="19"/>
      <c r="M5198" s="19"/>
      <c r="N5198" s="20"/>
    </row>
    <row r="5199" spans="6:14" x14ac:dyDescent="0.25">
      <c r="F5199" s="18"/>
      <c r="G5199" s="18"/>
      <c r="I5199" s="19"/>
      <c r="J5199" s="19"/>
      <c r="K5199" s="19"/>
      <c r="L5199" s="19"/>
      <c r="M5199" s="19"/>
      <c r="N5199" s="20"/>
    </row>
    <row r="5200" spans="6:14" x14ac:dyDescent="0.25">
      <c r="F5200" s="18"/>
      <c r="G5200" s="18"/>
      <c r="I5200" s="19"/>
      <c r="J5200" s="19"/>
      <c r="K5200" s="19"/>
      <c r="L5200" s="19"/>
      <c r="M5200" s="19"/>
      <c r="N5200" s="20"/>
    </row>
    <row r="5201" spans="6:14" x14ac:dyDescent="0.25">
      <c r="F5201" s="18"/>
      <c r="G5201" s="18"/>
      <c r="I5201" s="19"/>
      <c r="J5201" s="19"/>
      <c r="K5201" s="19"/>
      <c r="L5201" s="19"/>
      <c r="M5201" s="19"/>
      <c r="N5201" s="20"/>
    </row>
    <row r="5202" spans="6:14" x14ac:dyDescent="0.25">
      <c r="F5202" s="18"/>
      <c r="G5202" s="18"/>
      <c r="I5202" s="19"/>
      <c r="J5202" s="19"/>
      <c r="K5202" s="19"/>
      <c r="L5202" s="19"/>
      <c r="M5202" s="19"/>
      <c r="N5202" s="20"/>
    </row>
    <row r="5203" spans="6:14" x14ac:dyDescent="0.25">
      <c r="F5203" s="18"/>
      <c r="G5203" s="18"/>
      <c r="I5203" s="19"/>
      <c r="J5203" s="19"/>
      <c r="K5203" s="19"/>
      <c r="L5203" s="19"/>
      <c r="M5203" s="19"/>
      <c r="N5203" s="20"/>
    </row>
    <row r="5204" spans="6:14" x14ac:dyDescent="0.25">
      <c r="F5204" s="18"/>
      <c r="G5204" s="18"/>
      <c r="I5204" s="19"/>
      <c r="J5204" s="19"/>
      <c r="K5204" s="19"/>
      <c r="L5204" s="19"/>
      <c r="M5204" s="19"/>
      <c r="N5204" s="20"/>
    </row>
    <row r="5205" spans="6:14" x14ac:dyDescent="0.25">
      <c r="F5205" s="18"/>
      <c r="G5205" s="18"/>
      <c r="I5205" s="19"/>
      <c r="J5205" s="19"/>
      <c r="K5205" s="19"/>
      <c r="L5205" s="19"/>
      <c r="M5205" s="19"/>
      <c r="N5205" s="20"/>
    </row>
    <row r="5206" spans="6:14" x14ac:dyDescent="0.25">
      <c r="F5206" s="18"/>
      <c r="G5206" s="18"/>
      <c r="I5206" s="19"/>
      <c r="J5206" s="19"/>
      <c r="K5206" s="19"/>
      <c r="L5206" s="19"/>
      <c r="M5206" s="19"/>
      <c r="N5206" s="20"/>
    </row>
    <row r="5207" spans="6:14" x14ac:dyDescent="0.25">
      <c r="F5207" s="18"/>
      <c r="G5207" s="18"/>
      <c r="I5207" s="19"/>
      <c r="J5207" s="19"/>
      <c r="K5207" s="19"/>
      <c r="L5207" s="19"/>
      <c r="M5207" s="19"/>
      <c r="N5207" s="20"/>
    </row>
    <row r="5208" spans="6:14" x14ac:dyDescent="0.25">
      <c r="F5208" s="18"/>
      <c r="G5208" s="18"/>
      <c r="I5208" s="19"/>
      <c r="J5208" s="19"/>
      <c r="K5208" s="19"/>
      <c r="L5208" s="19"/>
      <c r="M5208" s="19"/>
      <c r="N5208" s="20"/>
    </row>
    <row r="5209" spans="6:14" x14ac:dyDescent="0.25">
      <c r="F5209" s="18"/>
      <c r="G5209" s="18"/>
      <c r="I5209" s="19"/>
      <c r="J5209" s="19"/>
      <c r="K5209" s="19"/>
      <c r="L5209" s="19"/>
      <c r="M5209" s="19"/>
      <c r="N5209" s="20"/>
    </row>
    <row r="5210" spans="6:14" x14ac:dyDescent="0.25">
      <c r="F5210" s="18"/>
      <c r="G5210" s="18"/>
      <c r="I5210" s="19"/>
      <c r="J5210" s="19"/>
      <c r="K5210" s="19"/>
      <c r="L5210" s="19"/>
      <c r="M5210" s="19"/>
      <c r="N5210" s="20"/>
    </row>
    <row r="5211" spans="6:14" x14ac:dyDescent="0.25">
      <c r="F5211" s="18"/>
      <c r="G5211" s="18"/>
      <c r="I5211" s="19"/>
      <c r="J5211" s="19"/>
      <c r="K5211" s="19"/>
      <c r="L5211" s="19"/>
      <c r="M5211" s="19"/>
      <c r="N5211" s="20"/>
    </row>
    <row r="5212" spans="6:14" x14ac:dyDescent="0.25">
      <c r="F5212" s="18"/>
      <c r="G5212" s="18"/>
      <c r="I5212" s="19"/>
      <c r="J5212" s="19"/>
      <c r="K5212" s="19"/>
      <c r="L5212" s="19"/>
      <c r="M5212" s="19"/>
      <c r="N5212" s="20"/>
    </row>
    <row r="5213" spans="6:14" x14ac:dyDescent="0.25">
      <c r="F5213" s="18"/>
      <c r="G5213" s="18"/>
      <c r="I5213" s="19"/>
      <c r="J5213" s="19"/>
      <c r="K5213" s="19"/>
      <c r="L5213" s="19"/>
      <c r="M5213" s="19"/>
      <c r="N5213" s="20"/>
    </row>
    <row r="5214" spans="6:14" x14ac:dyDescent="0.25">
      <c r="F5214" s="18"/>
      <c r="G5214" s="18"/>
      <c r="I5214" s="19"/>
      <c r="J5214" s="19"/>
      <c r="K5214" s="19"/>
      <c r="L5214" s="19"/>
      <c r="M5214" s="19"/>
      <c r="N5214" s="20"/>
    </row>
    <row r="5215" spans="6:14" x14ac:dyDescent="0.25">
      <c r="F5215" s="18"/>
      <c r="G5215" s="18"/>
      <c r="I5215" s="19"/>
      <c r="J5215" s="19"/>
      <c r="K5215" s="19"/>
      <c r="L5215" s="19"/>
      <c r="M5215" s="19"/>
      <c r="N5215" s="20"/>
    </row>
    <row r="5216" spans="6:14" x14ac:dyDescent="0.25">
      <c r="F5216" s="18"/>
      <c r="G5216" s="18"/>
      <c r="I5216" s="19"/>
      <c r="J5216" s="19"/>
      <c r="K5216" s="19"/>
      <c r="L5216" s="19"/>
      <c r="M5216" s="19"/>
      <c r="N5216" s="20"/>
    </row>
    <row r="5217" spans="6:14" x14ac:dyDescent="0.25">
      <c r="F5217" s="18"/>
      <c r="G5217" s="18"/>
      <c r="I5217" s="19"/>
      <c r="J5217" s="19"/>
      <c r="K5217" s="19"/>
      <c r="L5217" s="19"/>
      <c r="M5217" s="19"/>
      <c r="N5217" s="20"/>
    </row>
    <row r="5218" spans="6:14" x14ac:dyDescent="0.25">
      <c r="F5218" s="18"/>
      <c r="G5218" s="18"/>
      <c r="I5218" s="19"/>
      <c r="J5218" s="19"/>
      <c r="K5218" s="19"/>
      <c r="L5218" s="19"/>
      <c r="M5218" s="19"/>
      <c r="N5218" s="20"/>
    </row>
    <row r="5219" spans="6:14" x14ac:dyDescent="0.25">
      <c r="F5219" s="18"/>
      <c r="G5219" s="18"/>
      <c r="I5219" s="19"/>
      <c r="J5219" s="19"/>
      <c r="K5219" s="19"/>
      <c r="L5219" s="19"/>
      <c r="M5219" s="19"/>
      <c r="N5219" s="20"/>
    </row>
    <row r="5220" spans="6:14" x14ac:dyDescent="0.25">
      <c r="F5220" s="18"/>
      <c r="G5220" s="18"/>
      <c r="I5220" s="19"/>
      <c r="J5220" s="19"/>
      <c r="K5220" s="19"/>
      <c r="L5220" s="19"/>
      <c r="M5220" s="19"/>
      <c r="N5220" s="20"/>
    </row>
    <row r="5221" spans="6:14" x14ac:dyDescent="0.25">
      <c r="F5221" s="18"/>
      <c r="G5221" s="18"/>
      <c r="I5221" s="19"/>
      <c r="J5221" s="19"/>
      <c r="K5221" s="19"/>
      <c r="L5221" s="19"/>
      <c r="M5221" s="19"/>
      <c r="N5221" s="20"/>
    </row>
    <row r="5222" spans="6:14" x14ac:dyDescent="0.25">
      <c r="F5222" s="18"/>
      <c r="G5222" s="18"/>
      <c r="I5222" s="19"/>
      <c r="J5222" s="19"/>
      <c r="K5222" s="19"/>
      <c r="L5222" s="19"/>
      <c r="M5222" s="19"/>
      <c r="N5222" s="20"/>
    </row>
    <row r="5223" spans="6:14" x14ac:dyDescent="0.25">
      <c r="F5223" s="18"/>
      <c r="G5223" s="18"/>
      <c r="I5223" s="19"/>
      <c r="J5223" s="19"/>
      <c r="K5223" s="19"/>
      <c r="L5223" s="19"/>
      <c r="M5223" s="19"/>
      <c r="N5223" s="20"/>
    </row>
    <row r="5224" spans="6:14" x14ac:dyDescent="0.25">
      <c r="F5224" s="18"/>
      <c r="G5224" s="18"/>
      <c r="I5224" s="19"/>
      <c r="J5224" s="19"/>
      <c r="K5224" s="19"/>
      <c r="L5224" s="19"/>
      <c r="M5224" s="19"/>
      <c r="N5224" s="20"/>
    </row>
    <row r="5225" spans="6:14" x14ac:dyDescent="0.25">
      <c r="F5225" s="18"/>
      <c r="G5225" s="18"/>
      <c r="I5225" s="19"/>
      <c r="J5225" s="19"/>
      <c r="K5225" s="19"/>
      <c r="L5225" s="19"/>
      <c r="M5225" s="19"/>
      <c r="N5225" s="20"/>
    </row>
    <row r="5226" spans="6:14" x14ac:dyDescent="0.25">
      <c r="F5226" s="18"/>
      <c r="G5226" s="18"/>
      <c r="I5226" s="19"/>
      <c r="J5226" s="19"/>
      <c r="K5226" s="19"/>
      <c r="L5226" s="19"/>
      <c r="M5226" s="19"/>
      <c r="N5226" s="20"/>
    </row>
    <row r="5227" spans="6:14" x14ac:dyDescent="0.25">
      <c r="F5227" s="18"/>
      <c r="G5227" s="18"/>
      <c r="I5227" s="19"/>
      <c r="J5227" s="19"/>
      <c r="K5227" s="19"/>
      <c r="L5227" s="19"/>
      <c r="M5227" s="19"/>
      <c r="N5227" s="20"/>
    </row>
    <row r="5228" spans="6:14" x14ac:dyDescent="0.25">
      <c r="F5228" s="18"/>
      <c r="G5228" s="18"/>
      <c r="I5228" s="19"/>
      <c r="J5228" s="19"/>
      <c r="K5228" s="19"/>
      <c r="L5228" s="19"/>
      <c r="M5228" s="19"/>
      <c r="N5228" s="20"/>
    </row>
    <row r="5229" spans="6:14" x14ac:dyDescent="0.25">
      <c r="F5229" s="18"/>
      <c r="G5229" s="18"/>
      <c r="I5229" s="19"/>
      <c r="J5229" s="19"/>
      <c r="K5229" s="19"/>
      <c r="L5229" s="19"/>
      <c r="M5229" s="19"/>
      <c r="N5229" s="20"/>
    </row>
    <row r="5230" spans="6:14" x14ac:dyDescent="0.25">
      <c r="F5230" s="18"/>
      <c r="G5230" s="18"/>
      <c r="I5230" s="19"/>
      <c r="J5230" s="19"/>
      <c r="K5230" s="19"/>
      <c r="L5230" s="19"/>
      <c r="M5230" s="19"/>
      <c r="N5230" s="20"/>
    </row>
    <row r="5231" spans="6:14" x14ac:dyDescent="0.25">
      <c r="F5231" s="18"/>
      <c r="G5231" s="18"/>
      <c r="I5231" s="19"/>
      <c r="J5231" s="19"/>
      <c r="K5231" s="19"/>
      <c r="L5231" s="19"/>
      <c r="M5231" s="19"/>
      <c r="N5231" s="20"/>
    </row>
    <row r="5232" spans="6:14" x14ac:dyDescent="0.25">
      <c r="F5232" s="18"/>
      <c r="G5232" s="18"/>
      <c r="I5232" s="19"/>
      <c r="J5232" s="19"/>
      <c r="K5232" s="19"/>
      <c r="L5232" s="19"/>
      <c r="M5232" s="19"/>
      <c r="N5232" s="20"/>
    </row>
    <row r="5233" spans="6:14" x14ac:dyDescent="0.25">
      <c r="F5233" s="18"/>
      <c r="G5233" s="18"/>
      <c r="I5233" s="19"/>
      <c r="J5233" s="19"/>
      <c r="K5233" s="19"/>
      <c r="L5233" s="19"/>
      <c r="M5233" s="19"/>
      <c r="N5233" s="20"/>
    </row>
    <row r="5234" spans="6:14" x14ac:dyDescent="0.25">
      <c r="F5234" s="18"/>
      <c r="G5234" s="18"/>
      <c r="I5234" s="19"/>
      <c r="J5234" s="19"/>
      <c r="K5234" s="19"/>
      <c r="L5234" s="19"/>
      <c r="M5234" s="19"/>
      <c r="N5234" s="20"/>
    </row>
    <row r="5235" spans="6:14" x14ac:dyDescent="0.25">
      <c r="F5235" s="18"/>
      <c r="G5235" s="18"/>
      <c r="I5235" s="19"/>
      <c r="J5235" s="19"/>
      <c r="K5235" s="19"/>
      <c r="L5235" s="19"/>
      <c r="M5235" s="19"/>
      <c r="N5235" s="20"/>
    </row>
    <row r="5236" spans="6:14" x14ac:dyDescent="0.25">
      <c r="F5236" s="18"/>
      <c r="G5236" s="18"/>
      <c r="I5236" s="19"/>
      <c r="J5236" s="19"/>
      <c r="K5236" s="19"/>
      <c r="L5236" s="19"/>
      <c r="M5236" s="19"/>
      <c r="N5236" s="20"/>
    </row>
    <row r="5237" spans="6:14" x14ac:dyDescent="0.25">
      <c r="F5237" s="18"/>
      <c r="G5237" s="18"/>
      <c r="I5237" s="19"/>
      <c r="J5237" s="19"/>
      <c r="K5237" s="19"/>
      <c r="L5237" s="19"/>
      <c r="M5237" s="19"/>
      <c r="N5237" s="20"/>
    </row>
    <row r="5238" spans="6:14" x14ac:dyDescent="0.25">
      <c r="F5238" s="18"/>
      <c r="G5238" s="18"/>
      <c r="I5238" s="19"/>
      <c r="J5238" s="19"/>
      <c r="K5238" s="19"/>
      <c r="L5238" s="19"/>
      <c r="M5238" s="19"/>
      <c r="N5238" s="20"/>
    </row>
    <row r="5239" spans="6:14" x14ac:dyDescent="0.25">
      <c r="F5239" s="18"/>
      <c r="G5239" s="18"/>
      <c r="I5239" s="19"/>
      <c r="J5239" s="19"/>
      <c r="K5239" s="19"/>
      <c r="L5239" s="19"/>
      <c r="M5239" s="19"/>
      <c r="N5239" s="20"/>
    </row>
    <row r="5240" spans="6:14" x14ac:dyDescent="0.25">
      <c r="F5240" s="18"/>
      <c r="G5240" s="18"/>
      <c r="I5240" s="19"/>
      <c r="J5240" s="19"/>
      <c r="K5240" s="19"/>
      <c r="L5240" s="19"/>
      <c r="M5240" s="19"/>
      <c r="N5240" s="20"/>
    </row>
    <row r="5241" spans="6:14" x14ac:dyDescent="0.25">
      <c r="F5241" s="18"/>
      <c r="G5241" s="18"/>
      <c r="I5241" s="19"/>
      <c r="J5241" s="19"/>
      <c r="K5241" s="19"/>
      <c r="L5241" s="19"/>
      <c r="M5241" s="19"/>
      <c r="N5241" s="20"/>
    </row>
    <row r="5242" spans="6:14" x14ac:dyDescent="0.25">
      <c r="F5242" s="18"/>
      <c r="G5242" s="18"/>
      <c r="I5242" s="19"/>
      <c r="J5242" s="19"/>
      <c r="K5242" s="19"/>
      <c r="L5242" s="19"/>
      <c r="M5242" s="19"/>
      <c r="N5242" s="20"/>
    </row>
    <row r="5243" spans="6:14" x14ac:dyDescent="0.25">
      <c r="F5243" s="18"/>
      <c r="G5243" s="18"/>
      <c r="I5243" s="19"/>
      <c r="J5243" s="19"/>
      <c r="K5243" s="19"/>
      <c r="L5243" s="19"/>
      <c r="M5243" s="19"/>
      <c r="N5243" s="20"/>
    </row>
    <row r="5244" spans="6:14" x14ac:dyDescent="0.25">
      <c r="F5244" s="18"/>
      <c r="G5244" s="18"/>
      <c r="I5244" s="19"/>
      <c r="J5244" s="19"/>
      <c r="K5244" s="19"/>
      <c r="L5244" s="19"/>
      <c r="M5244" s="19"/>
      <c r="N5244" s="20"/>
    </row>
    <row r="5245" spans="6:14" x14ac:dyDescent="0.25">
      <c r="F5245" s="18"/>
      <c r="G5245" s="18"/>
      <c r="I5245" s="19"/>
      <c r="J5245" s="19"/>
      <c r="K5245" s="19"/>
      <c r="L5245" s="19"/>
      <c r="M5245" s="19"/>
      <c r="N5245" s="20"/>
    </row>
    <row r="5246" spans="6:14" x14ac:dyDescent="0.25">
      <c r="F5246" s="18"/>
      <c r="G5246" s="18"/>
      <c r="I5246" s="19"/>
      <c r="J5246" s="19"/>
      <c r="K5246" s="19"/>
      <c r="L5246" s="19"/>
      <c r="M5246" s="19"/>
      <c r="N5246" s="20"/>
    </row>
    <row r="5247" spans="6:14" x14ac:dyDescent="0.25">
      <c r="F5247" s="18"/>
      <c r="G5247" s="18"/>
      <c r="I5247" s="19"/>
      <c r="J5247" s="19"/>
      <c r="K5247" s="19"/>
      <c r="L5247" s="19"/>
      <c r="M5247" s="19"/>
      <c r="N5247" s="20"/>
    </row>
    <row r="5248" spans="6:14" x14ac:dyDescent="0.25">
      <c r="F5248" s="18"/>
      <c r="G5248" s="18"/>
      <c r="I5248" s="19"/>
      <c r="J5248" s="19"/>
      <c r="K5248" s="19"/>
      <c r="L5248" s="19"/>
      <c r="M5248" s="19"/>
      <c r="N5248" s="20"/>
    </row>
    <row r="5249" spans="6:14" x14ac:dyDescent="0.25">
      <c r="F5249" s="18"/>
      <c r="G5249" s="18"/>
      <c r="I5249" s="19"/>
      <c r="J5249" s="19"/>
      <c r="K5249" s="19"/>
      <c r="L5249" s="19"/>
      <c r="M5249" s="19"/>
      <c r="N5249" s="20"/>
    </row>
    <row r="5250" spans="6:14" x14ac:dyDescent="0.25">
      <c r="F5250" s="18"/>
      <c r="G5250" s="18"/>
      <c r="I5250" s="19"/>
      <c r="J5250" s="19"/>
      <c r="K5250" s="19"/>
      <c r="L5250" s="19"/>
      <c r="M5250" s="19"/>
      <c r="N5250" s="20"/>
    </row>
    <row r="5251" spans="6:14" x14ac:dyDescent="0.25">
      <c r="F5251" s="18"/>
      <c r="G5251" s="18"/>
      <c r="I5251" s="19"/>
      <c r="J5251" s="19"/>
      <c r="K5251" s="19"/>
      <c r="L5251" s="19"/>
      <c r="M5251" s="19"/>
      <c r="N5251" s="20"/>
    </row>
    <row r="5252" spans="6:14" x14ac:dyDescent="0.25">
      <c r="F5252" s="18"/>
      <c r="G5252" s="18"/>
      <c r="I5252" s="19"/>
      <c r="J5252" s="19"/>
      <c r="K5252" s="19"/>
      <c r="L5252" s="19"/>
      <c r="M5252" s="19"/>
      <c r="N5252" s="20"/>
    </row>
    <row r="5253" spans="6:14" x14ac:dyDescent="0.25">
      <c r="F5253" s="18"/>
      <c r="G5253" s="18"/>
      <c r="I5253" s="19"/>
      <c r="J5253" s="19"/>
      <c r="K5253" s="19"/>
      <c r="L5253" s="19"/>
      <c r="M5253" s="19"/>
      <c r="N5253" s="20"/>
    </row>
    <row r="5254" spans="6:14" x14ac:dyDescent="0.25">
      <c r="F5254" s="18"/>
      <c r="G5254" s="18"/>
      <c r="I5254" s="19"/>
      <c r="J5254" s="19"/>
      <c r="K5254" s="19"/>
      <c r="L5254" s="19"/>
      <c r="M5254" s="19"/>
      <c r="N5254" s="20"/>
    </row>
    <row r="5255" spans="6:14" x14ac:dyDescent="0.25">
      <c r="F5255" s="18"/>
      <c r="G5255" s="18"/>
      <c r="I5255" s="19"/>
      <c r="J5255" s="19"/>
      <c r="K5255" s="19"/>
      <c r="L5255" s="19"/>
      <c r="M5255" s="19"/>
      <c r="N5255" s="20"/>
    </row>
    <row r="5256" spans="6:14" x14ac:dyDescent="0.25">
      <c r="F5256" s="18"/>
      <c r="G5256" s="18"/>
      <c r="I5256" s="19"/>
      <c r="J5256" s="19"/>
      <c r="K5256" s="19"/>
      <c r="L5256" s="19"/>
      <c r="M5256" s="19"/>
      <c r="N5256" s="20"/>
    </row>
    <row r="5257" spans="6:14" x14ac:dyDescent="0.25">
      <c r="F5257" s="18"/>
      <c r="G5257" s="18"/>
      <c r="I5257" s="19"/>
      <c r="J5257" s="19"/>
      <c r="K5257" s="19"/>
      <c r="L5257" s="19"/>
      <c r="M5257" s="19"/>
      <c r="N5257" s="20"/>
    </row>
    <row r="5258" spans="6:14" x14ac:dyDescent="0.25">
      <c r="F5258" s="18"/>
      <c r="G5258" s="18"/>
      <c r="I5258" s="19"/>
      <c r="J5258" s="19"/>
      <c r="K5258" s="19"/>
      <c r="L5258" s="19"/>
      <c r="M5258" s="19"/>
      <c r="N5258" s="20"/>
    </row>
    <row r="5259" spans="6:14" x14ac:dyDescent="0.25">
      <c r="F5259" s="18"/>
      <c r="G5259" s="18"/>
      <c r="I5259" s="19"/>
      <c r="J5259" s="19"/>
      <c r="K5259" s="19"/>
      <c r="L5259" s="19"/>
      <c r="M5259" s="19"/>
      <c r="N5259" s="20"/>
    </row>
    <row r="5260" spans="6:14" x14ac:dyDescent="0.25">
      <c r="F5260" s="18"/>
      <c r="G5260" s="18"/>
      <c r="I5260" s="19"/>
      <c r="J5260" s="19"/>
      <c r="K5260" s="19"/>
      <c r="L5260" s="19"/>
      <c r="M5260" s="19"/>
      <c r="N5260" s="20"/>
    </row>
    <row r="5261" spans="6:14" x14ac:dyDescent="0.25">
      <c r="F5261" s="18"/>
      <c r="G5261" s="18"/>
      <c r="I5261" s="19"/>
      <c r="J5261" s="19"/>
      <c r="K5261" s="19"/>
      <c r="L5261" s="19"/>
      <c r="M5261" s="19"/>
      <c r="N5261" s="20"/>
    </row>
    <row r="5262" spans="6:14" x14ac:dyDescent="0.25">
      <c r="F5262" s="18"/>
      <c r="G5262" s="18"/>
      <c r="I5262" s="19"/>
      <c r="J5262" s="19"/>
      <c r="K5262" s="19"/>
      <c r="L5262" s="19"/>
      <c r="M5262" s="19"/>
      <c r="N5262" s="20"/>
    </row>
    <row r="5263" spans="6:14" x14ac:dyDescent="0.25">
      <c r="F5263" s="18"/>
      <c r="G5263" s="18"/>
      <c r="I5263" s="19"/>
      <c r="J5263" s="19"/>
      <c r="K5263" s="19"/>
      <c r="L5263" s="19"/>
      <c r="M5263" s="19"/>
      <c r="N5263" s="20"/>
    </row>
    <row r="5264" spans="6:14" x14ac:dyDescent="0.25">
      <c r="F5264" s="18"/>
      <c r="G5264" s="18"/>
      <c r="I5264" s="19"/>
      <c r="J5264" s="19"/>
      <c r="K5264" s="19"/>
      <c r="L5264" s="19"/>
      <c r="M5264" s="19"/>
      <c r="N5264" s="20"/>
    </row>
    <row r="5265" spans="6:14" x14ac:dyDescent="0.25">
      <c r="F5265" s="18"/>
      <c r="G5265" s="18"/>
      <c r="I5265" s="19"/>
      <c r="J5265" s="19"/>
      <c r="K5265" s="19"/>
      <c r="L5265" s="19"/>
      <c r="M5265" s="19"/>
      <c r="N5265" s="20"/>
    </row>
    <row r="5266" spans="6:14" x14ac:dyDescent="0.25">
      <c r="F5266" s="18"/>
      <c r="G5266" s="18"/>
      <c r="I5266" s="19"/>
      <c r="J5266" s="19"/>
      <c r="K5266" s="19"/>
      <c r="L5266" s="19"/>
      <c r="M5266" s="19"/>
      <c r="N5266" s="20"/>
    </row>
    <row r="5267" spans="6:14" x14ac:dyDescent="0.25">
      <c r="F5267" s="18"/>
      <c r="G5267" s="18"/>
      <c r="I5267" s="19"/>
      <c r="J5267" s="19"/>
      <c r="K5267" s="19"/>
      <c r="L5267" s="19"/>
      <c r="M5267" s="19"/>
      <c r="N5267" s="20"/>
    </row>
    <row r="5268" spans="6:14" x14ac:dyDescent="0.25">
      <c r="F5268" s="18"/>
      <c r="G5268" s="18"/>
      <c r="I5268" s="19"/>
      <c r="J5268" s="19"/>
      <c r="K5268" s="19"/>
      <c r="L5268" s="19"/>
      <c r="M5268" s="19"/>
      <c r="N5268" s="20"/>
    </row>
    <row r="5269" spans="6:14" x14ac:dyDescent="0.25">
      <c r="F5269" s="18"/>
      <c r="G5269" s="18"/>
      <c r="I5269" s="19"/>
      <c r="J5269" s="19"/>
      <c r="K5269" s="19"/>
      <c r="L5269" s="19"/>
      <c r="M5269" s="19"/>
      <c r="N5269" s="20"/>
    </row>
    <row r="5270" spans="6:14" x14ac:dyDescent="0.25">
      <c r="F5270" s="18"/>
      <c r="G5270" s="18"/>
      <c r="I5270" s="19"/>
      <c r="J5270" s="19"/>
      <c r="K5270" s="19"/>
      <c r="L5270" s="19"/>
      <c r="M5270" s="19"/>
      <c r="N5270" s="20"/>
    </row>
    <row r="5271" spans="6:14" x14ac:dyDescent="0.25">
      <c r="F5271" s="18"/>
      <c r="G5271" s="18"/>
      <c r="I5271" s="19"/>
      <c r="J5271" s="19"/>
      <c r="K5271" s="19"/>
      <c r="L5271" s="19"/>
      <c r="M5271" s="19"/>
      <c r="N5271" s="20"/>
    </row>
    <row r="5272" spans="6:14" x14ac:dyDescent="0.25">
      <c r="F5272" s="18"/>
      <c r="G5272" s="18"/>
      <c r="I5272" s="19"/>
      <c r="J5272" s="19"/>
      <c r="K5272" s="19"/>
      <c r="L5272" s="19"/>
      <c r="M5272" s="19"/>
      <c r="N5272" s="20"/>
    </row>
    <row r="5273" spans="6:14" x14ac:dyDescent="0.25">
      <c r="F5273" s="18"/>
      <c r="G5273" s="18"/>
      <c r="I5273" s="19"/>
      <c r="J5273" s="19"/>
      <c r="K5273" s="19"/>
      <c r="L5273" s="19"/>
      <c r="M5273" s="19"/>
      <c r="N5273" s="20"/>
    </row>
    <row r="5274" spans="6:14" x14ac:dyDescent="0.25">
      <c r="F5274" s="18"/>
      <c r="G5274" s="18"/>
      <c r="I5274" s="19"/>
      <c r="J5274" s="19"/>
      <c r="K5274" s="19"/>
      <c r="L5274" s="19"/>
      <c r="M5274" s="19"/>
      <c r="N5274" s="20"/>
    </row>
    <row r="5275" spans="6:14" x14ac:dyDescent="0.25">
      <c r="F5275" s="18"/>
      <c r="G5275" s="18"/>
      <c r="I5275" s="19"/>
      <c r="J5275" s="19"/>
      <c r="K5275" s="19"/>
      <c r="L5275" s="19"/>
      <c r="M5275" s="19"/>
      <c r="N5275" s="20"/>
    </row>
    <row r="5276" spans="6:14" x14ac:dyDescent="0.25">
      <c r="F5276" s="18"/>
      <c r="G5276" s="18"/>
      <c r="I5276" s="19"/>
      <c r="J5276" s="19"/>
      <c r="K5276" s="19"/>
      <c r="L5276" s="19"/>
      <c r="M5276" s="19"/>
      <c r="N5276" s="20"/>
    </row>
    <row r="5277" spans="6:14" x14ac:dyDescent="0.25">
      <c r="F5277" s="18"/>
      <c r="G5277" s="18"/>
      <c r="I5277" s="19"/>
      <c r="J5277" s="19"/>
      <c r="K5277" s="19"/>
      <c r="L5277" s="19"/>
      <c r="M5277" s="19"/>
      <c r="N5277" s="20"/>
    </row>
    <row r="5278" spans="6:14" x14ac:dyDescent="0.25">
      <c r="F5278" s="18"/>
      <c r="G5278" s="18"/>
      <c r="I5278" s="19"/>
      <c r="J5278" s="19"/>
      <c r="K5278" s="19"/>
      <c r="L5278" s="19"/>
      <c r="M5278" s="19"/>
      <c r="N5278" s="20"/>
    </row>
    <row r="5279" spans="6:14" x14ac:dyDescent="0.25">
      <c r="F5279" s="18"/>
      <c r="G5279" s="18"/>
      <c r="I5279" s="19"/>
      <c r="J5279" s="19"/>
      <c r="K5279" s="19"/>
      <c r="L5279" s="19"/>
      <c r="M5279" s="19"/>
      <c r="N5279" s="20"/>
    </row>
    <row r="5280" spans="6:14" x14ac:dyDescent="0.25">
      <c r="F5280" s="18"/>
      <c r="G5280" s="18"/>
      <c r="I5280" s="19"/>
      <c r="J5280" s="19"/>
      <c r="K5280" s="19"/>
      <c r="L5280" s="19"/>
      <c r="M5280" s="19"/>
      <c r="N5280" s="20"/>
    </row>
    <row r="5281" spans="6:14" x14ac:dyDescent="0.25">
      <c r="F5281" s="18"/>
      <c r="G5281" s="18"/>
      <c r="I5281" s="19"/>
      <c r="J5281" s="19"/>
      <c r="K5281" s="19"/>
      <c r="L5281" s="19"/>
      <c r="M5281" s="19"/>
      <c r="N5281" s="20"/>
    </row>
    <row r="5282" spans="6:14" x14ac:dyDescent="0.25">
      <c r="F5282" s="18"/>
      <c r="G5282" s="18"/>
      <c r="I5282" s="19"/>
      <c r="J5282" s="19"/>
      <c r="K5282" s="19"/>
      <c r="L5282" s="19"/>
      <c r="M5282" s="19"/>
      <c r="N5282" s="20"/>
    </row>
    <row r="5283" spans="6:14" x14ac:dyDescent="0.25">
      <c r="F5283" s="18"/>
      <c r="G5283" s="18"/>
      <c r="I5283" s="19"/>
      <c r="J5283" s="19"/>
      <c r="K5283" s="19"/>
      <c r="L5283" s="19"/>
      <c r="M5283" s="19"/>
      <c r="N5283" s="20"/>
    </row>
    <row r="5284" spans="6:14" x14ac:dyDescent="0.25">
      <c r="F5284" s="18"/>
      <c r="G5284" s="18"/>
      <c r="I5284" s="19"/>
      <c r="J5284" s="19"/>
      <c r="K5284" s="19"/>
      <c r="L5284" s="19"/>
      <c r="M5284" s="19"/>
      <c r="N5284" s="20"/>
    </row>
    <row r="5285" spans="6:14" x14ac:dyDescent="0.25">
      <c r="F5285" s="18"/>
      <c r="G5285" s="18"/>
      <c r="I5285" s="19"/>
      <c r="J5285" s="19"/>
      <c r="K5285" s="19"/>
      <c r="L5285" s="19"/>
      <c r="M5285" s="19"/>
      <c r="N5285" s="20"/>
    </row>
    <row r="5286" spans="6:14" x14ac:dyDescent="0.25">
      <c r="F5286" s="18"/>
      <c r="G5286" s="18"/>
      <c r="I5286" s="19"/>
      <c r="J5286" s="19"/>
      <c r="K5286" s="19"/>
      <c r="L5286" s="19"/>
      <c r="M5286" s="19"/>
      <c r="N5286" s="20"/>
    </row>
    <row r="5287" spans="6:14" x14ac:dyDescent="0.25">
      <c r="F5287" s="18"/>
      <c r="G5287" s="18"/>
      <c r="I5287" s="19"/>
      <c r="J5287" s="19"/>
      <c r="K5287" s="19"/>
      <c r="L5287" s="19"/>
      <c r="M5287" s="19"/>
      <c r="N5287" s="20"/>
    </row>
    <row r="5288" spans="6:14" x14ac:dyDescent="0.25">
      <c r="F5288" s="18"/>
      <c r="G5288" s="18"/>
      <c r="I5288" s="19"/>
      <c r="J5288" s="19"/>
      <c r="K5288" s="19"/>
      <c r="L5288" s="19"/>
      <c r="M5288" s="19"/>
      <c r="N5288" s="20"/>
    </row>
    <row r="5289" spans="6:14" x14ac:dyDescent="0.25">
      <c r="F5289" s="18"/>
      <c r="G5289" s="18"/>
      <c r="I5289" s="19"/>
      <c r="J5289" s="19"/>
      <c r="K5289" s="19"/>
      <c r="L5289" s="19"/>
      <c r="M5289" s="19"/>
      <c r="N5289" s="20"/>
    </row>
    <row r="5290" spans="6:14" x14ac:dyDescent="0.25">
      <c r="F5290" s="18"/>
      <c r="G5290" s="18"/>
      <c r="I5290" s="19"/>
      <c r="J5290" s="19"/>
      <c r="K5290" s="19"/>
      <c r="L5290" s="19"/>
      <c r="M5290" s="19"/>
      <c r="N5290" s="20"/>
    </row>
    <row r="5291" spans="6:14" x14ac:dyDescent="0.25">
      <c r="F5291" s="18"/>
      <c r="G5291" s="18"/>
      <c r="I5291" s="19"/>
      <c r="J5291" s="19"/>
      <c r="K5291" s="19"/>
      <c r="L5291" s="19"/>
      <c r="M5291" s="19"/>
      <c r="N5291" s="20"/>
    </row>
    <row r="5292" spans="6:14" x14ac:dyDescent="0.25">
      <c r="F5292" s="18"/>
      <c r="G5292" s="18"/>
      <c r="I5292" s="19"/>
      <c r="J5292" s="19"/>
      <c r="K5292" s="19"/>
      <c r="L5292" s="19"/>
      <c r="M5292" s="19"/>
      <c r="N5292" s="20"/>
    </row>
    <row r="5293" spans="6:14" x14ac:dyDescent="0.25">
      <c r="F5293" s="18"/>
      <c r="G5293" s="18"/>
      <c r="I5293" s="19"/>
      <c r="J5293" s="19"/>
      <c r="K5293" s="19"/>
      <c r="L5293" s="19"/>
      <c r="M5293" s="19"/>
      <c r="N5293" s="20"/>
    </row>
    <row r="5294" spans="6:14" x14ac:dyDescent="0.25">
      <c r="F5294" s="18"/>
      <c r="G5294" s="18"/>
      <c r="I5294" s="19"/>
      <c r="J5294" s="19"/>
      <c r="K5294" s="19"/>
      <c r="L5294" s="19"/>
      <c r="M5294" s="19"/>
      <c r="N5294" s="20"/>
    </row>
    <row r="5295" spans="6:14" x14ac:dyDescent="0.25">
      <c r="F5295" s="18"/>
      <c r="G5295" s="18"/>
      <c r="I5295" s="19"/>
      <c r="J5295" s="19"/>
      <c r="K5295" s="19"/>
      <c r="L5295" s="19"/>
      <c r="M5295" s="19"/>
      <c r="N5295" s="20"/>
    </row>
    <row r="5296" spans="6:14" x14ac:dyDescent="0.25">
      <c r="F5296" s="18"/>
      <c r="G5296" s="18"/>
      <c r="I5296" s="19"/>
      <c r="J5296" s="19"/>
      <c r="K5296" s="19"/>
      <c r="L5296" s="19"/>
      <c r="M5296" s="19"/>
      <c r="N5296" s="20"/>
    </row>
    <row r="5297" spans="6:14" x14ac:dyDescent="0.25">
      <c r="F5297" s="18"/>
      <c r="G5297" s="18"/>
      <c r="I5297" s="19"/>
      <c r="J5297" s="19"/>
      <c r="K5297" s="19"/>
      <c r="L5297" s="19"/>
      <c r="M5297" s="19"/>
      <c r="N5297" s="20"/>
    </row>
    <row r="5298" spans="6:14" x14ac:dyDescent="0.25">
      <c r="F5298" s="18"/>
      <c r="G5298" s="18"/>
      <c r="I5298" s="19"/>
      <c r="J5298" s="19"/>
      <c r="K5298" s="19"/>
      <c r="L5298" s="19"/>
      <c r="M5298" s="19"/>
      <c r="N5298" s="20"/>
    </row>
    <row r="5299" spans="6:14" x14ac:dyDescent="0.25">
      <c r="F5299" s="18"/>
      <c r="G5299" s="18"/>
      <c r="I5299" s="19"/>
      <c r="J5299" s="19"/>
      <c r="K5299" s="19"/>
      <c r="L5299" s="19"/>
      <c r="M5299" s="19"/>
      <c r="N5299" s="20"/>
    </row>
    <row r="5300" spans="6:14" x14ac:dyDescent="0.25">
      <c r="F5300" s="18"/>
      <c r="G5300" s="18"/>
      <c r="I5300" s="19"/>
      <c r="J5300" s="19"/>
      <c r="K5300" s="19"/>
      <c r="L5300" s="19"/>
      <c r="M5300" s="19"/>
      <c r="N5300" s="20"/>
    </row>
    <row r="5301" spans="6:14" x14ac:dyDescent="0.25">
      <c r="F5301" s="18"/>
      <c r="G5301" s="18"/>
      <c r="I5301" s="19"/>
      <c r="J5301" s="19"/>
      <c r="K5301" s="19"/>
      <c r="L5301" s="19"/>
      <c r="M5301" s="19"/>
      <c r="N5301" s="20"/>
    </row>
    <row r="5302" spans="6:14" x14ac:dyDescent="0.25">
      <c r="F5302" s="18"/>
      <c r="G5302" s="18"/>
      <c r="I5302" s="19"/>
      <c r="J5302" s="19"/>
      <c r="K5302" s="19"/>
      <c r="L5302" s="19"/>
      <c r="M5302" s="19"/>
      <c r="N5302" s="20"/>
    </row>
    <row r="5303" spans="6:14" x14ac:dyDescent="0.25">
      <c r="F5303" s="18"/>
      <c r="G5303" s="18"/>
      <c r="I5303" s="19"/>
      <c r="J5303" s="19"/>
      <c r="K5303" s="19"/>
      <c r="L5303" s="19"/>
      <c r="M5303" s="19"/>
      <c r="N5303" s="20"/>
    </row>
    <row r="5304" spans="6:14" x14ac:dyDescent="0.25">
      <c r="F5304" s="18"/>
      <c r="G5304" s="18"/>
      <c r="I5304" s="19"/>
      <c r="J5304" s="19"/>
      <c r="K5304" s="19"/>
      <c r="L5304" s="19"/>
      <c r="M5304" s="19"/>
      <c r="N5304" s="20"/>
    </row>
    <row r="5305" spans="6:14" x14ac:dyDescent="0.25">
      <c r="F5305" s="18"/>
      <c r="G5305" s="18"/>
      <c r="I5305" s="19"/>
      <c r="J5305" s="19"/>
      <c r="K5305" s="19"/>
      <c r="L5305" s="19"/>
      <c r="M5305" s="19"/>
      <c r="N5305" s="20"/>
    </row>
    <row r="5306" spans="6:14" x14ac:dyDescent="0.25">
      <c r="F5306" s="18"/>
      <c r="G5306" s="18"/>
      <c r="I5306" s="19"/>
      <c r="J5306" s="19"/>
      <c r="K5306" s="19"/>
      <c r="L5306" s="19"/>
      <c r="M5306" s="19"/>
      <c r="N5306" s="20"/>
    </row>
    <row r="5307" spans="6:14" x14ac:dyDescent="0.25">
      <c r="F5307" s="18"/>
      <c r="G5307" s="18"/>
      <c r="I5307" s="19"/>
      <c r="J5307" s="19"/>
      <c r="K5307" s="19"/>
      <c r="L5307" s="19"/>
      <c r="M5307" s="19"/>
      <c r="N5307" s="20"/>
    </row>
    <row r="5308" spans="6:14" x14ac:dyDescent="0.25">
      <c r="F5308" s="18"/>
      <c r="G5308" s="18"/>
      <c r="I5308" s="19"/>
      <c r="J5308" s="19"/>
      <c r="K5308" s="19"/>
      <c r="L5308" s="19"/>
      <c r="M5308" s="19"/>
      <c r="N5308" s="20"/>
    </row>
    <row r="5309" spans="6:14" x14ac:dyDescent="0.25">
      <c r="F5309" s="18"/>
      <c r="G5309" s="18"/>
      <c r="I5309" s="19"/>
      <c r="J5309" s="19"/>
      <c r="K5309" s="19"/>
      <c r="L5309" s="19"/>
      <c r="M5309" s="19"/>
      <c r="N5309" s="20"/>
    </row>
    <row r="5310" spans="6:14" x14ac:dyDescent="0.25">
      <c r="F5310" s="18"/>
      <c r="G5310" s="18"/>
      <c r="I5310" s="19"/>
      <c r="J5310" s="19"/>
      <c r="K5310" s="19"/>
      <c r="L5310" s="19"/>
      <c r="M5310" s="19"/>
      <c r="N5310" s="20"/>
    </row>
    <row r="5311" spans="6:14" x14ac:dyDescent="0.25">
      <c r="F5311" s="18"/>
      <c r="G5311" s="18"/>
      <c r="I5311" s="19"/>
      <c r="J5311" s="19"/>
      <c r="K5311" s="19"/>
      <c r="L5311" s="19"/>
      <c r="M5311" s="19"/>
      <c r="N5311" s="20"/>
    </row>
    <row r="5312" spans="6:14" x14ac:dyDescent="0.25">
      <c r="F5312" s="18"/>
      <c r="G5312" s="18"/>
      <c r="I5312" s="19"/>
      <c r="J5312" s="19"/>
      <c r="K5312" s="19"/>
      <c r="L5312" s="19"/>
      <c r="M5312" s="19"/>
      <c r="N5312" s="20"/>
    </row>
    <row r="5313" spans="6:14" x14ac:dyDescent="0.25">
      <c r="F5313" s="18"/>
      <c r="G5313" s="18"/>
      <c r="I5313" s="19"/>
      <c r="J5313" s="19"/>
      <c r="K5313" s="19"/>
      <c r="L5313" s="19"/>
      <c r="M5313" s="19"/>
      <c r="N5313" s="20"/>
    </row>
    <row r="5314" spans="6:14" x14ac:dyDescent="0.25">
      <c r="F5314" s="18"/>
      <c r="G5314" s="18"/>
      <c r="I5314" s="19"/>
      <c r="J5314" s="19"/>
      <c r="K5314" s="19"/>
      <c r="L5314" s="19"/>
      <c r="M5314" s="19"/>
      <c r="N5314" s="20"/>
    </row>
    <row r="5315" spans="6:14" x14ac:dyDescent="0.25">
      <c r="F5315" s="18"/>
      <c r="G5315" s="18"/>
      <c r="I5315" s="19"/>
      <c r="J5315" s="19"/>
      <c r="K5315" s="19"/>
      <c r="L5315" s="19"/>
      <c r="M5315" s="19"/>
      <c r="N5315" s="20"/>
    </row>
    <row r="5316" spans="6:14" x14ac:dyDescent="0.25">
      <c r="F5316" s="18"/>
      <c r="G5316" s="18"/>
      <c r="I5316" s="19"/>
      <c r="J5316" s="19"/>
      <c r="K5316" s="19"/>
      <c r="L5316" s="19"/>
      <c r="M5316" s="19"/>
      <c r="N5316" s="20"/>
    </row>
    <row r="5317" spans="6:14" x14ac:dyDescent="0.25">
      <c r="F5317" s="18"/>
      <c r="G5317" s="18"/>
      <c r="I5317" s="19"/>
      <c r="J5317" s="19"/>
      <c r="K5317" s="19"/>
      <c r="L5317" s="19"/>
      <c r="M5317" s="19"/>
      <c r="N5317" s="20"/>
    </row>
    <row r="5318" spans="6:14" x14ac:dyDescent="0.25">
      <c r="F5318" s="18"/>
      <c r="G5318" s="18"/>
      <c r="I5318" s="19"/>
      <c r="J5318" s="19"/>
      <c r="K5318" s="19"/>
      <c r="L5318" s="19"/>
      <c r="M5318" s="19"/>
      <c r="N5318" s="20"/>
    </row>
    <row r="5319" spans="6:14" x14ac:dyDescent="0.25">
      <c r="F5319" s="18"/>
      <c r="G5319" s="18"/>
      <c r="I5319" s="19"/>
      <c r="J5319" s="19"/>
      <c r="K5319" s="19"/>
      <c r="L5319" s="19"/>
      <c r="M5319" s="19"/>
      <c r="N5319" s="20"/>
    </row>
    <row r="5320" spans="6:14" x14ac:dyDescent="0.25">
      <c r="F5320" s="18"/>
      <c r="G5320" s="18"/>
      <c r="I5320" s="19"/>
      <c r="J5320" s="19"/>
      <c r="K5320" s="19"/>
      <c r="L5320" s="19"/>
      <c r="M5320" s="19"/>
      <c r="N5320" s="20"/>
    </row>
    <row r="5321" spans="6:14" x14ac:dyDescent="0.25">
      <c r="F5321" s="18"/>
      <c r="G5321" s="18"/>
      <c r="I5321" s="19"/>
      <c r="J5321" s="19"/>
      <c r="K5321" s="19"/>
      <c r="L5321" s="19"/>
      <c r="M5321" s="19"/>
      <c r="N5321" s="20"/>
    </row>
    <row r="5322" spans="6:14" x14ac:dyDescent="0.25">
      <c r="F5322" s="18"/>
      <c r="G5322" s="18"/>
      <c r="I5322" s="19"/>
      <c r="J5322" s="19"/>
      <c r="K5322" s="19"/>
      <c r="L5322" s="19"/>
      <c r="M5322" s="19"/>
      <c r="N5322" s="20"/>
    </row>
    <row r="5323" spans="6:14" x14ac:dyDescent="0.25">
      <c r="F5323" s="18"/>
      <c r="G5323" s="18"/>
      <c r="I5323" s="19"/>
      <c r="J5323" s="19"/>
      <c r="K5323" s="19"/>
      <c r="L5323" s="19"/>
      <c r="M5323" s="19"/>
      <c r="N5323" s="20"/>
    </row>
    <row r="5324" spans="6:14" x14ac:dyDescent="0.25">
      <c r="F5324" s="18"/>
      <c r="G5324" s="18"/>
      <c r="I5324" s="19"/>
      <c r="J5324" s="19"/>
      <c r="K5324" s="19"/>
      <c r="L5324" s="19"/>
      <c r="M5324" s="19"/>
      <c r="N5324" s="20"/>
    </row>
    <row r="5325" spans="6:14" x14ac:dyDescent="0.25">
      <c r="F5325" s="18"/>
      <c r="G5325" s="18"/>
      <c r="I5325" s="19"/>
      <c r="J5325" s="19"/>
      <c r="K5325" s="19"/>
      <c r="L5325" s="19"/>
      <c r="M5325" s="19"/>
      <c r="N5325" s="20"/>
    </row>
    <row r="5326" spans="6:14" x14ac:dyDescent="0.25">
      <c r="F5326" s="18"/>
      <c r="G5326" s="18"/>
      <c r="I5326" s="19"/>
      <c r="J5326" s="19"/>
      <c r="K5326" s="19"/>
      <c r="L5326" s="19"/>
      <c r="M5326" s="19"/>
      <c r="N5326" s="20"/>
    </row>
    <row r="5327" spans="6:14" x14ac:dyDescent="0.25">
      <c r="F5327" s="18"/>
      <c r="G5327" s="18"/>
      <c r="I5327" s="19"/>
      <c r="J5327" s="19"/>
      <c r="K5327" s="19"/>
      <c r="L5327" s="19"/>
      <c r="M5327" s="19"/>
      <c r="N5327" s="20"/>
    </row>
    <row r="5328" spans="6:14" x14ac:dyDescent="0.25">
      <c r="F5328" s="18"/>
      <c r="G5328" s="18"/>
      <c r="I5328" s="19"/>
      <c r="J5328" s="19"/>
      <c r="K5328" s="19"/>
      <c r="L5328" s="19"/>
      <c r="M5328" s="19"/>
      <c r="N5328" s="20"/>
    </row>
    <row r="5329" spans="6:14" x14ac:dyDescent="0.25">
      <c r="F5329" s="18"/>
      <c r="G5329" s="18"/>
      <c r="I5329" s="19"/>
      <c r="J5329" s="19"/>
      <c r="K5329" s="19"/>
      <c r="L5329" s="19"/>
      <c r="M5329" s="19"/>
      <c r="N5329" s="20"/>
    </row>
    <row r="5330" spans="6:14" x14ac:dyDescent="0.25">
      <c r="F5330" s="18"/>
      <c r="G5330" s="18"/>
      <c r="I5330" s="19"/>
      <c r="J5330" s="19"/>
      <c r="K5330" s="19"/>
      <c r="L5330" s="19"/>
      <c r="M5330" s="19"/>
      <c r="N5330" s="20"/>
    </row>
    <row r="5331" spans="6:14" x14ac:dyDescent="0.25">
      <c r="F5331" s="18"/>
      <c r="G5331" s="18"/>
      <c r="I5331" s="19"/>
      <c r="J5331" s="19"/>
      <c r="K5331" s="19"/>
      <c r="L5331" s="19"/>
      <c r="M5331" s="19"/>
      <c r="N5331" s="20"/>
    </row>
    <row r="5332" spans="6:14" x14ac:dyDescent="0.25">
      <c r="F5332" s="18"/>
      <c r="G5332" s="18"/>
      <c r="I5332" s="19"/>
      <c r="J5332" s="19"/>
      <c r="K5332" s="19"/>
      <c r="L5332" s="19"/>
      <c r="M5332" s="19"/>
      <c r="N5332" s="20"/>
    </row>
    <row r="5333" spans="6:14" x14ac:dyDescent="0.25">
      <c r="F5333" s="18"/>
      <c r="G5333" s="18"/>
      <c r="I5333" s="19"/>
      <c r="J5333" s="19"/>
      <c r="K5333" s="19"/>
      <c r="L5333" s="19"/>
      <c r="M5333" s="19"/>
      <c r="N5333" s="20"/>
    </row>
    <row r="5334" spans="6:14" x14ac:dyDescent="0.25">
      <c r="F5334" s="18"/>
      <c r="G5334" s="18"/>
      <c r="I5334" s="19"/>
      <c r="J5334" s="19"/>
      <c r="K5334" s="19"/>
      <c r="L5334" s="19"/>
      <c r="M5334" s="19"/>
      <c r="N5334" s="20"/>
    </row>
    <row r="5335" spans="6:14" x14ac:dyDescent="0.25">
      <c r="F5335" s="18"/>
      <c r="G5335" s="18"/>
      <c r="I5335" s="19"/>
      <c r="J5335" s="19"/>
      <c r="K5335" s="19"/>
      <c r="L5335" s="19"/>
      <c r="M5335" s="19"/>
      <c r="N5335" s="20"/>
    </row>
    <row r="5336" spans="6:14" x14ac:dyDescent="0.25">
      <c r="F5336" s="18"/>
      <c r="G5336" s="18"/>
      <c r="I5336" s="19"/>
      <c r="J5336" s="19"/>
      <c r="K5336" s="19"/>
      <c r="L5336" s="19"/>
      <c r="M5336" s="19"/>
      <c r="N5336" s="20"/>
    </row>
    <row r="5337" spans="6:14" x14ac:dyDescent="0.25">
      <c r="F5337" s="18"/>
      <c r="G5337" s="18"/>
      <c r="I5337" s="19"/>
      <c r="J5337" s="19"/>
      <c r="K5337" s="19"/>
      <c r="L5337" s="19"/>
      <c r="M5337" s="19"/>
      <c r="N5337" s="20"/>
    </row>
    <row r="5338" spans="6:14" x14ac:dyDescent="0.25">
      <c r="F5338" s="18"/>
      <c r="G5338" s="18"/>
      <c r="I5338" s="19"/>
      <c r="J5338" s="19"/>
      <c r="K5338" s="19"/>
      <c r="L5338" s="19"/>
      <c r="M5338" s="19"/>
      <c r="N5338" s="20"/>
    </row>
    <row r="5339" spans="6:14" x14ac:dyDescent="0.25">
      <c r="F5339" s="18"/>
      <c r="G5339" s="18"/>
      <c r="I5339" s="19"/>
      <c r="J5339" s="19"/>
      <c r="K5339" s="19"/>
      <c r="L5339" s="19"/>
      <c r="M5339" s="19"/>
      <c r="N5339" s="20"/>
    </row>
    <row r="5340" spans="6:14" x14ac:dyDescent="0.25">
      <c r="F5340" s="18"/>
      <c r="G5340" s="18"/>
      <c r="I5340" s="19"/>
      <c r="J5340" s="19"/>
      <c r="K5340" s="19"/>
      <c r="L5340" s="19"/>
      <c r="M5340" s="19"/>
      <c r="N5340" s="20"/>
    </row>
    <row r="5341" spans="6:14" x14ac:dyDescent="0.25">
      <c r="F5341" s="18"/>
      <c r="G5341" s="18"/>
      <c r="I5341" s="19"/>
      <c r="J5341" s="19"/>
      <c r="K5341" s="19"/>
      <c r="L5341" s="19"/>
      <c r="M5341" s="19"/>
      <c r="N5341" s="20"/>
    </row>
    <row r="5342" spans="6:14" x14ac:dyDescent="0.25">
      <c r="F5342" s="18"/>
      <c r="G5342" s="18"/>
      <c r="I5342" s="19"/>
      <c r="J5342" s="19"/>
      <c r="K5342" s="19"/>
      <c r="L5342" s="19"/>
      <c r="M5342" s="19"/>
      <c r="N5342" s="20"/>
    </row>
    <row r="5343" spans="6:14" x14ac:dyDescent="0.25">
      <c r="F5343" s="18"/>
      <c r="G5343" s="18"/>
      <c r="I5343" s="19"/>
      <c r="J5343" s="19"/>
      <c r="K5343" s="19"/>
      <c r="L5343" s="19"/>
      <c r="M5343" s="19"/>
      <c r="N5343" s="20"/>
    </row>
    <row r="5344" spans="6:14" x14ac:dyDescent="0.25">
      <c r="F5344" s="18"/>
      <c r="G5344" s="18"/>
      <c r="I5344" s="19"/>
      <c r="J5344" s="19"/>
      <c r="K5344" s="19"/>
      <c r="L5344" s="19"/>
      <c r="M5344" s="19"/>
      <c r="N5344" s="20"/>
    </row>
    <row r="5345" spans="6:14" x14ac:dyDescent="0.25">
      <c r="F5345" s="18"/>
      <c r="G5345" s="18"/>
      <c r="I5345" s="19"/>
      <c r="J5345" s="19"/>
      <c r="K5345" s="19"/>
      <c r="L5345" s="19"/>
      <c r="M5345" s="19"/>
      <c r="N5345" s="20"/>
    </row>
    <row r="5346" spans="6:14" x14ac:dyDescent="0.25">
      <c r="F5346" s="18"/>
      <c r="G5346" s="18"/>
      <c r="I5346" s="19"/>
      <c r="J5346" s="19"/>
      <c r="K5346" s="19"/>
      <c r="L5346" s="19"/>
      <c r="M5346" s="19"/>
      <c r="N5346" s="20"/>
    </row>
    <row r="5347" spans="6:14" x14ac:dyDescent="0.25">
      <c r="F5347" s="18"/>
      <c r="G5347" s="18"/>
      <c r="I5347" s="19"/>
      <c r="J5347" s="19"/>
      <c r="K5347" s="19"/>
      <c r="L5347" s="19"/>
      <c r="M5347" s="19"/>
      <c r="N5347" s="20"/>
    </row>
    <row r="5348" spans="6:14" x14ac:dyDescent="0.25">
      <c r="F5348" s="18"/>
      <c r="G5348" s="18"/>
      <c r="I5348" s="19"/>
      <c r="J5348" s="19"/>
      <c r="K5348" s="19"/>
      <c r="L5348" s="19"/>
      <c r="M5348" s="19"/>
      <c r="N5348" s="20"/>
    </row>
    <row r="5349" spans="6:14" x14ac:dyDescent="0.25">
      <c r="F5349" s="18"/>
      <c r="G5349" s="18"/>
      <c r="I5349" s="19"/>
      <c r="J5349" s="19"/>
      <c r="K5349" s="19"/>
      <c r="L5349" s="19"/>
      <c r="M5349" s="19"/>
      <c r="N5349" s="20"/>
    </row>
    <row r="5350" spans="6:14" x14ac:dyDescent="0.25">
      <c r="F5350" s="18"/>
      <c r="G5350" s="18"/>
      <c r="I5350" s="19"/>
      <c r="J5350" s="19"/>
      <c r="K5350" s="19"/>
      <c r="L5350" s="19"/>
      <c r="M5350" s="19"/>
      <c r="N5350" s="20"/>
    </row>
    <row r="5351" spans="6:14" x14ac:dyDescent="0.25">
      <c r="F5351" s="18"/>
      <c r="G5351" s="18"/>
      <c r="I5351" s="19"/>
      <c r="J5351" s="19"/>
      <c r="K5351" s="19"/>
      <c r="L5351" s="19"/>
      <c r="M5351" s="19"/>
      <c r="N5351" s="20"/>
    </row>
    <row r="5352" spans="6:14" x14ac:dyDescent="0.25">
      <c r="F5352" s="18"/>
      <c r="G5352" s="18"/>
      <c r="I5352" s="19"/>
      <c r="J5352" s="19"/>
      <c r="K5352" s="19"/>
      <c r="L5352" s="19"/>
      <c r="M5352" s="19"/>
      <c r="N5352" s="20"/>
    </row>
    <row r="5353" spans="6:14" x14ac:dyDescent="0.25">
      <c r="F5353" s="18"/>
      <c r="G5353" s="18"/>
      <c r="I5353" s="19"/>
      <c r="J5353" s="19"/>
      <c r="K5353" s="19"/>
      <c r="L5353" s="19"/>
      <c r="M5353" s="19"/>
      <c r="N5353" s="20"/>
    </row>
    <row r="5354" spans="6:14" x14ac:dyDescent="0.25">
      <c r="F5354" s="18"/>
      <c r="G5354" s="18"/>
      <c r="I5354" s="19"/>
      <c r="J5354" s="19"/>
      <c r="K5354" s="19"/>
      <c r="L5354" s="19"/>
      <c r="M5354" s="19"/>
      <c r="N5354" s="20"/>
    </row>
    <row r="5355" spans="6:14" x14ac:dyDescent="0.25">
      <c r="F5355" s="18"/>
      <c r="G5355" s="18"/>
      <c r="I5355" s="19"/>
      <c r="J5355" s="19"/>
      <c r="K5355" s="19"/>
      <c r="L5355" s="19"/>
      <c r="M5355" s="19"/>
      <c r="N5355" s="20"/>
    </row>
    <row r="5356" spans="6:14" x14ac:dyDescent="0.25">
      <c r="F5356" s="18"/>
      <c r="G5356" s="18"/>
      <c r="I5356" s="19"/>
      <c r="J5356" s="19"/>
      <c r="K5356" s="19"/>
      <c r="L5356" s="19"/>
      <c r="M5356" s="19"/>
      <c r="N5356" s="20"/>
    </row>
    <row r="5357" spans="6:14" x14ac:dyDescent="0.25">
      <c r="F5357" s="18"/>
      <c r="G5357" s="18"/>
      <c r="I5357" s="19"/>
      <c r="J5357" s="19"/>
      <c r="K5357" s="19"/>
      <c r="L5357" s="19"/>
      <c r="M5357" s="19"/>
      <c r="N5357" s="20"/>
    </row>
    <row r="5358" spans="6:14" x14ac:dyDescent="0.25">
      <c r="F5358" s="18"/>
      <c r="G5358" s="18"/>
      <c r="I5358" s="19"/>
      <c r="J5358" s="19"/>
      <c r="K5358" s="19"/>
      <c r="L5358" s="19"/>
      <c r="M5358" s="19"/>
      <c r="N5358" s="20"/>
    </row>
    <row r="5359" spans="6:14" x14ac:dyDescent="0.25">
      <c r="F5359" s="18"/>
      <c r="G5359" s="18"/>
      <c r="I5359" s="19"/>
      <c r="J5359" s="19"/>
      <c r="K5359" s="19"/>
      <c r="L5359" s="19"/>
      <c r="M5359" s="19"/>
      <c r="N5359" s="20"/>
    </row>
    <row r="5360" spans="6:14" x14ac:dyDescent="0.25">
      <c r="F5360" s="18"/>
      <c r="G5360" s="18"/>
      <c r="I5360" s="19"/>
      <c r="J5360" s="19"/>
      <c r="K5360" s="19"/>
      <c r="L5360" s="19"/>
      <c r="M5360" s="19"/>
      <c r="N5360" s="20"/>
    </row>
    <row r="5361" spans="6:14" x14ac:dyDescent="0.25">
      <c r="F5361" s="18"/>
      <c r="G5361" s="18"/>
      <c r="I5361" s="19"/>
      <c r="J5361" s="19"/>
      <c r="K5361" s="19"/>
      <c r="L5361" s="19"/>
      <c r="M5361" s="19"/>
      <c r="N5361" s="20"/>
    </row>
    <row r="5362" spans="6:14" x14ac:dyDescent="0.25">
      <c r="F5362" s="18"/>
      <c r="G5362" s="18"/>
      <c r="I5362" s="19"/>
      <c r="J5362" s="19"/>
      <c r="K5362" s="19"/>
      <c r="L5362" s="19"/>
      <c r="M5362" s="19"/>
      <c r="N5362" s="20"/>
    </row>
    <row r="5363" spans="6:14" x14ac:dyDescent="0.25">
      <c r="F5363" s="18"/>
      <c r="G5363" s="18"/>
      <c r="I5363" s="19"/>
      <c r="J5363" s="19"/>
      <c r="K5363" s="19"/>
      <c r="L5363" s="19"/>
      <c r="M5363" s="19"/>
      <c r="N5363" s="20"/>
    </row>
    <row r="5364" spans="6:14" x14ac:dyDescent="0.25">
      <c r="F5364" s="18"/>
      <c r="G5364" s="18"/>
      <c r="I5364" s="19"/>
      <c r="J5364" s="19"/>
      <c r="K5364" s="19"/>
      <c r="L5364" s="19"/>
      <c r="M5364" s="19"/>
      <c r="N5364" s="20"/>
    </row>
    <row r="5365" spans="6:14" x14ac:dyDescent="0.25">
      <c r="F5365" s="18"/>
      <c r="G5365" s="18"/>
      <c r="I5365" s="19"/>
      <c r="J5365" s="19"/>
      <c r="K5365" s="19"/>
      <c r="L5365" s="19"/>
      <c r="M5365" s="19"/>
      <c r="N5365" s="20"/>
    </row>
    <row r="5366" spans="6:14" x14ac:dyDescent="0.25">
      <c r="F5366" s="18"/>
      <c r="G5366" s="18"/>
      <c r="I5366" s="19"/>
      <c r="J5366" s="19"/>
      <c r="K5366" s="19"/>
      <c r="L5366" s="19"/>
      <c r="M5366" s="19"/>
      <c r="N5366" s="20"/>
    </row>
    <row r="5367" spans="6:14" x14ac:dyDescent="0.25">
      <c r="F5367" s="18"/>
      <c r="G5367" s="18"/>
      <c r="I5367" s="19"/>
      <c r="J5367" s="19"/>
      <c r="K5367" s="19"/>
      <c r="L5367" s="19"/>
      <c r="M5367" s="19"/>
      <c r="N5367" s="20"/>
    </row>
    <row r="5368" spans="6:14" x14ac:dyDescent="0.25">
      <c r="F5368" s="18"/>
      <c r="G5368" s="18"/>
      <c r="I5368" s="19"/>
      <c r="J5368" s="19"/>
      <c r="K5368" s="19"/>
      <c r="L5368" s="19"/>
      <c r="M5368" s="19"/>
      <c r="N5368" s="20"/>
    </row>
    <row r="5369" spans="6:14" x14ac:dyDescent="0.25">
      <c r="F5369" s="18"/>
      <c r="G5369" s="18"/>
      <c r="I5369" s="19"/>
      <c r="J5369" s="19"/>
      <c r="K5369" s="19"/>
      <c r="L5369" s="19"/>
      <c r="M5369" s="19"/>
      <c r="N5369" s="20"/>
    </row>
    <row r="5370" spans="6:14" x14ac:dyDescent="0.25">
      <c r="F5370" s="18"/>
      <c r="G5370" s="18"/>
      <c r="I5370" s="19"/>
      <c r="J5370" s="19"/>
      <c r="K5370" s="19"/>
      <c r="L5370" s="19"/>
      <c r="M5370" s="19"/>
      <c r="N5370" s="20"/>
    </row>
    <row r="5371" spans="6:14" x14ac:dyDescent="0.25">
      <c r="F5371" s="18"/>
      <c r="G5371" s="18"/>
      <c r="I5371" s="19"/>
      <c r="J5371" s="19"/>
      <c r="K5371" s="19"/>
      <c r="L5371" s="19"/>
      <c r="M5371" s="19"/>
      <c r="N5371" s="20"/>
    </row>
    <row r="5372" spans="6:14" x14ac:dyDescent="0.25">
      <c r="F5372" s="18"/>
      <c r="G5372" s="18"/>
      <c r="I5372" s="19"/>
      <c r="J5372" s="19"/>
      <c r="K5372" s="19"/>
      <c r="L5372" s="19"/>
      <c r="M5372" s="19"/>
      <c r="N5372" s="20"/>
    </row>
    <row r="5373" spans="6:14" x14ac:dyDescent="0.25">
      <c r="F5373" s="18"/>
      <c r="G5373" s="18"/>
      <c r="I5373" s="19"/>
      <c r="J5373" s="19"/>
      <c r="K5373" s="19"/>
      <c r="L5373" s="19"/>
      <c r="M5373" s="19"/>
      <c r="N5373" s="20"/>
    </row>
    <row r="5374" spans="6:14" x14ac:dyDescent="0.25">
      <c r="F5374" s="18"/>
      <c r="G5374" s="18"/>
      <c r="I5374" s="19"/>
      <c r="J5374" s="19"/>
      <c r="K5374" s="19"/>
      <c r="L5374" s="19"/>
      <c r="M5374" s="19"/>
      <c r="N5374" s="20"/>
    </row>
    <row r="5375" spans="6:14" x14ac:dyDescent="0.25">
      <c r="F5375" s="18"/>
      <c r="G5375" s="18"/>
      <c r="I5375" s="19"/>
      <c r="J5375" s="19"/>
      <c r="K5375" s="19"/>
      <c r="L5375" s="19"/>
      <c r="M5375" s="19"/>
      <c r="N5375" s="20"/>
    </row>
    <row r="5376" spans="6:14" x14ac:dyDescent="0.25">
      <c r="F5376" s="18"/>
      <c r="G5376" s="18"/>
      <c r="I5376" s="19"/>
      <c r="J5376" s="19"/>
      <c r="K5376" s="19"/>
      <c r="L5376" s="19"/>
      <c r="M5376" s="19"/>
      <c r="N5376" s="20"/>
    </row>
    <row r="5377" spans="6:14" x14ac:dyDescent="0.25">
      <c r="F5377" s="18"/>
      <c r="G5377" s="18"/>
      <c r="I5377" s="19"/>
      <c r="J5377" s="19"/>
      <c r="K5377" s="19"/>
      <c r="L5377" s="19"/>
      <c r="M5377" s="19"/>
      <c r="N5377" s="20"/>
    </row>
    <row r="5378" spans="6:14" x14ac:dyDescent="0.25">
      <c r="F5378" s="18"/>
      <c r="G5378" s="18"/>
      <c r="I5378" s="19"/>
      <c r="J5378" s="19"/>
      <c r="K5378" s="19"/>
      <c r="L5378" s="19"/>
      <c r="M5378" s="19"/>
      <c r="N5378" s="20"/>
    </row>
    <row r="5379" spans="6:14" x14ac:dyDescent="0.25">
      <c r="F5379" s="18"/>
      <c r="G5379" s="18"/>
      <c r="I5379" s="19"/>
      <c r="J5379" s="19"/>
      <c r="K5379" s="19"/>
      <c r="L5379" s="19"/>
      <c r="M5379" s="19"/>
      <c r="N5379" s="20"/>
    </row>
    <row r="5380" spans="6:14" x14ac:dyDescent="0.25">
      <c r="F5380" s="18"/>
      <c r="G5380" s="18"/>
      <c r="I5380" s="19"/>
      <c r="J5380" s="19"/>
      <c r="K5380" s="19"/>
      <c r="L5380" s="19"/>
      <c r="M5380" s="19"/>
      <c r="N5380" s="20"/>
    </row>
    <row r="5381" spans="6:14" x14ac:dyDescent="0.25">
      <c r="F5381" s="18"/>
      <c r="G5381" s="18"/>
      <c r="I5381" s="19"/>
      <c r="J5381" s="19"/>
      <c r="K5381" s="19"/>
      <c r="L5381" s="19"/>
      <c r="M5381" s="19"/>
      <c r="N5381" s="20"/>
    </row>
    <row r="5382" spans="6:14" x14ac:dyDescent="0.25">
      <c r="F5382" s="18"/>
      <c r="G5382" s="18"/>
      <c r="I5382" s="19"/>
      <c r="J5382" s="19"/>
      <c r="K5382" s="19"/>
      <c r="L5382" s="19"/>
      <c r="M5382" s="19"/>
      <c r="N5382" s="20"/>
    </row>
    <row r="5383" spans="6:14" x14ac:dyDescent="0.25">
      <c r="F5383" s="18"/>
      <c r="G5383" s="18"/>
      <c r="I5383" s="19"/>
      <c r="J5383" s="19"/>
      <c r="K5383" s="19"/>
      <c r="L5383" s="19"/>
      <c r="M5383" s="19"/>
      <c r="N5383" s="20"/>
    </row>
    <row r="5384" spans="6:14" x14ac:dyDescent="0.25">
      <c r="F5384" s="18"/>
      <c r="G5384" s="18"/>
      <c r="I5384" s="19"/>
      <c r="J5384" s="19"/>
      <c r="K5384" s="19"/>
      <c r="L5384" s="19"/>
      <c r="M5384" s="19"/>
      <c r="N5384" s="20"/>
    </row>
    <row r="5385" spans="6:14" x14ac:dyDescent="0.25">
      <c r="F5385" s="18"/>
      <c r="G5385" s="18"/>
      <c r="I5385" s="19"/>
      <c r="J5385" s="19"/>
      <c r="K5385" s="19"/>
      <c r="L5385" s="19"/>
      <c r="M5385" s="19"/>
      <c r="N5385" s="20"/>
    </row>
    <row r="5386" spans="6:14" x14ac:dyDescent="0.25">
      <c r="F5386" s="18"/>
      <c r="G5386" s="18"/>
      <c r="I5386" s="19"/>
      <c r="J5386" s="19"/>
      <c r="K5386" s="19"/>
      <c r="L5386" s="19"/>
      <c r="M5386" s="19"/>
      <c r="N5386" s="20"/>
    </row>
    <row r="5387" spans="6:14" x14ac:dyDescent="0.25">
      <c r="F5387" s="18"/>
      <c r="G5387" s="18"/>
      <c r="I5387" s="19"/>
      <c r="J5387" s="19"/>
      <c r="K5387" s="19"/>
      <c r="L5387" s="19"/>
      <c r="M5387" s="19"/>
      <c r="N5387" s="20"/>
    </row>
    <row r="5388" spans="6:14" x14ac:dyDescent="0.25">
      <c r="F5388" s="18"/>
      <c r="G5388" s="18"/>
      <c r="I5388" s="19"/>
      <c r="J5388" s="19"/>
      <c r="K5388" s="19"/>
      <c r="L5388" s="19"/>
      <c r="M5388" s="19"/>
      <c r="N5388" s="20"/>
    </row>
    <row r="5389" spans="6:14" x14ac:dyDescent="0.25">
      <c r="F5389" s="18"/>
      <c r="G5389" s="18"/>
      <c r="I5389" s="19"/>
      <c r="J5389" s="19"/>
      <c r="K5389" s="19"/>
      <c r="L5389" s="19"/>
      <c r="M5389" s="19"/>
      <c r="N5389" s="20"/>
    </row>
    <row r="5390" spans="6:14" x14ac:dyDescent="0.25">
      <c r="F5390" s="18"/>
      <c r="G5390" s="18"/>
      <c r="I5390" s="19"/>
      <c r="J5390" s="19"/>
      <c r="K5390" s="19"/>
      <c r="L5390" s="19"/>
      <c r="M5390" s="19"/>
      <c r="N5390" s="20"/>
    </row>
    <row r="5391" spans="6:14" x14ac:dyDescent="0.25">
      <c r="F5391" s="18"/>
      <c r="G5391" s="18"/>
      <c r="I5391" s="19"/>
      <c r="J5391" s="19"/>
      <c r="K5391" s="19"/>
      <c r="L5391" s="19"/>
      <c r="M5391" s="19"/>
      <c r="N5391" s="20"/>
    </row>
    <row r="5392" spans="6:14" x14ac:dyDescent="0.25">
      <c r="F5392" s="18"/>
      <c r="G5392" s="18"/>
      <c r="I5392" s="19"/>
      <c r="J5392" s="19"/>
      <c r="K5392" s="19"/>
      <c r="L5392" s="19"/>
      <c r="M5392" s="19"/>
      <c r="N5392" s="20"/>
    </row>
    <row r="5393" spans="6:14" x14ac:dyDescent="0.25">
      <c r="F5393" s="18"/>
      <c r="G5393" s="18"/>
      <c r="I5393" s="19"/>
      <c r="J5393" s="19"/>
      <c r="K5393" s="19"/>
      <c r="L5393" s="19"/>
      <c r="M5393" s="19"/>
      <c r="N5393" s="20"/>
    </row>
    <row r="5394" spans="6:14" x14ac:dyDescent="0.25">
      <c r="F5394" s="18"/>
      <c r="G5394" s="18"/>
      <c r="I5394" s="19"/>
      <c r="J5394" s="19"/>
      <c r="K5394" s="19"/>
      <c r="L5394" s="19"/>
      <c r="M5394" s="19"/>
      <c r="N5394" s="20"/>
    </row>
    <row r="5395" spans="6:14" x14ac:dyDescent="0.25">
      <c r="F5395" s="18"/>
      <c r="G5395" s="18"/>
      <c r="I5395" s="19"/>
      <c r="J5395" s="19"/>
      <c r="K5395" s="19"/>
      <c r="L5395" s="19"/>
      <c r="M5395" s="19"/>
      <c r="N5395" s="20"/>
    </row>
    <row r="5396" spans="6:14" x14ac:dyDescent="0.25">
      <c r="F5396" s="18"/>
      <c r="G5396" s="18"/>
      <c r="I5396" s="19"/>
      <c r="J5396" s="19"/>
      <c r="K5396" s="19"/>
      <c r="L5396" s="19"/>
      <c r="M5396" s="19"/>
      <c r="N5396" s="20"/>
    </row>
    <row r="5397" spans="6:14" x14ac:dyDescent="0.25">
      <c r="F5397" s="18"/>
      <c r="G5397" s="18"/>
      <c r="I5397" s="19"/>
      <c r="J5397" s="19"/>
      <c r="K5397" s="19"/>
      <c r="L5397" s="19"/>
      <c r="M5397" s="19"/>
      <c r="N5397" s="20"/>
    </row>
    <row r="5398" spans="6:14" x14ac:dyDescent="0.25">
      <c r="F5398" s="18"/>
      <c r="G5398" s="18"/>
      <c r="I5398" s="19"/>
      <c r="J5398" s="19"/>
      <c r="K5398" s="19"/>
      <c r="L5398" s="19"/>
      <c r="M5398" s="19"/>
      <c r="N5398" s="20"/>
    </row>
    <row r="5399" spans="6:14" x14ac:dyDescent="0.25">
      <c r="F5399" s="18"/>
      <c r="G5399" s="18"/>
      <c r="I5399" s="19"/>
      <c r="J5399" s="19"/>
      <c r="K5399" s="19"/>
      <c r="L5399" s="19"/>
      <c r="M5399" s="19"/>
      <c r="N5399" s="20"/>
    </row>
    <row r="5400" spans="6:14" x14ac:dyDescent="0.25">
      <c r="F5400" s="18"/>
      <c r="G5400" s="18"/>
      <c r="I5400" s="19"/>
      <c r="J5400" s="19"/>
      <c r="K5400" s="19"/>
      <c r="L5400" s="19"/>
      <c r="M5400" s="19"/>
      <c r="N5400" s="20"/>
    </row>
    <row r="5401" spans="6:14" x14ac:dyDescent="0.25">
      <c r="F5401" s="18"/>
      <c r="G5401" s="18"/>
      <c r="I5401" s="19"/>
      <c r="J5401" s="19"/>
      <c r="K5401" s="19"/>
      <c r="L5401" s="19"/>
      <c r="M5401" s="19"/>
      <c r="N5401" s="20"/>
    </row>
    <row r="5402" spans="6:14" x14ac:dyDescent="0.25">
      <c r="F5402" s="18"/>
      <c r="G5402" s="18"/>
      <c r="I5402" s="19"/>
      <c r="J5402" s="19"/>
      <c r="K5402" s="19"/>
      <c r="L5402" s="19"/>
      <c r="M5402" s="19"/>
      <c r="N5402" s="20"/>
    </row>
    <row r="5403" spans="6:14" x14ac:dyDescent="0.25">
      <c r="F5403" s="18"/>
      <c r="G5403" s="18"/>
      <c r="I5403" s="19"/>
      <c r="J5403" s="19"/>
      <c r="K5403" s="19"/>
      <c r="L5403" s="19"/>
      <c r="M5403" s="19"/>
      <c r="N5403" s="20"/>
    </row>
    <row r="5404" spans="6:14" x14ac:dyDescent="0.25">
      <c r="F5404" s="18"/>
      <c r="G5404" s="18"/>
      <c r="I5404" s="19"/>
      <c r="J5404" s="19"/>
      <c r="K5404" s="19"/>
      <c r="L5404" s="19"/>
      <c r="M5404" s="19"/>
      <c r="N5404" s="20"/>
    </row>
    <row r="5405" spans="6:14" x14ac:dyDescent="0.25">
      <c r="F5405" s="18"/>
      <c r="G5405" s="18"/>
      <c r="I5405" s="19"/>
      <c r="J5405" s="19"/>
      <c r="K5405" s="19"/>
      <c r="L5405" s="19"/>
      <c r="M5405" s="19"/>
      <c r="N5405" s="20"/>
    </row>
    <row r="5406" spans="6:14" x14ac:dyDescent="0.25">
      <c r="F5406" s="18"/>
      <c r="G5406" s="18"/>
      <c r="I5406" s="19"/>
      <c r="J5406" s="19"/>
      <c r="K5406" s="19"/>
      <c r="L5406" s="19"/>
      <c r="M5406" s="19"/>
      <c r="N5406" s="20"/>
    </row>
    <row r="5407" spans="6:14" x14ac:dyDescent="0.25">
      <c r="F5407" s="18"/>
      <c r="G5407" s="18"/>
      <c r="I5407" s="19"/>
      <c r="J5407" s="19"/>
      <c r="K5407" s="19"/>
      <c r="L5407" s="19"/>
      <c r="M5407" s="19"/>
      <c r="N5407" s="20"/>
    </row>
    <row r="5408" spans="6:14" x14ac:dyDescent="0.25">
      <c r="F5408" s="18"/>
      <c r="G5408" s="18"/>
      <c r="I5408" s="19"/>
      <c r="J5408" s="19"/>
      <c r="K5408" s="19"/>
      <c r="L5408" s="19"/>
      <c r="M5408" s="19"/>
      <c r="N5408" s="20"/>
    </row>
    <row r="5409" spans="6:14" x14ac:dyDescent="0.25">
      <c r="F5409" s="18"/>
      <c r="G5409" s="18"/>
      <c r="I5409" s="19"/>
      <c r="J5409" s="19"/>
      <c r="K5409" s="19"/>
      <c r="L5409" s="19"/>
      <c r="M5409" s="19"/>
      <c r="N5409" s="20"/>
    </row>
    <row r="5410" spans="6:14" x14ac:dyDescent="0.25">
      <c r="F5410" s="18"/>
      <c r="G5410" s="18"/>
      <c r="I5410" s="19"/>
      <c r="J5410" s="19"/>
      <c r="K5410" s="19"/>
      <c r="L5410" s="19"/>
      <c r="M5410" s="19"/>
      <c r="N5410" s="20"/>
    </row>
    <row r="5411" spans="6:14" x14ac:dyDescent="0.25">
      <c r="F5411" s="18"/>
      <c r="G5411" s="18"/>
      <c r="I5411" s="19"/>
      <c r="J5411" s="19"/>
      <c r="K5411" s="19"/>
      <c r="L5411" s="19"/>
      <c r="M5411" s="19"/>
      <c r="N5411" s="20"/>
    </row>
    <row r="5412" spans="6:14" x14ac:dyDescent="0.25">
      <c r="F5412" s="18"/>
      <c r="G5412" s="18"/>
      <c r="I5412" s="19"/>
      <c r="J5412" s="19"/>
      <c r="K5412" s="19"/>
      <c r="L5412" s="19"/>
      <c r="M5412" s="19"/>
      <c r="N5412" s="20"/>
    </row>
    <row r="5413" spans="6:14" x14ac:dyDescent="0.25">
      <c r="F5413" s="18"/>
      <c r="G5413" s="18"/>
      <c r="I5413" s="19"/>
      <c r="J5413" s="19"/>
      <c r="K5413" s="19"/>
      <c r="L5413" s="19"/>
      <c r="M5413" s="19"/>
      <c r="N5413" s="20"/>
    </row>
    <row r="5414" spans="6:14" x14ac:dyDescent="0.25">
      <c r="F5414" s="18"/>
      <c r="G5414" s="18"/>
      <c r="I5414" s="19"/>
      <c r="J5414" s="19"/>
      <c r="K5414" s="19"/>
      <c r="L5414" s="19"/>
      <c r="M5414" s="19"/>
      <c r="N5414" s="20"/>
    </row>
    <row r="5415" spans="6:14" x14ac:dyDescent="0.25">
      <c r="F5415" s="18"/>
      <c r="G5415" s="18"/>
      <c r="I5415" s="19"/>
      <c r="J5415" s="19"/>
      <c r="K5415" s="19"/>
      <c r="L5415" s="19"/>
      <c r="M5415" s="19"/>
      <c r="N5415" s="20"/>
    </row>
    <row r="5416" spans="6:14" x14ac:dyDescent="0.25">
      <c r="F5416" s="18"/>
      <c r="G5416" s="18"/>
      <c r="I5416" s="19"/>
      <c r="J5416" s="19"/>
      <c r="K5416" s="19"/>
      <c r="L5416" s="19"/>
      <c r="M5416" s="19"/>
      <c r="N5416" s="20"/>
    </row>
    <row r="5417" spans="6:14" x14ac:dyDescent="0.25">
      <c r="F5417" s="18"/>
      <c r="G5417" s="18"/>
      <c r="I5417" s="19"/>
      <c r="J5417" s="19"/>
      <c r="K5417" s="19"/>
      <c r="L5417" s="19"/>
      <c r="M5417" s="19"/>
      <c r="N5417" s="20"/>
    </row>
    <row r="5418" spans="6:14" x14ac:dyDescent="0.25">
      <c r="F5418" s="18"/>
      <c r="G5418" s="18"/>
      <c r="I5418" s="19"/>
      <c r="J5418" s="19"/>
      <c r="K5418" s="19"/>
      <c r="L5418" s="19"/>
      <c r="M5418" s="19"/>
      <c r="N5418" s="20"/>
    </row>
    <row r="5419" spans="6:14" x14ac:dyDescent="0.25">
      <c r="F5419" s="18"/>
      <c r="G5419" s="18"/>
      <c r="I5419" s="19"/>
      <c r="J5419" s="19"/>
      <c r="K5419" s="19"/>
      <c r="L5419" s="19"/>
      <c r="M5419" s="19"/>
      <c r="N5419" s="20"/>
    </row>
    <row r="5420" spans="6:14" x14ac:dyDescent="0.25">
      <c r="F5420" s="18"/>
      <c r="G5420" s="18"/>
      <c r="I5420" s="19"/>
      <c r="J5420" s="19"/>
      <c r="K5420" s="19"/>
      <c r="L5420" s="19"/>
      <c r="M5420" s="19"/>
      <c r="N5420" s="20"/>
    </row>
    <row r="5421" spans="6:14" x14ac:dyDescent="0.25">
      <c r="F5421" s="18"/>
      <c r="G5421" s="18"/>
      <c r="I5421" s="19"/>
      <c r="J5421" s="19"/>
      <c r="K5421" s="19"/>
      <c r="L5421" s="19"/>
      <c r="M5421" s="19"/>
      <c r="N5421" s="20"/>
    </row>
    <row r="5422" spans="6:14" x14ac:dyDescent="0.25">
      <c r="F5422" s="18"/>
      <c r="G5422" s="18"/>
      <c r="I5422" s="19"/>
      <c r="J5422" s="19"/>
      <c r="K5422" s="19"/>
      <c r="L5422" s="19"/>
      <c r="M5422" s="19"/>
      <c r="N5422" s="20"/>
    </row>
    <row r="5423" spans="6:14" x14ac:dyDescent="0.25">
      <c r="F5423" s="18"/>
      <c r="G5423" s="18"/>
      <c r="I5423" s="19"/>
      <c r="J5423" s="19"/>
      <c r="K5423" s="19"/>
      <c r="L5423" s="19"/>
      <c r="M5423" s="19"/>
      <c r="N5423" s="20"/>
    </row>
    <row r="5424" spans="6:14" x14ac:dyDescent="0.25">
      <c r="F5424" s="18"/>
      <c r="G5424" s="18"/>
      <c r="I5424" s="19"/>
      <c r="J5424" s="19"/>
      <c r="K5424" s="19"/>
      <c r="L5424" s="19"/>
      <c r="M5424" s="19"/>
      <c r="N5424" s="20"/>
    </row>
    <row r="5425" spans="6:14" x14ac:dyDescent="0.25">
      <c r="F5425" s="18"/>
      <c r="G5425" s="18"/>
      <c r="I5425" s="19"/>
      <c r="J5425" s="19"/>
      <c r="K5425" s="19"/>
      <c r="L5425" s="19"/>
      <c r="M5425" s="19"/>
      <c r="N5425" s="20"/>
    </row>
    <row r="5426" spans="6:14" x14ac:dyDescent="0.25">
      <c r="F5426" s="18"/>
      <c r="G5426" s="18"/>
      <c r="I5426" s="19"/>
      <c r="J5426" s="19"/>
      <c r="K5426" s="19"/>
      <c r="L5426" s="19"/>
      <c r="M5426" s="19"/>
      <c r="N5426" s="20"/>
    </row>
    <row r="5427" spans="6:14" x14ac:dyDescent="0.25">
      <c r="F5427" s="18"/>
      <c r="G5427" s="18"/>
      <c r="I5427" s="19"/>
      <c r="J5427" s="19"/>
      <c r="K5427" s="19"/>
      <c r="L5427" s="19"/>
      <c r="M5427" s="19"/>
      <c r="N5427" s="20"/>
    </row>
    <row r="5428" spans="6:14" x14ac:dyDescent="0.25">
      <c r="F5428" s="18"/>
      <c r="G5428" s="18"/>
      <c r="I5428" s="19"/>
      <c r="J5428" s="19"/>
      <c r="K5428" s="19"/>
      <c r="L5428" s="19"/>
      <c r="M5428" s="19"/>
      <c r="N5428" s="20"/>
    </row>
    <row r="5429" spans="6:14" x14ac:dyDescent="0.25">
      <c r="F5429" s="18"/>
      <c r="G5429" s="18"/>
      <c r="I5429" s="19"/>
      <c r="J5429" s="19"/>
      <c r="K5429" s="19"/>
      <c r="L5429" s="19"/>
      <c r="M5429" s="19"/>
      <c r="N5429" s="20"/>
    </row>
    <row r="5430" spans="6:14" x14ac:dyDescent="0.25">
      <c r="F5430" s="18"/>
      <c r="G5430" s="18"/>
      <c r="I5430" s="19"/>
      <c r="J5430" s="19"/>
      <c r="K5430" s="19"/>
      <c r="L5430" s="19"/>
      <c r="M5430" s="19"/>
      <c r="N5430" s="20"/>
    </row>
    <row r="5431" spans="6:14" x14ac:dyDescent="0.25">
      <c r="F5431" s="18"/>
      <c r="G5431" s="18"/>
      <c r="I5431" s="19"/>
      <c r="J5431" s="19"/>
      <c r="K5431" s="19"/>
      <c r="L5431" s="19"/>
      <c r="M5431" s="19"/>
      <c r="N5431" s="20"/>
    </row>
    <row r="5432" spans="6:14" x14ac:dyDescent="0.25">
      <c r="F5432" s="18"/>
      <c r="G5432" s="18"/>
      <c r="I5432" s="19"/>
      <c r="J5432" s="19"/>
      <c r="K5432" s="19"/>
      <c r="L5432" s="19"/>
      <c r="M5432" s="19"/>
      <c r="N5432" s="20"/>
    </row>
    <row r="5433" spans="6:14" x14ac:dyDescent="0.25">
      <c r="F5433" s="18"/>
      <c r="G5433" s="18"/>
      <c r="I5433" s="19"/>
      <c r="J5433" s="19"/>
      <c r="K5433" s="19"/>
      <c r="L5433" s="19"/>
      <c r="M5433" s="19"/>
      <c r="N5433" s="20"/>
    </row>
    <row r="5434" spans="6:14" x14ac:dyDescent="0.25">
      <c r="F5434" s="18"/>
      <c r="G5434" s="18"/>
      <c r="I5434" s="19"/>
      <c r="J5434" s="19"/>
      <c r="K5434" s="19"/>
      <c r="L5434" s="19"/>
      <c r="M5434" s="19"/>
      <c r="N5434" s="20"/>
    </row>
    <row r="5435" spans="6:14" x14ac:dyDescent="0.25">
      <c r="F5435" s="18"/>
      <c r="G5435" s="18"/>
      <c r="I5435" s="19"/>
      <c r="J5435" s="19"/>
      <c r="K5435" s="19"/>
      <c r="L5435" s="19"/>
      <c r="M5435" s="19"/>
      <c r="N5435" s="20"/>
    </row>
    <row r="5436" spans="6:14" x14ac:dyDescent="0.25">
      <c r="F5436" s="18"/>
      <c r="G5436" s="18"/>
      <c r="I5436" s="19"/>
      <c r="J5436" s="19"/>
      <c r="K5436" s="19"/>
      <c r="L5436" s="19"/>
      <c r="M5436" s="19"/>
      <c r="N5436" s="20"/>
    </row>
    <row r="5437" spans="6:14" x14ac:dyDescent="0.25">
      <c r="F5437" s="18"/>
      <c r="G5437" s="18"/>
      <c r="I5437" s="19"/>
      <c r="J5437" s="19"/>
      <c r="K5437" s="19"/>
      <c r="L5437" s="19"/>
      <c r="M5437" s="19"/>
      <c r="N5437" s="20"/>
    </row>
    <row r="5438" spans="6:14" x14ac:dyDescent="0.25">
      <c r="F5438" s="18"/>
      <c r="G5438" s="18"/>
      <c r="I5438" s="19"/>
      <c r="J5438" s="19"/>
      <c r="K5438" s="19"/>
      <c r="L5438" s="19"/>
      <c r="M5438" s="19"/>
      <c r="N5438" s="20"/>
    </row>
    <row r="5439" spans="6:14" x14ac:dyDescent="0.25">
      <c r="F5439" s="18"/>
      <c r="G5439" s="18"/>
      <c r="I5439" s="19"/>
      <c r="J5439" s="19"/>
      <c r="K5439" s="19"/>
      <c r="L5439" s="19"/>
      <c r="M5439" s="19"/>
      <c r="N5439" s="20"/>
    </row>
    <row r="5440" spans="6:14" x14ac:dyDescent="0.25">
      <c r="F5440" s="18"/>
      <c r="G5440" s="18"/>
      <c r="I5440" s="19"/>
      <c r="J5440" s="19"/>
      <c r="K5440" s="19"/>
      <c r="L5440" s="19"/>
      <c r="M5440" s="19"/>
      <c r="N5440" s="20"/>
    </row>
    <row r="5441" spans="6:14" x14ac:dyDescent="0.25">
      <c r="F5441" s="18"/>
      <c r="G5441" s="18"/>
      <c r="I5441" s="19"/>
      <c r="J5441" s="19"/>
      <c r="K5441" s="19"/>
      <c r="L5441" s="19"/>
      <c r="M5441" s="19"/>
      <c r="N5441" s="20"/>
    </row>
    <row r="5442" spans="6:14" x14ac:dyDescent="0.25">
      <c r="I5442" s="19"/>
      <c r="J5442" s="19"/>
      <c r="K5442" s="19"/>
      <c r="L5442" s="19"/>
      <c r="M5442" s="19"/>
      <c r="N5442" s="20"/>
    </row>
    <row r="5443" spans="6:14" x14ac:dyDescent="0.25">
      <c r="F5443" s="18"/>
      <c r="G5443" s="18"/>
      <c r="I5443" s="19"/>
      <c r="J5443" s="19"/>
      <c r="K5443" s="19"/>
      <c r="L5443" s="19"/>
      <c r="M5443" s="19"/>
      <c r="N5443" s="20"/>
    </row>
    <row r="5444" spans="6:14" x14ac:dyDescent="0.25">
      <c r="F5444" s="18"/>
      <c r="G5444" s="18"/>
      <c r="I5444" s="19"/>
      <c r="J5444" s="19"/>
      <c r="K5444" s="19"/>
      <c r="L5444" s="19"/>
      <c r="M5444" s="19"/>
      <c r="N5444" s="20"/>
    </row>
    <row r="5445" spans="6:14" x14ac:dyDescent="0.25">
      <c r="F5445" s="18"/>
      <c r="G5445" s="18"/>
      <c r="I5445" s="19"/>
      <c r="J5445" s="19"/>
      <c r="K5445" s="19"/>
      <c r="L5445" s="19"/>
      <c r="M5445" s="19"/>
      <c r="N5445" s="20"/>
    </row>
    <row r="5446" spans="6:14" x14ac:dyDescent="0.25">
      <c r="F5446" s="18"/>
      <c r="G5446" s="18"/>
      <c r="I5446" s="19"/>
      <c r="J5446" s="19"/>
      <c r="K5446" s="19"/>
      <c r="L5446" s="19"/>
      <c r="M5446" s="19"/>
      <c r="N5446" s="20"/>
    </row>
    <row r="5447" spans="6:14" x14ac:dyDescent="0.25">
      <c r="F5447" s="18"/>
      <c r="G5447" s="18"/>
      <c r="I5447" s="19"/>
      <c r="J5447" s="19"/>
      <c r="K5447" s="19"/>
      <c r="L5447" s="19"/>
      <c r="M5447" s="19"/>
      <c r="N5447" s="20"/>
    </row>
    <row r="5448" spans="6:14" x14ac:dyDescent="0.25">
      <c r="F5448" s="18"/>
      <c r="G5448" s="18"/>
      <c r="I5448" s="19"/>
      <c r="J5448" s="19"/>
      <c r="K5448" s="19"/>
      <c r="L5448" s="19"/>
      <c r="M5448" s="19"/>
      <c r="N5448" s="20"/>
    </row>
    <row r="5449" spans="6:14" x14ac:dyDescent="0.25">
      <c r="F5449" s="18"/>
      <c r="G5449" s="18"/>
      <c r="I5449" s="19"/>
      <c r="J5449" s="19"/>
      <c r="K5449" s="19"/>
      <c r="L5449" s="19"/>
      <c r="M5449" s="19"/>
      <c r="N5449" s="20"/>
    </row>
    <row r="5450" spans="6:14" x14ac:dyDescent="0.25">
      <c r="F5450" s="18"/>
      <c r="G5450" s="18"/>
      <c r="I5450" s="19"/>
      <c r="J5450" s="19"/>
      <c r="K5450" s="19"/>
      <c r="L5450" s="19"/>
      <c r="M5450" s="19"/>
      <c r="N5450" s="20"/>
    </row>
    <row r="5451" spans="6:14" x14ac:dyDescent="0.25">
      <c r="F5451" s="18"/>
      <c r="G5451" s="18"/>
      <c r="I5451" s="19"/>
      <c r="J5451" s="19"/>
      <c r="K5451" s="19"/>
      <c r="L5451" s="19"/>
      <c r="M5451" s="19"/>
      <c r="N5451" s="20"/>
    </row>
    <row r="5452" spans="6:14" x14ac:dyDescent="0.25">
      <c r="F5452" s="18"/>
      <c r="G5452" s="18"/>
      <c r="I5452" s="19"/>
      <c r="J5452" s="19"/>
      <c r="K5452" s="19"/>
      <c r="L5452" s="19"/>
      <c r="M5452" s="19"/>
      <c r="N5452" s="20"/>
    </row>
    <row r="5453" spans="6:14" x14ac:dyDescent="0.25">
      <c r="F5453" s="18"/>
      <c r="G5453" s="18"/>
      <c r="I5453" s="19"/>
      <c r="J5453" s="19"/>
      <c r="K5453" s="19"/>
      <c r="L5453" s="19"/>
      <c r="M5453" s="19"/>
      <c r="N5453" s="20"/>
    </row>
    <row r="5454" spans="6:14" x14ac:dyDescent="0.25">
      <c r="F5454" s="18"/>
      <c r="G5454" s="18"/>
      <c r="I5454" s="19"/>
      <c r="J5454" s="19"/>
      <c r="K5454" s="19"/>
      <c r="L5454" s="19"/>
      <c r="M5454" s="19"/>
      <c r="N5454" s="20"/>
    </row>
    <row r="5455" spans="6:14" x14ac:dyDescent="0.25">
      <c r="F5455" s="18"/>
      <c r="G5455" s="18"/>
      <c r="I5455" s="19"/>
      <c r="J5455" s="19"/>
      <c r="K5455" s="19"/>
      <c r="L5455" s="19"/>
      <c r="M5455" s="19"/>
      <c r="N5455" s="20"/>
    </row>
    <row r="5456" spans="6:14" x14ac:dyDescent="0.25">
      <c r="F5456" s="18"/>
      <c r="G5456" s="18"/>
      <c r="I5456" s="19"/>
      <c r="J5456" s="19"/>
      <c r="K5456" s="19"/>
      <c r="L5456" s="19"/>
      <c r="M5456" s="19"/>
      <c r="N5456" s="20"/>
    </row>
    <row r="5457" spans="6:14" x14ac:dyDescent="0.25">
      <c r="F5457" s="18"/>
      <c r="G5457" s="18"/>
      <c r="I5457" s="19"/>
      <c r="J5457" s="19"/>
      <c r="K5457" s="19"/>
      <c r="L5457" s="19"/>
      <c r="M5457" s="19"/>
      <c r="N5457" s="20"/>
    </row>
    <row r="5458" spans="6:14" x14ac:dyDescent="0.25">
      <c r="F5458" s="18"/>
      <c r="G5458" s="18"/>
      <c r="I5458" s="19"/>
      <c r="J5458" s="19"/>
      <c r="K5458" s="19"/>
      <c r="L5458" s="19"/>
      <c r="M5458" s="19"/>
      <c r="N5458" s="20"/>
    </row>
    <row r="5459" spans="6:14" x14ac:dyDescent="0.25">
      <c r="F5459" s="18"/>
      <c r="G5459" s="18"/>
      <c r="I5459" s="19"/>
      <c r="J5459" s="19"/>
      <c r="K5459" s="19"/>
      <c r="L5459" s="19"/>
      <c r="M5459" s="19"/>
      <c r="N5459" s="20"/>
    </row>
    <row r="5460" spans="6:14" x14ac:dyDescent="0.25">
      <c r="F5460" s="18"/>
      <c r="G5460" s="18"/>
      <c r="I5460" s="19"/>
      <c r="J5460" s="19"/>
      <c r="K5460" s="19"/>
      <c r="L5460" s="19"/>
      <c r="M5460" s="19"/>
      <c r="N5460" s="20"/>
    </row>
    <row r="5461" spans="6:14" x14ac:dyDescent="0.25">
      <c r="F5461" s="18"/>
      <c r="G5461" s="18"/>
      <c r="I5461" s="19"/>
      <c r="J5461" s="19"/>
      <c r="K5461" s="19"/>
      <c r="L5461" s="19"/>
      <c r="M5461" s="19"/>
      <c r="N5461" s="20"/>
    </row>
    <row r="5462" spans="6:14" x14ac:dyDescent="0.25">
      <c r="F5462" s="18"/>
      <c r="G5462" s="18"/>
      <c r="I5462" s="19"/>
      <c r="J5462" s="19"/>
      <c r="K5462" s="19"/>
      <c r="L5462" s="19"/>
      <c r="M5462" s="19"/>
      <c r="N5462" s="20"/>
    </row>
    <row r="5463" spans="6:14" x14ac:dyDescent="0.25">
      <c r="F5463" s="18"/>
      <c r="G5463" s="18"/>
      <c r="I5463" s="19"/>
      <c r="J5463" s="19"/>
      <c r="K5463" s="19"/>
      <c r="L5463" s="19"/>
      <c r="M5463" s="19"/>
      <c r="N5463" s="20"/>
    </row>
    <row r="5464" spans="6:14" x14ac:dyDescent="0.25">
      <c r="F5464" s="18"/>
      <c r="G5464" s="18"/>
      <c r="I5464" s="19"/>
      <c r="J5464" s="19"/>
      <c r="K5464" s="19"/>
      <c r="L5464" s="19"/>
      <c r="M5464" s="19"/>
      <c r="N5464" s="20"/>
    </row>
    <row r="5465" spans="6:14" x14ac:dyDescent="0.25">
      <c r="I5465" s="19"/>
      <c r="J5465" s="19"/>
      <c r="K5465" s="19"/>
      <c r="L5465" s="19"/>
      <c r="M5465" s="19"/>
      <c r="N5465" s="20"/>
    </row>
    <row r="5466" spans="6:14" x14ac:dyDescent="0.25">
      <c r="F5466" s="18"/>
      <c r="G5466" s="18"/>
      <c r="I5466" s="19"/>
      <c r="J5466" s="19"/>
      <c r="K5466" s="19"/>
      <c r="L5466" s="19"/>
      <c r="M5466" s="19"/>
      <c r="N5466" s="20"/>
    </row>
    <row r="5467" spans="6:14" x14ac:dyDescent="0.25">
      <c r="F5467" s="18"/>
      <c r="G5467" s="18"/>
      <c r="I5467" s="19"/>
      <c r="J5467" s="19"/>
      <c r="K5467" s="19"/>
      <c r="L5467" s="19"/>
      <c r="M5467" s="19"/>
      <c r="N5467" s="20"/>
    </row>
    <row r="5468" spans="6:14" x14ac:dyDescent="0.25">
      <c r="F5468" s="18"/>
      <c r="G5468" s="18"/>
      <c r="I5468" s="19"/>
      <c r="J5468" s="19"/>
      <c r="K5468" s="19"/>
      <c r="L5468" s="19"/>
      <c r="M5468" s="19"/>
      <c r="N5468" s="20"/>
    </row>
    <row r="5469" spans="6:14" x14ac:dyDescent="0.25">
      <c r="F5469" s="18"/>
      <c r="G5469" s="18"/>
      <c r="I5469" s="19"/>
      <c r="J5469" s="19"/>
      <c r="K5469" s="19"/>
      <c r="L5469" s="19"/>
      <c r="M5469" s="19"/>
      <c r="N5469" s="20"/>
    </row>
    <row r="5470" spans="6:14" x14ac:dyDescent="0.25">
      <c r="F5470" s="18"/>
      <c r="G5470" s="18"/>
      <c r="I5470" s="19"/>
      <c r="J5470" s="19"/>
      <c r="K5470" s="19"/>
      <c r="L5470" s="19"/>
      <c r="M5470" s="19"/>
      <c r="N5470" s="20"/>
    </row>
    <row r="5471" spans="6:14" x14ac:dyDescent="0.25">
      <c r="F5471" s="18"/>
      <c r="G5471" s="18"/>
      <c r="I5471" s="19"/>
      <c r="J5471" s="19"/>
      <c r="K5471" s="19"/>
      <c r="L5471" s="19"/>
      <c r="M5471" s="19"/>
      <c r="N5471" s="20"/>
    </row>
    <row r="5472" spans="6:14" x14ac:dyDescent="0.25">
      <c r="F5472" s="18"/>
      <c r="G5472" s="18"/>
      <c r="I5472" s="19"/>
      <c r="J5472" s="19"/>
      <c r="K5472" s="19"/>
      <c r="L5472" s="19"/>
      <c r="M5472" s="19"/>
      <c r="N5472" s="20"/>
    </row>
    <row r="5473" spans="6:14" x14ac:dyDescent="0.25">
      <c r="F5473" s="18"/>
      <c r="G5473" s="18"/>
      <c r="I5473" s="19"/>
      <c r="J5473" s="19"/>
      <c r="K5473" s="19"/>
      <c r="L5473" s="19"/>
      <c r="M5473" s="19"/>
      <c r="N5473" s="20"/>
    </row>
    <row r="5474" spans="6:14" x14ac:dyDescent="0.25">
      <c r="F5474" s="18"/>
      <c r="G5474" s="18"/>
      <c r="I5474" s="19"/>
      <c r="J5474" s="19"/>
      <c r="K5474" s="19"/>
      <c r="L5474" s="19"/>
      <c r="M5474" s="19"/>
      <c r="N5474" s="20"/>
    </row>
    <row r="5475" spans="6:14" x14ac:dyDescent="0.25">
      <c r="F5475" s="18"/>
      <c r="G5475" s="18"/>
      <c r="I5475" s="19"/>
      <c r="J5475" s="19"/>
      <c r="K5475" s="19"/>
      <c r="L5475" s="19"/>
      <c r="M5475" s="19"/>
      <c r="N5475" s="20"/>
    </row>
    <row r="5476" spans="6:14" x14ac:dyDescent="0.25">
      <c r="F5476" s="18"/>
      <c r="G5476" s="18"/>
      <c r="I5476" s="19"/>
      <c r="J5476" s="19"/>
      <c r="K5476" s="19"/>
      <c r="L5476" s="19"/>
      <c r="M5476" s="19"/>
      <c r="N5476" s="20"/>
    </row>
    <row r="5477" spans="6:14" x14ac:dyDescent="0.25">
      <c r="F5477" s="18"/>
      <c r="G5477" s="18"/>
      <c r="I5477" s="19"/>
      <c r="J5477" s="19"/>
      <c r="K5477" s="19"/>
      <c r="L5477" s="19"/>
      <c r="M5477" s="19"/>
      <c r="N5477" s="20"/>
    </row>
    <row r="5478" spans="6:14" x14ac:dyDescent="0.25">
      <c r="F5478" s="18"/>
      <c r="G5478" s="18"/>
      <c r="I5478" s="19"/>
      <c r="J5478" s="19"/>
      <c r="K5478" s="19"/>
      <c r="L5478" s="19"/>
      <c r="M5478" s="19"/>
      <c r="N5478" s="20"/>
    </row>
    <row r="5479" spans="6:14" x14ac:dyDescent="0.25">
      <c r="F5479" s="18"/>
      <c r="G5479" s="18"/>
      <c r="I5479" s="19"/>
      <c r="J5479" s="19"/>
      <c r="K5479" s="19"/>
      <c r="L5479" s="19"/>
      <c r="M5479" s="19"/>
      <c r="N5479" s="20"/>
    </row>
    <row r="5480" spans="6:14" x14ac:dyDescent="0.25">
      <c r="F5480" s="18"/>
      <c r="G5480" s="18"/>
      <c r="I5480" s="19"/>
      <c r="J5480" s="19"/>
      <c r="K5480" s="19"/>
      <c r="L5480" s="19"/>
      <c r="M5480" s="19"/>
      <c r="N5480" s="20"/>
    </row>
    <row r="5481" spans="6:14" x14ac:dyDescent="0.25">
      <c r="F5481" s="18"/>
      <c r="G5481" s="18"/>
      <c r="I5481" s="19"/>
      <c r="J5481" s="19"/>
      <c r="K5481" s="19"/>
      <c r="L5481" s="19"/>
      <c r="M5481" s="19"/>
      <c r="N5481" s="20"/>
    </row>
    <row r="5482" spans="6:14" x14ac:dyDescent="0.25">
      <c r="F5482" s="18"/>
      <c r="G5482" s="18"/>
      <c r="I5482" s="19"/>
      <c r="J5482" s="19"/>
      <c r="K5482" s="19"/>
      <c r="L5482" s="19"/>
      <c r="M5482" s="19"/>
      <c r="N5482" s="20"/>
    </row>
    <row r="5483" spans="6:14" x14ac:dyDescent="0.25">
      <c r="F5483" s="18"/>
      <c r="G5483" s="18"/>
      <c r="I5483" s="19"/>
      <c r="J5483" s="19"/>
      <c r="K5483" s="19"/>
      <c r="L5483" s="19"/>
      <c r="M5483" s="19"/>
      <c r="N5483" s="20"/>
    </row>
    <row r="5484" spans="6:14" x14ac:dyDescent="0.25">
      <c r="F5484" s="18"/>
      <c r="G5484" s="18"/>
      <c r="I5484" s="19"/>
      <c r="J5484" s="19"/>
      <c r="K5484" s="19"/>
      <c r="L5484" s="19"/>
      <c r="M5484" s="19"/>
      <c r="N5484" s="20"/>
    </row>
    <row r="5485" spans="6:14" x14ac:dyDescent="0.25">
      <c r="F5485" s="18"/>
      <c r="G5485" s="18"/>
      <c r="I5485" s="19"/>
      <c r="J5485" s="19"/>
      <c r="K5485" s="19"/>
      <c r="L5485" s="19"/>
      <c r="M5485" s="19"/>
      <c r="N5485" s="20"/>
    </row>
    <row r="5486" spans="6:14" x14ac:dyDescent="0.25">
      <c r="F5486" s="18"/>
      <c r="G5486" s="18"/>
      <c r="I5486" s="19"/>
      <c r="J5486" s="19"/>
      <c r="K5486" s="19"/>
      <c r="L5486" s="19"/>
      <c r="M5486" s="19"/>
      <c r="N5486" s="20"/>
    </row>
    <row r="5487" spans="6:14" x14ac:dyDescent="0.25">
      <c r="F5487" s="18"/>
      <c r="G5487" s="18"/>
      <c r="I5487" s="19"/>
      <c r="J5487" s="19"/>
      <c r="K5487" s="19"/>
      <c r="L5487" s="19"/>
      <c r="M5487" s="19"/>
      <c r="N5487" s="20"/>
    </row>
    <row r="5488" spans="6:14" x14ac:dyDescent="0.25">
      <c r="F5488" s="18"/>
      <c r="G5488" s="18"/>
      <c r="I5488" s="19"/>
      <c r="J5488" s="19"/>
      <c r="K5488" s="19"/>
      <c r="L5488" s="19"/>
      <c r="M5488" s="19"/>
      <c r="N5488" s="20"/>
    </row>
    <row r="5489" spans="6:14" x14ac:dyDescent="0.25">
      <c r="F5489" s="18"/>
      <c r="G5489" s="18"/>
      <c r="I5489" s="19"/>
      <c r="J5489" s="19"/>
      <c r="K5489" s="19"/>
      <c r="L5489" s="19"/>
      <c r="M5489" s="19"/>
      <c r="N5489" s="20"/>
    </row>
    <row r="5490" spans="6:14" x14ac:dyDescent="0.25">
      <c r="F5490" s="18"/>
      <c r="G5490" s="18"/>
      <c r="I5490" s="19"/>
      <c r="J5490" s="19"/>
      <c r="K5490" s="19"/>
      <c r="L5490" s="19"/>
      <c r="M5490" s="19"/>
      <c r="N5490" s="20"/>
    </row>
    <row r="5491" spans="6:14" x14ac:dyDescent="0.25">
      <c r="F5491" s="18"/>
      <c r="G5491" s="18"/>
      <c r="I5491" s="19"/>
      <c r="J5491" s="19"/>
      <c r="K5491" s="19"/>
      <c r="L5491" s="19"/>
      <c r="M5491" s="19"/>
      <c r="N5491" s="20"/>
    </row>
    <row r="5492" spans="6:14" x14ac:dyDescent="0.25">
      <c r="F5492" s="18"/>
      <c r="G5492" s="18"/>
      <c r="I5492" s="19"/>
      <c r="J5492" s="19"/>
      <c r="K5492" s="19"/>
      <c r="L5492" s="19"/>
      <c r="M5492" s="19"/>
      <c r="N5492" s="20"/>
    </row>
    <row r="5493" spans="6:14" x14ac:dyDescent="0.25">
      <c r="F5493" s="18"/>
      <c r="G5493" s="18"/>
      <c r="I5493" s="19"/>
      <c r="J5493" s="19"/>
      <c r="K5493" s="19"/>
      <c r="L5493" s="19"/>
      <c r="M5493" s="19"/>
      <c r="N5493" s="20"/>
    </row>
    <row r="5494" spans="6:14" x14ac:dyDescent="0.25">
      <c r="F5494" s="18"/>
      <c r="G5494" s="18"/>
      <c r="I5494" s="19"/>
      <c r="J5494" s="19"/>
      <c r="K5494" s="19"/>
      <c r="L5494" s="19"/>
      <c r="M5494" s="19"/>
      <c r="N5494" s="20"/>
    </row>
    <row r="5495" spans="6:14" x14ac:dyDescent="0.25">
      <c r="F5495" s="18"/>
      <c r="G5495" s="18"/>
      <c r="I5495" s="19"/>
      <c r="J5495" s="19"/>
      <c r="K5495" s="19"/>
      <c r="L5495" s="19"/>
      <c r="M5495" s="19"/>
      <c r="N5495" s="20"/>
    </row>
    <row r="5496" spans="6:14" x14ac:dyDescent="0.25">
      <c r="F5496" s="18"/>
      <c r="G5496" s="18"/>
      <c r="I5496" s="19"/>
      <c r="J5496" s="19"/>
      <c r="K5496" s="19"/>
      <c r="L5496" s="19"/>
      <c r="M5496" s="19"/>
      <c r="N5496" s="20"/>
    </row>
    <row r="5497" spans="6:14" x14ac:dyDescent="0.25">
      <c r="F5497" s="18"/>
      <c r="G5497" s="18"/>
      <c r="I5497" s="19"/>
      <c r="J5497" s="19"/>
      <c r="K5497" s="19"/>
      <c r="L5497" s="19"/>
      <c r="M5497" s="19"/>
      <c r="N5497" s="20"/>
    </row>
    <row r="5498" spans="6:14" x14ac:dyDescent="0.25">
      <c r="F5498" s="18"/>
      <c r="G5498" s="18"/>
      <c r="I5498" s="19"/>
      <c r="J5498" s="19"/>
      <c r="K5498" s="19"/>
      <c r="L5498" s="19"/>
      <c r="M5498" s="19"/>
      <c r="N5498" s="20"/>
    </row>
    <row r="5499" spans="6:14" x14ac:dyDescent="0.25">
      <c r="F5499" s="18"/>
      <c r="G5499" s="18"/>
      <c r="I5499" s="19"/>
      <c r="J5499" s="19"/>
      <c r="K5499" s="19"/>
      <c r="L5499" s="19"/>
      <c r="M5499" s="19"/>
      <c r="N5499" s="20"/>
    </row>
    <row r="5500" spans="6:14" x14ac:dyDescent="0.25">
      <c r="F5500" s="18"/>
      <c r="G5500" s="18"/>
      <c r="I5500" s="19"/>
      <c r="J5500" s="19"/>
      <c r="K5500" s="19"/>
      <c r="L5500" s="19"/>
      <c r="M5500" s="19"/>
      <c r="N5500" s="20"/>
    </row>
    <row r="5501" spans="6:14" x14ac:dyDescent="0.25">
      <c r="F5501" s="18"/>
      <c r="G5501" s="18"/>
      <c r="I5501" s="19"/>
      <c r="J5501" s="19"/>
      <c r="K5501" s="19"/>
      <c r="L5501" s="19"/>
      <c r="M5501" s="19"/>
      <c r="N5501" s="20"/>
    </row>
    <row r="5502" spans="6:14" x14ac:dyDescent="0.25">
      <c r="I5502" s="19"/>
      <c r="J5502" s="19"/>
      <c r="K5502" s="19"/>
      <c r="L5502" s="19"/>
      <c r="M5502" s="19"/>
      <c r="N5502" s="20"/>
    </row>
    <row r="5503" spans="6:14" x14ac:dyDescent="0.25">
      <c r="F5503" s="18"/>
      <c r="G5503" s="18"/>
      <c r="I5503" s="19"/>
      <c r="J5503" s="19"/>
      <c r="K5503" s="19"/>
      <c r="L5503" s="19"/>
      <c r="M5503" s="19"/>
      <c r="N5503" s="20"/>
    </row>
    <row r="5504" spans="6:14" x14ac:dyDescent="0.25">
      <c r="F5504" s="18"/>
      <c r="G5504" s="18"/>
      <c r="I5504" s="19"/>
      <c r="J5504" s="19"/>
      <c r="K5504" s="19"/>
      <c r="L5504" s="19"/>
      <c r="M5504" s="19"/>
      <c r="N5504" s="20"/>
    </row>
    <row r="5505" spans="6:14" x14ac:dyDescent="0.25">
      <c r="F5505" s="18"/>
      <c r="G5505" s="18"/>
      <c r="I5505" s="19"/>
      <c r="J5505" s="19"/>
      <c r="K5505" s="19"/>
      <c r="L5505" s="19"/>
      <c r="M5505" s="19"/>
      <c r="N5505" s="20"/>
    </row>
    <row r="5506" spans="6:14" x14ac:dyDescent="0.25">
      <c r="F5506" s="18"/>
      <c r="G5506" s="18"/>
      <c r="I5506" s="19"/>
      <c r="J5506" s="19"/>
      <c r="K5506" s="19"/>
      <c r="L5506" s="19"/>
      <c r="M5506" s="19"/>
      <c r="N5506" s="20"/>
    </row>
    <row r="5507" spans="6:14" x14ac:dyDescent="0.25">
      <c r="F5507" s="18"/>
      <c r="G5507" s="18"/>
      <c r="I5507" s="19"/>
      <c r="J5507" s="19"/>
      <c r="K5507" s="19"/>
      <c r="L5507" s="19"/>
      <c r="M5507" s="19"/>
      <c r="N5507" s="20"/>
    </row>
    <row r="5508" spans="6:14" x14ac:dyDescent="0.25">
      <c r="F5508" s="18"/>
      <c r="G5508" s="18"/>
      <c r="I5508" s="19"/>
      <c r="J5508" s="19"/>
      <c r="K5508" s="19"/>
      <c r="L5508" s="19"/>
      <c r="M5508" s="19"/>
      <c r="N5508" s="20"/>
    </row>
    <row r="5509" spans="6:14" x14ac:dyDescent="0.25">
      <c r="F5509" s="18"/>
      <c r="G5509" s="18"/>
      <c r="I5509" s="19"/>
      <c r="J5509" s="19"/>
      <c r="K5509" s="19"/>
      <c r="L5509" s="19"/>
      <c r="M5509" s="19"/>
      <c r="N5509" s="20"/>
    </row>
    <row r="5510" spans="6:14" x14ac:dyDescent="0.25">
      <c r="F5510" s="18"/>
      <c r="G5510" s="18"/>
      <c r="I5510" s="19"/>
      <c r="J5510" s="19"/>
      <c r="K5510" s="19"/>
      <c r="L5510" s="19"/>
      <c r="M5510" s="19"/>
      <c r="N5510" s="20"/>
    </row>
    <row r="5511" spans="6:14" x14ac:dyDescent="0.25">
      <c r="F5511" s="18"/>
      <c r="G5511" s="18"/>
      <c r="I5511" s="19"/>
      <c r="J5511" s="19"/>
      <c r="K5511" s="19"/>
      <c r="L5511" s="19"/>
      <c r="M5511" s="19"/>
      <c r="N5511" s="20"/>
    </row>
    <row r="5512" spans="6:14" x14ac:dyDescent="0.25">
      <c r="I5512" s="19"/>
      <c r="J5512" s="19"/>
      <c r="K5512" s="19"/>
      <c r="L5512" s="19"/>
      <c r="M5512" s="19"/>
      <c r="N5512" s="20"/>
    </row>
    <row r="5513" spans="6:14" x14ac:dyDescent="0.25">
      <c r="F5513" s="18"/>
      <c r="G5513" s="18"/>
      <c r="I5513" s="19"/>
      <c r="J5513" s="19"/>
      <c r="K5513" s="19"/>
      <c r="L5513" s="19"/>
      <c r="M5513" s="19"/>
      <c r="N5513" s="20"/>
    </row>
    <row r="5514" spans="6:14" x14ac:dyDescent="0.25">
      <c r="F5514" s="18"/>
      <c r="G5514" s="18"/>
      <c r="I5514" s="19"/>
      <c r="J5514" s="19"/>
      <c r="K5514" s="19"/>
      <c r="L5514" s="19"/>
      <c r="M5514" s="19"/>
      <c r="N5514" s="20"/>
    </row>
    <row r="5515" spans="6:14" x14ac:dyDescent="0.25">
      <c r="F5515" s="18"/>
      <c r="G5515" s="18"/>
      <c r="I5515" s="19"/>
      <c r="J5515" s="19"/>
      <c r="K5515" s="19"/>
      <c r="L5515" s="19"/>
      <c r="M5515" s="19"/>
      <c r="N5515" s="20"/>
    </row>
    <row r="5516" spans="6:14" x14ac:dyDescent="0.25">
      <c r="I5516" s="19"/>
      <c r="J5516" s="19"/>
      <c r="K5516" s="19"/>
      <c r="L5516" s="19"/>
      <c r="M5516" s="19"/>
      <c r="N5516" s="20"/>
    </row>
    <row r="5517" spans="6:14" x14ac:dyDescent="0.25">
      <c r="F5517" s="18"/>
      <c r="G5517" s="18"/>
      <c r="I5517" s="19"/>
      <c r="J5517" s="19"/>
      <c r="K5517" s="19"/>
      <c r="L5517" s="19"/>
      <c r="M5517" s="19"/>
      <c r="N5517" s="20"/>
    </row>
    <row r="5518" spans="6:14" x14ac:dyDescent="0.25">
      <c r="F5518" s="18"/>
      <c r="G5518" s="18"/>
      <c r="I5518" s="19"/>
      <c r="J5518" s="19"/>
      <c r="K5518" s="19"/>
      <c r="L5518" s="19"/>
      <c r="M5518" s="19"/>
      <c r="N5518" s="20"/>
    </row>
    <row r="5519" spans="6:14" x14ac:dyDescent="0.25">
      <c r="F5519" s="18"/>
      <c r="G5519" s="18"/>
      <c r="I5519" s="19"/>
      <c r="J5519" s="19"/>
      <c r="K5519" s="19"/>
      <c r="L5519" s="19"/>
      <c r="M5519" s="19"/>
      <c r="N5519" s="20"/>
    </row>
    <row r="5520" spans="6:14" x14ac:dyDescent="0.25">
      <c r="F5520" s="18"/>
      <c r="G5520" s="18"/>
      <c r="I5520" s="19"/>
      <c r="J5520" s="19"/>
      <c r="K5520" s="19"/>
      <c r="L5520" s="19"/>
      <c r="M5520" s="19"/>
      <c r="N5520" s="20"/>
    </row>
    <row r="5521" spans="6:14" x14ac:dyDescent="0.25">
      <c r="F5521" s="18"/>
      <c r="G5521" s="18"/>
      <c r="I5521" s="19"/>
      <c r="J5521" s="19"/>
      <c r="K5521" s="19"/>
      <c r="L5521" s="19"/>
      <c r="M5521" s="19"/>
      <c r="N5521" s="20"/>
    </row>
    <row r="5522" spans="6:14" x14ac:dyDescent="0.25">
      <c r="F5522" s="18"/>
      <c r="G5522" s="18"/>
      <c r="I5522" s="19"/>
      <c r="J5522" s="19"/>
      <c r="K5522" s="19"/>
      <c r="L5522" s="19"/>
      <c r="M5522" s="19"/>
      <c r="N5522" s="20"/>
    </row>
    <row r="5523" spans="6:14" x14ac:dyDescent="0.25">
      <c r="F5523" s="18"/>
      <c r="G5523" s="18"/>
      <c r="I5523" s="19"/>
      <c r="J5523" s="19"/>
      <c r="K5523" s="19"/>
      <c r="L5523" s="19"/>
      <c r="M5523" s="19"/>
      <c r="N5523" s="20"/>
    </row>
    <row r="5524" spans="6:14" x14ac:dyDescent="0.25">
      <c r="F5524" s="18"/>
      <c r="G5524" s="18"/>
      <c r="I5524" s="19"/>
      <c r="J5524" s="19"/>
      <c r="K5524" s="19"/>
      <c r="L5524" s="19"/>
      <c r="M5524" s="19"/>
      <c r="N5524" s="20"/>
    </row>
    <row r="5525" spans="6:14" x14ac:dyDescent="0.25">
      <c r="F5525" s="18"/>
      <c r="G5525" s="18"/>
      <c r="I5525" s="19"/>
      <c r="J5525" s="19"/>
      <c r="K5525" s="19"/>
      <c r="L5525" s="19"/>
      <c r="M5525" s="19"/>
      <c r="N5525" s="20"/>
    </row>
    <row r="5526" spans="6:14" x14ac:dyDescent="0.25">
      <c r="F5526" s="18"/>
      <c r="G5526" s="18"/>
      <c r="I5526" s="19"/>
      <c r="J5526" s="19"/>
      <c r="K5526" s="19"/>
      <c r="L5526" s="19"/>
      <c r="M5526" s="19"/>
      <c r="N5526" s="20"/>
    </row>
    <row r="5527" spans="6:14" x14ac:dyDescent="0.25">
      <c r="F5527" s="18"/>
      <c r="G5527" s="18"/>
      <c r="I5527" s="19"/>
      <c r="J5527" s="19"/>
      <c r="K5527" s="19"/>
      <c r="L5527" s="19"/>
      <c r="M5527" s="19"/>
      <c r="N5527" s="20"/>
    </row>
    <row r="5528" spans="6:14" x14ac:dyDescent="0.25">
      <c r="F5528" s="18"/>
      <c r="G5528" s="18"/>
      <c r="I5528" s="19"/>
      <c r="J5528" s="19"/>
      <c r="K5528" s="19"/>
      <c r="L5528" s="19"/>
      <c r="M5528" s="19"/>
      <c r="N5528" s="20"/>
    </row>
    <row r="5529" spans="6:14" x14ac:dyDescent="0.25">
      <c r="F5529" s="18"/>
      <c r="G5529" s="18"/>
      <c r="I5529" s="19"/>
      <c r="J5529" s="19"/>
      <c r="K5529" s="19"/>
      <c r="L5529" s="19"/>
      <c r="M5529" s="19"/>
      <c r="N5529" s="20"/>
    </row>
    <row r="5530" spans="6:14" x14ac:dyDescent="0.25">
      <c r="I5530" s="19"/>
      <c r="J5530" s="19"/>
      <c r="K5530" s="19"/>
      <c r="L5530" s="19"/>
      <c r="M5530" s="19"/>
      <c r="N5530" s="20"/>
    </row>
    <row r="5531" spans="6:14" x14ac:dyDescent="0.25">
      <c r="F5531" s="18"/>
      <c r="G5531" s="18"/>
      <c r="I5531" s="19"/>
      <c r="J5531" s="19"/>
      <c r="K5531" s="19"/>
      <c r="L5531" s="19"/>
      <c r="M5531" s="19"/>
      <c r="N5531" s="20"/>
    </row>
    <row r="5532" spans="6:14" x14ac:dyDescent="0.25">
      <c r="F5532" s="18"/>
      <c r="G5532" s="18"/>
      <c r="I5532" s="19"/>
      <c r="J5532" s="19"/>
      <c r="K5532" s="19"/>
      <c r="L5532" s="19"/>
      <c r="M5532" s="19"/>
      <c r="N5532" s="20"/>
    </row>
    <row r="5533" spans="6:14" x14ac:dyDescent="0.25">
      <c r="F5533" s="18"/>
      <c r="G5533" s="18"/>
      <c r="I5533" s="19"/>
      <c r="J5533" s="19"/>
      <c r="K5533" s="19"/>
      <c r="L5533" s="19"/>
      <c r="M5533" s="19"/>
      <c r="N5533" s="20"/>
    </row>
    <row r="5534" spans="6:14" x14ac:dyDescent="0.25">
      <c r="I5534" s="19"/>
      <c r="J5534" s="19"/>
      <c r="K5534" s="19"/>
      <c r="L5534" s="19"/>
      <c r="M5534" s="19"/>
      <c r="N5534" s="20"/>
    </row>
    <row r="5535" spans="6:14" x14ac:dyDescent="0.25">
      <c r="F5535" s="18"/>
      <c r="G5535" s="18"/>
      <c r="I5535" s="19"/>
      <c r="J5535" s="19"/>
      <c r="K5535" s="19"/>
      <c r="L5535" s="19"/>
      <c r="M5535" s="19"/>
      <c r="N5535" s="20"/>
    </row>
    <row r="5536" spans="6:14" x14ac:dyDescent="0.25">
      <c r="F5536" s="18"/>
      <c r="G5536" s="18"/>
      <c r="I5536" s="19"/>
      <c r="J5536" s="19"/>
      <c r="K5536" s="19"/>
      <c r="L5536" s="19"/>
      <c r="M5536" s="19"/>
      <c r="N5536" s="20"/>
    </row>
    <row r="5537" spans="6:14" x14ac:dyDescent="0.25">
      <c r="F5537" s="18"/>
      <c r="G5537" s="18"/>
      <c r="I5537" s="19"/>
      <c r="J5537" s="19"/>
      <c r="K5537" s="19"/>
      <c r="L5537" s="19"/>
      <c r="M5537" s="19"/>
      <c r="N5537" s="20"/>
    </row>
    <row r="5538" spans="6:14" x14ac:dyDescent="0.25">
      <c r="F5538" s="18"/>
      <c r="G5538" s="18"/>
      <c r="I5538" s="19"/>
      <c r="J5538" s="19"/>
      <c r="K5538" s="19"/>
      <c r="L5538" s="19"/>
      <c r="M5538" s="19"/>
      <c r="N5538" s="20"/>
    </row>
    <row r="5539" spans="6:14" x14ac:dyDescent="0.25">
      <c r="F5539" s="18"/>
      <c r="G5539" s="18"/>
      <c r="I5539" s="19"/>
      <c r="J5539" s="19"/>
      <c r="K5539" s="19"/>
      <c r="L5539" s="19"/>
      <c r="M5539" s="19"/>
      <c r="N5539" s="20"/>
    </row>
    <row r="5540" spans="6:14" x14ac:dyDescent="0.25">
      <c r="F5540" s="18"/>
      <c r="G5540" s="18"/>
      <c r="I5540" s="19"/>
      <c r="J5540" s="19"/>
      <c r="K5540" s="19"/>
      <c r="L5540" s="19"/>
      <c r="M5540" s="19"/>
      <c r="N5540" s="20"/>
    </row>
    <row r="5541" spans="6:14" x14ac:dyDescent="0.25">
      <c r="F5541" s="18"/>
      <c r="G5541" s="18"/>
      <c r="I5541" s="19"/>
      <c r="J5541" s="19"/>
      <c r="K5541" s="19"/>
      <c r="L5541" s="19"/>
      <c r="M5541" s="19"/>
      <c r="N5541" s="20"/>
    </row>
    <row r="5542" spans="6:14" x14ac:dyDescent="0.25">
      <c r="F5542" s="18"/>
      <c r="G5542" s="18"/>
      <c r="I5542" s="19"/>
      <c r="J5542" s="19"/>
      <c r="K5542" s="19"/>
      <c r="L5542" s="19"/>
      <c r="M5542" s="19"/>
      <c r="N5542" s="20"/>
    </row>
    <row r="5543" spans="6:14" x14ac:dyDescent="0.25">
      <c r="F5543" s="18"/>
      <c r="G5543" s="18"/>
      <c r="I5543" s="19"/>
      <c r="J5543" s="19"/>
      <c r="K5543" s="19"/>
      <c r="L5543" s="19"/>
      <c r="M5543" s="19"/>
      <c r="N5543" s="20"/>
    </row>
    <row r="5544" spans="6:14" x14ac:dyDescent="0.25">
      <c r="F5544" s="18"/>
      <c r="G5544" s="18"/>
      <c r="I5544" s="19"/>
      <c r="J5544" s="19"/>
      <c r="K5544" s="19"/>
      <c r="L5544" s="19"/>
      <c r="M5544" s="19"/>
      <c r="N5544" s="20"/>
    </row>
    <row r="5545" spans="6:14" x14ac:dyDescent="0.25">
      <c r="F5545" s="18"/>
      <c r="G5545" s="18"/>
      <c r="I5545" s="19"/>
      <c r="J5545" s="19"/>
      <c r="K5545" s="19"/>
      <c r="L5545" s="19"/>
      <c r="M5545" s="19"/>
      <c r="N5545" s="20"/>
    </row>
    <row r="5546" spans="6:14" x14ac:dyDescent="0.25">
      <c r="F5546" s="18"/>
      <c r="G5546" s="18"/>
      <c r="I5546" s="19"/>
      <c r="J5546" s="19"/>
      <c r="K5546" s="19"/>
      <c r="L5546" s="19"/>
      <c r="M5546" s="19"/>
      <c r="N5546" s="20"/>
    </row>
    <row r="5547" spans="6:14" x14ac:dyDescent="0.25">
      <c r="F5547" s="18"/>
      <c r="G5547" s="18"/>
      <c r="I5547" s="19"/>
      <c r="J5547" s="19"/>
      <c r="K5547" s="19"/>
      <c r="L5547" s="19"/>
      <c r="M5547" s="19"/>
      <c r="N5547" s="20"/>
    </row>
    <row r="5548" spans="6:14" x14ac:dyDescent="0.25">
      <c r="F5548" s="18"/>
      <c r="G5548" s="18"/>
      <c r="I5548" s="19"/>
      <c r="J5548" s="19"/>
      <c r="K5548" s="19"/>
      <c r="L5548" s="19"/>
      <c r="M5548" s="19"/>
      <c r="N5548" s="20"/>
    </row>
    <row r="5549" spans="6:14" x14ac:dyDescent="0.25">
      <c r="F5549" s="18"/>
      <c r="G5549" s="18"/>
      <c r="I5549" s="19"/>
      <c r="J5549" s="19"/>
      <c r="K5549" s="19"/>
      <c r="L5549" s="19"/>
      <c r="M5549" s="19"/>
      <c r="N5549" s="20"/>
    </row>
    <row r="5550" spans="6:14" x14ac:dyDescent="0.25">
      <c r="F5550" s="18"/>
      <c r="G5550" s="18"/>
      <c r="I5550" s="19"/>
      <c r="J5550" s="19"/>
      <c r="K5550" s="19"/>
      <c r="L5550" s="19"/>
      <c r="M5550" s="19"/>
      <c r="N5550" s="20"/>
    </row>
    <row r="5551" spans="6:14" x14ac:dyDescent="0.25">
      <c r="F5551" s="18"/>
      <c r="G5551" s="18"/>
      <c r="I5551" s="19"/>
      <c r="J5551" s="19"/>
      <c r="K5551" s="19"/>
      <c r="L5551" s="19"/>
      <c r="M5551" s="19"/>
      <c r="N5551" s="20"/>
    </row>
    <row r="5552" spans="6:14" x14ac:dyDescent="0.25">
      <c r="F5552" s="18"/>
      <c r="G5552" s="18"/>
      <c r="I5552" s="19"/>
      <c r="J5552" s="19"/>
      <c r="K5552" s="19"/>
      <c r="L5552" s="19"/>
      <c r="M5552" s="19"/>
      <c r="N5552" s="20"/>
    </row>
    <row r="5553" spans="6:14" x14ac:dyDescent="0.25">
      <c r="F5553" s="18"/>
      <c r="G5553" s="18"/>
      <c r="I5553" s="19"/>
      <c r="J5553" s="19"/>
      <c r="K5553" s="19"/>
      <c r="L5553" s="19"/>
      <c r="M5553" s="19"/>
      <c r="N5553" s="20"/>
    </row>
    <row r="5554" spans="6:14" x14ac:dyDescent="0.25">
      <c r="F5554" s="18"/>
      <c r="G5554" s="18"/>
      <c r="I5554" s="19"/>
      <c r="J5554" s="19"/>
      <c r="K5554" s="19"/>
      <c r="L5554" s="19"/>
      <c r="M5554" s="19"/>
      <c r="N5554" s="20"/>
    </row>
    <row r="5555" spans="6:14" x14ac:dyDescent="0.25">
      <c r="F5555" s="18"/>
      <c r="G5555" s="18"/>
      <c r="I5555" s="19"/>
      <c r="J5555" s="19"/>
      <c r="K5555" s="19"/>
      <c r="L5555" s="19"/>
      <c r="M5555" s="19"/>
      <c r="N5555" s="20"/>
    </row>
    <row r="5556" spans="6:14" x14ac:dyDescent="0.25">
      <c r="F5556" s="18"/>
      <c r="G5556" s="18"/>
      <c r="I5556" s="19"/>
      <c r="J5556" s="19"/>
      <c r="K5556" s="19"/>
      <c r="L5556" s="19"/>
      <c r="M5556" s="19"/>
      <c r="N5556" s="20"/>
    </row>
    <row r="5557" spans="6:14" x14ac:dyDescent="0.25">
      <c r="F5557" s="18"/>
      <c r="G5557" s="18"/>
      <c r="I5557" s="19"/>
      <c r="J5557" s="19"/>
      <c r="K5557" s="19"/>
      <c r="L5557" s="19"/>
      <c r="M5557" s="19"/>
      <c r="N5557" s="20"/>
    </row>
    <row r="5558" spans="6:14" x14ac:dyDescent="0.25">
      <c r="F5558" s="18"/>
      <c r="G5558" s="18"/>
      <c r="I5558" s="19"/>
      <c r="J5558" s="19"/>
      <c r="K5558" s="19"/>
      <c r="L5558" s="19"/>
      <c r="M5558" s="19"/>
      <c r="N5558" s="20"/>
    </row>
    <row r="5559" spans="6:14" x14ac:dyDescent="0.25">
      <c r="F5559" s="18"/>
      <c r="G5559" s="18"/>
      <c r="I5559" s="19"/>
      <c r="J5559" s="19"/>
      <c r="K5559" s="19"/>
      <c r="L5559" s="19"/>
      <c r="M5559" s="19"/>
      <c r="N5559" s="20"/>
    </row>
    <row r="5560" spans="6:14" x14ac:dyDescent="0.25">
      <c r="F5560" s="18"/>
      <c r="G5560" s="18"/>
      <c r="I5560" s="19"/>
      <c r="J5560" s="19"/>
      <c r="K5560" s="19"/>
      <c r="L5560" s="19"/>
      <c r="M5560" s="19"/>
      <c r="N5560" s="20"/>
    </row>
    <row r="5561" spans="6:14" x14ac:dyDescent="0.25">
      <c r="F5561" s="18"/>
      <c r="G5561" s="18"/>
      <c r="I5561" s="19"/>
      <c r="J5561" s="19"/>
      <c r="K5561" s="19"/>
      <c r="L5561" s="19"/>
      <c r="M5561" s="19"/>
      <c r="N5561" s="20"/>
    </row>
    <row r="5562" spans="6:14" x14ac:dyDescent="0.25">
      <c r="F5562" s="18"/>
      <c r="G5562" s="18"/>
      <c r="I5562" s="19"/>
      <c r="J5562" s="19"/>
      <c r="K5562" s="19"/>
      <c r="L5562" s="19"/>
      <c r="M5562" s="19"/>
      <c r="N5562" s="20"/>
    </row>
    <row r="5563" spans="6:14" x14ac:dyDescent="0.25">
      <c r="F5563" s="18"/>
      <c r="G5563" s="18"/>
      <c r="I5563" s="19"/>
      <c r="J5563" s="19"/>
      <c r="K5563" s="19"/>
      <c r="L5563" s="19"/>
      <c r="M5563" s="19"/>
      <c r="N5563" s="20"/>
    </row>
    <row r="5564" spans="6:14" x14ac:dyDescent="0.25">
      <c r="F5564" s="18"/>
      <c r="G5564" s="18"/>
      <c r="I5564" s="19"/>
      <c r="J5564" s="19"/>
      <c r="K5564" s="19"/>
      <c r="L5564" s="19"/>
      <c r="M5564" s="19"/>
      <c r="N5564" s="20"/>
    </row>
    <row r="5565" spans="6:14" x14ac:dyDescent="0.25">
      <c r="F5565" s="18"/>
      <c r="G5565" s="18"/>
      <c r="I5565" s="19"/>
      <c r="J5565" s="19"/>
      <c r="K5565" s="19"/>
      <c r="L5565" s="19"/>
      <c r="M5565" s="19"/>
      <c r="N5565" s="20"/>
    </row>
    <row r="5566" spans="6:14" x14ac:dyDescent="0.25">
      <c r="F5566" s="18"/>
      <c r="G5566" s="18"/>
      <c r="I5566" s="19"/>
      <c r="J5566" s="19"/>
      <c r="K5566" s="19"/>
      <c r="L5566" s="19"/>
      <c r="M5566" s="19"/>
      <c r="N5566" s="20"/>
    </row>
    <row r="5567" spans="6:14" x14ac:dyDescent="0.25">
      <c r="F5567" s="18"/>
      <c r="G5567" s="18"/>
      <c r="I5567" s="19"/>
      <c r="J5567" s="19"/>
      <c r="K5567" s="19"/>
      <c r="L5567" s="19"/>
      <c r="M5567" s="19"/>
      <c r="N5567" s="20"/>
    </row>
    <row r="5568" spans="6:14" x14ac:dyDescent="0.25">
      <c r="F5568" s="18"/>
      <c r="G5568" s="18"/>
      <c r="I5568" s="19"/>
      <c r="J5568" s="19"/>
      <c r="K5568" s="19"/>
      <c r="L5568" s="19"/>
      <c r="M5568" s="19"/>
      <c r="N5568" s="20"/>
    </row>
    <row r="5569" spans="6:14" x14ac:dyDescent="0.25">
      <c r="F5569" s="18"/>
      <c r="G5569" s="18"/>
      <c r="I5569" s="19"/>
      <c r="J5569" s="19"/>
      <c r="K5569" s="19"/>
      <c r="L5569" s="19"/>
      <c r="M5569" s="19"/>
      <c r="N5569" s="20"/>
    </row>
    <row r="5570" spans="6:14" x14ac:dyDescent="0.25">
      <c r="F5570" s="18"/>
      <c r="G5570" s="18"/>
      <c r="I5570" s="19"/>
      <c r="J5570" s="19"/>
      <c r="K5570" s="19"/>
      <c r="L5570" s="19"/>
      <c r="M5570" s="19"/>
      <c r="N5570" s="20"/>
    </row>
    <row r="5571" spans="6:14" x14ac:dyDescent="0.25">
      <c r="F5571" s="18"/>
      <c r="G5571" s="18"/>
      <c r="I5571" s="19"/>
      <c r="J5571" s="19"/>
      <c r="K5571" s="19"/>
      <c r="L5571" s="19"/>
      <c r="M5571" s="19"/>
      <c r="N5571" s="20"/>
    </row>
    <row r="5572" spans="6:14" x14ac:dyDescent="0.25">
      <c r="F5572" s="18"/>
      <c r="G5572" s="18"/>
      <c r="I5572" s="19"/>
      <c r="J5572" s="19"/>
      <c r="K5572" s="19"/>
      <c r="L5572" s="19"/>
      <c r="M5572" s="19"/>
      <c r="N5572" s="20"/>
    </row>
    <row r="5573" spans="6:14" x14ac:dyDescent="0.25">
      <c r="F5573" s="18"/>
      <c r="G5573" s="18"/>
      <c r="I5573" s="19"/>
      <c r="J5573" s="19"/>
      <c r="K5573" s="19"/>
      <c r="L5573" s="19"/>
      <c r="M5573" s="19"/>
      <c r="N5573" s="20"/>
    </row>
    <row r="5574" spans="6:14" x14ac:dyDescent="0.25">
      <c r="F5574" s="18"/>
      <c r="G5574" s="18"/>
      <c r="I5574" s="19"/>
      <c r="J5574" s="19"/>
      <c r="K5574" s="19"/>
      <c r="L5574" s="19"/>
      <c r="M5574" s="19"/>
      <c r="N5574" s="20"/>
    </row>
    <row r="5575" spans="6:14" x14ac:dyDescent="0.25">
      <c r="F5575" s="18"/>
      <c r="G5575" s="18"/>
      <c r="I5575" s="19"/>
      <c r="J5575" s="19"/>
      <c r="K5575" s="19"/>
      <c r="L5575" s="19"/>
      <c r="M5575" s="19"/>
      <c r="N5575" s="20"/>
    </row>
    <row r="5576" spans="6:14" x14ac:dyDescent="0.25">
      <c r="F5576" s="18"/>
      <c r="G5576" s="18"/>
      <c r="I5576" s="19"/>
      <c r="J5576" s="19"/>
      <c r="K5576" s="19"/>
      <c r="L5576" s="19"/>
      <c r="M5576" s="19"/>
      <c r="N5576" s="20"/>
    </row>
    <row r="5577" spans="6:14" x14ac:dyDescent="0.25">
      <c r="F5577" s="18"/>
      <c r="G5577" s="18"/>
      <c r="I5577" s="19"/>
      <c r="J5577" s="19"/>
      <c r="K5577" s="19"/>
      <c r="L5577" s="19"/>
      <c r="M5577" s="19"/>
      <c r="N5577" s="20"/>
    </row>
    <row r="5578" spans="6:14" x14ac:dyDescent="0.25">
      <c r="F5578" s="18"/>
      <c r="G5578" s="18"/>
      <c r="I5578" s="19"/>
      <c r="J5578" s="19"/>
      <c r="K5578" s="19"/>
      <c r="L5578" s="19"/>
      <c r="M5578" s="19"/>
      <c r="N5578" s="20"/>
    </row>
    <row r="5579" spans="6:14" x14ac:dyDescent="0.25">
      <c r="F5579" s="18"/>
      <c r="G5579" s="18"/>
      <c r="I5579" s="19"/>
      <c r="J5579" s="19"/>
      <c r="K5579" s="19"/>
      <c r="L5579" s="19"/>
      <c r="M5579" s="19"/>
      <c r="N5579" s="20"/>
    </row>
    <row r="5580" spans="6:14" x14ac:dyDescent="0.25">
      <c r="F5580" s="18"/>
      <c r="G5580" s="18"/>
      <c r="I5580" s="19"/>
      <c r="J5580" s="19"/>
      <c r="K5580" s="19"/>
      <c r="L5580" s="19"/>
      <c r="M5580" s="19"/>
      <c r="N5580" s="20"/>
    </row>
    <row r="5581" spans="6:14" x14ac:dyDescent="0.25">
      <c r="F5581" s="18"/>
      <c r="G5581" s="18"/>
      <c r="I5581" s="19"/>
      <c r="J5581" s="19"/>
      <c r="K5581" s="19"/>
      <c r="L5581" s="19"/>
      <c r="M5581" s="19"/>
      <c r="N5581" s="20"/>
    </row>
    <row r="5582" spans="6:14" x14ac:dyDescent="0.25">
      <c r="F5582" s="18"/>
      <c r="G5582" s="18"/>
      <c r="I5582" s="19"/>
      <c r="J5582" s="19"/>
      <c r="K5582" s="19"/>
      <c r="L5582" s="19"/>
      <c r="M5582" s="19"/>
      <c r="N5582" s="20"/>
    </row>
    <row r="5583" spans="6:14" x14ac:dyDescent="0.25">
      <c r="F5583" s="18"/>
      <c r="G5583" s="18"/>
      <c r="I5583" s="19"/>
      <c r="J5583" s="19"/>
      <c r="K5583" s="19"/>
      <c r="L5583" s="19"/>
      <c r="M5583" s="19"/>
      <c r="N5583" s="20"/>
    </row>
    <row r="5584" spans="6:14" x14ac:dyDescent="0.25">
      <c r="F5584" s="18"/>
      <c r="G5584" s="18"/>
      <c r="I5584" s="19"/>
      <c r="J5584" s="19"/>
      <c r="K5584" s="19"/>
      <c r="L5584" s="19"/>
      <c r="M5584" s="19"/>
      <c r="N5584" s="20"/>
    </row>
    <row r="5585" spans="6:14" x14ac:dyDescent="0.25">
      <c r="F5585" s="18"/>
      <c r="G5585" s="18"/>
      <c r="I5585" s="19"/>
      <c r="J5585" s="19"/>
      <c r="K5585" s="19"/>
      <c r="L5585" s="19"/>
      <c r="M5585" s="19"/>
      <c r="N5585" s="20"/>
    </row>
    <row r="5586" spans="6:14" x14ac:dyDescent="0.25">
      <c r="F5586" s="18"/>
      <c r="G5586" s="18"/>
      <c r="I5586" s="19"/>
      <c r="J5586" s="19"/>
      <c r="K5586" s="19"/>
      <c r="L5586" s="19"/>
      <c r="M5586" s="19"/>
      <c r="N5586" s="20"/>
    </row>
    <row r="5587" spans="6:14" x14ac:dyDescent="0.25">
      <c r="F5587" s="18"/>
      <c r="G5587" s="18"/>
      <c r="I5587" s="19"/>
      <c r="J5587" s="19"/>
      <c r="K5587" s="19"/>
      <c r="L5587" s="19"/>
      <c r="M5587" s="19"/>
      <c r="N5587" s="20"/>
    </row>
    <row r="5588" spans="6:14" x14ac:dyDescent="0.25">
      <c r="F5588" s="18"/>
      <c r="G5588" s="18"/>
      <c r="I5588" s="19"/>
      <c r="J5588" s="19"/>
      <c r="K5588" s="19"/>
      <c r="L5588" s="19"/>
      <c r="M5588" s="19"/>
      <c r="N5588" s="20"/>
    </row>
    <row r="5589" spans="6:14" x14ac:dyDescent="0.25">
      <c r="F5589" s="18"/>
      <c r="G5589" s="18"/>
      <c r="I5589" s="19"/>
      <c r="J5589" s="19"/>
      <c r="K5589" s="19"/>
      <c r="L5589" s="19"/>
      <c r="M5589" s="19"/>
      <c r="N5589" s="20"/>
    </row>
    <row r="5590" spans="6:14" x14ac:dyDescent="0.25">
      <c r="F5590" s="18"/>
      <c r="G5590" s="18"/>
      <c r="I5590" s="19"/>
      <c r="J5590" s="19"/>
      <c r="K5590" s="19"/>
      <c r="L5590" s="19"/>
      <c r="M5590" s="19"/>
      <c r="N5590" s="20"/>
    </row>
    <row r="5591" spans="6:14" x14ac:dyDescent="0.25">
      <c r="F5591" s="18"/>
      <c r="G5591" s="18"/>
      <c r="I5591" s="19"/>
      <c r="J5591" s="19"/>
      <c r="K5591" s="19"/>
      <c r="L5591" s="19"/>
      <c r="M5591" s="19"/>
      <c r="N5591" s="20"/>
    </row>
    <row r="5592" spans="6:14" x14ac:dyDescent="0.25">
      <c r="F5592" s="18"/>
      <c r="G5592" s="18"/>
      <c r="I5592" s="19"/>
      <c r="J5592" s="19"/>
      <c r="K5592" s="19"/>
      <c r="L5592" s="19"/>
      <c r="M5592" s="19"/>
      <c r="N5592" s="20"/>
    </row>
    <row r="5593" spans="6:14" x14ac:dyDescent="0.25">
      <c r="F5593" s="18"/>
      <c r="G5593" s="18"/>
      <c r="I5593" s="19"/>
      <c r="J5593" s="19"/>
      <c r="K5593" s="19"/>
      <c r="L5593" s="19"/>
      <c r="M5593" s="19"/>
      <c r="N5593" s="20"/>
    </row>
    <row r="5594" spans="6:14" x14ac:dyDescent="0.25">
      <c r="F5594" s="18"/>
      <c r="G5594" s="18"/>
      <c r="I5594" s="19"/>
      <c r="J5594" s="19"/>
      <c r="K5594" s="19"/>
      <c r="L5594" s="19"/>
      <c r="M5594" s="19"/>
      <c r="N5594" s="20"/>
    </row>
    <row r="5595" spans="6:14" x14ac:dyDescent="0.25">
      <c r="F5595" s="18"/>
      <c r="G5595" s="18"/>
      <c r="I5595" s="19"/>
      <c r="J5595" s="19"/>
      <c r="K5595" s="19"/>
      <c r="L5595" s="19"/>
      <c r="M5595" s="19"/>
      <c r="N5595" s="20"/>
    </row>
    <row r="5596" spans="6:14" x14ac:dyDescent="0.25">
      <c r="F5596" s="18"/>
      <c r="G5596" s="18"/>
      <c r="I5596" s="19"/>
      <c r="J5596" s="19"/>
      <c r="K5596" s="19"/>
      <c r="L5596" s="19"/>
      <c r="M5596" s="19"/>
      <c r="N5596" s="20"/>
    </row>
    <row r="5597" spans="6:14" x14ac:dyDescent="0.25">
      <c r="F5597" s="18"/>
      <c r="G5597" s="18"/>
      <c r="I5597" s="19"/>
      <c r="J5597" s="19"/>
      <c r="K5597" s="19"/>
      <c r="L5597" s="19"/>
      <c r="M5597" s="19"/>
      <c r="N5597" s="20"/>
    </row>
    <row r="5598" spans="6:14" x14ac:dyDescent="0.25">
      <c r="F5598" s="18"/>
      <c r="G5598" s="18"/>
      <c r="I5598" s="19"/>
      <c r="J5598" s="19"/>
      <c r="K5598" s="19"/>
      <c r="L5598" s="19"/>
      <c r="M5598" s="19"/>
      <c r="N5598" s="20"/>
    </row>
    <row r="5599" spans="6:14" x14ac:dyDescent="0.25">
      <c r="F5599" s="18"/>
      <c r="G5599" s="18"/>
      <c r="I5599" s="19"/>
      <c r="J5599" s="19"/>
      <c r="K5599" s="19"/>
      <c r="L5599" s="19"/>
      <c r="M5599" s="19"/>
      <c r="N5599" s="20"/>
    </row>
    <row r="5600" spans="6:14" x14ac:dyDescent="0.25">
      <c r="F5600" s="18"/>
      <c r="G5600" s="18"/>
      <c r="I5600" s="19"/>
      <c r="J5600" s="19"/>
      <c r="K5600" s="19"/>
      <c r="L5600" s="19"/>
      <c r="M5600" s="19"/>
      <c r="N5600" s="20"/>
    </row>
    <row r="5601" spans="6:14" x14ac:dyDescent="0.25">
      <c r="F5601" s="18"/>
      <c r="G5601" s="18"/>
      <c r="I5601" s="19"/>
      <c r="J5601" s="19"/>
      <c r="K5601" s="19"/>
      <c r="L5601" s="19"/>
      <c r="M5601" s="19"/>
      <c r="N5601" s="20"/>
    </row>
    <row r="5602" spans="6:14" x14ac:dyDescent="0.25">
      <c r="F5602" s="18"/>
      <c r="G5602" s="18"/>
      <c r="I5602" s="19"/>
      <c r="J5602" s="19"/>
      <c r="K5602" s="19"/>
      <c r="L5602" s="19"/>
      <c r="M5602" s="19"/>
      <c r="N5602" s="20"/>
    </row>
    <row r="5603" spans="6:14" x14ac:dyDescent="0.25">
      <c r="F5603" s="18"/>
      <c r="G5603" s="18"/>
      <c r="I5603" s="19"/>
      <c r="J5603" s="19"/>
      <c r="K5603" s="19"/>
      <c r="L5603" s="19"/>
      <c r="M5603" s="19"/>
      <c r="N5603" s="20"/>
    </row>
    <row r="5604" spans="6:14" x14ac:dyDescent="0.25">
      <c r="F5604" s="18"/>
      <c r="G5604" s="18"/>
      <c r="I5604" s="19"/>
      <c r="J5604" s="19"/>
      <c r="K5604" s="19"/>
      <c r="L5604" s="19"/>
      <c r="M5604" s="19"/>
      <c r="N5604" s="20"/>
    </row>
    <row r="5605" spans="6:14" x14ac:dyDescent="0.25">
      <c r="F5605" s="18"/>
      <c r="G5605" s="18"/>
      <c r="I5605" s="19"/>
      <c r="J5605" s="19"/>
      <c r="K5605" s="19"/>
      <c r="L5605" s="19"/>
      <c r="M5605" s="19"/>
      <c r="N5605" s="20"/>
    </row>
    <row r="5606" spans="6:14" x14ac:dyDescent="0.25">
      <c r="F5606" s="18"/>
      <c r="G5606" s="18"/>
      <c r="I5606" s="19"/>
      <c r="J5606" s="19"/>
      <c r="K5606" s="19"/>
      <c r="L5606" s="19"/>
      <c r="M5606" s="19"/>
      <c r="N5606" s="20"/>
    </row>
    <row r="5607" spans="6:14" x14ac:dyDescent="0.25">
      <c r="F5607" s="18"/>
      <c r="G5607" s="18"/>
      <c r="I5607" s="19"/>
      <c r="J5607" s="19"/>
      <c r="K5607" s="19"/>
      <c r="L5607" s="19"/>
      <c r="M5607" s="19"/>
      <c r="N5607" s="20"/>
    </row>
    <row r="5608" spans="6:14" x14ac:dyDescent="0.25">
      <c r="F5608" s="18"/>
      <c r="G5608" s="18"/>
      <c r="I5608" s="19"/>
      <c r="J5608" s="19"/>
      <c r="K5608" s="19"/>
      <c r="L5608" s="19"/>
      <c r="M5608" s="19"/>
      <c r="N5608" s="20"/>
    </row>
    <row r="5609" spans="6:14" x14ac:dyDescent="0.25">
      <c r="F5609" s="18"/>
      <c r="G5609" s="18"/>
      <c r="I5609" s="19"/>
      <c r="J5609" s="19"/>
      <c r="K5609" s="19"/>
      <c r="L5609" s="19"/>
      <c r="M5609" s="19"/>
      <c r="N5609" s="20"/>
    </row>
    <row r="5610" spans="6:14" x14ac:dyDescent="0.25">
      <c r="F5610" s="18"/>
      <c r="G5610" s="18"/>
      <c r="I5610" s="19"/>
      <c r="J5610" s="19"/>
      <c r="K5610" s="19"/>
      <c r="L5610" s="19"/>
      <c r="M5610" s="19"/>
      <c r="N5610" s="20"/>
    </row>
    <row r="5611" spans="6:14" x14ac:dyDescent="0.25">
      <c r="F5611" s="18"/>
      <c r="G5611" s="18"/>
      <c r="I5611" s="19"/>
      <c r="J5611" s="19"/>
      <c r="K5611" s="19"/>
      <c r="L5611" s="19"/>
      <c r="M5611" s="19"/>
      <c r="N5611" s="20"/>
    </row>
    <row r="5612" spans="6:14" x14ac:dyDescent="0.25">
      <c r="F5612" s="18"/>
      <c r="G5612" s="18"/>
      <c r="I5612" s="19"/>
      <c r="J5612" s="19"/>
      <c r="K5612" s="19"/>
      <c r="L5612" s="19"/>
      <c r="M5612" s="19"/>
      <c r="N5612" s="20"/>
    </row>
    <row r="5613" spans="6:14" x14ac:dyDescent="0.25">
      <c r="F5613" s="18"/>
      <c r="G5613" s="18"/>
      <c r="I5613" s="19"/>
      <c r="J5613" s="19"/>
      <c r="K5613" s="19"/>
      <c r="L5613" s="19"/>
      <c r="M5613" s="19"/>
      <c r="N5613" s="20"/>
    </row>
    <row r="5614" spans="6:14" x14ac:dyDescent="0.25">
      <c r="F5614" s="18"/>
      <c r="G5614" s="18"/>
      <c r="I5614" s="19"/>
      <c r="J5614" s="19"/>
      <c r="K5614" s="19"/>
      <c r="L5614" s="19"/>
      <c r="M5614" s="19"/>
      <c r="N5614" s="20"/>
    </row>
    <row r="5615" spans="6:14" x14ac:dyDescent="0.25">
      <c r="F5615" s="18"/>
      <c r="G5615" s="18"/>
      <c r="I5615" s="19"/>
      <c r="J5615" s="19"/>
      <c r="K5615" s="19"/>
      <c r="L5615" s="19"/>
      <c r="M5615" s="19"/>
      <c r="N5615" s="20"/>
    </row>
    <row r="5616" spans="6:14" x14ac:dyDescent="0.25">
      <c r="F5616" s="18"/>
      <c r="G5616" s="18"/>
      <c r="I5616" s="19"/>
      <c r="J5616" s="19"/>
      <c r="K5616" s="19"/>
      <c r="L5616" s="19"/>
      <c r="M5616" s="19"/>
      <c r="N5616" s="20"/>
    </row>
    <row r="5617" spans="6:14" x14ac:dyDescent="0.25">
      <c r="F5617" s="18"/>
      <c r="G5617" s="18"/>
      <c r="I5617" s="19"/>
      <c r="J5617" s="19"/>
      <c r="K5617" s="19"/>
      <c r="L5617" s="19"/>
      <c r="M5617" s="19"/>
      <c r="N5617" s="20"/>
    </row>
    <row r="5618" spans="6:14" x14ac:dyDescent="0.25">
      <c r="F5618" s="18"/>
      <c r="G5618" s="18"/>
      <c r="I5618" s="19"/>
      <c r="J5618" s="19"/>
      <c r="K5618" s="19"/>
      <c r="L5618" s="19"/>
      <c r="M5618" s="19"/>
      <c r="N5618" s="20"/>
    </row>
    <row r="5619" spans="6:14" x14ac:dyDescent="0.25">
      <c r="F5619" s="18"/>
      <c r="G5619" s="18"/>
      <c r="I5619" s="19"/>
      <c r="J5619" s="19"/>
      <c r="K5619" s="19"/>
      <c r="L5619" s="19"/>
      <c r="M5619" s="19"/>
      <c r="N5619" s="20"/>
    </row>
    <row r="5620" spans="6:14" x14ac:dyDescent="0.25">
      <c r="F5620" s="18"/>
      <c r="G5620" s="18"/>
      <c r="I5620" s="19"/>
      <c r="J5620" s="19"/>
      <c r="K5620" s="19"/>
      <c r="L5620" s="19"/>
      <c r="M5620" s="19"/>
      <c r="N5620" s="20"/>
    </row>
    <row r="5621" spans="6:14" x14ac:dyDescent="0.25">
      <c r="F5621" s="18"/>
      <c r="G5621" s="18"/>
      <c r="I5621" s="19"/>
      <c r="J5621" s="19"/>
      <c r="K5621" s="19"/>
      <c r="L5621" s="19"/>
      <c r="M5621" s="19"/>
      <c r="N5621" s="20"/>
    </row>
    <row r="5622" spans="6:14" x14ac:dyDescent="0.25">
      <c r="F5622" s="18"/>
      <c r="G5622" s="18"/>
      <c r="I5622" s="19"/>
      <c r="J5622" s="19"/>
      <c r="K5622" s="19"/>
      <c r="L5622" s="19"/>
      <c r="M5622" s="19"/>
      <c r="N5622" s="20"/>
    </row>
    <row r="5623" spans="6:14" x14ac:dyDescent="0.25">
      <c r="F5623" s="18"/>
      <c r="G5623" s="18"/>
      <c r="I5623" s="19"/>
      <c r="J5623" s="19"/>
      <c r="K5623" s="19"/>
      <c r="L5623" s="19"/>
      <c r="M5623" s="19"/>
      <c r="N5623" s="20"/>
    </row>
    <row r="5624" spans="6:14" x14ac:dyDescent="0.25">
      <c r="F5624" s="18"/>
      <c r="G5624" s="18"/>
      <c r="I5624" s="19"/>
      <c r="J5624" s="19"/>
      <c r="K5624" s="19"/>
      <c r="L5624" s="19"/>
      <c r="M5624" s="19"/>
      <c r="N5624" s="20"/>
    </row>
    <row r="5625" spans="6:14" x14ac:dyDescent="0.25">
      <c r="F5625" s="18"/>
      <c r="G5625" s="18"/>
      <c r="I5625" s="19"/>
      <c r="J5625" s="19"/>
      <c r="K5625" s="19"/>
      <c r="L5625" s="19"/>
      <c r="M5625" s="19"/>
      <c r="N5625" s="20"/>
    </row>
    <row r="5626" spans="6:14" x14ac:dyDescent="0.25">
      <c r="F5626" s="18"/>
      <c r="G5626" s="18"/>
      <c r="I5626" s="19"/>
      <c r="J5626" s="19"/>
      <c r="K5626" s="19"/>
      <c r="L5626" s="19"/>
      <c r="M5626" s="19"/>
      <c r="N5626" s="20"/>
    </row>
    <row r="5627" spans="6:14" x14ac:dyDescent="0.25">
      <c r="F5627" s="18"/>
      <c r="G5627" s="18"/>
      <c r="I5627" s="19"/>
      <c r="J5627" s="19"/>
      <c r="K5627" s="19"/>
      <c r="L5627" s="19"/>
      <c r="M5627" s="19"/>
      <c r="N5627" s="20"/>
    </row>
    <row r="5628" spans="6:14" x14ac:dyDescent="0.25">
      <c r="F5628" s="18"/>
      <c r="G5628" s="18"/>
      <c r="I5628" s="19"/>
      <c r="J5628" s="19"/>
      <c r="K5628" s="19"/>
      <c r="L5628" s="19"/>
      <c r="M5628" s="19"/>
      <c r="N5628" s="20"/>
    </row>
    <row r="5629" spans="6:14" x14ac:dyDescent="0.25">
      <c r="F5629" s="18"/>
      <c r="G5629" s="18"/>
      <c r="I5629" s="19"/>
      <c r="J5629" s="19"/>
      <c r="K5629" s="19"/>
      <c r="L5629" s="19"/>
      <c r="M5629" s="19"/>
      <c r="N5629" s="20"/>
    </row>
    <row r="5630" spans="6:14" x14ac:dyDescent="0.25">
      <c r="F5630" s="18"/>
      <c r="G5630" s="18"/>
      <c r="I5630" s="19"/>
      <c r="J5630" s="19"/>
      <c r="K5630" s="19"/>
      <c r="L5630" s="19"/>
      <c r="M5630" s="19"/>
      <c r="N5630" s="20"/>
    </row>
    <row r="5631" spans="6:14" x14ac:dyDescent="0.25">
      <c r="F5631" s="18"/>
      <c r="G5631" s="18"/>
      <c r="I5631" s="19"/>
      <c r="J5631" s="19"/>
      <c r="K5631" s="19"/>
      <c r="L5631" s="19"/>
      <c r="M5631" s="19"/>
      <c r="N5631" s="20"/>
    </row>
    <row r="5632" spans="6:14" x14ac:dyDescent="0.25">
      <c r="F5632" s="18"/>
      <c r="G5632" s="18"/>
      <c r="I5632" s="19"/>
      <c r="J5632" s="19"/>
      <c r="K5632" s="19"/>
      <c r="L5632" s="19"/>
      <c r="M5632" s="19"/>
      <c r="N5632" s="20"/>
    </row>
    <row r="5633" spans="6:14" x14ac:dyDescent="0.25">
      <c r="F5633" s="18"/>
      <c r="G5633" s="18"/>
      <c r="I5633" s="19"/>
      <c r="J5633" s="19"/>
      <c r="K5633" s="19"/>
      <c r="L5633" s="19"/>
      <c r="M5633" s="19"/>
      <c r="N5633" s="20"/>
    </row>
    <row r="5634" spans="6:14" x14ac:dyDescent="0.25">
      <c r="F5634" s="18"/>
      <c r="G5634" s="18"/>
      <c r="I5634" s="19"/>
      <c r="J5634" s="19"/>
      <c r="K5634" s="19"/>
      <c r="L5634" s="19"/>
      <c r="M5634" s="19"/>
      <c r="N5634" s="20"/>
    </row>
    <row r="5635" spans="6:14" x14ac:dyDescent="0.25">
      <c r="F5635" s="18"/>
      <c r="G5635" s="18"/>
      <c r="I5635" s="19"/>
      <c r="J5635" s="19"/>
      <c r="K5635" s="19"/>
      <c r="L5635" s="19"/>
      <c r="M5635" s="19"/>
      <c r="N5635" s="20"/>
    </row>
    <row r="5636" spans="6:14" x14ac:dyDescent="0.25">
      <c r="F5636" s="18"/>
      <c r="G5636" s="18"/>
      <c r="I5636" s="19"/>
      <c r="J5636" s="19"/>
      <c r="K5636" s="19"/>
      <c r="L5636" s="19"/>
      <c r="M5636" s="19"/>
      <c r="N5636" s="20"/>
    </row>
    <row r="5637" spans="6:14" x14ac:dyDescent="0.25">
      <c r="F5637" s="18"/>
      <c r="G5637" s="18"/>
      <c r="I5637" s="19"/>
      <c r="J5637" s="19"/>
      <c r="K5637" s="19"/>
      <c r="L5637" s="19"/>
      <c r="M5637" s="19"/>
      <c r="N5637" s="20"/>
    </row>
    <row r="5638" spans="6:14" x14ac:dyDescent="0.25">
      <c r="F5638" s="18"/>
      <c r="G5638" s="18"/>
      <c r="I5638" s="19"/>
      <c r="J5638" s="19"/>
      <c r="K5638" s="19"/>
      <c r="L5638" s="19"/>
      <c r="M5638" s="19"/>
      <c r="N5638" s="20"/>
    </row>
    <row r="5639" spans="6:14" x14ac:dyDescent="0.25">
      <c r="F5639" s="18"/>
      <c r="G5639" s="18"/>
      <c r="I5639" s="19"/>
      <c r="J5639" s="19"/>
      <c r="K5639" s="19"/>
      <c r="L5639" s="19"/>
      <c r="M5639" s="19"/>
      <c r="N5639" s="20"/>
    </row>
    <row r="5640" spans="6:14" x14ac:dyDescent="0.25">
      <c r="F5640" s="18"/>
      <c r="G5640" s="18"/>
      <c r="I5640" s="19"/>
      <c r="J5640" s="19"/>
      <c r="K5640" s="19"/>
      <c r="L5640" s="19"/>
      <c r="M5640" s="19"/>
      <c r="N5640" s="20"/>
    </row>
    <row r="5641" spans="6:14" x14ac:dyDescent="0.25">
      <c r="F5641" s="18"/>
      <c r="G5641" s="18"/>
      <c r="I5641" s="19"/>
      <c r="J5641" s="19"/>
      <c r="K5641" s="19"/>
      <c r="L5641" s="19"/>
      <c r="M5641" s="19"/>
      <c r="N5641" s="20"/>
    </row>
    <row r="5642" spans="6:14" x14ac:dyDescent="0.25">
      <c r="F5642" s="18"/>
      <c r="G5642" s="18"/>
      <c r="I5642" s="19"/>
      <c r="J5642" s="19"/>
      <c r="K5642" s="19"/>
      <c r="L5642" s="19"/>
      <c r="M5642" s="19"/>
      <c r="N5642" s="20"/>
    </row>
    <row r="5643" spans="6:14" x14ac:dyDescent="0.25">
      <c r="F5643" s="18"/>
      <c r="G5643" s="18"/>
      <c r="I5643" s="19"/>
      <c r="J5643" s="19"/>
      <c r="K5643" s="19"/>
      <c r="L5643" s="19"/>
      <c r="M5643" s="19"/>
      <c r="N5643" s="20"/>
    </row>
    <row r="5644" spans="6:14" x14ac:dyDescent="0.25">
      <c r="F5644" s="18"/>
      <c r="G5644" s="18"/>
      <c r="I5644" s="19"/>
      <c r="J5644" s="19"/>
      <c r="K5644" s="19"/>
      <c r="L5644" s="19"/>
      <c r="M5644" s="19"/>
      <c r="N5644" s="20"/>
    </row>
    <row r="5645" spans="6:14" x14ac:dyDescent="0.25">
      <c r="F5645" s="18"/>
      <c r="G5645" s="18"/>
      <c r="I5645" s="19"/>
      <c r="J5645" s="19"/>
      <c r="K5645" s="19"/>
      <c r="L5645" s="19"/>
      <c r="M5645" s="19"/>
      <c r="N5645" s="20"/>
    </row>
    <row r="5646" spans="6:14" x14ac:dyDescent="0.25">
      <c r="F5646" s="18"/>
      <c r="G5646" s="18"/>
      <c r="I5646" s="19"/>
      <c r="J5646" s="19"/>
      <c r="K5646" s="19"/>
      <c r="L5646" s="19"/>
      <c r="M5646" s="19"/>
      <c r="N5646" s="20"/>
    </row>
    <row r="5647" spans="6:14" x14ac:dyDescent="0.25">
      <c r="F5647" s="18"/>
      <c r="G5647" s="18"/>
      <c r="I5647" s="19"/>
      <c r="J5647" s="19"/>
      <c r="K5647" s="19"/>
      <c r="L5647" s="19"/>
      <c r="M5647" s="19"/>
      <c r="N5647" s="20"/>
    </row>
    <row r="5648" spans="6:14" x14ac:dyDescent="0.25">
      <c r="F5648" s="18"/>
      <c r="G5648" s="18"/>
      <c r="I5648" s="19"/>
      <c r="J5648" s="19"/>
      <c r="K5648" s="19"/>
      <c r="L5648" s="19"/>
      <c r="M5648" s="19"/>
      <c r="N5648" s="20"/>
    </row>
    <row r="5649" spans="6:14" x14ac:dyDescent="0.25">
      <c r="F5649" s="18"/>
      <c r="G5649" s="18"/>
      <c r="I5649" s="19"/>
      <c r="J5649" s="19"/>
      <c r="K5649" s="19"/>
      <c r="L5649" s="19"/>
      <c r="M5649" s="19"/>
      <c r="N5649" s="20"/>
    </row>
    <row r="5650" spans="6:14" x14ac:dyDescent="0.25">
      <c r="F5650" s="18"/>
      <c r="G5650" s="18"/>
      <c r="I5650" s="19"/>
      <c r="J5650" s="19"/>
      <c r="K5650" s="19"/>
      <c r="L5650" s="19"/>
      <c r="M5650" s="19"/>
      <c r="N5650" s="20"/>
    </row>
    <row r="5651" spans="6:14" x14ac:dyDescent="0.25">
      <c r="F5651" s="18"/>
      <c r="G5651" s="18"/>
      <c r="I5651" s="19"/>
      <c r="J5651" s="19"/>
      <c r="K5651" s="19"/>
      <c r="L5651" s="19"/>
      <c r="M5651" s="19"/>
      <c r="N5651" s="20"/>
    </row>
    <row r="5652" spans="6:14" x14ac:dyDescent="0.25">
      <c r="F5652" s="18"/>
      <c r="G5652" s="18"/>
      <c r="I5652" s="19"/>
      <c r="J5652" s="19"/>
      <c r="K5652" s="19"/>
      <c r="L5652" s="19"/>
      <c r="M5652" s="19"/>
      <c r="N5652" s="20"/>
    </row>
    <row r="5653" spans="6:14" x14ac:dyDescent="0.25">
      <c r="F5653" s="18"/>
      <c r="G5653" s="18"/>
      <c r="I5653" s="19"/>
      <c r="J5653" s="19"/>
      <c r="K5653" s="19"/>
      <c r="L5653" s="19"/>
      <c r="M5653" s="19"/>
      <c r="N5653" s="20"/>
    </row>
    <row r="5654" spans="6:14" x14ac:dyDescent="0.25">
      <c r="F5654" s="18"/>
      <c r="G5654" s="18"/>
      <c r="I5654" s="19"/>
      <c r="J5654" s="19"/>
      <c r="K5654" s="19"/>
      <c r="L5654" s="19"/>
      <c r="M5654" s="19"/>
      <c r="N5654" s="20"/>
    </row>
    <row r="5655" spans="6:14" x14ac:dyDescent="0.25">
      <c r="F5655" s="18"/>
      <c r="G5655" s="18"/>
      <c r="I5655" s="19"/>
      <c r="J5655" s="19"/>
      <c r="K5655" s="19"/>
      <c r="L5655" s="19"/>
      <c r="M5655" s="19"/>
      <c r="N5655" s="20"/>
    </row>
    <row r="5656" spans="6:14" x14ac:dyDescent="0.25">
      <c r="F5656" s="18"/>
      <c r="G5656" s="18"/>
      <c r="I5656" s="19"/>
      <c r="J5656" s="19"/>
      <c r="K5656" s="19"/>
      <c r="L5656" s="19"/>
      <c r="M5656" s="19"/>
      <c r="N5656" s="20"/>
    </row>
    <row r="5657" spans="6:14" x14ac:dyDescent="0.25">
      <c r="F5657" s="18"/>
      <c r="G5657" s="18"/>
      <c r="I5657" s="19"/>
      <c r="J5657" s="19"/>
      <c r="K5657" s="19"/>
      <c r="L5657" s="19"/>
      <c r="M5657" s="19"/>
      <c r="N5657" s="20"/>
    </row>
    <row r="5658" spans="6:14" x14ac:dyDescent="0.25">
      <c r="F5658" s="18"/>
      <c r="G5658" s="18"/>
      <c r="I5658" s="19"/>
      <c r="J5658" s="19"/>
      <c r="K5658" s="19"/>
      <c r="L5658" s="19"/>
      <c r="M5658" s="19"/>
      <c r="N5658" s="20"/>
    </row>
    <row r="5659" spans="6:14" x14ac:dyDescent="0.25">
      <c r="F5659" s="18"/>
      <c r="G5659" s="18"/>
      <c r="I5659" s="19"/>
      <c r="J5659" s="19"/>
      <c r="K5659" s="19"/>
      <c r="L5659" s="19"/>
      <c r="M5659" s="19"/>
      <c r="N5659" s="20"/>
    </row>
    <row r="5660" spans="6:14" x14ac:dyDescent="0.25">
      <c r="F5660" s="18"/>
      <c r="G5660" s="18"/>
      <c r="I5660" s="19"/>
      <c r="J5660" s="19"/>
      <c r="K5660" s="19"/>
      <c r="L5660" s="19"/>
      <c r="M5660" s="19"/>
      <c r="N5660" s="20"/>
    </row>
    <row r="5661" spans="6:14" x14ac:dyDescent="0.25">
      <c r="F5661" s="18"/>
      <c r="G5661" s="18"/>
      <c r="I5661" s="19"/>
      <c r="J5661" s="19"/>
      <c r="K5661" s="19"/>
      <c r="L5661" s="19"/>
      <c r="M5661" s="19"/>
      <c r="N5661" s="20"/>
    </row>
    <row r="5662" spans="6:14" x14ac:dyDescent="0.25">
      <c r="F5662" s="18"/>
      <c r="G5662" s="18"/>
      <c r="I5662" s="19"/>
      <c r="J5662" s="19"/>
      <c r="K5662" s="19"/>
      <c r="L5662" s="19"/>
      <c r="M5662" s="19"/>
      <c r="N5662" s="20"/>
    </row>
    <row r="5663" spans="6:14" x14ac:dyDescent="0.25">
      <c r="F5663" s="18"/>
      <c r="G5663" s="18"/>
      <c r="I5663" s="19"/>
      <c r="J5663" s="19"/>
      <c r="K5663" s="19"/>
      <c r="L5663" s="19"/>
      <c r="M5663" s="19"/>
      <c r="N5663" s="20"/>
    </row>
    <row r="5664" spans="6:14" x14ac:dyDescent="0.25">
      <c r="F5664" s="18"/>
      <c r="G5664" s="18"/>
      <c r="I5664" s="19"/>
      <c r="J5664" s="19"/>
      <c r="K5664" s="19"/>
      <c r="L5664" s="19"/>
      <c r="M5664" s="19"/>
      <c r="N5664" s="20"/>
    </row>
    <row r="5665" spans="6:14" x14ac:dyDescent="0.25">
      <c r="F5665" s="18"/>
      <c r="G5665" s="18"/>
      <c r="I5665" s="19"/>
      <c r="J5665" s="19"/>
      <c r="K5665" s="19"/>
      <c r="L5665" s="19"/>
      <c r="M5665" s="19"/>
      <c r="N5665" s="20"/>
    </row>
    <row r="5666" spans="6:14" x14ac:dyDescent="0.25">
      <c r="F5666" s="18"/>
      <c r="G5666" s="18"/>
      <c r="I5666" s="19"/>
      <c r="J5666" s="19"/>
      <c r="K5666" s="19"/>
      <c r="L5666" s="19"/>
      <c r="M5666" s="19"/>
      <c r="N5666" s="20"/>
    </row>
    <row r="5667" spans="6:14" x14ac:dyDescent="0.25">
      <c r="F5667" s="18"/>
      <c r="G5667" s="18"/>
      <c r="I5667" s="19"/>
      <c r="J5667" s="19"/>
      <c r="K5667" s="19"/>
      <c r="L5667" s="19"/>
      <c r="M5667" s="19"/>
      <c r="N5667" s="20"/>
    </row>
    <row r="5668" spans="6:14" x14ac:dyDescent="0.25">
      <c r="F5668" s="18"/>
      <c r="G5668" s="18"/>
      <c r="I5668" s="19"/>
      <c r="J5668" s="19"/>
      <c r="K5668" s="19"/>
      <c r="L5668" s="19"/>
      <c r="M5668" s="19"/>
      <c r="N5668" s="20"/>
    </row>
    <row r="5669" spans="6:14" x14ac:dyDescent="0.25">
      <c r="F5669" s="18"/>
      <c r="G5669" s="18"/>
      <c r="I5669" s="19"/>
      <c r="J5669" s="19"/>
      <c r="K5669" s="19"/>
      <c r="L5669" s="19"/>
      <c r="M5669" s="19"/>
      <c r="N5669" s="20"/>
    </row>
    <row r="5670" spans="6:14" x14ac:dyDescent="0.25">
      <c r="F5670" s="18"/>
      <c r="G5670" s="18"/>
      <c r="I5670" s="19"/>
      <c r="J5670" s="19"/>
      <c r="K5670" s="19"/>
      <c r="L5670" s="19"/>
      <c r="M5670" s="19"/>
      <c r="N5670" s="20"/>
    </row>
    <row r="5671" spans="6:14" x14ac:dyDescent="0.25">
      <c r="F5671" s="18"/>
      <c r="G5671" s="18"/>
      <c r="I5671" s="19"/>
      <c r="J5671" s="19"/>
      <c r="K5671" s="19"/>
      <c r="L5671" s="19"/>
      <c r="M5671" s="19"/>
      <c r="N5671" s="20"/>
    </row>
    <row r="5672" spans="6:14" x14ac:dyDescent="0.25">
      <c r="F5672" s="18"/>
      <c r="G5672" s="18"/>
      <c r="I5672" s="19"/>
      <c r="J5672" s="19"/>
      <c r="K5672" s="19"/>
      <c r="L5672" s="19"/>
      <c r="M5672" s="19"/>
      <c r="N5672" s="20"/>
    </row>
    <row r="5673" spans="6:14" x14ac:dyDescent="0.25">
      <c r="F5673" s="18"/>
      <c r="G5673" s="18"/>
      <c r="I5673" s="19"/>
      <c r="J5673" s="19"/>
      <c r="K5673" s="19"/>
      <c r="L5673" s="19"/>
      <c r="M5673" s="19"/>
      <c r="N5673" s="20"/>
    </row>
    <row r="5674" spans="6:14" x14ac:dyDescent="0.25">
      <c r="F5674" s="18"/>
      <c r="G5674" s="18"/>
      <c r="I5674" s="19"/>
      <c r="J5674" s="19"/>
      <c r="K5674" s="19"/>
      <c r="L5674" s="19"/>
      <c r="M5674" s="19"/>
      <c r="N5674" s="20"/>
    </row>
    <row r="5675" spans="6:14" x14ac:dyDescent="0.25">
      <c r="F5675" s="18"/>
      <c r="G5675" s="18"/>
      <c r="I5675" s="19"/>
      <c r="J5675" s="19"/>
      <c r="K5675" s="19"/>
      <c r="L5675" s="19"/>
      <c r="M5675" s="19"/>
      <c r="N5675" s="20"/>
    </row>
    <row r="5676" spans="6:14" x14ac:dyDescent="0.25">
      <c r="F5676" s="18"/>
      <c r="G5676" s="18"/>
      <c r="I5676" s="19"/>
      <c r="J5676" s="19"/>
      <c r="K5676" s="19"/>
      <c r="L5676" s="19"/>
      <c r="M5676" s="19"/>
      <c r="N5676" s="20"/>
    </row>
    <row r="5677" spans="6:14" x14ac:dyDescent="0.25">
      <c r="F5677" s="18"/>
      <c r="G5677" s="18"/>
      <c r="I5677" s="19"/>
      <c r="J5677" s="19"/>
      <c r="K5677" s="19"/>
      <c r="L5677" s="19"/>
      <c r="M5677" s="19"/>
      <c r="N5677" s="20"/>
    </row>
    <row r="5678" spans="6:14" x14ac:dyDescent="0.25">
      <c r="F5678" s="18"/>
      <c r="G5678" s="18"/>
      <c r="I5678" s="19"/>
      <c r="J5678" s="19"/>
      <c r="K5678" s="19"/>
      <c r="L5678" s="19"/>
      <c r="M5678" s="19"/>
      <c r="N5678" s="20"/>
    </row>
    <row r="5679" spans="6:14" x14ac:dyDescent="0.25">
      <c r="F5679" s="18"/>
      <c r="G5679" s="18"/>
      <c r="I5679" s="19"/>
      <c r="J5679" s="19"/>
      <c r="K5679" s="19"/>
      <c r="L5679" s="19"/>
      <c r="M5679" s="19"/>
      <c r="N5679" s="20"/>
    </row>
    <row r="5680" spans="6:14" x14ac:dyDescent="0.25">
      <c r="F5680" s="18"/>
      <c r="G5680" s="18"/>
      <c r="I5680" s="19"/>
      <c r="J5680" s="19"/>
      <c r="K5680" s="19"/>
      <c r="L5680" s="19"/>
      <c r="M5680" s="19"/>
      <c r="N5680" s="20"/>
    </row>
    <row r="5681" spans="6:14" x14ac:dyDescent="0.25">
      <c r="F5681" s="18"/>
      <c r="G5681" s="18"/>
      <c r="I5681" s="19"/>
      <c r="J5681" s="19"/>
      <c r="K5681" s="19"/>
      <c r="L5681" s="19"/>
      <c r="M5681" s="19"/>
      <c r="N5681" s="20"/>
    </row>
    <row r="5682" spans="6:14" x14ac:dyDescent="0.25">
      <c r="F5682" s="18"/>
      <c r="G5682" s="18"/>
      <c r="I5682" s="19"/>
      <c r="J5682" s="19"/>
      <c r="K5682" s="19"/>
      <c r="L5682" s="19"/>
      <c r="M5682" s="19"/>
      <c r="N5682" s="20"/>
    </row>
    <row r="5683" spans="6:14" x14ac:dyDescent="0.25">
      <c r="F5683" s="18"/>
      <c r="G5683" s="18"/>
      <c r="I5683" s="19"/>
      <c r="J5683" s="19"/>
      <c r="K5683" s="19"/>
      <c r="L5683" s="19"/>
      <c r="M5683" s="19"/>
      <c r="N5683" s="20"/>
    </row>
    <row r="5684" spans="6:14" x14ac:dyDescent="0.25">
      <c r="F5684" s="18"/>
      <c r="G5684" s="18"/>
      <c r="I5684" s="19"/>
      <c r="J5684" s="19"/>
      <c r="K5684" s="19"/>
      <c r="L5684" s="19"/>
      <c r="M5684" s="19"/>
      <c r="N5684" s="20"/>
    </row>
    <row r="5685" spans="6:14" x14ac:dyDescent="0.25">
      <c r="F5685" s="18"/>
      <c r="G5685" s="18"/>
      <c r="I5685" s="19"/>
      <c r="J5685" s="19"/>
      <c r="K5685" s="19"/>
      <c r="L5685" s="19"/>
      <c r="M5685" s="19"/>
      <c r="N5685" s="20"/>
    </row>
    <row r="5686" spans="6:14" x14ac:dyDescent="0.25">
      <c r="F5686" s="18"/>
      <c r="G5686" s="18"/>
      <c r="I5686" s="19"/>
      <c r="J5686" s="19"/>
      <c r="K5686" s="19"/>
      <c r="L5686" s="19"/>
      <c r="M5686" s="19"/>
      <c r="N5686" s="20"/>
    </row>
    <row r="5687" spans="6:14" x14ac:dyDescent="0.25">
      <c r="F5687" s="18"/>
      <c r="G5687" s="18"/>
      <c r="I5687" s="19"/>
      <c r="J5687" s="19"/>
      <c r="K5687" s="19"/>
      <c r="L5687" s="19"/>
      <c r="M5687" s="19"/>
      <c r="N5687" s="20"/>
    </row>
    <row r="5688" spans="6:14" x14ac:dyDescent="0.25">
      <c r="F5688" s="18"/>
      <c r="G5688" s="18"/>
      <c r="I5688" s="19"/>
      <c r="J5688" s="19"/>
      <c r="K5688" s="19"/>
      <c r="L5688" s="19"/>
      <c r="M5688" s="19"/>
      <c r="N5688" s="20"/>
    </row>
    <row r="5689" spans="6:14" x14ac:dyDescent="0.25">
      <c r="F5689" s="18"/>
      <c r="G5689" s="18"/>
      <c r="I5689" s="19"/>
      <c r="J5689" s="19"/>
      <c r="K5689" s="19"/>
      <c r="L5689" s="19"/>
      <c r="M5689" s="19"/>
      <c r="N5689" s="20"/>
    </row>
    <row r="5690" spans="6:14" x14ac:dyDescent="0.25">
      <c r="F5690" s="18"/>
      <c r="G5690" s="18"/>
      <c r="I5690" s="19"/>
      <c r="J5690" s="19"/>
      <c r="K5690" s="19"/>
      <c r="L5690" s="19"/>
      <c r="M5690" s="19"/>
      <c r="N5690" s="20"/>
    </row>
    <row r="5691" spans="6:14" x14ac:dyDescent="0.25">
      <c r="F5691" s="18"/>
      <c r="G5691" s="18"/>
      <c r="I5691" s="19"/>
      <c r="J5691" s="19"/>
      <c r="K5691" s="19"/>
      <c r="L5691" s="19"/>
      <c r="M5691" s="19"/>
      <c r="N5691" s="20"/>
    </row>
    <row r="5692" spans="6:14" x14ac:dyDescent="0.25">
      <c r="F5692" s="18"/>
      <c r="G5692" s="18"/>
      <c r="I5692" s="19"/>
      <c r="J5692" s="19"/>
      <c r="K5692" s="19"/>
      <c r="L5692" s="19"/>
      <c r="M5692" s="19"/>
      <c r="N5692" s="20"/>
    </row>
    <row r="5693" spans="6:14" x14ac:dyDescent="0.25">
      <c r="F5693" s="18"/>
      <c r="G5693" s="18"/>
      <c r="I5693" s="19"/>
      <c r="J5693" s="19"/>
      <c r="K5693" s="19"/>
      <c r="L5693" s="19"/>
      <c r="M5693" s="19"/>
      <c r="N5693" s="20"/>
    </row>
    <row r="5694" spans="6:14" x14ac:dyDescent="0.25">
      <c r="F5694" s="18"/>
      <c r="G5694" s="18"/>
      <c r="I5694" s="19"/>
      <c r="J5694" s="19"/>
      <c r="K5694" s="19"/>
      <c r="L5694" s="19"/>
      <c r="M5694" s="19"/>
      <c r="N5694" s="20"/>
    </row>
    <row r="5695" spans="6:14" x14ac:dyDescent="0.25">
      <c r="F5695" s="18"/>
      <c r="G5695" s="18"/>
      <c r="I5695" s="19"/>
      <c r="J5695" s="19"/>
      <c r="K5695" s="19"/>
      <c r="L5695" s="19"/>
      <c r="M5695" s="19"/>
      <c r="N5695" s="20"/>
    </row>
    <row r="5696" spans="6:14" x14ac:dyDescent="0.25">
      <c r="F5696" s="18"/>
      <c r="G5696" s="18"/>
      <c r="I5696" s="19"/>
      <c r="J5696" s="19"/>
      <c r="K5696" s="19"/>
      <c r="L5696" s="19"/>
      <c r="M5696" s="19"/>
      <c r="N5696" s="20"/>
    </row>
    <row r="5697" spans="6:14" x14ac:dyDescent="0.25">
      <c r="F5697" s="18"/>
      <c r="G5697" s="18"/>
      <c r="I5697" s="19"/>
      <c r="J5697" s="19"/>
      <c r="K5697" s="19"/>
      <c r="L5697" s="19"/>
      <c r="M5697" s="19"/>
      <c r="N5697" s="20"/>
    </row>
    <row r="5698" spans="6:14" x14ac:dyDescent="0.25">
      <c r="F5698" s="18"/>
      <c r="G5698" s="18"/>
      <c r="I5698" s="19"/>
      <c r="J5698" s="19"/>
      <c r="K5698" s="19"/>
      <c r="L5698" s="19"/>
      <c r="M5698" s="19"/>
      <c r="N5698" s="20"/>
    </row>
    <row r="5699" spans="6:14" x14ac:dyDescent="0.25">
      <c r="F5699" s="18"/>
      <c r="G5699" s="18"/>
      <c r="I5699" s="19"/>
      <c r="J5699" s="19"/>
      <c r="K5699" s="19"/>
      <c r="L5699" s="19"/>
      <c r="M5699" s="19"/>
      <c r="N5699" s="20"/>
    </row>
    <row r="5700" spans="6:14" x14ac:dyDescent="0.25">
      <c r="F5700" s="18"/>
      <c r="G5700" s="18"/>
      <c r="I5700" s="19"/>
      <c r="J5700" s="19"/>
      <c r="K5700" s="19"/>
      <c r="L5700" s="19"/>
      <c r="M5700" s="19"/>
      <c r="N5700" s="20"/>
    </row>
    <row r="5701" spans="6:14" x14ac:dyDescent="0.25">
      <c r="F5701" s="18"/>
      <c r="G5701" s="18"/>
      <c r="I5701" s="19"/>
      <c r="J5701" s="19"/>
      <c r="K5701" s="19"/>
      <c r="L5701" s="19"/>
      <c r="M5701" s="19"/>
      <c r="N5701" s="20"/>
    </row>
    <row r="5702" spans="6:14" x14ac:dyDescent="0.25">
      <c r="F5702" s="18"/>
      <c r="G5702" s="18"/>
      <c r="I5702" s="19"/>
      <c r="J5702" s="19"/>
      <c r="K5702" s="19"/>
      <c r="L5702" s="19"/>
      <c r="M5702" s="19"/>
      <c r="N5702" s="20"/>
    </row>
    <row r="5703" spans="6:14" x14ac:dyDescent="0.25">
      <c r="F5703" s="18"/>
      <c r="G5703" s="18"/>
      <c r="I5703" s="19"/>
      <c r="J5703" s="19"/>
      <c r="K5703" s="19"/>
      <c r="L5703" s="19"/>
      <c r="M5703" s="19"/>
      <c r="N5703" s="20"/>
    </row>
    <row r="5704" spans="6:14" x14ac:dyDescent="0.25">
      <c r="F5704" s="18"/>
      <c r="G5704" s="18"/>
      <c r="I5704" s="19"/>
      <c r="J5704" s="19"/>
      <c r="K5704" s="19"/>
      <c r="L5704" s="19"/>
      <c r="M5704" s="19"/>
      <c r="N5704" s="20"/>
    </row>
    <row r="5705" spans="6:14" x14ac:dyDescent="0.25">
      <c r="F5705" s="18"/>
      <c r="G5705" s="18"/>
      <c r="I5705" s="19"/>
      <c r="J5705" s="19"/>
      <c r="K5705" s="19"/>
      <c r="L5705" s="19"/>
      <c r="M5705" s="19"/>
      <c r="N5705" s="20"/>
    </row>
    <row r="5706" spans="6:14" x14ac:dyDescent="0.25">
      <c r="F5706" s="18"/>
      <c r="G5706" s="18"/>
      <c r="I5706" s="19"/>
      <c r="J5706" s="19"/>
      <c r="K5706" s="19"/>
      <c r="L5706" s="19"/>
      <c r="M5706" s="19"/>
      <c r="N5706" s="20"/>
    </row>
    <row r="5707" spans="6:14" x14ac:dyDescent="0.25">
      <c r="F5707" s="18"/>
      <c r="G5707" s="18"/>
      <c r="I5707" s="19"/>
      <c r="J5707" s="19"/>
      <c r="K5707" s="19"/>
      <c r="L5707" s="19"/>
      <c r="M5707" s="19"/>
      <c r="N5707" s="20"/>
    </row>
    <row r="5708" spans="6:14" x14ac:dyDescent="0.25">
      <c r="F5708" s="18"/>
      <c r="G5708" s="18"/>
      <c r="I5708" s="19"/>
      <c r="J5708" s="19"/>
      <c r="K5708" s="19"/>
      <c r="L5708" s="19"/>
      <c r="M5708" s="19"/>
      <c r="N5708" s="20"/>
    </row>
    <row r="5709" spans="6:14" x14ac:dyDescent="0.25">
      <c r="F5709" s="18"/>
      <c r="G5709" s="18"/>
      <c r="I5709" s="19"/>
      <c r="J5709" s="19"/>
      <c r="K5709" s="19"/>
      <c r="L5709" s="19"/>
      <c r="M5709" s="19"/>
      <c r="N5709" s="20"/>
    </row>
    <row r="5710" spans="6:14" x14ac:dyDescent="0.25">
      <c r="F5710" s="18"/>
      <c r="G5710" s="18"/>
      <c r="I5710" s="19"/>
      <c r="J5710" s="19"/>
      <c r="K5710" s="19"/>
      <c r="L5710" s="19"/>
      <c r="M5710" s="19"/>
      <c r="N5710" s="20"/>
    </row>
    <row r="5711" spans="6:14" x14ac:dyDescent="0.25">
      <c r="F5711" s="18"/>
      <c r="G5711" s="18"/>
      <c r="I5711" s="19"/>
      <c r="J5711" s="19"/>
      <c r="K5711" s="19"/>
      <c r="L5711" s="19"/>
      <c r="M5711" s="19"/>
      <c r="N5711" s="20"/>
    </row>
    <row r="5712" spans="6:14" x14ac:dyDescent="0.25">
      <c r="F5712" s="18"/>
      <c r="G5712" s="18"/>
      <c r="I5712" s="19"/>
      <c r="J5712" s="19"/>
      <c r="K5712" s="19"/>
      <c r="L5712" s="19"/>
      <c r="M5712" s="19"/>
      <c r="N5712" s="20"/>
    </row>
    <row r="5713" spans="6:14" x14ac:dyDescent="0.25">
      <c r="F5713" s="18"/>
      <c r="G5713" s="18"/>
      <c r="I5713" s="19"/>
      <c r="J5713" s="19"/>
      <c r="K5713" s="19"/>
      <c r="L5713" s="19"/>
      <c r="M5713" s="19"/>
      <c r="N5713" s="20"/>
    </row>
    <row r="5714" spans="6:14" x14ac:dyDescent="0.25">
      <c r="F5714" s="18"/>
      <c r="G5714" s="18"/>
      <c r="I5714" s="19"/>
      <c r="J5714" s="19"/>
      <c r="K5714" s="19"/>
      <c r="L5714" s="19"/>
      <c r="M5714" s="19"/>
      <c r="N5714" s="20"/>
    </row>
    <row r="5715" spans="6:14" x14ac:dyDescent="0.25">
      <c r="F5715" s="18"/>
      <c r="G5715" s="18"/>
      <c r="I5715" s="19"/>
      <c r="J5715" s="19"/>
      <c r="K5715" s="19"/>
      <c r="L5715" s="19"/>
      <c r="M5715" s="19"/>
      <c r="N5715" s="20"/>
    </row>
    <row r="5716" spans="6:14" x14ac:dyDescent="0.25">
      <c r="F5716" s="18"/>
      <c r="G5716" s="18"/>
      <c r="I5716" s="19"/>
      <c r="J5716" s="19"/>
      <c r="K5716" s="19"/>
      <c r="L5716" s="19"/>
      <c r="M5716" s="19"/>
      <c r="N5716" s="20"/>
    </row>
    <row r="5717" spans="6:14" x14ac:dyDescent="0.25">
      <c r="F5717" s="18"/>
      <c r="G5717" s="18"/>
      <c r="I5717" s="19"/>
      <c r="J5717" s="19"/>
      <c r="K5717" s="19"/>
      <c r="L5717" s="19"/>
      <c r="M5717" s="19"/>
      <c r="N5717" s="20"/>
    </row>
    <row r="5718" spans="6:14" x14ac:dyDescent="0.25">
      <c r="F5718" s="18"/>
      <c r="G5718" s="18"/>
      <c r="I5718" s="19"/>
      <c r="J5718" s="19"/>
      <c r="K5718" s="19"/>
      <c r="L5718" s="19"/>
      <c r="M5718" s="19"/>
      <c r="N5718" s="20"/>
    </row>
    <row r="5719" spans="6:14" x14ac:dyDescent="0.25">
      <c r="F5719" s="18"/>
      <c r="G5719" s="18"/>
      <c r="I5719" s="19"/>
      <c r="J5719" s="19"/>
      <c r="K5719" s="19"/>
      <c r="L5719" s="19"/>
      <c r="M5719" s="19"/>
      <c r="N5719" s="20"/>
    </row>
    <row r="5720" spans="6:14" x14ac:dyDescent="0.25">
      <c r="F5720" s="18"/>
      <c r="G5720" s="18"/>
      <c r="I5720" s="19"/>
      <c r="J5720" s="19"/>
      <c r="K5720" s="19"/>
      <c r="L5720" s="19"/>
      <c r="M5720" s="19"/>
      <c r="N5720" s="20"/>
    </row>
    <row r="5721" spans="6:14" x14ac:dyDescent="0.25">
      <c r="F5721" s="18"/>
      <c r="G5721" s="18"/>
      <c r="I5721" s="19"/>
      <c r="J5721" s="19"/>
      <c r="K5721" s="19"/>
      <c r="L5721" s="19"/>
      <c r="M5721" s="19"/>
      <c r="N5721" s="20"/>
    </row>
    <row r="5722" spans="6:14" x14ac:dyDescent="0.25">
      <c r="F5722" s="18"/>
      <c r="G5722" s="18"/>
      <c r="I5722" s="19"/>
      <c r="J5722" s="19"/>
      <c r="K5722" s="19"/>
      <c r="L5722" s="19"/>
      <c r="M5722" s="19"/>
      <c r="N5722" s="20"/>
    </row>
    <row r="5723" spans="6:14" x14ac:dyDescent="0.25">
      <c r="F5723" s="18"/>
      <c r="G5723" s="18"/>
      <c r="I5723" s="19"/>
      <c r="J5723" s="19"/>
      <c r="K5723" s="19"/>
      <c r="L5723" s="19"/>
      <c r="M5723" s="19"/>
      <c r="N5723" s="20"/>
    </row>
    <row r="5724" spans="6:14" x14ac:dyDescent="0.25">
      <c r="F5724" s="18"/>
      <c r="G5724" s="18"/>
      <c r="I5724" s="19"/>
      <c r="J5724" s="19"/>
      <c r="K5724" s="19"/>
      <c r="L5724" s="19"/>
      <c r="M5724" s="19"/>
      <c r="N5724" s="20"/>
    </row>
    <row r="5725" spans="6:14" x14ac:dyDescent="0.25">
      <c r="F5725" s="18"/>
      <c r="G5725" s="18"/>
      <c r="I5725" s="19"/>
      <c r="J5725" s="19"/>
      <c r="K5725" s="19"/>
      <c r="L5725" s="19"/>
      <c r="M5725" s="19"/>
      <c r="N5725" s="20"/>
    </row>
    <row r="5726" spans="6:14" x14ac:dyDescent="0.25">
      <c r="F5726" s="18"/>
      <c r="G5726" s="18"/>
      <c r="I5726" s="19"/>
      <c r="J5726" s="19"/>
      <c r="K5726" s="19"/>
      <c r="L5726" s="19"/>
      <c r="M5726" s="19"/>
      <c r="N5726" s="20"/>
    </row>
    <row r="5727" spans="6:14" x14ac:dyDescent="0.25">
      <c r="F5727" s="18"/>
      <c r="G5727" s="18"/>
      <c r="I5727" s="19"/>
      <c r="J5727" s="19"/>
      <c r="K5727" s="19"/>
      <c r="L5727" s="19"/>
      <c r="M5727" s="19"/>
      <c r="N5727" s="20"/>
    </row>
    <row r="5728" spans="6:14" x14ac:dyDescent="0.25">
      <c r="F5728" s="18"/>
      <c r="G5728" s="18"/>
      <c r="I5728" s="19"/>
      <c r="J5728" s="19"/>
      <c r="K5728" s="19"/>
      <c r="L5728" s="19"/>
      <c r="M5728" s="19"/>
      <c r="N5728" s="20"/>
    </row>
    <row r="5729" spans="6:14" x14ac:dyDescent="0.25">
      <c r="F5729" s="18"/>
      <c r="G5729" s="18"/>
      <c r="I5729" s="19"/>
      <c r="J5729" s="19"/>
      <c r="K5729" s="19"/>
      <c r="L5729" s="19"/>
      <c r="M5729" s="19"/>
      <c r="N5729" s="20"/>
    </row>
    <row r="5730" spans="6:14" x14ac:dyDescent="0.25">
      <c r="F5730" s="18"/>
      <c r="G5730" s="18"/>
      <c r="I5730" s="19"/>
      <c r="J5730" s="19"/>
      <c r="K5730" s="19"/>
      <c r="L5730" s="19"/>
      <c r="M5730" s="19"/>
      <c r="N5730" s="20"/>
    </row>
    <row r="5731" spans="6:14" x14ac:dyDescent="0.25">
      <c r="F5731" s="18"/>
      <c r="G5731" s="18"/>
      <c r="I5731" s="19"/>
      <c r="J5731" s="19"/>
      <c r="K5731" s="19"/>
      <c r="L5731" s="19"/>
      <c r="M5731" s="19"/>
      <c r="N5731" s="20"/>
    </row>
    <row r="5732" spans="6:14" x14ac:dyDescent="0.25">
      <c r="F5732" s="18"/>
      <c r="G5732" s="18"/>
      <c r="I5732" s="19"/>
      <c r="J5732" s="19"/>
      <c r="K5732" s="19"/>
      <c r="L5732" s="19"/>
      <c r="M5732" s="19"/>
      <c r="N5732" s="20"/>
    </row>
    <row r="5733" spans="6:14" x14ac:dyDescent="0.25">
      <c r="F5733" s="18"/>
      <c r="G5733" s="18"/>
      <c r="I5733" s="19"/>
      <c r="J5733" s="19"/>
      <c r="K5733" s="19"/>
      <c r="L5733" s="19"/>
      <c r="M5733" s="19"/>
      <c r="N5733" s="20"/>
    </row>
    <row r="5734" spans="6:14" x14ac:dyDescent="0.25">
      <c r="F5734" s="18"/>
      <c r="G5734" s="18"/>
      <c r="I5734" s="19"/>
      <c r="J5734" s="19"/>
      <c r="K5734" s="19"/>
      <c r="L5734" s="19"/>
      <c r="M5734" s="19"/>
      <c r="N5734" s="20"/>
    </row>
    <row r="5735" spans="6:14" x14ac:dyDescent="0.25">
      <c r="F5735" s="18"/>
      <c r="G5735" s="18"/>
      <c r="I5735" s="19"/>
      <c r="J5735" s="19"/>
      <c r="K5735" s="19"/>
      <c r="L5735" s="19"/>
      <c r="M5735" s="19"/>
      <c r="N5735" s="20"/>
    </row>
    <row r="5736" spans="6:14" x14ac:dyDescent="0.25">
      <c r="F5736" s="18"/>
      <c r="G5736" s="18"/>
      <c r="I5736" s="19"/>
      <c r="J5736" s="19"/>
      <c r="K5736" s="19"/>
      <c r="L5736" s="19"/>
      <c r="M5736" s="19"/>
      <c r="N5736" s="20"/>
    </row>
    <row r="5737" spans="6:14" x14ac:dyDescent="0.25">
      <c r="F5737" s="18"/>
      <c r="G5737" s="18"/>
      <c r="I5737" s="19"/>
      <c r="J5737" s="19"/>
      <c r="K5737" s="19"/>
      <c r="L5737" s="19"/>
      <c r="M5737" s="19"/>
      <c r="N5737" s="20"/>
    </row>
    <row r="5738" spans="6:14" x14ac:dyDescent="0.25">
      <c r="F5738" s="18"/>
      <c r="G5738" s="18"/>
      <c r="I5738" s="19"/>
      <c r="J5738" s="19"/>
      <c r="K5738" s="19"/>
      <c r="L5738" s="19"/>
      <c r="M5738" s="19"/>
      <c r="N5738" s="20"/>
    </row>
    <row r="5739" spans="6:14" x14ac:dyDescent="0.25">
      <c r="F5739" s="18"/>
      <c r="G5739" s="18"/>
      <c r="I5739" s="19"/>
      <c r="J5739" s="19"/>
      <c r="K5739" s="19"/>
      <c r="L5739" s="19"/>
      <c r="M5739" s="19"/>
      <c r="N5739" s="20"/>
    </row>
    <row r="5740" spans="6:14" x14ac:dyDescent="0.25">
      <c r="F5740" s="18"/>
      <c r="G5740" s="18"/>
      <c r="I5740" s="19"/>
      <c r="J5740" s="19"/>
      <c r="K5740" s="19"/>
      <c r="L5740" s="19"/>
      <c r="M5740" s="19"/>
      <c r="N5740" s="20"/>
    </row>
    <row r="5741" spans="6:14" x14ac:dyDescent="0.25">
      <c r="F5741" s="18"/>
      <c r="G5741" s="18"/>
      <c r="I5741" s="19"/>
      <c r="J5741" s="19"/>
      <c r="K5741" s="19"/>
      <c r="L5741" s="19"/>
      <c r="M5741" s="19"/>
      <c r="N5741" s="20"/>
    </row>
    <row r="5742" spans="6:14" x14ac:dyDescent="0.25">
      <c r="F5742" s="18"/>
      <c r="G5742" s="18"/>
      <c r="I5742" s="19"/>
      <c r="J5742" s="19"/>
      <c r="K5742" s="19"/>
      <c r="L5742" s="19"/>
      <c r="M5742" s="19"/>
      <c r="N5742" s="20"/>
    </row>
    <row r="5743" spans="6:14" x14ac:dyDescent="0.25">
      <c r="F5743" s="18"/>
      <c r="G5743" s="18"/>
      <c r="I5743" s="19"/>
      <c r="J5743" s="19"/>
      <c r="K5743" s="19"/>
      <c r="L5743" s="19"/>
      <c r="M5743" s="19"/>
      <c r="N5743" s="20"/>
    </row>
    <row r="5744" spans="6:14" x14ac:dyDescent="0.25">
      <c r="F5744" s="18"/>
      <c r="G5744" s="18"/>
      <c r="I5744" s="19"/>
      <c r="J5744" s="19"/>
      <c r="K5744" s="19"/>
      <c r="L5744" s="19"/>
      <c r="M5744" s="19"/>
      <c r="N5744" s="20"/>
    </row>
    <row r="5745" spans="6:14" x14ac:dyDescent="0.25">
      <c r="F5745" s="18"/>
      <c r="G5745" s="18"/>
      <c r="I5745" s="19"/>
      <c r="J5745" s="19"/>
      <c r="K5745" s="19"/>
      <c r="L5745" s="19"/>
      <c r="M5745" s="19"/>
      <c r="N5745" s="20"/>
    </row>
    <row r="5746" spans="6:14" x14ac:dyDescent="0.25">
      <c r="F5746" s="18"/>
      <c r="G5746" s="18"/>
      <c r="I5746" s="19"/>
      <c r="J5746" s="19"/>
      <c r="K5746" s="19"/>
      <c r="L5746" s="19"/>
      <c r="M5746" s="19"/>
      <c r="N5746" s="20"/>
    </row>
    <row r="5747" spans="6:14" x14ac:dyDescent="0.25">
      <c r="F5747" s="18"/>
      <c r="G5747" s="18"/>
      <c r="I5747" s="19"/>
      <c r="J5747" s="19"/>
      <c r="K5747" s="19"/>
      <c r="L5747" s="19"/>
      <c r="M5747" s="19"/>
      <c r="N5747" s="20"/>
    </row>
    <row r="5748" spans="6:14" x14ac:dyDescent="0.25">
      <c r="F5748" s="18"/>
      <c r="G5748" s="18"/>
      <c r="I5748" s="19"/>
      <c r="J5748" s="19"/>
      <c r="K5748" s="19"/>
      <c r="L5748" s="19"/>
      <c r="M5748" s="19"/>
      <c r="N5748" s="20"/>
    </row>
    <row r="5749" spans="6:14" x14ac:dyDescent="0.25">
      <c r="F5749" s="18"/>
      <c r="G5749" s="18"/>
      <c r="I5749" s="19"/>
      <c r="J5749" s="19"/>
      <c r="K5749" s="19"/>
      <c r="L5749" s="19"/>
      <c r="M5749" s="19"/>
      <c r="N5749" s="20"/>
    </row>
    <row r="5750" spans="6:14" x14ac:dyDescent="0.25">
      <c r="F5750" s="18"/>
      <c r="G5750" s="18"/>
      <c r="I5750" s="19"/>
      <c r="J5750" s="19"/>
      <c r="K5750" s="19"/>
      <c r="L5750" s="19"/>
      <c r="M5750" s="19"/>
      <c r="N5750" s="20"/>
    </row>
    <row r="5751" spans="6:14" x14ac:dyDescent="0.25">
      <c r="F5751" s="18"/>
      <c r="G5751" s="18"/>
      <c r="I5751" s="19"/>
      <c r="J5751" s="19"/>
      <c r="K5751" s="19"/>
      <c r="L5751" s="19"/>
      <c r="M5751" s="19"/>
      <c r="N5751" s="20"/>
    </row>
    <row r="5752" spans="6:14" x14ac:dyDescent="0.25">
      <c r="F5752" s="18"/>
      <c r="G5752" s="18"/>
      <c r="I5752" s="19"/>
      <c r="J5752" s="19"/>
      <c r="K5752" s="19"/>
      <c r="L5752" s="19"/>
      <c r="M5752" s="19"/>
      <c r="N5752" s="20"/>
    </row>
    <row r="5753" spans="6:14" x14ac:dyDescent="0.25">
      <c r="F5753" s="18"/>
      <c r="G5753" s="18"/>
      <c r="I5753" s="19"/>
      <c r="J5753" s="19"/>
      <c r="K5753" s="19"/>
      <c r="L5753" s="19"/>
      <c r="M5753" s="19"/>
      <c r="N5753" s="20"/>
    </row>
    <row r="5754" spans="6:14" x14ac:dyDescent="0.25">
      <c r="F5754" s="18"/>
      <c r="G5754" s="18"/>
      <c r="I5754" s="19"/>
      <c r="J5754" s="19"/>
      <c r="K5754" s="19"/>
      <c r="L5754" s="19"/>
      <c r="M5754" s="19"/>
      <c r="N5754" s="20"/>
    </row>
    <row r="5755" spans="6:14" x14ac:dyDescent="0.25">
      <c r="F5755" s="18"/>
      <c r="G5755" s="18"/>
      <c r="I5755" s="19"/>
      <c r="J5755" s="19"/>
      <c r="K5755" s="19"/>
      <c r="L5755" s="19"/>
      <c r="M5755" s="19"/>
      <c r="N5755" s="20"/>
    </row>
    <row r="5756" spans="6:14" x14ac:dyDescent="0.25">
      <c r="F5756" s="18"/>
      <c r="G5756" s="18"/>
      <c r="I5756" s="19"/>
      <c r="J5756" s="19"/>
      <c r="K5756" s="19"/>
      <c r="L5756" s="19"/>
      <c r="M5756" s="19"/>
      <c r="N5756" s="20"/>
    </row>
    <row r="5757" spans="6:14" x14ac:dyDescent="0.25">
      <c r="F5757" s="18"/>
      <c r="G5757" s="18"/>
      <c r="I5757" s="19"/>
      <c r="J5757" s="19"/>
      <c r="K5757" s="19"/>
      <c r="L5757" s="19"/>
      <c r="M5757" s="19"/>
      <c r="N5757" s="20"/>
    </row>
    <row r="5758" spans="6:14" x14ac:dyDescent="0.25">
      <c r="F5758" s="18"/>
      <c r="G5758" s="18"/>
      <c r="I5758" s="19"/>
      <c r="J5758" s="19"/>
      <c r="K5758" s="19"/>
      <c r="L5758" s="19"/>
      <c r="M5758" s="19"/>
      <c r="N5758" s="20"/>
    </row>
    <row r="5759" spans="6:14" x14ac:dyDescent="0.25">
      <c r="F5759" s="18"/>
      <c r="G5759" s="18"/>
      <c r="I5759" s="19"/>
      <c r="J5759" s="19"/>
      <c r="K5759" s="19"/>
      <c r="L5759" s="19"/>
      <c r="M5759" s="19"/>
      <c r="N5759" s="20"/>
    </row>
    <row r="5760" spans="6:14" x14ac:dyDescent="0.25">
      <c r="F5760" s="18"/>
      <c r="G5760" s="18"/>
      <c r="I5760" s="19"/>
      <c r="J5760" s="19"/>
      <c r="K5760" s="19"/>
      <c r="L5760" s="19"/>
      <c r="M5760" s="19"/>
      <c r="N5760" s="20"/>
    </row>
    <row r="5761" spans="6:14" x14ac:dyDescent="0.25">
      <c r="F5761" s="18"/>
      <c r="G5761" s="18"/>
      <c r="I5761" s="19"/>
      <c r="J5761" s="19"/>
      <c r="K5761" s="19"/>
      <c r="L5761" s="19"/>
      <c r="M5761" s="19"/>
      <c r="N5761" s="20"/>
    </row>
    <row r="5762" spans="6:14" x14ac:dyDescent="0.25">
      <c r="F5762" s="18"/>
      <c r="G5762" s="18"/>
      <c r="I5762" s="19"/>
      <c r="J5762" s="19"/>
      <c r="K5762" s="19"/>
      <c r="L5762" s="19"/>
      <c r="M5762" s="19"/>
      <c r="N5762" s="20"/>
    </row>
    <row r="5763" spans="6:14" x14ac:dyDescent="0.25">
      <c r="F5763" s="18"/>
      <c r="G5763" s="18"/>
      <c r="I5763" s="19"/>
      <c r="J5763" s="19"/>
      <c r="K5763" s="19"/>
      <c r="L5763" s="19"/>
      <c r="M5763" s="19"/>
      <c r="N5763" s="20"/>
    </row>
    <row r="5764" spans="6:14" x14ac:dyDescent="0.25">
      <c r="F5764" s="18"/>
      <c r="G5764" s="18"/>
      <c r="I5764" s="19"/>
      <c r="J5764" s="19"/>
      <c r="K5764" s="19"/>
      <c r="L5764" s="19"/>
      <c r="M5764" s="19"/>
      <c r="N5764" s="20"/>
    </row>
    <row r="5765" spans="6:14" x14ac:dyDescent="0.25">
      <c r="F5765" s="18"/>
      <c r="G5765" s="18"/>
      <c r="I5765" s="19"/>
      <c r="J5765" s="19"/>
      <c r="K5765" s="19"/>
      <c r="L5765" s="19"/>
      <c r="M5765" s="19"/>
      <c r="N5765" s="20"/>
    </row>
    <row r="5766" spans="6:14" x14ac:dyDescent="0.25">
      <c r="F5766" s="18"/>
      <c r="G5766" s="18"/>
      <c r="I5766" s="19"/>
      <c r="J5766" s="19"/>
      <c r="K5766" s="19"/>
      <c r="L5766" s="19"/>
      <c r="M5766" s="19"/>
      <c r="N5766" s="20"/>
    </row>
    <row r="5767" spans="6:14" x14ac:dyDescent="0.25">
      <c r="F5767" s="18"/>
      <c r="G5767" s="18"/>
      <c r="I5767" s="19"/>
      <c r="J5767" s="19"/>
      <c r="K5767" s="19"/>
      <c r="L5767" s="19"/>
      <c r="M5767" s="19"/>
      <c r="N5767" s="20"/>
    </row>
    <row r="5768" spans="6:14" x14ac:dyDescent="0.25">
      <c r="F5768" s="18"/>
      <c r="G5768" s="18"/>
      <c r="I5768" s="19"/>
      <c r="J5768" s="19"/>
      <c r="K5768" s="19"/>
      <c r="L5768" s="19"/>
      <c r="M5768" s="19"/>
      <c r="N5768" s="20"/>
    </row>
    <row r="5769" spans="6:14" x14ac:dyDescent="0.25">
      <c r="F5769" s="18"/>
      <c r="G5769" s="18"/>
      <c r="I5769" s="19"/>
      <c r="J5769" s="19"/>
      <c r="K5769" s="19"/>
      <c r="L5769" s="19"/>
      <c r="M5769" s="19"/>
      <c r="N5769" s="20"/>
    </row>
    <row r="5770" spans="6:14" x14ac:dyDescent="0.25">
      <c r="F5770" s="18"/>
      <c r="G5770" s="18"/>
      <c r="I5770" s="19"/>
      <c r="J5770" s="19"/>
      <c r="K5770" s="19"/>
      <c r="L5770" s="19"/>
      <c r="M5770" s="19"/>
      <c r="N5770" s="20"/>
    </row>
    <row r="5771" spans="6:14" x14ac:dyDescent="0.25">
      <c r="F5771" s="18"/>
      <c r="G5771" s="18"/>
      <c r="I5771" s="19"/>
      <c r="J5771" s="19"/>
      <c r="K5771" s="19"/>
      <c r="L5771" s="19"/>
      <c r="M5771" s="19"/>
      <c r="N5771" s="20"/>
    </row>
    <row r="5772" spans="6:14" x14ac:dyDescent="0.25">
      <c r="F5772" s="18"/>
      <c r="G5772" s="18"/>
      <c r="I5772" s="19"/>
      <c r="J5772" s="19"/>
      <c r="K5772" s="19"/>
      <c r="L5772" s="19"/>
      <c r="M5772" s="19"/>
      <c r="N5772" s="20"/>
    </row>
    <row r="5773" spans="6:14" x14ac:dyDescent="0.25">
      <c r="F5773" s="18"/>
      <c r="G5773" s="18"/>
      <c r="I5773" s="19"/>
      <c r="J5773" s="19"/>
      <c r="K5773" s="19"/>
      <c r="L5773" s="19"/>
      <c r="M5773" s="19"/>
      <c r="N5773" s="20"/>
    </row>
    <row r="5774" spans="6:14" x14ac:dyDescent="0.25">
      <c r="F5774" s="18"/>
      <c r="G5774" s="18"/>
      <c r="I5774" s="19"/>
      <c r="J5774" s="19"/>
      <c r="K5774" s="19"/>
      <c r="L5774" s="19"/>
      <c r="M5774" s="19"/>
      <c r="N5774" s="20"/>
    </row>
    <row r="5775" spans="6:14" x14ac:dyDescent="0.25">
      <c r="F5775" s="18"/>
      <c r="G5775" s="18"/>
      <c r="I5775" s="19"/>
      <c r="J5775" s="19"/>
      <c r="K5775" s="19"/>
      <c r="L5775" s="19"/>
      <c r="M5775" s="19"/>
      <c r="N5775" s="20"/>
    </row>
    <row r="5776" spans="6:14" x14ac:dyDescent="0.25">
      <c r="F5776" s="18"/>
      <c r="G5776" s="18"/>
      <c r="I5776" s="19"/>
      <c r="J5776" s="19"/>
      <c r="K5776" s="19"/>
      <c r="L5776" s="19"/>
      <c r="M5776" s="19"/>
      <c r="N5776" s="20"/>
    </row>
    <row r="5777" spans="6:14" x14ac:dyDescent="0.25">
      <c r="F5777" s="18"/>
      <c r="G5777" s="18"/>
      <c r="I5777" s="19"/>
      <c r="J5777" s="19"/>
      <c r="K5777" s="19"/>
      <c r="L5777" s="19"/>
      <c r="M5777" s="19"/>
      <c r="N5777" s="20"/>
    </row>
    <row r="5778" spans="6:14" x14ac:dyDescent="0.25">
      <c r="F5778" s="18"/>
      <c r="G5778" s="18"/>
      <c r="I5778" s="19"/>
      <c r="J5778" s="19"/>
      <c r="K5778" s="19"/>
      <c r="L5778" s="19"/>
      <c r="M5778" s="19"/>
      <c r="N5778" s="20"/>
    </row>
    <row r="5779" spans="6:14" x14ac:dyDescent="0.25">
      <c r="F5779" s="18"/>
      <c r="G5779" s="18"/>
      <c r="I5779" s="19"/>
      <c r="J5779" s="19"/>
      <c r="K5779" s="19"/>
      <c r="L5779" s="19"/>
      <c r="M5779" s="19"/>
      <c r="N5779" s="20"/>
    </row>
    <row r="5780" spans="6:14" x14ac:dyDescent="0.25">
      <c r="F5780" s="18"/>
      <c r="G5780" s="18"/>
      <c r="I5780" s="19"/>
      <c r="J5780" s="19"/>
      <c r="K5780" s="19"/>
      <c r="L5780" s="19"/>
      <c r="M5780" s="19"/>
      <c r="N5780" s="20"/>
    </row>
    <row r="5781" spans="6:14" x14ac:dyDescent="0.25">
      <c r="F5781" s="18"/>
      <c r="G5781" s="18"/>
      <c r="I5781" s="19"/>
      <c r="J5781" s="19"/>
      <c r="K5781" s="19"/>
      <c r="L5781" s="19"/>
      <c r="M5781" s="19"/>
      <c r="N5781" s="20"/>
    </row>
    <row r="5782" spans="6:14" x14ac:dyDescent="0.25">
      <c r="F5782" s="18"/>
      <c r="G5782" s="18"/>
      <c r="I5782" s="19"/>
      <c r="J5782" s="19"/>
      <c r="K5782" s="19"/>
      <c r="L5782" s="19"/>
      <c r="M5782" s="19"/>
      <c r="N5782" s="20"/>
    </row>
    <row r="5783" spans="6:14" x14ac:dyDescent="0.25">
      <c r="F5783" s="18"/>
      <c r="G5783" s="18"/>
      <c r="I5783" s="19"/>
      <c r="J5783" s="19"/>
      <c r="K5783" s="19"/>
      <c r="L5783" s="19"/>
      <c r="M5783" s="19"/>
      <c r="N5783" s="20"/>
    </row>
    <row r="5784" spans="6:14" x14ac:dyDescent="0.25">
      <c r="F5784" s="18"/>
      <c r="G5784" s="18"/>
      <c r="I5784" s="19"/>
      <c r="J5784" s="19"/>
      <c r="K5784" s="19"/>
      <c r="L5784" s="19"/>
      <c r="M5784" s="19"/>
      <c r="N5784" s="20"/>
    </row>
    <row r="5785" spans="6:14" x14ac:dyDescent="0.25">
      <c r="F5785" s="18"/>
      <c r="G5785" s="18"/>
      <c r="I5785" s="19"/>
      <c r="J5785" s="19"/>
      <c r="K5785" s="19"/>
      <c r="L5785" s="19"/>
      <c r="M5785" s="19"/>
      <c r="N5785" s="20"/>
    </row>
    <row r="5786" spans="6:14" x14ac:dyDescent="0.25">
      <c r="F5786" s="18"/>
      <c r="G5786" s="18"/>
      <c r="I5786" s="19"/>
      <c r="J5786" s="19"/>
      <c r="K5786" s="19"/>
      <c r="L5786" s="19"/>
      <c r="M5786" s="19"/>
      <c r="N5786" s="20"/>
    </row>
    <row r="5787" spans="6:14" x14ac:dyDescent="0.25">
      <c r="F5787" s="18"/>
      <c r="G5787" s="18"/>
      <c r="I5787" s="19"/>
      <c r="J5787" s="19"/>
      <c r="K5787" s="19"/>
      <c r="L5787" s="19"/>
      <c r="M5787" s="19"/>
      <c r="N5787" s="20"/>
    </row>
    <row r="5788" spans="6:14" x14ac:dyDescent="0.25">
      <c r="F5788" s="18"/>
      <c r="G5788" s="18"/>
      <c r="I5788" s="19"/>
      <c r="J5788" s="19"/>
      <c r="K5788" s="19"/>
      <c r="L5788" s="19"/>
      <c r="M5788" s="19"/>
      <c r="N5788" s="20"/>
    </row>
    <row r="5789" spans="6:14" x14ac:dyDescent="0.25">
      <c r="F5789" s="18"/>
      <c r="G5789" s="18"/>
      <c r="I5789" s="19"/>
      <c r="J5789" s="19"/>
      <c r="K5789" s="19"/>
      <c r="L5789" s="19"/>
      <c r="M5789" s="19"/>
      <c r="N5789" s="20"/>
    </row>
    <row r="5790" spans="6:14" x14ac:dyDescent="0.25">
      <c r="F5790" s="18"/>
      <c r="G5790" s="18"/>
      <c r="I5790" s="19"/>
      <c r="J5790" s="19"/>
      <c r="K5790" s="19"/>
      <c r="L5790" s="19"/>
      <c r="M5790" s="19"/>
      <c r="N5790" s="20"/>
    </row>
    <row r="5791" spans="6:14" x14ac:dyDescent="0.25">
      <c r="F5791" s="18"/>
      <c r="G5791" s="18"/>
      <c r="I5791" s="19"/>
      <c r="J5791" s="19"/>
      <c r="K5791" s="19"/>
      <c r="L5791" s="19"/>
      <c r="M5791" s="19"/>
      <c r="N5791" s="20"/>
    </row>
    <row r="5792" spans="6:14" x14ac:dyDescent="0.25">
      <c r="F5792" s="18"/>
      <c r="G5792" s="18"/>
      <c r="I5792" s="19"/>
      <c r="J5792" s="19"/>
      <c r="K5792" s="19"/>
      <c r="L5792" s="19"/>
      <c r="M5792" s="19"/>
      <c r="N5792" s="20"/>
    </row>
    <row r="5793" spans="6:14" x14ac:dyDescent="0.25">
      <c r="F5793" s="18"/>
      <c r="G5793" s="18"/>
      <c r="I5793" s="19"/>
      <c r="J5793" s="19"/>
      <c r="K5793" s="19"/>
      <c r="L5793" s="19"/>
      <c r="M5793" s="19"/>
      <c r="N5793" s="20"/>
    </row>
    <row r="5794" spans="6:14" x14ac:dyDescent="0.25">
      <c r="F5794" s="18"/>
      <c r="G5794" s="18"/>
      <c r="I5794" s="19"/>
      <c r="J5794" s="19"/>
      <c r="K5794" s="19"/>
      <c r="L5794" s="19"/>
      <c r="M5794" s="19"/>
      <c r="N5794" s="20"/>
    </row>
    <row r="5795" spans="6:14" x14ac:dyDescent="0.25">
      <c r="F5795" s="18"/>
      <c r="G5795" s="18"/>
      <c r="I5795" s="19"/>
      <c r="J5795" s="19"/>
      <c r="K5795" s="19"/>
      <c r="L5795" s="19"/>
      <c r="M5795" s="19"/>
      <c r="N5795" s="20"/>
    </row>
    <row r="5796" spans="6:14" x14ac:dyDescent="0.25">
      <c r="F5796" s="18"/>
      <c r="G5796" s="18"/>
      <c r="I5796" s="19"/>
      <c r="J5796" s="19"/>
      <c r="K5796" s="19"/>
      <c r="L5796" s="19"/>
      <c r="M5796" s="19"/>
      <c r="N5796" s="20"/>
    </row>
    <row r="5797" spans="6:14" x14ac:dyDescent="0.25">
      <c r="F5797" s="18"/>
      <c r="G5797" s="18"/>
      <c r="I5797" s="19"/>
      <c r="J5797" s="19"/>
      <c r="K5797" s="19"/>
      <c r="L5797" s="19"/>
      <c r="M5797" s="19"/>
      <c r="N5797" s="20"/>
    </row>
    <row r="5798" spans="6:14" x14ac:dyDescent="0.25">
      <c r="F5798" s="18"/>
      <c r="G5798" s="18"/>
      <c r="I5798" s="19"/>
      <c r="J5798" s="19"/>
      <c r="K5798" s="19"/>
      <c r="L5798" s="19"/>
      <c r="M5798" s="19"/>
      <c r="N5798" s="20"/>
    </row>
    <row r="5799" spans="6:14" x14ac:dyDescent="0.25">
      <c r="F5799" s="18"/>
      <c r="G5799" s="18"/>
      <c r="I5799" s="19"/>
      <c r="J5799" s="19"/>
      <c r="K5799" s="19"/>
      <c r="L5799" s="19"/>
      <c r="M5799" s="19"/>
      <c r="N5799" s="20"/>
    </row>
    <row r="5800" spans="6:14" x14ac:dyDescent="0.25">
      <c r="F5800" s="18"/>
      <c r="G5800" s="18"/>
      <c r="I5800" s="19"/>
      <c r="J5800" s="19"/>
      <c r="K5800" s="19"/>
      <c r="L5800" s="19"/>
      <c r="M5800" s="19"/>
      <c r="N5800" s="20"/>
    </row>
    <row r="5801" spans="6:14" x14ac:dyDescent="0.25">
      <c r="F5801" s="18"/>
      <c r="G5801" s="18"/>
      <c r="I5801" s="19"/>
      <c r="J5801" s="19"/>
      <c r="K5801" s="19"/>
      <c r="L5801" s="19"/>
      <c r="M5801" s="19"/>
      <c r="N5801" s="20"/>
    </row>
    <row r="5802" spans="6:14" x14ac:dyDescent="0.25">
      <c r="F5802" s="18"/>
      <c r="G5802" s="18"/>
      <c r="I5802" s="19"/>
      <c r="J5802" s="19"/>
      <c r="K5802" s="19"/>
      <c r="L5802" s="19"/>
      <c r="M5802" s="19"/>
      <c r="N5802" s="20"/>
    </row>
    <row r="5803" spans="6:14" x14ac:dyDescent="0.25">
      <c r="F5803" s="18"/>
      <c r="G5803" s="18"/>
      <c r="I5803" s="19"/>
      <c r="J5803" s="19"/>
      <c r="K5803" s="19"/>
      <c r="L5803" s="19"/>
      <c r="M5803" s="19"/>
      <c r="N5803" s="20"/>
    </row>
    <row r="5804" spans="6:14" x14ac:dyDescent="0.25">
      <c r="F5804" s="18"/>
      <c r="G5804" s="18"/>
      <c r="I5804" s="19"/>
      <c r="J5804" s="19"/>
      <c r="K5804" s="19"/>
      <c r="L5804" s="19"/>
      <c r="M5804" s="19"/>
      <c r="N5804" s="20"/>
    </row>
    <row r="5805" spans="6:14" x14ac:dyDescent="0.25">
      <c r="F5805" s="18"/>
      <c r="G5805" s="18"/>
      <c r="I5805" s="19"/>
      <c r="J5805" s="19"/>
      <c r="K5805" s="19"/>
      <c r="L5805" s="19"/>
      <c r="M5805" s="19"/>
      <c r="N5805" s="20"/>
    </row>
    <row r="5806" spans="6:14" x14ac:dyDescent="0.25">
      <c r="F5806" s="18"/>
      <c r="G5806" s="18"/>
      <c r="I5806" s="19"/>
      <c r="J5806" s="19"/>
      <c r="K5806" s="19"/>
      <c r="L5806" s="19"/>
      <c r="M5806" s="19"/>
      <c r="N5806" s="20"/>
    </row>
    <row r="5807" spans="6:14" x14ac:dyDescent="0.25">
      <c r="F5807" s="18"/>
      <c r="G5807" s="18"/>
      <c r="I5807" s="19"/>
      <c r="J5807" s="19"/>
      <c r="K5807" s="19"/>
      <c r="L5807" s="19"/>
      <c r="M5807" s="19"/>
      <c r="N5807" s="20"/>
    </row>
    <row r="5808" spans="6:14" x14ac:dyDescent="0.25">
      <c r="F5808" s="18"/>
      <c r="G5808" s="18"/>
      <c r="I5808" s="19"/>
      <c r="J5808" s="19"/>
      <c r="K5808" s="19"/>
      <c r="L5808" s="19"/>
      <c r="M5808" s="19"/>
      <c r="N5808" s="20"/>
    </row>
    <row r="5809" spans="6:14" x14ac:dyDescent="0.25">
      <c r="F5809" s="18"/>
      <c r="G5809" s="18"/>
      <c r="I5809" s="19"/>
      <c r="J5809" s="19"/>
      <c r="K5809" s="19"/>
      <c r="L5809" s="19"/>
      <c r="M5809" s="19"/>
      <c r="N5809" s="20"/>
    </row>
    <row r="5810" spans="6:14" x14ac:dyDescent="0.25">
      <c r="F5810" s="18"/>
      <c r="G5810" s="18"/>
      <c r="I5810" s="19"/>
      <c r="J5810" s="19"/>
      <c r="K5810" s="19"/>
      <c r="L5810" s="19"/>
      <c r="M5810" s="19"/>
      <c r="N5810" s="20"/>
    </row>
    <row r="5811" spans="6:14" x14ac:dyDescent="0.25">
      <c r="F5811" s="18"/>
      <c r="G5811" s="18"/>
      <c r="I5811" s="19"/>
      <c r="J5811" s="19"/>
      <c r="K5811" s="19"/>
      <c r="L5811" s="19"/>
      <c r="M5811" s="19"/>
      <c r="N5811" s="20"/>
    </row>
    <row r="5812" spans="6:14" x14ac:dyDescent="0.25">
      <c r="F5812" s="18"/>
      <c r="G5812" s="18"/>
      <c r="I5812" s="19"/>
      <c r="J5812" s="19"/>
      <c r="K5812" s="19"/>
      <c r="L5812" s="19"/>
      <c r="M5812" s="19"/>
      <c r="N5812" s="20"/>
    </row>
    <row r="5813" spans="6:14" x14ac:dyDescent="0.25">
      <c r="F5813" s="18"/>
      <c r="G5813" s="18"/>
      <c r="I5813" s="19"/>
      <c r="J5813" s="19"/>
      <c r="K5813" s="19"/>
      <c r="L5813" s="19"/>
      <c r="M5813" s="19"/>
      <c r="N5813" s="20"/>
    </row>
    <row r="5814" spans="6:14" x14ac:dyDescent="0.25">
      <c r="F5814" s="18"/>
      <c r="G5814" s="18"/>
      <c r="I5814" s="19"/>
      <c r="J5814" s="19"/>
      <c r="K5814" s="19"/>
      <c r="L5814" s="19"/>
      <c r="M5814" s="19"/>
      <c r="N5814" s="20"/>
    </row>
    <row r="5815" spans="6:14" x14ac:dyDescent="0.25">
      <c r="F5815" s="18"/>
      <c r="G5815" s="18"/>
      <c r="I5815" s="19"/>
      <c r="J5815" s="19"/>
      <c r="K5815" s="19"/>
      <c r="L5815" s="19"/>
      <c r="M5815" s="19"/>
      <c r="N5815" s="20"/>
    </row>
    <row r="5816" spans="6:14" x14ac:dyDescent="0.25">
      <c r="F5816" s="18"/>
      <c r="G5816" s="18"/>
      <c r="I5816" s="19"/>
      <c r="J5816" s="19"/>
      <c r="K5816" s="19"/>
      <c r="L5816" s="19"/>
      <c r="M5816" s="19"/>
      <c r="N5816" s="20"/>
    </row>
    <row r="5817" spans="6:14" x14ac:dyDescent="0.25">
      <c r="F5817" s="18"/>
      <c r="G5817" s="18"/>
      <c r="I5817" s="19"/>
      <c r="J5817" s="19"/>
      <c r="K5817" s="19"/>
      <c r="L5817" s="19"/>
      <c r="M5817" s="19"/>
      <c r="N5817" s="20"/>
    </row>
    <row r="5818" spans="6:14" x14ac:dyDescent="0.25">
      <c r="F5818" s="18"/>
      <c r="G5818" s="18"/>
      <c r="I5818" s="19"/>
      <c r="J5818" s="19"/>
      <c r="K5818" s="19"/>
      <c r="L5818" s="19"/>
      <c r="M5818" s="19"/>
      <c r="N5818" s="20"/>
    </row>
    <row r="5819" spans="6:14" x14ac:dyDescent="0.25">
      <c r="F5819" s="18"/>
      <c r="G5819" s="18"/>
      <c r="I5819" s="19"/>
      <c r="J5819" s="19"/>
      <c r="K5819" s="19"/>
      <c r="L5819" s="19"/>
      <c r="M5819" s="19"/>
      <c r="N5819" s="20"/>
    </row>
    <row r="5820" spans="6:14" x14ac:dyDescent="0.25">
      <c r="F5820" s="18"/>
      <c r="G5820" s="18"/>
      <c r="I5820" s="19"/>
      <c r="J5820" s="19"/>
      <c r="K5820" s="19"/>
      <c r="L5820" s="19"/>
      <c r="M5820" s="19"/>
      <c r="N5820" s="20"/>
    </row>
    <row r="5821" spans="6:14" x14ac:dyDescent="0.25">
      <c r="F5821" s="18"/>
      <c r="G5821" s="18"/>
      <c r="I5821" s="19"/>
      <c r="J5821" s="19"/>
      <c r="K5821" s="19"/>
      <c r="L5821" s="19"/>
      <c r="M5821" s="19"/>
      <c r="N5821" s="20"/>
    </row>
    <row r="5822" spans="6:14" x14ac:dyDescent="0.25">
      <c r="F5822" s="18"/>
      <c r="G5822" s="18"/>
      <c r="I5822" s="19"/>
      <c r="J5822" s="19"/>
      <c r="K5822" s="19"/>
      <c r="L5822" s="19"/>
      <c r="M5822" s="19"/>
      <c r="N5822" s="20"/>
    </row>
    <row r="5823" spans="6:14" x14ac:dyDescent="0.25">
      <c r="F5823" s="18"/>
      <c r="G5823" s="18"/>
      <c r="I5823" s="19"/>
      <c r="J5823" s="19"/>
      <c r="K5823" s="19"/>
      <c r="L5823" s="19"/>
      <c r="M5823" s="19"/>
      <c r="N5823" s="20"/>
    </row>
    <row r="5824" spans="6:14" x14ac:dyDescent="0.25">
      <c r="F5824" s="18"/>
      <c r="G5824" s="18"/>
      <c r="I5824" s="19"/>
      <c r="J5824" s="19"/>
      <c r="K5824" s="19"/>
      <c r="L5824" s="19"/>
      <c r="M5824" s="19"/>
      <c r="N5824" s="20"/>
    </row>
    <row r="5825" spans="6:14" x14ac:dyDescent="0.25">
      <c r="F5825" s="18"/>
      <c r="G5825" s="18"/>
      <c r="I5825" s="19"/>
      <c r="J5825" s="19"/>
      <c r="K5825" s="19"/>
      <c r="L5825" s="19"/>
      <c r="M5825" s="19"/>
      <c r="N5825" s="20"/>
    </row>
    <row r="5826" spans="6:14" x14ac:dyDescent="0.25">
      <c r="F5826" s="18"/>
      <c r="G5826" s="18"/>
      <c r="I5826" s="19"/>
      <c r="J5826" s="19"/>
      <c r="K5826" s="19"/>
      <c r="L5826" s="19"/>
      <c r="M5826" s="19"/>
      <c r="N5826" s="20"/>
    </row>
    <row r="5827" spans="6:14" x14ac:dyDescent="0.25">
      <c r="F5827" s="18"/>
      <c r="G5827" s="18"/>
      <c r="I5827" s="19"/>
      <c r="J5827" s="19"/>
      <c r="K5827" s="19"/>
      <c r="L5827" s="19"/>
      <c r="M5827" s="19"/>
      <c r="N5827" s="20"/>
    </row>
    <row r="5828" spans="6:14" x14ac:dyDescent="0.25">
      <c r="F5828" s="18"/>
      <c r="G5828" s="18"/>
      <c r="I5828" s="19"/>
      <c r="J5828" s="19"/>
      <c r="K5828" s="19"/>
      <c r="L5828" s="19"/>
      <c r="M5828" s="19"/>
      <c r="N5828" s="20"/>
    </row>
    <row r="5829" spans="6:14" x14ac:dyDescent="0.25">
      <c r="F5829" s="18"/>
      <c r="G5829" s="18"/>
      <c r="I5829" s="19"/>
      <c r="J5829" s="19"/>
      <c r="K5829" s="19"/>
      <c r="L5829" s="19"/>
      <c r="M5829" s="19"/>
      <c r="N5829" s="20"/>
    </row>
    <row r="5830" spans="6:14" x14ac:dyDescent="0.25">
      <c r="F5830" s="18"/>
      <c r="G5830" s="18"/>
      <c r="I5830" s="19"/>
      <c r="J5830" s="19"/>
      <c r="K5830" s="19"/>
      <c r="L5830" s="19"/>
      <c r="M5830" s="19"/>
      <c r="N5830" s="20"/>
    </row>
    <row r="5831" spans="6:14" x14ac:dyDescent="0.25">
      <c r="F5831" s="18"/>
      <c r="G5831" s="18"/>
      <c r="I5831" s="19"/>
      <c r="J5831" s="19"/>
      <c r="K5831" s="19"/>
      <c r="L5831" s="19"/>
      <c r="M5831" s="19"/>
      <c r="N5831" s="20"/>
    </row>
    <row r="5832" spans="6:14" x14ac:dyDescent="0.25">
      <c r="F5832" s="18"/>
      <c r="G5832" s="18"/>
      <c r="I5832" s="19"/>
      <c r="J5832" s="19"/>
      <c r="K5832" s="19"/>
      <c r="L5832" s="19"/>
      <c r="M5832" s="19"/>
      <c r="N5832" s="20"/>
    </row>
    <row r="5833" spans="6:14" x14ac:dyDescent="0.25">
      <c r="F5833" s="18"/>
      <c r="G5833" s="18"/>
      <c r="I5833" s="19"/>
      <c r="J5833" s="19"/>
      <c r="K5833" s="19"/>
      <c r="L5833" s="19"/>
      <c r="M5833" s="19"/>
      <c r="N5833" s="20"/>
    </row>
    <row r="5834" spans="6:14" x14ac:dyDescent="0.25">
      <c r="F5834" s="18"/>
      <c r="G5834" s="18"/>
      <c r="I5834" s="19"/>
      <c r="J5834" s="19"/>
      <c r="K5834" s="19"/>
      <c r="L5834" s="19"/>
      <c r="M5834" s="19"/>
      <c r="N5834" s="20"/>
    </row>
    <row r="5835" spans="6:14" x14ac:dyDescent="0.25">
      <c r="F5835" s="18"/>
      <c r="G5835" s="18"/>
      <c r="I5835" s="19"/>
      <c r="J5835" s="19"/>
      <c r="K5835" s="19"/>
      <c r="L5835" s="19"/>
      <c r="M5835" s="19"/>
      <c r="N5835" s="20"/>
    </row>
    <row r="5836" spans="6:14" x14ac:dyDescent="0.25">
      <c r="F5836" s="18"/>
      <c r="G5836" s="18"/>
      <c r="I5836" s="19"/>
      <c r="J5836" s="19"/>
      <c r="K5836" s="19"/>
      <c r="L5836" s="19"/>
      <c r="M5836" s="19"/>
      <c r="N5836" s="20"/>
    </row>
    <row r="5837" spans="6:14" x14ac:dyDescent="0.25">
      <c r="F5837" s="18"/>
      <c r="G5837" s="18"/>
      <c r="I5837" s="19"/>
      <c r="J5837" s="19"/>
      <c r="K5837" s="19"/>
      <c r="L5837" s="19"/>
      <c r="M5837" s="19"/>
      <c r="N5837" s="20"/>
    </row>
    <row r="5838" spans="6:14" x14ac:dyDescent="0.25">
      <c r="F5838" s="18"/>
      <c r="G5838" s="18"/>
      <c r="I5838" s="19"/>
      <c r="J5838" s="19"/>
      <c r="K5838" s="19"/>
      <c r="L5838" s="19"/>
      <c r="M5838" s="19"/>
      <c r="N5838" s="20"/>
    </row>
    <row r="5839" spans="6:14" x14ac:dyDescent="0.25">
      <c r="F5839" s="18"/>
      <c r="G5839" s="18"/>
      <c r="I5839" s="19"/>
      <c r="J5839" s="19"/>
      <c r="K5839" s="19"/>
      <c r="L5839" s="19"/>
      <c r="M5839" s="19"/>
      <c r="N5839" s="20"/>
    </row>
    <row r="5840" spans="6:14" x14ac:dyDescent="0.25">
      <c r="F5840" s="18"/>
      <c r="G5840" s="18"/>
      <c r="I5840" s="19"/>
      <c r="J5840" s="19"/>
      <c r="K5840" s="19"/>
      <c r="L5840" s="19"/>
      <c r="M5840" s="19"/>
      <c r="N5840" s="20"/>
    </row>
    <row r="5841" spans="6:14" x14ac:dyDescent="0.25">
      <c r="F5841" s="18"/>
      <c r="G5841" s="18"/>
      <c r="I5841" s="19"/>
      <c r="J5841" s="19"/>
      <c r="K5841" s="19"/>
      <c r="L5841" s="19"/>
      <c r="M5841" s="19"/>
      <c r="N5841" s="20"/>
    </row>
    <row r="5842" spans="6:14" x14ac:dyDescent="0.25">
      <c r="F5842" s="18"/>
      <c r="G5842" s="18"/>
      <c r="I5842" s="19"/>
      <c r="J5842" s="19"/>
      <c r="K5842" s="19"/>
      <c r="L5842" s="19"/>
      <c r="M5842" s="19"/>
      <c r="N5842" s="20"/>
    </row>
    <row r="5843" spans="6:14" x14ac:dyDescent="0.25">
      <c r="F5843" s="18"/>
      <c r="G5843" s="18"/>
      <c r="I5843" s="19"/>
      <c r="J5843" s="19"/>
      <c r="K5843" s="19"/>
      <c r="L5843" s="19"/>
      <c r="M5843" s="19"/>
      <c r="N5843" s="20"/>
    </row>
    <row r="5844" spans="6:14" x14ac:dyDescent="0.25">
      <c r="F5844" s="18"/>
      <c r="G5844" s="18"/>
      <c r="I5844" s="19"/>
      <c r="J5844" s="19"/>
      <c r="K5844" s="19"/>
      <c r="L5844" s="19"/>
      <c r="M5844" s="19"/>
      <c r="N5844" s="20"/>
    </row>
    <row r="5845" spans="6:14" x14ac:dyDescent="0.25">
      <c r="F5845" s="18"/>
      <c r="G5845" s="18"/>
      <c r="I5845" s="19"/>
      <c r="J5845" s="19"/>
      <c r="K5845" s="19"/>
      <c r="L5845" s="19"/>
      <c r="M5845" s="19"/>
      <c r="N5845" s="20"/>
    </row>
    <row r="5846" spans="6:14" x14ac:dyDescent="0.25">
      <c r="F5846" s="18"/>
      <c r="G5846" s="18"/>
      <c r="I5846" s="19"/>
      <c r="J5846" s="19"/>
      <c r="K5846" s="19"/>
      <c r="L5846" s="19"/>
      <c r="M5846" s="19"/>
      <c r="N5846" s="20"/>
    </row>
    <row r="5847" spans="6:14" x14ac:dyDescent="0.25">
      <c r="F5847" s="18"/>
      <c r="G5847" s="18"/>
      <c r="I5847" s="19"/>
      <c r="J5847" s="19"/>
      <c r="K5847" s="19"/>
      <c r="L5847" s="19"/>
      <c r="M5847" s="19"/>
      <c r="N5847" s="20"/>
    </row>
    <row r="5848" spans="6:14" x14ac:dyDescent="0.25">
      <c r="F5848" s="18"/>
      <c r="G5848" s="18"/>
      <c r="I5848" s="19"/>
      <c r="J5848" s="19"/>
      <c r="K5848" s="19"/>
      <c r="L5848" s="19"/>
      <c r="M5848" s="19"/>
      <c r="N5848" s="20"/>
    </row>
    <row r="5849" spans="6:14" x14ac:dyDescent="0.25">
      <c r="F5849" s="18"/>
      <c r="G5849" s="18"/>
      <c r="I5849" s="19"/>
      <c r="J5849" s="19"/>
      <c r="K5849" s="19"/>
      <c r="L5849" s="19"/>
      <c r="M5849" s="19"/>
      <c r="N5849" s="20"/>
    </row>
    <row r="5850" spans="6:14" x14ac:dyDescent="0.25">
      <c r="F5850" s="18"/>
      <c r="G5850" s="18"/>
      <c r="I5850" s="19"/>
      <c r="J5850" s="19"/>
      <c r="K5850" s="19"/>
      <c r="L5850" s="19"/>
      <c r="M5850" s="19"/>
      <c r="N5850" s="20"/>
    </row>
    <row r="5851" spans="6:14" x14ac:dyDescent="0.25">
      <c r="F5851" s="18"/>
      <c r="G5851" s="18"/>
      <c r="I5851" s="19"/>
      <c r="J5851" s="19"/>
      <c r="K5851" s="19"/>
      <c r="L5851" s="19"/>
      <c r="M5851" s="19"/>
      <c r="N5851" s="20"/>
    </row>
    <row r="5852" spans="6:14" x14ac:dyDescent="0.25">
      <c r="F5852" s="18"/>
      <c r="G5852" s="18"/>
      <c r="I5852" s="19"/>
      <c r="J5852" s="19"/>
      <c r="K5852" s="19"/>
      <c r="L5852" s="19"/>
      <c r="M5852" s="19"/>
      <c r="N5852" s="20"/>
    </row>
    <row r="5853" spans="6:14" x14ac:dyDescent="0.25">
      <c r="F5853" s="18"/>
      <c r="G5853" s="18"/>
      <c r="I5853" s="19"/>
      <c r="J5853" s="19"/>
      <c r="K5853" s="19"/>
      <c r="L5853" s="19"/>
      <c r="M5853" s="19"/>
      <c r="N5853" s="20"/>
    </row>
    <row r="5854" spans="6:14" x14ac:dyDescent="0.25">
      <c r="F5854" s="18"/>
      <c r="G5854" s="18"/>
      <c r="I5854" s="19"/>
      <c r="J5854" s="19"/>
      <c r="K5854" s="19"/>
      <c r="L5854" s="19"/>
      <c r="M5854" s="19"/>
      <c r="N5854" s="20"/>
    </row>
    <row r="5855" spans="6:14" x14ac:dyDescent="0.25">
      <c r="F5855" s="18"/>
      <c r="G5855" s="18"/>
      <c r="I5855" s="19"/>
      <c r="J5855" s="19"/>
      <c r="K5855" s="19"/>
      <c r="L5855" s="19"/>
      <c r="M5855" s="19"/>
      <c r="N5855" s="20"/>
    </row>
    <row r="5856" spans="6:14" x14ac:dyDescent="0.25">
      <c r="F5856" s="18"/>
      <c r="G5856" s="18"/>
      <c r="I5856" s="19"/>
      <c r="J5856" s="19"/>
      <c r="K5856" s="19"/>
      <c r="L5856" s="19"/>
      <c r="M5856" s="19"/>
      <c r="N5856" s="20"/>
    </row>
    <row r="5857" spans="6:14" x14ac:dyDescent="0.25">
      <c r="F5857" s="18"/>
      <c r="G5857" s="18"/>
      <c r="I5857" s="19"/>
      <c r="J5857" s="19"/>
      <c r="K5857" s="19"/>
      <c r="L5857" s="19"/>
      <c r="M5857" s="19"/>
      <c r="N5857" s="20"/>
    </row>
    <row r="5858" spans="6:14" x14ac:dyDescent="0.25">
      <c r="F5858" s="18"/>
      <c r="G5858" s="18"/>
      <c r="I5858" s="19"/>
      <c r="J5858" s="19"/>
      <c r="K5858" s="19"/>
      <c r="L5858" s="19"/>
      <c r="M5858" s="19"/>
      <c r="N5858" s="20"/>
    </row>
    <row r="5859" spans="6:14" x14ac:dyDescent="0.25">
      <c r="F5859" s="18"/>
      <c r="G5859" s="18"/>
      <c r="I5859" s="19"/>
      <c r="J5859" s="19"/>
      <c r="K5859" s="19"/>
      <c r="L5859" s="19"/>
      <c r="M5859" s="19"/>
      <c r="N5859" s="20"/>
    </row>
    <row r="5860" spans="6:14" x14ac:dyDescent="0.25">
      <c r="F5860" s="18"/>
      <c r="G5860" s="18"/>
      <c r="I5860" s="19"/>
      <c r="J5860" s="19"/>
      <c r="K5860" s="19"/>
      <c r="L5860" s="19"/>
      <c r="M5860" s="19"/>
      <c r="N5860" s="20"/>
    </row>
    <row r="5861" spans="6:14" x14ac:dyDescent="0.25">
      <c r="F5861" s="18"/>
      <c r="G5861" s="18"/>
      <c r="I5861" s="19"/>
      <c r="J5861" s="19"/>
      <c r="K5861" s="19"/>
      <c r="L5861" s="19"/>
      <c r="M5861" s="19"/>
      <c r="N5861" s="20"/>
    </row>
    <row r="5862" spans="6:14" x14ac:dyDescent="0.25">
      <c r="F5862" s="18"/>
      <c r="G5862" s="18"/>
      <c r="I5862" s="19"/>
      <c r="J5862" s="19"/>
      <c r="K5862" s="19"/>
      <c r="L5862" s="19"/>
      <c r="M5862" s="19"/>
      <c r="N5862" s="20"/>
    </row>
    <row r="5863" spans="6:14" x14ac:dyDescent="0.25">
      <c r="F5863" s="18"/>
      <c r="G5863" s="18"/>
      <c r="I5863" s="19"/>
      <c r="J5863" s="19"/>
      <c r="K5863" s="19"/>
      <c r="L5863" s="19"/>
      <c r="M5863" s="19"/>
      <c r="N5863" s="20"/>
    </row>
    <row r="5864" spans="6:14" x14ac:dyDescent="0.25">
      <c r="F5864" s="18"/>
      <c r="G5864" s="18"/>
      <c r="I5864" s="19"/>
      <c r="J5864" s="19"/>
      <c r="K5864" s="19"/>
      <c r="L5864" s="19"/>
      <c r="M5864" s="19"/>
      <c r="N5864" s="20"/>
    </row>
    <row r="5865" spans="6:14" x14ac:dyDescent="0.25">
      <c r="F5865" s="18"/>
      <c r="G5865" s="18"/>
      <c r="I5865" s="19"/>
      <c r="J5865" s="19"/>
      <c r="K5865" s="19"/>
      <c r="L5865" s="19"/>
      <c r="M5865" s="19"/>
      <c r="N5865" s="20"/>
    </row>
    <row r="5866" spans="6:14" x14ac:dyDescent="0.25">
      <c r="F5866" s="18"/>
      <c r="G5866" s="18"/>
      <c r="I5866" s="19"/>
      <c r="J5866" s="19"/>
      <c r="K5866" s="19"/>
      <c r="L5866" s="19"/>
      <c r="M5866" s="19"/>
      <c r="N5866" s="20"/>
    </row>
    <row r="5867" spans="6:14" x14ac:dyDescent="0.25">
      <c r="F5867" s="18"/>
      <c r="G5867" s="18"/>
      <c r="I5867" s="19"/>
      <c r="J5867" s="19"/>
      <c r="K5867" s="19"/>
      <c r="L5867" s="19"/>
      <c r="M5867" s="19"/>
      <c r="N5867" s="20"/>
    </row>
    <row r="5868" spans="6:14" x14ac:dyDescent="0.25">
      <c r="F5868" s="18"/>
      <c r="G5868" s="18"/>
      <c r="I5868" s="19"/>
      <c r="J5868" s="19"/>
      <c r="K5868" s="19"/>
      <c r="L5868" s="19"/>
      <c r="M5868" s="19"/>
      <c r="N5868" s="20"/>
    </row>
    <row r="5869" spans="6:14" x14ac:dyDescent="0.25">
      <c r="F5869" s="18"/>
      <c r="G5869" s="18"/>
      <c r="I5869" s="19"/>
      <c r="J5869" s="19"/>
      <c r="K5869" s="19"/>
      <c r="L5869" s="19"/>
      <c r="M5869" s="19"/>
      <c r="N5869" s="20"/>
    </row>
    <row r="5870" spans="6:14" x14ac:dyDescent="0.25">
      <c r="F5870" s="18"/>
      <c r="G5870" s="18"/>
      <c r="I5870" s="19"/>
      <c r="J5870" s="19"/>
      <c r="K5870" s="19"/>
      <c r="L5870" s="19"/>
      <c r="M5870" s="19"/>
      <c r="N5870" s="20"/>
    </row>
    <row r="5871" spans="6:14" x14ac:dyDescent="0.25">
      <c r="F5871" s="18"/>
      <c r="G5871" s="18"/>
      <c r="I5871" s="19"/>
      <c r="J5871" s="19"/>
      <c r="K5871" s="19"/>
      <c r="L5871" s="19"/>
      <c r="M5871" s="19"/>
      <c r="N5871" s="20"/>
    </row>
    <row r="5872" spans="6:14" x14ac:dyDescent="0.25">
      <c r="F5872" s="18"/>
      <c r="G5872" s="18"/>
      <c r="I5872" s="19"/>
      <c r="J5872" s="19"/>
      <c r="K5872" s="19"/>
      <c r="L5872" s="19"/>
      <c r="M5872" s="19"/>
      <c r="N5872" s="20"/>
    </row>
    <row r="5873" spans="6:14" x14ac:dyDescent="0.25">
      <c r="F5873" s="18"/>
      <c r="G5873" s="18"/>
      <c r="I5873" s="19"/>
      <c r="J5873" s="19"/>
      <c r="K5873" s="19"/>
      <c r="L5873" s="19"/>
      <c r="M5873" s="19"/>
      <c r="N5873" s="20"/>
    </row>
    <row r="5874" spans="6:14" x14ac:dyDescent="0.25">
      <c r="F5874" s="18"/>
      <c r="G5874" s="18"/>
      <c r="I5874" s="19"/>
      <c r="J5874" s="19"/>
      <c r="K5874" s="19"/>
      <c r="L5874" s="19"/>
      <c r="M5874" s="19"/>
      <c r="N5874" s="20"/>
    </row>
    <row r="5875" spans="6:14" x14ac:dyDescent="0.25">
      <c r="F5875" s="18"/>
      <c r="G5875" s="18"/>
      <c r="I5875" s="19"/>
      <c r="J5875" s="19"/>
      <c r="K5875" s="19"/>
      <c r="L5875" s="19"/>
      <c r="M5875" s="19"/>
      <c r="N5875" s="20"/>
    </row>
    <row r="5876" spans="6:14" x14ac:dyDescent="0.25">
      <c r="F5876" s="18"/>
      <c r="G5876" s="18"/>
      <c r="I5876" s="19"/>
      <c r="J5876" s="19"/>
      <c r="K5876" s="19"/>
      <c r="L5876" s="19"/>
      <c r="M5876" s="19"/>
      <c r="N5876" s="20"/>
    </row>
    <row r="5877" spans="6:14" x14ac:dyDescent="0.25">
      <c r="F5877" s="18"/>
      <c r="G5877" s="18"/>
      <c r="I5877" s="19"/>
      <c r="J5877" s="19"/>
      <c r="K5877" s="19"/>
      <c r="L5877" s="19"/>
      <c r="M5877" s="19"/>
      <c r="N5877" s="20"/>
    </row>
    <row r="5878" spans="6:14" x14ac:dyDescent="0.25">
      <c r="F5878" s="18"/>
      <c r="G5878" s="18"/>
      <c r="I5878" s="19"/>
      <c r="J5878" s="19"/>
      <c r="K5878" s="19"/>
      <c r="L5878" s="19"/>
      <c r="M5878" s="19"/>
      <c r="N5878" s="20"/>
    </row>
    <row r="5879" spans="6:14" x14ac:dyDescent="0.25">
      <c r="F5879" s="18"/>
      <c r="G5879" s="18"/>
      <c r="I5879" s="19"/>
      <c r="J5879" s="19"/>
      <c r="K5879" s="19"/>
      <c r="L5879" s="19"/>
      <c r="M5879" s="19"/>
      <c r="N5879" s="20"/>
    </row>
    <row r="5880" spans="6:14" x14ac:dyDescent="0.25">
      <c r="F5880" s="18"/>
      <c r="G5880" s="18"/>
      <c r="I5880" s="19"/>
      <c r="J5880" s="19"/>
      <c r="K5880" s="19"/>
      <c r="L5880" s="19"/>
      <c r="M5880" s="19"/>
      <c r="N5880" s="20"/>
    </row>
    <row r="5881" spans="6:14" x14ac:dyDescent="0.25">
      <c r="F5881" s="18"/>
      <c r="G5881" s="18"/>
      <c r="I5881" s="19"/>
      <c r="J5881" s="19"/>
      <c r="K5881" s="19"/>
      <c r="L5881" s="19"/>
      <c r="M5881" s="19"/>
      <c r="N5881" s="20"/>
    </row>
    <row r="5882" spans="6:14" x14ac:dyDescent="0.25">
      <c r="F5882" s="18"/>
      <c r="G5882" s="18"/>
      <c r="I5882" s="19"/>
      <c r="J5882" s="19"/>
      <c r="K5882" s="19"/>
      <c r="L5882" s="19"/>
      <c r="M5882" s="19"/>
      <c r="N5882" s="20"/>
    </row>
    <row r="5883" spans="6:14" x14ac:dyDescent="0.25">
      <c r="F5883" s="18"/>
      <c r="G5883" s="18"/>
      <c r="I5883" s="19"/>
      <c r="J5883" s="19"/>
      <c r="K5883" s="19"/>
      <c r="L5883" s="19"/>
      <c r="M5883" s="19"/>
      <c r="N5883" s="20"/>
    </row>
    <row r="5884" spans="6:14" x14ac:dyDescent="0.25">
      <c r="F5884" s="18"/>
      <c r="G5884" s="18"/>
      <c r="I5884" s="19"/>
      <c r="J5884" s="19"/>
      <c r="K5884" s="19"/>
      <c r="L5884" s="19"/>
      <c r="M5884" s="19"/>
      <c r="N5884" s="20"/>
    </row>
    <row r="5885" spans="6:14" x14ac:dyDescent="0.25">
      <c r="F5885" s="18"/>
      <c r="G5885" s="18"/>
      <c r="I5885" s="19"/>
      <c r="J5885" s="19"/>
      <c r="K5885" s="19"/>
      <c r="L5885" s="19"/>
      <c r="M5885" s="19"/>
      <c r="N5885" s="20"/>
    </row>
    <row r="5886" spans="6:14" x14ac:dyDescent="0.25">
      <c r="F5886" s="18"/>
      <c r="G5886" s="18"/>
      <c r="I5886" s="19"/>
      <c r="J5886" s="19"/>
      <c r="K5886" s="19"/>
      <c r="L5886" s="19"/>
      <c r="M5886" s="19"/>
      <c r="N5886" s="20"/>
    </row>
    <row r="5887" spans="6:14" x14ac:dyDescent="0.25">
      <c r="F5887" s="18"/>
      <c r="G5887" s="18"/>
      <c r="I5887" s="19"/>
      <c r="J5887" s="19"/>
      <c r="K5887" s="19"/>
      <c r="L5887" s="19"/>
      <c r="M5887" s="19"/>
      <c r="N5887" s="20"/>
    </row>
    <row r="5888" spans="6:14" x14ac:dyDescent="0.25">
      <c r="F5888" s="18"/>
      <c r="G5888" s="18"/>
      <c r="I5888" s="19"/>
      <c r="J5888" s="19"/>
      <c r="K5888" s="19"/>
      <c r="L5888" s="19"/>
      <c r="M5888" s="19"/>
      <c r="N5888" s="20"/>
    </row>
    <row r="5889" spans="6:14" x14ac:dyDescent="0.25">
      <c r="F5889" s="18"/>
      <c r="G5889" s="18"/>
      <c r="I5889" s="19"/>
      <c r="J5889" s="19"/>
      <c r="K5889" s="19"/>
      <c r="L5889" s="19"/>
      <c r="M5889" s="19"/>
      <c r="N5889" s="20"/>
    </row>
    <row r="5890" spans="6:14" x14ac:dyDescent="0.25">
      <c r="F5890" s="18"/>
      <c r="G5890" s="18"/>
      <c r="I5890" s="19"/>
      <c r="J5890" s="19"/>
      <c r="K5890" s="19"/>
      <c r="L5890" s="19"/>
      <c r="M5890" s="19"/>
      <c r="N5890" s="20"/>
    </row>
    <row r="5891" spans="6:14" x14ac:dyDescent="0.25">
      <c r="F5891" s="18"/>
      <c r="G5891" s="18"/>
      <c r="I5891" s="19"/>
      <c r="J5891" s="19"/>
      <c r="K5891" s="19"/>
      <c r="L5891" s="19"/>
      <c r="M5891" s="19"/>
      <c r="N5891" s="20"/>
    </row>
    <row r="5892" spans="6:14" x14ac:dyDescent="0.25">
      <c r="F5892" s="18"/>
      <c r="G5892" s="18"/>
      <c r="I5892" s="19"/>
      <c r="J5892" s="19"/>
      <c r="K5892" s="19"/>
      <c r="L5892" s="19"/>
      <c r="M5892" s="19"/>
      <c r="N5892" s="20"/>
    </row>
    <row r="5893" spans="6:14" x14ac:dyDescent="0.25">
      <c r="F5893" s="18"/>
      <c r="G5893" s="18"/>
      <c r="I5893" s="19"/>
      <c r="J5893" s="19"/>
      <c r="K5893" s="19"/>
      <c r="L5893" s="19"/>
      <c r="M5893" s="19"/>
      <c r="N5893" s="20"/>
    </row>
    <row r="5894" spans="6:14" x14ac:dyDescent="0.25">
      <c r="F5894" s="18"/>
      <c r="G5894" s="18"/>
      <c r="I5894" s="19"/>
      <c r="J5894" s="19"/>
      <c r="K5894" s="19"/>
      <c r="L5894" s="19"/>
      <c r="M5894" s="19"/>
      <c r="N5894" s="20"/>
    </row>
    <row r="5895" spans="6:14" x14ac:dyDescent="0.25">
      <c r="F5895" s="18"/>
      <c r="G5895" s="18"/>
      <c r="I5895" s="19"/>
      <c r="J5895" s="19"/>
      <c r="K5895" s="19"/>
      <c r="L5895" s="19"/>
      <c r="M5895" s="19"/>
      <c r="N5895" s="20"/>
    </row>
    <row r="5896" spans="6:14" x14ac:dyDescent="0.25">
      <c r="F5896" s="18"/>
      <c r="G5896" s="18"/>
      <c r="I5896" s="19"/>
      <c r="J5896" s="19"/>
      <c r="K5896" s="19"/>
      <c r="L5896" s="19"/>
      <c r="M5896" s="19"/>
      <c r="N5896" s="20"/>
    </row>
    <row r="5897" spans="6:14" x14ac:dyDescent="0.25">
      <c r="F5897" s="18"/>
      <c r="G5897" s="18"/>
      <c r="I5897" s="19"/>
      <c r="J5897" s="19"/>
      <c r="K5897" s="19"/>
      <c r="L5897" s="19"/>
      <c r="M5897" s="19"/>
      <c r="N5897" s="20"/>
    </row>
    <row r="5898" spans="6:14" x14ac:dyDescent="0.25">
      <c r="F5898" s="18"/>
      <c r="G5898" s="18"/>
      <c r="I5898" s="19"/>
      <c r="J5898" s="19"/>
      <c r="K5898" s="19"/>
      <c r="L5898" s="19"/>
      <c r="M5898" s="19"/>
      <c r="N5898" s="20"/>
    </row>
    <row r="5899" spans="6:14" x14ac:dyDescent="0.25">
      <c r="F5899" s="18"/>
      <c r="G5899" s="18"/>
      <c r="I5899" s="19"/>
      <c r="J5899" s="19"/>
      <c r="K5899" s="19"/>
      <c r="L5899" s="19"/>
      <c r="M5899" s="19"/>
      <c r="N5899" s="20"/>
    </row>
    <row r="5900" spans="6:14" x14ac:dyDescent="0.25">
      <c r="F5900" s="18"/>
      <c r="G5900" s="18"/>
      <c r="I5900" s="19"/>
      <c r="J5900" s="19"/>
      <c r="K5900" s="19"/>
      <c r="L5900" s="19"/>
      <c r="M5900" s="19"/>
      <c r="N5900" s="20"/>
    </row>
    <row r="5901" spans="6:14" x14ac:dyDescent="0.25">
      <c r="F5901" s="18"/>
      <c r="G5901" s="18"/>
      <c r="I5901" s="19"/>
      <c r="J5901" s="19"/>
      <c r="K5901" s="19"/>
      <c r="L5901" s="19"/>
      <c r="M5901" s="19"/>
      <c r="N5901" s="20"/>
    </row>
    <row r="5902" spans="6:14" x14ac:dyDescent="0.25">
      <c r="F5902" s="18"/>
      <c r="G5902" s="18"/>
      <c r="I5902" s="19"/>
      <c r="J5902" s="19"/>
      <c r="K5902" s="19"/>
      <c r="L5902" s="19"/>
      <c r="M5902" s="19"/>
      <c r="N5902" s="20"/>
    </row>
    <row r="5903" spans="6:14" x14ac:dyDescent="0.25">
      <c r="F5903" s="18"/>
      <c r="G5903" s="18"/>
      <c r="I5903" s="19"/>
      <c r="J5903" s="19"/>
      <c r="K5903" s="19"/>
      <c r="L5903" s="19"/>
      <c r="M5903" s="19"/>
      <c r="N5903" s="20"/>
    </row>
    <row r="5904" spans="6:14" x14ac:dyDescent="0.25">
      <c r="F5904" s="18"/>
      <c r="G5904" s="18"/>
      <c r="I5904" s="19"/>
      <c r="J5904" s="19"/>
      <c r="K5904" s="19"/>
      <c r="L5904" s="19"/>
      <c r="M5904" s="19"/>
      <c r="N5904" s="20"/>
    </row>
    <row r="5905" spans="6:14" x14ac:dyDescent="0.25">
      <c r="F5905" s="18"/>
      <c r="G5905" s="18"/>
      <c r="I5905" s="19"/>
      <c r="J5905" s="19"/>
      <c r="K5905" s="19"/>
      <c r="L5905" s="19"/>
      <c r="M5905" s="19"/>
      <c r="N5905" s="20"/>
    </row>
    <row r="5906" spans="6:14" x14ac:dyDescent="0.25">
      <c r="F5906" s="18"/>
      <c r="G5906" s="18"/>
      <c r="I5906" s="19"/>
      <c r="J5906" s="19"/>
      <c r="K5906" s="19"/>
      <c r="L5906" s="19"/>
      <c r="M5906" s="19"/>
      <c r="N5906" s="20"/>
    </row>
    <row r="5907" spans="6:14" x14ac:dyDescent="0.25">
      <c r="F5907" s="18"/>
      <c r="G5907" s="18"/>
      <c r="I5907" s="19"/>
      <c r="J5907" s="19"/>
      <c r="K5907" s="19"/>
      <c r="L5907" s="19"/>
      <c r="M5907" s="19"/>
      <c r="N5907" s="20"/>
    </row>
    <row r="5908" spans="6:14" x14ac:dyDescent="0.25">
      <c r="F5908" s="18"/>
      <c r="G5908" s="18"/>
      <c r="I5908" s="19"/>
      <c r="J5908" s="19"/>
      <c r="K5908" s="19"/>
      <c r="L5908" s="19"/>
      <c r="M5908" s="19"/>
      <c r="N5908" s="20"/>
    </row>
    <row r="5909" spans="6:14" x14ac:dyDescent="0.25">
      <c r="F5909" s="18"/>
      <c r="G5909" s="18"/>
      <c r="I5909" s="19"/>
      <c r="J5909" s="19"/>
      <c r="K5909" s="19"/>
      <c r="L5909" s="19"/>
      <c r="M5909" s="19"/>
      <c r="N5909" s="20"/>
    </row>
    <row r="5910" spans="6:14" x14ac:dyDescent="0.25">
      <c r="F5910" s="18"/>
      <c r="G5910" s="18"/>
      <c r="I5910" s="19"/>
      <c r="J5910" s="19"/>
      <c r="K5910" s="19"/>
      <c r="L5910" s="19"/>
      <c r="M5910" s="19"/>
      <c r="N5910" s="20"/>
    </row>
    <row r="5911" spans="6:14" x14ac:dyDescent="0.25">
      <c r="F5911" s="18"/>
      <c r="G5911" s="18"/>
      <c r="I5911" s="19"/>
      <c r="J5911" s="19"/>
      <c r="K5911" s="19"/>
      <c r="L5911" s="19"/>
      <c r="M5911" s="19"/>
      <c r="N5911" s="20"/>
    </row>
    <row r="5912" spans="6:14" x14ac:dyDescent="0.25">
      <c r="F5912" s="18"/>
      <c r="G5912" s="18"/>
      <c r="I5912" s="19"/>
      <c r="J5912" s="19"/>
      <c r="K5912" s="19"/>
      <c r="L5912" s="19"/>
      <c r="M5912" s="19"/>
      <c r="N5912" s="20"/>
    </row>
    <row r="5913" spans="6:14" x14ac:dyDescent="0.25">
      <c r="F5913" s="18"/>
      <c r="G5913" s="18"/>
      <c r="I5913" s="19"/>
      <c r="J5913" s="19"/>
      <c r="K5913" s="19"/>
      <c r="L5913" s="19"/>
      <c r="M5913" s="19"/>
      <c r="N5913" s="20"/>
    </row>
    <row r="5914" spans="6:14" x14ac:dyDescent="0.25">
      <c r="F5914" s="18"/>
      <c r="G5914" s="18"/>
      <c r="I5914" s="19"/>
      <c r="J5914" s="19"/>
      <c r="K5914" s="19"/>
      <c r="L5914" s="19"/>
      <c r="M5914" s="19"/>
      <c r="N5914" s="20"/>
    </row>
    <row r="5915" spans="6:14" x14ac:dyDescent="0.25">
      <c r="F5915" s="18"/>
      <c r="G5915" s="18"/>
      <c r="I5915" s="19"/>
      <c r="J5915" s="19"/>
      <c r="K5915" s="19"/>
      <c r="L5915" s="19"/>
      <c r="M5915" s="19"/>
      <c r="N5915" s="20"/>
    </row>
    <row r="5916" spans="6:14" x14ac:dyDescent="0.25">
      <c r="F5916" s="18"/>
      <c r="G5916" s="18"/>
      <c r="I5916" s="19"/>
      <c r="J5916" s="19"/>
      <c r="K5916" s="19"/>
      <c r="L5916" s="19"/>
      <c r="M5916" s="19"/>
      <c r="N5916" s="20"/>
    </row>
    <row r="5917" spans="6:14" x14ac:dyDescent="0.25">
      <c r="F5917" s="18"/>
      <c r="G5917" s="18"/>
      <c r="I5917" s="19"/>
      <c r="J5917" s="19"/>
      <c r="K5917" s="19"/>
      <c r="L5917" s="19"/>
      <c r="M5917" s="19"/>
      <c r="N5917" s="20"/>
    </row>
    <row r="5918" spans="6:14" x14ac:dyDescent="0.25">
      <c r="F5918" s="18"/>
      <c r="G5918" s="18"/>
      <c r="I5918" s="19"/>
      <c r="J5918" s="19"/>
      <c r="K5918" s="19"/>
      <c r="L5918" s="19"/>
      <c r="M5918" s="19"/>
      <c r="N5918" s="20"/>
    </row>
    <row r="5919" spans="6:14" x14ac:dyDescent="0.25">
      <c r="F5919" s="18"/>
      <c r="G5919" s="18"/>
      <c r="I5919" s="19"/>
      <c r="J5919" s="19"/>
      <c r="K5919" s="19"/>
      <c r="L5919" s="19"/>
      <c r="M5919" s="19"/>
      <c r="N5919" s="20"/>
    </row>
    <row r="5920" spans="6:14" x14ac:dyDescent="0.25">
      <c r="F5920" s="18"/>
      <c r="G5920" s="18"/>
      <c r="I5920" s="19"/>
      <c r="J5920" s="19"/>
      <c r="K5920" s="19"/>
      <c r="L5920" s="19"/>
      <c r="M5920" s="19"/>
      <c r="N5920" s="20"/>
    </row>
    <row r="5921" spans="6:14" x14ac:dyDescent="0.25">
      <c r="F5921" s="18"/>
      <c r="G5921" s="18"/>
      <c r="I5921" s="19"/>
      <c r="J5921" s="19"/>
      <c r="K5921" s="19"/>
      <c r="L5921" s="19"/>
      <c r="M5921" s="19"/>
      <c r="N5921" s="20"/>
    </row>
    <row r="5922" spans="6:14" x14ac:dyDescent="0.25">
      <c r="F5922" s="18"/>
      <c r="G5922" s="18"/>
      <c r="I5922" s="19"/>
      <c r="J5922" s="19"/>
      <c r="K5922" s="19"/>
      <c r="L5922" s="19"/>
      <c r="M5922" s="19"/>
      <c r="N5922" s="20"/>
    </row>
    <row r="5923" spans="6:14" x14ac:dyDescent="0.25">
      <c r="F5923" s="18"/>
      <c r="G5923" s="18"/>
      <c r="I5923" s="19"/>
      <c r="J5923" s="19"/>
      <c r="K5923" s="19"/>
      <c r="L5923" s="19"/>
      <c r="M5923" s="19"/>
      <c r="N5923" s="20"/>
    </row>
    <row r="5924" spans="6:14" x14ac:dyDescent="0.25">
      <c r="F5924" s="18"/>
      <c r="G5924" s="18"/>
      <c r="I5924" s="19"/>
      <c r="J5924" s="19"/>
      <c r="K5924" s="19"/>
      <c r="L5924" s="19"/>
      <c r="M5924" s="19"/>
      <c r="N5924" s="20"/>
    </row>
    <row r="5925" spans="6:14" x14ac:dyDescent="0.25">
      <c r="F5925" s="18"/>
      <c r="G5925" s="18"/>
      <c r="I5925" s="19"/>
      <c r="J5925" s="19"/>
      <c r="K5925" s="19"/>
      <c r="L5925" s="19"/>
      <c r="M5925" s="19"/>
      <c r="N5925" s="20"/>
    </row>
    <row r="5926" spans="6:14" x14ac:dyDescent="0.25">
      <c r="F5926" s="18"/>
      <c r="G5926" s="18"/>
      <c r="I5926" s="19"/>
      <c r="J5926" s="19"/>
      <c r="K5926" s="19"/>
      <c r="L5926" s="19"/>
      <c r="M5926" s="19"/>
      <c r="N5926" s="20"/>
    </row>
    <row r="5927" spans="6:14" x14ac:dyDescent="0.25">
      <c r="F5927" s="18"/>
      <c r="G5927" s="18"/>
      <c r="I5927" s="19"/>
      <c r="J5927" s="19"/>
      <c r="K5927" s="19"/>
      <c r="L5927" s="19"/>
      <c r="M5927" s="19"/>
      <c r="N5927" s="20"/>
    </row>
    <row r="5928" spans="6:14" x14ac:dyDescent="0.25">
      <c r="F5928" s="18"/>
      <c r="G5928" s="18"/>
      <c r="I5928" s="19"/>
      <c r="J5928" s="19"/>
      <c r="K5928" s="19"/>
      <c r="L5928" s="19"/>
      <c r="M5928" s="19"/>
      <c r="N5928" s="20"/>
    </row>
    <row r="5929" spans="6:14" x14ac:dyDescent="0.25">
      <c r="F5929" s="18"/>
      <c r="G5929" s="18"/>
      <c r="I5929" s="19"/>
      <c r="J5929" s="19"/>
      <c r="K5929" s="19"/>
      <c r="L5929" s="19"/>
      <c r="M5929" s="19"/>
      <c r="N5929" s="20"/>
    </row>
    <row r="5930" spans="6:14" x14ac:dyDescent="0.25">
      <c r="F5930" s="18"/>
      <c r="G5930" s="18"/>
      <c r="I5930" s="19"/>
      <c r="J5930" s="19"/>
      <c r="K5930" s="19"/>
      <c r="L5930" s="19"/>
      <c r="M5930" s="19"/>
      <c r="N5930" s="20"/>
    </row>
    <row r="5931" spans="6:14" x14ac:dyDescent="0.25">
      <c r="F5931" s="18"/>
      <c r="G5931" s="18"/>
      <c r="I5931" s="19"/>
      <c r="J5931" s="19"/>
      <c r="K5931" s="19"/>
      <c r="L5931" s="19"/>
      <c r="M5931" s="19"/>
      <c r="N5931" s="20"/>
    </row>
    <row r="5932" spans="6:14" x14ac:dyDescent="0.25">
      <c r="F5932" s="18"/>
      <c r="G5932" s="18"/>
      <c r="I5932" s="19"/>
      <c r="J5932" s="19"/>
      <c r="K5932" s="19"/>
      <c r="L5932" s="19"/>
      <c r="M5932" s="19"/>
      <c r="N5932" s="20"/>
    </row>
    <row r="5933" spans="6:14" x14ac:dyDescent="0.25">
      <c r="F5933" s="18"/>
      <c r="G5933" s="18"/>
      <c r="I5933" s="19"/>
      <c r="J5933" s="19"/>
      <c r="K5933" s="19"/>
      <c r="L5933" s="19"/>
      <c r="M5933" s="19"/>
      <c r="N5933" s="20"/>
    </row>
    <row r="5934" spans="6:14" x14ac:dyDescent="0.25">
      <c r="F5934" s="18"/>
      <c r="G5934" s="18"/>
      <c r="I5934" s="19"/>
      <c r="J5934" s="19"/>
      <c r="K5934" s="19"/>
      <c r="L5934" s="19"/>
      <c r="M5934" s="19"/>
      <c r="N5934" s="20"/>
    </row>
    <row r="5935" spans="6:14" x14ac:dyDescent="0.25">
      <c r="F5935" s="18"/>
      <c r="G5935" s="18"/>
      <c r="I5935" s="19"/>
      <c r="J5935" s="19"/>
      <c r="K5935" s="19"/>
      <c r="L5935" s="19"/>
      <c r="M5935" s="19"/>
      <c r="N5935" s="20"/>
    </row>
    <row r="5936" spans="6:14" x14ac:dyDescent="0.25">
      <c r="F5936" s="18"/>
      <c r="G5936" s="18"/>
      <c r="I5936" s="19"/>
      <c r="J5936" s="19"/>
      <c r="K5936" s="19"/>
      <c r="L5936" s="19"/>
      <c r="M5936" s="19"/>
      <c r="N5936" s="20"/>
    </row>
    <row r="5937" spans="6:14" x14ac:dyDescent="0.25">
      <c r="F5937" s="18"/>
      <c r="G5937" s="18"/>
      <c r="I5937" s="19"/>
      <c r="J5937" s="19"/>
      <c r="K5937" s="19"/>
      <c r="L5937" s="19"/>
      <c r="M5937" s="19"/>
      <c r="N5937" s="20"/>
    </row>
    <row r="5938" spans="6:14" x14ac:dyDescent="0.25">
      <c r="F5938" s="18"/>
      <c r="G5938" s="18"/>
      <c r="I5938" s="19"/>
      <c r="J5938" s="19"/>
      <c r="K5938" s="19"/>
      <c r="L5938" s="19"/>
      <c r="M5938" s="19"/>
      <c r="N5938" s="20"/>
    </row>
    <row r="5939" spans="6:14" x14ac:dyDescent="0.25">
      <c r="F5939" s="18"/>
      <c r="G5939" s="18"/>
      <c r="I5939" s="19"/>
      <c r="J5939" s="19"/>
      <c r="K5939" s="19"/>
      <c r="L5939" s="19"/>
      <c r="M5939" s="19"/>
      <c r="N5939" s="20"/>
    </row>
    <row r="5940" spans="6:14" x14ac:dyDescent="0.25">
      <c r="F5940" s="18"/>
      <c r="G5940" s="18"/>
      <c r="I5940" s="19"/>
      <c r="J5940" s="19"/>
      <c r="K5940" s="19"/>
      <c r="L5940" s="19"/>
      <c r="M5940" s="19"/>
      <c r="N5940" s="20"/>
    </row>
    <row r="5941" spans="6:14" x14ac:dyDescent="0.25">
      <c r="F5941" s="18"/>
      <c r="G5941" s="18"/>
      <c r="I5941" s="19"/>
      <c r="J5941" s="19"/>
      <c r="K5941" s="19"/>
      <c r="L5941" s="19"/>
      <c r="M5941" s="19"/>
      <c r="N5941" s="20"/>
    </row>
    <row r="5942" spans="6:14" x14ac:dyDescent="0.25">
      <c r="F5942" s="18"/>
      <c r="G5942" s="18"/>
      <c r="I5942" s="19"/>
      <c r="J5942" s="19"/>
      <c r="K5942" s="19"/>
      <c r="L5942" s="19"/>
      <c r="M5942" s="19"/>
      <c r="N5942" s="20"/>
    </row>
    <row r="5943" spans="6:14" x14ac:dyDescent="0.25">
      <c r="F5943" s="18"/>
      <c r="G5943" s="18"/>
      <c r="I5943" s="19"/>
      <c r="J5943" s="19"/>
      <c r="K5943" s="19"/>
      <c r="L5943" s="19"/>
      <c r="M5943" s="19"/>
      <c r="N5943" s="20"/>
    </row>
    <row r="5944" spans="6:14" x14ac:dyDescent="0.25">
      <c r="F5944" s="18"/>
      <c r="G5944" s="18"/>
      <c r="I5944" s="19"/>
      <c r="J5944" s="19"/>
      <c r="K5944" s="19"/>
      <c r="L5944" s="19"/>
      <c r="M5944" s="19"/>
      <c r="N5944" s="20"/>
    </row>
    <row r="5945" spans="6:14" x14ac:dyDescent="0.25">
      <c r="F5945" s="18"/>
      <c r="G5945" s="18"/>
      <c r="I5945" s="19"/>
      <c r="J5945" s="19"/>
      <c r="K5945" s="19"/>
      <c r="L5945" s="19"/>
      <c r="M5945" s="19"/>
      <c r="N5945" s="20"/>
    </row>
    <row r="5946" spans="6:14" x14ac:dyDescent="0.25">
      <c r="F5946" s="18"/>
      <c r="G5946" s="18"/>
      <c r="I5946" s="19"/>
      <c r="J5946" s="19"/>
      <c r="K5946" s="19"/>
      <c r="L5946" s="19"/>
      <c r="M5946" s="19"/>
      <c r="N5946" s="20"/>
    </row>
    <row r="5947" spans="6:14" x14ac:dyDescent="0.25">
      <c r="F5947" s="18"/>
      <c r="G5947" s="18"/>
      <c r="I5947" s="19"/>
      <c r="J5947" s="19"/>
      <c r="K5947" s="19"/>
      <c r="L5947" s="19"/>
      <c r="M5947" s="19"/>
      <c r="N5947" s="20"/>
    </row>
    <row r="5948" spans="6:14" x14ac:dyDescent="0.25">
      <c r="F5948" s="18"/>
      <c r="G5948" s="18"/>
      <c r="I5948" s="19"/>
      <c r="J5948" s="19"/>
      <c r="K5948" s="19"/>
      <c r="L5948" s="19"/>
      <c r="M5948" s="19"/>
      <c r="N5948" s="20"/>
    </row>
    <row r="5949" spans="6:14" x14ac:dyDescent="0.25">
      <c r="F5949" s="18"/>
      <c r="G5949" s="18"/>
      <c r="I5949" s="19"/>
      <c r="J5949" s="19"/>
      <c r="K5949" s="19"/>
      <c r="L5949" s="19"/>
      <c r="M5949" s="19"/>
      <c r="N5949" s="20"/>
    </row>
    <row r="5950" spans="6:14" x14ac:dyDescent="0.25">
      <c r="F5950" s="18"/>
      <c r="G5950" s="18"/>
      <c r="I5950" s="19"/>
      <c r="J5950" s="19"/>
      <c r="K5950" s="19"/>
      <c r="L5950" s="19"/>
      <c r="M5950" s="19"/>
      <c r="N5950" s="20"/>
    </row>
    <row r="5951" spans="6:14" x14ac:dyDescent="0.25">
      <c r="F5951" s="18"/>
      <c r="G5951" s="18"/>
      <c r="I5951" s="19"/>
      <c r="J5951" s="19"/>
      <c r="K5951" s="19"/>
      <c r="L5951" s="19"/>
      <c r="M5951" s="19"/>
      <c r="N5951" s="20"/>
    </row>
    <row r="5952" spans="6:14" x14ac:dyDescent="0.25">
      <c r="F5952" s="18"/>
      <c r="G5952" s="18"/>
      <c r="I5952" s="19"/>
      <c r="J5952" s="19"/>
      <c r="K5952" s="19"/>
      <c r="L5952" s="19"/>
      <c r="M5952" s="19"/>
      <c r="N5952" s="20"/>
    </row>
    <row r="5953" spans="6:14" x14ac:dyDescent="0.25">
      <c r="F5953" s="18"/>
      <c r="G5953" s="18"/>
      <c r="I5953" s="19"/>
      <c r="J5953" s="19"/>
      <c r="K5953" s="19"/>
      <c r="L5953" s="19"/>
      <c r="M5953" s="19"/>
      <c r="N5953" s="20"/>
    </row>
    <row r="5954" spans="6:14" x14ac:dyDescent="0.25">
      <c r="F5954" s="18"/>
      <c r="G5954" s="18"/>
      <c r="I5954" s="19"/>
      <c r="J5954" s="19"/>
      <c r="K5954" s="19"/>
      <c r="L5954" s="19"/>
      <c r="M5954" s="19"/>
      <c r="N5954" s="20"/>
    </row>
    <row r="5955" spans="6:14" x14ac:dyDescent="0.25">
      <c r="F5955" s="18"/>
      <c r="G5955" s="18"/>
      <c r="I5955" s="19"/>
      <c r="J5955" s="19"/>
      <c r="K5955" s="19"/>
      <c r="L5955" s="19"/>
      <c r="M5955" s="19"/>
      <c r="N5955" s="20"/>
    </row>
    <row r="5956" spans="6:14" x14ac:dyDescent="0.25">
      <c r="F5956" s="18"/>
      <c r="G5956" s="18"/>
      <c r="I5956" s="19"/>
      <c r="J5956" s="19"/>
      <c r="K5956" s="19"/>
      <c r="L5956" s="19"/>
      <c r="M5956" s="19"/>
      <c r="N5956" s="20"/>
    </row>
    <row r="5957" spans="6:14" x14ac:dyDescent="0.25">
      <c r="F5957" s="18"/>
      <c r="G5957" s="18"/>
      <c r="I5957" s="19"/>
      <c r="J5957" s="19"/>
      <c r="K5957" s="19"/>
      <c r="L5957" s="19"/>
      <c r="M5957" s="19"/>
      <c r="N5957" s="20"/>
    </row>
    <row r="5958" spans="6:14" x14ac:dyDescent="0.25">
      <c r="F5958" s="18"/>
      <c r="G5958" s="18"/>
      <c r="I5958" s="19"/>
      <c r="J5958" s="19"/>
      <c r="K5958" s="19"/>
      <c r="L5958" s="19"/>
      <c r="M5958" s="19"/>
      <c r="N5958" s="20"/>
    </row>
    <row r="5959" spans="6:14" x14ac:dyDescent="0.25">
      <c r="F5959" s="18"/>
      <c r="G5959" s="18"/>
      <c r="I5959" s="19"/>
      <c r="J5959" s="19"/>
      <c r="K5959" s="19"/>
      <c r="L5959" s="19"/>
      <c r="M5959" s="19"/>
      <c r="N5959" s="20"/>
    </row>
    <row r="5960" spans="6:14" x14ac:dyDescent="0.25">
      <c r="F5960" s="18"/>
      <c r="G5960" s="18"/>
      <c r="I5960" s="19"/>
      <c r="J5960" s="19"/>
      <c r="K5960" s="19"/>
      <c r="L5960" s="19"/>
      <c r="M5960" s="19"/>
      <c r="N5960" s="20"/>
    </row>
    <row r="5961" spans="6:14" x14ac:dyDescent="0.25">
      <c r="F5961" s="18"/>
      <c r="G5961" s="18"/>
      <c r="I5961" s="19"/>
      <c r="J5961" s="19"/>
      <c r="K5961" s="19"/>
      <c r="L5961" s="19"/>
      <c r="M5961" s="19"/>
      <c r="N5961" s="20"/>
    </row>
    <row r="5962" spans="6:14" x14ac:dyDescent="0.25">
      <c r="F5962" s="18"/>
      <c r="G5962" s="18"/>
      <c r="I5962" s="19"/>
      <c r="J5962" s="19"/>
      <c r="K5962" s="19"/>
      <c r="L5962" s="19"/>
      <c r="M5962" s="19"/>
      <c r="N5962" s="20"/>
    </row>
    <row r="5963" spans="6:14" x14ac:dyDescent="0.25">
      <c r="F5963" s="18"/>
      <c r="G5963" s="18"/>
      <c r="I5963" s="19"/>
      <c r="J5963" s="19"/>
      <c r="K5963" s="19"/>
      <c r="L5963" s="19"/>
      <c r="M5963" s="19"/>
      <c r="N5963" s="20"/>
    </row>
    <row r="5964" spans="6:14" x14ac:dyDescent="0.25">
      <c r="F5964" s="18"/>
      <c r="G5964" s="18"/>
      <c r="I5964" s="19"/>
      <c r="J5964" s="19"/>
      <c r="K5964" s="19"/>
      <c r="L5964" s="19"/>
      <c r="M5964" s="19"/>
      <c r="N5964" s="20"/>
    </row>
    <row r="5965" spans="6:14" x14ac:dyDescent="0.25">
      <c r="F5965" s="18"/>
      <c r="G5965" s="18"/>
      <c r="I5965" s="19"/>
      <c r="J5965" s="19"/>
      <c r="K5965" s="19"/>
      <c r="L5965" s="19"/>
      <c r="M5965" s="19"/>
      <c r="N5965" s="20"/>
    </row>
    <row r="5966" spans="6:14" x14ac:dyDescent="0.25">
      <c r="F5966" s="18"/>
      <c r="G5966" s="18"/>
      <c r="I5966" s="19"/>
      <c r="J5966" s="19"/>
      <c r="K5966" s="19"/>
      <c r="L5966" s="19"/>
      <c r="M5966" s="19"/>
      <c r="N5966" s="20"/>
    </row>
    <row r="5967" spans="6:14" x14ac:dyDescent="0.25">
      <c r="F5967" s="18"/>
      <c r="G5967" s="18"/>
      <c r="I5967" s="19"/>
      <c r="J5967" s="19"/>
      <c r="K5967" s="19"/>
      <c r="L5967" s="19"/>
      <c r="M5967" s="19"/>
      <c r="N5967" s="20"/>
    </row>
    <row r="5968" spans="6:14" x14ac:dyDescent="0.25">
      <c r="F5968" s="18"/>
      <c r="G5968" s="18"/>
      <c r="I5968" s="19"/>
      <c r="J5968" s="19"/>
      <c r="K5968" s="19"/>
      <c r="L5968" s="19"/>
      <c r="M5968" s="19"/>
      <c r="N5968" s="20"/>
    </row>
    <row r="5969" spans="6:14" x14ac:dyDescent="0.25">
      <c r="F5969" s="18"/>
      <c r="G5969" s="18"/>
      <c r="I5969" s="19"/>
      <c r="J5969" s="19"/>
      <c r="K5969" s="19"/>
      <c r="L5969" s="19"/>
      <c r="M5969" s="19"/>
      <c r="N5969" s="20"/>
    </row>
    <row r="5970" spans="6:14" x14ac:dyDescent="0.25">
      <c r="F5970" s="18"/>
      <c r="G5970" s="18"/>
      <c r="I5970" s="19"/>
      <c r="J5970" s="19"/>
      <c r="K5970" s="19"/>
      <c r="L5970" s="19"/>
      <c r="M5970" s="19"/>
      <c r="N5970" s="20"/>
    </row>
    <row r="5971" spans="6:14" x14ac:dyDescent="0.25">
      <c r="F5971" s="18"/>
      <c r="G5971" s="18"/>
      <c r="I5971" s="19"/>
      <c r="J5971" s="19"/>
      <c r="K5971" s="19"/>
      <c r="L5971" s="19"/>
      <c r="M5971" s="19"/>
      <c r="N5971" s="20"/>
    </row>
    <row r="5972" spans="6:14" x14ac:dyDescent="0.25">
      <c r="F5972" s="18"/>
      <c r="G5972" s="18"/>
      <c r="I5972" s="19"/>
      <c r="J5972" s="19"/>
      <c r="K5972" s="19"/>
      <c r="L5972" s="19"/>
      <c r="M5972" s="19"/>
      <c r="N5972" s="20"/>
    </row>
    <row r="5973" spans="6:14" x14ac:dyDescent="0.25">
      <c r="F5973" s="18"/>
      <c r="G5973" s="18"/>
      <c r="I5973" s="19"/>
      <c r="J5973" s="19"/>
      <c r="K5973" s="19"/>
      <c r="L5973" s="19"/>
      <c r="M5973" s="19"/>
      <c r="N5973" s="20"/>
    </row>
    <row r="5974" spans="6:14" x14ac:dyDescent="0.25">
      <c r="F5974" s="18"/>
      <c r="G5974" s="18"/>
      <c r="I5974" s="19"/>
      <c r="J5974" s="19"/>
      <c r="K5974" s="19"/>
      <c r="L5974" s="19"/>
      <c r="M5974" s="19"/>
      <c r="N5974" s="20"/>
    </row>
    <row r="5975" spans="6:14" x14ac:dyDescent="0.25">
      <c r="F5975" s="18"/>
      <c r="G5975" s="18"/>
      <c r="I5975" s="19"/>
      <c r="J5975" s="19"/>
      <c r="K5975" s="19"/>
      <c r="L5975" s="19"/>
      <c r="M5975" s="19"/>
      <c r="N5975" s="20"/>
    </row>
    <row r="5976" spans="6:14" x14ac:dyDescent="0.25">
      <c r="F5976" s="18"/>
      <c r="G5976" s="18"/>
      <c r="I5976" s="19"/>
      <c r="J5976" s="19"/>
      <c r="K5976" s="19"/>
      <c r="L5976" s="19"/>
      <c r="M5976" s="19"/>
      <c r="N5976" s="20"/>
    </row>
    <row r="5977" spans="6:14" x14ac:dyDescent="0.25">
      <c r="F5977" s="18"/>
      <c r="G5977" s="18"/>
      <c r="I5977" s="19"/>
      <c r="J5977" s="19"/>
      <c r="K5977" s="19"/>
      <c r="L5977" s="19"/>
      <c r="M5977" s="19"/>
      <c r="N5977" s="20"/>
    </row>
    <row r="5978" spans="6:14" x14ac:dyDescent="0.25">
      <c r="F5978" s="18"/>
      <c r="G5978" s="18"/>
      <c r="I5978" s="19"/>
      <c r="J5978" s="19"/>
      <c r="K5978" s="19"/>
      <c r="L5978" s="19"/>
      <c r="M5978" s="19"/>
      <c r="N5978" s="20"/>
    </row>
    <row r="5979" spans="6:14" x14ac:dyDescent="0.25">
      <c r="F5979" s="18"/>
      <c r="G5979" s="18"/>
      <c r="I5979" s="19"/>
      <c r="J5979" s="19"/>
      <c r="K5979" s="19"/>
      <c r="L5979" s="19"/>
      <c r="M5979" s="19"/>
      <c r="N5979" s="20"/>
    </row>
    <row r="5980" spans="6:14" x14ac:dyDescent="0.25">
      <c r="F5980" s="18"/>
      <c r="G5980" s="18"/>
      <c r="I5980" s="19"/>
      <c r="J5980" s="19"/>
      <c r="K5980" s="19"/>
      <c r="L5980" s="19"/>
      <c r="M5980" s="19"/>
      <c r="N5980" s="20"/>
    </row>
    <row r="5981" spans="6:14" x14ac:dyDescent="0.25">
      <c r="F5981" s="18"/>
      <c r="G5981" s="18"/>
      <c r="I5981" s="19"/>
      <c r="J5981" s="19"/>
      <c r="K5981" s="19"/>
      <c r="L5981" s="19"/>
      <c r="M5981" s="19"/>
      <c r="N5981" s="20"/>
    </row>
    <row r="5982" spans="6:14" x14ac:dyDescent="0.25">
      <c r="F5982" s="18"/>
      <c r="G5982" s="18"/>
      <c r="I5982" s="19"/>
      <c r="J5982" s="19"/>
      <c r="K5982" s="19"/>
      <c r="L5982" s="19"/>
      <c r="M5982" s="19"/>
      <c r="N5982" s="20"/>
    </row>
    <row r="5983" spans="6:14" x14ac:dyDescent="0.25">
      <c r="F5983" s="18"/>
      <c r="G5983" s="18"/>
      <c r="I5983" s="19"/>
      <c r="J5983" s="19"/>
      <c r="K5983" s="19"/>
      <c r="L5983" s="19"/>
      <c r="M5983" s="19"/>
      <c r="N5983" s="20"/>
    </row>
    <row r="5984" spans="6:14" x14ac:dyDescent="0.25">
      <c r="F5984" s="18"/>
      <c r="G5984" s="18"/>
      <c r="I5984" s="19"/>
      <c r="J5984" s="19"/>
      <c r="K5984" s="19"/>
      <c r="L5984" s="19"/>
      <c r="M5984" s="19"/>
      <c r="N5984" s="20"/>
    </row>
    <row r="5985" spans="6:14" x14ac:dyDescent="0.25">
      <c r="F5985" s="18"/>
      <c r="G5985" s="18"/>
      <c r="I5985" s="19"/>
      <c r="J5985" s="19"/>
      <c r="K5985" s="19"/>
      <c r="L5985" s="19"/>
      <c r="M5985" s="19"/>
      <c r="N5985" s="20"/>
    </row>
    <row r="5986" spans="6:14" x14ac:dyDescent="0.25">
      <c r="F5986" s="18"/>
      <c r="G5986" s="18"/>
      <c r="I5986" s="19"/>
      <c r="J5986" s="19"/>
      <c r="K5986" s="19"/>
      <c r="L5986" s="19"/>
      <c r="M5986" s="19"/>
      <c r="N5986" s="20"/>
    </row>
    <row r="5987" spans="6:14" x14ac:dyDescent="0.25">
      <c r="F5987" s="18"/>
      <c r="G5987" s="18"/>
      <c r="I5987" s="19"/>
      <c r="J5987" s="19"/>
      <c r="K5987" s="19"/>
      <c r="L5987" s="19"/>
      <c r="M5987" s="19"/>
      <c r="N5987" s="20"/>
    </row>
    <row r="5988" spans="6:14" x14ac:dyDescent="0.25">
      <c r="F5988" s="18"/>
      <c r="G5988" s="18"/>
      <c r="I5988" s="19"/>
      <c r="J5988" s="19"/>
      <c r="K5988" s="19"/>
      <c r="L5988" s="19"/>
      <c r="M5988" s="19"/>
      <c r="N5988" s="20"/>
    </row>
    <row r="5989" spans="6:14" x14ac:dyDescent="0.25">
      <c r="F5989" s="18"/>
      <c r="G5989" s="18"/>
      <c r="I5989" s="19"/>
      <c r="J5989" s="19"/>
      <c r="K5989" s="19"/>
      <c r="L5989" s="19"/>
      <c r="M5989" s="19"/>
      <c r="N5989" s="20"/>
    </row>
    <row r="5990" spans="6:14" x14ac:dyDescent="0.25">
      <c r="F5990" s="18"/>
      <c r="G5990" s="18"/>
      <c r="I5990" s="19"/>
      <c r="J5990" s="19"/>
      <c r="K5990" s="19"/>
      <c r="L5990" s="19"/>
      <c r="M5990" s="19"/>
      <c r="N5990" s="20"/>
    </row>
    <row r="5991" spans="6:14" x14ac:dyDescent="0.25">
      <c r="F5991" s="18"/>
      <c r="G5991" s="18"/>
      <c r="I5991" s="19"/>
      <c r="J5991" s="19"/>
      <c r="K5991" s="19"/>
      <c r="L5991" s="19"/>
      <c r="M5991" s="19"/>
      <c r="N5991" s="20"/>
    </row>
    <row r="5992" spans="6:14" x14ac:dyDescent="0.25">
      <c r="F5992" s="18"/>
      <c r="G5992" s="18"/>
      <c r="I5992" s="19"/>
      <c r="J5992" s="19"/>
      <c r="K5992" s="19"/>
      <c r="L5992" s="19"/>
      <c r="M5992" s="19"/>
      <c r="N5992" s="20"/>
    </row>
    <row r="5993" spans="6:14" x14ac:dyDescent="0.25">
      <c r="F5993" s="18"/>
      <c r="G5993" s="18"/>
      <c r="I5993" s="19"/>
      <c r="J5993" s="19"/>
      <c r="K5993" s="19"/>
      <c r="L5993" s="19"/>
      <c r="M5993" s="19"/>
      <c r="N5993" s="20"/>
    </row>
    <row r="5994" spans="6:14" x14ac:dyDescent="0.25">
      <c r="F5994" s="18"/>
      <c r="G5994" s="18"/>
      <c r="I5994" s="19"/>
      <c r="J5994" s="19"/>
      <c r="K5994" s="19"/>
      <c r="L5994" s="19"/>
      <c r="M5994" s="19"/>
      <c r="N5994" s="20"/>
    </row>
    <row r="5995" spans="6:14" x14ac:dyDescent="0.25">
      <c r="F5995" s="18"/>
      <c r="G5995" s="18"/>
      <c r="I5995" s="19"/>
      <c r="J5995" s="19"/>
      <c r="K5995" s="19"/>
      <c r="L5995" s="19"/>
      <c r="M5995" s="19"/>
      <c r="N5995" s="20"/>
    </row>
    <row r="5996" spans="6:14" x14ac:dyDescent="0.25">
      <c r="F5996" s="18"/>
      <c r="G5996" s="18"/>
      <c r="I5996" s="19"/>
      <c r="J5996" s="19"/>
      <c r="K5996" s="19"/>
      <c r="L5996" s="19"/>
      <c r="M5996" s="19"/>
      <c r="N5996" s="20"/>
    </row>
    <row r="5997" spans="6:14" x14ac:dyDescent="0.25">
      <c r="F5997" s="18"/>
      <c r="G5997" s="18"/>
      <c r="I5997" s="19"/>
      <c r="J5997" s="19"/>
      <c r="K5997" s="19"/>
      <c r="L5997" s="19"/>
      <c r="M5997" s="19"/>
      <c r="N5997" s="20"/>
    </row>
    <row r="5998" spans="6:14" x14ac:dyDescent="0.25">
      <c r="F5998" s="18"/>
      <c r="G5998" s="18"/>
      <c r="I5998" s="19"/>
      <c r="J5998" s="19"/>
      <c r="K5998" s="19"/>
      <c r="L5998" s="19"/>
      <c r="M5998" s="19"/>
      <c r="N5998" s="20"/>
    </row>
    <row r="5999" spans="6:14" x14ac:dyDescent="0.25">
      <c r="F5999" s="18"/>
      <c r="G5999" s="18"/>
      <c r="I5999" s="19"/>
      <c r="J5999" s="19"/>
      <c r="K5999" s="19"/>
      <c r="L5999" s="19"/>
      <c r="M5999" s="19"/>
      <c r="N5999" s="20"/>
    </row>
    <row r="6000" spans="6:14" x14ac:dyDescent="0.25">
      <c r="F6000" s="18"/>
      <c r="G6000" s="18"/>
      <c r="I6000" s="19"/>
      <c r="J6000" s="19"/>
      <c r="K6000" s="19"/>
      <c r="L6000" s="19"/>
      <c r="M6000" s="19"/>
      <c r="N6000" s="20"/>
    </row>
    <row r="6001" spans="6:14" x14ac:dyDescent="0.25">
      <c r="F6001" s="18"/>
      <c r="G6001" s="18"/>
      <c r="I6001" s="19"/>
      <c r="J6001" s="19"/>
      <c r="K6001" s="19"/>
      <c r="L6001" s="19"/>
      <c r="M6001" s="19"/>
      <c r="N6001" s="20"/>
    </row>
    <row r="6002" spans="6:14" x14ac:dyDescent="0.25">
      <c r="F6002" s="18"/>
      <c r="G6002" s="18"/>
      <c r="I6002" s="19"/>
      <c r="J6002" s="19"/>
      <c r="K6002" s="19"/>
      <c r="L6002" s="19"/>
      <c r="M6002" s="19"/>
      <c r="N6002" s="20"/>
    </row>
    <row r="6003" spans="6:14" x14ac:dyDescent="0.25">
      <c r="F6003" s="18"/>
      <c r="G6003" s="18"/>
      <c r="I6003" s="19"/>
      <c r="J6003" s="19"/>
      <c r="K6003" s="19"/>
      <c r="L6003" s="19"/>
      <c r="M6003" s="19"/>
      <c r="N6003" s="20"/>
    </row>
    <row r="6004" spans="6:14" x14ac:dyDescent="0.25">
      <c r="F6004" s="18"/>
      <c r="G6004" s="18"/>
      <c r="I6004" s="19"/>
      <c r="J6004" s="19"/>
      <c r="K6004" s="19"/>
      <c r="L6004" s="19"/>
      <c r="M6004" s="19"/>
      <c r="N6004" s="20"/>
    </row>
    <row r="6005" spans="6:14" x14ac:dyDescent="0.25">
      <c r="F6005" s="18"/>
      <c r="G6005" s="18"/>
      <c r="I6005" s="19"/>
      <c r="J6005" s="19"/>
      <c r="K6005" s="19"/>
      <c r="L6005" s="19"/>
      <c r="M6005" s="19"/>
      <c r="N6005" s="20"/>
    </row>
    <row r="6006" spans="6:14" x14ac:dyDescent="0.25">
      <c r="F6006" s="18"/>
      <c r="G6006" s="18"/>
      <c r="I6006" s="19"/>
      <c r="J6006" s="19"/>
      <c r="K6006" s="19"/>
      <c r="L6006" s="19"/>
      <c r="M6006" s="19"/>
      <c r="N6006" s="20"/>
    </row>
    <row r="6007" spans="6:14" x14ac:dyDescent="0.25">
      <c r="F6007" s="18"/>
      <c r="G6007" s="18"/>
      <c r="I6007" s="19"/>
      <c r="J6007" s="19"/>
      <c r="K6007" s="19"/>
      <c r="L6007" s="19"/>
      <c r="M6007" s="19"/>
      <c r="N6007" s="20"/>
    </row>
    <row r="6008" spans="6:14" x14ac:dyDescent="0.25">
      <c r="F6008" s="18"/>
      <c r="G6008" s="18"/>
      <c r="I6008" s="19"/>
      <c r="J6008" s="19"/>
      <c r="K6008" s="19"/>
      <c r="L6008" s="19"/>
      <c r="M6008" s="19"/>
      <c r="N6008" s="20"/>
    </row>
    <row r="6009" spans="6:14" x14ac:dyDescent="0.25">
      <c r="F6009" s="18"/>
      <c r="G6009" s="18"/>
      <c r="I6009" s="19"/>
      <c r="J6009" s="19"/>
      <c r="K6009" s="19"/>
      <c r="L6009" s="19"/>
      <c r="M6009" s="19"/>
      <c r="N6009" s="20"/>
    </row>
    <row r="6010" spans="6:14" x14ac:dyDescent="0.25">
      <c r="F6010" s="18"/>
      <c r="G6010" s="18"/>
      <c r="I6010" s="19"/>
      <c r="J6010" s="19"/>
      <c r="K6010" s="19"/>
      <c r="L6010" s="19"/>
      <c r="M6010" s="19"/>
      <c r="N6010" s="20"/>
    </row>
    <row r="6011" spans="6:14" x14ac:dyDescent="0.25">
      <c r="F6011" s="18"/>
      <c r="G6011" s="18"/>
      <c r="I6011" s="19"/>
      <c r="J6011" s="19"/>
      <c r="K6011" s="19"/>
      <c r="L6011" s="19"/>
      <c r="M6011" s="19"/>
      <c r="N6011" s="20"/>
    </row>
    <row r="6012" spans="6:14" x14ac:dyDescent="0.25">
      <c r="F6012" s="18"/>
      <c r="G6012" s="18"/>
      <c r="I6012" s="19"/>
      <c r="J6012" s="19"/>
      <c r="K6012" s="19"/>
      <c r="L6012" s="19"/>
      <c r="M6012" s="19"/>
      <c r="N6012" s="20"/>
    </row>
    <row r="6013" spans="6:14" x14ac:dyDescent="0.25">
      <c r="F6013" s="18"/>
      <c r="G6013" s="18"/>
      <c r="I6013" s="19"/>
      <c r="J6013" s="19"/>
      <c r="K6013" s="19"/>
      <c r="L6013" s="19"/>
      <c r="M6013" s="19"/>
      <c r="N6013" s="20"/>
    </row>
    <row r="6014" spans="6:14" x14ac:dyDescent="0.25">
      <c r="F6014" s="18"/>
      <c r="G6014" s="18"/>
      <c r="I6014" s="19"/>
      <c r="J6014" s="19"/>
      <c r="K6014" s="19"/>
      <c r="L6014" s="19"/>
      <c r="M6014" s="19"/>
      <c r="N6014" s="20"/>
    </row>
    <row r="6015" spans="6:14" x14ac:dyDescent="0.25">
      <c r="F6015" s="18"/>
      <c r="G6015" s="18"/>
      <c r="I6015" s="19"/>
      <c r="J6015" s="19"/>
      <c r="K6015" s="19"/>
      <c r="L6015" s="19"/>
      <c r="M6015" s="19"/>
      <c r="N6015" s="20"/>
    </row>
    <row r="6016" spans="6:14" x14ac:dyDescent="0.25">
      <c r="F6016" s="18"/>
      <c r="G6016" s="18"/>
      <c r="I6016" s="19"/>
      <c r="J6016" s="19"/>
      <c r="K6016" s="19"/>
      <c r="L6016" s="19"/>
      <c r="M6016" s="19"/>
      <c r="N6016" s="20"/>
    </row>
    <row r="6017" spans="6:14" x14ac:dyDescent="0.25">
      <c r="F6017" s="18"/>
      <c r="G6017" s="18"/>
      <c r="I6017" s="19"/>
      <c r="J6017" s="19"/>
      <c r="K6017" s="19"/>
      <c r="L6017" s="19"/>
      <c r="M6017" s="19"/>
      <c r="N6017" s="20"/>
    </row>
    <row r="6018" spans="6:14" x14ac:dyDescent="0.25">
      <c r="F6018" s="18"/>
      <c r="G6018" s="18"/>
      <c r="I6018" s="19"/>
      <c r="J6018" s="19"/>
      <c r="K6018" s="19"/>
      <c r="L6018" s="19"/>
      <c r="M6018" s="19"/>
      <c r="N6018" s="20"/>
    </row>
    <row r="6019" spans="6:14" x14ac:dyDescent="0.25">
      <c r="F6019" s="18"/>
      <c r="G6019" s="18"/>
      <c r="I6019" s="19"/>
      <c r="J6019" s="19"/>
      <c r="K6019" s="19"/>
      <c r="L6019" s="19"/>
      <c r="M6019" s="19"/>
      <c r="N6019" s="20"/>
    </row>
    <row r="6020" spans="6:14" x14ac:dyDescent="0.25">
      <c r="F6020" s="18"/>
      <c r="G6020" s="18"/>
      <c r="I6020" s="19"/>
      <c r="J6020" s="19"/>
      <c r="K6020" s="19"/>
      <c r="L6020" s="19"/>
      <c r="M6020" s="19"/>
      <c r="N6020" s="20"/>
    </row>
    <row r="6021" spans="6:14" x14ac:dyDescent="0.25">
      <c r="F6021" s="18"/>
      <c r="G6021" s="18"/>
      <c r="I6021" s="19"/>
      <c r="J6021" s="19"/>
      <c r="K6021" s="19"/>
      <c r="L6021" s="19"/>
      <c r="M6021" s="19"/>
      <c r="N6021" s="20"/>
    </row>
    <row r="6022" spans="6:14" x14ac:dyDescent="0.25">
      <c r="F6022" s="18"/>
      <c r="G6022" s="18"/>
      <c r="I6022" s="19"/>
      <c r="J6022" s="19"/>
      <c r="K6022" s="19"/>
      <c r="L6022" s="19"/>
      <c r="M6022" s="19"/>
      <c r="N6022" s="20"/>
    </row>
    <row r="6023" spans="6:14" x14ac:dyDescent="0.25">
      <c r="F6023" s="18"/>
      <c r="G6023" s="18"/>
      <c r="I6023" s="19"/>
      <c r="J6023" s="19"/>
      <c r="K6023" s="19"/>
      <c r="L6023" s="19"/>
      <c r="M6023" s="19"/>
      <c r="N6023" s="20"/>
    </row>
    <row r="6024" spans="6:14" x14ac:dyDescent="0.25">
      <c r="F6024" s="18"/>
      <c r="G6024" s="18"/>
      <c r="I6024" s="19"/>
      <c r="J6024" s="19"/>
      <c r="K6024" s="19"/>
      <c r="L6024" s="19"/>
      <c r="M6024" s="19"/>
      <c r="N6024" s="20"/>
    </row>
    <row r="6025" spans="6:14" x14ac:dyDescent="0.25">
      <c r="F6025" s="18"/>
      <c r="G6025" s="18"/>
      <c r="I6025" s="19"/>
      <c r="J6025" s="19"/>
      <c r="K6025" s="19"/>
      <c r="L6025" s="19"/>
      <c r="M6025" s="19"/>
      <c r="N6025" s="20"/>
    </row>
    <row r="6026" spans="6:14" x14ac:dyDescent="0.25">
      <c r="F6026" s="18"/>
      <c r="G6026" s="18"/>
      <c r="I6026" s="19"/>
      <c r="J6026" s="19"/>
      <c r="K6026" s="19"/>
      <c r="L6026" s="19"/>
      <c r="M6026" s="19"/>
      <c r="N6026" s="20"/>
    </row>
    <row r="6027" spans="6:14" x14ac:dyDescent="0.25">
      <c r="F6027" s="18"/>
      <c r="G6027" s="18"/>
      <c r="I6027" s="19"/>
      <c r="J6027" s="19"/>
      <c r="K6027" s="19"/>
      <c r="L6027" s="19"/>
      <c r="M6027" s="19"/>
      <c r="N6027" s="20"/>
    </row>
    <row r="6028" spans="6:14" x14ac:dyDescent="0.25">
      <c r="F6028" s="18"/>
      <c r="G6028" s="18"/>
      <c r="I6028" s="19"/>
      <c r="J6028" s="19"/>
      <c r="K6028" s="19"/>
      <c r="L6028" s="19"/>
      <c r="M6028" s="19"/>
      <c r="N6028" s="20"/>
    </row>
    <row r="6029" spans="6:14" x14ac:dyDescent="0.25">
      <c r="F6029" s="18"/>
      <c r="G6029" s="18"/>
      <c r="I6029" s="19"/>
      <c r="J6029" s="19"/>
      <c r="K6029" s="19"/>
      <c r="L6029" s="19"/>
      <c r="M6029" s="19"/>
      <c r="N6029" s="20"/>
    </row>
    <row r="6030" spans="6:14" x14ac:dyDescent="0.25">
      <c r="F6030" s="18"/>
      <c r="G6030" s="18"/>
      <c r="I6030" s="19"/>
      <c r="J6030" s="19"/>
      <c r="K6030" s="19"/>
      <c r="L6030" s="19"/>
      <c r="M6030" s="19"/>
      <c r="N6030" s="20"/>
    </row>
    <row r="6031" spans="6:14" x14ac:dyDescent="0.25">
      <c r="F6031" s="18"/>
      <c r="G6031" s="18"/>
      <c r="I6031" s="19"/>
      <c r="J6031" s="19"/>
      <c r="K6031" s="19"/>
      <c r="L6031" s="19"/>
      <c r="M6031" s="19"/>
      <c r="N6031" s="20"/>
    </row>
    <row r="6032" spans="6:14" x14ac:dyDescent="0.25">
      <c r="F6032" s="18"/>
      <c r="G6032" s="18"/>
      <c r="I6032" s="19"/>
      <c r="J6032" s="19"/>
      <c r="K6032" s="19"/>
      <c r="L6032" s="19"/>
      <c r="M6032" s="19"/>
      <c r="N6032" s="20"/>
    </row>
    <row r="6033" spans="6:14" x14ac:dyDescent="0.25">
      <c r="F6033" s="18"/>
      <c r="G6033" s="18"/>
      <c r="I6033" s="19"/>
      <c r="J6033" s="19"/>
      <c r="K6033" s="19"/>
      <c r="L6033" s="19"/>
      <c r="M6033" s="19"/>
      <c r="N6033" s="20"/>
    </row>
    <row r="6034" spans="6:14" x14ac:dyDescent="0.25">
      <c r="F6034" s="18"/>
      <c r="G6034" s="18"/>
      <c r="I6034" s="19"/>
      <c r="J6034" s="19"/>
      <c r="K6034" s="19"/>
      <c r="L6034" s="19"/>
      <c r="M6034" s="19"/>
      <c r="N6034" s="20"/>
    </row>
    <row r="6035" spans="6:14" x14ac:dyDescent="0.25">
      <c r="F6035" s="18"/>
      <c r="G6035" s="18"/>
      <c r="I6035" s="19"/>
      <c r="J6035" s="19"/>
      <c r="K6035" s="19"/>
      <c r="L6035" s="19"/>
      <c r="M6035" s="19"/>
      <c r="N6035" s="20"/>
    </row>
    <row r="6036" spans="6:14" x14ac:dyDescent="0.25">
      <c r="F6036" s="18"/>
      <c r="G6036" s="18"/>
      <c r="I6036" s="19"/>
      <c r="J6036" s="19"/>
      <c r="K6036" s="19"/>
      <c r="L6036" s="19"/>
      <c r="M6036" s="19"/>
      <c r="N6036" s="20"/>
    </row>
    <row r="6037" spans="6:14" x14ac:dyDescent="0.25">
      <c r="F6037" s="18"/>
      <c r="G6037" s="18"/>
      <c r="I6037" s="19"/>
      <c r="J6037" s="19"/>
      <c r="K6037" s="19"/>
      <c r="L6037" s="19"/>
      <c r="M6037" s="19"/>
      <c r="N6037" s="20"/>
    </row>
    <row r="6038" spans="6:14" x14ac:dyDescent="0.25">
      <c r="F6038" s="18"/>
      <c r="G6038" s="18"/>
      <c r="I6038" s="19"/>
      <c r="J6038" s="19"/>
      <c r="K6038" s="19"/>
      <c r="L6038" s="19"/>
      <c r="M6038" s="19"/>
      <c r="N6038" s="20"/>
    </row>
    <row r="6039" spans="6:14" x14ac:dyDescent="0.25">
      <c r="F6039" s="18"/>
      <c r="G6039" s="18"/>
      <c r="I6039" s="19"/>
      <c r="J6039" s="19"/>
      <c r="K6039" s="19"/>
      <c r="L6039" s="19"/>
      <c r="M6039" s="19"/>
      <c r="N6039" s="20"/>
    </row>
    <row r="6040" spans="6:14" x14ac:dyDescent="0.25">
      <c r="F6040" s="18"/>
      <c r="G6040" s="18"/>
      <c r="I6040" s="19"/>
      <c r="J6040" s="19"/>
      <c r="K6040" s="19"/>
      <c r="L6040" s="19"/>
      <c r="M6040" s="19"/>
      <c r="N6040" s="20"/>
    </row>
    <row r="6041" spans="6:14" x14ac:dyDescent="0.25">
      <c r="F6041" s="18"/>
      <c r="G6041" s="18"/>
      <c r="I6041" s="19"/>
      <c r="J6041" s="19"/>
      <c r="K6041" s="19"/>
      <c r="L6041" s="19"/>
      <c r="M6041" s="19"/>
      <c r="N6041" s="20"/>
    </row>
    <row r="6042" spans="6:14" x14ac:dyDescent="0.25">
      <c r="F6042" s="18"/>
      <c r="G6042" s="18"/>
      <c r="I6042" s="19"/>
      <c r="J6042" s="19"/>
      <c r="K6042" s="19"/>
      <c r="L6042" s="19"/>
      <c r="M6042" s="19"/>
      <c r="N6042" s="20"/>
    </row>
    <row r="6043" spans="6:14" x14ac:dyDescent="0.25">
      <c r="F6043" s="18"/>
      <c r="G6043" s="18"/>
      <c r="I6043" s="19"/>
      <c r="J6043" s="19"/>
      <c r="K6043" s="19"/>
      <c r="L6043" s="19"/>
      <c r="M6043" s="19"/>
      <c r="N6043" s="20"/>
    </row>
    <row r="6044" spans="6:14" x14ac:dyDescent="0.25">
      <c r="F6044" s="18"/>
      <c r="G6044" s="18"/>
      <c r="I6044" s="19"/>
      <c r="J6044" s="19"/>
      <c r="K6044" s="19"/>
      <c r="L6044" s="19"/>
      <c r="M6044" s="19"/>
      <c r="N6044" s="20"/>
    </row>
    <row r="6045" spans="6:14" x14ac:dyDescent="0.25">
      <c r="F6045" s="18"/>
      <c r="G6045" s="18"/>
      <c r="I6045" s="19"/>
      <c r="J6045" s="19"/>
      <c r="K6045" s="19"/>
      <c r="L6045" s="19"/>
      <c r="M6045" s="19"/>
      <c r="N6045" s="20"/>
    </row>
    <row r="6046" spans="6:14" x14ac:dyDescent="0.25">
      <c r="F6046" s="18"/>
      <c r="G6046" s="18"/>
      <c r="I6046" s="19"/>
      <c r="J6046" s="19"/>
      <c r="K6046" s="19"/>
      <c r="L6046" s="19"/>
      <c r="M6046" s="19"/>
      <c r="N6046" s="20"/>
    </row>
    <row r="6047" spans="6:14" x14ac:dyDescent="0.25">
      <c r="F6047" s="18"/>
      <c r="G6047" s="18"/>
      <c r="I6047" s="19"/>
      <c r="J6047" s="19"/>
      <c r="K6047" s="19"/>
      <c r="L6047" s="19"/>
      <c r="M6047" s="19"/>
      <c r="N6047" s="20"/>
    </row>
    <row r="6048" spans="6:14" x14ac:dyDescent="0.25">
      <c r="F6048" s="18"/>
      <c r="G6048" s="18"/>
      <c r="I6048" s="19"/>
      <c r="J6048" s="19"/>
      <c r="K6048" s="19"/>
      <c r="L6048" s="19"/>
      <c r="M6048" s="19"/>
      <c r="N6048" s="20"/>
    </row>
    <row r="6049" spans="6:14" x14ac:dyDescent="0.25">
      <c r="F6049" s="18"/>
      <c r="G6049" s="18"/>
      <c r="I6049" s="19"/>
      <c r="J6049" s="19"/>
      <c r="K6049" s="19"/>
      <c r="L6049" s="19"/>
      <c r="M6049" s="19"/>
      <c r="N6049" s="20"/>
    </row>
    <row r="6050" spans="6:14" x14ac:dyDescent="0.25">
      <c r="F6050" s="18"/>
      <c r="G6050" s="18"/>
      <c r="I6050" s="19"/>
      <c r="J6050" s="19"/>
      <c r="K6050" s="19"/>
      <c r="L6050" s="19"/>
      <c r="M6050" s="19"/>
      <c r="N6050" s="20"/>
    </row>
    <row r="6051" spans="6:14" x14ac:dyDescent="0.25">
      <c r="F6051" s="18"/>
      <c r="G6051" s="18"/>
      <c r="I6051" s="19"/>
      <c r="J6051" s="19"/>
      <c r="K6051" s="19"/>
      <c r="L6051" s="19"/>
      <c r="M6051" s="19"/>
      <c r="N6051" s="20"/>
    </row>
    <row r="6052" spans="6:14" x14ac:dyDescent="0.25">
      <c r="F6052" s="18"/>
      <c r="G6052" s="18"/>
      <c r="I6052" s="19"/>
      <c r="J6052" s="19"/>
      <c r="K6052" s="19"/>
      <c r="L6052" s="19"/>
      <c r="M6052" s="19"/>
      <c r="N6052" s="20"/>
    </row>
    <row r="6053" spans="6:14" x14ac:dyDescent="0.25">
      <c r="F6053" s="18"/>
      <c r="G6053" s="18"/>
      <c r="I6053" s="19"/>
      <c r="J6053" s="19"/>
      <c r="K6053" s="19"/>
      <c r="L6053" s="19"/>
      <c r="M6053" s="19"/>
      <c r="N6053" s="20"/>
    </row>
    <row r="6054" spans="6:14" x14ac:dyDescent="0.25">
      <c r="F6054" s="18"/>
      <c r="G6054" s="18"/>
      <c r="I6054" s="19"/>
      <c r="J6054" s="19"/>
      <c r="K6054" s="19"/>
      <c r="L6054" s="19"/>
      <c r="M6054" s="19"/>
      <c r="N6054" s="20"/>
    </row>
    <row r="6055" spans="6:14" x14ac:dyDescent="0.25">
      <c r="F6055" s="18"/>
      <c r="G6055" s="18"/>
      <c r="I6055" s="19"/>
      <c r="J6055" s="19"/>
      <c r="K6055" s="19"/>
      <c r="L6055" s="19"/>
      <c r="M6055" s="19"/>
      <c r="N6055" s="20"/>
    </row>
    <row r="6056" spans="6:14" x14ac:dyDescent="0.25">
      <c r="F6056" s="18"/>
      <c r="G6056" s="18"/>
      <c r="I6056" s="19"/>
      <c r="J6056" s="19"/>
      <c r="K6056" s="19"/>
      <c r="L6056" s="19"/>
      <c r="M6056" s="19"/>
      <c r="N6056" s="20"/>
    </row>
    <row r="6057" spans="6:14" x14ac:dyDescent="0.25">
      <c r="F6057" s="18"/>
      <c r="G6057" s="18"/>
      <c r="I6057" s="19"/>
      <c r="J6057" s="19"/>
      <c r="K6057" s="19"/>
      <c r="L6057" s="19"/>
      <c r="M6057" s="19"/>
      <c r="N6057" s="20"/>
    </row>
    <row r="6058" spans="6:14" x14ac:dyDescent="0.25">
      <c r="F6058" s="18"/>
      <c r="G6058" s="18"/>
      <c r="I6058" s="19"/>
      <c r="J6058" s="19"/>
      <c r="K6058" s="19"/>
      <c r="L6058" s="19"/>
      <c r="M6058" s="19"/>
      <c r="N6058" s="20"/>
    </row>
    <row r="6059" spans="6:14" x14ac:dyDescent="0.25">
      <c r="F6059" s="18"/>
      <c r="G6059" s="18"/>
      <c r="I6059" s="19"/>
      <c r="J6059" s="19"/>
      <c r="K6059" s="19"/>
      <c r="L6059" s="19"/>
      <c r="M6059" s="19"/>
      <c r="N6059" s="20"/>
    </row>
    <row r="6060" spans="6:14" x14ac:dyDescent="0.25">
      <c r="F6060" s="18"/>
      <c r="G6060" s="18"/>
      <c r="I6060" s="19"/>
      <c r="J6060" s="19"/>
      <c r="K6060" s="19"/>
      <c r="L6060" s="19"/>
      <c r="M6060" s="19"/>
      <c r="N6060" s="20"/>
    </row>
    <row r="6061" spans="6:14" x14ac:dyDescent="0.25">
      <c r="F6061" s="18"/>
      <c r="G6061" s="18"/>
      <c r="I6061" s="19"/>
      <c r="J6061" s="19"/>
      <c r="K6061" s="19"/>
      <c r="L6061" s="19"/>
      <c r="M6061" s="19"/>
      <c r="N6061" s="20"/>
    </row>
    <row r="6062" spans="6:14" x14ac:dyDescent="0.25">
      <c r="F6062" s="18"/>
      <c r="G6062" s="18"/>
      <c r="I6062" s="19"/>
      <c r="J6062" s="19"/>
      <c r="K6062" s="19"/>
      <c r="L6062" s="19"/>
      <c r="M6062" s="19"/>
      <c r="N6062" s="20"/>
    </row>
    <row r="6063" spans="6:14" x14ac:dyDescent="0.25">
      <c r="F6063" s="18"/>
      <c r="G6063" s="18"/>
      <c r="I6063" s="19"/>
      <c r="J6063" s="19"/>
      <c r="K6063" s="19"/>
      <c r="L6063" s="19"/>
      <c r="M6063" s="19"/>
      <c r="N6063" s="20"/>
    </row>
    <row r="6064" spans="6:14" x14ac:dyDescent="0.25">
      <c r="F6064" s="18"/>
      <c r="G6064" s="18"/>
      <c r="I6064" s="19"/>
      <c r="J6064" s="19"/>
      <c r="K6064" s="19"/>
      <c r="L6064" s="19"/>
      <c r="M6064" s="19"/>
      <c r="N6064" s="20"/>
    </row>
    <row r="6065" spans="6:14" x14ac:dyDescent="0.25">
      <c r="F6065" s="18"/>
      <c r="G6065" s="18"/>
      <c r="I6065" s="19"/>
      <c r="J6065" s="19"/>
      <c r="K6065" s="19"/>
      <c r="L6065" s="19"/>
      <c r="M6065" s="19"/>
      <c r="N6065" s="20"/>
    </row>
    <row r="6066" spans="6:14" x14ac:dyDescent="0.25">
      <c r="F6066" s="18"/>
      <c r="G6066" s="18"/>
      <c r="I6066" s="19"/>
      <c r="J6066" s="19"/>
      <c r="K6066" s="19"/>
      <c r="L6066" s="19"/>
      <c r="M6066" s="19"/>
      <c r="N6066" s="20"/>
    </row>
    <row r="6067" spans="6:14" x14ac:dyDescent="0.25">
      <c r="F6067" s="18"/>
      <c r="G6067" s="18"/>
      <c r="I6067" s="19"/>
      <c r="J6067" s="19"/>
      <c r="K6067" s="19"/>
      <c r="L6067" s="19"/>
      <c r="M6067" s="19"/>
      <c r="N6067" s="20"/>
    </row>
    <row r="6068" spans="6:14" x14ac:dyDescent="0.25">
      <c r="F6068" s="18"/>
      <c r="G6068" s="18"/>
      <c r="I6068" s="19"/>
      <c r="J6068" s="19"/>
      <c r="K6068" s="19"/>
      <c r="L6068" s="19"/>
      <c r="M6068" s="19"/>
      <c r="N6068" s="20"/>
    </row>
    <row r="6069" spans="6:14" x14ac:dyDescent="0.25">
      <c r="F6069" s="18"/>
      <c r="G6069" s="18"/>
      <c r="I6069" s="19"/>
      <c r="J6069" s="19"/>
      <c r="K6069" s="19"/>
      <c r="L6069" s="19"/>
      <c r="M6069" s="19"/>
      <c r="N6069" s="20"/>
    </row>
    <row r="6070" spans="6:14" x14ac:dyDescent="0.25">
      <c r="F6070" s="18"/>
      <c r="G6070" s="18"/>
      <c r="I6070" s="19"/>
      <c r="J6070" s="19"/>
      <c r="K6070" s="19"/>
      <c r="L6070" s="19"/>
      <c r="M6070" s="19"/>
      <c r="N6070" s="20"/>
    </row>
    <row r="6071" spans="6:14" x14ac:dyDescent="0.25">
      <c r="F6071" s="18"/>
      <c r="G6071" s="18"/>
      <c r="I6071" s="19"/>
      <c r="J6071" s="19"/>
      <c r="K6071" s="19"/>
      <c r="L6071" s="19"/>
      <c r="M6071" s="19"/>
      <c r="N6071" s="20"/>
    </row>
    <row r="6072" spans="6:14" x14ac:dyDescent="0.25">
      <c r="F6072" s="18"/>
      <c r="G6072" s="18"/>
      <c r="I6072" s="19"/>
      <c r="J6072" s="19"/>
      <c r="K6072" s="19"/>
      <c r="L6072" s="19"/>
      <c r="M6072" s="19"/>
      <c r="N6072" s="20"/>
    </row>
    <row r="6073" spans="6:14" x14ac:dyDescent="0.25">
      <c r="F6073" s="18"/>
      <c r="G6073" s="18"/>
      <c r="I6073" s="19"/>
      <c r="J6073" s="19"/>
      <c r="K6073" s="19"/>
      <c r="L6073" s="19"/>
      <c r="M6073" s="19"/>
      <c r="N6073" s="20"/>
    </row>
    <row r="6074" spans="6:14" x14ac:dyDescent="0.25">
      <c r="F6074" s="18"/>
      <c r="G6074" s="18"/>
      <c r="I6074" s="19"/>
      <c r="J6074" s="19"/>
      <c r="K6074" s="19"/>
      <c r="L6074" s="19"/>
      <c r="M6074" s="19"/>
      <c r="N6074" s="20"/>
    </row>
    <row r="6075" spans="6:14" x14ac:dyDescent="0.25">
      <c r="F6075" s="18"/>
      <c r="G6075" s="18"/>
      <c r="I6075" s="19"/>
      <c r="J6075" s="19"/>
      <c r="K6075" s="19"/>
      <c r="L6075" s="19"/>
      <c r="M6075" s="19"/>
      <c r="N6075" s="20"/>
    </row>
    <row r="6076" spans="6:14" x14ac:dyDescent="0.25">
      <c r="F6076" s="18"/>
      <c r="G6076" s="18"/>
      <c r="I6076" s="19"/>
      <c r="J6076" s="19"/>
      <c r="K6076" s="19"/>
      <c r="L6076" s="19"/>
      <c r="M6076" s="19"/>
      <c r="N6076" s="20"/>
    </row>
    <row r="6077" spans="6:14" x14ac:dyDescent="0.25">
      <c r="F6077" s="18"/>
      <c r="G6077" s="18"/>
      <c r="I6077" s="19"/>
      <c r="J6077" s="19"/>
      <c r="K6077" s="19"/>
      <c r="L6077" s="19"/>
      <c r="M6077" s="19"/>
      <c r="N6077" s="20"/>
    </row>
    <row r="6078" spans="6:14" x14ac:dyDescent="0.25">
      <c r="F6078" s="18"/>
      <c r="G6078" s="18"/>
      <c r="I6078" s="19"/>
      <c r="J6078" s="19"/>
      <c r="K6078" s="19"/>
      <c r="L6078" s="19"/>
      <c r="M6078" s="19"/>
      <c r="N6078" s="20"/>
    </row>
    <row r="6079" spans="6:14" x14ac:dyDescent="0.25">
      <c r="F6079" s="18"/>
      <c r="G6079" s="18"/>
      <c r="I6079" s="19"/>
      <c r="J6079" s="19"/>
      <c r="K6079" s="19"/>
      <c r="L6079" s="19"/>
      <c r="M6079" s="19"/>
      <c r="N6079" s="20"/>
    </row>
    <row r="6080" spans="6:14" x14ac:dyDescent="0.25">
      <c r="F6080" s="18"/>
      <c r="G6080" s="18"/>
      <c r="I6080" s="19"/>
      <c r="J6080" s="19"/>
      <c r="K6080" s="19"/>
      <c r="L6080" s="19"/>
      <c r="M6080" s="19"/>
      <c r="N6080" s="20"/>
    </row>
    <row r="6081" spans="6:14" x14ac:dyDescent="0.25">
      <c r="F6081" s="18"/>
      <c r="G6081" s="18"/>
      <c r="I6081" s="19"/>
      <c r="J6081" s="19"/>
      <c r="K6081" s="19"/>
      <c r="L6081" s="19"/>
      <c r="M6081" s="19"/>
      <c r="N6081" s="20"/>
    </row>
    <row r="6082" spans="6:14" x14ac:dyDescent="0.25">
      <c r="F6082" s="18"/>
      <c r="G6082" s="18"/>
      <c r="I6082" s="19"/>
      <c r="J6082" s="19"/>
      <c r="K6082" s="19"/>
      <c r="L6082" s="19"/>
      <c r="M6082" s="19"/>
      <c r="N6082" s="20"/>
    </row>
    <row r="6083" spans="6:14" x14ac:dyDescent="0.25">
      <c r="F6083" s="18"/>
      <c r="G6083" s="18"/>
      <c r="I6083" s="19"/>
      <c r="J6083" s="19"/>
      <c r="K6083" s="19"/>
      <c r="L6083" s="19"/>
      <c r="M6083" s="19"/>
      <c r="N6083" s="20"/>
    </row>
    <row r="6084" spans="6:14" x14ac:dyDescent="0.25">
      <c r="F6084" s="18"/>
      <c r="G6084" s="18"/>
      <c r="I6084" s="19"/>
      <c r="J6084" s="19"/>
      <c r="K6084" s="19"/>
      <c r="L6084" s="19"/>
      <c r="M6084" s="19"/>
      <c r="N6084" s="20"/>
    </row>
    <row r="6085" spans="6:14" x14ac:dyDescent="0.25">
      <c r="F6085" s="18"/>
      <c r="G6085" s="18"/>
      <c r="I6085" s="19"/>
      <c r="J6085" s="19"/>
      <c r="K6085" s="19"/>
      <c r="L6085" s="19"/>
      <c r="M6085" s="19"/>
      <c r="N6085" s="20"/>
    </row>
    <row r="6086" spans="6:14" x14ac:dyDescent="0.25">
      <c r="F6086" s="18"/>
      <c r="G6086" s="18"/>
      <c r="I6086" s="19"/>
      <c r="J6086" s="19"/>
      <c r="K6086" s="19"/>
      <c r="L6086" s="19"/>
      <c r="M6086" s="19"/>
      <c r="N6086" s="20"/>
    </row>
    <row r="6087" spans="6:14" x14ac:dyDescent="0.25">
      <c r="F6087" s="18"/>
      <c r="G6087" s="18"/>
      <c r="I6087" s="19"/>
      <c r="J6087" s="19"/>
      <c r="K6087" s="19"/>
      <c r="L6087" s="19"/>
      <c r="M6087" s="19"/>
      <c r="N6087" s="20"/>
    </row>
    <row r="6088" spans="6:14" x14ac:dyDescent="0.25">
      <c r="F6088" s="18"/>
      <c r="G6088" s="18"/>
      <c r="I6088" s="19"/>
      <c r="J6088" s="19"/>
      <c r="K6088" s="19"/>
      <c r="L6088" s="19"/>
      <c r="M6088" s="19"/>
      <c r="N6088" s="20"/>
    </row>
    <row r="6089" spans="6:14" x14ac:dyDescent="0.25">
      <c r="F6089" s="18"/>
      <c r="G6089" s="18"/>
      <c r="I6089" s="19"/>
      <c r="J6089" s="19"/>
      <c r="K6089" s="19"/>
      <c r="L6089" s="19"/>
      <c r="M6089" s="19"/>
      <c r="N6089" s="20"/>
    </row>
    <row r="6090" spans="6:14" x14ac:dyDescent="0.25">
      <c r="F6090" s="18"/>
      <c r="G6090" s="18"/>
      <c r="I6090" s="19"/>
      <c r="J6090" s="19"/>
      <c r="K6090" s="19"/>
      <c r="L6090" s="19"/>
      <c r="M6090" s="19"/>
      <c r="N6090" s="20"/>
    </row>
    <row r="6091" spans="6:14" x14ac:dyDescent="0.25">
      <c r="F6091" s="18"/>
      <c r="G6091" s="18"/>
      <c r="I6091" s="19"/>
      <c r="J6091" s="19"/>
      <c r="K6091" s="19"/>
      <c r="L6091" s="19"/>
      <c r="M6091" s="19"/>
      <c r="N6091" s="20"/>
    </row>
    <row r="6092" spans="6:14" x14ac:dyDescent="0.25">
      <c r="F6092" s="18"/>
      <c r="G6092" s="18"/>
      <c r="I6092" s="19"/>
      <c r="J6092" s="19"/>
      <c r="K6092" s="19"/>
      <c r="L6092" s="19"/>
      <c r="M6092" s="19"/>
      <c r="N6092" s="20"/>
    </row>
    <row r="6093" spans="6:14" x14ac:dyDescent="0.25">
      <c r="F6093" s="18"/>
      <c r="G6093" s="18"/>
      <c r="I6093" s="19"/>
      <c r="J6093" s="19"/>
      <c r="K6093" s="19"/>
      <c r="L6093" s="19"/>
      <c r="M6093" s="19"/>
      <c r="N6093" s="20"/>
    </row>
    <row r="6094" spans="6:14" x14ac:dyDescent="0.25">
      <c r="F6094" s="18"/>
      <c r="G6094" s="18"/>
      <c r="I6094" s="19"/>
      <c r="J6094" s="19"/>
      <c r="K6094" s="19"/>
      <c r="L6094" s="19"/>
      <c r="M6094" s="19"/>
      <c r="N6094" s="20"/>
    </row>
    <row r="6095" spans="6:14" x14ac:dyDescent="0.25">
      <c r="F6095" s="18"/>
      <c r="G6095" s="18"/>
      <c r="I6095" s="19"/>
      <c r="J6095" s="19"/>
      <c r="K6095" s="19"/>
      <c r="L6095" s="19"/>
      <c r="M6095" s="19"/>
      <c r="N6095" s="20"/>
    </row>
    <row r="6096" spans="6:14" x14ac:dyDescent="0.25">
      <c r="F6096" s="18"/>
      <c r="G6096" s="18"/>
      <c r="I6096" s="19"/>
      <c r="J6096" s="19"/>
      <c r="K6096" s="19"/>
      <c r="L6096" s="19"/>
      <c r="M6096" s="19"/>
      <c r="N6096" s="20"/>
    </row>
    <row r="6097" spans="6:14" x14ac:dyDescent="0.25">
      <c r="F6097" s="18"/>
      <c r="G6097" s="18"/>
      <c r="I6097" s="19"/>
      <c r="J6097" s="19"/>
      <c r="K6097" s="19"/>
      <c r="L6097" s="19"/>
      <c r="M6097" s="19"/>
      <c r="N6097" s="20"/>
    </row>
    <row r="6098" spans="6:14" x14ac:dyDescent="0.25">
      <c r="F6098" s="18"/>
      <c r="G6098" s="18"/>
      <c r="I6098" s="19"/>
      <c r="J6098" s="19"/>
      <c r="K6098" s="19"/>
      <c r="L6098" s="19"/>
      <c r="M6098" s="19"/>
      <c r="N6098" s="20"/>
    </row>
    <row r="6099" spans="6:14" x14ac:dyDescent="0.25">
      <c r="F6099" s="18"/>
      <c r="G6099" s="18"/>
      <c r="I6099" s="19"/>
      <c r="J6099" s="19"/>
      <c r="K6099" s="19"/>
      <c r="L6099" s="19"/>
      <c r="M6099" s="19"/>
      <c r="N6099" s="20"/>
    </row>
    <row r="6100" spans="6:14" x14ac:dyDescent="0.25">
      <c r="F6100" s="18"/>
      <c r="G6100" s="18"/>
      <c r="I6100" s="19"/>
      <c r="J6100" s="19"/>
      <c r="K6100" s="19"/>
      <c r="L6100" s="19"/>
      <c r="M6100" s="19"/>
      <c r="N6100" s="20"/>
    </row>
    <row r="6101" spans="6:14" x14ac:dyDescent="0.25">
      <c r="F6101" s="18"/>
      <c r="G6101" s="18"/>
      <c r="I6101" s="19"/>
      <c r="J6101" s="19"/>
      <c r="K6101" s="19"/>
      <c r="L6101" s="19"/>
      <c r="M6101" s="19"/>
      <c r="N6101" s="20"/>
    </row>
    <row r="6102" spans="6:14" x14ac:dyDescent="0.25">
      <c r="F6102" s="18"/>
      <c r="G6102" s="18"/>
      <c r="I6102" s="19"/>
      <c r="J6102" s="19"/>
      <c r="K6102" s="19"/>
      <c r="L6102" s="19"/>
      <c r="M6102" s="19"/>
      <c r="N6102" s="20"/>
    </row>
    <row r="6103" spans="6:14" x14ac:dyDescent="0.25">
      <c r="F6103" s="18"/>
      <c r="G6103" s="18"/>
      <c r="I6103" s="19"/>
      <c r="J6103" s="19"/>
      <c r="K6103" s="19"/>
      <c r="L6103" s="19"/>
      <c r="M6103" s="19"/>
      <c r="N6103" s="20"/>
    </row>
    <row r="6104" spans="6:14" x14ac:dyDescent="0.25">
      <c r="F6104" s="18"/>
      <c r="G6104" s="18"/>
      <c r="I6104" s="19"/>
      <c r="J6104" s="19"/>
      <c r="K6104" s="19"/>
      <c r="L6104" s="19"/>
      <c r="M6104" s="19"/>
      <c r="N6104" s="20"/>
    </row>
    <row r="6105" spans="6:14" x14ac:dyDescent="0.25">
      <c r="F6105" s="18"/>
      <c r="G6105" s="18"/>
      <c r="I6105" s="19"/>
      <c r="J6105" s="19"/>
      <c r="K6105" s="19"/>
      <c r="L6105" s="19"/>
      <c r="M6105" s="19"/>
      <c r="N6105" s="20"/>
    </row>
    <row r="6106" spans="6:14" x14ac:dyDescent="0.25">
      <c r="F6106" s="18"/>
      <c r="G6106" s="18"/>
      <c r="I6106" s="19"/>
      <c r="J6106" s="19"/>
      <c r="K6106" s="19"/>
      <c r="L6106" s="19"/>
      <c r="M6106" s="19"/>
      <c r="N6106" s="20"/>
    </row>
    <row r="6107" spans="6:14" x14ac:dyDescent="0.25">
      <c r="F6107" s="18"/>
      <c r="G6107" s="18"/>
      <c r="I6107" s="19"/>
      <c r="J6107" s="19"/>
      <c r="K6107" s="19"/>
      <c r="L6107" s="19"/>
      <c r="M6107" s="19"/>
      <c r="N6107" s="20"/>
    </row>
    <row r="6108" spans="6:14" x14ac:dyDescent="0.25">
      <c r="F6108" s="18"/>
      <c r="G6108" s="18"/>
      <c r="I6108" s="19"/>
      <c r="J6108" s="19"/>
      <c r="K6108" s="19"/>
      <c r="L6108" s="19"/>
      <c r="M6108" s="19"/>
      <c r="N6108" s="20"/>
    </row>
    <row r="6109" spans="6:14" x14ac:dyDescent="0.25">
      <c r="F6109" s="18"/>
      <c r="G6109" s="18"/>
      <c r="I6109" s="19"/>
      <c r="J6109" s="19"/>
      <c r="K6109" s="19"/>
      <c r="L6109" s="19"/>
      <c r="M6109" s="19"/>
      <c r="N6109" s="20"/>
    </row>
    <row r="6110" spans="6:14" x14ac:dyDescent="0.25">
      <c r="F6110" s="18"/>
      <c r="G6110" s="18"/>
      <c r="I6110" s="19"/>
      <c r="J6110" s="19"/>
      <c r="K6110" s="19"/>
      <c r="L6110" s="19"/>
      <c r="M6110" s="19"/>
      <c r="N6110" s="20"/>
    </row>
    <row r="6111" spans="6:14" x14ac:dyDescent="0.25">
      <c r="F6111" s="18"/>
      <c r="G6111" s="18"/>
      <c r="I6111" s="19"/>
      <c r="J6111" s="19"/>
      <c r="K6111" s="19"/>
      <c r="L6111" s="19"/>
      <c r="M6111" s="19"/>
      <c r="N6111" s="20"/>
    </row>
    <row r="6112" spans="6:14" x14ac:dyDescent="0.25">
      <c r="F6112" s="18"/>
      <c r="G6112" s="18"/>
      <c r="I6112" s="19"/>
      <c r="J6112" s="19"/>
      <c r="K6112" s="19"/>
      <c r="L6112" s="19"/>
      <c r="M6112" s="19"/>
      <c r="N6112" s="20"/>
    </row>
    <row r="6113" spans="6:14" x14ac:dyDescent="0.25">
      <c r="F6113" s="18"/>
      <c r="G6113" s="18"/>
      <c r="I6113" s="19"/>
      <c r="J6113" s="19"/>
      <c r="K6113" s="19"/>
      <c r="L6113" s="19"/>
      <c r="M6113" s="19"/>
      <c r="N6113" s="20"/>
    </row>
    <row r="6114" spans="6:14" x14ac:dyDescent="0.25">
      <c r="F6114" s="18"/>
      <c r="G6114" s="18"/>
      <c r="I6114" s="19"/>
      <c r="J6114" s="19"/>
      <c r="K6114" s="19"/>
      <c r="L6114" s="19"/>
      <c r="M6114" s="19"/>
      <c r="N6114" s="20"/>
    </row>
    <row r="6115" spans="6:14" x14ac:dyDescent="0.25">
      <c r="F6115" s="18"/>
      <c r="G6115" s="18"/>
      <c r="I6115" s="19"/>
      <c r="J6115" s="19"/>
      <c r="K6115" s="19"/>
      <c r="L6115" s="19"/>
      <c r="M6115" s="19"/>
      <c r="N6115" s="20"/>
    </row>
    <row r="6116" spans="6:14" x14ac:dyDescent="0.25">
      <c r="F6116" s="18"/>
      <c r="G6116" s="18"/>
      <c r="I6116" s="19"/>
      <c r="J6116" s="19"/>
      <c r="K6116" s="19"/>
      <c r="L6116" s="19"/>
      <c r="M6116" s="19"/>
      <c r="N6116" s="20"/>
    </row>
    <row r="6117" spans="6:14" x14ac:dyDescent="0.25">
      <c r="F6117" s="18"/>
      <c r="G6117" s="18"/>
      <c r="I6117" s="19"/>
      <c r="J6117" s="19"/>
      <c r="K6117" s="19"/>
      <c r="L6117" s="19"/>
      <c r="M6117" s="19"/>
      <c r="N6117" s="20"/>
    </row>
    <row r="6118" spans="6:14" x14ac:dyDescent="0.25">
      <c r="F6118" s="18"/>
      <c r="G6118" s="18"/>
      <c r="I6118" s="19"/>
      <c r="J6118" s="19"/>
      <c r="K6118" s="19"/>
      <c r="L6118" s="19"/>
      <c r="M6118" s="19"/>
      <c r="N6118" s="20"/>
    </row>
    <row r="6119" spans="6:14" x14ac:dyDescent="0.25">
      <c r="F6119" s="18"/>
      <c r="G6119" s="18"/>
      <c r="I6119" s="19"/>
      <c r="J6119" s="19"/>
      <c r="K6119" s="19"/>
      <c r="L6119" s="19"/>
      <c r="M6119" s="19"/>
      <c r="N6119" s="20"/>
    </row>
    <row r="6120" spans="6:14" x14ac:dyDescent="0.25">
      <c r="F6120" s="18"/>
      <c r="G6120" s="18"/>
      <c r="I6120" s="19"/>
      <c r="J6120" s="19"/>
      <c r="K6120" s="19"/>
      <c r="L6120" s="19"/>
      <c r="M6120" s="19"/>
      <c r="N6120" s="20"/>
    </row>
    <row r="6121" spans="6:14" x14ac:dyDescent="0.25">
      <c r="F6121" s="18"/>
      <c r="G6121" s="18"/>
      <c r="I6121" s="19"/>
      <c r="J6121" s="19"/>
      <c r="K6121" s="19"/>
      <c r="L6121" s="19"/>
      <c r="M6121" s="19"/>
      <c r="N6121" s="20"/>
    </row>
    <row r="6122" spans="6:14" x14ac:dyDescent="0.25">
      <c r="F6122" s="18"/>
      <c r="G6122" s="18"/>
      <c r="I6122" s="19"/>
      <c r="J6122" s="19"/>
      <c r="K6122" s="19"/>
      <c r="L6122" s="19"/>
      <c r="M6122" s="19"/>
      <c r="N6122" s="20"/>
    </row>
    <row r="6123" spans="6:14" x14ac:dyDescent="0.25">
      <c r="F6123" s="18"/>
      <c r="G6123" s="18"/>
      <c r="I6123" s="19"/>
      <c r="J6123" s="19"/>
      <c r="K6123" s="19"/>
      <c r="L6123" s="19"/>
      <c r="M6123" s="19"/>
      <c r="N6123" s="20"/>
    </row>
    <row r="6124" spans="6:14" x14ac:dyDescent="0.25">
      <c r="F6124" s="18"/>
      <c r="G6124" s="18"/>
      <c r="I6124" s="19"/>
      <c r="J6124" s="19"/>
      <c r="K6124" s="19"/>
      <c r="L6124" s="19"/>
      <c r="M6124" s="19"/>
      <c r="N6124" s="20"/>
    </row>
    <row r="6125" spans="6:14" x14ac:dyDescent="0.25">
      <c r="F6125" s="18"/>
      <c r="G6125" s="18"/>
      <c r="I6125" s="19"/>
      <c r="J6125" s="19"/>
      <c r="K6125" s="19"/>
      <c r="L6125" s="19"/>
      <c r="M6125" s="19"/>
      <c r="N6125" s="20"/>
    </row>
    <row r="6126" spans="6:14" x14ac:dyDescent="0.25">
      <c r="F6126" s="18"/>
      <c r="G6126" s="18"/>
      <c r="I6126" s="19"/>
      <c r="J6126" s="19"/>
      <c r="K6126" s="19"/>
      <c r="L6126" s="19"/>
      <c r="M6126" s="19"/>
      <c r="N6126" s="20"/>
    </row>
    <row r="6127" spans="6:14" x14ac:dyDescent="0.25">
      <c r="F6127" s="18"/>
      <c r="G6127" s="18"/>
      <c r="I6127" s="19"/>
      <c r="J6127" s="19"/>
      <c r="K6127" s="19"/>
      <c r="L6127" s="19"/>
      <c r="M6127" s="19"/>
      <c r="N6127" s="20"/>
    </row>
    <row r="6128" spans="6:14" x14ac:dyDescent="0.25">
      <c r="F6128" s="18"/>
      <c r="G6128" s="18"/>
      <c r="I6128" s="19"/>
      <c r="J6128" s="19"/>
      <c r="K6128" s="19"/>
      <c r="L6128" s="19"/>
      <c r="M6128" s="19"/>
      <c r="N6128" s="20"/>
    </row>
    <row r="6129" spans="6:14" x14ac:dyDescent="0.25">
      <c r="F6129" s="18"/>
      <c r="G6129" s="18"/>
      <c r="I6129" s="19"/>
      <c r="J6129" s="19"/>
      <c r="K6129" s="19"/>
      <c r="L6129" s="19"/>
      <c r="M6129" s="19"/>
      <c r="N6129" s="20"/>
    </row>
    <row r="6130" spans="6:14" x14ac:dyDescent="0.25">
      <c r="F6130" s="18"/>
      <c r="G6130" s="18"/>
      <c r="I6130" s="19"/>
      <c r="J6130" s="19"/>
      <c r="K6130" s="19"/>
      <c r="L6130" s="19"/>
      <c r="M6130" s="19"/>
      <c r="N6130" s="20"/>
    </row>
    <row r="6131" spans="6:14" x14ac:dyDescent="0.25">
      <c r="F6131" s="18"/>
      <c r="G6131" s="18"/>
      <c r="I6131" s="19"/>
      <c r="J6131" s="19"/>
      <c r="K6131" s="19"/>
      <c r="L6131" s="19"/>
      <c r="M6131" s="19"/>
      <c r="N6131" s="20"/>
    </row>
    <row r="6132" spans="6:14" x14ac:dyDescent="0.25">
      <c r="F6132" s="18"/>
      <c r="G6132" s="18"/>
      <c r="I6132" s="19"/>
      <c r="J6132" s="19"/>
      <c r="K6132" s="19"/>
      <c r="L6132" s="19"/>
      <c r="M6132" s="19"/>
      <c r="N6132" s="20"/>
    </row>
    <row r="6133" spans="6:14" x14ac:dyDescent="0.25">
      <c r="F6133" s="18"/>
      <c r="G6133" s="18"/>
      <c r="I6133" s="19"/>
      <c r="J6133" s="19"/>
      <c r="K6133" s="19"/>
      <c r="L6133" s="19"/>
      <c r="M6133" s="19"/>
      <c r="N6133" s="20"/>
    </row>
    <row r="6134" spans="6:14" x14ac:dyDescent="0.25">
      <c r="F6134" s="18"/>
      <c r="G6134" s="18"/>
      <c r="I6134" s="19"/>
      <c r="J6134" s="19"/>
      <c r="K6134" s="19"/>
      <c r="L6134" s="19"/>
      <c r="M6134" s="19"/>
      <c r="N6134" s="20"/>
    </row>
    <row r="6135" spans="6:14" x14ac:dyDescent="0.25">
      <c r="F6135" s="18"/>
      <c r="G6135" s="18"/>
      <c r="I6135" s="19"/>
      <c r="J6135" s="19"/>
      <c r="K6135" s="19"/>
      <c r="L6135" s="19"/>
      <c r="M6135" s="19"/>
      <c r="N6135" s="20"/>
    </row>
    <row r="6136" spans="6:14" x14ac:dyDescent="0.25">
      <c r="F6136" s="18"/>
      <c r="G6136" s="18"/>
      <c r="I6136" s="19"/>
      <c r="J6136" s="19"/>
      <c r="K6136" s="19"/>
      <c r="L6136" s="19"/>
      <c r="M6136" s="19"/>
      <c r="N6136" s="20"/>
    </row>
    <row r="6137" spans="6:14" x14ac:dyDescent="0.25">
      <c r="F6137" s="18"/>
      <c r="G6137" s="18"/>
      <c r="I6137" s="19"/>
      <c r="J6137" s="19"/>
      <c r="K6137" s="19"/>
      <c r="L6137" s="19"/>
      <c r="M6137" s="19"/>
      <c r="N6137" s="20"/>
    </row>
    <row r="6138" spans="6:14" x14ac:dyDescent="0.25">
      <c r="F6138" s="18"/>
      <c r="G6138" s="18"/>
      <c r="I6138" s="19"/>
      <c r="J6138" s="19"/>
      <c r="K6138" s="19"/>
      <c r="L6138" s="19"/>
      <c r="M6138" s="19"/>
      <c r="N6138" s="20"/>
    </row>
    <row r="6139" spans="6:14" x14ac:dyDescent="0.25">
      <c r="F6139" s="18"/>
      <c r="G6139" s="18"/>
      <c r="I6139" s="19"/>
      <c r="J6139" s="19"/>
      <c r="K6139" s="19"/>
      <c r="L6139" s="19"/>
      <c r="M6139" s="19"/>
      <c r="N6139" s="20"/>
    </row>
    <row r="6140" spans="6:14" x14ac:dyDescent="0.25">
      <c r="F6140" s="18"/>
      <c r="G6140" s="18"/>
      <c r="I6140" s="19"/>
      <c r="J6140" s="19"/>
      <c r="K6140" s="19"/>
      <c r="L6140" s="19"/>
      <c r="M6140" s="19"/>
      <c r="N6140" s="20"/>
    </row>
    <row r="6141" spans="6:14" x14ac:dyDescent="0.25">
      <c r="F6141" s="18"/>
      <c r="G6141" s="18"/>
      <c r="I6141" s="19"/>
      <c r="J6141" s="19"/>
      <c r="K6141" s="19"/>
      <c r="L6141" s="19"/>
      <c r="M6141" s="19"/>
      <c r="N6141" s="20"/>
    </row>
    <row r="6142" spans="6:14" x14ac:dyDescent="0.25">
      <c r="F6142" s="18"/>
      <c r="G6142" s="18"/>
      <c r="I6142" s="19"/>
      <c r="J6142" s="19"/>
      <c r="K6142" s="19"/>
      <c r="L6142" s="19"/>
      <c r="M6142" s="19"/>
      <c r="N6142" s="20"/>
    </row>
    <row r="6143" spans="6:14" x14ac:dyDescent="0.25">
      <c r="F6143" s="18"/>
      <c r="G6143" s="18"/>
      <c r="I6143" s="19"/>
      <c r="J6143" s="19"/>
      <c r="K6143" s="19"/>
      <c r="L6143" s="19"/>
      <c r="M6143" s="19"/>
      <c r="N6143" s="20"/>
    </row>
    <row r="6144" spans="6:14" x14ac:dyDescent="0.25">
      <c r="F6144" s="18"/>
      <c r="G6144" s="18"/>
      <c r="I6144" s="19"/>
      <c r="J6144" s="19"/>
      <c r="K6144" s="19"/>
      <c r="L6144" s="19"/>
      <c r="M6144" s="19"/>
      <c r="N6144" s="20"/>
    </row>
    <row r="6145" spans="6:14" x14ac:dyDescent="0.25">
      <c r="F6145" s="18"/>
      <c r="G6145" s="18"/>
      <c r="I6145" s="19"/>
      <c r="J6145" s="19"/>
      <c r="K6145" s="19"/>
      <c r="L6145" s="19"/>
      <c r="M6145" s="19"/>
      <c r="N6145" s="20"/>
    </row>
    <row r="6146" spans="6:14" x14ac:dyDescent="0.25">
      <c r="F6146" s="18"/>
      <c r="G6146" s="18"/>
      <c r="I6146" s="19"/>
      <c r="J6146" s="19"/>
      <c r="K6146" s="19"/>
      <c r="L6146" s="19"/>
      <c r="M6146" s="19"/>
      <c r="N6146" s="20"/>
    </row>
    <row r="6147" spans="6:14" x14ac:dyDescent="0.25">
      <c r="F6147" s="18"/>
      <c r="G6147" s="18"/>
      <c r="I6147" s="19"/>
      <c r="J6147" s="19"/>
      <c r="K6147" s="19"/>
      <c r="L6147" s="19"/>
      <c r="M6147" s="19"/>
      <c r="N6147" s="20"/>
    </row>
    <row r="6148" spans="6:14" x14ac:dyDescent="0.25">
      <c r="F6148" s="18"/>
      <c r="G6148" s="18"/>
      <c r="I6148" s="19"/>
      <c r="J6148" s="19"/>
      <c r="K6148" s="19"/>
      <c r="L6148" s="19"/>
      <c r="M6148" s="19"/>
      <c r="N6148" s="20"/>
    </row>
    <row r="6149" spans="6:14" x14ac:dyDescent="0.25">
      <c r="F6149" s="18"/>
      <c r="G6149" s="18"/>
      <c r="I6149" s="19"/>
      <c r="J6149" s="19"/>
      <c r="K6149" s="19"/>
      <c r="L6149" s="19"/>
      <c r="M6149" s="19"/>
      <c r="N6149" s="20"/>
    </row>
    <row r="6150" spans="6:14" x14ac:dyDescent="0.25">
      <c r="F6150" s="18"/>
      <c r="G6150" s="18"/>
      <c r="I6150" s="19"/>
      <c r="J6150" s="19"/>
      <c r="K6150" s="19"/>
      <c r="L6150" s="19"/>
      <c r="M6150" s="19"/>
      <c r="N6150" s="20"/>
    </row>
    <row r="6151" spans="6:14" x14ac:dyDescent="0.25">
      <c r="F6151" s="18"/>
      <c r="G6151" s="18"/>
      <c r="I6151" s="19"/>
      <c r="J6151" s="19"/>
      <c r="K6151" s="19"/>
      <c r="L6151" s="19"/>
      <c r="M6151" s="19"/>
      <c r="N6151" s="20"/>
    </row>
    <row r="6152" spans="6:14" x14ac:dyDescent="0.25">
      <c r="F6152" s="18"/>
      <c r="G6152" s="18"/>
      <c r="I6152" s="19"/>
      <c r="J6152" s="19"/>
      <c r="K6152" s="19"/>
      <c r="L6152" s="19"/>
      <c r="M6152" s="19"/>
      <c r="N6152" s="20"/>
    </row>
    <row r="6153" spans="6:14" x14ac:dyDescent="0.25">
      <c r="F6153" s="18"/>
      <c r="G6153" s="18"/>
      <c r="I6153" s="19"/>
      <c r="J6153" s="19"/>
      <c r="K6153" s="19"/>
      <c r="L6153" s="19"/>
      <c r="M6153" s="19"/>
      <c r="N6153" s="20"/>
    </row>
    <row r="6154" spans="6:14" x14ac:dyDescent="0.25">
      <c r="F6154" s="18"/>
      <c r="G6154" s="18"/>
      <c r="I6154" s="19"/>
      <c r="J6154" s="19"/>
      <c r="K6154" s="19"/>
      <c r="L6154" s="19"/>
      <c r="M6154" s="19"/>
      <c r="N6154" s="20"/>
    </row>
    <row r="6155" spans="6:14" x14ac:dyDescent="0.25">
      <c r="F6155" s="18"/>
      <c r="G6155" s="18"/>
      <c r="I6155" s="19"/>
      <c r="J6155" s="19"/>
      <c r="K6155" s="19"/>
      <c r="L6155" s="19"/>
      <c r="M6155" s="19"/>
      <c r="N6155" s="20"/>
    </row>
    <row r="6156" spans="6:14" x14ac:dyDescent="0.25">
      <c r="F6156" s="18"/>
      <c r="G6156" s="18"/>
      <c r="I6156" s="19"/>
      <c r="J6156" s="19"/>
      <c r="K6156" s="19"/>
      <c r="L6156" s="19"/>
      <c r="M6156" s="19"/>
      <c r="N6156" s="20"/>
    </row>
    <row r="6157" spans="6:14" x14ac:dyDescent="0.25">
      <c r="F6157" s="18"/>
      <c r="G6157" s="18"/>
      <c r="I6157" s="19"/>
      <c r="J6157" s="19"/>
      <c r="K6157" s="19"/>
      <c r="L6157" s="19"/>
      <c r="M6157" s="19"/>
      <c r="N6157" s="20"/>
    </row>
    <row r="6158" spans="6:14" x14ac:dyDescent="0.25">
      <c r="F6158" s="18"/>
      <c r="G6158" s="18"/>
      <c r="I6158" s="19"/>
      <c r="J6158" s="19"/>
      <c r="K6158" s="19"/>
      <c r="L6158" s="19"/>
      <c r="M6158" s="19"/>
      <c r="N6158" s="20"/>
    </row>
    <row r="6159" spans="6:14" x14ac:dyDescent="0.25">
      <c r="F6159" s="18"/>
      <c r="G6159" s="18"/>
      <c r="I6159" s="19"/>
      <c r="J6159" s="19"/>
      <c r="K6159" s="19"/>
      <c r="L6159" s="19"/>
      <c r="M6159" s="19"/>
      <c r="N6159" s="20"/>
    </row>
    <row r="6160" spans="6:14" x14ac:dyDescent="0.25">
      <c r="F6160" s="18"/>
      <c r="G6160" s="18"/>
      <c r="I6160" s="19"/>
      <c r="J6160" s="19"/>
      <c r="K6160" s="19"/>
      <c r="L6160" s="19"/>
      <c r="M6160" s="19"/>
      <c r="N6160" s="20"/>
    </row>
    <row r="6161" spans="6:14" x14ac:dyDescent="0.25">
      <c r="F6161" s="18"/>
      <c r="G6161" s="18"/>
      <c r="I6161" s="19"/>
      <c r="J6161" s="19"/>
      <c r="K6161" s="19"/>
      <c r="L6161" s="19"/>
      <c r="M6161" s="19"/>
      <c r="N6161" s="20"/>
    </row>
    <row r="6162" spans="6:14" x14ac:dyDescent="0.25">
      <c r="F6162" s="18"/>
      <c r="G6162" s="18"/>
      <c r="I6162" s="19"/>
      <c r="J6162" s="19"/>
      <c r="K6162" s="19"/>
      <c r="L6162" s="19"/>
      <c r="M6162" s="19"/>
      <c r="N6162" s="20"/>
    </row>
    <row r="6163" spans="6:14" x14ac:dyDescent="0.25">
      <c r="F6163" s="18"/>
      <c r="G6163" s="18"/>
      <c r="I6163" s="19"/>
      <c r="J6163" s="19"/>
      <c r="K6163" s="19"/>
      <c r="L6163" s="19"/>
      <c r="M6163" s="19"/>
      <c r="N6163" s="20"/>
    </row>
    <row r="6164" spans="6:14" x14ac:dyDescent="0.25">
      <c r="F6164" s="18"/>
      <c r="G6164" s="18"/>
      <c r="I6164" s="19"/>
      <c r="J6164" s="19"/>
      <c r="K6164" s="19"/>
      <c r="L6164" s="19"/>
      <c r="M6164" s="19"/>
      <c r="N6164" s="20"/>
    </row>
    <row r="6165" spans="6:14" x14ac:dyDescent="0.25">
      <c r="F6165" s="18"/>
      <c r="G6165" s="18"/>
      <c r="I6165" s="19"/>
      <c r="J6165" s="19"/>
      <c r="K6165" s="19"/>
      <c r="L6165" s="19"/>
      <c r="M6165" s="19"/>
      <c r="N6165" s="20"/>
    </row>
    <row r="6166" spans="6:14" x14ac:dyDescent="0.25">
      <c r="F6166" s="18"/>
      <c r="G6166" s="18"/>
      <c r="I6166" s="19"/>
      <c r="J6166" s="19"/>
      <c r="K6166" s="19"/>
      <c r="L6166" s="19"/>
      <c r="M6166" s="19"/>
      <c r="N6166" s="20"/>
    </row>
    <row r="6167" spans="6:14" x14ac:dyDescent="0.25">
      <c r="F6167" s="18"/>
      <c r="G6167" s="18"/>
      <c r="I6167" s="19"/>
      <c r="J6167" s="19"/>
      <c r="K6167" s="19"/>
      <c r="L6167" s="19"/>
      <c r="M6167" s="19"/>
      <c r="N6167" s="20"/>
    </row>
    <row r="6168" spans="6:14" x14ac:dyDescent="0.25">
      <c r="F6168" s="18"/>
      <c r="G6168" s="18"/>
      <c r="I6168" s="19"/>
      <c r="J6168" s="19"/>
      <c r="K6168" s="19"/>
      <c r="L6168" s="19"/>
      <c r="M6168" s="19"/>
      <c r="N6168" s="20"/>
    </row>
    <row r="6169" spans="6:14" x14ac:dyDescent="0.25">
      <c r="F6169" s="18"/>
      <c r="G6169" s="18"/>
      <c r="I6169" s="19"/>
      <c r="J6169" s="19"/>
      <c r="K6169" s="19"/>
      <c r="L6169" s="19"/>
      <c r="M6169" s="19"/>
      <c r="N6169" s="20"/>
    </row>
    <row r="6170" spans="6:14" x14ac:dyDescent="0.25">
      <c r="F6170" s="18"/>
      <c r="G6170" s="18"/>
      <c r="I6170" s="19"/>
      <c r="J6170" s="19"/>
      <c r="K6170" s="19"/>
      <c r="L6170" s="19"/>
      <c r="M6170" s="19"/>
      <c r="N6170" s="20"/>
    </row>
    <row r="6171" spans="6:14" x14ac:dyDescent="0.25">
      <c r="F6171" s="18"/>
      <c r="G6171" s="18"/>
      <c r="I6171" s="19"/>
      <c r="J6171" s="19"/>
      <c r="K6171" s="19"/>
      <c r="L6171" s="19"/>
      <c r="M6171" s="19"/>
      <c r="N6171" s="20"/>
    </row>
    <row r="6172" spans="6:14" x14ac:dyDescent="0.25">
      <c r="F6172" s="18"/>
      <c r="G6172" s="18"/>
      <c r="I6172" s="19"/>
      <c r="J6172" s="19"/>
      <c r="K6172" s="19"/>
      <c r="L6172" s="19"/>
      <c r="M6172" s="19"/>
      <c r="N6172" s="20"/>
    </row>
    <row r="6173" spans="6:14" x14ac:dyDescent="0.25">
      <c r="F6173" s="18"/>
      <c r="G6173" s="18"/>
      <c r="I6173" s="19"/>
      <c r="J6173" s="19"/>
      <c r="K6173" s="19"/>
      <c r="L6173" s="19"/>
      <c r="M6173" s="19"/>
      <c r="N6173" s="20"/>
    </row>
    <row r="6174" spans="6:14" x14ac:dyDescent="0.25">
      <c r="F6174" s="18"/>
      <c r="G6174" s="18"/>
      <c r="I6174" s="19"/>
      <c r="J6174" s="19"/>
      <c r="K6174" s="19"/>
      <c r="L6174" s="19"/>
      <c r="M6174" s="19"/>
      <c r="N6174" s="20"/>
    </row>
    <row r="6175" spans="6:14" x14ac:dyDescent="0.25">
      <c r="F6175" s="18"/>
      <c r="G6175" s="18"/>
      <c r="I6175" s="19"/>
      <c r="J6175" s="19"/>
      <c r="K6175" s="19"/>
      <c r="L6175" s="19"/>
      <c r="M6175" s="19"/>
      <c r="N6175" s="20"/>
    </row>
    <row r="6176" spans="6:14" x14ac:dyDescent="0.25">
      <c r="F6176" s="18"/>
      <c r="G6176" s="18"/>
      <c r="I6176" s="19"/>
      <c r="J6176" s="19"/>
      <c r="K6176" s="19"/>
      <c r="L6176" s="19"/>
      <c r="M6176" s="19"/>
      <c r="N6176" s="20"/>
    </row>
    <row r="6177" spans="6:14" x14ac:dyDescent="0.25">
      <c r="F6177" s="18"/>
      <c r="G6177" s="18"/>
      <c r="I6177" s="19"/>
      <c r="J6177" s="19"/>
      <c r="K6177" s="19"/>
      <c r="L6177" s="19"/>
      <c r="M6177" s="19"/>
      <c r="N6177" s="20"/>
    </row>
    <row r="6178" spans="6:14" x14ac:dyDescent="0.25">
      <c r="F6178" s="18"/>
      <c r="G6178" s="18"/>
      <c r="I6178" s="19"/>
      <c r="J6178" s="19"/>
      <c r="K6178" s="19"/>
      <c r="L6178" s="19"/>
      <c r="M6178" s="19"/>
      <c r="N6178" s="20"/>
    </row>
    <row r="6179" spans="6:14" x14ac:dyDescent="0.25">
      <c r="F6179" s="18"/>
      <c r="G6179" s="18"/>
      <c r="I6179" s="19"/>
      <c r="J6179" s="19"/>
      <c r="K6179" s="19"/>
      <c r="L6179" s="19"/>
      <c r="M6179" s="19"/>
      <c r="N6179" s="20"/>
    </row>
    <row r="6180" spans="6:14" x14ac:dyDescent="0.25">
      <c r="F6180" s="18"/>
      <c r="G6180" s="18"/>
      <c r="I6180" s="19"/>
      <c r="J6180" s="19"/>
      <c r="K6180" s="19"/>
      <c r="L6180" s="19"/>
      <c r="M6180" s="19"/>
      <c r="N6180" s="20"/>
    </row>
    <row r="6181" spans="6:14" x14ac:dyDescent="0.25">
      <c r="F6181" s="18"/>
      <c r="G6181" s="18"/>
      <c r="I6181" s="19"/>
      <c r="J6181" s="19"/>
      <c r="K6181" s="19"/>
      <c r="L6181" s="19"/>
      <c r="M6181" s="19"/>
      <c r="N6181" s="20"/>
    </row>
    <row r="6182" spans="6:14" x14ac:dyDescent="0.25">
      <c r="F6182" s="18"/>
      <c r="G6182" s="18"/>
      <c r="I6182" s="19"/>
      <c r="J6182" s="19"/>
      <c r="K6182" s="19"/>
      <c r="L6182" s="19"/>
      <c r="M6182" s="19"/>
      <c r="N6182" s="20"/>
    </row>
    <row r="6183" spans="6:14" x14ac:dyDescent="0.25">
      <c r="F6183" s="18"/>
      <c r="G6183" s="18"/>
      <c r="I6183" s="19"/>
      <c r="J6183" s="19"/>
      <c r="K6183" s="19"/>
      <c r="L6183" s="19"/>
      <c r="M6183" s="19"/>
      <c r="N6183" s="20"/>
    </row>
    <row r="6184" spans="6:14" x14ac:dyDescent="0.25">
      <c r="F6184" s="18"/>
      <c r="G6184" s="18"/>
      <c r="I6184" s="19"/>
      <c r="J6184" s="19"/>
      <c r="K6184" s="19"/>
      <c r="L6184" s="19"/>
      <c r="M6184" s="19"/>
      <c r="N6184" s="20"/>
    </row>
    <row r="6185" spans="6:14" x14ac:dyDescent="0.25">
      <c r="F6185" s="18"/>
      <c r="G6185" s="18"/>
      <c r="I6185" s="19"/>
      <c r="J6185" s="19"/>
      <c r="K6185" s="19"/>
      <c r="L6185" s="19"/>
      <c r="M6185" s="19"/>
      <c r="N6185" s="20"/>
    </row>
    <row r="6186" spans="6:14" x14ac:dyDescent="0.25">
      <c r="F6186" s="18"/>
      <c r="G6186" s="18"/>
      <c r="I6186" s="19"/>
      <c r="J6186" s="19"/>
      <c r="K6186" s="19"/>
      <c r="L6186" s="19"/>
      <c r="M6186" s="19"/>
      <c r="N6186" s="20"/>
    </row>
    <row r="6187" spans="6:14" x14ac:dyDescent="0.25">
      <c r="F6187" s="18"/>
      <c r="G6187" s="18"/>
      <c r="I6187" s="19"/>
      <c r="J6187" s="19"/>
      <c r="K6187" s="19"/>
      <c r="L6187" s="19"/>
      <c r="M6187" s="19"/>
      <c r="N6187" s="20"/>
    </row>
    <row r="6188" spans="6:14" x14ac:dyDescent="0.25">
      <c r="F6188" s="18"/>
      <c r="G6188" s="18"/>
      <c r="I6188" s="19"/>
      <c r="J6188" s="19"/>
      <c r="K6188" s="19"/>
      <c r="L6188" s="19"/>
      <c r="M6188" s="19"/>
      <c r="N6188" s="20"/>
    </row>
    <row r="6189" spans="6:14" x14ac:dyDescent="0.25">
      <c r="F6189" s="18"/>
      <c r="G6189" s="18"/>
      <c r="I6189" s="19"/>
      <c r="J6189" s="19"/>
      <c r="K6189" s="19"/>
      <c r="L6189" s="19"/>
      <c r="M6189" s="19"/>
      <c r="N6189" s="20"/>
    </row>
    <row r="6190" spans="6:14" x14ac:dyDescent="0.25">
      <c r="F6190" s="18"/>
      <c r="G6190" s="18"/>
      <c r="I6190" s="19"/>
      <c r="J6190" s="19"/>
      <c r="K6190" s="19"/>
      <c r="L6190" s="19"/>
      <c r="M6190" s="19"/>
      <c r="N6190" s="20"/>
    </row>
    <row r="6191" spans="6:14" x14ac:dyDescent="0.25">
      <c r="F6191" s="18"/>
      <c r="G6191" s="18"/>
      <c r="I6191" s="19"/>
      <c r="J6191" s="19"/>
      <c r="K6191" s="19"/>
      <c r="L6191" s="19"/>
      <c r="M6191" s="19"/>
      <c r="N6191" s="20"/>
    </row>
    <row r="6192" spans="6:14" x14ac:dyDescent="0.25">
      <c r="F6192" s="18"/>
      <c r="G6192" s="18"/>
      <c r="I6192" s="19"/>
      <c r="J6192" s="19"/>
      <c r="K6192" s="19"/>
      <c r="L6192" s="19"/>
      <c r="M6192" s="19"/>
      <c r="N6192" s="20"/>
    </row>
    <row r="6193" spans="6:14" x14ac:dyDescent="0.25">
      <c r="F6193" s="18"/>
      <c r="G6193" s="18"/>
      <c r="I6193" s="19"/>
      <c r="J6193" s="19"/>
      <c r="K6193" s="19"/>
      <c r="L6193" s="19"/>
      <c r="M6193" s="19"/>
      <c r="N6193" s="20"/>
    </row>
    <row r="6194" spans="6:14" x14ac:dyDescent="0.25">
      <c r="F6194" s="18"/>
      <c r="G6194" s="18"/>
      <c r="I6194" s="19"/>
      <c r="J6194" s="19"/>
      <c r="K6194" s="19"/>
      <c r="L6194" s="19"/>
      <c r="M6194" s="19"/>
      <c r="N6194" s="20"/>
    </row>
    <row r="6195" spans="6:14" x14ac:dyDescent="0.25">
      <c r="F6195" s="18"/>
      <c r="G6195" s="18"/>
      <c r="I6195" s="19"/>
      <c r="J6195" s="19"/>
      <c r="K6195" s="19"/>
      <c r="L6195" s="19"/>
      <c r="M6195" s="19"/>
      <c r="N6195" s="20"/>
    </row>
    <row r="6196" spans="6:14" x14ac:dyDescent="0.25">
      <c r="F6196" s="18"/>
      <c r="G6196" s="18"/>
      <c r="I6196" s="19"/>
      <c r="J6196" s="19"/>
      <c r="K6196" s="19"/>
      <c r="L6196" s="19"/>
      <c r="M6196" s="19"/>
      <c r="N6196" s="20"/>
    </row>
    <row r="6197" spans="6:14" x14ac:dyDescent="0.25">
      <c r="F6197" s="18"/>
      <c r="G6197" s="18"/>
      <c r="I6197" s="19"/>
      <c r="J6197" s="19"/>
      <c r="K6197" s="19"/>
      <c r="L6197" s="19"/>
      <c r="M6197" s="19"/>
      <c r="N6197" s="20"/>
    </row>
    <row r="6198" spans="6:14" x14ac:dyDescent="0.25">
      <c r="F6198" s="18"/>
      <c r="G6198" s="18"/>
      <c r="I6198" s="19"/>
      <c r="J6198" s="19"/>
      <c r="K6198" s="19"/>
      <c r="L6198" s="19"/>
      <c r="M6198" s="19"/>
      <c r="N6198" s="20"/>
    </row>
    <row r="6199" spans="6:14" x14ac:dyDescent="0.25">
      <c r="F6199" s="18"/>
      <c r="G6199" s="18"/>
      <c r="I6199" s="19"/>
      <c r="J6199" s="19"/>
      <c r="K6199" s="19"/>
      <c r="L6199" s="19"/>
      <c r="M6199" s="19"/>
      <c r="N6199" s="20"/>
    </row>
    <row r="6200" spans="6:14" x14ac:dyDescent="0.25">
      <c r="F6200" s="18"/>
      <c r="G6200" s="18"/>
      <c r="I6200" s="19"/>
      <c r="J6200" s="19"/>
      <c r="K6200" s="19"/>
      <c r="L6200" s="19"/>
      <c r="M6200" s="19"/>
      <c r="N6200" s="20"/>
    </row>
    <row r="6201" spans="6:14" x14ac:dyDescent="0.25">
      <c r="F6201" s="18"/>
      <c r="G6201" s="18"/>
      <c r="I6201" s="19"/>
      <c r="J6201" s="19"/>
      <c r="K6201" s="19"/>
      <c r="L6201" s="19"/>
      <c r="M6201" s="19"/>
      <c r="N6201" s="20"/>
    </row>
    <row r="6202" spans="6:14" x14ac:dyDescent="0.25">
      <c r="F6202" s="18"/>
      <c r="G6202" s="18"/>
      <c r="I6202" s="19"/>
      <c r="J6202" s="19"/>
      <c r="K6202" s="19"/>
      <c r="L6202" s="19"/>
      <c r="M6202" s="19"/>
      <c r="N6202" s="20"/>
    </row>
    <row r="6203" spans="6:14" x14ac:dyDescent="0.25">
      <c r="F6203" s="18"/>
      <c r="G6203" s="18"/>
      <c r="I6203" s="19"/>
      <c r="J6203" s="19"/>
      <c r="K6203" s="19"/>
      <c r="L6203" s="19"/>
      <c r="M6203" s="19"/>
      <c r="N6203" s="20"/>
    </row>
    <row r="6204" spans="6:14" x14ac:dyDescent="0.25">
      <c r="F6204" s="18"/>
      <c r="G6204" s="18"/>
      <c r="I6204" s="19"/>
      <c r="J6204" s="19"/>
      <c r="K6204" s="19"/>
      <c r="L6204" s="19"/>
      <c r="M6204" s="19"/>
      <c r="N6204" s="20"/>
    </row>
    <row r="6205" spans="6:14" x14ac:dyDescent="0.25">
      <c r="F6205" s="18"/>
      <c r="G6205" s="18"/>
      <c r="I6205" s="19"/>
      <c r="J6205" s="19"/>
      <c r="K6205" s="19"/>
      <c r="L6205" s="19"/>
      <c r="M6205" s="19"/>
      <c r="N6205" s="20"/>
    </row>
    <row r="6206" spans="6:14" x14ac:dyDescent="0.25">
      <c r="F6206" s="18"/>
      <c r="G6206" s="18"/>
      <c r="I6206" s="19"/>
      <c r="J6206" s="19"/>
      <c r="K6206" s="19"/>
      <c r="L6206" s="19"/>
      <c r="M6206" s="19"/>
      <c r="N6206" s="20"/>
    </row>
    <row r="6207" spans="6:14" x14ac:dyDescent="0.25">
      <c r="F6207" s="18"/>
      <c r="G6207" s="18"/>
      <c r="I6207" s="19"/>
      <c r="J6207" s="19"/>
      <c r="K6207" s="19"/>
      <c r="L6207" s="19"/>
      <c r="M6207" s="19"/>
      <c r="N6207" s="20"/>
    </row>
    <row r="6208" spans="6:14" x14ac:dyDescent="0.25">
      <c r="F6208" s="18"/>
      <c r="G6208" s="18"/>
      <c r="I6208" s="19"/>
      <c r="J6208" s="19"/>
      <c r="K6208" s="19"/>
      <c r="L6208" s="19"/>
      <c r="M6208" s="19"/>
      <c r="N6208" s="20"/>
    </row>
    <row r="6209" spans="6:14" x14ac:dyDescent="0.25">
      <c r="F6209" s="18"/>
      <c r="G6209" s="18"/>
      <c r="I6209" s="19"/>
      <c r="J6209" s="19"/>
      <c r="K6209" s="19"/>
      <c r="L6209" s="19"/>
      <c r="M6209" s="19"/>
      <c r="N6209" s="20"/>
    </row>
    <row r="6210" spans="6:14" x14ac:dyDescent="0.25">
      <c r="F6210" s="18"/>
      <c r="G6210" s="18"/>
      <c r="I6210" s="19"/>
      <c r="J6210" s="19"/>
      <c r="K6210" s="19"/>
      <c r="L6210" s="19"/>
      <c r="M6210" s="19"/>
      <c r="N6210" s="20"/>
    </row>
    <row r="6211" spans="6:14" x14ac:dyDescent="0.25">
      <c r="F6211" s="18"/>
      <c r="G6211" s="18"/>
      <c r="I6211" s="19"/>
      <c r="J6211" s="19"/>
      <c r="K6211" s="19"/>
      <c r="L6211" s="19"/>
      <c r="M6211" s="19"/>
      <c r="N6211" s="20"/>
    </row>
    <row r="6212" spans="6:14" x14ac:dyDescent="0.25">
      <c r="F6212" s="18"/>
      <c r="G6212" s="18"/>
      <c r="I6212" s="19"/>
      <c r="J6212" s="19"/>
      <c r="K6212" s="19"/>
      <c r="L6212" s="19"/>
      <c r="M6212" s="19"/>
      <c r="N6212" s="20"/>
    </row>
    <row r="6213" spans="6:14" x14ac:dyDescent="0.25">
      <c r="F6213" s="18"/>
      <c r="G6213" s="18"/>
      <c r="I6213" s="19"/>
      <c r="J6213" s="19"/>
      <c r="K6213" s="19"/>
      <c r="L6213" s="19"/>
      <c r="M6213" s="19"/>
      <c r="N6213" s="20"/>
    </row>
    <row r="6214" spans="6:14" x14ac:dyDescent="0.25">
      <c r="F6214" s="18"/>
      <c r="G6214" s="18"/>
      <c r="I6214" s="19"/>
      <c r="J6214" s="19"/>
      <c r="K6214" s="19"/>
      <c r="L6214" s="19"/>
      <c r="M6214" s="19"/>
      <c r="N6214" s="20"/>
    </row>
    <row r="6215" spans="6:14" x14ac:dyDescent="0.25">
      <c r="F6215" s="18"/>
      <c r="G6215" s="18"/>
      <c r="I6215" s="19"/>
      <c r="J6215" s="19"/>
      <c r="K6215" s="19"/>
      <c r="L6215" s="19"/>
      <c r="M6215" s="19"/>
      <c r="N6215" s="20"/>
    </row>
    <row r="6216" spans="6:14" x14ac:dyDescent="0.25">
      <c r="F6216" s="18"/>
      <c r="G6216" s="18"/>
      <c r="I6216" s="19"/>
      <c r="J6216" s="19"/>
      <c r="K6216" s="19"/>
      <c r="L6216" s="19"/>
      <c r="M6216" s="19"/>
      <c r="N6216" s="20"/>
    </row>
    <row r="6217" spans="6:14" x14ac:dyDescent="0.25">
      <c r="F6217" s="18"/>
      <c r="G6217" s="18"/>
      <c r="I6217" s="19"/>
      <c r="J6217" s="19"/>
      <c r="K6217" s="19"/>
      <c r="L6217" s="19"/>
      <c r="M6217" s="19"/>
      <c r="N6217" s="20"/>
    </row>
    <row r="6218" spans="6:14" x14ac:dyDescent="0.25">
      <c r="F6218" s="18"/>
      <c r="G6218" s="18"/>
      <c r="I6218" s="19"/>
      <c r="J6218" s="19"/>
      <c r="K6218" s="19"/>
      <c r="L6218" s="19"/>
      <c r="M6218" s="19"/>
      <c r="N6218" s="20"/>
    </row>
    <row r="6219" spans="6:14" x14ac:dyDescent="0.25">
      <c r="F6219" s="18"/>
      <c r="G6219" s="18"/>
      <c r="I6219" s="19"/>
      <c r="J6219" s="19"/>
      <c r="K6219" s="19"/>
      <c r="L6219" s="19"/>
      <c r="M6219" s="19"/>
      <c r="N6219" s="20"/>
    </row>
    <row r="6220" spans="6:14" x14ac:dyDescent="0.25">
      <c r="F6220" s="18"/>
      <c r="G6220" s="18"/>
      <c r="I6220" s="19"/>
      <c r="J6220" s="19"/>
      <c r="K6220" s="19"/>
      <c r="L6220" s="19"/>
      <c r="M6220" s="19"/>
      <c r="N6220" s="20"/>
    </row>
    <row r="6221" spans="6:14" x14ac:dyDescent="0.25">
      <c r="F6221" s="18"/>
      <c r="G6221" s="18"/>
      <c r="I6221" s="19"/>
      <c r="J6221" s="19"/>
      <c r="K6221" s="19"/>
      <c r="L6221" s="19"/>
      <c r="M6221" s="19"/>
      <c r="N6221" s="20"/>
    </row>
    <row r="6222" spans="6:14" x14ac:dyDescent="0.25">
      <c r="F6222" s="18"/>
      <c r="G6222" s="18"/>
      <c r="I6222" s="19"/>
      <c r="J6222" s="19"/>
      <c r="K6222" s="19"/>
      <c r="L6222" s="19"/>
      <c r="M6222" s="19"/>
      <c r="N6222" s="20"/>
    </row>
    <row r="6223" spans="6:14" x14ac:dyDescent="0.25">
      <c r="F6223" s="18"/>
      <c r="G6223" s="18"/>
      <c r="I6223" s="19"/>
      <c r="J6223" s="19"/>
      <c r="K6223" s="19"/>
      <c r="L6223" s="19"/>
      <c r="M6223" s="19"/>
      <c r="N6223" s="20"/>
    </row>
    <row r="6224" spans="6:14" x14ac:dyDescent="0.25">
      <c r="F6224" s="18"/>
      <c r="G6224" s="18"/>
      <c r="I6224" s="19"/>
      <c r="J6224" s="19"/>
      <c r="K6224" s="19"/>
      <c r="L6224" s="19"/>
      <c r="M6224" s="19"/>
      <c r="N6224" s="20"/>
    </row>
    <row r="6225" spans="6:14" x14ac:dyDescent="0.25">
      <c r="F6225" s="18"/>
      <c r="G6225" s="18"/>
      <c r="I6225" s="19"/>
      <c r="J6225" s="19"/>
      <c r="K6225" s="19"/>
      <c r="L6225" s="19"/>
      <c r="M6225" s="19"/>
      <c r="N6225" s="20"/>
    </row>
    <row r="6226" spans="6:14" x14ac:dyDescent="0.25">
      <c r="F6226" s="18"/>
      <c r="G6226" s="18"/>
      <c r="I6226" s="19"/>
      <c r="J6226" s="19"/>
      <c r="K6226" s="19"/>
      <c r="L6226" s="19"/>
      <c r="M6226" s="19"/>
      <c r="N6226" s="20"/>
    </row>
    <row r="6227" spans="6:14" x14ac:dyDescent="0.25">
      <c r="F6227" s="18"/>
      <c r="G6227" s="18"/>
      <c r="I6227" s="19"/>
      <c r="J6227" s="19"/>
      <c r="K6227" s="19"/>
      <c r="L6227" s="19"/>
      <c r="M6227" s="19"/>
      <c r="N6227" s="20"/>
    </row>
    <row r="6228" spans="6:14" x14ac:dyDescent="0.25">
      <c r="F6228" s="18"/>
      <c r="G6228" s="18"/>
      <c r="I6228" s="19"/>
      <c r="J6228" s="19"/>
      <c r="K6228" s="19"/>
      <c r="L6228" s="19"/>
      <c r="M6228" s="19"/>
      <c r="N6228" s="20"/>
    </row>
    <row r="6229" spans="6:14" x14ac:dyDescent="0.25">
      <c r="F6229" s="18"/>
      <c r="G6229" s="18"/>
      <c r="I6229" s="19"/>
      <c r="J6229" s="19"/>
      <c r="K6229" s="19"/>
      <c r="L6229" s="19"/>
      <c r="M6229" s="19"/>
      <c r="N6229" s="20"/>
    </row>
    <row r="6230" spans="6:14" x14ac:dyDescent="0.25">
      <c r="F6230" s="18"/>
      <c r="G6230" s="18"/>
      <c r="I6230" s="19"/>
      <c r="J6230" s="19"/>
      <c r="K6230" s="19"/>
      <c r="L6230" s="19"/>
      <c r="M6230" s="19"/>
      <c r="N6230" s="20"/>
    </row>
    <row r="6231" spans="6:14" x14ac:dyDescent="0.25">
      <c r="F6231" s="18"/>
      <c r="G6231" s="18"/>
      <c r="I6231" s="19"/>
      <c r="J6231" s="19"/>
      <c r="K6231" s="19"/>
      <c r="L6231" s="19"/>
      <c r="M6231" s="19"/>
      <c r="N6231" s="20"/>
    </row>
    <row r="6232" spans="6:14" x14ac:dyDescent="0.25">
      <c r="F6232" s="18"/>
      <c r="G6232" s="18"/>
      <c r="I6232" s="19"/>
      <c r="J6232" s="19"/>
      <c r="K6232" s="19"/>
      <c r="L6232" s="19"/>
      <c r="M6232" s="19"/>
      <c r="N6232" s="20"/>
    </row>
    <row r="6233" spans="6:14" x14ac:dyDescent="0.25">
      <c r="F6233" s="18"/>
      <c r="G6233" s="18"/>
      <c r="I6233" s="19"/>
      <c r="J6233" s="19"/>
      <c r="K6233" s="19"/>
      <c r="L6233" s="19"/>
      <c r="M6233" s="19"/>
      <c r="N6233" s="20"/>
    </row>
    <row r="6234" spans="6:14" x14ac:dyDescent="0.25">
      <c r="F6234" s="18"/>
      <c r="G6234" s="18"/>
      <c r="I6234" s="19"/>
      <c r="J6234" s="19"/>
      <c r="K6234" s="19"/>
      <c r="L6234" s="19"/>
      <c r="M6234" s="19"/>
      <c r="N6234" s="20"/>
    </row>
    <row r="6235" spans="6:14" x14ac:dyDescent="0.25">
      <c r="F6235" s="18"/>
      <c r="G6235" s="18"/>
      <c r="I6235" s="19"/>
      <c r="J6235" s="19"/>
      <c r="K6235" s="19"/>
      <c r="L6235" s="19"/>
      <c r="M6235" s="19"/>
      <c r="N6235" s="20"/>
    </row>
    <row r="6236" spans="6:14" x14ac:dyDescent="0.25">
      <c r="F6236" s="18"/>
      <c r="G6236" s="18"/>
      <c r="I6236" s="19"/>
      <c r="J6236" s="19"/>
      <c r="K6236" s="19"/>
      <c r="L6236" s="19"/>
      <c r="M6236" s="19"/>
      <c r="N6236" s="20"/>
    </row>
    <row r="6237" spans="6:14" x14ac:dyDescent="0.25">
      <c r="F6237" s="18"/>
      <c r="G6237" s="18"/>
      <c r="I6237" s="19"/>
      <c r="J6237" s="19"/>
      <c r="K6237" s="19"/>
      <c r="L6237" s="19"/>
      <c r="M6237" s="19"/>
      <c r="N6237" s="20"/>
    </row>
    <row r="6238" spans="6:14" x14ac:dyDescent="0.25">
      <c r="F6238" s="18"/>
      <c r="G6238" s="18"/>
      <c r="I6238" s="19"/>
      <c r="J6238" s="19"/>
      <c r="K6238" s="19"/>
      <c r="L6238" s="19"/>
      <c r="M6238" s="19"/>
      <c r="N6238" s="20"/>
    </row>
    <row r="6239" spans="6:14" x14ac:dyDescent="0.25">
      <c r="F6239" s="18"/>
      <c r="G6239" s="18"/>
      <c r="I6239" s="19"/>
      <c r="J6239" s="19"/>
      <c r="K6239" s="19"/>
      <c r="L6239" s="19"/>
      <c r="M6239" s="19"/>
      <c r="N6239" s="20"/>
    </row>
    <row r="6240" spans="6:14" x14ac:dyDescent="0.25">
      <c r="F6240" s="18"/>
      <c r="G6240" s="18"/>
      <c r="I6240" s="19"/>
      <c r="J6240" s="19"/>
      <c r="K6240" s="19"/>
      <c r="L6240" s="19"/>
      <c r="M6240" s="19"/>
      <c r="N6240" s="20"/>
    </row>
    <row r="6241" spans="6:14" x14ac:dyDescent="0.25">
      <c r="F6241" s="18"/>
      <c r="G6241" s="18"/>
      <c r="I6241" s="19"/>
      <c r="J6241" s="19"/>
      <c r="K6241" s="19"/>
      <c r="L6241" s="19"/>
      <c r="M6241" s="19"/>
      <c r="N6241" s="20"/>
    </row>
    <row r="6242" spans="6:14" x14ac:dyDescent="0.25">
      <c r="F6242" s="18"/>
      <c r="G6242" s="18"/>
      <c r="I6242" s="19"/>
      <c r="J6242" s="19"/>
      <c r="K6242" s="19"/>
      <c r="L6242" s="19"/>
      <c r="M6242" s="19"/>
      <c r="N6242" s="20"/>
    </row>
    <row r="6243" spans="6:14" x14ac:dyDescent="0.25">
      <c r="F6243" s="18"/>
      <c r="G6243" s="18"/>
      <c r="I6243" s="19"/>
      <c r="J6243" s="19"/>
      <c r="K6243" s="19"/>
      <c r="L6243" s="19"/>
      <c r="M6243" s="19"/>
      <c r="N6243" s="20"/>
    </row>
    <row r="6244" spans="6:14" x14ac:dyDescent="0.25">
      <c r="F6244" s="18"/>
      <c r="G6244" s="18"/>
      <c r="I6244" s="19"/>
      <c r="J6244" s="19"/>
      <c r="K6244" s="19"/>
      <c r="L6244" s="19"/>
      <c r="M6244" s="19"/>
      <c r="N6244" s="20"/>
    </row>
    <row r="6245" spans="6:14" x14ac:dyDescent="0.25">
      <c r="F6245" s="18"/>
      <c r="G6245" s="18"/>
      <c r="I6245" s="19"/>
      <c r="J6245" s="19"/>
      <c r="K6245" s="19"/>
      <c r="L6245" s="19"/>
      <c r="M6245" s="19"/>
      <c r="N6245" s="20"/>
    </row>
    <row r="6246" spans="6:14" x14ac:dyDescent="0.25">
      <c r="F6246" s="18"/>
      <c r="G6246" s="18"/>
      <c r="I6246" s="19"/>
      <c r="J6246" s="19"/>
      <c r="K6246" s="19"/>
      <c r="L6246" s="19"/>
      <c r="M6246" s="19"/>
      <c r="N6246" s="20"/>
    </row>
    <row r="6247" spans="6:14" x14ac:dyDescent="0.25">
      <c r="F6247" s="18"/>
      <c r="G6247" s="18"/>
      <c r="I6247" s="19"/>
      <c r="J6247" s="19"/>
      <c r="K6247" s="19"/>
      <c r="L6247" s="19"/>
      <c r="M6247" s="19"/>
      <c r="N6247" s="20"/>
    </row>
    <row r="6248" spans="6:14" x14ac:dyDescent="0.25">
      <c r="F6248" s="18"/>
      <c r="G6248" s="18"/>
      <c r="I6248" s="19"/>
      <c r="J6248" s="19"/>
      <c r="K6248" s="19"/>
      <c r="L6248" s="19"/>
      <c r="M6248" s="19"/>
      <c r="N6248" s="20"/>
    </row>
    <row r="6249" spans="6:14" x14ac:dyDescent="0.25">
      <c r="F6249" s="18"/>
      <c r="G6249" s="18"/>
      <c r="I6249" s="19"/>
      <c r="J6249" s="19"/>
      <c r="K6249" s="19"/>
      <c r="L6249" s="19"/>
      <c r="M6249" s="19"/>
      <c r="N6249" s="20"/>
    </row>
    <row r="6250" spans="6:14" x14ac:dyDescent="0.25">
      <c r="F6250" s="18"/>
      <c r="G6250" s="18"/>
      <c r="I6250" s="19"/>
      <c r="J6250" s="19"/>
      <c r="K6250" s="19"/>
      <c r="L6250" s="19"/>
      <c r="M6250" s="19"/>
      <c r="N6250" s="20"/>
    </row>
    <row r="6251" spans="6:14" x14ac:dyDescent="0.25">
      <c r="F6251" s="18"/>
      <c r="G6251" s="18"/>
      <c r="I6251" s="19"/>
      <c r="J6251" s="19"/>
      <c r="K6251" s="19"/>
      <c r="L6251" s="19"/>
      <c r="M6251" s="19"/>
      <c r="N6251" s="20"/>
    </row>
    <row r="6252" spans="6:14" x14ac:dyDescent="0.25">
      <c r="F6252" s="18"/>
      <c r="G6252" s="18"/>
      <c r="I6252" s="19"/>
      <c r="J6252" s="19"/>
      <c r="K6252" s="19"/>
      <c r="L6252" s="19"/>
      <c r="M6252" s="19"/>
      <c r="N6252" s="20"/>
    </row>
    <row r="6253" spans="6:14" x14ac:dyDescent="0.25">
      <c r="F6253" s="18"/>
      <c r="G6253" s="18"/>
      <c r="I6253" s="19"/>
      <c r="J6253" s="19"/>
      <c r="K6253" s="19"/>
      <c r="L6253" s="19"/>
      <c r="M6253" s="19"/>
      <c r="N6253" s="20"/>
    </row>
    <row r="6254" spans="6:14" x14ac:dyDescent="0.25">
      <c r="F6254" s="18"/>
      <c r="G6254" s="18"/>
      <c r="I6254" s="19"/>
      <c r="J6254" s="19"/>
      <c r="K6254" s="19"/>
      <c r="L6254" s="19"/>
      <c r="M6254" s="19"/>
      <c r="N6254" s="20"/>
    </row>
    <row r="6255" spans="6:14" x14ac:dyDescent="0.25">
      <c r="F6255" s="18"/>
      <c r="G6255" s="18"/>
      <c r="I6255" s="19"/>
      <c r="J6255" s="19"/>
      <c r="K6255" s="19"/>
      <c r="L6255" s="19"/>
      <c r="M6255" s="19"/>
      <c r="N6255" s="20"/>
    </row>
    <row r="6256" spans="6:14" x14ac:dyDescent="0.25">
      <c r="F6256" s="18"/>
      <c r="G6256" s="18"/>
      <c r="I6256" s="19"/>
      <c r="J6256" s="19"/>
      <c r="K6256" s="19"/>
      <c r="L6256" s="19"/>
      <c r="M6256" s="19"/>
      <c r="N6256" s="20"/>
    </row>
    <row r="6257" spans="6:14" x14ac:dyDescent="0.25">
      <c r="F6257" s="18"/>
      <c r="G6257" s="18"/>
      <c r="I6257" s="19"/>
      <c r="J6257" s="19"/>
      <c r="K6257" s="19"/>
      <c r="L6257" s="19"/>
      <c r="M6257" s="19"/>
      <c r="N6257" s="20"/>
    </row>
    <row r="6258" spans="6:14" x14ac:dyDescent="0.25">
      <c r="F6258" s="18"/>
      <c r="G6258" s="18"/>
      <c r="I6258" s="19"/>
      <c r="J6258" s="19"/>
      <c r="K6258" s="19"/>
      <c r="L6258" s="19"/>
      <c r="M6258" s="19"/>
      <c r="N6258" s="20"/>
    </row>
    <row r="6259" spans="6:14" x14ac:dyDescent="0.25">
      <c r="F6259" s="18"/>
      <c r="G6259" s="18"/>
      <c r="I6259" s="19"/>
      <c r="J6259" s="19"/>
      <c r="K6259" s="19"/>
      <c r="L6259" s="19"/>
      <c r="M6259" s="19"/>
      <c r="N6259" s="20"/>
    </row>
    <row r="6260" spans="6:14" x14ac:dyDescent="0.25">
      <c r="F6260" s="18"/>
      <c r="G6260" s="18"/>
      <c r="I6260" s="19"/>
      <c r="J6260" s="19"/>
      <c r="K6260" s="19"/>
      <c r="L6260" s="19"/>
      <c r="M6260" s="19"/>
      <c r="N6260" s="20"/>
    </row>
    <row r="6261" spans="6:14" x14ac:dyDescent="0.25">
      <c r="F6261" s="18"/>
      <c r="G6261" s="18"/>
      <c r="I6261" s="19"/>
      <c r="J6261" s="19"/>
      <c r="K6261" s="19"/>
      <c r="L6261" s="19"/>
      <c r="M6261" s="19"/>
      <c r="N6261" s="20"/>
    </row>
    <row r="6262" spans="6:14" x14ac:dyDescent="0.25">
      <c r="F6262" s="18"/>
      <c r="G6262" s="18"/>
      <c r="I6262" s="19"/>
      <c r="J6262" s="19"/>
      <c r="K6262" s="19"/>
      <c r="L6262" s="19"/>
      <c r="M6262" s="19"/>
      <c r="N6262" s="20"/>
    </row>
    <row r="6263" spans="6:14" x14ac:dyDescent="0.25">
      <c r="F6263" s="18"/>
      <c r="G6263" s="18"/>
      <c r="I6263" s="19"/>
      <c r="J6263" s="19"/>
      <c r="K6263" s="19"/>
      <c r="L6263" s="19"/>
      <c r="M6263" s="19"/>
      <c r="N6263" s="20"/>
    </row>
    <row r="6264" spans="6:14" x14ac:dyDescent="0.25">
      <c r="F6264" s="18"/>
      <c r="G6264" s="18"/>
      <c r="I6264" s="19"/>
      <c r="J6264" s="19"/>
      <c r="K6264" s="19"/>
      <c r="L6264" s="19"/>
      <c r="M6264" s="19"/>
      <c r="N6264" s="20"/>
    </row>
    <row r="6265" spans="6:14" x14ac:dyDescent="0.25">
      <c r="F6265" s="18"/>
      <c r="G6265" s="18"/>
      <c r="I6265" s="19"/>
      <c r="J6265" s="19"/>
      <c r="K6265" s="19"/>
      <c r="L6265" s="19"/>
      <c r="M6265" s="19"/>
      <c r="N6265" s="20"/>
    </row>
    <row r="6266" spans="6:14" x14ac:dyDescent="0.25">
      <c r="F6266" s="18"/>
      <c r="G6266" s="18"/>
      <c r="I6266" s="19"/>
      <c r="J6266" s="19"/>
      <c r="K6266" s="19"/>
      <c r="L6266" s="19"/>
      <c r="M6266" s="19"/>
      <c r="N6266" s="20"/>
    </row>
    <row r="6267" spans="6:14" x14ac:dyDescent="0.25">
      <c r="F6267" s="18"/>
      <c r="G6267" s="18"/>
      <c r="I6267" s="19"/>
      <c r="J6267" s="19"/>
      <c r="K6267" s="19"/>
      <c r="L6267" s="19"/>
      <c r="M6267" s="19"/>
      <c r="N6267" s="20"/>
    </row>
    <row r="6268" spans="6:14" x14ac:dyDescent="0.25">
      <c r="F6268" s="18"/>
      <c r="G6268" s="18"/>
      <c r="I6268" s="19"/>
      <c r="J6268" s="19"/>
      <c r="K6268" s="19"/>
      <c r="L6268" s="19"/>
      <c r="M6268" s="19"/>
      <c r="N6268" s="20"/>
    </row>
    <row r="6269" spans="6:14" x14ac:dyDescent="0.25">
      <c r="F6269" s="18"/>
      <c r="G6269" s="18"/>
      <c r="I6269" s="19"/>
      <c r="J6269" s="19"/>
      <c r="K6269" s="19"/>
      <c r="L6269" s="19"/>
      <c r="M6269" s="19"/>
      <c r="N6269" s="20"/>
    </row>
    <row r="6270" spans="6:14" x14ac:dyDescent="0.25">
      <c r="F6270" s="18"/>
      <c r="G6270" s="18"/>
      <c r="I6270" s="19"/>
      <c r="J6270" s="19"/>
      <c r="K6270" s="19"/>
      <c r="L6270" s="19"/>
      <c r="M6270" s="19"/>
      <c r="N6270" s="20"/>
    </row>
    <row r="6271" spans="6:14" x14ac:dyDescent="0.25">
      <c r="F6271" s="18"/>
      <c r="G6271" s="18"/>
      <c r="I6271" s="19"/>
      <c r="J6271" s="19"/>
      <c r="K6271" s="19"/>
      <c r="L6271" s="19"/>
      <c r="M6271" s="19"/>
      <c r="N6271" s="20"/>
    </row>
    <row r="6272" spans="6:14" x14ac:dyDescent="0.25">
      <c r="F6272" s="18"/>
      <c r="G6272" s="18"/>
      <c r="I6272" s="19"/>
      <c r="J6272" s="19"/>
      <c r="K6272" s="19"/>
      <c r="L6272" s="19"/>
      <c r="M6272" s="19"/>
      <c r="N6272" s="20"/>
    </row>
    <row r="6273" spans="6:14" x14ac:dyDescent="0.25">
      <c r="F6273" s="18"/>
      <c r="G6273" s="18"/>
      <c r="I6273" s="19"/>
      <c r="J6273" s="19"/>
      <c r="K6273" s="19"/>
      <c r="L6273" s="19"/>
      <c r="M6273" s="19"/>
      <c r="N6273" s="20"/>
    </row>
    <row r="6274" spans="6:14" x14ac:dyDescent="0.25">
      <c r="F6274" s="18"/>
      <c r="G6274" s="18"/>
      <c r="I6274" s="19"/>
      <c r="J6274" s="19"/>
      <c r="K6274" s="19"/>
      <c r="L6274" s="19"/>
      <c r="M6274" s="19"/>
      <c r="N6274" s="20"/>
    </row>
    <row r="6275" spans="6:14" x14ac:dyDescent="0.25">
      <c r="F6275" s="18"/>
      <c r="G6275" s="18"/>
      <c r="I6275" s="19"/>
      <c r="J6275" s="19"/>
      <c r="K6275" s="19"/>
      <c r="L6275" s="19"/>
      <c r="M6275" s="19"/>
      <c r="N6275" s="20"/>
    </row>
    <row r="6276" spans="6:14" x14ac:dyDescent="0.25">
      <c r="F6276" s="18"/>
      <c r="G6276" s="18"/>
      <c r="I6276" s="19"/>
      <c r="J6276" s="19"/>
      <c r="K6276" s="19"/>
      <c r="L6276" s="19"/>
      <c r="M6276" s="19"/>
      <c r="N6276" s="20"/>
    </row>
    <row r="6277" spans="6:14" x14ac:dyDescent="0.25">
      <c r="F6277" s="18"/>
      <c r="G6277" s="18"/>
      <c r="I6277" s="19"/>
      <c r="J6277" s="19"/>
      <c r="K6277" s="19"/>
      <c r="L6277" s="19"/>
      <c r="M6277" s="19"/>
      <c r="N6277" s="20"/>
    </row>
    <row r="6278" spans="6:14" x14ac:dyDescent="0.25">
      <c r="F6278" s="18"/>
      <c r="G6278" s="18"/>
      <c r="I6278" s="19"/>
      <c r="J6278" s="19"/>
      <c r="K6278" s="19"/>
      <c r="L6278" s="19"/>
      <c r="M6278" s="19"/>
      <c r="N6278" s="20"/>
    </row>
    <row r="6279" spans="6:14" x14ac:dyDescent="0.25">
      <c r="F6279" s="18"/>
      <c r="G6279" s="18"/>
      <c r="I6279" s="19"/>
      <c r="J6279" s="19"/>
      <c r="K6279" s="19"/>
      <c r="L6279" s="19"/>
      <c r="M6279" s="19"/>
      <c r="N6279" s="20"/>
    </row>
    <row r="6280" spans="6:14" x14ac:dyDescent="0.25">
      <c r="F6280" s="18"/>
      <c r="G6280" s="18"/>
      <c r="I6280" s="19"/>
      <c r="J6280" s="19"/>
      <c r="K6280" s="19"/>
      <c r="L6280" s="19"/>
      <c r="M6280" s="19"/>
      <c r="N6280" s="20"/>
    </row>
    <row r="6281" spans="6:14" x14ac:dyDescent="0.25">
      <c r="F6281" s="18"/>
      <c r="G6281" s="18"/>
      <c r="I6281" s="19"/>
      <c r="J6281" s="19"/>
      <c r="K6281" s="19"/>
      <c r="L6281" s="19"/>
      <c r="M6281" s="19"/>
      <c r="N6281" s="20"/>
    </row>
    <row r="6282" spans="6:14" x14ac:dyDescent="0.25">
      <c r="F6282" s="18"/>
      <c r="G6282" s="18"/>
      <c r="I6282" s="19"/>
      <c r="J6282" s="19"/>
      <c r="K6282" s="19"/>
      <c r="L6282" s="19"/>
      <c r="M6282" s="19"/>
      <c r="N6282" s="20"/>
    </row>
    <row r="6283" spans="6:14" x14ac:dyDescent="0.25">
      <c r="F6283" s="18"/>
      <c r="G6283" s="18"/>
      <c r="I6283" s="19"/>
      <c r="J6283" s="19"/>
      <c r="K6283" s="19"/>
      <c r="L6283" s="19"/>
      <c r="M6283" s="19"/>
      <c r="N6283" s="20"/>
    </row>
    <row r="6284" spans="6:14" x14ac:dyDescent="0.25">
      <c r="F6284" s="18"/>
      <c r="G6284" s="18"/>
      <c r="I6284" s="19"/>
      <c r="J6284" s="19"/>
      <c r="K6284" s="19"/>
      <c r="L6284" s="19"/>
      <c r="M6284" s="19"/>
      <c r="N6284" s="20"/>
    </row>
    <row r="6285" spans="6:14" x14ac:dyDescent="0.25">
      <c r="F6285" s="18"/>
      <c r="G6285" s="18"/>
      <c r="I6285" s="19"/>
      <c r="J6285" s="19"/>
      <c r="K6285" s="19"/>
      <c r="L6285" s="19"/>
      <c r="M6285" s="19"/>
      <c r="N6285" s="20"/>
    </row>
    <row r="6286" spans="6:14" x14ac:dyDescent="0.25">
      <c r="F6286" s="18"/>
      <c r="G6286" s="18"/>
      <c r="I6286" s="19"/>
      <c r="J6286" s="19"/>
      <c r="K6286" s="19"/>
      <c r="L6286" s="19"/>
      <c r="M6286" s="19"/>
      <c r="N6286" s="20"/>
    </row>
    <row r="6287" spans="6:14" x14ac:dyDescent="0.25">
      <c r="F6287" s="18"/>
      <c r="G6287" s="18"/>
      <c r="I6287" s="19"/>
      <c r="J6287" s="19"/>
      <c r="K6287" s="19"/>
      <c r="L6287" s="19"/>
      <c r="M6287" s="19"/>
      <c r="N6287" s="20"/>
    </row>
    <row r="6288" spans="6:14" x14ac:dyDescent="0.25">
      <c r="F6288" s="18"/>
      <c r="G6288" s="18"/>
      <c r="I6288" s="19"/>
      <c r="J6288" s="19"/>
      <c r="K6288" s="19"/>
      <c r="L6288" s="19"/>
      <c r="M6288" s="19"/>
      <c r="N6288" s="20"/>
    </row>
    <row r="6289" spans="6:14" x14ac:dyDescent="0.25">
      <c r="F6289" s="18"/>
      <c r="G6289" s="18"/>
      <c r="I6289" s="19"/>
      <c r="J6289" s="19"/>
      <c r="K6289" s="19"/>
      <c r="L6289" s="19"/>
      <c r="M6289" s="19"/>
      <c r="N6289" s="20"/>
    </row>
    <row r="6290" spans="6:14" x14ac:dyDescent="0.25">
      <c r="F6290" s="18"/>
      <c r="G6290" s="18"/>
      <c r="I6290" s="19"/>
      <c r="J6290" s="19"/>
      <c r="K6290" s="19"/>
      <c r="L6290" s="19"/>
      <c r="M6290" s="19"/>
      <c r="N6290" s="20"/>
    </row>
    <row r="6291" spans="6:14" x14ac:dyDescent="0.25">
      <c r="F6291" s="18"/>
      <c r="G6291" s="18"/>
      <c r="I6291" s="19"/>
      <c r="J6291" s="19"/>
      <c r="K6291" s="19"/>
      <c r="L6291" s="19"/>
      <c r="M6291" s="19"/>
      <c r="N6291" s="20"/>
    </row>
    <row r="6292" spans="6:14" x14ac:dyDescent="0.25">
      <c r="F6292" s="18"/>
      <c r="G6292" s="18"/>
      <c r="I6292" s="19"/>
      <c r="J6292" s="19"/>
      <c r="K6292" s="19"/>
      <c r="L6292" s="19"/>
      <c r="M6292" s="19"/>
      <c r="N6292" s="20"/>
    </row>
    <row r="6293" spans="6:14" x14ac:dyDescent="0.25">
      <c r="F6293" s="18"/>
      <c r="G6293" s="18"/>
      <c r="I6293" s="19"/>
      <c r="J6293" s="19"/>
      <c r="K6293" s="19"/>
      <c r="L6293" s="19"/>
      <c r="M6293" s="19"/>
      <c r="N6293" s="20"/>
    </row>
    <row r="6294" spans="6:14" x14ac:dyDescent="0.25">
      <c r="F6294" s="18"/>
      <c r="G6294" s="18"/>
      <c r="I6294" s="19"/>
      <c r="J6294" s="19"/>
      <c r="K6294" s="19"/>
      <c r="L6294" s="19"/>
      <c r="M6294" s="19"/>
      <c r="N6294" s="20"/>
    </row>
    <row r="6295" spans="6:14" x14ac:dyDescent="0.25">
      <c r="F6295" s="18"/>
      <c r="G6295" s="18"/>
      <c r="I6295" s="19"/>
      <c r="J6295" s="19"/>
      <c r="K6295" s="19"/>
      <c r="L6295" s="19"/>
      <c r="M6295" s="19"/>
      <c r="N6295" s="20"/>
    </row>
    <row r="6296" spans="6:14" x14ac:dyDescent="0.25">
      <c r="F6296" s="18"/>
      <c r="G6296" s="18"/>
      <c r="I6296" s="19"/>
      <c r="J6296" s="19"/>
      <c r="K6296" s="19"/>
      <c r="L6296" s="19"/>
      <c r="M6296" s="19"/>
      <c r="N6296" s="20"/>
    </row>
    <row r="6297" spans="6:14" x14ac:dyDescent="0.25">
      <c r="F6297" s="18"/>
      <c r="G6297" s="18"/>
      <c r="I6297" s="19"/>
      <c r="J6297" s="19"/>
      <c r="K6297" s="19"/>
      <c r="L6297" s="19"/>
      <c r="M6297" s="19"/>
      <c r="N6297" s="20"/>
    </row>
    <row r="6298" spans="6:14" x14ac:dyDescent="0.25">
      <c r="F6298" s="18"/>
      <c r="G6298" s="18"/>
      <c r="I6298" s="19"/>
      <c r="J6298" s="19"/>
      <c r="K6298" s="19"/>
      <c r="L6298" s="19"/>
      <c r="M6298" s="19"/>
      <c r="N6298" s="20"/>
    </row>
    <row r="6299" spans="6:14" x14ac:dyDescent="0.25">
      <c r="F6299" s="18"/>
      <c r="G6299" s="18"/>
      <c r="I6299" s="19"/>
      <c r="J6299" s="19"/>
      <c r="K6299" s="19"/>
      <c r="L6299" s="19"/>
      <c r="M6299" s="19"/>
      <c r="N6299" s="20"/>
    </row>
    <row r="6300" spans="6:14" x14ac:dyDescent="0.25">
      <c r="F6300" s="18"/>
      <c r="G6300" s="18"/>
      <c r="I6300" s="19"/>
      <c r="J6300" s="19"/>
      <c r="K6300" s="19"/>
      <c r="L6300" s="19"/>
      <c r="M6300" s="19"/>
      <c r="N6300" s="20"/>
    </row>
    <row r="6301" spans="6:14" x14ac:dyDescent="0.25">
      <c r="F6301" s="18"/>
      <c r="G6301" s="18"/>
      <c r="I6301" s="19"/>
      <c r="J6301" s="19"/>
      <c r="K6301" s="19"/>
      <c r="L6301" s="19"/>
      <c r="M6301" s="19"/>
      <c r="N6301" s="20"/>
    </row>
    <row r="6302" spans="6:14" x14ac:dyDescent="0.25">
      <c r="F6302" s="18"/>
      <c r="G6302" s="18"/>
      <c r="I6302" s="19"/>
      <c r="J6302" s="19"/>
      <c r="K6302" s="19"/>
      <c r="L6302" s="19"/>
      <c r="M6302" s="19"/>
      <c r="N6302" s="20"/>
    </row>
    <row r="6303" spans="6:14" x14ac:dyDescent="0.25">
      <c r="F6303" s="18"/>
      <c r="G6303" s="18"/>
      <c r="I6303" s="19"/>
      <c r="J6303" s="19"/>
      <c r="K6303" s="19"/>
      <c r="L6303" s="19"/>
      <c r="M6303" s="19"/>
      <c r="N6303" s="20"/>
    </row>
    <row r="6304" spans="6:14" x14ac:dyDescent="0.25">
      <c r="F6304" s="18"/>
      <c r="G6304" s="18"/>
      <c r="I6304" s="19"/>
      <c r="J6304" s="19"/>
      <c r="K6304" s="19"/>
      <c r="L6304" s="19"/>
      <c r="M6304" s="19"/>
      <c r="N6304" s="20"/>
    </row>
    <row r="6305" spans="6:14" x14ac:dyDescent="0.25">
      <c r="F6305" s="18"/>
      <c r="G6305" s="18"/>
      <c r="I6305" s="19"/>
      <c r="J6305" s="19"/>
      <c r="K6305" s="19"/>
      <c r="L6305" s="19"/>
      <c r="M6305" s="19"/>
      <c r="N6305" s="20"/>
    </row>
    <row r="6306" spans="6:14" x14ac:dyDescent="0.25">
      <c r="F6306" s="18"/>
      <c r="G6306" s="18"/>
      <c r="I6306" s="19"/>
      <c r="J6306" s="19"/>
      <c r="K6306" s="19"/>
      <c r="L6306" s="19"/>
      <c r="M6306" s="19"/>
      <c r="N6306" s="20"/>
    </row>
    <row r="6307" spans="6:14" x14ac:dyDescent="0.25">
      <c r="F6307" s="18"/>
      <c r="G6307" s="18"/>
      <c r="I6307" s="19"/>
      <c r="J6307" s="19"/>
      <c r="K6307" s="19"/>
      <c r="L6307" s="19"/>
      <c r="M6307" s="19"/>
      <c r="N6307" s="20"/>
    </row>
    <row r="6308" spans="6:14" x14ac:dyDescent="0.25">
      <c r="F6308" s="18"/>
      <c r="G6308" s="18"/>
      <c r="I6308" s="19"/>
      <c r="J6308" s="19"/>
      <c r="K6308" s="19"/>
      <c r="L6308" s="19"/>
      <c r="M6308" s="19"/>
      <c r="N6308" s="20"/>
    </row>
    <row r="6309" spans="6:14" x14ac:dyDescent="0.25">
      <c r="F6309" s="18"/>
      <c r="G6309" s="18"/>
      <c r="I6309" s="19"/>
      <c r="J6309" s="19"/>
      <c r="K6309" s="19"/>
      <c r="L6309" s="19"/>
      <c r="M6309" s="19"/>
      <c r="N6309" s="20"/>
    </row>
    <row r="6310" spans="6:14" x14ac:dyDescent="0.25">
      <c r="F6310" s="18"/>
      <c r="G6310" s="18"/>
      <c r="I6310" s="19"/>
      <c r="J6310" s="19"/>
      <c r="K6310" s="19"/>
      <c r="L6310" s="19"/>
      <c r="M6310" s="19"/>
      <c r="N6310" s="20"/>
    </row>
    <row r="6311" spans="6:14" x14ac:dyDescent="0.25">
      <c r="F6311" s="18"/>
      <c r="G6311" s="18"/>
      <c r="I6311" s="19"/>
      <c r="J6311" s="19"/>
      <c r="K6311" s="19"/>
      <c r="L6311" s="19"/>
      <c r="M6311" s="19"/>
      <c r="N6311" s="20"/>
    </row>
    <row r="6312" spans="6:14" x14ac:dyDescent="0.25">
      <c r="F6312" s="18"/>
      <c r="G6312" s="18"/>
      <c r="I6312" s="19"/>
      <c r="J6312" s="19"/>
      <c r="K6312" s="19"/>
      <c r="L6312" s="19"/>
      <c r="M6312" s="19"/>
      <c r="N6312" s="20"/>
    </row>
    <row r="6313" spans="6:14" x14ac:dyDescent="0.25">
      <c r="F6313" s="18"/>
      <c r="G6313" s="18"/>
      <c r="I6313" s="19"/>
      <c r="J6313" s="19"/>
      <c r="K6313" s="19"/>
      <c r="L6313" s="19"/>
      <c r="M6313" s="19"/>
      <c r="N6313" s="20"/>
    </row>
    <row r="6314" spans="6:14" x14ac:dyDescent="0.25">
      <c r="F6314" s="18"/>
      <c r="G6314" s="18"/>
      <c r="I6314" s="19"/>
      <c r="J6314" s="19"/>
      <c r="K6314" s="19"/>
      <c r="L6314" s="19"/>
      <c r="M6314" s="19"/>
      <c r="N6314" s="20"/>
    </row>
    <row r="6315" spans="6:14" x14ac:dyDescent="0.25">
      <c r="F6315" s="18"/>
      <c r="G6315" s="18"/>
      <c r="I6315" s="19"/>
      <c r="J6315" s="19"/>
      <c r="K6315" s="19"/>
      <c r="L6315" s="19"/>
      <c r="M6315" s="19"/>
      <c r="N6315" s="20"/>
    </row>
    <row r="6316" spans="6:14" x14ac:dyDescent="0.25">
      <c r="F6316" s="18"/>
      <c r="G6316" s="18"/>
      <c r="I6316" s="19"/>
      <c r="J6316" s="19"/>
      <c r="K6316" s="19"/>
      <c r="L6316" s="19"/>
      <c r="M6316" s="19"/>
      <c r="N6316" s="20"/>
    </row>
    <row r="6317" spans="6:14" x14ac:dyDescent="0.25">
      <c r="F6317" s="18"/>
      <c r="G6317" s="18"/>
      <c r="I6317" s="19"/>
      <c r="J6317" s="19"/>
      <c r="K6317" s="19"/>
      <c r="L6317" s="19"/>
      <c r="M6317" s="19"/>
      <c r="N6317" s="20"/>
    </row>
    <row r="6318" spans="6:14" x14ac:dyDescent="0.25">
      <c r="F6318" s="18"/>
      <c r="G6318" s="18"/>
      <c r="I6318" s="19"/>
      <c r="J6318" s="19"/>
      <c r="K6318" s="19"/>
      <c r="L6318" s="19"/>
      <c r="M6318" s="19"/>
      <c r="N6318" s="20"/>
    </row>
    <row r="6319" spans="6:14" x14ac:dyDescent="0.25">
      <c r="F6319" s="18"/>
      <c r="G6319" s="18"/>
      <c r="I6319" s="19"/>
      <c r="J6319" s="19"/>
      <c r="K6319" s="19"/>
      <c r="L6319" s="19"/>
      <c r="M6319" s="19"/>
      <c r="N6319" s="20"/>
    </row>
    <row r="6320" spans="6:14" x14ac:dyDescent="0.25">
      <c r="F6320" s="18"/>
      <c r="G6320" s="18"/>
      <c r="I6320" s="19"/>
      <c r="J6320" s="19"/>
      <c r="K6320" s="19"/>
      <c r="L6320" s="19"/>
      <c r="M6320" s="19"/>
      <c r="N6320" s="20"/>
    </row>
    <row r="6321" spans="6:14" x14ac:dyDescent="0.25">
      <c r="F6321" s="18"/>
      <c r="G6321" s="18"/>
      <c r="I6321" s="19"/>
      <c r="J6321" s="19"/>
      <c r="K6321" s="19"/>
      <c r="L6321" s="19"/>
      <c r="M6321" s="19"/>
      <c r="N6321" s="20"/>
    </row>
    <row r="6322" spans="6:14" x14ac:dyDescent="0.25">
      <c r="F6322" s="18"/>
      <c r="G6322" s="18"/>
      <c r="I6322" s="19"/>
      <c r="J6322" s="19"/>
      <c r="K6322" s="19"/>
      <c r="L6322" s="19"/>
      <c r="M6322" s="19"/>
      <c r="N6322" s="20"/>
    </row>
    <row r="6323" spans="6:14" x14ac:dyDescent="0.25">
      <c r="F6323" s="18"/>
      <c r="G6323" s="18"/>
      <c r="I6323" s="19"/>
      <c r="J6323" s="19"/>
      <c r="K6323" s="19"/>
      <c r="L6323" s="19"/>
      <c r="M6323" s="19"/>
      <c r="N6323" s="20"/>
    </row>
    <row r="6324" spans="6:14" x14ac:dyDescent="0.25">
      <c r="F6324" s="18"/>
      <c r="G6324" s="18"/>
      <c r="I6324" s="19"/>
      <c r="J6324" s="19"/>
      <c r="K6324" s="19"/>
      <c r="L6324" s="19"/>
      <c r="M6324" s="19"/>
      <c r="N6324" s="20"/>
    </row>
    <row r="6325" spans="6:14" x14ac:dyDescent="0.25">
      <c r="F6325" s="18"/>
      <c r="G6325" s="18"/>
      <c r="I6325" s="19"/>
      <c r="J6325" s="19"/>
      <c r="K6325" s="19"/>
      <c r="L6325" s="19"/>
      <c r="M6325" s="19"/>
      <c r="N6325" s="20"/>
    </row>
    <row r="6326" spans="6:14" x14ac:dyDescent="0.25">
      <c r="F6326" s="18"/>
      <c r="G6326" s="18"/>
      <c r="I6326" s="19"/>
      <c r="J6326" s="19"/>
      <c r="K6326" s="19"/>
      <c r="L6326" s="19"/>
      <c r="M6326" s="19"/>
      <c r="N6326" s="20"/>
    </row>
    <row r="6327" spans="6:14" x14ac:dyDescent="0.25">
      <c r="F6327" s="18"/>
      <c r="G6327" s="18"/>
      <c r="I6327" s="19"/>
      <c r="J6327" s="19"/>
      <c r="K6327" s="19"/>
      <c r="L6327" s="19"/>
      <c r="M6327" s="19"/>
      <c r="N6327" s="20"/>
    </row>
    <row r="6328" spans="6:14" x14ac:dyDescent="0.25">
      <c r="F6328" s="18"/>
      <c r="G6328" s="18"/>
      <c r="I6328" s="19"/>
      <c r="J6328" s="19"/>
      <c r="K6328" s="19"/>
      <c r="L6328" s="19"/>
      <c r="M6328" s="19"/>
      <c r="N6328" s="20"/>
    </row>
    <row r="6329" spans="6:14" x14ac:dyDescent="0.25">
      <c r="F6329" s="18"/>
      <c r="G6329" s="18"/>
      <c r="I6329" s="19"/>
      <c r="J6329" s="19"/>
      <c r="K6329" s="19"/>
      <c r="L6329" s="19"/>
      <c r="M6329" s="19"/>
      <c r="N6329" s="20"/>
    </row>
    <row r="6330" spans="6:14" x14ac:dyDescent="0.25">
      <c r="F6330" s="18"/>
      <c r="G6330" s="18"/>
      <c r="I6330" s="19"/>
      <c r="J6330" s="19"/>
      <c r="K6330" s="19"/>
      <c r="L6330" s="19"/>
      <c r="M6330" s="19"/>
      <c r="N6330" s="20"/>
    </row>
    <row r="6331" spans="6:14" x14ac:dyDescent="0.25">
      <c r="F6331" s="18"/>
      <c r="G6331" s="18"/>
      <c r="I6331" s="19"/>
      <c r="J6331" s="19"/>
      <c r="K6331" s="19"/>
      <c r="L6331" s="19"/>
      <c r="M6331" s="19"/>
      <c r="N6331" s="20"/>
    </row>
    <row r="6332" spans="6:14" x14ac:dyDescent="0.25">
      <c r="F6332" s="18"/>
      <c r="G6332" s="18"/>
      <c r="I6332" s="19"/>
      <c r="J6332" s="19"/>
      <c r="K6332" s="19"/>
      <c r="L6332" s="19"/>
      <c r="M6332" s="19"/>
      <c r="N6332" s="20"/>
    </row>
    <row r="6333" spans="6:14" x14ac:dyDescent="0.25">
      <c r="F6333" s="18"/>
      <c r="G6333" s="18"/>
      <c r="I6333" s="19"/>
      <c r="J6333" s="19"/>
      <c r="K6333" s="19"/>
      <c r="L6333" s="19"/>
      <c r="M6333" s="19"/>
      <c r="N6333" s="20"/>
    </row>
    <row r="6334" spans="6:14" x14ac:dyDescent="0.25">
      <c r="F6334" s="18"/>
      <c r="G6334" s="18"/>
      <c r="I6334" s="19"/>
      <c r="J6334" s="19"/>
      <c r="K6334" s="19"/>
      <c r="L6334" s="19"/>
      <c r="M6334" s="19"/>
      <c r="N6334" s="20"/>
    </row>
    <row r="6335" spans="6:14" x14ac:dyDescent="0.25">
      <c r="F6335" s="18"/>
      <c r="G6335" s="18"/>
      <c r="I6335" s="19"/>
      <c r="J6335" s="19"/>
      <c r="K6335" s="19"/>
      <c r="L6335" s="19"/>
      <c r="M6335" s="19"/>
      <c r="N6335" s="20"/>
    </row>
    <row r="6336" spans="6:14" x14ac:dyDescent="0.25">
      <c r="F6336" s="18"/>
      <c r="G6336" s="18"/>
      <c r="I6336" s="19"/>
      <c r="J6336" s="19"/>
      <c r="K6336" s="19"/>
      <c r="L6336" s="19"/>
      <c r="M6336" s="19"/>
      <c r="N6336" s="20"/>
    </row>
    <row r="6337" spans="6:14" x14ac:dyDescent="0.25">
      <c r="F6337" s="18"/>
      <c r="G6337" s="18"/>
      <c r="I6337" s="19"/>
      <c r="J6337" s="19"/>
      <c r="K6337" s="19"/>
      <c r="L6337" s="19"/>
      <c r="M6337" s="19"/>
      <c r="N6337" s="20"/>
    </row>
    <row r="6338" spans="6:14" x14ac:dyDescent="0.25">
      <c r="F6338" s="18"/>
      <c r="G6338" s="18"/>
      <c r="I6338" s="19"/>
      <c r="J6338" s="19"/>
      <c r="K6338" s="19"/>
      <c r="L6338" s="19"/>
      <c r="M6338" s="19"/>
      <c r="N6338" s="20"/>
    </row>
    <row r="6339" spans="6:14" x14ac:dyDescent="0.25">
      <c r="F6339" s="18"/>
      <c r="G6339" s="18"/>
      <c r="I6339" s="19"/>
      <c r="J6339" s="19"/>
      <c r="K6339" s="19"/>
      <c r="L6339" s="19"/>
      <c r="M6339" s="19"/>
      <c r="N6339" s="20"/>
    </row>
    <row r="6340" spans="6:14" x14ac:dyDescent="0.25">
      <c r="F6340" s="18"/>
      <c r="G6340" s="18"/>
      <c r="I6340" s="19"/>
      <c r="J6340" s="19"/>
      <c r="K6340" s="19"/>
      <c r="L6340" s="19"/>
      <c r="M6340" s="19"/>
      <c r="N6340" s="20"/>
    </row>
    <row r="6341" spans="6:14" x14ac:dyDescent="0.25">
      <c r="F6341" s="18"/>
      <c r="G6341" s="18"/>
      <c r="I6341" s="19"/>
      <c r="J6341" s="19"/>
      <c r="K6341" s="19"/>
      <c r="L6341" s="19"/>
      <c r="M6341" s="19"/>
      <c r="N6341" s="20"/>
    </row>
    <row r="6342" spans="6:14" x14ac:dyDescent="0.25">
      <c r="F6342" s="18"/>
      <c r="G6342" s="18"/>
      <c r="I6342" s="19"/>
      <c r="J6342" s="19"/>
      <c r="K6342" s="19"/>
      <c r="L6342" s="19"/>
      <c r="M6342" s="19"/>
      <c r="N6342" s="20"/>
    </row>
    <row r="6343" spans="6:14" x14ac:dyDescent="0.25">
      <c r="F6343" s="18"/>
      <c r="G6343" s="18"/>
      <c r="I6343" s="19"/>
      <c r="J6343" s="19"/>
      <c r="K6343" s="19"/>
      <c r="L6343" s="19"/>
      <c r="M6343" s="19"/>
      <c r="N6343" s="20"/>
    </row>
    <row r="6344" spans="6:14" x14ac:dyDescent="0.25">
      <c r="F6344" s="18"/>
      <c r="G6344" s="18"/>
      <c r="I6344" s="19"/>
      <c r="J6344" s="19"/>
      <c r="K6344" s="19"/>
      <c r="L6344" s="19"/>
      <c r="M6344" s="19"/>
      <c r="N6344" s="20"/>
    </row>
    <row r="6345" spans="6:14" x14ac:dyDescent="0.25">
      <c r="F6345" s="18"/>
      <c r="G6345" s="18"/>
      <c r="I6345" s="19"/>
      <c r="J6345" s="19"/>
      <c r="K6345" s="19"/>
      <c r="L6345" s="19"/>
      <c r="M6345" s="19"/>
      <c r="N6345" s="20"/>
    </row>
    <row r="6346" spans="6:14" x14ac:dyDescent="0.25">
      <c r="F6346" s="18"/>
      <c r="G6346" s="18"/>
      <c r="I6346" s="19"/>
      <c r="J6346" s="19"/>
      <c r="K6346" s="19"/>
      <c r="L6346" s="19"/>
      <c r="M6346" s="19"/>
      <c r="N6346" s="20"/>
    </row>
    <row r="6347" spans="6:14" x14ac:dyDescent="0.25">
      <c r="F6347" s="18"/>
      <c r="G6347" s="18"/>
      <c r="I6347" s="19"/>
      <c r="J6347" s="19"/>
      <c r="K6347" s="19"/>
      <c r="L6347" s="19"/>
      <c r="M6347" s="19"/>
      <c r="N6347" s="20"/>
    </row>
    <row r="6348" spans="6:14" x14ac:dyDescent="0.25">
      <c r="F6348" s="18"/>
      <c r="G6348" s="18"/>
      <c r="I6348" s="19"/>
      <c r="J6348" s="19"/>
      <c r="K6348" s="19"/>
      <c r="L6348" s="19"/>
      <c r="M6348" s="19"/>
      <c r="N6348" s="20"/>
    </row>
    <row r="6349" spans="6:14" x14ac:dyDescent="0.25">
      <c r="F6349" s="18"/>
      <c r="G6349" s="18"/>
      <c r="I6349" s="19"/>
      <c r="J6349" s="19"/>
      <c r="K6349" s="19"/>
      <c r="L6349" s="19"/>
      <c r="M6349" s="19"/>
      <c r="N6349" s="20"/>
    </row>
    <row r="6350" spans="6:14" x14ac:dyDescent="0.25">
      <c r="F6350" s="18"/>
      <c r="G6350" s="18"/>
      <c r="I6350" s="19"/>
      <c r="J6350" s="19"/>
      <c r="K6350" s="19"/>
      <c r="L6350" s="19"/>
      <c r="M6350" s="19"/>
      <c r="N6350" s="20"/>
    </row>
    <row r="6351" spans="6:14" x14ac:dyDescent="0.25">
      <c r="F6351" s="18"/>
      <c r="G6351" s="18"/>
      <c r="I6351" s="19"/>
      <c r="J6351" s="19"/>
      <c r="K6351" s="19"/>
      <c r="L6351" s="19"/>
      <c r="M6351" s="19"/>
      <c r="N6351" s="20"/>
    </row>
    <row r="6352" spans="6:14" x14ac:dyDescent="0.25">
      <c r="F6352" s="18"/>
      <c r="G6352" s="18"/>
      <c r="I6352" s="19"/>
      <c r="J6352" s="19"/>
      <c r="K6352" s="19"/>
      <c r="L6352" s="19"/>
      <c r="M6352" s="19"/>
      <c r="N6352" s="20"/>
    </row>
    <row r="6353" spans="6:14" x14ac:dyDescent="0.25">
      <c r="F6353" s="18"/>
      <c r="G6353" s="18"/>
      <c r="I6353" s="19"/>
      <c r="J6353" s="19"/>
      <c r="K6353" s="19"/>
      <c r="L6353" s="19"/>
      <c r="M6353" s="19"/>
      <c r="N6353" s="20"/>
    </row>
    <row r="6354" spans="6:14" x14ac:dyDescent="0.25">
      <c r="F6354" s="18"/>
      <c r="G6354" s="18"/>
      <c r="I6354" s="19"/>
      <c r="J6354" s="19"/>
      <c r="K6354" s="19"/>
      <c r="L6354" s="19"/>
      <c r="M6354" s="19"/>
      <c r="N6354" s="20"/>
    </row>
    <row r="6355" spans="6:14" x14ac:dyDescent="0.25">
      <c r="F6355" s="18"/>
      <c r="G6355" s="18"/>
      <c r="I6355" s="19"/>
      <c r="J6355" s="19"/>
      <c r="K6355" s="19"/>
      <c r="L6355" s="19"/>
      <c r="M6355" s="19"/>
      <c r="N6355" s="20"/>
    </row>
    <row r="6356" spans="6:14" x14ac:dyDescent="0.25">
      <c r="F6356" s="18"/>
      <c r="G6356" s="18"/>
      <c r="I6356" s="19"/>
      <c r="J6356" s="19"/>
      <c r="K6356" s="19"/>
      <c r="L6356" s="19"/>
      <c r="M6356" s="19"/>
      <c r="N6356" s="20"/>
    </row>
    <row r="6357" spans="6:14" x14ac:dyDescent="0.25">
      <c r="F6357" s="18"/>
      <c r="G6357" s="18"/>
      <c r="I6357" s="19"/>
      <c r="J6357" s="19"/>
      <c r="K6357" s="19"/>
      <c r="L6357" s="19"/>
      <c r="M6357" s="19"/>
      <c r="N6357" s="20"/>
    </row>
    <row r="6358" spans="6:14" x14ac:dyDescent="0.25">
      <c r="F6358" s="18"/>
      <c r="G6358" s="18"/>
      <c r="I6358" s="19"/>
      <c r="J6358" s="19"/>
      <c r="K6358" s="19"/>
      <c r="L6358" s="19"/>
      <c r="M6358" s="19"/>
      <c r="N6358" s="20"/>
    </row>
    <row r="6359" spans="6:14" x14ac:dyDescent="0.25">
      <c r="F6359" s="18"/>
      <c r="G6359" s="18"/>
      <c r="I6359" s="19"/>
      <c r="J6359" s="19"/>
      <c r="K6359" s="19"/>
      <c r="L6359" s="19"/>
      <c r="M6359" s="19"/>
      <c r="N6359" s="20"/>
    </row>
    <row r="6360" spans="6:14" x14ac:dyDescent="0.25">
      <c r="F6360" s="18"/>
      <c r="G6360" s="18"/>
      <c r="I6360" s="19"/>
      <c r="J6360" s="19"/>
      <c r="K6360" s="19"/>
      <c r="L6360" s="19"/>
      <c r="M6360" s="19"/>
      <c r="N6360" s="20"/>
    </row>
    <row r="6361" spans="6:14" x14ac:dyDescent="0.25">
      <c r="F6361" s="18"/>
      <c r="G6361" s="18"/>
      <c r="I6361" s="19"/>
      <c r="J6361" s="19"/>
      <c r="K6361" s="19"/>
      <c r="L6361" s="19"/>
      <c r="M6361" s="19"/>
      <c r="N6361" s="20"/>
    </row>
    <row r="6362" spans="6:14" x14ac:dyDescent="0.25">
      <c r="F6362" s="18"/>
      <c r="G6362" s="18"/>
      <c r="I6362" s="19"/>
      <c r="J6362" s="19"/>
      <c r="K6362" s="19"/>
      <c r="L6362" s="19"/>
      <c r="M6362" s="19"/>
      <c r="N6362" s="20"/>
    </row>
    <row r="6363" spans="6:14" x14ac:dyDescent="0.25">
      <c r="F6363" s="18"/>
      <c r="G6363" s="18"/>
      <c r="I6363" s="19"/>
      <c r="J6363" s="19"/>
      <c r="K6363" s="19"/>
      <c r="L6363" s="19"/>
      <c r="M6363" s="19"/>
      <c r="N6363" s="20"/>
    </row>
    <row r="6364" spans="6:14" x14ac:dyDescent="0.25">
      <c r="F6364" s="18"/>
      <c r="G6364" s="18"/>
      <c r="I6364" s="19"/>
      <c r="J6364" s="19"/>
      <c r="K6364" s="19"/>
      <c r="L6364" s="19"/>
      <c r="M6364" s="19"/>
      <c r="N6364" s="20"/>
    </row>
    <row r="6365" spans="6:14" x14ac:dyDescent="0.25">
      <c r="F6365" s="18"/>
      <c r="G6365" s="18"/>
      <c r="I6365" s="19"/>
      <c r="J6365" s="19"/>
      <c r="K6365" s="19"/>
      <c r="L6365" s="19"/>
      <c r="M6365" s="19"/>
      <c r="N6365" s="20"/>
    </row>
    <row r="6366" spans="6:14" x14ac:dyDescent="0.25">
      <c r="F6366" s="18"/>
      <c r="G6366" s="18"/>
      <c r="I6366" s="19"/>
      <c r="J6366" s="19"/>
      <c r="K6366" s="19"/>
      <c r="L6366" s="19"/>
      <c r="M6366" s="19"/>
      <c r="N6366" s="20"/>
    </row>
    <row r="6367" spans="6:14" x14ac:dyDescent="0.25">
      <c r="F6367" s="18"/>
      <c r="G6367" s="18"/>
      <c r="I6367" s="19"/>
      <c r="J6367" s="19"/>
      <c r="K6367" s="19"/>
      <c r="L6367" s="19"/>
      <c r="M6367" s="19"/>
      <c r="N6367" s="20"/>
    </row>
    <row r="6368" spans="6:14" x14ac:dyDescent="0.25">
      <c r="F6368" s="18"/>
      <c r="G6368" s="18"/>
      <c r="I6368" s="19"/>
      <c r="J6368" s="19"/>
      <c r="K6368" s="19"/>
      <c r="L6368" s="19"/>
      <c r="M6368" s="19"/>
      <c r="N6368" s="20"/>
    </row>
    <row r="6369" spans="6:14" x14ac:dyDescent="0.25">
      <c r="F6369" s="18"/>
      <c r="G6369" s="18"/>
      <c r="I6369" s="19"/>
      <c r="J6369" s="19"/>
      <c r="K6369" s="19"/>
      <c r="L6369" s="19"/>
      <c r="M6369" s="19"/>
      <c r="N6369" s="20"/>
    </row>
    <row r="6370" spans="6:14" x14ac:dyDescent="0.25">
      <c r="F6370" s="18"/>
      <c r="G6370" s="18"/>
      <c r="I6370" s="19"/>
      <c r="J6370" s="19"/>
      <c r="K6370" s="19"/>
      <c r="L6370" s="19"/>
      <c r="M6370" s="19"/>
      <c r="N6370" s="20"/>
    </row>
    <row r="6371" spans="6:14" x14ac:dyDescent="0.25">
      <c r="F6371" s="18"/>
      <c r="G6371" s="18"/>
      <c r="I6371" s="19"/>
      <c r="J6371" s="19"/>
      <c r="K6371" s="19"/>
      <c r="L6371" s="19"/>
      <c r="M6371" s="19"/>
      <c r="N6371" s="20"/>
    </row>
    <row r="6372" spans="6:14" x14ac:dyDescent="0.25">
      <c r="F6372" s="18"/>
      <c r="G6372" s="18"/>
      <c r="I6372" s="19"/>
      <c r="J6372" s="19"/>
      <c r="K6372" s="19"/>
      <c r="L6372" s="19"/>
      <c r="M6372" s="19"/>
      <c r="N6372" s="20"/>
    </row>
    <row r="6373" spans="6:14" x14ac:dyDescent="0.25">
      <c r="F6373" s="18"/>
      <c r="G6373" s="18"/>
      <c r="I6373" s="19"/>
      <c r="J6373" s="19"/>
      <c r="K6373" s="19"/>
      <c r="L6373" s="19"/>
      <c r="M6373" s="19"/>
      <c r="N6373" s="20"/>
    </row>
    <row r="6374" spans="6:14" x14ac:dyDescent="0.25">
      <c r="F6374" s="18"/>
      <c r="G6374" s="18"/>
      <c r="I6374" s="19"/>
      <c r="J6374" s="19"/>
      <c r="K6374" s="19"/>
      <c r="L6374" s="19"/>
      <c r="M6374" s="19"/>
      <c r="N6374" s="20"/>
    </row>
    <row r="6375" spans="6:14" x14ac:dyDescent="0.25">
      <c r="F6375" s="18"/>
      <c r="G6375" s="18"/>
      <c r="I6375" s="19"/>
      <c r="J6375" s="19"/>
      <c r="K6375" s="19"/>
      <c r="L6375" s="19"/>
      <c r="M6375" s="19"/>
      <c r="N6375" s="20"/>
    </row>
    <row r="6376" spans="6:14" x14ac:dyDescent="0.25">
      <c r="F6376" s="18"/>
      <c r="G6376" s="18"/>
      <c r="I6376" s="19"/>
      <c r="J6376" s="19"/>
      <c r="K6376" s="19"/>
      <c r="L6376" s="19"/>
      <c r="M6376" s="19"/>
      <c r="N6376" s="20"/>
    </row>
    <row r="6377" spans="6:14" x14ac:dyDescent="0.25">
      <c r="F6377" s="18"/>
      <c r="G6377" s="18"/>
      <c r="I6377" s="19"/>
      <c r="J6377" s="19"/>
      <c r="K6377" s="19"/>
      <c r="L6377" s="19"/>
      <c r="M6377" s="19"/>
      <c r="N6377" s="20"/>
    </row>
    <row r="6378" spans="6:14" x14ac:dyDescent="0.25">
      <c r="F6378" s="18"/>
      <c r="G6378" s="18"/>
      <c r="I6378" s="19"/>
      <c r="J6378" s="19"/>
      <c r="K6378" s="19"/>
      <c r="L6378" s="19"/>
      <c r="M6378" s="19"/>
      <c r="N6378" s="20"/>
    </row>
    <row r="6379" spans="6:14" x14ac:dyDescent="0.25">
      <c r="F6379" s="18"/>
      <c r="G6379" s="18"/>
      <c r="I6379" s="19"/>
      <c r="J6379" s="19"/>
      <c r="K6379" s="19"/>
      <c r="L6379" s="19"/>
      <c r="M6379" s="19"/>
      <c r="N6379" s="20"/>
    </row>
    <row r="6380" spans="6:14" x14ac:dyDescent="0.25">
      <c r="F6380" s="18"/>
      <c r="G6380" s="18"/>
      <c r="I6380" s="19"/>
      <c r="J6380" s="19"/>
      <c r="K6380" s="19"/>
      <c r="L6380" s="19"/>
      <c r="M6380" s="19"/>
      <c r="N6380" s="20"/>
    </row>
    <row r="6381" spans="6:14" x14ac:dyDescent="0.25">
      <c r="F6381" s="18"/>
      <c r="G6381" s="18"/>
      <c r="I6381" s="19"/>
      <c r="J6381" s="19"/>
      <c r="K6381" s="19"/>
      <c r="L6381" s="19"/>
      <c r="M6381" s="19"/>
      <c r="N6381" s="20"/>
    </row>
    <row r="6382" spans="6:14" x14ac:dyDescent="0.25">
      <c r="F6382" s="18"/>
      <c r="G6382" s="18"/>
      <c r="I6382" s="19"/>
      <c r="J6382" s="19"/>
      <c r="K6382" s="19"/>
      <c r="L6382" s="19"/>
      <c r="M6382" s="19"/>
      <c r="N6382" s="20"/>
    </row>
    <row r="6383" spans="6:14" x14ac:dyDescent="0.25">
      <c r="F6383" s="18"/>
      <c r="G6383" s="18"/>
      <c r="I6383" s="19"/>
      <c r="J6383" s="19"/>
      <c r="K6383" s="19"/>
      <c r="L6383" s="19"/>
      <c r="M6383" s="19"/>
      <c r="N6383" s="20"/>
    </row>
    <row r="6384" spans="6:14" x14ac:dyDescent="0.25">
      <c r="F6384" s="18"/>
      <c r="G6384" s="18"/>
      <c r="I6384" s="19"/>
      <c r="J6384" s="19"/>
      <c r="K6384" s="19"/>
      <c r="L6384" s="19"/>
      <c r="M6384" s="19"/>
      <c r="N6384" s="20"/>
    </row>
    <row r="6385" spans="6:14" x14ac:dyDescent="0.25">
      <c r="F6385" s="18"/>
      <c r="G6385" s="18"/>
      <c r="I6385" s="19"/>
      <c r="J6385" s="19"/>
      <c r="K6385" s="19"/>
      <c r="L6385" s="19"/>
      <c r="M6385" s="19"/>
      <c r="N6385" s="20"/>
    </row>
    <row r="6386" spans="6:14" x14ac:dyDescent="0.25">
      <c r="F6386" s="18"/>
      <c r="G6386" s="18"/>
      <c r="I6386" s="19"/>
      <c r="J6386" s="19"/>
      <c r="K6386" s="19"/>
      <c r="L6386" s="19"/>
      <c r="M6386" s="19"/>
      <c r="N6386" s="20"/>
    </row>
    <row r="6387" spans="6:14" x14ac:dyDescent="0.25">
      <c r="F6387" s="18"/>
      <c r="G6387" s="18"/>
      <c r="I6387" s="19"/>
      <c r="J6387" s="19"/>
      <c r="K6387" s="19"/>
      <c r="L6387" s="19"/>
      <c r="M6387" s="19"/>
      <c r="N6387" s="20"/>
    </row>
    <row r="6388" spans="6:14" x14ac:dyDescent="0.25">
      <c r="F6388" s="18"/>
      <c r="G6388" s="18"/>
      <c r="I6388" s="19"/>
      <c r="J6388" s="19"/>
      <c r="K6388" s="19"/>
      <c r="L6388" s="19"/>
      <c r="M6388" s="19"/>
      <c r="N6388" s="20"/>
    </row>
    <row r="6389" spans="6:14" x14ac:dyDescent="0.25">
      <c r="F6389" s="18"/>
      <c r="G6389" s="18"/>
      <c r="I6389" s="19"/>
      <c r="J6389" s="19"/>
      <c r="K6389" s="19"/>
      <c r="L6389" s="19"/>
      <c r="M6389" s="19"/>
      <c r="N6389" s="20"/>
    </row>
    <row r="6390" spans="6:14" x14ac:dyDescent="0.25">
      <c r="F6390" s="18"/>
      <c r="G6390" s="18"/>
      <c r="I6390" s="19"/>
      <c r="J6390" s="19"/>
      <c r="K6390" s="19"/>
      <c r="L6390" s="19"/>
      <c r="M6390" s="19"/>
      <c r="N6390" s="20"/>
    </row>
    <row r="6391" spans="6:14" x14ac:dyDescent="0.25">
      <c r="F6391" s="18"/>
      <c r="G6391" s="18"/>
      <c r="I6391" s="19"/>
      <c r="J6391" s="19"/>
      <c r="K6391" s="19"/>
      <c r="L6391" s="19"/>
      <c r="M6391" s="19"/>
      <c r="N6391" s="20"/>
    </row>
    <row r="6392" spans="6:14" x14ac:dyDescent="0.25">
      <c r="F6392" s="18"/>
      <c r="G6392" s="18"/>
      <c r="I6392" s="19"/>
      <c r="J6392" s="19"/>
      <c r="K6392" s="19"/>
      <c r="L6392" s="19"/>
      <c r="M6392" s="19"/>
      <c r="N6392" s="20"/>
    </row>
    <row r="6393" spans="6:14" x14ac:dyDescent="0.25">
      <c r="F6393" s="18"/>
      <c r="G6393" s="18"/>
      <c r="I6393" s="19"/>
      <c r="J6393" s="19"/>
      <c r="K6393" s="19"/>
      <c r="L6393" s="19"/>
      <c r="M6393" s="19"/>
      <c r="N6393" s="20"/>
    </row>
    <row r="6394" spans="6:14" x14ac:dyDescent="0.25">
      <c r="F6394" s="18"/>
      <c r="G6394" s="18"/>
      <c r="I6394" s="19"/>
      <c r="J6394" s="19"/>
      <c r="K6394" s="19"/>
      <c r="L6394" s="19"/>
      <c r="M6394" s="19"/>
      <c r="N6394" s="20"/>
    </row>
    <row r="6395" spans="6:14" x14ac:dyDescent="0.25">
      <c r="F6395" s="18"/>
      <c r="G6395" s="18"/>
      <c r="I6395" s="19"/>
      <c r="J6395" s="19"/>
      <c r="K6395" s="19"/>
      <c r="L6395" s="19"/>
      <c r="M6395" s="19"/>
      <c r="N6395" s="20"/>
    </row>
    <row r="6396" spans="6:14" x14ac:dyDescent="0.25">
      <c r="F6396" s="18"/>
      <c r="G6396" s="18"/>
      <c r="I6396" s="19"/>
      <c r="J6396" s="19"/>
      <c r="K6396" s="19"/>
      <c r="L6396" s="19"/>
      <c r="M6396" s="19"/>
      <c r="N6396" s="20"/>
    </row>
    <row r="6397" spans="6:14" x14ac:dyDescent="0.25">
      <c r="F6397" s="18"/>
      <c r="G6397" s="18"/>
      <c r="I6397" s="19"/>
      <c r="J6397" s="19"/>
      <c r="K6397" s="19"/>
      <c r="L6397" s="19"/>
      <c r="M6397" s="19"/>
      <c r="N6397" s="20"/>
    </row>
    <row r="6398" spans="6:14" x14ac:dyDescent="0.25">
      <c r="F6398" s="18"/>
      <c r="G6398" s="18"/>
      <c r="I6398" s="19"/>
      <c r="J6398" s="19"/>
      <c r="K6398" s="19"/>
      <c r="L6398" s="19"/>
      <c r="M6398" s="19"/>
      <c r="N6398" s="20"/>
    </row>
    <row r="6399" spans="6:14" x14ac:dyDescent="0.25">
      <c r="F6399" s="18"/>
      <c r="G6399" s="18"/>
      <c r="I6399" s="19"/>
      <c r="J6399" s="19"/>
      <c r="K6399" s="19"/>
      <c r="L6399" s="19"/>
      <c r="M6399" s="19"/>
      <c r="N6399" s="20"/>
    </row>
    <row r="6400" spans="6:14" x14ac:dyDescent="0.25">
      <c r="F6400" s="18"/>
      <c r="G6400" s="18"/>
      <c r="I6400" s="19"/>
      <c r="J6400" s="19"/>
      <c r="K6400" s="19"/>
      <c r="L6400" s="19"/>
      <c r="M6400" s="19"/>
      <c r="N6400" s="20"/>
    </row>
    <row r="6401" spans="6:14" x14ac:dyDescent="0.25">
      <c r="F6401" s="18"/>
      <c r="G6401" s="18"/>
      <c r="I6401" s="19"/>
      <c r="J6401" s="19"/>
      <c r="K6401" s="19"/>
      <c r="L6401" s="19"/>
      <c r="M6401" s="19"/>
      <c r="N6401" s="20"/>
    </row>
    <row r="6402" spans="6:14" x14ac:dyDescent="0.25">
      <c r="F6402" s="18"/>
      <c r="G6402" s="18"/>
      <c r="I6402" s="19"/>
      <c r="J6402" s="19"/>
      <c r="K6402" s="19"/>
      <c r="L6402" s="19"/>
      <c r="M6402" s="19"/>
      <c r="N6402" s="20"/>
    </row>
    <row r="6403" spans="6:14" x14ac:dyDescent="0.25">
      <c r="F6403" s="18"/>
      <c r="G6403" s="18"/>
      <c r="I6403" s="19"/>
      <c r="J6403" s="19"/>
      <c r="K6403" s="19"/>
      <c r="L6403" s="19"/>
      <c r="M6403" s="19"/>
      <c r="N6403" s="20"/>
    </row>
    <row r="6404" spans="6:14" x14ac:dyDescent="0.25">
      <c r="F6404" s="18"/>
      <c r="G6404" s="18"/>
      <c r="I6404" s="19"/>
      <c r="J6404" s="19"/>
      <c r="K6404" s="19"/>
      <c r="L6404" s="19"/>
      <c r="M6404" s="19"/>
      <c r="N6404" s="20"/>
    </row>
    <row r="6405" spans="6:14" x14ac:dyDescent="0.25">
      <c r="F6405" s="18"/>
      <c r="G6405" s="18"/>
      <c r="I6405" s="19"/>
      <c r="J6405" s="19"/>
      <c r="K6405" s="19"/>
      <c r="L6405" s="19"/>
      <c r="M6405" s="19"/>
      <c r="N6405" s="20"/>
    </row>
    <row r="6406" spans="6:14" x14ac:dyDescent="0.25">
      <c r="F6406" s="18"/>
      <c r="G6406" s="18"/>
      <c r="I6406" s="19"/>
      <c r="J6406" s="19"/>
      <c r="K6406" s="19"/>
      <c r="L6406" s="19"/>
      <c r="M6406" s="19"/>
      <c r="N6406" s="20"/>
    </row>
    <row r="6407" spans="6:14" x14ac:dyDescent="0.25">
      <c r="F6407" s="18"/>
      <c r="G6407" s="18"/>
      <c r="I6407" s="19"/>
      <c r="J6407" s="19"/>
      <c r="K6407" s="19"/>
      <c r="L6407" s="19"/>
      <c r="M6407" s="19"/>
      <c r="N6407" s="20"/>
    </row>
    <row r="6408" spans="6:14" x14ac:dyDescent="0.25">
      <c r="F6408" s="18"/>
      <c r="G6408" s="18"/>
      <c r="I6408" s="19"/>
      <c r="J6408" s="19"/>
      <c r="K6408" s="19"/>
      <c r="L6408" s="19"/>
      <c r="M6408" s="19"/>
      <c r="N6408" s="20"/>
    </row>
    <row r="6409" spans="6:14" x14ac:dyDescent="0.25">
      <c r="F6409" s="18"/>
      <c r="G6409" s="18"/>
      <c r="I6409" s="19"/>
      <c r="J6409" s="19"/>
      <c r="K6409" s="19"/>
      <c r="L6409" s="19"/>
      <c r="M6409" s="19"/>
      <c r="N6409" s="20"/>
    </row>
    <row r="6410" spans="6:14" x14ac:dyDescent="0.25">
      <c r="F6410" s="18"/>
      <c r="G6410" s="18"/>
      <c r="I6410" s="19"/>
      <c r="J6410" s="19"/>
      <c r="K6410" s="19"/>
      <c r="L6410" s="19"/>
      <c r="M6410" s="19"/>
      <c r="N6410" s="20"/>
    </row>
    <row r="6411" spans="6:14" x14ac:dyDescent="0.25">
      <c r="F6411" s="18"/>
      <c r="G6411" s="18"/>
      <c r="I6411" s="19"/>
      <c r="J6411" s="19"/>
      <c r="K6411" s="19"/>
      <c r="L6411" s="19"/>
      <c r="M6411" s="19"/>
      <c r="N6411" s="20"/>
    </row>
    <row r="6412" spans="6:14" x14ac:dyDescent="0.25">
      <c r="F6412" s="18"/>
      <c r="G6412" s="18"/>
      <c r="I6412" s="19"/>
      <c r="J6412" s="19"/>
      <c r="K6412" s="19"/>
      <c r="L6412" s="19"/>
      <c r="M6412" s="19"/>
      <c r="N6412" s="20"/>
    </row>
    <row r="6413" spans="6:14" x14ac:dyDescent="0.25">
      <c r="F6413" s="18"/>
      <c r="G6413" s="18"/>
      <c r="I6413" s="19"/>
      <c r="J6413" s="19"/>
      <c r="K6413" s="19"/>
      <c r="L6413" s="19"/>
      <c r="M6413" s="19"/>
      <c r="N6413" s="20"/>
    </row>
    <row r="6414" spans="6:14" x14ac:dyDescent="0.25">
      <c r="F6414" s="18"/>
      <c r="G6414" s="18"/>
      <c r="I6414" s="19"/>
      <c r="J6414" s="19"/>
      <c r="K6414" s="19"/>
      <c r="L6414" s="19"/>
      <c r="M6414" s="19"/>
      <c r="N6414" s="20"/>
    </row>
    <row r="6415" spans="6:14" x14ac:dyDescent="0.25">
      <c r="F6415" s="18"/>
      <c r="G6415" s="18"/>
      <c r="I6415" s="19"/>
      <c r="J6415" s="19"/>
      <c r="K6415" s="19"/>
      <c r="L6415" s="19"/>
      <c r="M6415" s="19"/>
      <c r="N6415" s="20"/>
    </row>
    <row r="6416" spans="6:14" x14ac:dyDescent="0.25">
      <c r="F6416" s="18"/>
      <c r="G6416" s="18"/>
      <c r="I6416" s="19"/>
      <c r="J6416" s="19"/>
      <c r="K6416" s="19"/>
      <c r="L6416" s="19"/>
      <c r="M6416" s="19"/>
      <c r="N6416" s="20"/>
    </row>
    <row r="6417" spans="6:14" x14ac:dyDescent="0.25">
      <c r="F6417" s="18"/>
      <c r="G6417" s="18"/>
      <c r="I6417" s="19"/>
      <c r="J6417" s="19"/>
      <c r="K6417" s="19"/>
      <c r="L6417" s="19"/>
      <c r="M6417" s="19"/>
      <c r="N6417" s="20"/>
    </row>
    <row r="6418" spans="6:14" x14ac:dyDescent="0.25">
      <c r="F6418" s="18"/>
      <c r="G6418" s="18"/>
      <c r="I6418" s="19"/>
      <c r="J6418" s="19"/>
      <c r="K6418" s="19"/>
      <c r="L6418" s="19"/>
      <c r="M6418" s="19"/>
      <c r="N6418" s="20"/>
    </row>
    <row r="6419" spans="6:14" x14ac:dyDescent="0.25">
      <c r="F6419" s="18"/>
      <c r="G6419" s="18"/>
      <c r="I6419" s="19"/>
      <c r="J6419" s="19"/>
      <c r="K6419" s="19"/>
      <c r="L6419" s="19"/>
      <c r="M6419" s="19"/>
      <c r="N6419" s="20"/>
    </row>
    <row r="6420" spans="6:14" x14ac:dyDescent="0.25">
      <c r="F6420" s="18"/>
      <c r="G6420" s="18"/>
      <c r="I6420" s="19"/>
      <c r="J6420" s="19"/>
      <c r="K6420" s="19"/>
      <c r="L6420" s="19"/>
      <c r="M6420" s="19"/>
      <c r="N6420" s="20"/>
    </row>
    <row r="6421" spans="6:14" x14ac:dyDescent="0.25">
      <c r="F6421" s="18"/>
      <c r="G6421" s="18"/>
      <c r="I6421" s="19"/>
      <c r="J6421" s="19"/>
      <c r="K6421" s="19"/>
      <c r="L6421" s="19"/>
      <c r="M6421" s="19"/>
      <c r="N6421" s="20"/>
    </row>
    <row r="6422" spans="6:14" x14ac:dyDescent="0.25">
      <c r="F6422" s="18"/>
      <c r="G6422" s="18"/>
      <c r="I6422" s="19"/>
      <c r="J6422" s="19"/>
      <c r="K6422" s="19"/>
      <c r="L6422" s="19"/>
      <c r="M6422" s="19"/>
      <c r="N6422" s="20"/>
    </row>
    <row r="6423" spans="6:14" x14ac:dyDescent="0.25">
      <c r="F6423" s="18"/>
      <c r="G6423" s="18"/>
      <c r="I6423" s="19"/>
      <c r="J6423" s="19"/>
      <c r="K6423" s="19"/>
      <c r="L6423" s="19"/>
      <c r="M6423" s="19"/>
      <c r="N6423" s="20"/>
    </row>
    <row r="6424" spans="6:14" x14ac:dyDescent="0.25">
      <c r="F6424" s="18"/>
      <c r="G6424" s="18"/>
      <c r="I6424" s="19"/>
      <c r="J6424" s="19"/>
      <c r="K6424" s="19"/>
      <c r="L6424" s="19"/>
      <c r="M6424" s="19"/>
      <c r="N6424" s="20"/>
    </row>
    <row r="6425" spans="6:14" x14ac:dyDescent="0.25">
      <c r="F6425" s="18"/>
      <c r="G6425" s="18"/>
      <c r="I6425" s="19"/>
      <c r="J6425" s="19"/>
      <c r="K6425" s="19"/>
      <c r="L6425" s="19"/>
      <c r="M6425" s="19"/>
      <c r="N6425" s="20"/>
    </row>
    <row r="6426" spans="6:14" x14ac:dyDescent="0.25">
      <c r="F6426" s="18"/>
      <c r="G6426" s="18"/>
      <c r="I6426" s="19"/>
      <c r="J6426" s="19"/>
      <c r="K6426" s="19"/>
      <c r="L6426" s="19"/>
      <c r="M6426" s="19"/>
      <c r="N6426" s="20"/>
    </row>
    <row r="6427" spans="6:14" x14ac:dyDescent="0.25">
      <c r="F6427" s="18"/>
      <c r="G6427" s="18"/>
      <c r="I6427" s="19"/>
      <c r="J6427" s="19"/>
      <c r="K6427" s="19"/>
      <c r="L6427" s="19"/>
      <c r="M6427" s="19"/>
      <c r="N6427" s="20"/>
    </row>
    <row r="6428" spans="6:14" x14ac:dyDescent="0.25">
      <c r="F6428" s="18"/>
      <c r="G6428" s="18"/>
      <c r="I6428" s="19"/>
      <c r="J6428" s="19"/>
      <c r="K6428" s="19"/>
      <c r="L6428" s="19"/>
      <c r="M6428" s="19"/>
      <c r="N6428" s="20"/>
    </row>
    <row r="6429" spans="6:14" x14ac:dyDescent="0.25">
      <c r="F6429" s="18"/>
      <c r="G6429" s="18"/>
      <c r="I6429" s="19"/>
      <c r="J6429" s="19"/>
      <c r="K6429" s="19"/>
      <c r="L6429" s="19"/>
      <c r="M6429" s="19"/>
      <c r="N6429" s="20"/>
    </row>
    <row r="6430" spans="6:14" x14ac:dyDescent="0.25">
      <c r="F6430" s="18"/>
      <c r="G6430" s="18"/>
      <c r="I6430" s="19"/>
      <c r="J6430" s="19"/>
      <c r="K6430" s="19"/>
      <c r="L6430" s="19"/>
      <c r="M6430" s="19"/>
      <c r="N6430" s="20"/>
    </row>
    <row r="6431" spans="6:14" x14ac:dyDescent="0.25">
      <c r="F6431" s="18"/>
      <c r="G6431" s="18"/>
      <c r="I6431" s="19"/>
      <c r="J6431" s="19"/>
      <c r="K6431" s="19"/>
      <c r="L6431" s="19"/>
      <c r="M6431" s="19"/>
      <c r="N6431" s="20"/>
    </row>
    <row r="6432" spans="6:14" x14ac:dyDescent="0.25">
      <c r="F6432" s="18"/>
      <c r="G6432" s="18"/>
      <c r="I6432" s="19"/>
      <c r="J6432" s="19"/>
      <c r="K6432" s="19"/>
      <c r="L6432" s="19"/>
      <c r="M6432" s="19"/>
      <c r="N6432" s="20"/>
    </row>
    <row r="6433" spans="6:14" x14ac:dyDescent="0.25">
      <c r="F6433" s="18"/>
      <c r="G6433" s="18"/>
      <c r="I6433" s="19"/>
      <c r="J6433" s="19"/>
      <c r="K6433" s="19"/>
      <c r="L6433" s="19"/>
      <c r="M6433" s="19"/>
      <c r="N6433" s="20"/>
    </row>
    <row r="6434" spans="6:14" x14ac:dyDescent="0.25">
      <c r="F6434" s="18"/>
      <c r="G6434" s="18"/>
      <c r="I6434" s="19"/>
      <c r="J6434" s="19"/>
      <c r="K6434" s="19"/>
      <c r="L6434" s="19"/>
      <c r="M6434" s="19"/>
      <c r="N6434" s="20"/>
    </row>
    <row r="6435" spans="6:14" x14ac:dyDescent="0.25">
      <c r="F6435" s="18"/>
      <c r="G6435" s="18"/>
      <c r="I6435" s="19"/>
      <c r="J6435" s="19"/>
      <c r="K6435" s="19"/>
      <c r="L6435" s="19"/>
      <c r="M6435" s="19"/>
      <c r="N6435" s="20"/>
    </row>
    <row r="6436" spans="6:14" x14ac:dyDescent="0.25">
      <c r="F6436" s="18"/>
      <c r="G6436" s="18"/>
      <c r="I6436" s="19"/>
      <c r="J6436" s="19"/>
      <c r="K6436" s="19"/>
      <c r="L6436" s="19"/>
      <c r="M6436" s="19"/>
      <c r="N6436" s="20"/>
    </row>
    <row r="6437" spans="6:14" x14ac:dyDescent="0.25">
      <c r="F6437" s="18"/>
      <c r="G6437" s="18"/>
      <c r="I6437" s="19"/>
      <c r="J6437" s="19"/>
      <c r="K6437" s="19"/>
      <c r="L6437" s="19"/>
      <c r="M6437" s="19"/>
      <c r="N6437" s="20"/>
    </row>
    <row r="6438" spans="6:14" x14ac:dyDescent="0.25">
      <c r="F6438" s="18"/>
      <c r="G6438" s="18"/>
      <c r="I6438" s="19"/>
      <c r="J6438" s="19"/>
      <c r="K6438" s="19"/>
      <c r="L6438" s="19"/>
      <c r="M6438" s="19"/>
      <c r="N6438" s="20"/>
    </row>
    <row r="6439" spans="6:14" x14ac:dyDescent="0.25">
      <c r="F6439" s="18"/>
      <c r="G6439" s="18"/>
      <c r="I6439" s="19"/>
      <c r="J6439" s="19"/>
      <c r="K6439" s="19"/>
      <c r="L6439" s="19"/>
      <c r="M6439" s="19"/>
      <c r="N6439" s="20"/>
    </row>
    <row r="6440" spans="6:14" x14ac:dyDescent="0.25">
      <c r="F6440" s="18"/>
      <c r="G6440" s="18"/>
      <c r="I6440" s="19"/>
      <c r="J6440" s="19"/>
      <c r="K6440" s="19"/>
      <c r="L6440" s="19"/>
      <c r="M6440" s="19"/>
      <c r="N6440" s="20"/>
    </row>
    <row r="6441" spans="6:14" x14ac:dyDescent="0.25">
      <c r="F6441" s="18"/>
      <c r="G6441" s="18"/>
      <c r="I6441" s="19"/>
      <c r="J6441" s="19"/>
      <c r="K6441" s="19"/>
      <c r="L6441" s="19"/>
      <c r="M6441" s="19"/>
      <c r="N6441" s="20"/>
    </row>
    <row r="6442" spans="6:14" x14ac:dyDescent="0.25">
      <c r="F6442" s="18"/>
      <c r="G6442" s="18"/>
      <c r="I6442" s="19"/>
      <c r="J6442" s="19"/>
      <c r="K6442" s="19"/>
      <c r="L6442" s="19"/>
      <c r="M6442" s="19"/>
      <c r="N6442" s="20"/>
    </row>
    <row r="6443" spans="6:14" x14ac:dyDescent="0.25">
      <c r="F6443" s="18"/>
      <c r="G6443" s="18"/>
      <c r="I6443" s="19"/>
      <c r="J6443" s="19"/>
      <c r="K6443" s="19"/>
      <c r="L6443" s="19"/>
      <c r="M6443" s="19"/>
      <c r="N6443" s="20"/>
    </row>
    <row r="6444" spans="6:14" x14ac:dyDescent="0.25">
      <c r="F6444" s="18"/>
      <c r="G6444" s="18"/>
      <c r="I6444" s="19"/>
      <c r="J6444" s="19"/>
      <c r="K6444" s="19"/>
      <c r="L6444" s="19"/>
      <c r="M6444" s="19"/>
      <c r="N6444" s="20"/>
    </row>
    <row r="6445" spans="6:14" x14ac:dyDescent="0.25">
      <c r="F6445" s="18"/>
      <c r="G6445" s="18"/>
      <c r="I6445" s="19"/>
      <c r="J6445" s="19"/>
      <c r="K6445" s="19"/>
      <c r="L6445" s="19"/>
      <c r="M6445" s="19"/>
      <c r="N6445" s="20"/>
    </row>
    <row r="6446" spans="6:14" x14ac:dyDescent="0.25">
      <c r="F6446" s="18"/>
      <c r="G6446" s="18"/>
      <c r="I6446" s="19"/>
      <c r="J6446" s="19"/>
      <c r="K6446" s="19"/>
      <c r="L6446" s="19"/>
      <c r="M6446" s="19"/>
      <c r="N6446" s="20"/>
    </row>
    <row r="6447" spans="6:14" x14ac:dyDescent="0.25">
      <c r="F6447" s="18"/>
      <c r="G6447" s="18"/>
      <c r="I6447" s="19"/>
      <c r="J6447" s="19"/>
      <c r="K6447" s="19"/>
      <c r="L6447" s="19"/>
      <c r="M6447" s="19"/>
      <c r="N6447" s="20"/>
    </row>
    <row r="6448" spans="6:14" x14ac:dyDescent="0.25">
      <c r="F6448" s="18"/>
      <c r="G6448" s="18"/>
      <c r="I6448" s="19"/>
      <c r="J6448" s="19"/>
      <c r="K6448" s="19"/>
      <c r="L6448" s="19"/>
      <c r="M6448" s="19"/>
      <c r="N6448" s="20"/>
    </row>
    <row r="6449" spans="6:14" x14ac:dyDescent="0.25">
      <c r="F6449" s="18"/>
      <c r="G6449" s="18"/>
      <c r="I6449" s="19"/>
      <c r="J6449" s="19"/>
      <c r="K6449" s="19"/>
      <c r="L6449" s="19"/>
      <c r="M6449" s="19"/>
      <c r="N6449" s="20"/>
    </row>
    <row r="6450" spans="6:14" x14ac:dyDescent="0.25">
      <c r="F6450" s="18"/>
      <c r="G6450" s="18"/>
      <c r="I6450" s="19"/>
      <c r="J6450" s="19"/>
      <c r="K6450" s="19"/>
      <c r="L6450" s="19"/>
      <c r="M6450" s="19"/>
      <c r="N6450" s="20"/>
    </row>
    <row r="6451" spans="6:14" x14ac:dyDescent="0.25">
      <c r="F6451" s="18"/>
      <c r="G6451" s="18"/>
      <c r="I6451" s="19"/>
      <c r="J6451" s="19"/>
      <c r="K6451" s="19"/>
      <c r="L6451" s="19"/>
      <c r="M6451" s="19"/>
      <c r="N6451" s="20"/>
    </row>
    <row r="6452" spans="6:14" x14ac:dyDescent="0.25">
      <c r="F6452" s="18"/>
      <c r="G6452" s="18"/>
      <c r="I6452" s="19"/>
      <c r="J6452" s="19"/>
      <c r="K6452" s="19"/>
      <c r="L6452" s="19"/>
      <c r="M6452" s="19"/>
      <c r="N6452" s="20"/>
    </row>
    <row r="6453" spans="6:14" x14ac:dyDescent="0.25">
      <c r="F6453" s="18"/>
      <c r="G6453" s="18"/>
      <c r="I6453" s="19"/>
      <c r="J6453" s="19"/>
      <c r="K6453" s="19"/>
      <c r="L6453" s="19"/>
      <c r="M6453" s="19"/>
      <c r="N6453" s="20"/>
    </row>
    <row r="6454" spans="6:14" x14ac:dyDescent="0.25">
      <c r="F6454" s="18"/>
      <c r="G6454" s="18"/>
      <c r="I6454" s="19"/>
      <c r="J6454" s="19"/>
      <c r="K6454" s="19"/>
      <c r="L6454" s="19"/>
      <c r="M6454" s="19"/>
      <c r="N6454" s="20"/>
    </row>
    <row r="6455" spans="6:14" x14ac:dyDescent="0.25">
      <c r="F6455" s="18"/>
      <c r="G6455" s="18"/>
      <c r="I6455" s="19"/>
      <c r="J6455" s="19"/>
      <c r="K6455" s="19"/>
      <c r="L6455" s="19"/>
      <c r="M6455" s="19"/>
      <c r="N6455" s="20"/>
    </row>
    <row r="6456" spans="6:14" x14ac:dyDescent="0.25">
      <c r="F6456" s="18"/>
      <c r="G6456" s="18"/>
      <c r="I6456" s="19"/>
      <c r="J6456" s="19"/>
      <c r="K6456" s="19"/>
      <c r="L6456" s="19"/>
      <c r="M6456" s="19"/>
      <c r="N6456" s="20"/>
    </row>
    <row r="6457" spans="6:14" x14ac:dyDescent="0.25">
      <c r="F6457" s="18"/>
      <c r="G6457" s="18"/>
      <c r="I6457" s="19"/>
      <c r="J6457" s="19"/>
      <c r="K6457" s="19"/>
      <c r="L6457" s="19"/>
      <c r="M6457" s="19"/>
      <c r="N6457" s="20"/>
    </row>
    <row r="6458" spans="6:14" x14ac:dyDescent="0.25">
      <c r="F6458" s="18"/>
      <c r="G6458" s="18"/>
      <c r="I6458" s="19"/>
      <c r="J6458" s="19"/>
      <c r="K6458" s="19"/>
      <c r="L6458" s="19"/>
      <c r="M6458" s="19"/>
      <c r="N6458" s="20"/>
    </row>
    <row r="6459" spans="6:14" x14ac:dyDescent="0.25">
      <c r="F6459" s="18"/>
      <c r="G6459" s="18"/>
      <c r="I6459" s="19"/>
      <c r="J6459" s="19"/>
      <c r="K6459" s="19"/>
      <c r="L6459" s="19"/>
      <c r="M6459" s="19"/>
      <c r="N6459" s="20"/>
    </row>
    <row r="6460" spans="6:14" x14ac:dyDescent="0.25">
      <c r="F6460" s="18"/>
      <c r="G6460" s="18"/>
      <c r="I6460" s="19"/>
      <c r="J6460" s="19"/>
      <c r="K6460" s="19"/>
      <c r="L6460" s="19"/>
      <c r="M6460" s="19"/>
      <c r="N6460" s="20"/>
    </row>
    <row r="6461" spans="6:14" x14ac:dyDescent="0.25">
      <c r="F6461" s="18"/>
      <c r="G6461" s="18"/>
      <c r="I6461" s="19"/>
      <c r="J6461" s="19"/>
      <c r="K6461" s="19"/>
      <c r="L6461" s="19"/>
      <c r="M6461" s="19"/>
      <c r="N6461" s="20"/>
    </row>
    <row r="6462" spans="6:14" x14ac:dyDescent="0.25">
      <c r="F6462" s="18"/>
      <c r="G6462" s="18"/>
      <c r="I6462" s="19"/>
      <c r="J6462" s="19"/>
      <c r="K6462" s="19"/>
      <c r="L6462" s="19"/>
      <c r="M6462" s="19"/>
      <c r="N6462" s="20"/>
    </row>
    <row r="6463" spans="6:14" x14ac:dyDescent="0.25">
      <c r="F6463" s="18"/>
      <c r="G6463" s="18"/>
      <c r="I6463" s="19"/>
      <c r="J6463" s="19"/>
      <c r="K6463" s="19"/>
      <c r="L6463" s="19"/>
      <c r="M6463" s="19"/>
      <c r="N6463" s="20"/>
    </row>
    <row r="6464" spans="6:14" x14ac:dyDescent="0.25">
      <c r="F6464" s="18"/>
      <c r="G6464" s="18"/>
      <c r="I6464" s="19"/>
      <c r="J6464" s="19"/>
      <c r="K6464" s="19"/>
      <c r="L6464" s="19"/>
      <c r="M6464" s="19"/>
      <c r="N6464" s="20"/>
    </row>
    <row r="6465" spans="6:14" x14ac:dyDescent="0.25">
      <c r="F6465" s="18"/>
      <c r="G6465" s="18"/>
      <c r="I6465" s="19"/>
      <c r="J6465" s="19"/>
      <c r="K6465" s="19"/>
      <c r="L6465" s="19"/>
      <c r="M6465" s="19"/>
      <c r="N6465" s="20"/>
    </row>
    <row r="6466" spans="6:14" x14ac:dyDescent="0.25">
      <c r="F6466" s="18"/>
      <c r="G6466" s="18"/>
      <c r="I6466" s="19"/>
      <c r="J6466" s="19"/>
      <c r="K6466" s="19"/>
      <c r="L6466" s="19"/>
      <c r="M6466" s="19"/>
      <c r="N6466" s="20"/>
    </row>
    <row r="6467" spans="6:14" x14ac:dyDescent="0.25">
      <c r="F6467" s="18"/>
      <c r="G6467" s="18"/>
      <c r="I6467" s="19"/>
      <c r="J6467" s="19"/>
      <c r="K6467" s="19"/>
      <c r="L6467" s="19"/>
      <c r="M6467" s="19"/>
      <c r="N6467" s="20"/>
    </row>
    <row r="6468" spans="6:14" x14ac:dyDescent="0.25">
      <c r="F6468" s="18"/>
      <c r="G6468" s="18"/>
      <c r="I6468" s="19"/>
      <c r="J6468" s="19"/>
      <c r="K6468" s="19"/>
      <c r="L6468" s="19"/>
      <c r="M6468" s="19"/>
      <c r="N6468" s="20"/>
    </row>
    <row r="6469" spans="6:14" x14ac:dyDescent="0.25">
      <c r="F6469" s="18"/>
      <c r="G6469" s="18"/>
      <c r="I6469" s="19"/>
      <c r="J6469" s="19"/>
      <c r="K6469" s="19"/>
      <c r="L6469" s="19"/>
      <c r="M6469" s="19"/>
      <c r="N6469" s="20"/>
    </row>
    <row r="6470" spans="6:14" x14ac:dyDescent="0.25">
      <c r="F6470" s="18"/>
      <c r="G6470" s="18"/>
      <c r="I6470" s="19"/>
      <c r="J6470" s="19"/>
      <c r="K6470" s="19"/>
      <c r="L6470" s="19"/>
      <c r="M6470" s="19"/>
      <c r="N6470" s="20"/>
    </row>
    <row r="6471" spans="6:14" x14ac:dyDescent="0.25">
      <c r="F6471" s="18"/>
      <c r="G6471" s="18"/>
      <c r="I6471" s="19"/>
      <c r="J6471" s="19"/>
      <c r="K6471" s="19"/>
      <c r="L6471" s="19"/>
      <c r="M6471" s="19"/>
      <c r="N6471" s="20"/>
    </row>
    <row r="6472" spans="6:14" x14ac:dyDescent="0.25">
      <c r="F6472" s="18"/>
      <c r="G6472" s="18"/>
      <c r="I6472" s="19"/>
      <c r="J6472" s="19"/>
      <c r="K6472" s="19"/>
      <c r="L6472" s="19"/>
      <c r="M6472" s="19"/>
      <c r="N6472" s="20"/>
    </row>
    <row r="6473" spans="6:14" x14ac:dyDescent="0.25">
      <c r="F6473" s="18"/>
      <c r="G6473" s="18"/>
      <c r="I6473" s="19"/>
      <c r="J6473" s="19"/>
      <c r="K6473" s="19"/>
      <c r="L6473" s="19"/>
      <c r="M6473" s="19"/>
      <c r="N6473" s="20"/>
    </row>
    <row r="6474" spans="6:14" x14ac:dyDescent="0.25">
      <c r="F6474" s="18"/>
      <c r="G6474" s="18"/>
      <c r="I6474" s="19"/>
      <c r="J6474" s="19"/>
      <c r="K6474" s="19"/>
      <c r="L6474" s="19"/>
      <c r="M6474" s="19"/>
      <c r="N6474" s="20"/>
    </row>
    <row r="6475" spans="6:14" x14ac:dyDescent="0.25">
      <c r="F6475" s="18"/>
      <c r="G6475" s="18"/>
      <c r="I6475" s="19"/>
      <c r="J6475" s="19"/>
      <c r="K6475" s="19"/>
      <c r="L6475" s="19"/>
      <c r="M6475" s="19"/>
      <c r="N6475" s="20"/>
    </row>
    <row r="6476" spans="6:14" x14ac:dyDescent="0.25">
      <c r="F6476" s="18"/>
      <c r="G6476" s="18"/>
      <c r="I6476" s="19"/>
      <c r="J6476" s="19"/>
      <c r="K6476" s="19"/>
      <c r="L6476" s="19"/>
      <c r="M6476" s="19"/>
      <c r="N6476" s="20"/>
    </row>
    <row r="6477" spans="6:14" x14ac:dyDescent="0.25">
      <c r="F6477" s="18"/>
      <c r="G6477" s="18"/>
      <c r="I6477" s="19"/>
      <c r="J6477" s="19"/>
      <c r="K6477" s="19"/>
      <c r="L6477" s="19"/>
      <c r="M6477" s="19"/>
      <c r="N6477" s="20"/>
    </row>
    <row r="6478" spans="6:14" x14ac:dyDescent="0.25">
      <c r="F6478" s="18"/>
      <c r="G6478" s="18"/>
      <c r="I6478" s="19"/>
      <c r="J6478" s="19"/>
      <c r="K6478" s="19"/>
      <c r="L6478" s="19"/>
      <c r="M6478" s="19"/>
      <c r="N6478" s="20"/>
    </row>
    <row r="6479" spans="6:14" x14ac:dyDescent="0.25">
      <c r="F6479" s="18"/>
      <c r="G6479" s="18"/>
      <c r="I6479" s="19"/>
      <c r="J6479" s="19"/>
      <c r="K6479" s="19"/>
      <c r="L6479" s="19"/>
      <c r="M6479" s="19"/>
      <c r="N6479" s="20"/>
    </row>
    <row r="6480" spans="6:14" x14ac:dyDescent="0.25">
      <c r="F6480" s="18"/>
      <c r="G6480" s="18"/>
      <c r="I6480" s="19"/>
      <c r="J6480" s="19"/>
      <c r="K6480" s="19"/>
      <c r="L6480" s="19"/>
      <c r="M6480" s="19"/>
      <c r="N6480" s="20"/>
    </row>
    <row r="6481" spans="6:14" x14ac:dyDescent="0.25">
      <c r="F6481" s="18"/>
      <c r="G6481" s="18"/>
      <c r="I6481" s="19"/>
      <c r="J6481" s="19"/>
      <c r="K6481" s="19"/>
      <c r="L6481" s="19"/>
      <c r="M6481" s="19"/>
      <c r="N6481" s="20"/>
    </row>
    <row r="6482" spans="6:14" x14ac:dyDescent="0.25">
      <c r="F6482" s="18"/>
      <c r="G6482" s="18"/>
      <c r="I6482" s="19"/>
      <c r="J6482" s="19"/>
      <c r="K6482" s="19"/>
      <c r="L6482" s="19"/>
      <c r="M6482" s="19"/>
      <c r="N6482" s="20"/>
    </row>
    <row r="6483" spans="6:14" x14ac:dyDescent="0.25">
      <c r="F6483" s="18"/>
      <c r="G6483" s="18"/>
      <c r="I6483" s="19"/>
      <c r="J6483" s="19"/>
      <c r="K6483" s="19"/>
      <c r="L6483" s="19"/>
      <c r="M6483" s="19"/>
      <c r="N6483" s="20"/>
    </row>
    <row r="6484" spans="6:14" x14ac:dyDescent="0.25">
      <c r="I6484" s="19"/>
      <c r="J6484" s="19"/>
      <c r="K6484" s="19"/>
      <c r="L6484" s="19"/>
      <c r="M6484" s="19"/>
      <c r="N6484" s="20"/>
    </row>
    <row r="6485" spans="6:14" x14ac:dyDescent="0.25">
      <c r="F6485" s="18"/>
      <c r="G6485" s="18"/>
      <c r="I6485" s="19"/>
      <c r="J6485" s="19"/>
      <c r="K6485" s="19"/>
      <c r="L6485" s="19"/>
      <c r="M6485" s="19"/>
      <c r="N6485" s="20"/>
    </row>
    <row r="6486" spans="6:14" x14ac:dyDescent="0.25">
      <c r="F6486" s="18"/>
      <c r="G6486" s="18"/>
      <c r="I6486" s="19"/>
      <c r="J6486" s="19"/>
      <c r="K6486" s="19"/>
      <c r="L6486" s="19"/>
      <c r="M6486" s="19"/>
      <c r="N6486" s="20"/>
    </row>
    <row r="6487" spans="6:14" x14ac:dyDescent="0.25">
      <c r="I6487" s="19"/>
      <c r="J6487" s="19"/>
      <c r="K6487" s="19"/>
      <c r="L6487" s="19"/>
      <c r="M6487" s="19"/>
      <c r="N6487" s="20"/>
    </row>
    <row r="6488" spans="6:14" x14ac:dyDescent="0.25">
      <c r="F6488" s="18"/>
      <c r="G6488" s="18"/>
      <c r="I6488" s="19"/>
      <c r="J6488" s="19"/>
      <c r="K6488" s="19"/>
      <c r="L6488" s="19"/>
      <c r="M6488" s="19"/>
      <c r="N6488" s="20"/>
    </row>
    <row r="6489" spans="6:14" x14ac:dyDescent="0.25">
      <c r="F6489" s="18"/>
      <c r="G6489" s="18"/>
      <c r="I6489" s="19"/>
      <c r="J6489" s="19"/>
      <c r="K6489" s="19"/>
      <c r="L6489" s="19"/>
      <c r="M6489" s="19"/>
      <c r="N6489" s="20"/>
    </row>
    <row r="6490" spans="6:14" x14ac:dyDescent="0.25">
      <c r="F6490" s="18"/>
      <c r="G6490" s="18"/>
      <c r="I6490" s="19"/>
      <c r="J6490" s="19"/>
      <c r="K6490" s="19"/>
      <c r="L6490" s="19"/>
      <c r="M6490" s="19"/>
      <c r="N6490" s="20"/>
    </row>
    <row r="6491" spans="6:14" x14ac:dyDescent="0.25">
      <c r="F6491" s="18"/>
      <c r="G6491" s="18"/>
      <c r="I6491" s="19"/>
      <c r="J6491" s="19"/>
      <c r="K6491" s="19"/>
      <c r="L6491" s="19"/>
      <c r="M6491" s="19"/>
      <c r="N6491" s="20"/>
    </row>
    <row r="6492" spans="6:14" x14ac:dyDescent="0.25">
      <c r="F6492" s="18"/>
      <c r="G6492" s="18"/>
      <c r="I6492" s="19"/>
      <c r="J6492" s="19"/>
      <c r="K6492" s="19"/>
      <c r="L6492" s="19"/>
      <c r="M6492" s="19"/>
      <c r="N6492" s="20"/>
    </row>
    <row r="6493" spans="6:14" x14ac:dyDescent="0.25">
      <c r="I6493" s="19"/>
      <c r="J6493" s="19"/>
      <c r="K6493" s="19"/>
      <c r="L6493" s="19"/>
      <c r="M6493" s="19"/>
      <c r="N6493" s="20"/>
    </row>
    <row r="6494" spans="6:14" x14ac:dyDescent="0.25">
      <c r="F6494" s="18"/>
      <c r="G6494" s="18"/>
      <c r="I6494" s="19"/>
      <c r="J6494" s="19"/>
      <c r="K6494" s="19"/>
      <c r="L6494" s="19"/>
      <c r="M6494" s="19"/>
      <c r="N6494" s="20"/>
    </row>
    <row r="6495" spans="6:14" x14ac:dyDescent="0.25">
      <c r="F6495" s="18"/>
      <c r="G6495" s="18"/>
      <c r="I6495" s="19"/>
      <c r="J6495" s="19"/>
      <c r="K6495" s="19"/>
      <c r="L6495" s="19"/>
      <c r="M6495" s="19"/>
      <c r="N6495" s="20"/>
    </row>
    <row r="6496" spans="6:14" x14ac:dyDescent="0.25">
      <c r="F6496" s="18"/>
      <c r="G6496" s="18"/>
      <c r="I6496" s="19"/>
      <c r="J6496" s="19"/>
      <c r="K6496" s="19"/>
      <c r="L6496" s="19"/>
      <c r="M6496" s="19"/>
      <c r="N6496" s="20"/>
    </row>
    <row r="6497" spans="6:14" x14ac:dyDescent="0.25">
      <c r="I6497" s="19"/>
      <c r="J6497" s="19"/>
      <c r="K6497" s="19"/>
      <c r="L6497" s="19"/>
      <c r="M6497" s="19"/>
      <c r="N6497" s="20"/>
    </row>
    <row r="6498" spans="6:14" x14ac:dyDescent="0.25">
      <c r="F6498" s="18"/>
      <c r="G6498" s="18"/>
      <c r="I6498" s="19"/>
      <c r="J6498" s="19"/>
      <c r="K6498" s="19"/>
      <c r="L6498" s="19"/>
      <c r="M6498" s="19"/>
      <c r="N6498" s="20"/>
    </row>
    <row r="6499" spans="6:14" x14ac:dyDescent="0.25">
      <c r="F6499" s="18"/>
      <c r="G6499" s="18"/>
      <c r="I6499" s="19"/>
      <c r="J6499" s="19"/>
      <c r="K6499" s="19"/>
      <c r="L6499" s="19"/>
      <c r="M6499" s="19"/>
      <c r="N6499" s="20"/>
    </row>
    <row r="6500" spans="6:14" x14ac:dyDescent="0.25">
      <c r="F6500" s="18"/>
      <c r="G6500" s="18"/>
      <c r="I6500" s="19"/>
      <c r="J6500" s="19"/>
      <c r="K6500" s="19"/>
      <c r="L6500" s="19"/>
      <c r="M6500" s="19"/>
      <c r="N6500" s="20"/>
    </row>
    <row r="6501" spans="6:14" x14ac:dyDescent="0.25">
      <c r="F6501" s="18"/>
      <c r="G6501" s="18"/>
      <c r="I6501" s="19"/>
      <c r="J6501" s="19"/>
      <c r="K6501" s="19"/>
      <c r="L6501" s="19"/>
      <c r="M6501" s="19"/>
      <c r="N6501" s="20"/>
    </row>
    <row r="6502" spans="6:14" x14ac:dyDescent="0.25">
      <c r="F6502" s="18"/>
      <c r="G6502" s="18"/>
      <c r="I6502" s="19"/>
      <c r="J6502" s="19"/>
      <c r="K6502" s="19"/>
      <c r="L6502" s="19"/>
      <c r="M6502" s="19"/>
      <c r="N6502" s="20"/>
    </row>
    <row r="6503" spans="6:14" x14ac:dyDescent="0.25">
      <c r="F6503" s="18"/>
      <c r="G6503" s="18"/>
      <c r="I6503" s="19"/>
      <c r="J6503" s="19"/>
      <c r="K6503" s="19"/>
      <c r="L6503" s="19"/>
      <c r="M6503" s="19"/>
      <c r="N6503" s="20"/>
    </row>
    <row r="6504" spans="6:14" x14ac:dyDescent="0.25">
      <c r="F6504" s="18"/>
      <c r="G6504" s="18"/>
      <c r="I6504" s="19"/>
      <c r="J6504" s="19"/>
      <c r="K6504" s="19"/>
      <c r="L6504" s="19"/>
      <c r="M6504" s="19"/>
      <c r="N6504" s="20"/>
    </row>
    <row r="6505" spans="6:14" x14ac:dyDescent="0.25">
      <c r="F6505" s="18"/>
      <c r="G6505" s="18"/>
      <c r="I6505" s="19"/>
      <c r="J6505" s="19"/>
      <c r="K6505" s="19"/>
      <c r="L6505" s="19"/>
      <c r="M6505" s="19"/>
      <c r="N6505" s="20"/>
    </row>
    <row r="6506" spans="6:14" x14ac:dyDescent="0.25">
      <c r="F6506" s="18"/>
      <c r="G6506" s="18"/>
      <c r="I6506" s="19"/>
      <c r="J6506" s="19"/>
      <c r="K6506" s="19"/>
      <c r="L6506" s="19"/>
      <c r="M6506" s="19"/>
      <c r="N6506" s="20"/>
    </row>
    <row r="6507" spans="6:14" x14ac:dyDescent="0.25">
      <c r="F6507" s="18"/>
      <c r="G6507" s="18"/>
      <c r="I6507" s="19"/>
      <c r="J6507" s="19"/>
      <c r="K6507" s="19"/>
      <c r="L6507" s="19"/>
      <c r="M6507" s="19"/>
      <c r="N6507" s="20"/>
    </row>
    <row r="6508" spans="6:14" x14ac:dyDescent="0.25">
      <c r="F6508" s="18"/>
      <c r="G6508" s="18"/>
      <c r="I6508" s="19"/>
      <c r="J6508" s="19"/>
      <c r="K6508" s="19"/>
      <c r="L6508" s="19"/>
      <c r="M6508" s="19"/>
      <c r="N6508" s="20"/>
    </row>
    <row r="6509" spans="6:14" x14ac:dyDescent="0.25">
      <c r="F6509" s="18"/>
      <c r="G6509" s="18"/>
      <c r="I6509" s="19"/>
      <c r="J6509" s="19"/>
      <c r="K6509" s="19"/>
      <c r="L6509" s="19"/>
      <c r="M6509" s="19"/>
      <c r="N6509" s="20"/>
    </row>
    <row r="6510" spans="6:14" x14ac:dyDescent="0.25">
      <c r="F6510" s="18"/>
      <c r="G6510" s="18"/>
      <c r="I6510" s="19"/>
      <c r="J6510" s="19"/>
      <c r="K6510" s="19"/>
      <c r="L6510" s="19"/>
      <c r="M6510" s="19"/>
      <c r="N6510" s="20"/>
    </row>
    <row r="6511" spans="6:14" x14ac:dyDescent="0.25">
      <c r="I6511" s="19"/>
      <c r="J6511" s="19"/>
      <c r="K6511" s="19"/>
      <c r="L6511" s="19"/>
      <c r="M6511" s="19"/>
      <c r="N6511" s="20"/>
    </row>
    <row r="6512" spans="6:14" x14ac:dyDescent="0.25">
      <c r="F6512" s="18"/>
      <c r="G6512" s="18"/>
      <c r="I6512" s="19"/>
      <c r="J6512" s="19"/>
      <c r="K6512" s="19"/>
      <c r="L6512" s="19"/>
      <c r="M6512" s="19"/>
      <c r="N6512" s="20"/>
    </row>
    <row r="6513" spans="6:14" x14ac:dyDescent="0.25">
      <c r="I6513" s="19"/>
      <c r="J6513" s="19"/>
      <c r="K6513" s="19"/>
      <c r="L6513" s="19"/>
      <c r="M6513" s="19"/>
      <c r="N6513" s="20"/>
    </row>
    <row r="6514" spans="6:14" x14ac:dyDescent="0.25">
      <c r="F6514" s="18"/>
      <c r="G6514" s="18"/>
      <c r="I6514" s="19"/>
      <c r="J6514" s="19"/>
      <c r="K6514" s="19"/>
      <c r="L6514" s="19"/>
      <c r="M6514" s="19"/>
      <c r="N6514" s="20"/>
    </row>
    <row r="6515" spans="6:14" x14ac:dyDescent="0.25">
      <c r="F6515" s="18"/>
      <c r="G6515" s="18"/>
      <c r="I6515" s="19"/>
      <c r="J6515" s="19"/>
      <c r="K6515" s="19"/>
      <c r="L6515" s="19"/>
      <c r="M6515" s="19"/>
      <c r="N6515" s="20"/>
    </row>
    <row r="6516" spans="6:14" x14ac:dyDescent="0.25">
      <c r="F6516" s="18"/>
      <c r="G6516" s="18"/>
      <c r="I6516" s="19"/>
      <c r="J6516" s="19"/>
      <c r="K6516" s="19"/>
      <c r="L6516" s="19"/>
      <c r="M6516" s="19"/>
      <c r="N6516" s="20"/>
    </row>
    <row r="6517" spans="6:14" x14ac:dyDescent="0.25">
      <c r="F6517" s="18"/>
      <c r="G6517" s="18"/>
      <c r="I6517" s="19"/>
      <c r="J6517" s="19"/>
      <c r="K6517" s="19"/>
      <c r="L6517" s="19"/>
      <c r="M6517" s="19"/>
      <c r="N6517" s="20"/>
    </row>
    <row r="6518" spans="6:14" x14ac:dyDescent="0.25">
      <c r="F6518" s="18"/>
      <c r="G6518" s="18"/>
      <c r="I6518" s="19"/>
      <c r="J6518" s="19"/>
      <c r="K6518" s="19"/>
      <c r="L6518" s="19"/>
      <c r="M6518" s="19"/>
      <c r="N6518" s="20"/>
    </row>
    <row r="6519" spans="6:14" x14ac:dyDescent="0.25">
      <c r="F6519" s="18"/>
      <c r="G6519" s="18"/>
      <c r="I6519" s="19"/>
      <c r="J6519" s="19"/>
      <c r="K6519" s="19"/>
      <c r="L6519" s="19"/>
      <c r="M6519" s="19"/>
      <c r="N6519" s="20"/>
    </row>
    <row r="6520" spans="6:14" x14ac:dyDescent="0.25">
      <c r="F6520" s="18"/>
      <c r="G6520" s="18"/>
      <c r="I6520" s="19"/>
      <c r="J6520" s="19"/>
      <c r="K6520" s="19"/>
      <c r="L6520" s="19"/>
      <c r="M6520" s="19"/>
      <c r="N6520" s="20"/>
    </row>
    <row r="6521" spans="6:14" x14ac:dyDescent="0.25">
      <c r="F6521" s="18"/>
      <c r="G6521" s="18"/>
      <c r="I6521" s="19"/>
      <c r="J6521" s="19"/>
      <c r="K6521" s="19"/>
      <c r="L6521" s="19"/>
      <c r="M6521" s="19"/>
      <c r="N6521" s="20"/>
    </row>
    <row r="6522" spans="6:14" x14ac:dyDescent="0.25">
      <c r="F6522" s="18"/>
      <c r="G6522" s="18"/>
      <c r="I6522" s="19"/>
      <c r="J6522" s="19"/>
      <c r="K6522" s="19"/>
      <c r="L6522" s="19"/>
      <c r="M6522" s="19"/>
      <c r="N6522" s="20"/>
    </row>
    <row r="6523" spans="6:14" x14ac:dyDescent="0.25">
      <c r="F6523" s="18"/>
      <c r="G6523" s="18"/>
      <c r="I6523" s="19"/>
      <c r="J6523" s="19"/>
      <c r="K6523" s="19"/>
      <c r="L6523" s="19"/>
      <c r="M6523" s="19"/>
      <c r="N6523" s="20"/>
    </row>
    <row r="6524" spans="6:14" x14ac:dyDescent="0.25">
      <c r="F6524" s="18"/>
      <c r="G6524" s="18"/>
      <c r="I6524" s="19"/>
      <c r="J6524" s="19"/>
      <c r="K6524" s="19"/>
      <c r="L6524" s="19"/>
      <c r="M6524" s="19"/>
      <c r="N6524" s="20"/>
    </row>
    <row r="6525" spans="6:14" x14ac:dyDescent="0.25">
      <c r="F6525" s="18"/>
      <c r="G6525" s="18"/>
      <c r="I6525" s="19"/>
      <c r="J6525" s="19"/>
      <c r="K6525" s="19"/>
      <c r="L6525" s="19"/>
      <c r="M6525" s="19"/>
      <c r="N6525" s="20"/>
    </row>
    <row r="6526" spans="6:14" x14ac:dyDescent="0.25">
      <c r="F6526" s="18"/>
      <c r="G6526" s="18"/>
      <c r="I6526" s="19"/>
      <c r="J6526" s="19"/>
      <c r="K6526" s="19"/>
      <c r="L6526" s="19"/>
      <c r="M6526" s="19"/>
      <c r="N6526" s="20"/>
    </row>
    <row r="6527" spans="6:14" x14ac:dyDescent="0.25">
      <c r="F6527" s="18"/>
      <c r="G6527" s="18"/>
      <c r="I6527" s="19"/>
      <c r="J6527" s="19"/>
      <c r="K6527" s="19"/>
      <c r="L6527" s="19"/>
      <c r="M6527" s="19"/>
      <c r="N6527" s="20"/>
    </row>
    <row r="6528" spans="6:14" x14ac:dyDescent="0.25">
      <c r="F6528" s="18"/>
      <c r="G6528" s="18"/>
      <c r="I6528" s="19"/>
      <c r="J6528" s="19"/>
      <c r="K6528" s="19"/>
      <c r="L6528" s="19"/>
      <c r="M6528" s="19"/>
      <c r="N6528" s="20"/>
    </row>
    <row r="6529" spans="6:14" x14ac:dyDescent="0.25">
      <c r="F6529" s="18"/>
      <c r="G6529" s="18"/>
      <c r="I6529" s="19"/>
      <c r="J6529" s="19"/>
      <c r="K6529" s="19"/>
      <c r="L6529" s="19"/>
      <c r="M6529" s="19"/>
      <c r="N6529" s="20"/>
    </row>
    <row r="6530" spans="6:14" x14ac:dyDescent="0.25">
      <c r="F6530" s="18"/>
      <c r="G6530" s="18"/>
      <c r="I6530" s="19"/>
      <c r="J6530" s="19"/>
      <c r="K6530" s="19"/>
      <c r="L6530" s="19"/>
      <c r="M6530" s="19"/>
      <c r="N6530" s="20"/>
    </row>
    <row r="6531" spans="6:14" x14ac:dyDescent="0.25">
      <c r="F6531" s="18"/>
      <c r="G6531" s="18"/>
      <c r="I6531" s="19"/>
      <c r="J6531" s="19"/>
      <c r="K6531" s="19"/>
      <c r="L6531" s="19"/>
      <c r="M6531" s="19"/>
      <c r="N6531" s="20"/>
    </row>
    <row r="6532" spans="6:14" x14ac:dyDescent="0.25">
      <c r="F6532" s="18"/>
      <c r="G6532" s="18"/>
      <c r="I6532" s="19"/>
      <c r="J6532" s="19"/>
      <c r="K6532" s="19"/>
      <c r="L6532" s="19"/>
      <c r="M6532" s="19"/>
      <c r="N6532" s="20"/>
    </row>
    <row r="6533" spans="6:14" x14ac:dyDescent="0.25">
      <c r="I6533" s="19"/>
      <c r="J6533" s="19"/>
      <c r="K6533" s="19"/>
      <c r="L6533" s="19"/>
      <c r="M6533" s="19"/>
      <c r="N6533" s="20"/>
    </row>
    <row r="6534" spans="6:14" x14ac:dyDescent="0.25">
      <c r="F6534" s="18"/>
      <c r="G6534" s="18"/>
      <c r="I6534" s="19"/>
      <c r="J6534" s="19"/>
      <c r="K6534" s="19"/>
      <c r="L6534" s="19"/>
      <c r="M6534" s="19"/>
      <c r="N6534" s="20"/>
    </row>
    <row r="6535" spans="6:14" x14ac:dyDescent="0.25">
      <c r="F6535" s="18"/>
      <c r="G6535" s="18"/>
      <c r="I6535" s="19"/>
      <c r="J6535" s="19"/>
      <c r="K6535" s="19"/>
      <c r="L6535" s="19"/>
      <c r="M6535" s="19"/>
      <c r="N6535" s="20"/>
    </row>
    <row r="6536" spans="6:14" x14ac:dyDescent="0.25">
      <c r="F6536" s="18"/>
      <c r="G6536" s="18"/>
      <c r="I6536" s="19"/>
      <c r="J6536" s="19"/>
      <c r="K6536" s="19"/>
      <c r="L6536" s="19"/>
      <c r="M6536" s="19"/>
      <c r="N6536" s="20"/>
    </row>
    <row r="6537" spans="6:14" x14ac:dyDescent="0.25">
      <c r="I6537" s="19"/>
      <c r="J6537" s="19"/>
      <c r="K6537" s="19"/>
      <c r="L6537" s="19"/>
      <c r="M6537" s="19"/>
      <c r="N6537" s="20"/>
    </row>
    <row r="6538" spans="6:14" x14ac:dyDescent="0.25">
      <c r="F6538" s="18"/>
      <c r="G6538" s="18"/>
      <c r="I6538" s="19"/>
      <c r="J6538" s="19"/>
      <c r="K6538" s="19"/>
      <c r="L6538" s="19"/>
      <c r="M6538" s="19"/>
      <c r="N6538" s="20"/>
    </row>
    <row r="6539" spans="6:14" x14ac:dyDescent="0.25">
      <c r="F6539" s="18"/>
      <c r="G6539" s="18"/>
      <c r="I6539" s="19"/>
      <c r="J6539" s="19"/>
      <c r="K6539" s="19"/>
      <c r="L6539" s="19"/>
      <c r="M6539" s="19"/>
      <c r="N6539" s="20"/>
    </row>
    <row r="6540" spans="6:14" x14ac:dyDescent="0.25">
      <c r="I6540" s="19"/>
      <c r="J6540" s="19"/>
      <c r="K6540" s="19"/>
      <c r="L6540" s="19"/>
      <c r="M6540" s="19"/>
      <c r="N6540" s="20"/>
    </row>
    <row r="6541" spans="6:14" x14ac:dyDescent="0.25">
      <c r="F6541" s="18"/>
      <c r="G6541" s="18"/>
      <c r="I6541" s="19"/>
      <c r="J6541" s="19"/>
      <c r="K6541" s="19"/>
      <c r="L6541" s="19"/>
      <c r="M6541" s="19"/>
      <c r="N6541" s="20"/>
    </row>
    <row r="6542" spans="6:14" x14ac:dyDescent="0.25">
      <c r="F6542" s="18"/>
      <c r="G6542" s="18"/>
      <c r="I6542" s="19"/>
      <c r="J6542" s="19"/>
      <c r="K6542" s="19"/>
      <c r="L6542" s="19"/>
      <c r="M6542" s="19"/>
      <c r="N6542" s="20"/>
    </row>
    <row r="6543" spans="6:14" x14ac:dyDescent="0.25">
      <c r="F6543" s="18"/>
      <c r="G6543" s="18"/>
      <c r="I6543" s="19"/>
      <c r="J6543" s="19"/>
      <c r="K6543" s="19"/>
      <c r="L6543" s="19"/>
      <c r="M6543" s="19"/>
      <c r="N6543" s="20"/>
    </row>
    <row r="6544" spans="6:14" x14ac:dyDescent="0.25">
      <c r="F6544" s="18"/>
      <c r="G6544" s="18"/>
      <c r="I6544" s="19"/>
      <c r="J6544" s="19"/>
      <c r="K6544" s="19"/>
      <c r="L6544" s="19"/>
      <c r="M6544" s="19"/>
      <c r="N6544" s="20"/>
    </row>
    <row r="6545" spans="6:14" x14ac:dyDescent="0.25">
      <c r="F6545" s="18"/>
      <c r="G6545" s="18"/>
      <c r="I6545" s="19"/>
      <c r="J6545" s="19"/>
      <c r="K6545" s="19"/>
      <c r="L6545" s="19"/>
      <c r="M6545" s="19"/>
      <c r="N6545" s="20"/>
    </row>
    <row r="6546" spans="6:14" x14ac:dyDescent="0.25">
      <c r="F6546" s="18"/>
      <c r="G6546" s="18"/>
      <c r="I6546" s="19"/>
      <c r="J6546" s="19"/>
      <c r="K6546" s="19"/>
      <c r="L6546" s="19"/>
      <c r="M6546" s="19"/>
      <c r="N6546" s="20"/>
    </row>
    <row r="6547" spans="6:14" x14ac:dyDescent="0.25">
      <c r="F6547" s="18"/>
      <c r="G6547" s="18"/>
      <c r="I6547" s="19"/>
      <c r="J6547" s="19"/>
      <c r="K6547" s="19"/>
      <c r="L6547" s="19"/>
      <c r="M6547" s="19"/>
      <c r="N6547" s="20"/>
    </row>
    <row r="6548" spans="6:14" x14ac:dyDescent="0.25">
      <c r="F6548" s="18"/>
      <c r="G6548" s="18"/>
      <c r="I6548" s="19"/>
      <c r="J6548" s="19"/>
      <c r="K6548" s="19"/>
      <c r="L6548" s="19"/>
      <c r="M6548" s="19"/>
      <c r="N6548" s="20"/>
    </row>
    <row r="6549" spans="6:14" x14ac:dyDescent="0.25">
      <c r="F6549" s="18"/>
      <c r="G6549" s="18"/>
      <c r="I6549" s="19"/>
      <c r="J6549" s="19"/>
      <c r="K6549" s="19"/>
      <c r="L6549" s="19"/>
      <c r="M6549" s="19"/>
      <c r="N6549" s="20"/>
    </row>
    <row r="6550" spans="6:14" x14ac:dyDescent="0.25">
      <c r="F6550" s="18"/>
      <c r="G6550" s="18"/>
      <c r="I6550" s="19"/>
      <c r="J6550" s="19"/>
      <c r="K6550" s="19"/>
      <c r="L6550" s="19"/>
      <c r="M6550" s="19"/>
      <c r="N6550" s="20"/>
    </row>
    <row r="6551" spans="6:14" x14ac:dyDescent="0.25">
      <c r="F6551" s="18"/>
      <c r="G6551" s="18"/>
      <c r="I6551" s="19"/>
      <c r="J6551" s="19"/>
      <c r="K6551" s="19"/>
      <c r="L6551" s="19"/>
      <c r="M6551" s="19"/>
      <c r="N6551" s="20"/>
    </row>
    <row r="6552" spans="6:14" x14ac:dyDescent="0.25">
      <c r="F6552" s="18"/>
      <c r="G6552" s="18"/>
      <c r="I6552" s="19"/>
      <c r="J6552" s="19"/>
      <c r="K6552" s="19"/>
      <c r="L6552" s="19"/>
      <c r="M6552" s="19"/>
      <c r="N6552" s="20"/>
    </row>
    <row r="6553" spans="6:14" x14ac:dyDescent="0.25">
      <c r="F6553" s="18"/>
      <c r="G6553" s="18"/>
      <c r="I6553" s="19"/>
      <c r="J6553" s="19"/>
      <c r="K6553" s="19"/>
      <c r="L6553" s="19"/>
      <c r="M6553" s="19"/>
      <c r="N6553" s="20"/>
    </row>
    <row r="6554" spans="6:14" x14ac:dyDescent="0.25">
      <c r="F6554" s="18"/>
      <c r="G6554" s="18"/>
      <c r="I6554" s="19"/>
      <c r="J6554" s="19"/>
      <c r="K6554" s="19"/>
      <c r="L6554" s="19"/>
      <c r="M6554" s="19"/>
      <c r="N6554" s="20"/>
    </row>
    <row r="6555" spans="6:14" x14ac:dyDescent="0.25">
      <c r="F6555" s="18"/>
      <c r="G6555" s="18"/>
      <c r="I6555" s="19"/>
      <c r="J6555" s="19"/>
      <c r="K6555" s="19"/>
      <c r="L6555" s="19"/>
      <c r="M6555" s="19"/>
      <c r="N6555" s="20"/>
    </row>
    <row r="6556" spans="6:14" x14ac:dyDescent="0.25">
      <c r="F6556" s="18"/>
      <c r="G6556" s="18"/>
      <c r="I6556" s="19"/>
      <c r="J6556" s="19"/>
      <c r="K6556" s="19"/>
      <c r="L6556" s="19"/>
      <c r="M6556" s="19"/>
      <c r="N6556" s="20"/>
    </row>
    <row r="6557" spans="6:14" x14ac:dyDescent="0.25">
      <c r="F6557" s="18"/>
      <c r="G6557" s="18"/>
      <c r="I6557" s="19"/>
      <c r="J6557" s="19"/>
      <c r="K6557" s="19"/>
      <c r="L6557" s="19"/>
      <c r="M6557" s="19"/>
      <c r="N6557" s="20"/>
    </row>
    <row r="6558" spans="6:14" x14ac:dyDescent="0.25">
      <c r="F6558" s="18"/>
      <c r="G6558" s="18"/>
      <c r="I6558" s="19"/>
      <c r="J6558" s="19"/>
      <c r="K6558" s="19"/>
      <c r="L6558" s="19"/>
      <c r="M6558" s="19"/>
      <c r="N6558" s="20"/>
    </row>
    <row r="6559" spans="6:14" x14ac:dyDescent="0.25">
      <c r="I6559" s="19"/>
      <c r="J6559" s="19"/>
      <c r="K6559" s="19"/>
      <c r="L6559" s="19"/>
      <c r="M6559" s="19"/>
      <c r="N6559" s="20"/>
    </row>
    <row r="6560" spans="6:14" x14ac:dyDescent="0.25">
      <c r="F6560" s="18"/>
      <c r="G6560" s="18"/>
      <c r="I6560" s="19"/>
      <c r="J6560" s="19"/>
      <c r="K6560" s="19"/>
      <c r="L6560" s="19"/>
      <c r="M6560" s="19"/>
      <c r="N6560" s="20"/>
    </row>
    <row r="6561" spans="6:14" x14ac:dyDescent="0.25">
      <c r="F6561" s="18"/>
      <c r="G6561" s="18"/>
      <c r="I6561" s="19"/>
      <c r="J6561" s="19"/>
      <c r="K6561" s="19"/>
      <c r="L6561" s="19"/>
      <c r="M6561" s="19"/>
      <c r="N6561" s="20"/>
    </row>
    <row r="6562" spans="6:14" x14ac:dyDescent="0.25">
      <c r="I6562" s="19"/>
      <c r="J6562" s="19"/>
      <c r="K6562" s="19"/>
      <c r="L6562" s="19"/>
      <c r="M6562" s="19"/>
      <c r="N6562" s="20"/>
    </row>
    <row r="6563" spans="6:14" x14ac:dyDescent="0.25">
      <c r="F6563" s="18"/>
      <c r="G6563" s="18"/>
      <c r="I6563" s="19"/>
      <c r="J6563" s="19"/>
      <c r="K6563" s="19"/>
      <c r="L6563" s="19"/>
      <c r="M6563" s="19"/>
      <c r="N6563" s="20"/>
    </row>
    <row r="6564" spans="6:14" x14ac:dyDescent="0.25">
      <c r="F6564" s="18"/>
      <c r="G6564" s="18"/>
      <c r="I6564" s="19"/>
      <c r="J6564" s="19"/>
      <c r="K6564" s="19"/>
      <c r="L6564" s="19"/>
      <c r="M6564" s="19"/>
      <c r="N6564" s="20"/>
    </row>
    <row r="6565" spans="6:14" x14ac:dyDescent="0.25">
      <c r="F6565" s="18"/>
      <c r="G6565" s="18"/>
      <c r="I6565" s="19"/>
      <c r="J6565" s="19"/>
      <c r="K6565" s="19"/>
      <c r="L6565" s="19"/>
      <c r="M6565" s="19"/>
      <c r="N6565" s="20"/>
    </row>
    <row r="6566" spans="6:14" x14ac:dyDescent="0.25">
      <c r="F6566" s="18"/>
      <c r="G6566" s="18"/>
      <c r="I6566" s="19"/>
      <c r="J6566" s="19"/>
      <c r="K6566" s="19"/>
      <c r="L6566" s="19"/>
      <c r="M6566" s="19"/>
      <c r="N6566" s="20"/>
    </row>
    <row r="6567" spans="6:14" x14ac:dyDescent="0.25">
      <c r="F6567" s="18"/>
      <c r="G6567" s="18"/>
      <c r="I6567" s="19"/>
      <c r="J6567" s="19"/>
      <c r="K6567" s="19"/>
      <c r="L6567" s="19"/>
      <c r="M6567" s="19"/>
      <c r="N6567" s="20"/>
    </row>
    <row r="6568" spans="6:14" x14ac:dyDescent="0.25">
      <c r="F6568" s="18"/>
      <c r="G6568" s="18"/>
      <c r="I6568" s="19"/>
      <c r="J6568" s="19"/>
      <c r="K6568" s="19"/>
      <c r="L6568" s="19"/>
      <c r="M6568" s="19"/>
      <c r="N6568" s="20"/>
    </row>
    <row r="6569" spans="6:14" x14ac:dyDescent="0.25">
      <c r="F6569" s="18"/>
      <c r="G6569" s="18"/>
      <c r="I6569" s="19"/>
      <c r="J6569" s="19"/>
      <c r="K6569" s="19"/>
      <c r="L6569" s="19"/>
      <c r="M6569" s="19"/>
      <c r="N6569" s="20"/>
    </row>
    <row r="6570" spans="6:14" x14ac:dyDescent="0.25">
      <c r="F6570" s="18"/>
      <c r="G6570" s="18"/>
      <c r="I6570" s="19"/>
      <c r="J6570" s="19"/>
      <c r="K6570" s="19"/>
      <c r="L6570" s="19"/>
      <c r="M6570" s="19"/>
      <c r="N6570" s="20"/>
    </row>
    <row r="6571" spans="6:14" x14ac:dyDescent="0.25">
      <c r="F6571" s="18"/>
      <c r="G6571" s="18"/>
      <c r="I6571" s="19"/>
      <c r="J6571" s="19"/>
      <c r="K6571" s="19"/>
      <c r="L6571" s="19"/>
      <c r="M6571" s="19"/>
      <c r="N6571" s="20"/>
    </row>
    <row r="6572" spans="6:14" x14ac:dyDescent="0.25">
      <c r="F6572" s="18"/>
      <c r="G6572" s="18"/>
      <c r="I6572" s="19"/>
      <c r="J6572" s="19"/>
      <c r="K6572" s="19"/>
      <c r="L6572" s="19"/>
      <c r="M6572" s="19"/>
      <c r="N6572" s="20"/>
    </row>
    <row r="6573" spans="6:14" x14ac:dyDescent="0.25">
      <c r="F6573" s="18"/>
      <c r="G6573" s="18"/>
      <c r="I6573" s="19"/>
      <c r="J6573" s="19"/>
      <c r="K6573" s="19"/>
      <c r="L6573" s="19"/>
      <c r="M6573" s="19"/>
      <c r="N6573" s="20"/>
    </row>
    <row r="6574" spans="6:14" x14ac:dyDescent="0.25">
      <c r="F6574" s="18"/>
      <c r="G6574" s="18"/>
      <c r="I6574" s="19"/>
      <c r="J6574" s="19"/>
      <c r="K6574" s="19"/>
      <c r="L6574" s="19"/>
      <c r="M6574" s="19"/>
      <c r="N6574" s="20"/>
    </row>
    <row r="6575" spans="6:14" x14ac:dyDescent="0.25">
      <c r="F6575" s="18"/>
      <c r="G6575" s="18"/>
      <c r="I6575" s="19"/>
      <c r="J6575" s="19"/>
      <c r="K6575" s="19"/>
      <c r="L6575" s="19"/>
      <c r="M6575" s="19"/>
      <c r="N6575" s="20"/>
    </row>
    <row r="6576" spans="6:14" x14ac:dyDescent="0.25">
      <c r="F6576" s="18"/>
      <c r="G6576" s="18"/>
      <c r="I6576" s="19"/>
      <c r="J6576" s="19"/>
      <c r="K6576" s="19"/>
      <c r="L6576" s="19"/>
      <c r="M6576" s="19"/>
      <c r="N6576" s="20"/>
    </row>
    <row r="6577" spans="6:14" x14ac:dyDescent="0.25">
      <c r="F6577" s="18"/>
      <c r="G6577" s="18"/>
      <c r="I6577" s="19"/>
      <c r="J6577" s="19"/>
      <c r="K6577" s="19"/>
      <c r="L6577" s="19"/>
      <c r="M6577" s="19"/>
      <c r="N6577" s="20"/>
    </row>
    <row r="6578" spans="6:14" x14ac:dyDescent="0.25">
      <c r="F6578" s="18"/>
      <c r="G6578" s="18"/>
      <c r="I6578" s="19"/>
      <c r="J6578" s="19"/>
      <c r="K6578" s="19"/>
      <c r="L6578" s="19"/>
      <c r="M6578" s="19"/>
      <c r="N6578" s="20"/>
    </row>
    <row r="6579" spans="6:14" x14ac:dyDescent="0.25">
      <c r="F6579" s="18"/>
      <c r="G6579" s="18"/>
      <c r="I6579" s="19"/>
      <c r="J6579" s="19"/>
      <c r="K6579" s="19"/>
      <c r="L6579" s="19"/>
      <c r="M6579" s="19"/>
      <c r="N6579" s="20"/>
    </row>
    <row r="6580" spans="6:14" x14ac:dyDescent="0.25">
      <c r="F6580" s="18"/>
      <c r="G6580" s="18"/>
      <c r="I6580" s="19"/>
      <c r="J6580" s="19"/>
      <c r="K6580" s="19"/>
      <c r="L6580" s="19"/>
      <c r="M6580" s="19"/>
      <c r="N6580" s="20"/>
    </row>
    <row r="6581" spans="6:14" x14ac:dyDescent="0.25">
      <c r="F6581" s="18"/>
      <c r="G6581" s="18"/>
      <c r="I6581" s="19"/>
      <c r="J6581" s="19"/>
      <c r="K6581" s="19"/>
      <c r="L6581" s="19"/>
      <c r="M6581" s="19"/>
      <c r="N6581" s="20"/>
    </row>
    <row r="6582" spans="6:14" x14ac:dyDescent="0.25">
      <c r="F6582" s="18"/>
      <c r="G6582" s="18"/>
      <c r="I6582" s="19"/>
      <c r="J6582" s="19"/>
      <c r="K6582" s="19"/>
      <c r="L6582" s="19"/>
      <c r="M6582" s="19"/>
      <c r="N6582" s="20"/>
    </row>
    <row r="6583" spans="6:14" x14ac:dyDescent="0.25">
      <c r="F6583" s="18"/>
      <c r="G6583" s="18"/>
      <c r="I6583" s="19"/>
      <c r="J6583" s="19"/>
      <c r="K6583" s="19"/>
      <c r="L6583" s="19"/>
      <c r="M6583" s="19"/>
      <c r="N6583" s="20"/>
    </row>
    <row r="6584" spans="6:14" x14ac:dyDescent="0.25">
      <c r="F6584" s="18"/>
      <c r="G6584" s="18"/>
      <c r="I6584" s="19"/>
      <c r="J6584" s="19"/>
      <c r="K6584" s="19"/>
      <c r="L6584" s="19"/>
      <c r="M6584" s="19"/>
      <c r="N6584" s="20"/>
    </row>
    <row r="6585" spans="6:14" x14ac:dyDescent="0.25">
      <c r="F6585" s="18"/>
      <c r="G6585" s="18"/>
      <c r="I6585" s="19"/>
      <c r="J6585" s="19"/>
      <c r="K6585" s="19"/>
      <c r="L6585" s="19"/>
      <c r="M6585" s="19"/>
      <c r="N6585" s="20"/>
    </row>
    <row r="6586" spans="6:14" x14ac:dyDescent="0.25">
      <c r="F6586" s="18"/>
      <c r="G6586" s="18"/>
      <c r="I6586" s="19"/>
      <c r="J6586" s="19"/>
      <c r="K6586" s="19"/>
      <c r="L6586" s="19"/>
      <c r="M6586" s="19"/>
      <c r="N6586" s="20"/>
    </row>
    <row r="6587" spans="6:14" x14ac:dyDescent="0.25">
      <c r="F6587" s="18"/>
      <c r="G6587" s="18"/>
      <c r="I6587" s="19"/>
      <c r="J6587" s="19"/>
      <c r="K6587" s="19"/>
      <c r="L6587" s="19"/>
      <c r="M6587" s="19"/>
      <c r="N6587" s="20"/>
    </row>
    <row r="6588" spans="6:14" x14ac:dyDescent="0.25">
      <c r="F6588" s="18"/>
      <c r="G6588" s="18"/>
      <c r="I6588" s="19"/>
      <c r="J6588" s="19"/>
      <c r="K6588" s="19"/>
      <c r="L6588" s="19"/>
      <c r="M6588" s="19"/>
      <c r="N6588" s="20"/>
    </row>
    <row r="6589" spans="6:14" x14ac:dyDescent="0.25">
      <c r="F6589" s="18"/>
      <c r="G6589" s="18"/>
      <c r="I6589" s="19"/>
      <c r="J6589" s="19"/>
      <c r="K6589" s="19"/>
      <c r="L6589" s="19"/>
      <c r="M6589" s="19"/>
      <c r="N6589" s="20"/>
    </row>
    <row r="6590" spans="6:14" x14ac:dyDescent="0.25">
      <c r="F6590" s="18"/>
      <c r="G6590" s="18"/>
      <c r="I6590" s="19"/>
      <c r="J6590" s="19"/>
      <c r="K6590" s="19"/>
      <c r="L6590" s="19"/>
      <c r="M6590" s="19"/>
      <c r="N6590" s="20"/>
    </row>
    <row r="6591" spans="6:14" x14ac:dyDescent="0.25">
      <c r="F6591" s="18"/>
      <c r="G6591" s="18"/>
      <c r="I6591" s="19"/>
      <c r="J6591" s="19"/>
      <c r="K6591" s="19"/>
      <c r="L6591" s="19"/>
      <c r="M6591" s="19"/>
      <c r="N6591" s="20"/>
    </row>
    <row r="6592" spans="6:14" x14ac:dyDescent="0.25">
      <c r="F6592" s="18"/>
      <c r="G6592" s="18"/>
      <c r="I6592" s="19"/>
      <c r="J6592" s="19"/>
      <c r="K6592" s="19"/>
      <c r="L6592" s="19"/>
      <c r="M6592" s="19"/>
      <c r="N6592" s="20"/>
    </row>
    <row r="6593" spans="6:14" x14ac:dyDescent="0.25">
      <c r="F6593" s="18"/>
      <c r="G6593" s="18"/>
      <c r="I6593" s="19"/>
      <c r="J6593" s="19"/>
      <c r="K6593" s="19"/>
      <c r="L6593" s="19"/>
      <c r="M6593" s="19"/>
      <c r="N6593" s="20"/>
    </row>
    <row r="6594" spans="6:14" x14ac:dyDescent="0.25">
      <c r="F6594" s="18"/>
      <c r="G6594" s="18"/>
      <c r="I6594" s="19"/>
      <c r="J6594" s="19"/>
      <c r="K6594" s="19"/>
      <c r="L6594" s="19"/>
      <c r="M6594" s="19"/>
      <c r="N6594" s="20"/>
    </row>
    <row r="6595" spans="6:14" x14ac:dyDescent="0.25">
      <c r="F6595" s="18"/>
      <c r="G6595" s="18"/>
      <c r="I6595" s="19"/>
      <c r="J6595" s="19"/>
      <c r="K6595" s="19"/>
      <c r="L6595" s="19"/>
      <c r="M6595" s="19"/>
      <c r="N6595" s="20"/>
    </row>
    <row r="6596" spans="6:14" x14ac:dyDescent="0.25">
      <c r="F6596" s="18"/>
      <c r="G6596" s="18"/>
      <c r="I6596" s="19"/>
      <c r="J6596" s="19"/>
      <c r="K6596" s="19"/>
      <c r="L6596" s="19"/>
      <c r="M6596" s="19"/>
      <c r="N6596" s="20"/>
    </row>
    <row r="6597" spans="6:14" x14ac:dyDescent="0.25">
      <c r="F6597" s="18"/>
      <c r="G6597" s="18"/>
      <c r="I6597" s="19"/>
      <c r="J6597" s="19"/>
      <c r="K6597" s="19"/>
      <c r="L6597" s="19"/>
      <c r="M6597" s="19"/>
      <c r="N6597" s="20"/>
    </row>
    <row r="6598" spans="6:14" x14ac:dyDescent="0.25">
      <c r="F6598" s="18"/>
      <c r="G6598" s="18"/>
      <c r="I6598" s="19"/>
      <c r="J6598" s="19"/>
      <c r="K6598" s="19"/>
      <c r="L6598" s="19"/>
      <c r="M6598" s="19"/>
      <c r="N6598" s="20"/>
    </row>
    <row r="6599" spans="6:14" x14ac:dyDescent="0.25">
      <c r="F6599" s="18"/>
      <c r="G6599" s="18"/>
      <c r="I6599" s="19"/>
      <c r="J6599" s="19"/>
      <c r="K6599" s="19"/>
      <c r="L6599" s="19"/>
      <c r="M6599" s="19"/>
      <c r="N6599" s="20"/>
    </row>
    <row r="6600" spans="6:14" x14ac:dyDescent="0.25">
      <c r="F6600" s="18"/>
      <c r="G6600" s="18"/>
      <c r="I6600" s="19"/>
      <c r="J6600" s="19"/>
      <c r="K6600" s="19"/>
      <c r="L6600" s="19"/>
      <c r="M6600" s="19"/>
      <c r="N6600" s="20"/>
    </row>
    <row r="6601" spans="6:14" x14ac:dyDescent="0.25">
      <c r="F6601" s="18"/>
      <c r="G6601" s="18"/>
      <c r="I6601" s="19"/>
      <c r="J6601" s="19"/>
      <c r="K6601" s="19"/>
      <c r="L6601" s="19"/>
      <c r="M6601" s="19"/>
      <c r="N6601" s="20"/>
    </row>
    <row r="6602" spans="6:14" x14ac:dyDescent="0.25">
      <c r="F6602" s="18"/>
      <c r="G6602" s="18"/>
      <c r="I6602" s="19"/>
      <c r="J6602" s="19"/>
      <c r="K6602" s="19"/>
      <c r="L6602" s="19"/>
      <c r="M6602" s="19"/>
      <c r="N6602" s="20"/>
    </row>
    <row r="6603" spans="6:14" x14ac:dyDescent="0.25">
      <c r="F6603" s="18"/>
      <c r="G6603" s="18"/>
      <c r="I6603" s="19"/>
      <c r="J6603" s="19"/>
      <c r="K6603" s="19"/>
      <c r="L6603" s="19"/>
      <c r="M6603" s="19"/>
      <c r="N6603" s="20"/>
    </row>
    <row r="6604" spans="6:14" x14ac:dyDescent="0.25">
      <c r="F6604" s="18"/>
      <c r="G6604" s="18"/>
      <c r="I6604" s="19"/>
      <c r="J6604" s="19"/>
      <c r="K6604" s="19"/>
      <c r="L6604" s="19"/>
      <c r="M6604" s="19"/>
      <c r="N6604" s="20"/>
    </row>
    <row r="6605" spans="6:14" x14ac:dyDescent="0.25">
      <c r="F6605" s="18"/>
      <c r="G6605" s="18"/>
      <c r="I6605" s="19"/>
      <c r="J6605" s="19"/>
      <c r="K6605" s="19"/>
      <c r="L6605" s="19"/>
      <c r="M6605" s="19"/>
      <c r="N6605" s="20"/>
    </row>
    <row r="6606" spans="6:14" x14ac:dyDescent="0.25">
      <c r="F6606" s="18"/>
      <c r="G6606" s="18"/>
      <c r="I6606" s="19"/>
      <c r="J6606" s="19"/>
      <c r="K6606" s="19"/>
      <c r="L6606" s="19"/>
      <c r="M6606" s="19"/>
      <c r="N6606" s="20"/>
    </row>
    <row r="6607" spans="6:14" x14ac:dyDescent="0.25">
      <c r="F6607" s="18"/>
      <c r="G6607" s="18"/>
      <c r="I6607" s="19"/>
      <c r="J6607" s="19"/>
      <c r="K6607" s="19"/>
      <c r="L6607" s="19"/>
      <c r="M6607" s="19"/>
      <c r="N6607" s="20"/>
    </row>
    <row r="6608" spans="6:14" x14ac:dyDescent="0.25">
      <c r="F6608" s="18"/>
      <c r="G6608" s="18"/>
      <c r="I6608" s="19"/>
      <c r="J6608" s="19"/>
      <c r="K6608" s="19"/>
      <c r="L6608" s="19"/>
      <c r="M6608" s="19"/>
      <c r="N6608" s="20"/>
    </row>
    <row r="6609" spans="6:14" x14ac:dyDescent="0.25">
      <c r="F6609" s="18"/>
      <c r="G6609" s="18"/>
      <c r="I6609" s="19"/>
      <c r="J6609" s="19"/>
      <c r="K6609" s="19"/>
      <c r="L6609" s="19"/>
      <c r="M6609" s="19"/>
      <c r="N6609" s="20"/>
    </row>
    <row r="6610" spans="6:14" x14ac:dyDescent="0.25">
      <c r="F6610" s="18"/>
      <c r="G6610" s="18"/>
      <c r="I6610" s="19"/>
      <c r="J6610" s="19"/>
      <c r="K6610" s="19"/>
      <c r="L6610" s="19"/>
      <c r="M6610" s="19"/>
      <c r="N6610" s="20"/>
    </row>
    <row r="6611" spans="6:14" x14ac:dyDescent="0.25">
      <c r="F6611" s="18"/>
      <c r="G6611" s="18"/>
      <c r="I6611" s="19"/>
      <c r="J6611" s="19"/>
      <c r="K6611" s="19"/>
      <c r="L6611" s="19"/>
      <c r="M6611" s="19"/>
      <c r="N6611" s="20"/>
    </row>
    <row r="6612" spans="6:14" x14ac:dyDescent="0.25">
      <c r="F6612" s="18"/>
      <c r="G6612" s="18"/>
      <c r="I6612" s="19"/>
      <c r="J6612" s="19"/>
      <c r="K6612" s="19"/>
      <c r="L6612" s="19"/>
      <c r="M6612" s="19"/>
      <c r="N6612" s="20"/>
    </row>
    <row r="6613" spans="6:14" x14ac:dyDescent="0.25">
      <c r="F6613" s="18"/>
      <c r="G6613" s="18"/>
      <c r="I6613" s="19"/>
      <c r="J6613" s="19"/>
      <c r="K6613" s="19"/>
      <c r="L6613" s="19"/>
      <c r="M6613" s="19"/>
      <c r="N6613" s="20"/>
    </row>
    <row r="6614" spans="6:14" x14ac:dyDescent="0.25">
      <c r="F6614" s="18"/>
      <c r="G6614" s="18"/>
      <c r="I6614" s="19"/>
      <c r="J6614" s="19"/>
      <c r="K6614" s="19"/>
      <c r="L6614" s="19"/>
      <c r="M6614" s="19"/>
      <c r="N6614" s="20"/>
    </row>
    <row r="6615" spans="6:14" x14ac:dyDescent="0.25">
      <c r="F6615" s="18"/>
      <c r="G6615" s="18"/>
      <c r="I6615" s="19"/>
      <c r="J6615" s="19"/>
      <c r="K6615" s="19"/>
      <c r="L6615" s="19"/>
      <c r="M6615" s="19"/>
      <c r="N6615" s="20"/>
    </row>
    <row r="6616" spans="6:14" x14ac:dyDescent="0.25">
      <c r="F6616" s="18"/>
      <c r="G6616" s="18"/>
      <c r="I6616" s="19"/>
      <c r="J6616" s="19"/>
      <c r="K6616" s="19"/>
      <c r="L6616" s="19"/>
      <c r="M6616" s="19"/>
      <c r="N6616" s="20"/>
    </row>
    <row r="6617" spans="6:14" x14ac:dyDescent="0.25">
      <c r="F6617" s="18"/>
      <c r="G6617" s="18"/>
      <c r="I6617" s="19"/>
      <c r="J6617" s="19"/>
      <c r="K6617" s="19"/>
      <c r="L6617" s="19"/>
      <c r="M6617" s="19"/>
      <c r="N6617" s="20"/>
    </row>
    <row r="6618" spans="6:14" x14ac:dyDescent="0.25">
      <c r="F6618" s="18"/>
      <c r="G6618" s="18"/>
      <c r="I6618" s="19"/>
      <c r="J6618" s="19"/>
      <c r="K6618" s="19"/>
      <c r="L6618" s="19"/>
      <c r="M6618" s="19"/>
      <c r="N6618" s="20"/>
    </row>
    <row r="6619" spans="6:14" x14ac:dyDescent="0.25">
      <c r="F6619" s="18"/>
      <c r="G6619" s="18"/>
      <c r="I6619" s="19"/>
      <c r="J6619" s="19"/>
      <c r="K6619" s="19"/>
      <c r="L6619" s="19"/>
      <c r="M6619" s="19"/>
      <c r="N6619" s="20"/>
    </row>
    <row r="6620" spans="6:14" x14ac:dyDescent="0.25">
      <c r="F6620" s="18"/>
      <c r="G6620" s="18"/>
      <c r="I6620" s="19"/>
      <c r="J6620" s="19"/>
      <c r="K6620" s="19"/>
      <c r="L6620" s="19"/>
      <c r="M6620" s="19"/>
      <c r="N6620" s="20"/>
    </row>
    <row r="6621" spans="6:14" x14ac:dyDescent="0.25">
      <c r="F6621" s="18"/>
      <c r="G6621" s="18"/>
      <c r="I6621" s="19"/>
      <c r="J6621" s="19"/>
      <c r="K6621" s="19"/>
      <c r="L6621" s="19"/>
      <c r="M6621" s="19"/>
      <c r="N6621" s="20"/>
    </row>
    <row r="6622" spans="6:14" x14ac:dyDescent="0.25">
      <c r="F6622" s="18"/>
      <c r="G6622" s="18"/>
      <c r="I6622" s="19"/>
      <c r="J6622" s="19"/>
      <c r="K6622" s="19"/>
      <c r="L6622" s="19"/>
      <c r="M6622" s="19"/>
      <c r="N6622" s="20"/>
    </row>
    <row r="6623" spans="6:14" x14ac:dyDescent="0.25">
      <c r="F6623" s="18"/>
      <c r="G6623" s="18"/>
      <c r="I6623" s="19"/>
      <c r="J6623" s="19"/>
      <c r="K6623" s="19"/>
      <c r="L6623" s="19"/>
      <c r="M6623" s="19"/>
      <c r="N6623" s="20"/>
    </row>
    <row r="6624" spans="6:14" x14ac:dyDescent="0.25">
      <c r="F6624" s="18"/>
      <c r="G6624" s="18"/>
      <c r="I6624" s="19"/>
      <c r="J6624" s="19"/>
      <c r="K6624" s="19"/>
      <c r="L6624" s="19"/>
      <c r="M6624" s="19"/>
      <c r="N6624" s="20"/>
    </row>
    <row r="6625" spans="6:14" x14ac:dyDescent="0.25">
      <c r="F6625" s="18"/>
      <c r="G6625" s="18"/>
      <c r="I6625" s="19"/>
      <c r="J6625" s="19"/>
      <c r="K6625" s="19"/>
      <c r="L6625" s="19"/>
      <c r="M6625" s="19"/>
      <c r="N6625" s="20"/>
    </row>
    <row r="6626" spans="6:14" x14ac:dyDescent="0.25">
      <c r="F6626" s="18"/>
      <c r="G6626" s="18"/>
      <c r="I6626" s="19"/>
      <c r="J6626" s="19"/>
      <c r="K6626" s="19"/>
      <c r="L6626" s="19"/>
      <c r="M6626" s="19"/>
      <c r="N6626" s="20"/>
    </row>
    <row r="6627" spans="6:14" x14ac:dyDescent="0.25">
      <c r="F6627" s="18"/>
      <c r="G6627" s="18"/>
      <c r="I6627" s="19"/>
      <c r="J6627" s="19"/>
      <c r="K6627" s="19"/>
      <c r="L6627" s="19"/>
      <c r="M6627" s="19"/>
      <c r="N6627" s="20"/>
    </row>
    <row r="6628" spans="6:14" x14ac:dyDescent="0.25">
      <c r="F6628" s="18"/>
      <c r="G6628" s="18"/>
      <c r="I6628" s="19"/>
      <c r="J6628" s="19"/>
      <c r="K6628" s="19"/>
      <c r="L6628" s="19"/>
      <c r="M6628" s="19"/>
      <c r="N6628" s="20"/>
    </row>
    <row r="6629" spans="6:14" x14ac:dyDescent="0.25">
      <c r="F6629" s="18"/>
      <c r="G6629" s="18"/>
      <c r="I6629" s="19"/>
      <c r="J6629" s="19"/>
      <c r="K6629" s="19"/>
      <c r="L6629" s="19"/>
      <c r="M6629" s="19"/>
      <c r="N6629" s="20"/>
    </row>
    <row r="6630" spans="6:14" x14ac:dyDescent="0.25">
      <c r="F6630" s="18"/>
      <c r="G6630" s="18"/>
      <c r="I6630" s="19"/>
      <c r="J6630" s="19"/>
      <c r="K6630" s="19"/>
      <c r="L6630" s="19"/>
      <c r="M6630" s="19"/>
      <c r="N6630" s="20"/>
    </row>
    <row r="6631" spans="6:14" x14ac:dyDescent="0.25">
      <c r="F6631" s="18"/>
      <c r="G6631" s="18"/>
      <c r="I6631" s="19"/>
      <c r="J6631" s="19"/>
      <c r="K6631" s="19"/>
      <c r="L6631" s="19"/>
      <c r="M6631" s="19"/>
      <c r="N6631" s="20"/>
    </row>
    <row r="6632" spans="6:14" x14ac:dyDescent="0.25">
      <c r="F6632" s="18"/>
      <c r="G6632" s="18"/>
      <c r="I6632" s="19"/>
      <c r="J6632" s="19"/>
      <c r="K6632" s="19"/>
      <c r="L6632" s="19"/>
      <c r="M6632" s="19"/>
      <c r="N6632" s="20"/>
    </row>
    <row r="6633" spans="6:14" x14ac:dyDescent="0.25">
      <c r="F6633" s="18"/>
      <c r="G6633" s="18"/>
      <c r="I6633" s="19"/>
      <c r="J6633" s="19"/>
      <c r="K6633" s="19"/>
      <c r="L6633" s="19"/>
      <c r="M6633" s="19"/>
      <c r="N6633" s="20"/>
    </row>
    <row r="6634" spans="6:14" x14ac:dyDescent="0.25">
      <c r="F6634" s="18"/>
      <c r="G6634" s="18"/>
      <c r="I6634" s="19"/>
      <c r="J6634" s="19"/>
      <c r="K6634" s="19"/>
      <c r="L6634" s="19"/>
      <c r="M6634" s="19"/>
      <c r="N6634" s="20"/>
    </row>
    <row r="6635" spans="6:14" x14ac:dyDescent="0.25">
      <c r="F6635" s="18"/>
      <c r="G6635" s="18"/>
      <c r="I6635" s="19"/>
      <c r="J6635" s="19"/>
      <c r="K6635" s="19"/>
      <c r="L6635" s="19"/>
      <c r="M6635" s="19"/>
      <c r="N6635" s="20"/>
    </row>
    <row r="6636" spans="6:14" x14ac:dyDescent="0.25">
      <c r="F6636" s="18"/>
      <c r="G6636" s="18"/>
      <c r="I6636" s="19"/>
      <c r="J6636" s="19"/>
      <c r="K6636" s="19"/>
      <c r="L6636" s="19"/>
      <c r="M6636" s="19"/>
      <c r="N6636" s="20"/>
    </row>
    <row r="6637" spans="6:14" x14ac:dyDescent="0.25">
      <c r="F6637" s="18"/>
      <c r="G6637" s="18"/>
      <c r="I6637" s="19"/>
      <c r="J6637" s="19"/>
      <c r="K6637" s="19"/>
      <c r="L6637" s="19"/>
      <c r="M6637" s="19"/>
      <c r="N6637" s="20"/>
    </row>
    <row r="6638" spans="6:14" x14ac:dyDescent="0.25">
      <c r="F6638" s="18"/>
      <c r="G6638" s="18"/>
      <c r="I6638" s="19"/>
      <c r="J6638" s="19"/>
      <c r="K6638" s="19"/>
      <c r="L6638" s="19"/>
      <c r="M6638" s="19"/>
      <c r="N6638" s="20"/>
    </row>
    <row r="6639" spans="6:14" x14ac:dyDescent="0.25">
      <c r="F6639" s="18"/>
      <c r="G6639" s="18"/>
      <c r="I6639" s="19"/>
      <c r="J6639" s="19"/>
      <c r="K6639" s="19"/>
      <c r="L6639" s="19"/>
      <c r="M6639" s="19"/>
      <c r="N6639" s="20"/>
    </row>
    <row r="6640" spans="6:14" x14ac:dyDescent="0.25">
      <c r="F6640" s="18"/>
      <c r="G6640" s="18"/>
      <c r="I6640" s="19"/>
      <c r="J6640" s="19"/>
      <c r="K6640" s="19"/>
      <c r="L6640" s="19"/>
      <c r="M6640" s="19"/>
      <c r="N6640" s="20"/>
    </row>
    <row r="6641" spans="6:14" x14ac:dyDescent="0.25">
      <c r="F6641" s="18"/>
      <c r="G6641" s="18"/>
      <c r="I6641" s="19"/>
      <c r="J6641" s="19"/>
      <c r="K6641" s="19"/>
      <c r="L6641" s="19"/>
      <c r="M6641" s="19"/>
      <c r="N6641" s="20"/>
    </row>
    <row r="6642" spans="6:14" x14ac:dyDescent="0.25">
      <c r="F6642" s="18"/>
      <c r="G6642" s="18"/>
      <c r="I6642" s="19"/>
      <c r="J6642" s="19"/>
      <c r="K6642" s="19"/>
      <c r="L6642" s="19"/>
      <c r="M6642" s="19"/>
      <c r="N6642" s="20"/>
    </row>
    <row r="6643" spans="6:14" x14ac:dyDescent="0.25">
      <c r="F6643" s="18"/>
      <c r="G6643" s="18"/>
      <c r="I6643" s="19"/>
      <c r="J6643" s="19"/>
      <c r="K6643" s="19"/>
      <c r="L6643" s="19"/>
      <c r="M6643" s="19"/>
      <c r="N6643" s="20"/>
    </row>
    <row r="6644" spans="6:14" x14ac:dyDescent="0.25">
      <c r="F6644" s="18"/>
      <c r="G6644" s="18"/>
      <c r="I6644" s="19"/>
      <c r="J6644" s="19"/>
      <c r="K6644" s="19"/>
      <c r="L6644" s="19"/>
      <c r="M6644" s="19"/>
      <c r="N6644" s="20"/>
    </row>
    <row r="6645" spans="6:14" x14ac:dyDescent="0.25">
      <c r="F6645" s="18"/>
      <c r="G6645" s="18"/>
      <c r="I6645" s="19"/>
      <c r="J6645" s="19"/>
      <c r="K6645" s="19"/>
      <c r="L6645" s="19"/>
      <c r="M6645" s="19"/>
      <c r="N6645" s="20"/>
    </row>
    <row r="6646" spans="6:14" x14ac:dyDescent="0.25">
      <c r="F6646" s="18"/>
      <c r="G6646" s="18"/>
      <c r="I6646" s="19"/>
      <c r="J6646" s="19"/>
      <c r="K6646" s="19"/>
      <c r="L6646" s="19"/>
      <c r="M6646" s="19"/>
      <c r="N6646" s="20"/>
    </row>
    <row r="6647" spans="6:14" x14ac:dyDescent="0.25">
      <c r="F6647" s="18"/>
      <c r="G6647" s="18"/>
      <c r="I6647" s="19"/>
      <c r="J6647" s="19"/>
      <c r="K6647" s="19"/>
      <c r="L6647" s="19"/>
      <c r="M6647" s="19"/>
      <c r="N6647" s="20"/>
    </row>
    <row r="6648" spans="6:14" x14ac:dyDescent="0.25">
      <c r="F6648" s="18"/>
      <c r="G6648" s="18"/>
      <c r="I6648" s="19"/>
      <c r="J6648" s="19"/>
      <c r="K6648" s="19"/>
      <c r="L6648" s="19"/>
      <c r="M6648" s="19"/>
      <c r="N6648" s="20"/>
    </row>
    <row r="6649" spans="6:14" x14ac:dyDescent="0.25">
      <c r="F6649" s="18"/>
      <c r="G6649" s="18"/>
      <c r="I6649" s="19"/>
      <c r="J6649" s="19"/>
      <c r="K6649" s="19"/>
      <c r="L6649" s="19"/>
      <c r="M6649" s="19"/>
      <c r="N6649" s="20"/>
    </row>
    <row r="6650" spans="6:14" x14ac:dyDescent="0.25">
      <c r="F6650" s="18"/>
      <c r="G6650" s="18"/>
      <c r="I6650" s="19"/>
      <c r="J6650" s="19"/>
      <c r="K6650" s="19"/>
      <c r="L6650" s="19"/>
      <c r="M6650" s="19"/>
      <c r="N6650" s="20"/>
    </row>
    <row r="6651" spans="6:14" x14ac:dyDescent="0.25">
      <c r="F6651" s="18"/>
      <c r="G6651" s="18"/>
      <c r="I6651" s="19"/>
      <c r="J6651" s="19"/>
      <c r="K6651" s="19"/>
      <c r="L6651" s="19"/>
      <c r="M6651" s="19"/>
      <c r="N6651" s="20"/>
    </row>
    <row r="6652" spans="6:14" x14ac:dyDescent="0.25">
      <c r="F6652" s="18"/>
      <c r="G6652" s="18"/>
      <c r="I6652" s="19"/>
      <c r="J6652" s="19"/>
      <c r="K6652" s="19"/>
      <c r="L6652" s="19"/>
      <c r="M6652" s="19"/>
      <c r="N6652" s="20"/>
    </row>
    <row r="6653" spans="6:14" x14ac:dyDescent="0.25">
      <c r="F6653" s="18"/>
      <c r="G6653" s="18"/>
      <c r="I6653" s="19"/>
      <c r="J6653" s="19"/>
      <c r="K6653" s="19"/>
      <c r="L6653" s="19"/>
      <c r="M6653" s="19"/>
      <c r="N6653" s="20"/>
    </row>
    <row r="6654" spans="6:14" x14ac:dyDescent="0.25">
      <c r="F6654" s="18"/>
      <c r="G6654" s="18"/>
      <c r="I6654" s="19"/>
      <c r="J6654" s="19"/>
      <c r="K6654" s="19"/>
      <c r="L6654" s="19"/>
      <c r="M6654" s="19"/>
      <c r="N6654" s="20"/>
    </row>
    <row r="6655" spans="6:14" x14ac:dyDescent="0.25">
      <c r="F6655" s="18"/>
      <c r="G6655" s="18"/>
      <c r="I6655" s="19"/>
      <c r="J6655" s="19"/>
      <c r="K6655" s="19"/>
      <c r="L6655" s="19"/>
      <c r="M6655" s="19"/>
      <c r="N6655" s="20"/>
    </row>
    <row r="6656" spans="6:14" x14ac:dyDescent="0.25">
      <c r="F6656" s="18"/>
      <c r="G6656" s="18"/>
      <c r="I6656" s="19"/>
      <c r="J6656" s="19"/>
      <c r="K6656" s="19"/>
      <c r="L6656" s="19"/>
      <c r="M6656" s="19"/>
      <c r="N6656" s="20"/>
    </row>
    <row r="6657" spans="6:14" x14ac:dyDescent="0.25">
      <c r="F6657" s="18"/>
      <c r="G6657" s="18"/>
      <c r="I6657" s="19"/>
      <c r="J6657" s="19"/>
      <c r="K6657" s="19"/>
      <c r="L6657" s="19"/>
      <c r="M6657" s="19"/>
      <c r="N6657" s="20"/>
    </row>
    <row r="6658" spans="6:14" x14ac:dyDescent="0.25">
      <c r="F6658" s="18"/>
      <c r="G6658" s="18"/>
      <c r="I6658" s="19"/>
      <c r="J6658" s="19"/>
      <c r="K6658" s="19"/>
      <c r="L6658" s="19"/>
      <c r="M6658" s="19"/>
      <c r="N6658" s="20"/>
    </row>
    <row r="6659" spans="6:14" x14ac:dyDescent="0.25">
      <c r="F6659" s="18"/>
      <c r="G6659" s="18"/>
      <c r="I6659" s="19"/>
      <c r="J6659" s="19"/>
      <c r="K6659" s="19"/>
      <c r="L6659" s="19"/>
      <c r="M6659" s="19"/>
      <c r="N6659" s="20"/>
    </row>
    <row r="6660" spans="6:14" x14ac:dyDescent="0.25">
      <c r="F6660" s="18"/>
      <c r="G6660" s="18"/>
      <c r="I6660" s="19"/>
      <c r="J6660" s="19"/>
      <c r="K6660" s="19"/>
      <c r="L6660" s="19"/>
      <c r="M6660" s="19"/>
      <c r="N6660" s="20"/>
    </row>
    <row r="6661" spans="6:14" x14ac:dyDescent="0.25">
      <c r="F6661" s="18"/>
      <c r="G6661" s="18"/>
      <c r="I6661" s="19"/>
      <c r="J6661" s="19"/>
      <c r="K6661" s="19"/>
      <c r="L6661" s="19"/>
      <c r="M6661" s="19"/>
      <c r="N6661" s="20"/>
    </row>
    <row r="6662" spans="6:14" x14ac:dyDescent="0.25">
      <c r="F6662" s="18"/>
      <c r="G6662" s="18"/>
      <c r="I6662" s="19"/>
      <c r="J6662" s="19"/>
      <c r="K6662" s="19"/>
      <c r="L6662" s="19"/>
      <c r="M6662" s="19"/>
      <c r="N6662" s="20"/>
    </row>
    <row r="6663" spans="6:14" x14ac:dyDescent="0.25">
      <c r="F6663" s="18"/>
      <c r="G6663" s="18"/>
      <c r="I6663" s="19"/>
      <c r="J6663" s="19"/>
      <c r="K6663" s="19"/>
      <c r="L6663" s="19"/>
      <c r="M6663" s="19"/>
      <c r="N6663" s="20"/>
    </row>
    <row r="6664" spans="6:14" x14ac:dyDescent="0.25">
      <c r="F6664" s="18"/>
      <c r="G6664" s="18"/>
      <c r="I6664" s="19"/>
      <c r="J6664" s="19"/>
      <c r="K6664" s="19"/>
      <c r="L6664" s="19"/>
      <c r="M6664" s="19"/>
      <c r="N6664" s="20"/>
    </row>
    <row r="6665" spans="6:14" x14ac:dyDescent="0.25">
      <c r="F6665" s="18"/>
      <c r="G6665" s="18"/>
      <c r="I6665" s="19"/>
      <c r="J6665" s="19"/>
      <c r="K6665" s="19"/>
      <c r="L6665" s="19"/>
      <c r="M6665" s="19"/>
      <c r="N6665" s="20"/>
    </row>
    <row r="6666" spans="6:14" x14ac:dyDescent="0.25">
      <c r="F6666" s="18"/>
      <c r="G6666" s="18"/>
      <c r="I6666" s="19"/>
      <c r="J6666" s="19"/>
      <c r="K6666" s="19"/>
      <c r="L6666" s="19"/>
      <c r="M6666" s="19"/>
      <c r="N6666" s="20"/>
    </row>
    <row r="6667" spans="6:14" x14ac:dyDescent="0.25">
      <c r="F6667" s="18"/>
      <c r="G6667" s="18"/>
      <c r="I6667" s="19"/>
      <c r="J6667" s="19"/>
      <c r="K6667" s="19"/>
      <c r="L6667" s="19"/>
      <c r="M6667" s="19"/>
      <c r="N6667" s="20"/>
    </row>
    <row r="6668" spans="6:14" x14ac:dyDescent="0.25">
      <c r="F6668" s="18"/>
      <c r="G6668" s="18"/>
      <c r="I6668" s="19"/>
      <c r="J6668" s="19"/>
      <c r="K6668" s="19"/>
      <c r="L6668" s="19"/>
      <c r="M6668" s="19"/>
      <c r="N6668" s="20"/>
    </row>
    <row r="6669" spans="6:14" x14ac:dyDescent="0.25">
      <c r="F6669" s="18"/>
      <c r="G6669" s="18"/>
      <c r="I6669" s="19"/>
      <c r="J6669" s="19"/>
      <c r="K6669" s="19"/>
      <c r="L6669" s="19"/>
      <c r="M6669" s="19"/>
      <c r="N6669" s="20"/>
    </row>
    <row r="6670" spans="6:14" x14ac:dyDescent="0.25">
      <c r="F6670" s="18"/>
      <c r="G6670" s="18"/>
      <c r="I6670" s="19"/>
      <c r="J6670" s="19"/>
      <c r="K6670" s="19"/>
      <c r="L6670" s="19"/>
      <c r="M6670" s="19"/>
      <c r="N6670" s="20"/>
    </row>
    <row r="6671" spans="6:14" x14ac:dyDescent="0.25">
      <c r="F6671" s="18"/>
      <c r="G6671" s="18"/>
      <c r="I6671" s="19"/>
      <c r="J6671" s="19"/>
      <c r="K6671" s="19"/>
      <c r="L6671" s="19"/>
      <c r="M6671" s="19"/>
      <c r="N6671" s="20"/>
    </row>
    <row r="6672" spans="6:14" x14ac:dyDescent="0.25">
      <c r="F6672" s="18"/>
      <c r="G6672" s="18"/>
      <c r="I6672" s="19"/>
      <c r="J6672" s="19"/>
      <c r="K6672" s="19"/>
      <c r="L6672" s="19"/>
      <c r="M6672" s="19"/>
      <c r="N6672" s="20"/>
    </row>
    <row r="6673" spans="6:14" x14ac:dyDescent="0.25">
      <c r="F6673" s="18"/>
      <c r="G6673" s="18"/>
      <c r="I6673" s="19"/>
      <c r="J6673" s="19"/>
      <c r="K6673" s="19"/>
      <c r="L6673" s="19"/>
      <c r="M6673" s="19"/>
      <c r="N6673" s="20"/>
    </row>
    <row r="6674" spans="6:14" x14ac:dyDescent="0.25">
      <c r="F6674" s="18"/>
      <c r="G6674" s="18"/>
      <c r="I6674" s="19"/>
      <c r="J6674" s="19"/>
      <c r="K6674" s="19"/>
      <c r="L6674" s="19"/>
      <c r="M6674" s="19"/>
      <c r="N6674" s="20"/>
    </row>
    <row r="6675" spans="6:14" x14ac:dyDescent="0.25">
      <c r="F6675" s="18"/>
      <c r="G6675" s="18"/>
      <c r="I6675" s="19"/>
      <c r="J6675" s="19"/>
      <c r="K6675" s="19"/>
      <c r="L6675" s="19"/>
      <c r="M6675" s="19"/>
      <c r="N6675" s="20"/>
    </row>
    <row r="6676" spans="6:14" x14ac:dyDescent="0.25">
      <c r="F6676" s="18"/>
      <c r="G6676" s="18"/>
      <c r="I6676" s="19"/>
      <c r="J6676" s="19"/>
      <c r="K6676" s="19"/>
      <c r="L6676" s="19"/>
      <c r="M6676" s="19"/>
      <c r="N6676" s="20"/>
    </row>
    <row r="6677" spans="6:14" x14ac:dyDescent="0.25">
      <c r="F6677" s="18"/>
      <c r="G6677" s="18"/>
      <c r="I6677" s="19"/>
      <c r="J6677" s="19"/>
      <c r="K6677" s="19"/>
      <c r="L6677" s="19"/>
      <c r="M6677" s="19"/>
      <c r="N6677" s="20"/>
    </row>
    <row r="6678" spans="6:14" x14ac:dyDescent="0.25">
      <c r="F6678" s="18"/>
      <c r="G6678" s="18"/>
      <c r="I6678" s="19"/>
      <c r="J6678" s="19"/>
      <c r="K6678" s="19"/>
      <c r="L6678" s="19"/>
      <c r="M6678" s="19"/>
      <c r="N6678" s="20"/>
    </row>
    <row r="6679" spans="6:14" x14ac:dyDescent="0.25">
      <c r="F6679" s="18"/>
      <c r="G6679" s="18"/>
      <c r="I6679" s="19"/>
      <c r="J6679" s="19"/>
      <c r="K6679" s="19"/>
      <c r="L6679" s="19"/>
      <c r="M6679" s="19"/>
      <c r="N6679" s="20"/>
    </row>
    <row r="6680" spans="6:14" x14ac:dyDescent="0.25">
      <c r="F6680" s="18"/>
      <c r="G6680" s="18"/>
      <c r="I6680" s="19"/>
      <c r="J6680" s="19"/>
      <c r="K6680" s="19"/>
      <c r="L6680" s="19"/>
      <c r="M6680" s="19"/>
      <c r="N6680" s="20"/>
    </row>
    <row r="6681" spans="6:14" x14ac:dyDescent="0.25">
      <c r="F6681" s="18"/>
      <c r="G6681" s="18"/>
      <c r="I6681" s="19"/>
      <c r="J6681" s="19"/>
      <c r="K6681" s="19"/>
      <c r="L6681" s="19"/>
      <c r="M6681" s="19"/>
      <c r="N6681" s="20"/>
    </row>
    <row r="6682" spans="6:14" x14ac:dyDescent="0.25">
      <c r="F6682" s="18"/>
      <c r="G6682" s="18"/>
      <c r="I6682" s="19"/>
      <c r="J6682" s="19"/>
      <c r="K6682" s="19"/>
      <c r="L6682" s="19"/>
      <c r="M6682" s="19"/>
      <c r="N6682" s="20"/>
    </row>
    <row r="6683" spans="6:14" x14ac:dyDescent="0.25">
      <c r="F6683" s="18"/>
      <c r="G6683" s="18"/>
      <c r="I6683" s="19"/>
      <c r="J6683" s="19"/>
      <c r="K6683" s="19"/>
      <c r="L6683" s="19"/>
      <c r="M6683" s="19"/>
      <c r="N6683" s="20"/>
    </row>
    <row r="6684" spans="6:14" x14ac:dyDescent="0.25">
      <c r="F6684" s="18"/>
      <c r="G6684" s="18"/>
      <c r="I6684" s="19"/>
      <c r="J6684" s="19"/>
      <c r="K6684" s="19"/>
      <c r="L6684" s="19"/>
      <c r="M6684" s="19"/>
      <c r="N6684" s="20"/>
    </row>
    <row r="6685" spans="6:14" x14ac:dyDescent="0.25">
      <c r="F6685" s="18"/>
      <c r="G6685" s="18"/>
      <c r="I6685" s="19"/>
      <c r="J6685" s="19"/>
      <c r="K6685" s="19"/>
      <c r="L6685" s="19"/>
      <c r="M6685" s="19"/>
      <c r="N6685" s="20"/>
    </row>
    <row r="6686" spans="6:14" x14ac:dyDescent="0.25">
      <c r="F6686" s="18"/>
      <c r="G6686" s="18"/>
      <c r="I6686" s="19"/>
      <c r="J6686" s="19"/>
      <c r="K6686" s="19"/>
      <c r="L6686" s="19"/>
      <c r="M6686" s="19"/>
      <c r="N6686" s="20"/>
    </row>
    <row r="6687" spans="6:14" x14ac:dyDescent="0.25">
      <c r="F6687" s="18"/>
      <c r="G6687" s="18"/>
      <c r="I6687" s="19"/>
      <c r="J6687" s="19"/>
      <c r="K6687" s="19"/>
      <c r="L6687" s="19"/>
      <c r="M6687" s="19"/>
      <c r="N6687" s="20"/>
    </row>
    <row r="6688" spans="6:14" x14ac:dyDescent="0.25">
      <c r="F6688" s="18"/>
      <c r="G6688" s="18"/>
      <c r="I6688" s="19"/>
      <c r="J6688" s="19"/>
      <c r="K6688" s="19"/>
      <c r="L6688" s="19"/>
      <c r="M6688" s="19"/>
      <c r="N6688" s="20"/>
    </row>
    <row r="6689" spans="6:14" x14ac:dyDescent="0.25">
      <c r="F6689" s="18"/>
      <c r="G6689" s="18"/>
      <c r="I6689" s="19"/>
      <c r="J6689" s="19"/>
      <c r="K6689" s="19"/>
      <c r="L6689" s="19"/>
      <c r="M6689" s="19"/>
      <c r="N6689" s="20"/>
    </row>
    <row r="6690" spans="6:14" x14ac:dyDescent="0.25">
      <c r="F6690" s="18"/>
      <c r="G6690" s="18"/>
      <c r="I6690" s="19"/>
      <c r="J6690" s="19"/>
      <c r="K6690" s="19"/>
      <c r="L6690" s="19"/>
      <c r="M6690" s="19"/>
      <c r="N6690" s="20"/>
    </row>
    <row r="6691" spans="6:14" x14ac:dyDescent="0.25">
      <c r="F6691" s="18"/>
      <c r="G6691" s="18"/>
      <c r="I6691" s="19"/>
      <c r="J6691" s="19"/>
      <c r="K6691" s="19"/>
      <c r="L6691" s="19"/>
      <c r="M6691" s="19"/>
      <c r="N6691" s="20"/>
    </row>
    <row r="6692" spans="6:14" x14ac:dyDescent="0.25">
      <c r="F6692" s="18"/>
      <c r="G6692" s="18"/>
      <c r="I6692" s="19"/>
      <c r="J6692" s="19"/>
      <c r="K6692" s="19"/>
      <c r="L6692" s="19"/>
      <c r="M6692" s="19"/>
      <c r="N6692" s="20"/>
    </row>
    <row r="6693" spans="6:14" x14ac:dyDescent="0.25">
      <c r="F6693" s="18"/>
      <c r="G6693" s="18"/>
      <c r="I6693" s="19"/>
      <c r="J6693" s="19"/>
      <c r="K6693" s="19"/>
      <c r="L6693" s="19"/>
      <c r="M6693" s="19"/>
      <c r="N6693" s="20"/>
    </row>
    <row r="6694" spans="6:14" x14ac:dyDescent="0.25">
      <c r="F6694" s="18"/>
      <c r="G6694" s="18"/>
      <c r="I6694" s="19"/>
      <c r="J6694" s="19"/>
      <c r="K6694" s="19"/>
      <c r="L6694" s="19"/>
      <c r="M6694" s="19"/>
      <c r="N6694" s="20"/>
    </row>
    <row r="6695" spans="6:14" x14ac:dyDescent="0.25">
      <c r="F6695" s="18"/>
      <c r="G6695" s="18"/>
      <c r="I6695" s="19"/>
      <c r="J6695" s="19"/>
      <c r="K6695" s="19"/>
      <c r="L6695" s="19"/>
      <c r="M6695" s="19"/>
      <c r="N6695" s="20"/>
    </row>
    <row r="6696" spans="6:14" x14ac:dyDescent="0.25">
      <c r="F6696" s="18"/>
      <c r="G6696" s="18"/>
      <c r="I6696" s="19"/>
      <c r="J6696" s="19"/>
      <c r="K6696" s="19"/>
      <c r="L6696" s="19"/>
      <c r="M6696" s="19"/>
      <c r="N6696" s="20"/>
    </row>
    <row r="6697" spans="6:14" x14ac:dyDescent="0.25">
      <c r="F6697" s="18"/>
      <c r="G6697" s="18"/>
      <c r="I6697" s="19"/>
      <c r="J6697" s="19"/>
      <c r="K6697" s="19"/>
      <c r="L6697" s="19"/>
      <c r="M6697" s="19"/>
      <c r="N6697" s="20"/>
    </row>
    <row r="6698" spans="6:14" x14ac:dyDescent="0.25">
      <c r="F6698" s="18"/>
      <c r="G6698" s="18"/>
      <c r="I6698" s="19"/>
      <c r="J6698" s="19"/>
      <c r="K6698" s="19"/>
      <c r="L6698" s="19"/>
      <c r="M6698" s="19"/>
      <c r="N6698" s="20"/>
    </row>
    <row r="6699" spans="6:14" x14ac:dyDescent="0.25">
      <c r="F6699" s="18"/>
      <c r="G6699" s="18"/>
      <c r="I6699" s="19"/>
      <c r="J6699" s="19"/>
      <c r="K6699" s="19"/>
      <c r="L6699" s="19"/>
      <c r="M6699" s="19"/>
      <c r="N6699" s="20"/>
    </row>
    <row r="6700" spans="6:14" x14ac:dyDescent="0.25">
      <c r="F6700" s="18"/>
      <c r="G6700" s="18"/>
      <c r="I6700" s="19"/>
      <c r="J6700" s="19"/>
      <c r="K6700" s="19"/>
      <c r="L6700" s="19"/>
      <c r="M6700" s="19"/>
      <c r="N6700" s="20"/>
    </row>
    <row r="6701" spans="6:14" x14ac:dyDescent="0.25">
      <c r="F6701" s="18"/>
      <c r="G6701" s="18"/>
      <c r="I6701" s="19"/>
      <c r="J6701" s="19"/>
      <c r="K6701" s="19"/>
      <c r="L6701" s="19"/>
      <c r="M6701" s="19"/>
      <c r="N6701" s="20"/>
    </row>
    <row r="6702" spans="6:14" x14ac:dyDescent="0.25">
      <c r="F6702" s="18"/>
      <c r="G6702" s="18"/>
      <c r="I6702" s="19"/>
      <c r="J6702" s="19"/>
      <c r="K6702" s="19"/>
      <c r="L6702" s="19"/>
      <c r="M6702" s="19"/>
      <c r="N6702" s="20"/>
    </row>
    <row r="6703" spans="6:14" x14ac:dyDescent="0.25">
      <c r="F6703" s="18"/>
      <c r="G6703" s="18"/>
      <c r="I6703" s="19"/>
      <c r="J6703" s="19"/>
      <c r="K6703" s="19"/>
      <c r="L6703" s="19"/>
      <c r="M6703" s="19"/>
      <c r="N6703" s="20"/>
    </row>
    <row r="6704" spans="6:14" x14ac:dyDescent="0.25">
      <c r="F6704" s="18"/>
      <c r="G6704" s="18"/>
      <c r="I6704" s="19"/>
      <c r="J6704" s="19"/>
      <c r="K6704" s="19"/>
      <c r="L6704" s="19"/>
      <c r="M6704" s="19"/>
      <c r="N6704" s="20"/>
    </row>
    <row r="6705" spans="6:14" x14ac:dyDescent="0.25">
      <c r="F6705" s="18"/>
      <c r="G6705" s="18"/>
      <c r="I6705" s="19"/>
      <c r="J6705" s="19"/>
      <c r="K6705" s="19"/>
      <c r="L6705" s="19"/>
      <c r="M6705" s="19"/>
      <c r="N6705" s="20"/>
    </row>
    <row r="6706" spans="6:14" x14ac:dyDescent="0.25">
      <c r="F6706" s="18"/>
      <c r="G6706" s="18"/>
      <c r="I6706" s="19"/>
      <c r="J6706" s="19"/>
      <c r="K6706" s="19"/>
      <c r="L6706" s="19"/>
      <c r="M6706" s="19"/>
      <c r="N6706" s="20"/>
    </row>
    <row r="6707" spans="6:14" x14ac:dyDescent="0.25">
      <c r="F6707" s="18"/>
      <c r="G6707" s="18"/>
      <c r="I6707" s="19"/>
      <c r="J6707" s="19"/>
      <c r="K6707" s="19"/>
      <c r="L6707" s="19"/>
      <c r="M6707" s="19"/>
      <c r="N6707" s="20"/>
    </row>
    <row r="6708" spans="6:14" x14ac:dyDescent="0.25">
      <c r="F6708" s="18"/>
      <c r="G6708" s="18"/>
      <c r="I6708" s="19"/>
      <c r="J6708" s="19"/>
      <c r="K6708" s="19"/>
      <c r="L6708" s="19"/>
      <c r="M6708" s="19"/>
      <c r="N6708" s="20"/>
    </row>
    <row r="6709" spans="6:14" x14ac:dyDescent="0.25">
      <c r="F6709" s="18"/>
      <c r="G6709" s="18"/>
      <c r="I6709" s="19"/>
      <c r="J6709" s="19"/>
      <c r="K6709" s="19"/>
      <c r="L6709" s="19"/>
      <c r="M6709" s="19"/>
      <c r="N6709" s="20"/>
    </row>
    <row r="6710" spans="6:14" x14ac:dyDescent="0.25">
      <c r="F6710" s="18"/>
      <c r="G6710" s="18"/>
      <c r="I6710" s="19"/>
      <c r="J6710" s="19"/>
      <c r="K6710" s="19"/>
      <c r="L6710" s="19"/>
      <c r="M6710" s="19"/>
      <c r="N6710" s="20"/>
    </row>
    <row r="6711" spans="6:14" x14ac:dyDescent="0.25">
      <c r="F6711" s="18"/>
      <c r="G6711" s="18"/>
      <c r="I6711" s="19"/>
      <c r="J6711" s="19"/>
      <c r="K6711" s="19"/>
      <c r="L6711" s="19"/>
      <c r="M6711" s="19"/>
      <c r="N6711" s="20"/>
    </row>
    <row r="6712" spans="6:14" x14ac:dyDescent="0.25">
      <c r="F6712" s="18"/>
      <c r="G6712" s="18"/>
      <c r="I6712" s="19"/>
      <c r="J6712" s="19"/>
      <c r="K6712" s="19"/>
      <c r="L6712" s="19"/>
      <c r="M6712" s="19"/>
      <c r="N6712" s="20"/>
    </row>
    <row r="6713" spans="6:14" x14ac:dyDescent="0.25">
      <c r="F6713" s="18"/>
      <c r="G6713" s="18"/>
      <c r="I6713" s="19"/>
      <c r="J6713" s="19"/>
      <c r="K6713" s="19"/>
      <c r="L6713" s="19"/>
      <c r="M6713" s="19"/>
      <c r="N6713" s="20"/>
    </row>
    <row r="6714" spans="6:14" x14ac:dyDescent="0.25">
      <c r="F6714" s="18"/>
      <c r="G6714" s="18"/>
      <c r="I6714" s="19"/>
      <c r="J6714" s="19"/>
      <c r="K6714" s="19"/>
      <c r="L6714" s="19"/>
      <c r="M6714" s="19"/>
      <c r="N6714" s="20"/>
    </row>
    <row r="6715" spans="6:14" x14ac:dyDescent="0.25">
      <c r="F6715" s="18"/>
      <c r="G6715" s="18"/>
      <c r="I6715" s="19"/>
      <c r="J6715" s="19"/>
      <c r="K6715" s="19"/>
      <c r="L6715" s="19"/>
      <c r="M6715" s="19"/>
      <c r="N6715" s="20"/>
    </row>
    <row r="6716" spans="6:14" x14ac:dyDescent="0.25">
      <c r="F6716" s="18"/>
      <c r="G6716" s="18"/>
      <c r="I6716" s="19"/>
      <c r="J6716" s="19"/>
      <c r="K6716" s="19"/>
      <c r="L6716" s="19"/>
      <c r="M6716" s="19"/>
      <c r="N6716" s="20"/>
    </row>
    <row r="6717" spans="6:14" x14ac:dyDescent="0.25">
      <c r="F6717" s="18"/>
      <c r="G6717" s="18"/>
      <c r="I6717" s="19"/>
      <c r="J6717" s="19"/>
      <c r="K6717" s="19"/>
      <c r="L6717" s="19"/>
      <c r="M6717" s="19"/>
      <c r="N6717" s="20"/>
    </row>
    <row r="6718" spans="6:14" x14ac:dyDescent="0.25">
      <c r="F6718" s="18"/>
      <c r="G6718" s="18"/>
      <c r="I6718" s="19"/>
      <c r="J6718" s="19"/>
      <c r="K6718" s="19"/>
      <c r="L6718" s="19"/>
      <c r="M6718" s="19"/>
      <c r="N6718" s="20"/>
    </row>
    <row r="6719" spans="6:14" x14ac:dyDescent="0.25">
      <c r="F6719" s="18"/>
      <c r="G6719" s="18"/>
      <c r="I6719" s="19"/>
      <c r="J6719" s="19"/>
      <c r="K6719" s="19"/>
      <c r="L6719" s="19"/>
      <c r="M6719" s="19"/>
      <c r="N6719" s="20"/>
    </row>
    <row r="6720" spans="6:14" x14ac:dyDescent="0.25">
      <c r="F6720" s="18"/>
      <c r="G6720" s="18"/>
      <c r="I6720" s="19"/>
      <c r="J6720" s="19"/>
      <c r="K6720" s="19"/>
      <c r="L6720" s="19"/>
      <c r="M6720" s="19"/>
      <c r="N6720" s="20"/>
    </row>
    <row r="6721" spans="6:14" x14ac:dyDescent="0.25">
      <c r="F6721" s="18"/>
      <c r="G6721" s="18"/>
      <c r="I6721" s="19"/>
      <c r="J6721" s="19"/>
      <c r="K6721" s="19"/>
      <c r="L6721" s="19"/>
      <c r="M6721" s="19"/>
      <c r="N6721" s="20"/>
    </row>
    <row r="6722" spans="6:14" x14ac:dyDescent="0.25">
      <c r="F6722" s="18"/>
      <c r="G6722" s="18"/>
      <c r="I6722" s="19"/>
      <c r="J6722" s="19"/>
      <c r="K6722" s="19"/>
      <c r="L6722" s="19"/>
      <c r="M6722" s="19"/>
      <c r="N6722" s="20"/>
    </row>
    <row r="6723" spans="6:14" x14ac:dyDescent="0.25">
      <c r="F6723" s="18"/>
      <c r="G6723" s="18"/>
      <c r="I6723" s="19"/>
      <c r="J6723" s="19"/>
      <c r="K6723" s="19"/>
      <c r="L6723" s="19"/>
      <c r="M6723" s="19"/>
      <c r="N6723" s="20"/>
    </row>
    <row r="6724" spans="6:14" x14ac:dyDescent="0.25">
      <c r="F6724" s="18"/>
      <c r="G6724" s="18"/>
      <c r="I6724" s="19"/>
      <c r="J6724" s="19"/>
      <c r="K6724" s="19"/>
      <c r="L6724" s="19"/>
      <c r="M6724" s="19"/>
      <c r="N6724" s="20"/>
    </row>
    <row r="6725" spans="6:14" x14ac:dyDescent="0.25">
      <c r="F6725" s="18"/>
      <c r="G6725" s="18"/>
      <c r="I6725" s="19"/>
      <c r="J6725" s="19"/>
      <c r="K6725" s="19"/>
      <c r="L6725" s="19"/>
      <c r="M6725" s="19"/>
      <c r="N6725" s="20"/>
    </row>
    <row r="6726" spans="6:14" x14ac:dyDescent="0.25">
      <c r="F6726" s="18"/>
      <c r="G6726" s="18"/>
      <c r="I6726" s="19"/>
      <c r="J6726" s="19"/>
      <c r="K6726" s="19"/>
      <c r="L6726" s="19"/>
      <c r="M6726" s="19"/>
      <c r="N6726" s="20"/>
    </row>
    <row r="6727" spans="6:14" x14ac:dyDescent="0.25">
      <c r="F6727" s="18"/>
      <c r="G6727" s="18"/>
      <c r="I6727" s="19"/>
      <c r="J6727" s="19"/>
      <c r="K6727" s="19"/>
      <c r="L6727" s="19"/>
      <c r="M6727" s="19"/>
      <c r="N6727" s="20"/>
    </row>
    <row r="6728" spans="6:14" x14ac:dyDescent="0.25">
      <c r="F6728" s="18"/>
      <c r="G6728" s="18"/>
      <c r="I6728" s="19"/>
      <c r="J6728" s="19"/>
      <c r="K6728" s="19"/>
      <c r="L6728" s="19"/>
      <c r="M6728" s="19"/>
      <c r="N6728" s="20"/>
    </row>
    <row r="6729" spans="6:14" x14ac:dyDescent="0.25">
      <c r="F6729" s="18"/>
      <c r="G6729" s="18"/>
      <c r="I6729" s="19"/>
      <c r="J6729" s="19"/>
      <c r="K6729" s="19"/>
      <c r="L6729" s="19"/>
      <c r="M6729" s="19"/>
      <c r="N6729" s="20"/>
    </row>
    <row r="6730" spans="6:14" x14ac:dyDescent="0.25">
      <c r="F6730" s="18"/>
      <c r="G6730" s="18"/>
      <c r="I6730" s="19"/>
      <c r="J6730" s="19"/>
      <c r="K6730" s="19"/>
      <c r="L6730" s="19"/>
      <c r="M6730" s="19"/>
      <c r="N6730" s="20"/>
    </row>
    <row r="6731" spans="6:14" x14ac:dyDescent="0.25">
      <c r="F6731" s="18"/>
      <c r="G6731" s="18"/>
      <c r="I6731" s="19"/>
      <c r="J6731" s="19"/>
      <c r="K6731" s="19"/>
      <c r="L6731" s="19"/>
      <c r="M6731" s="19"/>
      <c r="N6731" s="20"/>
    </row>
    <row r="6732" spans="6:14" x14ac:dyDescent="0.25">
      <c r="F6732" s="18"/>
      <c r="G6732" s="18"/>
      <c r="I6732" s="19"/>
      <c r="J6732" s="19"/>
      <c r="K6732" s="19"/>
      <c r="L6732" s="19"/>
      <c r="M6732" s="19"/>
      <c r="N6732" s="20"/>
    </row>
    <row r="6733" spans="6:14" x14ac:dyDescent="0.25">
      <c r="F6733" s="18"/>
      <c r="G6733" s="18"/>
      <c r="I6733" s="19"/>
      <c r="J6733" s="19"/>
      <c r="K6733" s="19"/>
      <c r="L6733" s="19"/>
      <c r="M6733" s="19"/>
      <c r="N6733" s="20"/>
    </row>
    <row r="6734" spans="6:14" x14ac:dyDescent="0.25">
      <c r="F6734" s="18"/>
      <c r="G6734" s="18"/>
      <c r="I6734" s="19"/>
      <c r="J6734" s="19"/>
      <c r="K6734" s="19"/>
      <c r="L6734" s="19"/>
      <c r="M6734" s="19"/>
      <c r="N6734" s="20"/>
    </row>
    <row r="6735" spans="6:14" x14ac:dyDescent="0.25">
      <c r="F6735" s="18"/>
      <c r="G6735" s="18"/>
      <c r="I6735" s="19"/>
      <c r="J6735" s="19"/>
      <c r="K6735" s="19"/>
      <c r="L6735" s="19"/>
      <c r="M6735" s="19"/>
      <c r="N6735" s="20"/>
    </row>
    <row r="6736" spans="6:14" x14ac:dyDescent="0.25">
      <c r="F6736" s="18"/>
      <c r="G6736" s="18"/>
      <c r="I6736" s="19"/>
      <c r="J6736" s="19"/>
      <c r="K6736" s="19"/>
      <c r="L6736" s="19"/>
      <c r="M6736" s="19"/>
      <c r="N6736" s="20"/>
    </row>
    <row r="6737" spans="6:14" x14ac:dyDescent="0.25">
      <c r="F6737" s="18"/>
      <c r="G6737" s="18"/>
      <c r="I6737" s="19"/>
      <c r="J6737" s="19"/>
      <c r="K6737" s="19"/>
      <c r="L6737" s="19"/>
      <c r="M6737" s="19"/>
      <c r="N6737" s="20"/>
    </row>
    <row r="6738" spans="6:14" x14ac:dyDescent="0.25">
      <c r="F6738" s="18"/>
      <c r="G6738" s="18"/>
      <c r="I6738" s="19"/>
      <c r="J6738" s="19"/>
      <c r="K6738" s="19"/>
      <c r="L6738" s="19"/>
      <c r="M6738" s="19"/>
      <c r="N6738" s="20"/>
    </row>
    <row r="6739" spans="6:14" x14ac:dyDescent="0.25">
      <c r="F6739" s="18"/>
      <c r="G6739" s="18"/>
      <c r="I6739" s="19"/>
      <c r="J6739" s="19"/>
      <c r="K6739" s="19"/>
      <c r="L6739" s="19"/>
      <c r="M6739" s="19"/>
      <c r="N6739" s="20"/>
    </row>
    <row r="6740" spans="6:14" x14ac:dyDescent="0.25">
      <c r="F6740" s="18"/>
      <c r="G6740" s="18"/>
      <c r="I6740" s="19"/>
      <c r="J6740" s="19"/>
      <c r="K6740" s="19"/>
      <c r="L6740" s="19"/>
      <c r="M6740" s="19"/>
      <c r="N6740" s="20"/>
    </row>
    <row r="6741" spans="6:14" x14ac:dyDescent="0.25">
      <c r="F6741" s="18"/>
      <c r="G6741" s="18"/>
      <c r="I6741" s="19"/>
      <c r="J6741" s="19"/>
      <c r="K6741" s="19"/>
      <c r="L6741" s="19"/>
      <c r="M6741" s="19"/>
      <c r="N6741" s="20"/>
    </row>
    <row r="6742" spans="6:14" x14ac:dyDescent="0.25">
      <c r="F6742" s="18"/>
      <c r="G6742" s="18"/>
      <c r="I6742" s="19"/>
      <c r="J6742" s="19"/>
      <c r="K6742" s="19"/>
      <c r="L6742" s="19"/>
      <c r="M6742" s="19"/>
      <c r="N6742" s="20"/>
    </row>
    <row r="6743" spans="6:14" x14ac:dyDescent="0.25">
      <c r="F6743" s="18"/>
      <c r="G6743" s="18"/>
      <c r="I6743" s="19"/>
      <c r="J6743" s="19"/>
      <c r="K6743" s="19"/>
      <c r="L6743" s="19"/>
      <c r="M6743" s="19"/>
      <c r="N6743" s="20"/>
    </row>
    <row r="6744" spans="6:14" x14ac:dyDescent="0.25">
      <c r="F6744" s="18"/>
      <c r="G6744" s="18"/>
      <c r="I6744" s="19"/>
      <c r="J6744" s="19"/>
      <c r="K6744" s="19"/>
      <c r="L6744" s="19"/>
      <c r="M6744" s="19"/>
      <c r="N6744" s="20"/>
    </row>
    <row r="6745" spans="6:14" x14ac:dyDescent="0.25">
      <c r="F6745" s="18"/>
      <c r="G6745" s="18"/>
      <c r="I6745" s="19"/>
      <c r="J6745" s="19"/>
      <c r="K6745" s="19"/>
      <c r="L6745" s="19"/>
      <c r="M6745" s="19"/>
      <c r="N6745" s="20"/>
    </row>
    <row r="6746" spans="6:14" x14ac:dyDescent="0.25">
      <c r="F6746" s="18"/>
      <c r="G6746" s="18"/>
      <c r="I6746" s="19"/>
      <c r="J6746" s="19"/>
      <c r="K6746" s="19"/>
      <c r="L6746" s="19"/>
      <c r="M6746" s="19"/>
      <c r="N6746" s="20"/>
    </row>
    <row r="6747" spans="6:14" x14ac:dyDescent="0.25">
      <c r="F6747" s="18"/>
      <c r="G6747" s="18"/>
      <c r="I6747" s="19"/>
      <c r="J6747" s="19"/>
      <c r="K6747" s="19"/>
      <c r="L6747" s="19"/>
      <c r="M6747" s="19"/>
      <c r="N6747" s="20"/>
    </row>
    <row r="6748" spans="6:14" x14ac:dyDescent="0.25">
      <c r="F6748" s="18"/>
      <c r="G6748" s="18"/>
      <c r="I6748" s="19"/>
      <c r="J6748" s="19"/>
      <c r="K6748" s="19"/>
      <c r="L6748" s="19"/>
      <c r="M6748" s="19"/>
      <c r="N6748" s="20"/>
    </row>
    <row r="6749" spans="6:14" x14ac:dyDescent="0.25">
      <c r="F6749" s="18"/>
      <c r="G6749" s="18"/>
      <c r="I6749" s="19"/>
      <c r="J6749" s="19"/>
      <c r="K6749" s="19"/>
      <c r="L6749" s="19"/>
      <c r="M6749" s="19"/>
      <c r="N6749" s="20"/>
    </row>
    <row r="6750" spans="6:14" x14ac:dyDescent="0.25">
      <c r="F6750" s="18"/>
      <c r="G6750" s="18"/>
      <c r="I6750" s="19"/>
      <c r="J6750" s="19"/>
      <c r="K6750" s="19"/>
      <c r="L6750" s="19"/>
      <c r="M6750" s="19"/>
      <c r="N6750" s="20"/>
    </row>
    <row r="6751" spans="6:14" x14ac:dyDescent="0.25">
      <c r="F6751" s="18"/>
      <c r="G6751" s="18"/>
      <c r="I6751" s="19"/>
      <c r="J6751" s="19"/>
      <c r="K6751" s="19"/>
      <c r="L6751" s="19"/>
      <c r="M6751" s="19"/>
      <c r="N6751" s="20"/>
    </row>
    <row r="6752" spans="6:14" x14ac:dyDescent="0.25">
      <c r="F6752" s="18"/>
      <c r="G6752" s="18"/>
      <c r="I6752" s="19"/>
      <c r="J6752" s="19"/>
      <c r="K6752" s="19"/>
      <c r="L6752" s="19"/>
      <c r="M6752" s="19"/>
      <c r="N6752" s="20"/>
    </row>
    <row r="6753" spans="6:14" x14ac:dyDescent="0.25">
      <c r="F6753" s="18"/>
      <c r="G6753" s="18"/>
      <c r="I6753" s="19"/>
      <c r="J6753" s="19"/>
      <c r="K6753" s="19"/>
      <c r="L6753" s="19"/>
      <c r="M6753" s="19"/>
      <c r="N6753" s="20"/>
    </row>
    <row r="6754" spans="6:14" x14ac:dyDescent="0.25">
      <c r="F6754" s="18"/>
      <c r="G6754" s="18"/>
      <c r="I6754" s="19"/>
      <c r="J6754" s="19"/>
      <c r="K6754" s="19"/>
      <c r="L6754" s="19"/>
      <c r="M6754" s="19"/>
      <c r="N6754" s="20"/>
    </row>
    <row r="6755" spans="6:14" x14ac:dyDescent="0.25">
      <c r="F6755" s="18"/>
      <c r="G6755" s="18"/>
      <c r="I6755" s="19"/>
      <c r="J6755" s="19"/>
      <c r="K6755" s="19"/>
      <c r="L6755" s="19"/>
      <c r="M6755" s="19"/>
      <c r="N6755" s="20"/>
    </row>
    <row r="6756" spans="6:14" x14ac:dyDescent="0.25">
      <c r="F6756" s="18"/>
      <c r="G6756" s="18"/>
      <c r="I6756" s="19"/>
      <c r="J6756" s="19"/>
      <c r="K6756" s="19"/>
      <c r="L6756" s="19"/>
      <c r="M6756" s="19"/>
      <c r="N6756" s="20"/>
    </row>
    <row r="6757" spans="6:14" x14ac:dyDescent="0.25">
      <c r="F6757" s="18"/>
      <c r="G6757" s="18"/>
      <c r="I6757" s="19"/>
      <c r="J6757" s="19"/>
      <c r="K6757" s="19"/>
      <c r="L6757" s="19"/>
      <c r="M6757" s="19"/>
      <c r="N6757" s="20"/>
    </row>
    <row r="6758" spans="6:14" x14ac:dyDescent="0.25">
      <c r="F6758" s="18"/>
      <c r="G6758" s="18"/>
      <c r="I6758" s="19"/>
      <c r="J6758" s="19"/>
      <c r="K6758" s="19"/>
      <c r="L6758" s="19"/>
      <c r="M6758" s="19"/>
      <c r="N6758" s="20"/>
    </row>
    <row r="6759" spans="6:14" x14ac:dyDescent="0.25">
      <c r="F6759" s="18"/>
      <c r="G6759" s="18"/>
      <c r="I6759" s="19"/>
      <c r="J6759" s="19"/>
      <c r="K6759" s="19"/>
      <c r="L6759" s="19"/>
      <c r="M6759" s="19"/>
      <c r="N6759" s="20"/>
    </row>
    <row r="6760" spans="6:14" x14ac:dyDescent="0.25">
      <c r="F6760" s="18"/>
      <c r="G6760" s="18"/>
      <c r="I6760" s="19"/>
      <c r="J6760" s="19"/>
      <c r="K6760" s="19"/>
      <c r="L6760" s="19"/>
      <c r="M6760" s="19"/>
      <c r="N6760" s="20"/>
    </row>
    <row r="6761" spans="6:14" x14ac:dyDescent="0.25">
      <c r="F6761" s="18"/>
      <c r="G6761" s="18"/>
      <c r="I6761" s="19"/>
      <c r="J6761" s="19"/>
      <c r="K6761" s="19"/>
      <c r="L6761" s="19"/>
      <c r="M6761" s="19"/>
      <c r="N6761" s="20"/>
    </row>
    <row r="6762" spans="6:14" x14ac:dyDescent="0.25">
      <c r="F6762" s="18"/>
      <c r="G6762" s="18"/>
      <c r="I6762" s="19"/>
      <c r="J6762" s="19"/>
      <c r="K6762" s="19"/>
      <c r="L6762" s="19"/>
      <c r="M6762" s="19"/>
      <c r="N6762" s="20"/>
    </row>
    <row r="6763" spans="6:14" x14ac:dyDescent="0.25">
      <c r="F6763" s="18"/>
      <c r="G6763" s="18"/>
      <c r="I6763" s="19"/>
      <c r="J6763" s="19"/>
      <c r="K6763" s="19"/>
      <c r="L6763" s="19"/>
      <c r="M6763" s="19"/>
      <c r="N6763" s="20"/>
    </row>
    <row r="6764" spans="6:14" x14ac:dyDescent="0.25">
      <c r="F6764" s="18"/>
      <c r="G6764" s="18"/>
      <c r="I6764" s="19"/>
      <c r="J6764" s="19"/>
      <c r="K6764" s="19"/>
      <c r="L6764" s="19"/>
      <c r="M6764" s="19"/>
      <c r="N6764" s="20"/>
    </row>
    <row r="6765" spans="6:14" x14ac:dyDescent="0.25">
      <c r="F6765" s="18"/>
      <c r="G6765" s="18"/>
      <c r="I6765" s="19"/>
      <c r="J6765" s="19"/>
      <c r="K6765" s="19"/>
      <c r="L6765" s="19"/>
      <c r="M6765" s="19"/>
      <c r="N6765" s="20"/>
    </row>
    <row r="6766" spans="6:14" x14ac:dyDescent="0.25">
      <c r="F6766" s="18"/>
      <c r="G6766" s="18"/>
      <c r="I6766" s="19"/>
      <c r="J6766" s="19"/>
      <c r="K6766" s="19"/>
      <c r="L6766" s="19"/>
      <c r="M6766" s="19"/>
      <c r="N6766" s="20"/>
    </row>
    <row r="6767" spans="6:14" x14ac:dyDescent="0.25">
      <c r="F6767" s="18"/>
      <c r="G6767" s="18"/>
      <c r="I6767" s="19"/>
      <c r="J6767" s="19"/>
      <c r="K6767" s="19"/>
      <c r="L6767" s="19"/>
      <c r="M6767" s="19"/>
      <c r="N6767" s="20"/>
    </row>
    <row r="6768" spans="6:14" x14ac:dyDescent="0.25">
      <c r="F6768" s="18"/>
      <c r="G6768" s="18"/>
      <c r="I6768" s="19"/>
      <c r="J6768" s="19"/>
      <c r="K6768" s="19"/>
      <c r="L6768" s="19"/>
      <c r="M6768" s="19"/>
      <c r="N6768" s="20"/>
    </row>
    <row r="6769" spans="6:14" x14ac:dyDescent="0.25">
      <c r="F6769" s="18"/>
      <c r="G6769" s="18"/>
      <c r="I6769" s="19"/>
      <c r="J6769" s="19"/>
      <c r="K6769" s="19"/>
      <c r="L6769" s="19"/>
      <c r="M6769" s="19"/>
      <c r="N6769" s="20"/>
    </row>
    <row r="6770" spans="6:14" x14ac:dyDescent="0.25">
      <c r="F6770" s="18"/>
      <c r="G6770" s="18"/>
      <c r="I6770" s="19"/>
      <c r="J6770" s="19"/>
      <c r="K6770" s="19"/>
      <c r="L6770" s="19"/>
      <c r="M6770" s="19"/>
      <c r="N6770" s="20"/>
    </row>
    <row r="6771" spans="6:14" x14ac:dyDescent="0.25">
      <c r="F6771" s="18"/>
      <c r="G6771" s="18"/>
      <c r="I6771" s="19"/>
      <c r="J6771" s="19"/>
      <c r="K6771" s="19"/>
      <c r="L6771" s="19"/>
      <c r="M6771" s="19"/>
      <c r="N6771" s="20"/>
    </row>
    <row r="6772" spans="6:14" x14ac:dyDescent="0.25">
      <c r="F6772" s="18"/>
      <c r="G6772" s="18"/>
      <c r="I6772" s="19"/>
      <c r="J6772" s="19"/>
      <c r="K6772" s="19"/>
      <c r="L6772" s="19"/>
      <c r="M6772" s="19"/>
      <c r="N6772" s="20"/>
    </row>
    <row r="6773" spans="6:14" x14ac:dyDescent="0.25">
      <c r="F6773" s="18"/>
      <c r="G6773" s="18"/>
      <c r="I6773" s="19"/>
      <c r="J6773" s="19"/>
      <c r="K6773" s="19"/>
      <c r="L6773" s="19"/>
      <c r="M6773" s="19"/>
      <c r="N6773" s="20"/>
    </row>
    <row r="6774" spans="6:14" x14ac:dyDescent="0.25">
      <c r="F6774" s="18"/>
      <c r="G6774" s="18"/>
      <c r="I6774" s="19"/>
      <c r="J6774" s="19"/>
      <c r="K6774" s="19"/>
      <c r="L6774" s="19"/>
      <c r="M6774" s="19"/>
      <c r="N6774" s="20"/>
    </row>
    <row r="6775" spans="6:14" x14ac:dyDescent="0.25">
      <c r="F6775" s="18"/>
      <c r="G6775" s="18"/>
      <c r="I6775" s="19"/>
      <c r="J6775" s="19"/>
      <c r="K6775" s="19"/>
      <c r="L6775" s="19"/>
      <c r="M6775" s="19"/>
      <c r="N6775" s="20"/>
    </row>
    <row r="6776" spans="6:14" x14ac:dyDescent="0.25">
      <c r="F6776" s="18"/>
      <c r="G6776" s="18"/>
      <c r="I6776" s="19"/>
      <c r="J6776" s="19"/>
      <c r="K6776" s="19"/>
      <c r="L6776" s="19"/>
      <c r="M6776" s="19"/>
      <c r="N6776" s="20"/>
    </row>
    <row r="6777" spans="6:14" x14ac:dyDescent="0.25">
      <c r="F6777" s="18"/>
      <c r="G6777" s="18"/>
      <c r="I6777" s="19"/>
      <c r="J6777" s="19"/>
      <c r="K6777" s="19"/>
      <c r="L6777" s="19"/>
      <c r="M6777" s="19"/>
      <c r="N6777" s="20"/>
    </row>
    <row r="6778" spans="6:14" x14ac:dyDescent="0.25">
      <c r="F6778" s="18"/>
      <c r="G6778" s="18"/>
      <c r="I6778" s="19"/>
      <c r="J6778" s="19"/>
      <c r="K6778" s="19"/>
      <c r="L6778" s="19"/>
      <c r="M6778" s="19"/>
      <c r="N6778" s="20"/>
    </row>
    <row r="6779" spans="6:14" x14ac:dyDescent="0.25">
      <c r="F6779" s="18"/>
      <c r="G6779" s="18"/>
      <c r="I6779" s="19"/>
      <c r="J6779" s="19"/>
      <c r="K6779" s="19"/>
      <c r="L6779" s="19"/>
      <c r="M6779" s="19"/>
      <c r="N6779" s="20"/>
    </row>
    <row r="6780" spans="6:14" x14ac:dyDescent="0.25">
      <c r="F6780" s="18"/>
      <c r="G6780" s="18"/>
      <c r="I6780" s="19"/>
      <c r="J6780" s="19"/>
      <c r="K6780" s="19"/>
      <c r="L6780" s="19"/>
      <c r="M6780" s="19"/>
      <c r="N6780" s="20"/>
    </row>
    <row r="6781" spans="6:14" x14ac:dyDescent="0.25">
      <c r="F6781" s="18"/>
      <c r="G6781" s="18"/>
      <c r="I6781" s="19"/>
      <c r="J6781" s="19"/>
      <c r="K6781" s="19"/>
      <c r="L6781" s="19"/>
      <c r="M6781" s="19"/>
      <c r="N6781" s="20"/>
    </row>
    <row r="6782" spans="6:14" x14ac:dyDescent="0.25">
      <c r="F6782" s="18"/>
      <c r="G6782" s="18"/>
      <c r="I6782" s="19"/>
      <c r="J6782" s="19"/>
      <c r="K6782" s="19"/>
      <c r="L6782" s="19"/>
      <c r="M6782" s="19"/>
      <c r="N6782" s="20"/>
    </row>
    <row r="6783" spans="6:14" x14ac:dyDescent="0.25">
      <c r="F6783" s="18"/>
      <c r="G6783" s="18"/>
      <c r="I6783" s="19"/>
      <c r="J6783" s="19"/>
      <c r="K6783" s="19"/>
      <c r="L6783" s="19"/>
      <c r="M6783" s="19"/>
      <c r="N6783" s="20"/>
    </row>
    <row r="6784" spans="6:14" x14ac:dyDescent="0.25">
      <c r="F6784" s="18"/>
      <c r="G6784" s="18"/>
      <c r="I6784" s="19"/>
      <c r="J6784" s="19"/>
      <c r="K6784" s="19"/>
      <c r="L6784" s="19"/>
      <c r="M6784" s="19"/>
      <c r="N6784" s="20"/>
    </row>
    <row r="6785" spans="6:14" x14ac:dyDescent="0.25">
      <c r="F6785" s="18"/>
      <c r="G6785" s="18"/>
      <c r="I6785" s="19"/>
      <c r="J6785" s="19"/>
      <c r="K6785" s="19"/>
      <c r="L6785" s="19"/>
      <c r="M6785" s="19"/>
      <c r="N6785" s="20"/>
    </row>
    <row r="6786" spans="6:14" x14ac:dyDescent="0.25">
      <c r="F6786" s="18"/>
      <c r="G6786" s="18"/>
      <c r="I6786" s="19"/>
      <c r="J6786" s="19"/>
      <c r="K6786" s="19"/>
      <c r="L6786" s="19"/>
      <c r="M6786" s="19"/>
      <c r="N6786" s="20"/>
    </row>
    <row r="6787" spans="6:14" x14ac:dyDescent="0.25">
      <c r="F6787" s="18"/>
      <c r="G6787" s="18"/>
      <c r="I6787" s="19"/>
      <c r="J6787" s="19"/>
      <c r="K6787" s="19"/>
      <c r="L6787" s="19"/>
      <c r="M6787" s="19"/>
      <c r="N6787" s="20"/>
    </row>
    <row r="6788" spans="6:14" x14ac:dyDescent="0.25">
      <c r="F6788" s="18"/>
      <c r="G6788" s="18"/>
      <c r="I6788" s="19"/>
      <c r="J6788" s="19"/>
      <c r="K6788" s="19"/>
      <c r="L6788" s="19"/>
      <c r="M6788" s="19"/>
      <c r="N6788" s="20"/>
    </row>
    <row r="6789" spans="6:14" x14ac:dyDescent="0.25">
      <c r="F6789" s="18"/>
      <c r="G6789" s="18"/>
      <c r="I6789" s="19"/>
      <c r="J6789" s="19"/>
      <c r="K6789" s="19"/>
      <c r="L6789" s="19"/>
      <c r="M6789" s="19"/>
      <c r="N6789" s="20"/>
    </row>
    <row r="6790" spans="6:14" x14ac:dyDescent="0.25">
      <c r="F6790" s="18"/>
      <c r="G6790" s="18"/>
      <c r="I6790" s="19"/>
      <c r="J6790" s="19"/>
      <c r="K6790" s="19"/>
      <c r="L6790" s="19"/>
      <c r="M6790" s="19"/>
      <c r="N6790" s="20"/>
    </row>
    <row r="6791" spans="6:14" x14ac:dyDescent="0.25">
      <c r="F6791" s="18"/>
      <c r="G6791" s="18"/>
      <c r="I6791" s="19"/>
      <c r="J6791" s="19"/>
      <c r="K6791" s="19"/>
      <c r="L6791" s="19"/>
      <c r="M6791" s="19"/>
      <c r="N6791" s="20"/>
    </row>
    <row r="6792" spans="6:14" x14ac:dyDescent="0.25">
      <c r="F6792" s="18"/>
      <c r="G6792" s="18"/>
      <c r="I6792" s="19"/>
      <c r="J6792" s="19"/>
      <c r="K6792" s="19"/>
      <c r="L6792" s="19"/>
      <c r="M6792" s="19"/>
      <c r="N6792" s="20"/>
    </row>
    <row r="6793" spans="6:14" x14ac:dyDescent="0.25">
      <c r="F6793" s="18"/>
      <c r="G6793" s="18"/>
      <c r="I6793" s="19"/>
      <c r="J6793" s="19"/>
      <c r="K6793" s="19"/>
      <c r="L6793" s="19"/>
      <c r="M6793" s="19"/>
      <c r="N6793" s="20"/>
    </row>
    <row r="6794" spans="6:14" x14ac:dyDescent="0.25">
      <c r="F6794" s="18"/>
      <c r="G6794" s="18"/>
      <c r="I6794" s="19"/>
      <c r="J6794" s="19"/>
      <c r="K6794" s="19"/>
      <c r="L6794" s="19"/>
      <c r="M6794" s="19"/>
      <c r="N6794" s="20"/>
    </row>
    <row r="6795" spans="6:14" x14ac:dyDescent="0.25">
      <c r="F6795" s="18"/>
      <c r="G6795" s="18"/>
      <c r="I6795" s="19"/>
      <c r="J6795" s="19"/>
      <c r="K6795" s="19"/>
      <c r="L6795" s="19"/>
      <c r="M6795" s="19"/>
      <c r="N6795" s="20"/>
    </row>
    <row r="6796" spans="6:14" x14ac:dyDescent="0.25">
      <c r="F6796" s="18"/>
      <c r="G6796" s="18"/>
      <c r="I6796" s="19"/>
      <c r="J6796" s="19"/>
      <c r="K6796" s="19"/>
      <c r="L6796" s="19"/>
      <c r="M6796" s="19"/>
      <c r="N6796" s="20"/>
    </row>
    <row r="6797" spans="6:14" x14ac:dyDescent="0.25">
      <c r="F6797" s="18"/>
      <c r="G6797" s="18"/>
      <c r="I6797" s="19"/>
      <c r="J6797" s="19"/>
      <c r="K6797" s="19"/>
      <c r="L6797" s="19"/>
      <c r="M6797" s="19"/>
      <c r="N6797" s="20"/>
    </row>
    <row r="6798" spans="6:14" x14ac:dyDescent="0.25">
      <c r="F6798" s="18"/>
      <c r="G6798" s="18"/>
      <c r="I6798" s="19"/>
      <c r="J6798" s="19"/>
      <c r="K6798" s="19"/>
      <c r="L6798" s="19"/>
      <c r="M6798" s="19"/>
      <c r="N6798" s="20"/>
    </row>
    <row r="6799" spans="6:14" x14ac:dyDescent="0.25">
      <c r="F6799" s="18"/>
      <c r="G6799" s="18"/>
      <c r="I6799" s="19"/>
      <c r="J6799" s="19"/>
      <c r="K6799" s="19"/>
      <c r="L6799" s="19"/>
      <c r="M6799" s="19"/>
      <c r="N6799" s="20"/>
    </row>
    <row r="6800" spans="6:14" x14ac:dyDescent="0.25">
      <c r="F6800" s="18"/>
      <c r="G6800" s="18"/>
      <c r="I6800" s="19"/>
      <c r="J6800" s="19"/>
      <c r="K6800" s="19"/>
      <c r="L6800" s="19"/>
      <c r="M6800" s="19"/>
      <c r="N6800" s="20"/>
    </row>
    <row r="6801" spans="6:14" x14ac:dyDescent="0.25">
      <c r="F6801" s="18"/>
      <c r="G6801" s="18"/>
      <c r="I6801" s="19"/>
      <c r="J6801" s="19"/>
      <c r="K6801" s="19"/>
      <c r="L6801" s="19"/>
      <c r="M6801" s="19"/>
      <c r="N6801" s="20"/>
    </row>
    <row r="6802" spans="6:14" x14ac:dyDescent="0.25">
      <c r="F6802" s="18"/>
      <c r="G6802" s="18"/>
      <c r="I6802" s="19"/>
      <c r="J6802" s="19"/>
      <c r="K6802" s="19"/>
      <c r="L6802" s="19"/>
      <c r="M6802" s="19"/>
      <c r="N6802" s="20"/>
    </row>
    <row r="6803" spans="6:14" x14ac:dyDescent="0.25">
      <c r="F6803" s="18"/>
      <c r="G6803" s="18"/>
      <c r="I6803" s="19"/>
      <c r="J6803" s="19"/>
      <c r="K6803" s="19"/>
      <c r="L6803" s="19"/>
      <c r="M6803" s="19"/>
      <c r="N6803" s="20"/>
    </row>
    <row r="6804" spans="6:14" x14ac:dyDescent="0.25">
      <c r="F6804" s="18"/>
      <c r="G6804" s="18"/>
      <c r="I6804" s="19"/>
      <c r="J6804" s="19"/>
      <c r="K6804" s="19"/>
      <c r="L6804" s="19"/>
      <c r="M6804" s="19"/>
      <c r="N6804" s="20"/>
    </row>
    <row r="6805" spans="6:14" x14ac:dyDescent="0.25">
      <c r="F6805" s="18"/>
      <c r="G6805" s="18"/>
      <c r="I6805" s="19"/>
      <c r="J6805" s="19"/>
      <c r="K6805" s="19"/>
      <c r="L6805" s="19"/>
      <c r="M6805" s="19"/>
      <c r="N6805" s="20"/>
    </row>
    <row r="6806" spans="6:14" x14ac:dyDescent="0.25">
      <c r="F6806" s="18"/>
      <c r="G6806" s="18"/>
      <c r="I6806" s="19"/>
      <c r="J6806" s="19"/>
      <c r="K6806" s="19"/>
      <c r="L6806" s="19"/>
      <c r="M6806" s="19"/>
      <c r="N6806" s="20"/>
    </row>
    <row r="6807" spans="6:14" x14ac:dyDescent="0.25">
      <c r="F6807" s="18"/>
      <c r="G6807" s="18"/>
      <c r="I6807" s="19"/>
      <c r="J6807" s="19"/>
      <c r="K6807" s="19"/>
      <c r="L6807" s="19"/>
      <c r="M6807" s="19"/>
      <c r="N6807" s="20"/>
    </row>
    <row r="6808" spans="6:14" x14ac:dyDescent="0.25">
      <c r="F6808" s="18"/>
      <c r="G6808" s="18"/>
      <c r="I6808" s="19"/>
      <c r="J6808" s="19"/>
      <c r="K6808" s="19"/>
      <c r="L6808" s="19"/>
      <c r="M6808" s="19"/>
      <c r="N6808" s="20"/>
    </row>
    <row r="6809" spans="6:14" x14ac:dyDescent="0.25">
      <c r="F6809" s="18"/>
      <c r="G6809" s="18"/>
      <c r="I6809" s="19"/>
      <c r="J6809" s="19"/>
      <c r="K6809" s="19"/>
      <c r="L6809" s="19"/>
      <c r="M6809" s="19"/>
      <c r="N6809" s="20"/>
    </row>
    <row r="6810" spans="6:14" x14ac:dyDescent="0.25">
      <c r="F6810" s="18"/>
      <c r="G6810" s="18"/>
      <c r="I6810" s="19"/>
      <c r="J6810" s="19"/>
      <c r="K6810" s="19"/>
      <c r="L6810" s="19"/>
      <c r="M6810" s="19"/>
      <c r="N6810" s="20"/>
    </row>
    <row r="6811" spans="6:14" x14ac:dyDescent="0.25">
      <c r="F6811" s="18"/>
      <c r="G6811" s="18"/>
      <c r="I6811" s="19"/>
      <c r="J6811" s="19"/>
      <c r="K6811" s="19"/>
      <c r="L6811" s="19"/>
      <c r="M6811" s="19"/>
      <c r="N6811" s="20"/>
    </row>
    <row r="6812" spans="6:14" x14ac:dyDescent="0.25">
      <c r="F6812" s="18"/>
      <c r="G6812" s="18"/>
      <c r="I6812" s="19"/>
      <c r="J6812" s="19"/>
      <c r="K6812" s="19"/>
      <c r="L6812" s="19"/>
      <c r="M6812" s="19"/>
      <c r="N6812" s="20"/>
    </row>
    <row r="6813" spans="6:14" x14ac:dyDescent="0.25">
      <c r="F6813" s="18"/>
      <c r="G6813" s="18"/>
      <c r="I6813" s="19"/>
      <c r="J6813" s="19"/>
      <c r="K6813" s="19"/>
      <c r="L6813" s="19"/>
      <c r="M6813" s="19"/>
      <c r="N6813" s="20"/>
    </row>
    <row r="6814" spans="6:14" x14ac:dyDescent="0.25">
      <c r="F6814" s="18"/>
      <c r="G6814" s="18"/>
      <c r="I6814" s="19"/>
      <c r="J6814" s="19"/>
      <c r="K6814" s="19"/>
      <c r="L6814" s="19"/>
      <c r="M6814" s="19"/>
      <c r="N6814" s="20"/>
    </row>
    <row r="6815" spans="6:14" x14ac:dyDescent="0.25">
      <c r="F6815" s="18"/>
      <c r="G6815" s="18"/>
      <c r="I6815" s="19"/>
      <c r="J6815" s="19"/>
      <c r="K6815" s="19"/>
      <c r="L6815" s="19"/>
      <c r="M6815" s="19"/>
      <c r="N6815" s="20"/>
    </row>
    <row r="6816" spans="6:14" x14ac:dyDescent="0.25">
      <c r="F6816" s="18"/>
      <c r="G6816" s="18"/>
      <c r="I6816" s="19"/>
      <c r="J6816" s="19"/>
      <c r="K6816" s="19"/>
      <c r="L6816" s="19"/>
      <c r="M6816" s="19"/>
      <c r="N6816" s="20"/>
    </row>
    <row r="6817" spans="6:14" x14ac:dyDescent="0.25">
      <c r="F6817" s="18"/>
      <c r="G6817" s="18"/>
      <c r="I6817" s="19"/>
      <c r="J6817" s="19"/>
      <c r="K6817" s="19"/>
      <c r="L6817" s="19"/>
      <c r="M6817" s="19"/>
      <c r="N6817" s="20"/>
    </row>
    <row r="6818" spans="6:14" x14ac:dyDescent="0.25">
      <c r="F6818" s="18"/>
      <c r="G6818" s="18"/>
      <c r="I6818" s="19"/>
      <c r="J6818" s="19"/>
      <c r="K6818" s="19"/>
      <c r="L6818" s="19"/>
      <c r="M6818" s="19"/>
      <c r="N6818" s="20"/>
    </row>
    <row r="6819" spans="6:14" x14ac:dyDescent="0.25">
      <c r="F6819" s="18"/>
      <c r="G6819" s="18"/>
      <c r="I6819" s="19"/>
      <c r="J6819" s="19"/>
      <c r="K6819" s="19"/>
      <c r="L6819" s="19"/>
      <c r="M6819" s="19"/>
      <c r="N6819" s="20"/>
    </row>
    <row r="6820" spans="6:14" x14ac:dyDescent="0.25">
      <c r="F6820" s="18"/>
      <c r="G6820" s="18"/>
      <c r="I6820" s="19"/>
      <c r="J6820" s="19"/>
      <c r="K6820" s="19"/>
      <c r="L6820" s="19"/>
      <c r="M6820" s="19"/>
      <c r="N6820" s="20"/>
    </row>
    <row r="6821" spans="6:14" x14ac:dyDescent="0.25">
      <c r="F6821" s="18"/>
      <c r="G6821" s="18"/>
      <c r="I6821" s="19"/>
      <c r="J6821" s="19"/>
      <c r="K6821" s="19"/>
      <c r="L6821" s="19"/>
      <c r="M6821" s="19"/>
      <c r="N6821" s="20"/>
    </row>
    <row r="6822" spans="6:14" x14ac:dyDescent="0.25">
      <c r="F6822" s="18"/>
      <c r="G6822" s="18"/>
      <c r="I6822" s="19"/>
      <c r="J6822" s="19"/>
      <c r="K6822" s="19"/>
      <c r="L6822" s="19"/>
      <c r="M6822" s="19"/>
      <c r="N6822" s="20"/>
    </row>
    <row r="6823" spans="6:14" x14ac:dyDescent="0.25">
      <c r="F6823" s="18"/>
      <c r="G6823" s="18"/>
      <c r="I6823" s="19"/>
      <c r="J6823" s="19"/>
      <c r="K6823" s="19"/>
      <c r="L6823" s="19"/>
      <c r="M6823" s="19"/>
      <c r="N6823" s="20"/>
    </row>
    <row r="6824" spans="6:14" x14ac:dyDescent="0.25">
      <c r="F6824" s="18"/>
      <c r="G6824" s="18"/>
      <c r="I6824" s="19"/>
      <c r="J6824" s="19"/>
      <c r="K6824" s="19"/>
      <c r="L6824" s="19"/>
      <c r="M6824" s="19"/>
      <c r="N6824" s="20"/>
    </row>
    <row r="6825" spans="6:14" x14ac:dyDescent="0.25">
      <c r="F6825" s="18"/>
      <c r="G6825" s="18"/>
      <c r="I6825" s="19"/>
      <c r="J6825" s="19"/>
      <c r="K6825" s="19"/>
      <c r="L6825" s="19"/>
      <c r="M6825" s="19"/>
      <c r="N6825" s="20"/>
    </row>
    <row r="6826" spans="6:14" x14ac:dyDescent="0.25">
      <c r="F6826" s="18"/>
      <c r="G6826" s="18"/>
      <c r="I6826" s="19"/>
      <c r="J6826" s="19"/>
      <c r="K6826" s="19"/>
      <c r="L6826" s="19"/>
      <c r="M6826" s="19"/>
      <c r="N6826" s="20"/>
    </row>
    <row r="6827" spans="6:14" x14ac:dyDescent="0.25">
      <c r="F6827" s="18"/>
      <c r="G6827" s="18"/>
      <c r="I6827" s="19"/>
      <c r="J6827" s="19"/>
      <c r="K6827" s="19"/>
      <c r="L6827" s="19"/>
      <c r="M6827" s="19"/>
      <c r="N6827" s="20"/>
    </row>
    <row r="6828" spans="6:14" x14ac:dyDescent="0.25">
      <c r="F6828" s="18"/>
      <c r="G6828" s="18"/>
      <c r="I6828" s="19"/>
      <c r="J6828" s="19"/>
      <c r="K6828" s="19"/>
      <c r="L6828" s="19"/>
      <c r="M6828" s="19"/>
      <c r="N6828" s="20"/>
    </row>
    <row r="6829" spans="6:14" x14ac:dyDescent="0.25">
      <c r="F6829" s="18"/>
      <c r="G6829" s="18"/>
      <c r="I6829" s="19"/>
      <c r="J6829" s="19"/>
      <c r="K6829" s="19"/>
      <c r="L6829" s="19"/>
      <c r="M6829" s="19"/>
      <c r="N6829" s="20"/>
    </row>
    <row r="6830" spans="6:14" x14ac:dyDescent="0.25">
      <c r="F6830" s="18"/>
      <c r="G6830" s="18"/>
      <c r="I6830" s="19"/>
      <c r="J6830" s="19"/>
      <c r="K6830" s="19"/>
      <c r="L6830" s="19"/>
      <c r="M6830" s="19"/>
      <c r="N6830" s="20"/>
    </row>
    <row r="6831" spans="6:14" x14ac:dyDescent="0.25">
      <c r="F6831" s="18"/>
      <c r="G6831" s="18"/>
      <c r="I6831" s="19"/>
      <c r="J6831" s="19"/>
      <c r="K6831" s="19"/>
      <c r="L6831" s="19"/>
      <c r="M6831" s="19"/>
      <c r="N6831" s="20"/>
    </row>
    <row r="6832" spans="6:14" x14ac:dyDescent="0.25">
      <c r="F6832" s="18"/>
      <c r="G6832" s="18"/>
      <c r="I6832" s="19"/>
      <c r="J6832" s="19"/>
      <c r="K6832" s="19"/>
      <c r="L6832" s="19"/>
      <c r="M6832" s="19"/>
      <c r="N6832" s="20"/>
    </row>
    <row r="6833" spans="6:14" x14ac:dyDescent="0.25">
      <c r="F6833" s="18"/>
      <c r="G6833" s="18"/>
      <c r="I6833" s="19"/>
      <c r="J6833" s="19"/>
      <c r="K6833" s="19"/>
      <c r="L6833" s="19"/>
      <c r="M6833" s="19"/>
      <c r="N6833" s="20"/>
    </row>
    <row r="6834" spans="6:14" x14ac:dyDescent="0.25">
      <c r="F6834" s="18"/>
      <c r="G6834" s="18"/>
      <c r="I6834" s="19"/>
      <c r="J6834" s="19"/>
      <c r="K6834" s="19"/>
      <c r="L6834" s="19"/>
      <c r="M6834" s="19"/>
      <c r="N6834" s="20"/>
    </row>
    <row r="6835" spans="6:14" x14ac:dyDescent="0.25">
      <c r="F6835" s="18"/>
      <c r="G6835" s="18"/>
      <c r="I6835" s="19"/>
      <c r="J6835" s="19"/>
      <c r="K6835" s="19"/>
      <c r="L6835" s="19"/>
      <c r="M6835" s="19"/>
      <c r="N6835" s="20"/>
    </row>
    <row r="6836" spans="6:14" x14ac:dyDescent="0.25">
      <c r="F6836" s="18"/>
      <c r="G6836" s="18"/>
      <c r="I6836" s="19"/>
      <c r="J6836" s="19"/>
      <c r="K6836" s="19"/>
      <c r="L6836" s="19"/>
      <c r="M6836" s="19"/>
      <c r="N6836" s="20"/>
    </row>
    <row r="6837" spans="6:14" x14ac:dyDescent="0.25">
      <c r="F6837" s="18"/>
      <c r="G6837" s="18"/>
      <c r="I6837" s="19"/>
      <c r="J6837" s="19"/>
      <c r="K6837" s="19"/>
      <c r="L6837" s="19"/>
      <c r="M6837" s="19"/>
      <c r="N6837" s="20"/>
    </row>
    <row r="6838" spans="6:14" x14ac:dyDescent="0.25">
      <c r="F6838" s="18"/>
      <c r="G6838" s="18"/>
      <c r="I6838" s="19"/>
      <c r="J6838" s="19"/>
      <c r="K6838" s="19"/>
      <c r="L6838" s="19"/>
      <c r="M6838" s="19"/>
      <c r="N6838" s="20"/>
    </row>
    <row r="6839" spans="6:14" x14ac:dyDescent="0.25">
      <c r="F6839" s="18"/>
      <c r="G6839" s="18"/>
      <c r="I6839" s="19"/>
      <c r="J6839" s="19"/>
      <c r="K6839" s="19"/>
      <c r="L6839" s="19"/>
      <c r="M6839" s="19"/>
      <c r="N6839" s="20"/>
    </row>
    <row r="6840" spans="6:14" x14ac:dyDescent="0.25">
      <c r="F6840" s="18"/>
      <c r="G6840" s="18"/>
      <c r="I6840" s="19"/>
      <c r="J6840" s="19"/>
      <c r="K6840" s="19"/>
      <c r="L6840" s="19"/>
      <c r="M6840" s="19"/>
      <c r="N6840" s="20"/>
    </row>
    <row r="6841" spans="6:14" x14ac:dyDescent="0.25">
      <c r="F6841" s="18"/>
      <c r="G6841" s="18"/>
      <c r="I6841" s="19"/>
      <c r="J6841" s="19"/>
      <c r="K6841" s="19"/>
      <c r="L6841" s="19"/>
      <c r="M6841" s="19"/>
      <c r="N6841" s="20"/>
    </row>
    <row r="6842" spans="6:14" x14ac:dyDescent="0.25">
      <c r="F6842" s="18"/>
      <c r="G6842" s="18"/>
      <c r="I6842" s="19"/>
      <c r="J6842" s="19"/>
      <c r="K6842" s="19"/>
      <c r="L6842" s="19"/>
      <c r="M6842" s="19"/>
      <c r="N6842" s="20"/>
    </row>
    <row r="6843" spans="6:14" x14ac:dyDescent="0.25">
      <c r="F6843" s="18"/>
      <c r="G6843" s="18"/>
      <c r="I6843" s="19"/>
      <c r="J6843" s="19"/>
      <c r="K6843" s="19"/>
      <c r="L6843" s="19"/>
      <c r="M6843" s="19"/>
      <c r="N6843" s="20"/>
    </row>
    <row r="6844" spans="6:14" x14ac:dyDescent="0.25">
      <c r="F6844" s="18"/>
      <c r="G6844" s="18"/>
      <c r="I6844" s="19"/>
      <c r="J6844" s="19"/>
      <c r="K6844" s="19"/>
      <c r="L6844" s="19"/>
      <c r="M6844" s="19"/>
      <c r="N6844" s="20"/>
    </row>
    <row r="6845" spans="6:14" x14ac:dyDescent="0.25">
      <c r="F6845" s="18"/>
      <c r="G6845" s="18"/>
      <c r="I6845" s="19"/>
      <c r="J6845" s="19"/>
      <c r="K6845" s="19"/>
      <c r="L6845" s="19"/>
      <c r="M6845" s="19"/>
      <c r="N6845" s="20"/>
    </row>
    <row r="6846" spans="6:14" x14ac:dyDescent="0.25">
      <c r="F6846" s="18"/>
      <c r="G6846" s="18"/>
      <c r="I6846" s="19"/>
      <c r="J6846" s="19"/>
      <c r="K6846" s="19"/>
      <c r="L6846" s="19"/>
      <c r="M6846" s="19"/>
      <c r="N6846" s="20"/>
    </row>
    <row r="6847" spans="6:14" x14ac:dyDescent="0.25">
      <c r="F6847" s="18"/>
      <c r="G6847" s="18"/>
      <c r="I6847" s="19"/>
      <c r="J6847" s="19"/>
      <c r="K6847" s="19"/>
      <c r="L6847" s="19"/>
      <c r="M6847" s="19"/>
      <c r="N6847" s="20"/>
    </row>
    <row r="6848" spans="6:14" x14ac:dyDescent="0.25">
      <c r="F6848" s="18"/>
      <c r="G6848" s="18"/>
      <c r="I6848" s="19"/>
      <c r="J6848" s="19"/>
      <c r="K6848" s="19"/>
      <c r="L6848" s="19"/>
      <c r="M6848" s="19"/>
      <c r="N6848" s="20"/>
    </row>
    <row r="6849" spans="6:14" x14ac:dyDescent="0.25">
      <c r="F6849" s="18"/>
      <c r="G6849" s="18"/>
      <c r="I6849" s="19"/>
      <c r="J6849" s="19"/>
      <c r="K6849" s="19"/>
      <c r="L6849" s="19"/>
      <c r="M6849" s="19"/>
      <c r="N6849" s="20"/>
    </row>
    <row r="6850" spans="6:14" x14ac:dyDescent="0.25">
      <c r="F6850" s="18"/>
      <c r="G6850" s="18"/>
      <c r="I6850" s="19"/>
      <c r="J6850" s="19"/>
      <c r="K6850" s="19"/>
      <c r="L6850" s="19"/>
      <c r="M6850" s="19"/>
      <c r="N6850" s="20"/>
    </row>
    <row r="6851" spans="6:14" x14ac:dyDescent="0.25">
      <c r="F6851" s="18"/>
      <c r="G6851" s="18"/>
      <c r="I6851" s="19"/>
      <c r="J6851" s="19"/>
      <c r="K6851" s="19"/>
      <c r="L6851" s="19"/>
      <c r="M6851" s="19"/>
      <c r="N6851" s="20"/>
    </row>
    <row r="6852" spans="6:14" x14ac:dyDescent="0.25">
      <c r="F6852" s="18"/>
      <c r="G6852" s="18"/>
      <c r="I6852" s="19"/>
      <c r="J6852" s="19"/>
      <c r="K6852" s="19"/>
      <c r="L6852" s="19"/>
      <c r="M6852" s="19"/>
      <c r="N6852" s="20"/>
    </row>
    <row r="6853" spans="6:14" x14ac:dyDescent="0.25">
      <c r="F6853" s="18"/>
      <c r="G6853" s="18"/>
      <c r="I6853" s="19"/>
      <c r="J6853" s="19"/>
      <c r="K6853" s="19"/>
      <c r="L6853" s="19"/>
      <c r="M6853" s="19"/>
      <c r="N6853" s="20"/>
    </row>
    <row r="6854" spans="6:14" x14ac:dyDescent="0.25">
      <c r="F6854" s="18"/>
      <c r="G6854" s="18"/>
      <c r="I6854" s="19"/>
      <c r="J6854" s="19"/>
      <c r="K6854" s="19"/>
      <c r="L6854" s="19"/>
      <c r="M6854" s="19"/>
      <c r="N6854" s="20"/>
    </row>
    <row r="6855" spans="6:14" x14ac:dyDescent="0.25">
      <c r="F6855" s="18"/>
      <c r="G6855" s="18"/>
      <c r="I6855" s="19"/>
      <c r="J6855" s="19"/>
      <c r="K6855" s="19"/>
      <c r="L6855" s="19"/>
      <c r="M6855" s="19"/>
      <c r="N6855" s="20"/>
    </row>
    <row r="6856" spans="6:14" x14ac:dyDescent="0.25">
      <c r="F6856" s="18"/>
      <c r="G6856" s="18"/>
      <c r="I6856" s="19"/>
      <c r="J6856" s="19"/>
      <c r="K6856" s="19"/>
      <c r="L6856" s="19"/>
      <c r="M6856" s="19"/>
      <c r="N6856" s="20"/>
    </row>
    <row r="6857" spans="6:14" x14ac:dyDescent="0.25">
      <c r="F6857" s="18"/>
      <c r="G6857" s="18"/>
      <c r="I6857" s="19"/>
      <c r="J6857" s="19"/>
      <c r="K6857" s="19"/>
      <c r="L6857" s="19"/>
      <c r="M6857" s="19"/>
      <c r="N6857" s="20"/>
    </row>
    <row r="6858" spans="6:14" x14ac:dyDescent="0.25">
      <c r="F6858" s="18"/>
      <c r="G6858" s="18"/>
      <c r="I6858" s="19"/>
      <c r="J6858" s="19"/>
      <c r="K6858" s="19"/>
      <c r="L6858" s="19"/>
      <c r="M6858" s="19"/>
      <c r="N6858" s="20"/>
    </row>
    <row r="6859" spans="6:14" x14ac:dyDescent="0.25">
      <c r="F6859" s="18"/>
      <c r="G6859" s="18"/>
      <c r="I6859" s="19"/>
      <c r="J6859" s="19"/>
      <c r="K6859" s="19"/>
      <c r="L6859" s="19"/>
      <c r="M6859" s="19"/>
      <c r="N6859" s="20"/>
    </row>
    <row r="6860" spans="6:14" x14ac:dyDescent="0.25">
      <c r="F6860" s="18"/>
      <c r="G6860" s="18"/>
      <c r="I6860" s="19"/>
      <c r="J6860" s="19"/>
      <c r="K6860" s="19"/>
      <c r="L6860" s="19"/>
      <c r="M6860" s="19"/>
      <c r="N6860" s="20"/>
    </row>
    <row r="6861" spans="6:14" x14ac:dyDescent="0.25">
      <c r="F6861" s="18"/>
      <c r="G6861" s="18"/>
      <c r="I6861" s="19"/>
      <c r="J6861" s="19"/>
      <c r="K6861" s="19"/>
      <c r="L6861" s="19"/>
      <c r="M6861" s="19"/>
      <c r="N6861" s="20"/>
    </row>
    <row r="6862" spans="6:14" x14ac:dyDescent="0.25">
      <c r="F6862" s="18"/>
      <c r="G6862" s="18"/>
      <c r="I6862" s="19"/>
      <c r="J6862" s="19"/>
      <c r="K6862" s="19"/>
      <c r="L6862" s="19"/>
      <c r="M6862" s="19"/>
      <c r="N6862" s="20"/>
    </row>
    <row r="6863" spans="6:14" x14ac:dyDescent="0.25">
      <c r="F6863" s="18"/>
      <c r="G6863" s="18"/>
      <c r="I6863" s="19"/>
      <c r="J6863" s="19"/>
      <c r="K6863" s="19"/>
      <c r="L6863" s="19"/>
      <c r="M6863" s="19"/>
      <c r="N6863" s="20"/>
    </row>
    <row r="6864" spans="6:14" x14ac:dyDescent="0.25">
      <c r="F6864" s="18"/>
      <c r="G6864" s="18"/>
      <c r="I6864" s="19"/>
      <c r="J6864" s="19"/>
      <c r="K6864" s="19"/>
      <c r="L6864" s="19"/>
      <c r="M6864" s="19"/>
      <c r="N6864" s="20"/>
    </row>
    <row r="6865" spans="6:14" x14ac:dyDescent="0.25">
      <c r="F6865" s="18"/>
      <c r="G6865" s="18"/>
      <c r="I6865" s="19"/>
      <c r="J6865" s="19"/>
      <c r="K6865" s="19"/>
      <c r="L6865" s="19"/>
      <c r="M6865" s="19"/>
      <c r="N6865" s="20"/>
    </row>
    <row r="6866" spans="6:14" x14ac:dyDescent="0.25">
      <c r="F6866" s="18"/>
      <c r="G6866" s="18"/>
      <c r="I6866" s="19"/>
      <c r="J6866" s="19"/>
      <c r="K6866" s="19"/>
      <c r="L6866" s="19"/>
      <c r="M6866" s="19"/>
      <c r="N6866" s="20"/>
    </row>
    <row r="6867" spans="6:14" x14ac:dyDescent="0.25">
      <c r="F6867" s="18"/>
      <c r="G6867" s="18"/>
      <c r="I6867" s="19"/>
      <c r="J6867" s="19"/>
      <c r="K6867" s="19"/>
      <c r="L6867" s="19"/>
      <c r="M6867" s="19"/>
      <c r="N6867" s="20"/>
    </row>
    <row r="6868" spans="6:14" x14ac:dyDescent="0.25">
      <c r="F6868" s="18"/>
      <c r="G6868" s="18"/>
      <c r="I6868" s="19"/>
      <c r="J6868" s="19"/>
      <c r="K6868" s="19"/>
      <c r="L6868" s="19"/>
      <c r="M6868" s="19"/>
      <c r="N6868" s="20"/>
    </row>
    <row r="6869" spans="6:14" x14ac:dyDescent="0.25">
      <c r="F6869" s="18"/>
      <c r="G6869" s="18"/>
      <c r="I6869" s="19"/>
      <c r="J6869" s="19"/>
      <c r="K6869" s="19"/>
      <c r="L6869" s="19"/>
      <c r="M6869" s="19"/>
      <c r="N6869" s="20"/>
    </row>
    <row r="6870" spans="6:14" x14ac:dyDescent="0.25">
      <c r="F6870" s="18"/>
      <c r="G6870" s="18"/>
      <c r="I6870" s="19"/>
      <c r="J6870" s="19"/>
      <c r="K6870" s="19"/>
      <c r="L6870" s="19"/>
      <c r="M6870" s="19"/>
      <c r="N6870" s="20"/>
    </row>
    <row r="6871" spans="6:14" x14ac:dyDescent="0.25">
      <c r="F6871" s="18"/>
      <c r="G6871" s="18"/>
      <c r="I6871" s="19"/>
      <c r="J6871" s="19"/>
      <c r="K6871" s="19"/>
      <c r="L6871" s="19"/>
      <c r="M6871" s="19"/>
      <c r="N6871" s="20"/>
    </row>
    <row r="6872" spans="6:14" x14ac:dyDescent="0.25">
      <c r="F6872" s="18"/>
      <c r="G6872" s="18"/>
      <c r="I6872" s="19"/>
      <c r="J6872" s="19"/>
      <c r="K6872" s="19"/>
      <c r="L6872" s="19"/>
      <c r="M6872" s="19"/>
      <c r="N6872" s="20"/>
    </row>
    <row r="6873" spans="6:14" x14ac:dyDescent="0.25">
      <c r="F6873" s="18"/>
      <c r="G6873" s="18"/>
      <c r="I6873" s="19"/>
      <c r="J6873" s="19"/>
      <c r="K6873" s="19"/>
      <c r="L6873" s="19"/>
      <c r="M6873" s="19"/>
      <c r="N6873" s="20"/>
    </row>
    <row r="6874" spans="6:14" x14ac:dyDescent="0.25">
      <c r="F6874" s="18"/>
      <c r="G6874" s="18"/>
      <c r="I6874" s="19"/>
      <c r="J6874" s="19"/>
      <c r="K6874" s="19"/>
      <c r="L6874" s="19"/>
      <c r="M6874" s="19"/>
      <c r="N6874" s="20"/>
    </row>
    <row r="6875" spans="6:14" x14ac:dyDescent="0.25">
      <c r="F6875" s="18"/>
      <c r="G6875" s="18"/>
      <c r="I6875" s="19"/>
      <c r="J6875" s="19"/>
      <c r="K6875" s="19"/>
      <c r="L6875" s="19"/>
      <c r="M6875" s="19"/>
      <c r="N6875" s="20"/>
    </row>
    <row r="6876" spans="6:14" x14ac:dyDescent="0.25">
      <c r="F6876" s="18"/>
      <c r="G6876" s="18"/>
      <c r="I6876" s="19"/>
      <c r="J6876" s="19"/>
      <c r="K6876" s="19"/>
      <c r="L6876" s="19"/>
      <c r="M6876" s="19"/>
      <c r="N6876" s="20"/>
    </row>
    <row r="6877" spans="6:14" x14ac:dyDescent="0.25">
      <c r="F6877" s="18"/>
      <c r="G6877" s="18"/>
      <c r="I6877" s="19"/>
      <c r="J6877" s="19"/>
      <c r="K6877" s="19"/>
      <c r="L6877" s="19"/>
      <c r="M6877" s="19"/>
      <c r="N6877" s="20"/>
    </row>
    <row r="6878" spans="6:14" x14ac:dyDescent="0.25">
      <c r="F6878" s="18"/>
      <c r="G6878" s="18"/>
      <c r="I6878" s="19"/>
      <c r="J6878" s="19"/>
      <c r="K6878" s="19"/>
      <c r="L6878" s="19"/>
      <c r="M6878" s="19"/>
      <c r="N6878" s="20"/>
    </row>
    <row r="6879" spans="6:14" x14ac:dyDescent="0.25">
      <c r="F6879" s="18"/>
      <c r="G6879" s="18"/>
      <c r="I6879" s="19"/>
      <c r="J6879" s="19"/>
      <c r="K6879" s="19"/>
      <c r="L6879" s="19"/>
      <c r="M6879" s="19"/>
      <c r="N6879" s="20"/>
    </row>
    <row r="6880" spans="6:14" x14ac:dyDescent="0.25">
      <c r="F6880" s="18"/>
      <c r="G6880" s="18"/>
      <c r="I6880" s="19"/>
      <c r="J6880" s="19"/>
      <c r="K6880" s="19"/>
      <c r="L6880" s="19"/>
      <c r="M6880" s="19"/>
      <c r="N6880" s="20"/>
    </row>
    <row r="6881" spans="6:14" x14ac:dyDescent="0.25">
      <c r="F6881" s="18"/>
      <c r="G6881" s="18"/>
      <c r="I6881" s="19"/>
      <c r="J6881" s="19"/>
      <c r="K6881" s="19"/>
      <c r="L6881" s="19"/>
      <c r="M6881" s="19"/>
      <c r="N6881" s="20"/>
    </row>
    <row r="6882" spans="6:14" x14ac:dyDescent="0.25">
      <c r="F6882" s="18"/>
      <c r="G6882" s="18"/>
      <c r="I6882" s="19"/>
      <c r="J6882" s="19"/>
      <c r="K6882" s="19"/>
      <c r="L6882" s="19"/>
      <c r="M6882" s="19"/>
      <c r="N6882" s="20"/>
    </row>
    <row r="6883" spans="6:14" x14ac:dyDescent="0.25">
      <c r="F6883" s="18"/>
      <c r="G6883" s="18"/>
      <c r="I6883" s="19"/>
      <c r="J6883" s="19"/>
      <c r="K6883" s="19"/>
      <c r="L6883" s="19"/>
      <c r="M6883" s="19"/>
      <c r="N6883" s="20"/>
    </row>
    <row r="6884" spans="6:14" x14ac:dyDescent="0.25">
      <c r="F6884" s="18"/>
      <c r="G6884" s="18"/>
      <c r="I6884" s="19"/>
      <c r="J6884" s="19"/>
      <c r="K6884" s="19"/>
      <c r="L6884" s="19"/>
      <c r="M6884" s="19"/>
      <c r="N6884" s="20"/>
    </row>
    <row r="6885" spans="6:14" x14ac:dyDescent="0.25">
      <c r="F6885" s="18"/>
      <c r="G6885" s="18"/>
      <c r="I6885" s="19"/>
      <c r="J6885" s="19"/>
      <c r="K6885" s="19"/>
      <c r="L6885" s="19"/>
      <c r="M6885" s="19"/>
      <c r="N6885" s="20"/>
    </row>
    <row r="6886" spans="6:14" x14ac:dyDescent="0.25">
      <c r="F6886" s="18"/>
      <c r="G6886" s="18"/>
      <c r="I6886" s="19"/>
      <c r="J6886" s="19"/>
      <c r="K6886" s="19"/>
      <c r="L6886" s="19"/>
      <c r="M6886" s="19"/>
      <c r="N6886" s="20"/>
    </row>
    <row r="6887" spans="6:14" x14ac:dyDescent="0.25">
      <c r="F6887" s="18"/>
      <c r="G6887" s="18"/>
      <c r="I6887" s="19"/>
      <c r="J6887" s="19"/>
      <c r="K6887" s="19"/>
      <c r="L6887" s="19"/>
      <c r="M6887" s="19"/>
      <c r="N6887" s="20"/>
    </row>
    <row r="6888" spans="6:14" x14ac:dyDescent="0.25">
      <c r="F6888" s="18"/>
      <c r="G6888" s="18"/>
      <c r="I6888" s="19"/>
      <c r="J6888" s="19"/>
      <c r="K6888" s="19"/>
      <c r="L6888" s="19"/>
      <c r="M6888" s="19"/>
      <c r="N6888" s="20"/>
    </row>
    <row r="6889" spans="6:14" x14ac:dyDescent="0.25">
      <c r="F6889" s="18"/>
      <c r="G6889" s="18"/>
      <c r="I6889" s="19"/>
      <c r="J6889" s="19"/>
      <c r="K6889" s="19"/>
      <c r="L6889" s="19"/>
      <c r="M6889" s="19"/>
      <c r="N6889" s="20"/>
    </row>
    <row r="6890" spans="6:14" x14ac:dyDescent="0.25">
      <c r="F6890" s="18"/>
      <c r="G6890" s="18"/>
      <c r="I6890" s="19"/>
      <c r="J6890" s="19"/>
      <c r="K6890" s="19"/>
      <c r="L6890" s="19"/>
      <c r="M6890" s="19"/>
      <c r="N6890" s="20"/>
    </row>
    <row r="6891" spans="6:14" x14ac:dyDescent="0.25">
      <c r="F6891" s="18"/>
      <c r="G6891" s="18"/>
      <c r="I6891" s="19"/>
      <c r="J6891" s="19"/>
      <c r="K6891" s="19"/>
      <c r="L6891" s="19"/>
      <c r="M6891" s="19"/>
      <c r="N6891" s="20"/>
    </row>
    <row r="6892" spans="6:14" x14ac:dyDescent="0.25">
      <c r="F6892" s="18"/>
      <c r="G6892" s="18"/>
      <c r="I6892" s="19"/>
      <c r="J6892" s="19"/>
      <c r="K6892" s="19"/>
      <c r="L6892" s="19"/>
      <c r="M6892" s="19"/>
      <c r="N6892" s="20"/>
    </row>
    <row r="6893" spans="6:14" x14ac:dyDescent="0.25">
      <c r="F6893" s="18"/>
      <c r="G6893" s="18"/>
      <c r="I6893" s="19"/>
      <c r="J6893" s="19"/>
      <c r="K6893" s="19"/>
      <c r="L6893" s="19"/>
      <c r="M6893" s="19"/>
      <c r="N6893" s="20"/>
    </row>
    <row r="6894" spans="6:14" x14ac:dyDescent="0.25">
      <c r="F6894" s="18"/>
      <c r="G6894" s="18"/>
      <c r="I6894" s="19"/>
      <c r="J6894" s="19"/>
      <c r="K6894" s="19"/>
      <c r="L6894" s="19"/>
      <c r="M6894" s="19"/>
      <c r="N6894" s="20"/>
    </row>
    <row r="6895" spans="6:14" x14ac:dyDescent="0.25">
      <c r="F6895" s="18"/>
      <c r="G6895" s="18"/>
      <c r="I6895" s="19"/>
      <c r="J6895" s="19"/>
      <c r="K6895" s="19"/>
      <c r="L6895" s="19"/>
      <c r="M6895" s="19"/>
      <c r="N6895" s="20"/>
    </row>
    <row r="6896" spans="6:14" x14ac:dyDescent="0.25">
      <c r="F6896" s="18"/>
      <c r="G6896" s="18"/>
      <c r="I6896" s="19"/>
      <c r="J6896" s="19"/>
      <c r="K6896" s="19"/>
      <c r="L6896" s="19"/>
      <c r="M6896" s="19"/>
      <c r="N6896" s="20"/>
    </row>
    <row r="6897" spans="6:14" x14ac:dyDescent="0.25">
      <c r="F6897" s="18"/>
      <c r="G6897" s="18"/>
      <c r="I6897" s="19"/>
      <c r="J6897" s="19"/>
      <c r="K6897" s="19"/>
      <c r="L6897" s="19"/>
      <c r="M6897" s="19"/>
      <c r="N6897" s="20"/>
    </row>
    <row r="6898" spans="6:14" x14ac:dyDescent="0.25">
      <c r="F6898" s="18"/>
      <c r="G6898" s="18"/>
      <c r="I6898" s="19"/>
      <c r="J6898" s="19"/>
      <c r="K6898" s="19"/>
      <c r="L6898" s="19"/>
      <c r="M6898" s="19"/>
      <c r="N6898" s="20"/>
    </row>
    <row r="6899" spans="6:14" x14ac:dyDescent="0.25">
      <c r="F6899" s="18"/>
      <c r="G6899" s="18"/>
      <c r="I6899" s="19"/>
      <c r="J6899" s="19"/>
      <c r="K6899" s="19"/>
      <c r="L6899" s="19"/>
      <c r="M6899" s="19"/>
      <c r="N6899" s="20"/>
    </row>
    <row r="6900" spans="6:14" x14ac:dyDescent="0.25">
      <c r="F6900" s="18"/>
      <c r="G6900" s="18"/>
      <c r="I6900" s="19"/>
      <c r="J6900" s="19"/>
      <c r="K6900" s="19"/>
      <c r="L6900" s="19"/>
      <c r="M6900" s="19"/>
      <c r="N6900" s="20"/>
    </row>
    <row r="6901" spans="6:14" x14ac:dyDescent="0.25">
      <c r="F6901" s="18"/>
      <c r="G6901" s="18"/>
      <c r="I6901" s="19"/>
      <c r="J6901" s="19"/>
      <c r="K6901" s="19"/>
      <c r="L6901" s="19"/>
      <c r="M6901" s="19"/>
      <c r="N6901" s="20"/>
    </row>
    <row r="6902" spans="6:14" x14ac:dyDescent="0.25">
      <c r="F6902" s="18"/>
      <c r="G6902" s="18"/>
      <c r="I6902" s="19"/>
      <c r="J6902" s="19"/>
      <c r="K6902" s="19"/>
      <c r="L6902" s="19"/>
      <c r="M6902" s="19"/>
      <c r="N6902" s="20"/>
    </row>
    <row r="6903" spans="6:14" x14ac:dyDescent="0.25">
      <c r="F6903" s="18"/>
      <c r="G6903" s="18"/>
      <c r="I6903" s="19"/>
      <c r="J6903" s="19"/>
      <c r="K6903" s="19"/>
      <c r="L6903" s="19"/>
      <c r="M6903" s="19"/>
      <c r="N6903" s="20"/>
    </row>
    <row r="6904" spans="6:14" x14ac:dyDescent="0.25">
      <c r="F6904" s="18"/>
      <c r="G6904" s="18"/>
      <c r="I6904" s="19"/>
      <c r="J6904" s="19"/>
      <c r="K6904" s="19"/>
      <c r="L6904" s="19"/>
      <c r="M6904" s="19"/>
      <c r="N6904" s="20"/>
    </row>
    <row r="6905" spans="6:14" x14ac:dyDescent="0.25">
      <c r="F6905" s="18"/>
      <c r="G6905" s="18"/>
      <c r="I6905" s="19"/>
      <c r="J6905" s="19"/>
      <c r="K6905" s="19"/>
      <c r="L6905" s="19"/>
      <c r="M6905" s="19"/>
      <c r="N6905" s="20"/>
    </row>
    <row r="6906" spans="6:14" x14ac:dyDescent="0.25">
      <c r="F6906" s="18"/>
      <c r="G6906" s="18"/>
      <c r="I6906" s="19"/>
      <c r="J6906" s="19"/>
      <c r="K6906" s="19"/>
      <c r="L6906" s="19"/>
      <c r="M6906" s="19"/>
      <c r="N6906" s="20"/>
    </row>
    <row r="6907" spans="6:14" x14ac:dyDescent="0.25">
      <c r="F6907" s="18"/>
      <c r="G6907" s="18"/>
      <c r="I6907" s="19"/>
      <c r="J6907" s="19"/>
      <c r="K6907" s="19"/>
      <c r="L6907" s="19"/>
      <c r="M6907" s="19"/>
      <c r="N6907" s="20"/>
    </row>
    <row r="6908" spans="6:14" x14ac:dyDescent="0.25">
      <c r="F6908" s="18"/>
      <c r="G6908" s="18"/>
      <c r="I6908" s="19"/>
      <c r="J6908" s="19"/>
      <c r="K6908" s="19"/>
      <c r="L6908" s="19"/>
      <c r="M6908" s="19"/>
      <c r="N6908" s="20"/>
    </row>
    <row r="6909" spans="6:14" x14ac:dyDescent="0.25">
      <c r="F6909" s="18"/>
      <c r="G6909" s="18"/>
      <c r="I6909" s="19"/>
      <c r="J6909" s="19"/>
      <c r="K6909" s="19"/>
      <c r="L6909" s="19"/>
      <c r="M6909" s="19"/>
      <c r="N6909" s="20"/>
    </row>
    <row r="6910" spans="6:14" x14ac:dyDescent="0.25">
      <c r="F6910" s="18"/>
      <c r="G6910" s="18"/>
      <c r="I6910" s="19"/>
      <c r="J6910" s="19"/>
      <c r="K6910" s="19"/>
      <c r="L6910" s="19"/>
      <c r="M6910" s="19"/>
      <c r="N6910" s="20"/>
    </row>
    <row r="6911" spans="6:14" x14ac:dyDescent="0.25">
      <c r="F6911" s="18"/>
      <c r="G6911" s="18"/>
      <c r="I6911" s="19"/>
      <c r="J6911" s="19"/>
      <c r="K6911" s="19"/>
      <c r="L6911" s="19"/>
      <c r="M6911" s="19"/>
      <c r="N6911" s="20"/>
    </row>
    <row r="6912" spans="6:14" x14ac:dyDescent="0.25">
      <c r="F6912" s="18"/>
      <c r="G6912" s="18"/>
      <c r="I6912" s="19"/>
      <c r="J6912" s="19"/>
      <c r="K6912" s="19"/>
      <c r="L6912" s="19"/>
      <c r="M6912" s="19"/>
      <c r="N6912" s="20"/>
    </row>
    <row r="6913" spans="6:14" x14ac:dyDescent="0.25">
      <c r="F6913" s="18"/>
      <c r="G6913" s="18"/>
      <c r="I6913" s="19"/>
      <c r="J6913" s="19"/>
      <c r="K6913" s="19"/>
      <c r="L6913" s="19"/>
      <c r="M6913" s="19"/>
      <c r="N6913" s="20"/>
    </row>
    <row r="6914" spans="6:14" x14ac:dyDescent="0.25">
      <c r="F6914" s="18"/>
      <c r="G6914" s="18"/>
      <c r="I6914" s="19"/>
      <c r="J6914" s="19"/>
      <c r="K6914" s="19"/>
      <c r="L6914" s="19"/>
      <c r="M6914" s="19"/>
      <c r="N6914" s="20"/>
    </row>
    <row r="6915" spans="6:14" x14ac:dyDescent="0.25">
      <c r="F6915" s="18"/>
      <c r="G6915" s="18"/>
      <c r="I6915" s="19"/>
      <c r="J6915" s="19"/>
      <c r="K6915" s="19"/>
      <c r="L6915" s="19"/>
      <c r="M6915" s="19"/>
      <c r="N6915" s="20"/>
    </row>
    <row r="6916" spans="6:14" x14ac:dyDescent="0.25">
      <c r="F6916" s="18"/>
      <c r="G6916" s="18"/>
      <c r="I6916" s="19"/>
      <c r="J6916" s="19"/>
      <c r="K6916" s="19"/>
      <c r="L6916" s="19"/>
      <c r="M6916" s="19"/>
      <c r="N6916" s="20"/>
    </row>
    <row r="6917" spans="6:14" x14ac:dyDescent="0.25">
      <c r="F6917" s="18"/>
      <c r="G6917" s="18"/>
      <c r="I6917" s="19"/>
      <c r="J6917" s="19"/>
      <c r="K6917" s="19"/>
      <c r="L6917" s="19"/>
      <c r="M6917" s="19"/>
      <c r="N6917" s="20"/>
    </row>
    <row r="6918" spans="6:14" x14ac:dyDescent="0.25">
      <c r="F6918" s="18"/>
      <c r="G6918" s="18"/>
      <c r="I6918" s="19"/>
      <c r="J6918" s="19"/>
      <c r="K6918" s="19"/>
      <c r="L6918" s="19"/>
      <c r="M6918" s="19"/>
      <c r="N6918" s="20"/>
    </row>
    <row r="6919" spans="6:14" x14ac:dyDescent="0.25">
      <c r="F6919" s="18"/>
      <c r="G6919" s="18"/>
      <c r="I6919" s="19"/>
      <c r="J6919" s="19"/>
      <c r="K6919" s="19"/>
      <c r="L6919" s="19"/>
      <c r="M6919" s="19"/>
      <c r="N6919" s="20"/>
    </row>
    <row r="6920" spans="6:14" x14ac:dyDescent="0.25">
      <c r="F6920" s="18"/>
      <c r="G6920" s="18"/>
      <c r="I6920" s="19"/>
      <c r="J6920" s="19"/>
      <c r="K6920" s="19"/>
      <c r="L6920" s="19"/>
      <c r="M6920" s="19"/>
      <c r="N6920" s="20"/>
    </row>
    <row r="6921" spans="6:14" x14ac:dyDescent="0.25">
      <c r="F6921" s="18"/>
      <c r="G6921" s="18"/>
      <c r="I6921" s="19"/>
      <c r="J6921" s="19"/>
      <c r="K6921" s="19"/>
      <c r="L6921" s="19"/>
      <c r="M6921" s="19"/>
      <c r="N6921" s="20"/>
    </row>
    <row r="6922" spans="6:14" x14ac:dyDescent="0.25">
      <c r="F6922" s="18"/>
      <c r="G6922" s="18"/>
      <c r="I6922" s="19"/>
      <c r="J6922" s="19"/>
      <c r="K6922" s="19"/>
      <c r="L6922" s="19"/>
      <c r="M6922" s="19"/>
      <c r="N6922" s="20"/>
    </row>
    <row r="6923" spans="6:14" x14ac:dyDescent="0.25">
      <c r="F6923" s="18"/>
      <c r="G6923" s="18"/>
      <c r="I6923" s="19"/>
      <c r="J6923" s="19"/>
      <c r="K6923" s="19"/>
      <c r="L6923" s="19"/>
      <c r="M6923" s="19"/>
      <c r="N6923" s="20"/>
    </row>
    <row r="6924" spans="6:14" x14ac:dyDescent="0.25">
      <c r="F6924" s="18"/>
      <c r="G6924" s="18"/>
      <c r="I6924" s="19"/>
      <c r="J6924" s="19"/>
      <c r="K6924" s="19"/>
      <c r="L6924" s="19"/>
      <c r="M6924" s="19"/>
      <c r="N6924" s="20"/>
    </row>
    <row r="6925" spans="6:14" x14ac:dyDescent="0.25">
      <c r="F6925" s="18"/>
      <c r="G6925" s="18"/>
      <c r="I6925" s="19"/>
      <c r="J6925" s="19"/>
      <c r="K6925" s="19"/>
      <c r="L6925" s="19"/>
      <c r="M6925" s="19"/>
      <c r="N6925" s="20"/>
    </row>
    <row r="6926" spans="6:14" x14ac:dyDescent="0.25">
      <c r="F6926" s="18"/>
      <c r="G6926" s="18"/>
      <c r="I6926" s="19"/>
      <c r="J6926" s="19"/>
      <c r="K6926" s="19"/>
      <c r="L6926" s="19"/>
      <c r="M6926" s="19"/>
      <c r="N6926" s="20"/>
    </row>
    <row r="6927" spans="6:14" x14ac:dyDescent="0.25">
      <c r="F6927" s="18"/>
      <c r="G6927" s="18"/>
      <c r="I6927" s="19"/>
      <c r="J6927" s="19"/>
      <c r="K6927" s="19"/>
      <c r="L6927" s="19"/>
      <c r="M6927" s="19"/>
      <c r="N6927" s="20"/>
    </row>
    <row r="6928" spans="6:14" x14ac:dyDescent="0.25">
      <c r="F6928" s="18"/>
      <c r="G6928" s="18"/>
      <c r="I6928" s="19"/>
      <c r="J6928" s="19"/>
      <c r="K6928" s="19"/>
      <c r="L6928" s="19"/>
      <c r="M6928" s="19"/>
      <c r="N6928" s="20"/>
    </row>
    <row r="6929" spans="6:14" x14ac:dyDescent="0.25">
      <c r="F6929" s="18"/>
      <c r="G6929" s="18"/>
      <c r="I6929" s="19"/>
      <c r="J6929" s="19"/>
      <c r="K6929" s="19"/>
      <c r="L6929" s="19"/>
      <c r="M6929" s="19"/>
      <c r="N6929" s="20"/>
    </row>
    <row r="6930" spans="6:14" x14ac:dyDescent="0.25">
      <c r="F6930" s="18"/>
      <c r="G6930" s="18"/>
      <c r="I6930" s="19"/>
      <c r="J6930" s="19"/>
      <c r="K6930" s="19"/>
      <c r="L6930" s="19"/>
      <c r="M6930" s="19"/>
      <c r="N6930" s="20"/>
    </row>
    <row r="6931" spans="6:14" x14ac:dyDescent="0.25">
      <c r="F6931" s="18"/>
      <c r="G6931" s="18"/>
      <c r="I6931" s="19"/>
      <c r="J6931" s="19"/>
      <c r="K6931" s="19"/>
      <c r="L6931" s="19"/>
      <c r="M6931" s="19"/>
      <c r="N6931" s="20"/>
    </row>
    <row r="6932" spans="6:14" x14ac:dyDescent="0.25">
      <c r="F6932" s="18"/>
      <c r="G6932" s="18"/>
      <c r="I6932" s="19"/>
      <c r="J6932" s="19"/>
      <c r="K6932" s="19"/>
      <c r="L6932" s="19"/>
      <c r="M6932" s="19"/>
      <c r="N6932" s="20"/>
    </row>
    <row r="6933" spans="6:14" x14ac:dyDescent="0.25">
      <c r="F6933" s="18"/>
      <c r="G6933" s="18"/>
      <c r="I6933" s="19"/>
      <c r="J6933" s="19"/>
      <c r="K6933" s="19"/>
      <c r="L6933" s="19"/>
      <c r="M6933" s="19"/>
      <c r="N6933" s="20"/>
    </row>
    <row r="6934" spans="6:14" x14ac:dyDescent="0.25">
      <c r="F6934" s="18"/>
      <c r="G6934" s="18"/>
      <c r="I6934" s="19"/>
      <c r="J6934" s="19"/>
      <c r="K6934" s="19"/>
      <c r="L6934" s="19"/>
      <c r="M6934" s="19"/>
      <c r="N6934" s="20"/>
    </row>
    <row r="6935" spans="6:14" x14ac:dyDescent="0.25">
      <c r="F6935" s="18"/>
      <c r="G6935" s="18"/>
      <c r="I6935" s="19"/>
      <c r="J6935" s="19"/>
      <c r="K6935" s="19"/>
      <c r="L6935" s="19"/>
      <c r="M6935" s="19"/>
      <c r="N6935" s="20"/>
    </row>
    <row r="6936" spans="6:14" x14ac:dyDescent="0.25">
      <c r="F6936" s="18"/>
      <c r="G6936" s="18"/>
      <c r="I6936" s="19"/>
      <c r="J6936" s="19"/>
      <c r="K6936" s="19"/>
      <c r="L6936" s="19"/>
      <c r="M6936" s="19"/>
      <c r="N6936" s="20"/>
    </row>
    <row r="6937" spans="6:14" x14ac:dyDescent="0.25">
      <c r="F6937" s="18"/>
      <c r="G6937" s="18"/>
      <c r="I6937" s="19"/>
      <c r="J6937" s="19"/>
      <c r="K6937" s="19"/>
      <c r="L6937" s="19"/>
      <c r="M6937" s="19"/>
      <c r="N6937" s="20"/>
    </row>
    <row r="6938" spans="6:14" x14ac:dyDescent="0.25">
      <c r="F6938" s="18"/>
      <c r="G6938" s="18"/>
      <c r="I6938" s="19"/>
      <c r="J6938" s="19"/>
      <c r="K6938" s="19"/>
      <c r="L6938" s="19"/>
      <c r="M6938" s="19"/>
      <c r="N6938" s="20"/>
    </row>
    <row r="6939" spans="6:14" x14ac:dyDescent="0.25">
      <c r="F6939" s="18"/>
      <c r="G6939" s="18"/>
      <c r="I6939" s="19"/>
      <c r="J6939" s="19"/>
      <c r="K6939" s="19"/>
      <c r="L6939" s="19"/>
      <c r="M6939" s="19"/>
      <c r="N6939" s="20"/>
    </row>
    <row r="6940" spans="6:14" x14ac:dyDescent="0.25">
      <c r="F6940" s="18"/>
      <c r="G6940" s="18"/>
      <c r="I6940" s="19"/>
      <c r="J6940" s="19"/>
      <c r="K6940" s="19"/>
      <c r="L6940" s="19"/>
      <c r="M6940" s="19"/>
      <c r="N6940" s="20"/>
    </row>
    <row r="6941" spans="6:14" x14ac:dyDescent="0.25">
      <c r="F6941" s="18"/>
      <c r="G6941" s="18"/>
      <c r="I6941" s="19"/>
      <c r="J6941" s="19"/>
      <c r="K6941" s="19"/>
      <c r="L6941" s="19"/>
      <c r="M6941" s="19"/>
      <c r="N6941" s="20"/>
    </row>
    <row r="6942" spans="6:14" x14ac:dyDescent="0.25">
      <c r="F6942" s="18"/>
      <c r="G6942" s="18"/>
      <c r="I6942" s="19"/>
      <c r="J6942" s="19"/>
      <c r="K6942" s="19"/>
      <c r="L6942" s="19"/>
      <c r="M6942" s="19"/>
      <c r="N6942" s="20"/>
    </row>
    <row r="6943" spans="6:14" x14ac:dyDescent="0.25">
      <c r="F6943" s="18"/>
      <c r="G6943" s="18"/>
      <c r="I6943" s="19"/>
      <c r="J6943" s="19"/>
      <c r="K6943" s="19"/>
      <c r="L6943" s="19"/>
      <c r="M6943" s="19"/>
      <c r="N6943" s="20"/>
    </row>
    <row r="6944" spans="6:14" x14ac:dyDescent="0.25">
      <c r="F6944" s="18"/>
      <c r="G6944" s="18"/>
      <c r="I6944" s="19"/>
      <c r="J6944" s="19"/>
      <c r="K6944" s="19"/>
      <c r="L6944" s="19"/>
      <c r="M6944" s="19"/>
      <c r="N6944" s="20"/>
    </row>
    <row r="6945" spans="6:14" x14ac:dyDescent="0.25">
      <c r="F6945" s="18"/>
      <c r="G6945" s="18"/>
      <c r="I6945" s="19"/>
      <c r="J6945" s="19"/>
      <c r="K6945" s="19"/>
      <c r="L6945" s="19"/>
      <c r="M6945" s="19"/>
      <c r="N6945" s="20"/>
    </row>
    <row r="6946" spans="6:14" x14ac:dyDescent="0.25">
      <c r="F6946" s="18"/>
      <c r="G6946" s="18"/>
      <c r="I6946" s="19"/>
      <c r="J6946" s="19"/>
      <c r="K6946" s="19"/>
      <c r="L6946" s="19"/>
      <c r="M6946" s="19"/>
      <c r="N6946" s="20"/>
    </row>
    <row r="6947" spans="6:14" x14ac:dyDescent="0.25">
      <c r="F6947" s="18"/>
      <c r="G6947" s="18"/>
      <c r="I6947" s="19"/>
      <c r="J6947" s="19"/>
      <c r="K6947" s="19"/>
      <c r="L6947" s="19"/>
      <c r="M6947" s="19"/>
      <c r="N6947" s="20"/>
    </row>
    <row r="6948" spans="6:14" x14ac:dyDescent="0.25">
      <c r="F6948" s="18"/>
      <c r="G6948" s="18"/>
      <c r="I6948" s="19"/>
      <c r="J6948" s="19"/>
      <c r="K6948" s="19"/>
      <c r="L6948" s="19"/>
      <c r="M6948" s="19"/>
      <c r="N6948" s="20"/>
    </row>
    <row r="6949" spans="6:14" x14ac:dyDescent="0.25">
      <c r="F6949" s="18"/>
      <c r="G6949" s="18"/>
      <c r="I6949" s="19"/>
      <c r="J6949" s="19"/>
      <c r="K6949" s="19"/>
      <c r="L6949" s="19"/>
      <c r="M6949" s="19"/>
      <c r="N6949" s="20"/>
    </row>
    <row r="6950" spans="6:14" x14ac:dyDescent="0.25">
      <c r="F6950" s="18"/>
      <c r="G6950" s="18"/>
      <c r="I6950" s="19"/>
      <c r="J6950" s="19"/>
      <c r="K6950" s="19"/>
      <c r="L6950" s="19"/>
      <c r="M6950" s="19"/>
      <c r="N6950" s="20"/>
    </row>
    <row r="6951" spans="6:14" x14ac:dyDescent="0.25">
      <c r="F6951" s="18"/>
      <c r="G6951" s="18"/>
      <c r="I6951" s="19"/>
      <c r="J6951" s="19"/>
      <c r="K6951" s="19"/>
      <c r="L6951" s="19"/>
      <c r="M6951" s="19"/>
      <c r="N6951" s="20"/>
    </row>
    <row r="6952" spans="6:14" x14ac:dyDescent="0.25">
      <c r="F6952" s="18"/>
      <c r="G6952" s="18"/>
      <c r="I6952" s="19"/>
      <c r="J6952" s="19"/>
      <c r="K6952" s="19"/>
      <c r="L6952" s="19"/>
      <c r="M6952" s="19"/>
      <c r="N6952" s="20"/>
    </row>
    <row r="6953" spans="6:14" x14ac:dyDescent="0.25">
      <c r="F6953" s="18"/>
      <c r="G6953" s="18"/>
      <c r="I6953" s="19"/>
      <c r="J6953" s="19"/>
      <c r="K6953" s="19"/>
      <c r="L6953" s="19"/>
      <c r="M6953" s="19"/>
      <c r="N6953" s="20"/>
    </row>
    <row r="6954" spans="6:14" x14ac:dyDescent="0.25">
      <c r="F6954" s="18"/>
      <c r="G6954" s="18"/>
      <c r="I6954" s="19"/>
      <c r="J6954" s="19"/>
      <c r="K6954" s="19"/>
      <c r="L6954" s="19"/>
      <c r="M6954" s="19"/>
      <c r="N6954" s="20"/>
    </row>
    <row r="6955" spans="6:14" x14ac:dyDescent="0.25">
      <c r="F6955" s="18"/>
      <c r="G6955" s="18"/>
      <c r="I6955" s="19"/>
      <c r="J6955" s="19"/>
      <c r="K6955" s="19"/>
      <c r="L6955" s="19"/>
      <c r="M6955" s="19"/>
      <c r="N6955" s="20"/>
    </row>
    <row r="6956" spans="6:14" x14ac:dyDescent="0.25">
      <c r="F6956" s="18"/>
      <c r="G6956" s="18"/>
      <c r="I6956" s="19"/>
      <c r="J6956" s="19"/>
      <c r="K6956" s="19"/>
      <c r="L6956" s="19"/>
      <c r="M6956" s="19"/>
      <c r="N6956" s="20"/>
    </row>
    <row r="6957" spans="6:14" x14ac:dyDescent="0.25">
      <c r="F6957" s="18"/>
      <c r="G6957" s="18"/>
      <c r="I6957" s="19"/>
      <c r="J6957" s="19"/>
      <c r="K6957" s="19"/>
      <c r="L6957" s="19"/>
      <c r="M6957" s="19"/>
      <c r="N6957" s="20"/>
    </row>
    <row r="6958" spans="6:14" x14ac:dyDescent="0.25">
      <c r="F6958" s="18"/>
      <c r="G6958" s="18"/>
      <c r="I6958" s="19"/>
      <c r="J6958" s="19"/>
      <c r="K6958" s="19"/>
      <c r="L6958" s="19"/>
      <c r="M6958" s="19"/>
      <c r="N6958" s="20"/>
    </row>
    <row r="6959" spans="6:14" x14ac:dyDescent="0.25">
      <c r="F6959" s="18"/>
      <c r="G6959" s="18"/>
      <c r="I6959" s="19"/>
      <c r="J6959" s="19"/>
      <c r="K6959" s="19"/>
      <c r="L6959" s="19"/>
      <c r="M6959" s="19"/>
      <c r="N6959" s="20"/>
    </row>
    <row r="6960" spans="6:14" x14ac:dyDescent="0.25">
      <c r="F6960" s="18"/>
      <c r="G6960" s="18"/>
      <c r="I6960" s="19"/>
      <c r="J6960" s="19"/>
      <c r="K6960" s="19"/>
      <c r="L6960" s="19"/>
      <c r="M6960" s="19"/>
      <c r="N6960" s="20"/>
    </row>
    <row r="6961" spans="6:14" x14ac:dyDescent="0.25">
      <c r="F6961" s="18"/>
      <c r="G6961" s="18"/>
      <c r="I6961" s="19"/>
      <c r="J6961" s="19"/>
      <c r="K6961" s="19"/>
      <c r="L6961" s="19"/>
      <c r="M6961" s="19"/>
      <c r="N6961" s="20"/>
    </row>
    <row r="6962" spans="6:14" x14ac:dyDescent="0.25">
      <c r="F6962" s="18"/>
      <c r="G6962" s="18"/>
      <c r="I6962" s="19"/>
      <c r="J6962" s="19"/>
      <c r="K6962" s="19"/>
      <c r="L6962" s="19"/>
      <c r="M6962" s="19"/>
      <c r="N6962" s="20"/>
    </row>
    <row r="6963" spans="6:14" x14ac:dyDescent="0.25">
      <c r="F6963" s="18"/>
      <c r="G6963" s="18"/>
      <c r="I6963" s="19"/>
      <c r="J6963" s="19"/>
      <c r="K6963" s="19"/>
      <c r="L6963" s="19"/>
      <c r="M6963" s="19"/>
      <c r="N6963" s="20"/>
    </row>
    <row r="6964" spans="6:14" x14ac:dyDescent="0.25">
      <c r="F6964" s="18"/>
      <c r="G6964" s="18"/>
      <c r="I6964" s="19"/>
      <c r="J6964" s="19"/>
      <c r="K6964" s="19"/>
      <c r="L6964" s="19"/>
      <c r="M6964" s="19"/>
      <c r="N6964" s="20"/>
    </row>
    <row r="6965" spans="6:14" x14ac:dyDescent="0.25">
      <c r="F6965" s="18"/>
      <c r="G6965" s="18"/>
      <c r="I6965" s="19"/>
      <c r="J6965" s="19"/>
      <c r="K6965" s="19"/>
      <c r="L6965" s="19"/>
      <c r="M6965" s="19"/>
      <c r="N6965" s="20"/>
    </row>
    <row r="6966" spans="6:14" x14ac:dyDescent="0.25">
      <c r="F6966" s="18"/>
      <c r="G6966" s="18"/>
      <c r="I6966" s="19"/>
      <c r="J6966" s="19"/>
      <c r="K6966" s="19"/>
      <c r="L6966" s="19"/>
      <c r="M6966" s="19"/>
      <c r="N6966" s="20"/>
    </row>
    <row r="6967" spans="6:14" x14ac:dyDescent="0.25">
      <c r="F6967" s="18"/>
      <c r="G6967" s="18"/>
      <c r="I6967" s="19"/>
      <c r="J6967" s="19"/>
      <c r="K6967" s="19"/>
      <c r="L6967" s="19"/>
      <c r="M6967" s="19"/>
      <c r="N6967" s="20"/>
    </row>
    <row r="6968" spans="6:14" x14ac:dyDescent="0.25">
      <c r="F6968" s="18"/>
      <c r="G6968" s="18"/>
      <c r="I6968" s="19"/>
      <c r="J6968" s="19"/>
      <c r="K6968" s="19"/>
      <c r="L6968" s="19"/>
      <c r="M6968" s="19"/>
      <c r="N6968" s="20"/>
    </row>
    <row r="6969" spans="6:14" x14ac:dyDescent="0.25">
      <c r="F6969" s="18"/>
      <c r="G6969" s="18"/>
      <c r="I6969" s="19"/>
      <c r="J6969" s="19"/>
      <c r="K6969" s="19"/>
      <c r="L6969" s="19"/>
      <c r="M6969" s="19"/>
      <c r="N6969" s="20"/>
    </row>
    <row r="6970" spans="6:14" x14ac:dyDescent="0.25">
      <c r="F6970" s="18"/>
      <c r="G6970" s="18"/>
      <c r="I6970" s="19"/>
      <c r="J6970" s="19"/>
      <c r="K6970" s="19"/>
      <c r="L6970" s="19"/>
      <c r="M6970" s="19"/>
      <c r="N6970" s="20"/>
    </row>
    <row r="6971" spans="6:14" x14ac:dyDescent="0.25">
      <c r="F6971" s="18"/>
      <c r="G6971" s="18"/>
      <c r="I6971" s="19"/>
      <c r="J6971" s="19"/>
      <c r="K6971" s="19"/>
      <c r="L6971" s="19"/>
      <c r="M6971" s="19"/>
      <c r="N6971" s="20"/>
    </row>
    <row r="6972" spans="6:14" x14ac:dyDescent="0.25">
      <c r="F6972" s="18"/>
      <c r="G6972" s="18"/>
      <c r="I6972" s="19"/>
      <c r="J6972" s="19"/>
      <c r="K6972" s="19"/>
      <c r="L6972" s="19"/>
      <c r="M6972" s="19"/>
      <c r="N6972" s="20"/>
    </row>
    <row r="6973" spans="6:14" x14ac:dyDescent="0.25">
      <c r="F6973" s="18"/>
      <c r="G6973" s="18"/>
      <c r="I6973" s="19"/>
      <c r="J6973" s="19"/>
      <c r="K6973" s="19"/>
      <c r="L6973" s="19"/>
      <c r="M6973" s="19"/>
      <c r="N6973" s="20"/>
    </row>
    <row r="6974" spans="6:14" x14ac:dyDescent="0.25">
      <c r="F6974" s="18"/>
      <c r="G6974" s="18"/>
      <c r="I6974" s="19"/>
      <c r="J6974" s="19"/>
      <c r="K6974" s="19"/>
      <c r="L6974" s="19"/>
      <c r="M6974" s="19"/>
      <c r="N6974" s="20"/>
    </row>
    <row r="6975" spans="6:14" x14ac:dyDescent="0.25">
      <c r="F6975" s="18"/>
      <c r="G6975" s="18"/>
      <c r="I6975" s="19"/>
      <c r="J6975" s="19"/>
      <c r="K6975" s="19"/>
      <c r="L6975" s="19"/>
      <c r="M6975" s="19"/>
      <c r="N6975" s="20"/>
    </row>
    <row r="6976" spans="6:14" x14ac:dyDescent="0.25">
      <c r="F6976" s="18"/>
      <c r="G6976" s="18"/>
      <c r="I6976" s="19"/>
      <c r="J6976" s="19"/>
      <c r="K6976" s="19"/>
      <c r="L6976" s="19"/>
      <c r="M6976" s="19"/>
      <c r="N6976" s="20"/>
    </row>
    <row r="6977" spans="6:14" x14ac:dyDescent="0.25">
      <c r="F6977" s="18"/>
      <c r="G6977" s="18"/>
      <c r="I6977" s="19"/>
      <c r="J6977" s="19"/>
      <c r="K6977" s="19"/>
      <c r="L6977" s="19"/>
      <c r="M6977" s="19"/>
      <c r="N6977" s="20"/>
    </row>
    <row r="6978" spans="6:14" x14ac:dyDescent="0.25">
      <c r="F6978" s="18"/>
      <c r="G6978" s="18"/>
      <c r="I6978" s="19"/>
      <c r="J6978" s="19"/>
      <c r="K6978" s="19"/>
      <c r="L6978" s="19"/>
      <c r="M6978" s="19"/>
      <c r="N6978" s="20"/>
    </row>
    <row r="6979" spans="6:14" x14ac:dyDescent="0.25">
      <c r="F6979" s="18"/>
      <c r="G6979" s="18"/>
      <c r="I6979" s="19"/>
      <c r="J6979" s="19"/>
      <c r="K6979" s="19"/>
      <c r="L6979" s="19"/>
      <c r="M6979" s="19"/>
      <c r="N6979" s="20"/>
    </row>
    <row r="6980" spans="6:14" x14ac:dyDescent="0.25">
      <c r="F6980" s="18"/>
      <c r="G6980" s="18"/>
      <c r="I6980" s="19"/>
      <c r="J6980" s="19"/>
      <c r="K6980" s="19"/>
      <c r="L6980" s="19"/>
      <c r="M6980" s="19"/>
      <c r="N6980" s="20"/>
    </row>
    <row r="6981" spans="6:14" x14ac:dyDescent="0.25">
      <c r="F6981" s="18"/>
      <c r="G6981" s="18"/>
      <c r="I6981" s="19"/>
      <c r="J6981" s="19"/>
      <c r="K6981" s="19"/>
      <c r="L6981" s="19"/>
      <c r="M6981" s="19"/>
      <c r="N6981" s="20"/>
    </row>
    <row r="6982" spans="6:14" x14ac:dyDescent="0.25">
      <c r="F6982" s="18"/>
      <c r="G6982" s="18"/>
      <c r="I6982" s="19"/>
      <c r="J6982" s="19"/>
      <c r="K6982" s="19"/>
      <c r="L6982" s="19"/>
      <c r="M6982" s="19"/>
      <c r="N6982" s="20"/>
    </row>
    <row r="6983" spans="6:14" x14ac:dyDescent="0.25">
      <c r="F6983" s="18"/>
      <c r="G6983" s="18"/>
      <c r="I6983" s="19"/>
      <c r="J6983" s="19"/>
      <c r="K6983" s="19"/>
      <c r="L6983" s="19"/>
      <c r="M6983" s="19"/>
      <c r="N6983" s="20"/>
    </row>
    <row r="6984" spans="6:14" x14ac:dyDescent="0.25">
      <c r="F6984" s="18"/>
      <c r="G6984" s="18"/>
      <c r="I6984" s="19"/>
      <c r="J6984" s="19"/>
      <c r="K6984" s="19"/>
      <c r="L6984" s="19"/>
      <c r="M6984" s="19"/>
      <c r="N6984" s="20"/>
    </row>
    <row r="6985" spans="6:14" x14ac:dyDescent="0.25">
      <c r="F6985" s="18"/>
      <c r="G6985" s="18"/>
      <c r="I6985" s="19"/>
      <c r="J6985" s="19"/>
      <c r="K6985" s="19"/>
      <c r="L6985" s="19"/>
      <c r="M6985" s="19"/>
      <c r="N6985" s="20"/>
    </row>
    <row r="6986" spans="6:14" x14ac:dyDescent="0.25">
      <c r="F6986" s="18"/>
      <c r="G6986" s="18"/>
      <c r="I6986" s="19"/>
      <c r="J6986" s="19"/>
      <c r="K6986" s="19"/>
      <c r="L6986" s="19"/>
      <c r="M6986" s="19"/>
      <c r="N6986" s="20"/>
    </row>
    <row r="6987" spans="6:14" x14ac:dyDescent="0.25">
      <c r="F6987" s="18"/>
      <c r="G6987" s="18"/>
      <c r="I6987" s="19"/>
      <c r="J6987" s="19"/>
      <c r="K6987" s="19"/>
      <c r="L6987" s="19"/>
      <c r="M6987" s="19"/>
      <c r="N6987" s="20"/>
    </row>
    <row r="6988" spans="6:14" x14ac:dyDescent="0.25">
      <c r="F6988" s="18"/>
      <c r="G6988" s="18"/>
      <c r="I6988" s="19"/>
      <c r="J6988" s="19"/>
      <c r="K6988" s="19"/>
      <c r="L6988" s="19"/>
      <c r="M6988" s="19"/>
      <c r="N6988" s="20"/>
    </row>
    <row r="6989" spans="6:14" x14ac:dyDescent="0.25">
      <c r="F6989" s="18"/>
      <c r="G6989" s="18"/>
      <c r="I6989" s="19"/>
      <c r="J6989" s="19"/>
      <c r="K6989" s="19"/>
      <c r="L6989" s="19"/>
      <c r="M6989" s="19"/>
      <c r="N6989" s="20"/>
    </row>
    <row r="6990" spans="6:14" x14ac:dyDescent="0.25">
      <c r="F6990" s="18"/>
      <c r="G6990" s="18"/>
      <c r="I6990" s="19"/>
      <c r="J6990" s="19"/>
      <c r="K6990" s="19"/>
      <c r="L6990" s="19"/>
      <c r="M6990" s="19"/>
      <c r="N6990" s="20"/>
    </row>
    <row r="6991" spans="6:14" x14ac:dyDescent="0.25">
      <c r="F6991" s="18"/>
      <c r="G6991" s="18"/>
      <c r="I6991" s="19"/>
      <c r="J6991" s="19"/>
      <c r="K6991" s="19"/>
      <c r="L6991" s="19"/>
      <c r="M6991" s="19"/>
      <c r="N6991" s="20"/>
    </row>
    <row r="6992" spans="6:14" x14ac:dyDescent="0.25">
      <c r="F6992" s="18"/>
      <c r="G6992" s="18"/>
      <c r="I6992" s="19"/>
      <c r="J6992" s="19"/>
      <c r="K6992" s="19"/>
      <c r="L6992" s="19"/>
      <c r="M6992" s="19"/>
      <c r="N6992" s="20"/>
    </row>
    <row r="6993" spans="6:14" x14ac:dyDescent="0.25">
      <c r="F6993" s="18"/>
      <c r="G6993" s="18"/>
      <c r="I6993" s="19"/>
      <c r="J6993" s="19"/>
      <c r="K6993" s="19"/>
      <c r="L6993" s="19"/>
      <c r="M6993" s="19"/>
      <c r="N6993" s="20"/>
    </row>
    <row r="6994" spans="6:14" x14ac:dyDescent="0.25">
      <c r="F6994" s="18"/>
      <c r="G6994" s="18"/>
      <c r="I6994" s="19"/>
      <c r="J6994" s="19"/>
      <c r="K6994" s="19"/>
      <c r="L6994" s="19"/>
      <c r="M6994" s="19"/>
      <c r="N6994" s="20"/>
    </row>
    <row r="6995" spans="6:14" x14ac:dyDescent="0.25">
      <c r="F6995" s="18"/>
      <c r="G6995" s="18"/>
      <c r="I6995" s="19"/>
      <c r="J6995" s="19"/>
      <c r="K6995" s="19"/>
      <c r="L6995" s="19"/>
      <c r="M6995" s="19"/>
      <c r="N6995" s="20"/>
    </row>
    <row r="6996" spans="6:14" x14ac:dyDescent="0.25">
      <c r="F6996" s="18"/>
      <c r="G6996" s="18"/>
      <c r="I6996" s="19"/>
      <c r="J6996" s="19"/>
      <c r="K6996" s="19"/>
      <c r="L6996" s="19"/>
      <c r="M6996" s="19"/>
      <c r="N6996" s="20"/>
    </row>
    <row r="6997" spans="6:14" x14ac:dyDescent="0.25">
      <c r="F6997" s="18"/>
      <c r="G6997" s="18"/>
      <c r="I6997" s="19"/>
      <c r="J6997" s="19"/>
      <c r="K6997" s="19"/>
      <c r="L6997" s="19"/>
      <c r="M6997" s="19"/>
      <c r="N6997" s="20"/>
    </row>
    <row r="6998" spans="6:14" x14ac:dyDescent="0.25">
      <c r="F6998" s="18"/>
      <c r="G6998" s="18"/>
      <c r="I6998" s="19"/>
      <c r="J6998" s="19"/>
      <c r="K6998" s="19"/>
      <c r="L6998" s="19"/>
      <c r="M6998" s="19"/>
      <c r="N6998" s="20"/>
    </row>
    <row r="6999" spans="6:14" x14ac:dyDescent="0.25">
      <c r="F6999" s="18"/>
      <c r="G6999" s="18"/>
      <c r="I6999" s="19"/>
      <c r="J6999" s="19"/>
      <c r="K6999" s="19"/>
      <c r="L6999" s="19"/>
      <c r="M6999" s="19"/>
      <c r="N6999" s="20"/>
    </row>
    <row r="7000" spans="6:14" x14ac:dyDescent="0.25">
      <c r="F7000" s="18"/>
      <c r="G7000" s="18"/>
      <c r="I7000" s="19"/>
      <c r="J7000" s="19"/>
      <c r="K7000" s="19"/>
      <c r="L7000" s="19"/>
      <c r="M7000" s="19"/>
      <c r="N7000" s="20"/>
    </row>
    <row r="7001" spans="6:14" x14ac:dyDescent="0.25">
      <c r="F7001" s="18"/>
      <c r="G7001" s="18"/>
      <c r="I7001" s="19"/>
      <c r="J7001" s="19"/>
      <c r="K7001" s="19"/>
      <c r="L7001" s="19"/>
      <c r="M7001" s="19"/>
      <c r="N7001" s="20"/>
    </row>
    <row r="7002" spans="6:14" x14ac:dyDescent="0.25">
      <c r="F7002" s="18"/>
      <c r="G7002" s="18"/>
      <c r="I7002" s="19"/>
      <c r="J7002" s="19"/>
      <c r="K7002" s="19"/>
      <c r="L7002" s="19"/>
      <c r="M7002" s="19"/>
      <c r="N7002" s="20"/>
    </row>
    <row r="7003" spans="6:14" x14ac:dyDescent="0.25">
      <c r="F7003" s="18"/>
      <c r="G7003" s="18"/>
      <c r="I7003" s="19"/>
      <c r="J7003" s="19"/>
      <c r="K7003" s="19"/>
      <c r="L7003" s="19"/>
      <c r="M7003" s="19"/>
      <c r="N7003" s="20"/>
    </row>
    <row r="7004" spans="6:14" x14ac:dyDescent="0.25">
      <c r="F7004" s="18"/>
      <c r="G7004" s="18"/>
      <c r="I7004" s="19"/>
      <c r="J7004" s="19"/>
      <c r="K7004" s="19"/>
      <c r="L7004" s="19"/>
      <c r="M7004" s="19"/>
      <c r="N7004" s="20"/>
    </row>
    <row r="7005" spans="6:14" x14ac:dyDescent="0.25">
      <c r="F7005" s="18"/>
      <c r="G7005" s="18"/>
      <c r="I7005" s="19"/>
      <c r="J7005" s="19"/>
      <c r="K7005" s="19"/>
      <c r="L7005" s="19"/>
      <c r="M7005" s="19"/>
      <c r="N7005" s="20"/>
    </row>
    <row r="7006" spans="6:14" x14ac:dyDescent="0.25">
      <c r="F7006" s="18"/>
      <c r="G7006" s="18"/>
      <c r="I7006" s="19"/>
      <c r="J7006" s="19"/>
      <c r="K7006" s="19"/>
      <c r="L7006" s="19"/>
      <c r="M7006" s="19"/>
      <c r="N7006" s="20"/>
    </row>
    <row r="7007" spans="6:14" x14ac:dyDescent="0.25">
      <c r="F7007" s="18"/>
      <c r="G7007" s="18"/>
      <c r="I7007" s="19"/>
      <c r="J7007" s="19"/>
      <c r="K7007" s="19"/>
      <c r="L7007" s="19"/>
      <c r="M7007" s="19"/>
      <c r="N7007" s="20"/>
    </row>
    <row r="7008" spans="6:14" x14ac:dyDescent="0.25">
      <c r="F7008" s="18"/>
      <c r="G7008" s="18"/>
      <c r="I7008" s="19"/>
      <c r="J7008" s="19"/>
      <c r="K7008" s="19"/>
      <c r="L7008" s="19"/>
      <c r="M7008" s="19"/>
      <c r="N7008" s="20"/>
    </row>
    <row r="7009" spans="6:14" x14ac:dyDescent="0.25">
      <c r="F7009" s="18"/>
      <c r="G7009" s="18"/>
      <c r="I7009" s="19"/>
      <c r="J7009" s="19"/>
      <c r="K7009" s="19"/>
      <c r="L7009" s="19"/>
      <c r="M7009" s="19"/>
      <c r="N7009" s="20"/>
    </row>
    <row r="7010" spans="6:14" x14ac:dyDescent="0.25">
      <c r="F7010" s="18"/>
      <c r="G7010" s="18"/>
      <c r="I7010" s="19"/>
      <c r="J7010" s="19"/>
      <c r="K7010" s="19"/>
      <c r="L7010" s="19"/>
      <c r="M7010" s="19"/>
      <c r="N7010" s="20"/>
    </row>
    <row r="7011" spans="6:14" x14ac:dyDescent="0.25">
      <c r="F7011" s="18"/>
      <c r="G7011" s="18"/>
      <c r="I7011" s="19"/>
      <c r="J7011" s="19"/>
      <c r="K7011" s="19"/>
      <c r="L7011" s="19"/>
      <c r="M7011" s="19"/>
      <c r="N7011" s="20"/>
    </row>
    <row r="7012" spans="6:14" x14ac:dyDescent="0.25">
      <c r="F7012" s="18"/>
      <c r="G7012" s="18"/>
      <c r="I7012" s="19"/>
      <c r="J7012" s="19"/>
      <c r="K7012" s="19"/>
      <c r="L7012" s="19"/>
      <c r="M7012" s="19"/>
      <c r="N7012" s="20"/>
    </row>
    <row r="7013" spans="6:14" x14ac:dyDescent="0.25">
      <c r="F7013" s="18"/>
      <c r="G7013" s="18"/>
      <c r="I7013" s="19"/>
      <c r="J7013" s="19"/>
      <c r="K7013" s="19"/>
      <c r="L7013" s="19"/>
      <c r="M7013" s="19"/>
      <c r="N7013" s="20"/>
    </row>
    <row r="7014" spans="6:14" x14ac:dyDescent="0.25">
      <c r="F7014" s="18"/>
      <c r="G7014" s="18"/>
      <c r="I7014" s="19"/>
      <c r="J7014" s="19"/>
      <c r="K7014" s="19"/>
      <c r="L7014" s="19"/>
      <c r="M7014" s="19"/>
      <c r="N7014" s="20"/>
    </row>
    <row r="7015" spans="6:14" x14ac:dyDescent="0.25">
      <c r="F7015" s="18"/>
      <c r="G7015" s="18"/>
      <c r="I7015" s="19"/>
      <c r="J7015" s="19"/>
      <c r="K7015" s="19"/>
      <c r="L7015" s="19"/>
      <c r="M7015" s="19"/>
      <c r="N7015" s="20"/>
    </row>
    <row r="7016" spans="6:14" x14ac:dyDescent="0.25">
      <c r="F7016" s="18"/>
      <c r="G7016" s="18"/>
      <c r="I7016" s="19"/>
      <c r="J7016" s="19"/>
      <c r="K7016" s="19"/>
      <c r="L7016" s="19"/>
      <c r="M7016" s="19"/>
      <c r="N7016" s="20"/>
    </row>
    <row r="7017" spans="6:14" x14ac:dyDescent="0.25">
      <c r="F7017" s="18"/>
      <c r="G7017" s="18"/>
      <c r="I7017" s="19"/>
      <c r="J7017" s="19"/>
      <c r="K7017" s="19"/>
      <c r="L7017" s="19"/>
      <c r="M7017" s="19"/>
      <c r="N7017" s="20"/>
    </row>
    <row r="7018" spans="6:14" x14ac:dyDescent="0.25">
      <c r="F7018" s="18"/>
      <c r="G7018" s="18"/>
      <c r="I7018" s="19"/>
      <c r="J7018" s="19"/>
      <c r="K7018" s="19"/>
      <c r="L7018" s="19"/>
      <c r="M7018" s="19"/>
      <c r="N7018" s="20"/>
    </row>
    <row r="7019" spans="6:14" x14ac:dyDescent="0.25">
      <c r="F7019" s="18"/>
      <c r="G7019" s="18"/>
      <c r="I7019" s="19"/>
      <c r="J7019" s="19"/>
      <c r="K7019" s="19"/>
      <c r="L7019" s="19"/>
      <c r="M7019" s="19"/>
      <c r="N7019" s="20"/>
    </row>
    <row r="7020" spans="6:14" x14ac:dyDescent="0.25">
      <c r="F7020" s="18"/>
      <c r="G7020" s="18"/>
      <c r="I7020" s="19"/>
      <c r="J7020" s="19"/>
      <c r="K7020" s="19"/>
      <c r="L7020" s="19"/>
      <c r="M7020" s="19"/>
      <c r="N7020" s="20"/>
    </row>
    <row r="7021" spans="6:14" x14ac:dyDescent="0.25">
      <c r="F7021" s="18"/>
      <c r="G7021" s="18"/>
      <c r="I7021" s="19"/>
      <c r="J7021" s="19"/>
      <c r="K7021" s="19"/>
      <c r="L7021" s="19"/>
      <c r="M7021" s="19"/>
      <c r="N7021" s="20"/>
    </row>
    <row r="7022" spans="6:14" x14ac:dyDescent="0.25">
      <c r="F7022" s="18"/>
      <c r="G7022" s="18"/>
      <c r="I7022" s="19"/>
      <c r="J7022" s="19"/>
      <c r="K7022" s="19"/>
      <c r="L7022" s="19"/>
      <c r="M7022" s="19"/>
      <c r="N7022" s="20"/>
    </row>
    <row r="7023" spans="6:14" x14ac:dyDescent="0.25">
      <c r="F7023" s="18"/>
      <c r="G7023" s="18"/>
      <c r="I7023" s="19"/>
      <c r="J7023" s="19"/>
      <c r="K7023" s="19"/>
      <c r="L7023" s="19"/>
      <c r="M7023" s="19"/>
      <c r="N7023" s="20"/>
    </row>
    <row r="7024" spans="6:14" x14ac:dyDescent="0.25">
      <c r="F7024" s="18"/>
      <c r="G7024" s="18"/>
      <c r="I7024" s="19"/>
      <c r="J7024" s="19"/>
      <c r="K7024" s="19"/>
      <c r="L7024" s="19"/>
      <c r="M7024" s="19"/>
      <c r="N7024" s="20"/>
    </row>
    <row r="7025" spans="6:14" x14ac:dyDescent="0.25">
      <c r="F7025" s="18"/>
      <c r="G7025" s="18"/>
      <c r="I7025" s="19"/>
      <c r="J7025" s="19"/>
      <c r="K7025" s="19"/>
      <c r="L7025" s="19"/>
      <c r="M7025" s="19"/>
      <c r="N7025" s="20"/>
    </row>
    <row r="7026" spans="6:14" x14ac:dyDescent="0.25">
      <c r="F7026" s="18"/>
      <c r="G7026" s="18"/>
      <c r="I7026" s="19"/>
      <c r="J7026" s="19"/>
      <c r="K7026" s="19"/>
      <c r="L7026" s="19"/>
      <c r="M7026" s="19"/>
      <c r="N7026" s="20"/>
    </row>
    <row r="7027" spans="6:14" x14ac:dyDescent="0.25">
      <c r="F7027" s="18"/>
      <c r="G7027" s="18"/>
      <c r="I7027" s="19"/>
      <c r="J7027" s="19"/>
      <c r="K7027" s="19"/>
      <c r="L7027" s="19"/>
      <c r="M7027" s="19"/>
      <c r="N7027" s="20"/>
    </row>
    <row r="7028" spans="6:14" x14ac:dyDescent="0.25">
      <c r="F7028" s="18"/>
      <c r="G7028" s="18"/>
      <c r="I7028" s="19"/>
      <c r="J7028" s="19"/>
      <c r="K7028" s="19"/>
      <c r="L7028" s="19"/>
      <c r="M7028" s="19"/>
      <c r="N7028" s="20"/>
    </row>
    <row r="7029" spans="6:14" x14ac:dyDescent="0.25">
      <c r="F7029" s="18"/>
      <c r="G7029" s="18"/>
      <c r="I7029" s="19"/>
      <c r="J7029" s="19"/>
      <c r="K7029" s="19"/>
      <c r="L7029" s="19"/>
      <c r="M7029" s="19"/>
      <c r="N7029" s="20"/>
    </row>
    <row r="7030" spans="6:14" x14ac:dyDescent="0.25">
      <c r="F7030" s="18"/>
      <c r="G7030" s="18"/>
      <c r="I7030" s="19"/>
      <c r="J7030" s="19"/>
      <c r="K7030" s="19"/>
      <c r="L7030" s="19"/>
      <c r="M7030" s="19"/>
      <c r="N7030" s="20"/>
    </row>
    <row r="7031" spans="6:14" x14ac:dyDescent="0.25">
      <c r="F7031" s="18"/>
      <c r="G7031" s="18"/>
      <c r="I7031" s="19"/>
      <c r="J7031" s="19"/>
      <c r="K7031" s="19"/>
      <c r="L7031" s="19"/>
      <c r="M7031" s="19"/>
      <c r="N7031" s="20"/>
    </row>
    <row r="7032" spans="6:14" x14ac:dyDescent="0.25">
      <c r="F7032" s="18"/>
      <c r="G7032" s="18"/>
      <c r="I7032" s="19"/>
      <c r="J7032" s="19"/>
      <c r="K7032" s="19"/>
      <c r="L7032" s="19"/>
      <c r="M7032" s="19"/>
      <c r="N7032" s="20"/>
    </row>
    <row r="7033" spans="6:14" x14ac:dyDescent="0.25">
      <c r="F7033" s="18"/>
      <c r="G7033" s="18"/>
      <c r="I7033" s="19"/>
      <c r="J7033" s="19"/>
      <c r="K7033" s="19"/>
      <c r="L7033" s="19"/>
      <c r="M7033" s="19"/>
      <c r="N7033" s="20"/>
    </row>
    <row r="7034" spans="6:14" x14ac:dyDescent="0.25">
      <c r="F7034" s="18"/>
      <c r="G7034" s="18"/>
      <c r="I7034" s="19"/>
      <c r="J7034" s="19"/>
      <c r="K7034" s="19"/>
      <c r="L7034" s="19"/>
      <c r="M7034" s="19"/>
      <c r="N7034" s="20"/>
    </row>
    <row r="7035" spans="6:14" x14ac:dyDescent="0.25">
      <c r="F7035" s="18"/>
      <c r="G7035" s="18"/>
      <c r="I7035" s="19"/>
      <c r="J7035" s="19"/>
      <c r="K7035" s="19"/>
      <c r="L7035" s="19"/>
      <c r="M7035" s="19"/>
      <c r="N7035" s="20"/>
    </row>
    <row r="7036" spans="6:14" x14ac:dyDescent="0.25">
      <c r="F7036" s="18"/>
      <c r="G7036" s="18"/>
      <c r="I7036" s="19"/>
      <c r="J7036" s="19"/>
      <c r="K7036" s="19"/>
      <c r="L7036" s="19"/>
      <c r="M7036" s="19"/>
      <c r="N7036" s="20"/>
    </row>
    <row r="7037" spans="6:14" x14ac:dyDescent="0.25">
      <c r="F7037" s="18"/>
      <c r="G7037" s="18"/>
      <c r="I7037" s="19"/>
      <c r="J7037" s="19"/>
      <c r="K7037" s="19"/>
      <c r="L7037" s="19"/>
      <c r="M7037" s="19"/>
      <c r="N7037" s="20"/>
    </row>
    <row r="7038" spans="6:14" x14ac:dyDescent="0.25">
      <c r="F7038" s="18"/>
      <c r="G7038" s="18"/>
      <c r="I7038" s="19"/>
      <c r="J7038" s="19"/>
      <c r="K7038" s="19"/>
      <c r="L7038" s="19"/>
      <c r="M7038" s="19"/>
      <c r="N7038" s="20"/>
    </row>
    <row r="7039" spans="6:14" x14ac:dyDescent="0.25">
      <c r="F7039" s="18"/>
      <c r="G7039" s="18"/>
      <c r="I7039" s="19"/>
      <c r="J7039" s="19"/>
      <c r="K7039" s="19"/>
      <c r="L7039" s="19"/>
      <c r="M7039" s="19"/>
      <c r="N7039" s="20"/>
    </row>
    <row r="7040" spans="6:14" x14ac:dyDescent="0.25">
      <c r="F7040" s="18"/>
      <c r="G7040" s="18"/>
      <c r="I7040" s="19"/>
      <c r="J7040" s="19"/>
      <c r="K7040" s="19"/>
      <c r="L7040" s="19"/>
      <c r="M7040" s="19"/>
      <c r="N7040" s="20"/>
    </row>
    <row r="7041" spans="6:14" x14ac:dyDescent="0.25">
      <c r="F7041" s="18"/>
      <c r="G7041" s="18"/>
      <c r="I7041" s="19"/>
      <c r="J7041" s="19"/>
      <c r="K7041" s="19"/>
      <c r="L7041" s="19"/>
      <c r="M7041" s="19"/>
      <c r="N7041" s="20"/>
    </row>
    <row r="7042" spans="6:14" x14ac:dyDescent="0.25">
      <c r="F7042" s="18"/>
      <c r="G7042" s="18"/>
      <c r="I7042" s="19"/>
      <c r="J7042" s="19"/>
      <c r="K7042" s="19"/>
      <c r="L7042" s="19"/>
      <c r="M7042" s="19"/>
      <c r="N7042" s="20"/>
    </row>
    <row r="7043" spans="6:14" x14ac:dyDescent="0.25">
      <c r="F7043" s="18"/>
      <c r="G7043" s="18"/>
      <c r="I7043" s="19"/>
      <c r="J7043" s="19"/>
      <c r="K7043" s="19"/>
      <c r="L7043" s="19"/>
      <c r="M7043" s="19"/>
      <c r="N7043" s="20"/>
    </row>
    <row r="7044" spans="6:14" x14ac:dyDescent="0.25">
      <c r="F7044" s="18"/>
      <c r="G7044" s="18"/>
      <c r="I7044" s="19"/>
      <c r="J7044" s="19"/>
      <c r="K7044" s="19"/>
      <c r="L7044" s="19"/>
      <c r="M7044" s="19"/>
      <c r="N7044" s="20"/>
    </row>
    <row r="7045" spans="6:14" x14ac:dyDescent="0.25">
      <c r="F7045" s="18"/>
      <c r="G7045" s="18"/>
      <c r="I7045" s="19"/>
      <c r="J7045" s="19"/>
      <c r="K7045" s="19"/>
      <c r="L7045" s="19"/>
      <c r="M7045" s="19"/>
      <c r="N7045" s="20"/>
    </row>
    <row r="7046" spans="6:14" x14ac:dyDescent="0.25">
      <c r="F7046" s="18"/>
      <c r="G7046" s="18"/>
      <c r="I7046" s="19"/>
      <c r="J7046" s="19"/>
      <c r="K7046" s="19"/>
      <c r="L7046" s="19"/>
      <c r="M7046" s="19"/>
      <c r="N7046" s="20"/>
    </row>
    <row r="7047" spans="6:14" x14ac:dyDescent="0.25">
      <c r="F7047" s="18"/>
      <c r="G7047" s="18"/>
      <c r="I7047" s="19"/>
      <c r="J7047" s="19"/>
      <c r="K7047" s="19"/>
      <c r="L7047" s="19"/>
      <c r="M7047" s="19"/>
      <c r="N7047" s="20"/>
    </row>
    <row r="7048" spans="6:14" x14ac:dyDescent="0.25">
      <c r="F7048" s="18"/>
      <c r="G7048" s="18"/>
      <c r="I7048" s="19"/>
      <c r="J7048" s="19"/>
      <c r="K7048" s="19"/>
      <c r="L7048" s="19"/>
      <c r="M7048" s="19"/>
      <c r="N7048" s="20"/>
    </row>
    <row r="7049" spans="6:14" x14ac:dyDescent="0.25">
      <c r="F7049" s="18"/>
      <c r="G7049" s="18"/>
      <c r="I7049" s="19"/>
      <c r="J7049" s="19"/>
      <c r="K7049" s="19"/>
      <c r="L7049" s="19"/>
      <c r="M7049" s="19"/>
      <c r="N7049" s="20"/>
    </row>
    <row r="7050" spans="6:14" x14ac:dyDescent="0.25">
      <c r="F7050" s="18"/>
      <c r="G7050" s="18"/>
      <c r="I7050" s="19"/>
      <c r="J7050" s="19"/>
      <c r="K7050" s="19"/>
      <c r="L7050" s="19"/>
      <c r="M7050" s="19"/>
      <c r="N7050" s="20"/>
    </row>
    <row r="7051" spans="6:14" x14ac:dyDescent="0.25">
      <c r="F7051" s="18"/>
      <c r="G7051" s="18"/>
      <c r="I7051" s="19"/>
      <c r="J7051" s="19"/>
      <c r="K7051" s="19"/>
      <c r="L7051" s="19"/>
      <c r="M7051" s="19"/>
      <c r="N7051" s="20"/>
    </row>
    <row r="7052" spans="6:14" x14ac:dyDescent="0.25">
      <c r="F7052" s="18"/>
      <c r="G7052" s="18"/>
      <c r="I7052" s="19"/>
      <c r="J7052" s="19"/>
      <c r="K7052" s="19"/>
      <c r="L7052" s="19"/>
      <c r="M7052" s="19"/>
      <c r="N7052" s="20"/>
    </row>
    <row r="7053" spans="6:14" x14ac:dyDescent="0.25">
      <c r="F7053" s="18"/>
      <c r="G7053" s="18"/>
      <c r="I7053" s="19"/>
      <c r="J7053" s="19"/>
      <c r="K7053" s="19"/>
      <c r="L7053" s="19"/>
      <c r="M7053" s="19"/>
      <c r="N7053" s="20"/>
    </row>
    <row r="7054" spans="6:14" x14ac:dyDescent="0.25">
      <c r="F7054" s="18"/>
      <c r="G7054" s="18"/>
      <c r="I7054" s="19"/>
      <c r="J7054" s="19"/>
      <c r="K7054" s="19"/>
      <c r="L7054" s="19"/>
      <c r="M7054" s="19"/>
      <c r="N7054" s="20"/>
    </row>
    <row r="7055" spans="6:14" x14ac:dyDescent="0.25">
      <c r="F7055" s="18"/>
      <c r="G7055" s="18"/>
      <c r="I7055" s="19"/>
      <c r="J7055" s="19"/>
      <c r="K7055" s="19"/>
      <c r="L7055" s="19"/>
      <c r="M7055" s="19"/>
      <c r="N7055" s="20"/>
    </row>
    <row r="7056" spans="6:14" x14ac:dyDescent="0.25">
      <c r="F7056" s="18"/>
      <c r="G7056" s="18"/>
      <c r="I7056" s="19"/>
      <c r="J7056" s="19"/>
      <c r="K7056" s="19"/>
      <c r="L7056" s="19"/>
      <c r="M7056" s="19"/>
      <c r="N7056" s="20"/>
    </row>
    <row r="7057" spans="6:14" x14ac:dyDescent="0.25">
      <c r="F7057" s="18"/>
      <c r="G7057" s="18"/>
      <c r="I7057" s="19"/>
      <c r="J7057" s="19"/>
      <c r="K7057" s="19"/>
      <c r="L7057" s="19"/>
      <c r="M7057" s="19"/>
      <c r="N7057" s="20"/>
    </row>
    <row r="7058" spans="6:14" x14ac:dyDescent="0.25">
      <c r="F7058" s="18"/>
      <c r="G7058" s="18"/>
      <c r="I7058" s="19"/>
      <c r="J7058" s="19"/>
      <c r="K7058" s="19"/>
      <c r="L7058" s="19"/>
      <c r="M7058" s="19"/>
      <c r="N7058" s="20"/>
    </row>
    <row r="7059" spans="6:14" x14ac:dyDescent="0.25">
      <c r="F7059" s="18"/>
      <c r="G7059" s="18"/>
      <c r="I7059" s="19"/>
      <c r="J7059" s="19"/>
      <c r="K7059" s="19"/>
      <c r="L7059" s="19"/>
      <c r="M7059" s="19"/>
      <c r="N7059" s="20"/>
    </row>
    <row r="7060" spans="6:14" x14ac:dyDescent="0.25">
      <c r="F7060" s="18"/>
      <c r="G7060" s="18"/>
      <c r="I7060" s="19"/>
      <c r="J7060" s="19"/>
      <c r="K7060" s="19"/>
      <c r="L7060" s="19"/>
      <c r="M7060" s="19"/>
      <c r="N7060" s="20"/>
    </row>
    <row r="7061" spans="6:14" x14ac:dyDescent="0.25">
      <c r="F7061" s="18"/>
      <c r="G7061" s="18"/>
      <c r="I7061" s="19"/>
      <c r="J7061" s="19"/>
      <c r="K7061" s="19"/>
      <c r="L7061" s="19"/>
      <c r="M7061" s="19"/>
      <c r="N7061" s="20"/>
    </row>
    <row r="7062" spans="6:14" x14ac:dyDescent="0.25">
      <c r="F7062" s="18"/>
      <c r="G7062" s="18"/>
      <c r="I7062" s="19"/>
      <c r="J7062" s="19"/>
      <c r="K7062" s="19"/>
      <c r="L7062" s="19"/>
      <c r="M7062" s="19"/>
      <c r="N7062" s="20"/>
    </row>
    <row r="7063" spans="6:14" x14ac:dyDescent="0.25">
      <c r="F7063" s="18"/>
      <c r="G7063" s="18"/>
      <c r="I7063" s="19"/>
      <c r="J7063" s="19"/>
      <c r="K7063" s="19"/>
      <c r="L7063" s="19"/>
      <c r="M7063" s="19"/>
      <c r="N7063" s="20"/>
    </row>
    <row r="7064" spans="6:14" x14ac:dyDescent="0.25">
      <c r="F7064" s="18"/>
      <c r="G7064" s="18"/>
      <c r="I7064" s="19"/>
      <c r="J7064" s="19"/>
      <c r="K7064" s="19"/>
      <c r="L7064" s="19"/>
      <c r="M7064" s="19"/>
      <c r="N7064" s="20"/>
    </row>
    <row r="7065" spans="6:14" x14ac:dyDescent="0.25">
      <c r="F7065" s="18"/>
      <c r="G7065" s="18"/>
      <c r="I7065" s="19"/>
      <c r="J7065" s="19"/>
      <c r="K7065" s="19"/>
      <c r="L7065" s="19"/>
      <c r="M7065" s="19"/>
      <c r="N7065" s="20"/>
    </row>
    <row r="7066" spans="6:14" x14ac:dyDescent="0.25">
      <c r="F7066" s="18"/>
      <c r="G7066" s="18"/>
      <c r="I7066" s="19"/>
      <c r="J7066" s="19"/>
      <c r="K7066" s="19"/>
      <c r="L7066" s="19"/>
      <c r="M7066" s="19"/>
      <c r="N7066" s="20"/>
    </row>
    <row r="7067" spans="6:14" x14ac:dyDescent="0.25">
      <c r="F7067" s="18"/>
      <c r="G7067" s="18"/>
      <c r="I7067" s="19"/>
      <c r="J7067" s="19"/>
      <c r="K7067" s="19"/>
      <c r="L7067" s="19"/>
      <c r="M7067" s="19"/>
      <c r="N7067" s="20"/>
    </row>
    <row r="7068" spans="6:14" x14ac:dyDescent="0.25">
      <c r="F7068" s="18"/>
      <c r="G7068" s="18"/>
      <c r="I7068" s="19"/>
      <c r="J7068" s="19"/>
      <c r="K7068" s="19"/>
      <c r="L7068" s="19"/>
      <c r="M7068" s="19"/>
      <c r="N7068" s="20"/>
    </row>
    <row r="7069" spans="6:14" x14ac:dyDescent="0.25">
      <c r="F7069" s="18"/>
      <c r="G7069" s="18"/>
      <c r="I7069" s="19"/>
      <c r="J7069" s="19"/>
      <c r="K7069" s="19"/>
      <c r="L7069" s="19"/>
      <c r="M7069" s="19"/>
      <c r="N7069" s="20"/>
    </row>
    <row r="7070" spans="6:14" x14ac:dyDescent="0.25">
      <c r="F7070" s="18"/>
      <c r="G7070" s="18"/>
      <c r="I7070" s="19"/>
      <c r="J7070" s="19"/>
      <c r="K7070" s="19"/>
      <c r="L7070" s="19"/>
      <c r="M7070" s="19"/>
      <c r="N7070" s="20"/>
    </row>
    <row r="7071" spans="6:14" x14ac:dyDescent="0.25">
      <c r="F7071" s="18"/>
      <c r="G7071" s="18"/>
      <c r="I7071" s="19"/>
      <c r="J7071" s="19"/>
      <c r="K7071" s="19"/>
      <c r="L7071" s="19"/>
      <c r="M7071" s="19"/>
      <c r="N7071" s="20"/>
    </row>
    <row r="7072" spans="6:14" x14ac:dyDescent="0.25">
      <c r="F7072" s="18"/>
      <c r="G7072" s="18"/>
      <c r="I7072" s="19"/>
      <c r="J7072" s="19"/>
      <c r="K7072" s="19"/>
      <c r="L7072" s="19"/>
      <c r="M7072" s="19"/>
      <c r="N7072" s="20"/>
    </row>
    <row r="7073" spans="6:14" x14ac:dyDescent="0.25">
      <c r="F7073" s="18"/>
      <c r="G7073" s="18"/>
      <c r="I7073" s="19"/>
      <c r="J7073" s="19"/>
      <c r="K7073" s="19"/>
      <c r="L7073" s="19"/>
      <c r="M7073" s="19"/>
      <c r="N7073" s="20"/>
    </row>
    <row r="7074" spans="6:14" x14ac:dyDescent="0.25">
      <c r="F7074" s="18"/>
      <c r="G7074" s="18"/>
      <c r="I7074" s="19"/>
      <c r="J7074" s="19"/>
      <c r="K7074" s="19"/>
      <c r="L7074" s="19"/>
      <c r="M7074" s="19"/>
      <c r="N7074" s="20"/>
    </row>
    <row r="7075" spans="6:14" x14ac:dyDescent="0.25">
      <c r="F7075" s="18"/>
      <c r="G7075" s="18"/>
      <c r="I7075" s="19"/>
      <c r="J7075" s="19"/>
      <c r="K7075" s="19"/>
      <c r="L7075" s="19"/>
      <c r="M7075" s="19"/>
      <c r="N7075" s="20"/>
    </row>
    <row r="7076" spans="6:14" x14ac:dyDescent="0.25">
      <c r="F7076" s="18"/>
      <c r="G7076" s="18"/>
      <c r="I7076" s="19"/>
      <c r="J7076" s="19"/>
      <c r="K7076" s="19"/>
      <c r="L7076" s="19"/>
      <c r="M7076" s="19"/>
      <c r="N7076" s="20"/>
    </row>
    <row r="7077" spans="6:14" x14ac:dyDescent="0.25">
      <c r="F7077" s="18"/>
      <c r="G7077" s="18"/>
      <c r="I7077" s="19"/>
      <c r="J7077" s="19"/>
      <c r="K7077" s="19"/>
      <c r="L7077" s="19"/>
      <c r="M7077" s="19"/>
      <c r="N7077" s="20"/>
    </row>
    <row r="7078" spans="6:14" x14ac:dyDescent="0.25">
      <c r="F7078" s="18"/>
      <c r="G7078" s="18"/>
      <c r="I7078" s="19"/>
      <c r="J7078" s="19"/>
      <c r="K7078" s="19"/>
      <c r="L7078" s="19"/>
      <c r="M7078" s="19"/>
      <c r="N7078" s="20"/>
    </row>
    <row r="7079" spans="6:14" x14ac:dyDescent="0.25">
      <c r="F7079" s="18"/>
      <c r="G7079" s="18"/>
      <c r="I7079" s="19"/>
      <c r="J7079" s="19"/>
      <c r="K7079" s="19"/>
      <c r="L7079" s="19"/>
      <c r="M7079" s="19"/>
      <c r="N7079" s="20"/>
    </row>
    <row r="7080" spans="6:14" x14ac:dyDescent="0.25">
      <c r="F7080" s="18"/>
      <c r="G7080" s="18"/>
      <c r="I7080" s="19"/>
      <c r="J7080" s="19"/>
      <c r="K7080" s="19"/>
      <c r="L7080" s="19"/>
      <c r="M7080" s="19"/>
      <c r="N7080" s="20"/>
    </row>
    <row r="7081" spans="6:14" x14ac:dyDescent="0.25">
      <c r="F7081" s="18"/>
      <c r="G7081" s="18"/>
      <c r="I7081" s="19"/>
      <c r="J7081" s="19"/>
      <c r="K7081" s="19"/>
      <c r="L7081" s="19"/>
      <c r="M7081" s="19"/>
      <c r="N7081" s="20"/>
    </row>
    <row r="7082" spans="6:14" x14ac:dyDescent="0.25">
      <c r="F7082" s="18"/>
      <c r="G7082" s="18"/>
      <c r="I7082" s="19"/>
      <c r="J7082" s="19"/>
      <c r="K7082" s="19"/>
      <c r="L7082" s="19"/>
      <c r="M7082" s="19"/>
      <c r="N7082" s="20"/>
    </row>
    <row r="7083" spans="6:14" x14ac:dyDescent="0.25">
      <c r="F7083" s="18"/>
      <c r="G7083" s="18"/>
      <c r="I7083" s="19"/>
      <c r="J7083" s="19"/>
      <c r="K7083" s="19"/>
      <c r="L7083" s="19"/>
      <c r="M7083" s="19"/>
      <c r="N7083" s="20"/>
    </row>
    <row r="7084" spans="6:14" x14ac:dyDescent="0.25">
      <c r="F7084" s="18"/>
      <c r="G7084" s="18"/>
      <c r="I7084" s="19"/>
      <c r="J7084" s="19"/>
      <c r="K7084" s="19"/>
      <c r="L7084" s="19"/>
      <c r="M7084" s="19"/>
      <c r="N7084" s="20"/>
    </row>
    <row r="7085" spans="6:14" x14ac:dyDescent="0.25">
      <c r="F7085" s="18"/>
      <c r="G7085" s="18"/>
      <c r="I7085" s="19"/>
      <c r="J7085" s="19"/>
      <c r="K7085" s="19"/>
      <c r="L7085" s="19"/>
      <c r="M7085" s="19"/>
      <c r="N7085" s="20"/>
    </row>
    <row r="7086" spans="6:14" x14ac:dyDescent="0.25">
      <c r="F7086" s="18"/>
      <c r="G7086" s="18"/>
      <c r="I7086" s="19"/>
      <c r="J7086" s="19"/>
      <c r="K7086" s="19"/>
      <c r="L7086" s="19"/>
      <c r="M7086" s="19"/>
      <c r="N7086" s="20"/>
    </row>
    <row r="7087" spans="6:14" x14ac:dyDescent="0.25">
      <c r="F7087" s="18"/>
      <c r="G7087" s="18"/>
      <c r="I7087" s="19"/>
      <c r="J7087" s="19"/>
      <c r="K7087" s="19"/>
      <c r="L7087" s="19"/>
      <c r="M7087" s="19"/>
      <c r="N7087" s="20"/>
    </row>
    <row r="7088" spans="6:14" x14ac:dyDescent="0.25">
      <c r="F7088" s="18"/>
      <c r="G7088" s="18"/>
      <c r="I7088" s="19"/>
      <c r="J7088" s="19"/>
      <c r="K7088" s="19"/>
      <c r="L7088" s="19"/>
      <c r="M7088" s="19"/>
      <c r="N7088" s="20"/>
    </row>
    <row r="7089" spans="6:14" x14ac:dyDescent="0.25">
      <c r="F7089" s="18"/>
      <c r="G7089" s="18"/>
      <c r="I7089" s="19"/>
      <c r="J7089" s="19"/>
      <c r="K7089" s="19"/>
      <c r="L7089" s="19"/>
      <c r="M7089" s="19"/>
      <c r="N7089" s="20"/>
    </row>
    <row r="7090" spans="6:14" x14ac:dyDescent="0.25">
      <c r="F7090" s="18"/>
      <c r="G7090" s="18"/>
      <c r="I7090" s="19"/>
      <c r="J7090" s="19"/>
      <c r="K7090" s="19"/>
      <c r="L7090" s="19"/>
      <c r="M7090" s="19"/>
      <c r="N7090" s="20"/>
    </row>
    <row r="7091" spans="6:14" x14ac:dyDescent="0.25">
      <c r="F7091" s="18"/>
      <c r="G7091" s="18"/>
      <c r="I7091" s="19"/>
      <c r="J7091" s="19"/>
      <c r="K7091" s="19"/>
      <c r="L7091" s="19"/>
      <c r="M7091" s="19"/>
      <c r="N7091" s="20"/>
    </row>
    <row r="7092" spans="6:14" x14ac:dyDescent="0.25">
      <c r="F7092" s="18"/>
      <c r="G7092" s="18"/>
      <c r="I7092" s="19"/>
      <c r="J7092" s="19"/>
      <c r="K7092" s="19"/>
      <c r="L7092" s="19"/>
      <c r="M7092" s="19"/>
      <c r="N7092" s="20"/>
    </row>
    <row r="7093" spans="6:14" x14ac:dyDescent="0.25">
      <c r="F7093" s="18"/>
      <c r="G7093" s="18"/>
      <c r="I7093" s="19"/>
      <c r="J7093" s="19"/>
      <c r="K7093" s="19"/>
      <c r="L7093" s="19"/>
      <c r="M7093" s="19"/>
      <c r="N7093" s="20"/>
    </row>
    <row r="7094" spans="6:14" x14ac:dyDescent="0.25">
      <c r="F7094" s="18"/>
      <c r="G7094" s="18"/>
      <c r="I7094" s="19"/>
      <c r="J7094" s="19"/>
      <c r="K7094" s="19"/>
      <c r="L7094" s="19"/>
      <c r="M7094" s="19"/>
      <c r="N7094" s="20"/>
    </row>
    <row r="7095" spans="6:14" x14ac:dyDescent="0.25">
      <c r="F7095" s="18"/>
      <c r="G7095" s="18"/>
      <c r="I7095" s="19"/>
      <c r="J7095" s="19"/>
      <c r="K7095" s="19"/>
      <c r="L7095" s="19"/>
      <c r="M7095" s="19"/>
      <c r="N7095" s="20"/>
    </row>
    <row r="7096" spans="6:14" x14ac:dyDescent="0.25">
      <c r="F7096" s="18"/>
      <c r="G7096" s="18"/>
      <c r="I7096" s="19"/>
      <c r="J7096" s="19"/>
      <c r="K7096" s="19"/>
      <c r="L7096" s="19"/>
      <c r="M7096" s="19"/>
      <c r="N7096" s="20"/>
    </row>
    <row r="7097" spans="6:14" x14ac:dyDescent="0.25">
      <c r="F7097" s="18"/>
      <c r="G7097" s="18"/>
      <c r="I7097" s="19"/>
      <c r="J7097" s="19"/>
      <c r="K7097" s="19"/>
      <c r="L7097" s="19"/>
      <c r="M7097" s="19"/>
      <c r="N7097" s="20"/>
    </row>
    <row r="7098" spans="6:14" x14ac:dyDescent="0.25">
      <c r="F7098" s="18"/>
      <c r="G7098" s="18"/>
      <c r="I7098" s="19"/>
      <c r="J7098" s="19"/>
      <c r="K7098" s="19"/>
      <c r="L7098" s="19"/>
      <c r="M7098" s="19"/>
      <c r="N7098" s="20"/>
    </row>
    <row r="7099" spans="6:14" x14ac:dyDescent="0.25">
      <c r="F7099" s="18"/>
      <c r="G7099" s="18"/>
      <c r="I7099" s="19"/>
      <c r="J7099" s="19"/>
      <c r="K7099" s="19"/>
      <c r="L7099" s="19"/>
      <c r="M7099" s="19"/>
      <c r="N7099" s="20"/>
    </row>
    <row r="7100" spans="6:14" x14ac:dyDescent="0.25">
      <c r="F7100" s="18"/>
      <c r="G7100" s="18"/>
      <c r="I7100" s="19"/>
      <c r="J7100" s="19"/>
      <c r="K7100" s="19"/>
      <c r="L7100" s="19"/>
      <c r="M7100" s="19"/>
      <c r="N7100" s="20"/>
    </row>
    <row r="7101" spans="6:14" x14ac:dyDescent="0.25">
      <c r="F7101" s="18"/>
      <c r="G7101" s="18"/>
      <c r="I7101" s="19"/>
      <c r="J7101" s="19"/>
      <c r="K7101" s="19"/>
      <c r="L7101" s="19"/>
      <c r="M7101" s="19"/>
      <c r="N7101" s="20"/>
    </row>
    <row r="7102" spans="6:14" x14ac:dyDescent="0.25">
      <c r="F7102" s="18"/>
      <c r="G7102" s="18"/>
      <c r="I7102" s="19"/>
      <c r="J7102" s="19"/>
      <c r="K7102" s="19"/>
      <c r="L7102" s="19"/>
      <c r="M7102" s="19"/>
      <c r="N7102" s="20"/>
    </row>
    <row r="7103" spans="6:14" x14ac:dyDescent="0.25">
      <c r="F7103" s="18"/>
      <c r="G7103" s="18"/>
      <c r="I7103" s="19"/>
      <c r="J7103" s="19"/>
      <c r="K7103" s="19"/>
      <c r="L7103" s="19"/>
      <c r="M7103" s="19"/>
      <c r="N7103" s="20"/>
    </row>
    <row r="7104" spans="6:14" x14ac:dyDescent="0.25">
      <c r="F7104" s="18"/>
      <c r="G7104" s="18"/>
      <c r="I7104" s="19"/>
      <c r="J7104" s="19"/>
      <c r="K7104" s="19"/>
      <c r="L7104" s="19"/>
      <c r="M7104" s="19"/>
      <c r="N7104" s="20"/>
    </row>
    <row r="7105" spans="6:14" x14ac:dyDescent="0.25">
      <c r="F7105" s="18"/>
      <c r="G7105" s="18"/>
      <c r="I7105" s="19"/>
      <c r="J7105" s="19"/>
      <c r="K7105" s="19"/>
      <c r="L7105" s="19"/>
      <c r="M7105" s="19"/>
      <c r="N7105" s="20"/>
    </row>
    <row r="7106" spans="6:14" x14ac:dyDescent="0.25">
      <c r="F7106" s="18"/>
      <c r="G7106" s="18"/>
      <c r="I7106" s="19"/>
      <c r="J7106" s="19"/>
      <c r="K7106" s="19"/>
      <c r="L7106" s="19"/>
      <c r="M7106" s="19"/>
      <c r="N7106" s="20"/>
    </row>
    <row r="7107" spans="6:14" x14ac:dyDescent="0.25">
      <c r="F7107" s="18"/>
      <c r="G7107" s="18"/>
      <c r="I7107" s="19"/>
      <c r="J7107" s="19"/>
      <c r="K7107" s="19"/>
      <c r="L7107" s="19"/>
      <c r="M7107" s="19"/>
      <c r="N7107" s="20"/>
    </row>
    <row r="7108" spans="6:14" x14ac:dyDescent="0.25">
      <c r="F7108" s="18"/>
      <c r="G7108" s="18"/>
      <c r="I7108" s="19"/>
      <c r="J7108" s="19"/>
      <c r="K7108" s="19"/>
      <c r="L7108" s="19"/>
      <c r="M7108" s="19"/>
      <c r="N7108" s="20"/>
    </row>
    <row r="7109" spans="6:14" x14ac:dyDescent="0.25">
      <c r="F7109" s="18"/>
      <c r="G7109" s="18"/>
      <c r="I7109" s="19"/>
      <c r="J7109" s="19"/>
      <c r="K7109" s="19"/>
      <c r="L7109" s="19"/>
      <c r="M7109" s="19"/>
      <c r="N7109" s="20"/>
    </row>
    <row r="7110" spans="6:14" x14ac:dyDescent="0.25">
      <c r="F7110" s="18"/>
      <c r="G7110" s="18"/>
      <c r="I7110" s="19"/>
      <c r="J7110" s="19"/>
      <c r="K7110" s="19"/>
      <c r="L7110" s="19"/>
      <c r="M7110" s="19"/>
      <c r="N7110" s="20"/>
    </row>
    <row r="7111" spans="6:14" x14ac:dyDescent="0.25">
      <c r="F7111" s="18"/>
      <c r="G7111" s="18"/>
      <c r="I7111" s="19"/>
      <c r="J7111" s="19"/>
      <c r="K7111" s="19"/>
      <c r="L7111" s="19"/>
      <c r="M7111" s="19"/>
      <c r="N7111" s="20"/>
    </row>
    <row r="7112" spans="6:14" x14ac:dyDescent="0.25">
      <c r="F7112" s="18"/>
      <c r="G7112" s="18"/>
      <c r="I7112" s="19"/>
      <c r="J7112" s="19"/>
      <c r="K7112" s="19"/>
      <c r="L7112" s="19"/>
      <c r="M7112" s="19"/>
      <c r="N7112" s="20"/>
    </row>
    <row r="7113" spans="6:14" x14ac:dyDescent="0.25">
      <c r="F7113" s="18"/>
      <c r="G7113" s="18"/>
      <c r="I7113" s="19"/>
      <c r="J7113" s="19"/>
      <c r="K7113" s="19"/>
      <c r="L7113" s="19"/>
      <c r="M7113" s="19"/>
      <c r="N7113" s="20"/>
    </row>
    <row r="7114" spans="6:14" x14ac:dyDescent="0.25">
      <c r="F7114" s="18"/>
      <c r="G7114" s="18"/>
      <c r="I7114" s="19"/>
      <c r="J7114" s="19"/>
      <c r="K7114" s="19"/>
      <c r="L7114" s="19"/>
      <c r="M7114" s="19"/>
      <c r="N7114" s="20"/>
    </row>
    <row r="7115" spans="6:14" x14ac:dyDescent="0.25">
      <c r="F7115" s="18"/>
      <c r="G7115" s="18"/>
      <c r="I7115" s="19"/>
      <c r="J7115" s="19"/>
      <c r="K7115" s="19"/>
      <c r="L7115" s="19"/>
      <c r="M7115" s="19"/>
      <c r="N7115" s="20"/>
    </row>
    <row r="7116" spans="6:14" x14ac:dyDescent="0.25">
      <c r="F7116" s="18"/>
      <c r="G7116" s="18"/>
      <c r="I7116" s="19"/>
      <c r="J7116" s="19"/>
      <c r="K7116" s="19"/>
      <c r="L7116" s="19"/>
      <c r="M7116" s="19"/>
      <c r="N7116" s="20"/>
    </row>
    <row r="7117" spans="6:14" x14ac:dyDescent="0.25">
      <c r="F7117" s="18"/>
      <c r="G7117" s="18"/>
      <c r="I7117" s="19"/>
      <c r="J7117" s="19"/>
      <c r="K7117" s="19"/>
      <c r="L7117" s="19"/>
      <c r="M7117" s="19"/>
      <c r="N7117" s="20"/>
    </row>
    <row r="7118" spans="6:14" x14ac:dyDescent="0.25">
      <c r="F7118" s="18"/>
      <c r="G7118" s="18"/>
      <c r="I7118" s="19"/>
      <c r="J7118" s="19"/>
      <c r="K7118" s="19"/>
      <c r="L7118" s="19"/>
      <c r="M7118" s="19"/>
      <c r="N7118" s="20"/>
    </row>
    <row r="7119" spans="6:14" x14ac:dyDescent="0.25">
      <c r="F7119" s="18"/>
      <c r="G7119" s="18"/>
      <c r="I7119" s="19"/>
      <c r="J7119" s="19"/>
      <c r="K7119" s="19"/>
      <c r="L7119" s="19"/>
      <c r="M7119" s="19"/>
      <c r="N7119" s="20"/>
    </row>
    <row r="7120" spans="6:14" x14ac:dyDescent="0.25">
      <c r="F7120" s="18"/>
      <c r="G7120" s="18"/>
      <c r="I7120" s="19"/>
      <c r="J7120" s="19"/>
      <c r="K7120" s="19"/>
      <c r="L7120" s="19"/>
      <c r="M7120" s="19"/>
      <c r="N7120" s="20"/>
    </row>
    <row r="7121" spans="6:14" x14ac:dyDescent="0.25">
      <c r="F7121" s="18"/>
      <c r="G7121" s="18"/>
      <c r="I7121" s="19"/>
      <c r="J7121" s="19"/>
      <c r="K7121" s="19"/>
      <c r="L7121" s="19"/>
      <c r="M7121" s="19"/>
      <c r="N7121" s="20"/>
    </row>
    <row r="7122" spans="6:14" x14ac:dyDescent="0.25">
      <c r="F7122" s="18"/>
      <c r="G7122" s="18"/>
      <c r="I7122" s="19"/>
      <c r="J7122" s="19"/>
      <c r="K7122" s="19"/>
      <c r="L7122" s="19"/>
      <c r="M7122" s="19"/>
      <c r="N7122" s="20"/>
    </row>
    <row r="7123" spans="6:14" x14ac:dyDescent="0.25">
      <c r="F7123" s="18"/>
      <c r="G7123" s="18"/>
      <c r="I7123" s="19"/>
      <c r="J7123" s="19"/>
      <c r="K7123" s="19"/>
      <c r="L7123" s="19"/>
      <c r="M7123" s="19"/>
      <c r="N7123" s="20"/>
    </row>
    <row r="7124" spans="6:14" x14ac:dyDescent="0.25">
      <c r="F7124" s="18"/>
      <c r="G7124" s="18"/>
      <c r="I7124" s="19"/>
      <c r="J7124" s="19"/>
      <c r="K7124" s="19"/>
      <c r="L7124" s="19"/>
      <c r="M7124" s="19"/>
      <c r="N7124" s="20"/>
    </row>
    <row r="7125" spans="6:14" x14ac:dyDescent="0.25">
      <c r="F7125" s="18"/>
      <c r="G7125" s="18"/>
      <c r="I7125" s="19"/>
      <c r="J7125" s="19"/>
      <c r="K7125" s="19"/>
      <c r="L7125" s="19"/>
      <c r="M7125" s="19"/>
      <c r="N7125" s="20"/>
    </row>
    <row r="7126" spans="6:14" x14ac:dyDescent="0.25">
      <c r="F7126" s="18"/>
      <c r="G7126" s="18"/>
      <c r="I7126" s="19"/>
      <c r="J7126" s="19"/>
      <c r="K7126" s="19"/>
      <c r="L7126" s="19"/>
      <c r="M7126" s="19"/>
      <c r="N7126" s="20"/>
    </row>
    <row r="7127" spans="6:14" x14ac:dyDescent="0.25">
      <c r="F7127" s="18"/>
      <c r="G7127" s="18"/>
      <c r="I7127" s="19"/>
      <c r="J7127" s="19"/>
      <c r="K7127" s="19"/>
      <c r="L7127" s="19"/>
      <c r="M7127" s="19"/>
      <c r="N7127" s="20"/>
    </row>
    <row r="7128" spans="6:14" x14ac:dyDescent="0.25">
      <c r="F7128" s="18"/>
      <c r="G7128" s="18"/>
      <c r="I7128" s="19"/>
      <c r="J7128" s="19"/>
      <c r="K7128" s="19"/>
      <c r="L7128" s="19"/>
      <c r="M7128" s="19"/>
      <c r="N7128" s="20"/>
    </row>
    <row r="7129" spans="6:14" x14ac:dyDescent="0.25">
      <c r="F7129" s="18"/>
      <c r="G7129" s="18"/>
      <c r="I7129" s="19"/>
      <c r="J7129" s="19"/>
      <c r="K7129" s="19"/>
      <c r="L7129" s="19"/>
      <c r="M7129" s="19"/>
      <c r="N7129" s="20"/>
    </row>
    <row r="7130" spans="6:14" x14ac:dyDescent="0.25">
      <c r="F7130" s="18"/>
      <c r="G7130" s="18"/>
      <c r="I7130" s="19"/>
      <c r="J7130" s="19"/>
      <c r="K7130" s="19"/>
      <c r="L7130" s="19"/>
      <c r="M7130" s="19"/>
      <c r="N7130" s="20"/>
    </row>
    <row r="7131" spans="6:14" x14ac:dyDescent="0.25">
      <c r="F7131" s="18"/>
      <c r="G7131" s="18"/>
      <c r="I7131" s="19"/>
      <c r="J7131" s="19"/>
      <c r="K7131" s="19"/>
      <c r="L7131" s="19"/>
      <c r="M7131" s="19"/>
      <c r="N7131" s="20"/>
    </row>
    <row r="7132" spans="6:14" x14ac:dyDescent="0.25">
      <c r="F7132" s="18"/>
      <c r="G7132" s="18"/>
      <c r="I7132" s="19"/>
      <c r="J7132" s="19"/>
      <c r="K7132" s="19"/>
      <c r="L7132" s="19"/>
      <c r="M7132" s="19"/>
      <c r="N7132" s="20"/>
    </row>
    <row r="7133" spans="6:14" x14ac:dyDescent="0.25">
      <c r="F7133" s="18"/>
      <c r="G7133" s="18"/>
      <c r="I7133" s="19"/>
      <c r="J7133" s="19"/>
      <c r="K7133" s="19"/>
      <c r="L7133" s="19"/>
      <c r="M7133" s="19"/>
      <c r="N7133" s="20"/>
    </row>
    <row r="7134" spans="6:14" x14ac:dyDescent="0.25">
      <c r="F7134" s="18"/>
      <c r="G7134" s="18"/>
      <c r="I7134" s="19"/>
      <c r="J7134" s="19"/>
      <c r="K7134" s="19"/>
      <c r="L7134" s="19"/>
      <c r="M7134" s="19"/>
      <c r="N7134" s="20"/>
    </row>
    <row r="7135" spans="6:14" x14ac:dyDescent="0.25">
      <c r="F7135" s="18"/>
      <c r="G7135" s="18"/>
      <c r="I7135" s="19"/>
      <c r="J7135" s="19"/>
      <c r="K7135" s="19"/>
      <c r="L7135" s="19"/>
      <c r="M7135" s="19"/>
      <c r="N7135" s="20"/>
    </row>
    <row r="7136" spans="6:14" x14ac:dyDescent="0.25">
      <c r="F7136" s="18"/>
      <c r="G7136" s="18"/>
      <c r="I7136" s="19"/>
      <c r="J7136" s="19"/>
      <c r="K7136" s="19"/>
      <c r="L7136" s="19"/>
      <c r="M7136" s="19"/>
      <c r="N7136" s="20"/>
    </row>
    <row r="7137" spans="6:14" x14ac:dyDescent="0.25">
      <c r="F7137" s="18"/>
      <c r="G7137" s="18"/>
      <c r="I7137" s="19"/>
      <c r="J7137" s="19"/>
      <c r="K7137" s="19"/>
      <c r="L7137" s="19"/>
      <c r="M7137" s="19"/>
      <c r="N7137" s="20"/>
    </row>
    <row r="7138" spans="6:14" x14ac:dyDescent="0.25">
      <c r="F7138" s="18"/>
      <c r="G7138" s="18"/>
      <c r="I7138" s="19"/>
      <c r="J7138" s="19"/>
      <c r="K7138" s="19"/>
      <c r="L7138" s="19"/>
      <c r="M7138" s="19"/>
      <c r="N7138" s="20"/>
    </row>
    <row r="7139" spans="6:14" x14ac:dyDescent="0.25">
      <c r="F7139" s="18"/>
      <c r="G7139" s="18"/>
      <c r="I7139" s="19"/>
      <c r="J7139" s="19"/>
      <c r="K7139" s="19"/>
      <c r="L7139" s="19"/>
      <c r="M7139" s="19"/>
      <c r="N7139" s="20"/>
    </row>
    <row r="7140" spans="6:14" x14ac:dyDescent="0.25">
      <c r="F7140" s="18"/>
      <c r="G7140" s="18"/>
      <c r="I7140" s="19"/>
      <c r="J7140" s="19"/>
      <c r="K7140" s="19"/>
      <c r="L7140" s="19"/>
      <c r="M7140" s="19"/>
      <c r="N7140" s="20"/>
    </row>
    <row r="7141" spans="6:14" x14ac:dyDescent="0.25">
      <c r="F7141" s="18"/>
      <c r="G7141" s="18"/>
      <c r="I7141" s="19"/>
      <c r="J7141" s="19"/>
      <c r="K7141" s="19"/>
      <c r="L7141" s="19"/>
      <c r="M7141" s="19"/>
      <c r="N7141" s="20"/>
    </row>
    <row r="7142" spans="6:14" x14ac:dyDescent="0.25">
      <c r="F7142" s="18"/>
      <c r="G7142" s="18"/>
      <c r="I7142" s="19"/>
      <c r="J7142" s="19"/>
      <c r="K7142" s="19"/>
      <c r="L7142" s="19"/>
      <c r="M7142" s="19"/>
      <c r="N7142" s="20"/>
    </row>
    <row r="7143" spans="6:14" x14ac:dyDescent="0.25">
      <c r="F7143" s="18"/>
      <c r="G7143" s="18"/>
      <c r="I7143" s="19"/>
      <c r="J7143" s="19"/>
      <c r="K7143" s="19"/>
      <c r="L7143" s="19"/>
      <c r="M7143" s="19"/>
      <c r="N7143" s="20"/>
    </row>
    <row r="7144" spans="6:14" x14ac:dyDescent="0.25">
      <c r="F7144" s="18"/>
      <c r="G7144" s="18"/>
      <c r="I7144" s="19"/>
      <c r="J7144" s="19"/>
      <c r="K7144" s="19"/>
      <c r="L7144" s="19"/>
      <c r="M7144" s="19"/>
      <c r="N7144" s="20"/>
    </row>
    <row r="7145" spans="6:14" x14ac:dyDescent="0.25">
      <c r="F7145" s="18"/>
      <c r="G7145" s="18"/>
      <c r="I7145" s="19"/>
      <c r="J7145" s="19"/>
      <c r="K7145" s="19"/>
      <c r="L7145" s="19"/>
      <c r="M7145" s="19"/>
      <c r="N7145" s="20"/>
    </row>
    <row r="7146" spans="6:14" x14ac:dyDescent="0.25">
      <c r="F7146" s="18"/>
      <c r="G7146" s="18"/>
      <c r="I7146" s="19"/>
      <c r="J7146" s="19"/>
      <c r="K7146" s="19"/>
      <c r="L7146" s="19"/>
      <c r="M7146" s="19"/>
      <c r="N7146" s="20"/>
    </row>
    <row r="7147" spans="6:14" x14ac:dyDescent="0.25">
      <c r="F7147" s="18"/>
      <c r="G7147" s="18"/>
      <c r="I7147" s="19"/>
      <c r="J7147" s="19"/>
      <c r="K7147" s="19"/>
      <c r="L7147" s="19"/>
      <c r="M7147" s="19"/>
      <c r="N7147" s="20"/>
    </row>
    <row r="7148" spans="6:14" x14ac:dyDescent="0.25">
      <c r="F7148" s="18"/>
      <c r="G7148" s="18"/>
      <c r="I7148" s="19"/>
      <c r="J7148" s="19"/>
      <c r="K7148" s="19"/>
      <c r="L7148" s="19"/>
      <c r="M7148" s="19"/>
      <c r="N7148" s="20"/>
    </row>
    <row r="7149" spans="6:14" x14ac:dyDescent="0.25">
      <c r="F7149" s="18"/>
      <c r="G7149" s="18"/>
      <c r="I7149" s="19"/>
      <c r="J7149" s="19"/>
      <c r="K7149" s="19"/>
      <c r="L7149" s="19"/>
      <c r="M7149" s="19"/>
      <c r="N7149" s="20"/>
    </row>
    <row r="7150" spans="6:14" x14ac:dyDescent="0.25">
      <c r="F7150" s="18"/>
      <c r="G7150" s="18"/>
      <c r="I7150" s="19"/>
      <c r="J7150" s="19"/>
      <c r="K7150" s="19"/>
      <c r="L7150" s="19"/>
      <c r="M7150" s="19"/>
      <c r="N7150" s="20"/>
    </row>
    <row r="7151" spans="6:14" x14ac:dyDescent="0.25">
      <c r="F7151" s="18"/>
      <c r="G7151" s="18"/>
      <c r="I7151" s="19"/>
      <c r="J7151" s="19"/>
      <c r="K7151" s="19"/>
      <c r="L7151" s="19"/>
      <c r="M7151" s="19"/>
      <c r="N7151" s="20"/>
    </row>
    <row r="7152" spans="6:14" x14ac:dyDescent="0.25">
      <c r="F7152" s="18"/>
      <c r="G7152" s="18"/>
      <c r="I7152" s="19"/>
      <c r="J7152" s="19"/>
      <c r="K7152" s="19"/>
      <c r="L7152" s="19"/>
      <c r="M7152" s="19"/>
      <c r="N7152" s="20"/>
    </row>
    <row r="7153" spans="6:14" x14ac:dyDescent="0.25">
      <c r="F7153" s="18"/>
      <c r="G7153" s="18"/>
      <c r="I7153" s="19"/>
      <c r="J7153" s="19"/>
      <c r="K7153" s="19"/>
      <c r="L7153" s="19"/>
      <c r="M7153" s="19"/>
      <c r="N7153" s="20"/>
    </row>
    <row r="7154" spans="6:14" x14ac:dyDescent="0.25">
      <c r="F7154" s="18"/>
      <c r="G7154" s="18"/>
      <c r="I7154" s="19"/>
      <c r="J7154" s="19"/>
      <c r="K7154" s="19"/>
      <c r="L7154" s="19"/>
      <c r="M7154" s="19"/>
      <c r="N7154" s="20"/>
    </row>
    <row r="7155" spans="6:14" x14ac:dyDescent="0.25">
      <c r="F7155" s="18"/>
      <c r="G7155" s="18"/>
      <c r="I7155" s="19"/>
      <c r="J7155" s="19"/>
      <c r="K7155" s="19"/>
      <c r="L7155" s="19"/>
      <c r="M7155" s="19"/>
      <c r="N7155" s="20"/>
    </row>
    <row r="7156" spans="6:14" x14ac:dyDescent="0.25">
      <c r="F7156" s="18"/>
      <c r="G7156" s="18"/>
      <c r="I7156" s="19"/>
      <c r="J7156" s="19"/>
      <c r="K7156" s="19"/>
      <c r="L7156" s="19"/>
      <c r="M7156" s="19"/>
      <c r="N7156" s="20"/>
    </row>
    <row r="7157" spans="6:14" x14ac:dyDescent="0.25">
      <c r="F7157" s="18"/>
      <c r="G7157" s="18"/>
      <c r="I7157" s="19"/>
      <c r="J7157" s="19"/>
      <c r="K7157" s="19"/>
      <c r="L7157" s="19"/>
      <c r="M7157" s="19"/>
      <c r="N7157" s="20"/>
    </row>
    <row r="7158" spans="6:14" x14ac:dyDescent="0.25">
      <c r="F7158" s="18"/>
      <c r="G7158" s="18"/>
      <c r="I7158" s="19"/>
      <c r="J7158" s="19"/>
      <c r="K7158" s="19"/>
      <c r="L7158" s="19"/>
      <c r="M7158" s="19"/>
      <c r="N7158" s="20"/>
    </row>
    <row r="7159" spans="6:14" x14ac:dyDescent="0.25">
      <c r="F7159" s="18"/>
      <c r="G7159" s="18"/>
      <c r="I7159" s="19"/>
      <c r="J7159" s="19"/>
      <c r="K7159" s="19"/>
      <c r="L7159" s="19"/>
      <c r="M7159" s="19"/>
      <c r="N7159" s="20"/>
    </row>
    <row r="7160" spans="6:14" x14ac:dyDescent="0.25">
      <c r="F7160" s="18"/>
      <c r="G7160" s="18"/>
      <c r="I7160" s="19"/>
      <c r="J7160" s="19"/>
      <c r="K7160" s="19"/>
      <c r="L7160" s="19"/>
      <c r="M7160" s="19"/>
      <c r="N7160" s="20"/>
    </row>
    <row r="7161" spans="6:14" x14ac:dyDescent="0.25">
      <c r="F7161" s="18"/>
      <c r="G7161" s="18"/>
      <c r="I7161" s="19"/>
      <c r="J7161" s="19"/>
      <c r="K7161" s="19"/>
      <c r="L7161" s="19"/>
      <c r="M7161" s="19"/>
      <c r="N7161" s="20"/>
    </row>
    <row r="7162" spans="6:14" x14ac:dyDescent="0.25">
      <c r="F7162" s="18"/>
      <c r="G7162" s="18"/>
      <c r="I7162" s="19"/>
      <c r="J7162" s="19"/>
      <c r="K7162" s="19"/>
      <c r="L7162" s="19"/>
      <c r="M7162" s="19"/>
      <c r="N7162" s="20"/>
    </row>
    <row r="7163" spans="6:14" x14ac:dyDescent="0.25">
      <c r="F7163" s="18"/>
      <c r="G7163" s="18"/>
      <c r="I7163" s="19"/>
      <c r="J7163" s="19"/>
      <c r="K7163" s="19"/>
      <c r="L7163" s="19"/>
      <c r="M7163" s="19"/>
      <c r="N7163" s="20"/>
    </row>
    <row r="7164" spans="6:14" x14ac:dyDescent="0.25">
      <c r="F7164" s="18"/>
      <c r="G7164" s="18"/>
      <c r="I7164" s="19"/>
      <c r="J7164" s="19"/>
      <c r="K7164" s="19"/>
      <c r="L7164" s="19"/>
      <c r="M7164" s="19"/>
      <c r="N7164" s="20"/>
    </row>
    <row r="7165" spans="6:14" x14ac:dyDescent="0.25">
      <c r="F7165" s="18"/>
      <c r="G7165" s="18"/>
      <c r="I7165" s="19"/>
      <c r="J7165" s="19"/>
      <c r="K7165" s="19"/>
      <c r="L7165" s="19"/>
      <c r="M7165" s="19"/>
      <c r="N7165" s="20"/>
    </row>
    <row r="7166" spans="6:14" x14ac:dyDescent="0.25">
      <c r="F7166" s="18"/>
      <c r="G7166" s="18"/>
      <c r="I7166" s="19"/>
      <c r="J7166" s="19"/>
      <c r="K7166" s="19"/>
      <c r="L7166" s="19"/>
      <c r="M7166" s="19"/>
      <c r="N7166" s="20"/>
    </row>
    <row r="7167" spans="6:14" x14ac:dyDescent="0.25">
      <c r="F7167" s="18"/>
      <c r="G7167" s="18"/>
      <c r="I7167" s="19"/>
      <c r="J7167" s="19"/>
      <c r="K7167" s="19"/>
      <c r="L7167" s="19"/>
      <c r="M7167" s="19"/>
      <c r="N7167" s="20"/>
    </row>
    <row r="7168" spans="6:14" x14ac:dyDescent="0.25">
      <c r="F7168" s="18"/>
      <c r="G7168" s="18"/>
      <c r="I7168" s="19"/>
      <c r="J7168" s="19"/>
      <c r="K7168" s="19"/>
      <c r="L7168" s="19"/>
      <c r="M7168" s="19"/>
      <c r="N7168" s="20"/>
    </row>
    <row r="7169" spans="6:14" x14ac:dyDescent="0.25">
      <c r="F7169" s="18"/>
      <c r="G7169" s="18"/>
      <c r="I7169" s="19"/>
      <c r="J7169" s="19"/>
      <c r="K7169" s="19"/>
      <c r="L7169" s="19"/>
      <c r="M7169" s="19"/>
      <c r="N7169" s="20"/>
    </row>
    <row r="7170" spans="6:14" x14ac:dyDescent="0.25">
      <c r="F7170" s="18"/>
      <c r="G7170" s="18"/>
      <c r="I7170" s="19"/>
      <c r="J7170" s="19"/>
      <c r="K7170" s="19"/>
      <c r="L7170" s="19"/>
      <c r="M7170" s="19"/>
      <c r="N7170" s="20"/>
    </row>
    <row r="7171" spans="6:14" x14ac:dyDescent="0.25">
      <c r="F7171" s="18"/>
      <c r="G7171" s="18"/>
      <c r="I7171" s="19"/>
      <c r="J7171" s="19"/>
      <c r="K7171" s="19"/>
      <c r="L7171" s="19"/>
      <c r="M7171" s="19"/>
      <c r="N7171" s="20"/>
    </row>
    <row r="7172" spans="6:14" x14ac:dyDescent="0.25">
      <c r="F7172" s="18"/>
      <c r="G7172" s="18"/>
      <c r="I7172" s="19"/>
      <c r="J7172" s="19"/>
      <c r="K7172" s="19"/>
      <c r="L7172" s="19"/>
      <c r="M7172" s="19"/>
      <c r="N7172" s="20"/>
    </row>
    <row r="7173" spans="6:14" x14ac:dyDescent="0.25">
      <c r="F7173" s="18"/>
      <c r="G7173" s="18"/>
      <c r="I7173" s="19"/>
      <c r="J7173" s="19"/>
      <c r="K7173" s="19"/>
      <c r="L7173" s="19"/>
      <c r="M7173" s="19"/>
      <c r="N7173" s="20"/>
    </row>
    <row r="7174" spans="6:14" x14ac:dyDescent="0.25">
      <c r="F7174" s="18"/>
      <c r="G7174" s="18"/>
      <c r="I7174" s="19"/>
      <c r="J7174" s="19"/>
      <c r="K7174" s="19"/>
      <c r="L7174" s="19"/>
      <c r="M7174" s="19"/>
      <c r="N7174" s="20"/>
    </row>
    <row r="7175" spans="6:14" x14ac:dyDescent="0.25">
      <c r="F7175" s="18"/>
      <c r="G7175" s="18"/>
      <c r="I7175" s="19"/>
      <c r="J7175" s="19"/>
      <c r="K7175" s="19"/>
      <c r="L7175" s="19"/>
      <c r="M7175" s="19"/>
      <c r="N7175" s="20"/>
    </row>
    <row r="7176" spans="6:14" x14ac:dyDescent="0.25">
      <c r="F7176" s="18"/>
      <c r="G7176" s="18"/>
      <c r="I7176" s="19"/>
      <c r="J7176" s="19"/>
      <c r="K7176" s="19"/>
      <c r="L7176" s="19"/>
      <c r="M7176" s="19"/>
      <c r="N7176" s="20"/>
    </row>
    <row r="7177" spans="6:14" x14ac:dyDescent="0.25">
      <c r="F7177" s="18"/>
      <c r="G7177" s="18"/>
      <c r="I7177" s="19"/>
      <c r="J7177" s="19"/>
      <c r="K7177" s="19"/>
      <c r="L7177" s="19"/>
      <c r="M7177" s="19"/>
      <c r="N7177" s="20"/>
    </row>
    <row r="7178" spans="6:14" x14ac:dyDescent="0.25">
      <c r="F7178" s="18"/>
      <c r="G7178" s="18"/>
      <c r="I7178" s="19"/>
      <c r="J7178" s="19"/>
      <c r="K7178" s="19"/>
      <c r="L7178" s="19"/>
      <c r="M7178" s="19"/>
      <c r="N7178" s="20"/>
    </row>
    <row r="7179" spans="6:14" x14ac:dyDescent="0.25">
      <c r="F7179" s="18"/>
      <c r="G7179" s="18"/>
      <c r="I7179" s="19"/>
      <c r="J7179" s="19"/>
      <c r="K7179" s="19"/>
      <c r="L7179" s="19"/>
      <c r="M7179" s="19"/>
      <c r="N7179" s="20"/>
    </row>
    <row r="7180" spans="6:14" x14ac:dyDescent="0.25">
      <c r="F7180" s="18"/>
      <c r="G7180" s="18"/>
      <c r="I7180" s="19"/>
      <c r="J7180" s="19"/>
      <c r="K7180" s="19"/>
      <c r="L7180" s="19"/>
      <c r="M7180" s="19"/>
      <c r="N7180" s="20"/>
    </row>
    <row r="7181" spans="6:14" x14ac:dyDescent="0.25">
      <c r="F7181" s="18"/>
      <c r="G7181" s="18"/>
      <c r="I7181" s="19"/>
      <c r="J7181" s="19"/>
      <c r="K7181" s="19"/>
      <c r="L7181" s="19"/>
      <c r="M7181" s="19"/>
      <c r="N7181" s="20"/>
    </row>
    <row r="7182" spans="6:14" x14ac:dyDescent="0.25">
      <c r="F7182" s="18"/>
      <c r="G7182" s="18"/>
      <c r="I7182" s="19"/>
      <c r="J7182" s="19"/>
      <c r="K7182" s="19"/>
      <c r="L7182" s="19"/>
      <c r="M7182" s="19"/>
      <c r="N7182" s="20"/>
    </row>
    <row r="7183" spans="6:14" x14ac:dyDescent="0.25">
      <c r="F7183" s="18"/>
      <c r="G7183" s="18"/>
      <c r="I7183" s="19"/>
      <c r="J7183" s="19"/>
      <c r="K7183" s="19"/>
      <c r="L7183" s="19"/>
      <c r="M7183" s="19"/>
      <c r="N7183" s="20"/>
    </row>
    <row r="7184" spans="6:14" x14ac:dyDescent="0.25">
      <c r="F7184" s="18"/>
      <c r="G7184" s="18"/>
      <c r="I7184" s="19"/>
      <c r="J7184" s="19"/>
      <c r="K7184" s="19"/>
      <c r="L7184" s="19"/>
      <c r="M7184" s="19"/>
      <c r="N7184" s="20"/>
    </row>
    <row r="7185" spans="6:14" x14ac:dyDescent="0.25">
      <c r="F7185" s="18"/>
      <c r="G7185" s="18"/>
      <c r="I7185" s="19"/>
      <c r="J7185" s="19"/>
      <c r="K7185" s="19"/>
      <c r="L7185" s="19"/>
      <c r="M7185" s="19"/>
      <c r="N7185" s="20"/>
    </row>
    <row r="7186" spans="6:14" x14ac:dyDescent="0.25">
      <c r="F7186" s="18"/>
      <c r="G7186" s="18"/>
      <c r="I7186" s="19"/>
      <c r="J7186" s="19"/>
      <c r="K7186" s="19"/>
      <c r="L7186" s="19"/>
      <c r="M7186" s="19"/>
      <c r="N7186" s="20"/>
    </row>
    <row r="7187" spans="6:14" x14ac:dyDescent="0.25">
      <c r="F7187" s="18"/>
      <c r="G7187" s="18"/>
      <c r="I7187" s="19"/>
      <c r="J7187" s="19"/>
      <c r="K7187" s="19"/>
      <c r="L7187" s="19"/>
      <c r="M7187" s="19"/>
      <c r="N7187" s="20"/>
    </row>
    <row r="7188" spans="6:14" x14ac:dyDescent="0.25">
      <c r="F7188" s="18"/>
      <c r="G7188" s="18"/>
      <c r="I7188" s="19"/>
      <c r="J7188" s="19"/>
      <c r="K7188" s="19"/>
      <c r="L7188" s="19"/>
      <c r="M7188" s="19"/>
      <c r="N7188" s="20"/>
    </row>
    <row r="7189" spans="6:14" x14ac:dyDescent="0.25">
      <c r="F7189" s="18"/>
      <c r="G7189" s="18"/>
      <c r="I7189" s="19"/>
      <c r="J7189" s="19"/>
      <c r="K7189" s="19"/>
      <c r="L7189" s="19"/>
      <c r="M7189" s="19"/>
      <c r="N7189" s="20"/>
    </row>
    <row r="7190" spans="6:14" x14ac:dyDescent="0.25">
      <c r="F7190" s="18"/>
      <c r="G7190" s="18"/>
      <c r="I7190" s="19"/>
      <c r="J7190" s="19"/>
      <c r="K7190" s="19"/>
      <c r="L7190" s="19"/>
      <c r="M7190" s="19"/>
      <c r="N7190" s="20"/>
    </row>
    <row r="7191" spans="6:14" x14ac:dyDescent="0.25">
      <c r="F7191" s="18"/>
      <c r="G7191" s="18"/>
      <c r="I7191" s="19"/>
      <c r="J7191" s="19"/>
      <c r="K7191" s="19"/>
      <c r="L7191" s="19"/>
      <c r="M7191" s="19"/>
      <c r="N7191" s="20"/>
    </row>
    <row r="7192" spans="6:14" x14ac:dyDescent="0.25">
      <c r="F7192" s="18"/>
      <c r="G7192" s="18"/>
      <c r="I7192" s="19"/>
      <c r="J7192" s="19"/>
      <c r="K7192" s="19"/>
      <c r="L7192" s="19"/>
      <c r="M7192" s="19"/>
      <c r="N7192" s="20"/>
    </row>
    <row r="7193" spans="6:14" x14ac:dyDescent="0.25">
      <c r="F7193" s="18"/>
      <c r="G7193" s="18"/>
      <c r="I7193" s="19"/>
      <c r="J7193" s="19"/>
      <c r="K7193" s="19"/>
      <c r="L7193" s="19"/>
      <c r="M7193" s="19"/>
      <c r="N7193" s="20"/>
    </row>
    <row r="7194" spans="6:14" x14ac:dyDescent="0.25">
      <c r="F7194" s="18"/>
      <c r="G7194" s="18"/>
      <c r="I7194" s="19"/>
      <c r="J7194" s="19"/>
      <c r="K7194" s="19"/>
      <c r="L7194" s="19"/>
      <c r="M7194" s="19"/>
      <c r="N7194" s="20"/>
    </row>
    <row r="7195" spans="6:14" x14ac:dyDescent="0.25">
      <c r="F7195" s="18"/>
      <c r="G7195" s="18"/>
      <c r="I7195" s="19"/>
      <c r="J7195" s="19"/>
      <c r="K7195" s="19"/>
      <c r="L7195" s="19"/>
      <c r="M7195" s="19"/>
      <c r="N7195" s="20"/>
    </row>
    <row r="7196" spans="6:14" x14ac:dyDescent="0.25">
      <c r="F7196" s="18"/>
      <c r="G7196" s="18"/>
      <c r="I7196" s="19"/>
      <c r="J7196" s="19"/>
      <c r="K7196" s="19"/>
      <c r="L7196" s="19"/>
      <c r="M7196" s="19"/>
      <c r="N7196" s="20"/>
    </row>
    <row r="7197" spans="6:14" x14ac:dyDescent="0.25">
      <c r="F7197" s="18"/>
      <c r="G7197" s="18"/>
      <c r="I7197" s="19"/>
      <c r="J7197" s="19"/>
      <c r="K7197" s="19"/>
      <c r="L7197" s="19"/>
      <c r="M7197" s="19"/>
      <c r="N7197" s="20"/>
    </row>
    <row r="7198" spans="6:14" x14ac:dyDescent="0.25">
      <c r="F7198" s="18"/>
      <c r="G7198" s="18"/>
      <c r="I7198" s="19"/>
      <c r="J7198" s="19"/>
      <c r="K7198" s="19"/>
      <c r="L7198" s="19"/>
      <c r="M7198" s="19"/>
      <c r="N7198" s="20"/>
    </row>
    <row r="7199" spans="6:14" x14ac:dyDescent="0.25">
      <c r="F7199" s="18"/>
      <c r="G7199" s="18"/>
      <c r="I7199" s="19"/>
      <c r="J7199" s="19"/>
      <c r="K7199" s="19"/>
      <c r="L7199" s="19"/>
      <c r="M7199" s="19"/>
      <c r="N7199" s="20"/>
    </row>
    <row r="7200" spans="6:14" x14ac:dyDescent="0.25">
      <c r="F7200" s="18"/>
      <c r="G7200" s="18"/>
      <c r="I7200" s="19"/>
      <c r="J7200" s="19"/>
      <c r="K7200" s="19"/>
      <c r="L7200" s="19"/>
      <c r="M7200" s="19"/>
      <c r="N7200" s="20"/>
    </row>
    <row r="7201" spans="6:14" x14ac:dyDescent="0.25">
      <c r="F7201" s="18"/>
      <c r="G7201" s="18"/>
      <c r="I7201" s="19"/>
      <c r="J7201" s="19"/>
      <c r="K7201" s="19"/>
      <c r="L7201" s="19"/>
      <c r="M7201" s="19"/>
      <c r="N7201" s="20"/>
    </row>
    <row r="7202" spans="6:14" x14ac:dyDescent="0.25">
      <c r="F7202" s="18"/>
      <c r="G7202" s="18"/>
      <c r="I7202" s="19"/>
      <c r="J7202" s="19"/>
      <c r="K7202" s="19"/>
      <c r="L7202" s="19"/>
      <c r="M7202" s="19"/>
      <c r="N7202" s="20"/>
    </row>
    <row r="7203" spans="6:14" x14ac:dyDescent="0.25">
      <c r="F7203" s="18"/>
      <c r="G7203" s="18"/>
      <c r="I7203" s="19"/>
      <c r="J7203" s="19"/>
      <c r="K7203" s="19"/>
      <c r="L7203" s="19"/>
      <c r="M7203" s="19"/>
      <c r="N7203" s="20"/>
    </row>
    <row r="7204" spans="6:14" x14ac:dyDescent="0.25">
      <c r="F7204" s="18"/>
      <c r="G7204" s="18"/>
      <c r="I7204" s="19"/>
      <c r="J7204" s="19"/>
      <c r="K7204" s="19"/>
      <c r="L7204" s="19"/>
      <c r="M7204" s="19"/>
      <c r="N7204" s="20"/>
    </row>
    <row r="7205" spans="6:14" x14ac:dyDescent="0.25">
      <c r="F7205" s="18"/>
      <c r="G7205" s="18"/>
      <c r="I7205" s="19"/>
      <c r="J7205" s="19"/>
      <c r="K7205" s="19"/>
      <c r="L7205" s="19"/>
      <c r="M7205" s="19"/>
      <c r="N7205" s="20"/>
    </row>
    <row r="7206" spans="6:14" x14ac:dyDescent="0.25">
      <c r="F7206" s="18"/>
      <c r="G7206" s="18"/>
      <c r="I7206" s="19"/>
      <c r="J7206" s="19"/>
      <c r="K7206" s="19"/>
      <c r="L7206" s="19"/>
      <c r="M7206" s="19"/>
      <c r="N7206" s="20"/>
    </row>
    <row r="7207" spans="6:14" x14ac:dyDescent="0.25">
      <c r="F7207" s="18"/>
      <c r="G7207" s="18"/>
      <c r="I7207" s="19"/>
      <c r="J7207" s="19"/>
      <c r="K7207" s="19"/>
      <c r="L7207" s="19"/>
      <c r="M7207" s="19"/>
      <c r="N7207" s="20"/>
    </row>
    <row r="7208" spans="6:14" x14ac:dyDescent="0.25">
      <c r="F7208" s="18"/>
      <c r="G7208" s="18"/>
      <c r="I7208" s="19"/>
      <c r="J7208" s="19"/>
      <c r="K7208" s="19"/>
      <c r="L7208" s="19"/>
      <c r="M7208" s="19"/>
      <c r="N7208" s="20"/>
    </row>
    <row r="7209" spans="6:14" x14ac:dyDescent="0.25">
      <c r="F7209" s="18"/>
      <c r="G7209" s="18"/>
      <c r="I7209" s="19"/>
      <c r="J7209" s="19"/>
      <c r="K7209" s="19"/>
      <c r="L7209" s="19"/>
      <c r="M7209" s="19"/>
      <c r="N7209" s="20"/>
    </row>
    <row r="7210" spans="6:14" x14ac:dyDescent="0.25">
      <c r="F7210" s="18"/>
      <c r="G7210" s="18"/>
      <c r="I7210" s="19"/>
      <c r="J7210" s="19"/>
      <c r="K7210" s="19"/>
      <c r="L7210" s="19"/>
      <c r="M7210" s="19"/>
      <c r="N7210" s="20"/>
    </row>
    <row r="7211" spans="6:14" x14ac:dyDescent="0.25">
      <c r="F7211" s="18"/>
      <c r="G7211" s="18"/>
      <c r="I7211" s="19"/>
      <c r="J7211" s="19"/>
      <c r="K7211" s="19"/>
      <c r="L7211" s="19"/>
      <c r="M7211" s="19"/>
      <c r="N7211" s="20"/>
    </row>
    <row r="7212" spans="6:14" x14ac:dyDescent="0.25">
      <c r="F7212" s="18"/>
      <c r="G7212" s="18"/>
      <c r="I7212" s="19"/>
      <c r="J7212" s="19"/>
      <c r="K7212" s="19"/>
      <c r="L7212" s="19"/>
      <c r="M7212" s="19"/>
      <c r="N7212" s="20"/>
    </row>
    <row r="7213" spans="6:14" x14ac:dyDescent="0.25">
      <c r="F7213" s="18"/>
      <c r="G7213" s="18"/>
      <c r="I7213" s="19"/>
      <c r="J7213" s="19"/>
      <c r="K7213" s="19"/>
      <c r="L7213" s="19"/>
      <c r="M7213" s="19"/>
      <c r="N7213" s="20"/>
    </row>
    <row r="7214" spans="6:14" x14ac:dyDescent="0.25">
      <c r="F7214" s="18"/>
      <c r="G7214" s="18"/>
      <c r="I7214" s="19"/>
      <c r="J7214" s="19"/>
      <c r="K7214" s="19"/>
      <c r="L7214" s="19"/>
      <c r="M7214" s="19"/>
      <c r="N7214" s="20"/>
    </row>
    <row r="7215" spans="6:14" x14ac:dyDescent="0.25">
      <c r="F7215" s="18"/>
      <c r="G7215" s="18"/>
      <c r="I7215" s="19"/>
      <c r="J7215" s="19"/>
      <c r="K7215" s="19"/>
      <c r="L7215" s="19"/>
      <c r="M7215" s="19"/>
      <c r="N7215" s="20"/>
    </row>
    <row r="7216" spans="6:14" x14ac:dyDescent="0.25">
      <c r="F7216" s="18"/>
      <c r="G7216" s="18"/>
      <c r="I7216" s="19"/>
      <c r="J7216" s="19"/>
      <c r="K7216" s="19"/>
      <c r="L7216" s="19"/>
      <c r="M7216" s="19"/>
      <c r="N7216" s="20"/>
    </row>
    <row r="7217" spans="6:14" x14ac:dyDescent="0.25">
      <c r="F7217" s="18"/>
      <c r="G7217" s="18"/>
      <c r="I7217" s="19"/>
      <c r="J7217" s="19"/>
      <c r="K7217" s="19"/>
      <c r="L7217" s="19"/>
      <c r="M7217" s="19"/>
      <c r="N7217" s="20"/>
    </row>
    <row r="7218" spans="6:14" x14ac:dyDescent="0.25">
      <c r="F7218" s="18"/>
      <c r="G7218" s="18"/>
      <c r="I7218" s="19"/>
      <c r="J7218" s="19"/>
      <c r="K7218" s="19"/>
      <c r="L7218" s="19"/>
      <c r="M7218" s="19"/>
      <c r="N7218" s="20"/>
    </row>
    <row r="7219" spans="6:14" x14ac:dyDescent="0.25">
      <c r="F7219" s="18"/>
      <c r="G7219" s="18"/>
      <c r="I7219" s="19"/>
      <c r="J7219" s="19"/>
      <c r="K7219" s="19"/>
      <c r="L7219" s="19"/>
      <c r="M7219" s="19"/>
      <c r="N7219" s="20"/>
    </row>
    <row r="7220" spans="6:14" x14ac:dyDescent="0.25">
      <c r="F7220" s="18"/>
      <c r="G7220" s="18"/>
      <c r="I7220" s="19"/>
      <c r="J7220" s="19"/>
      <c r="K7220" s="19"/>
      <c r="L7220" s="19"/>
      <c r="M7220" s="19"/>
      <c r="N7220" s="20"/>
    </row>
    <row r="7221" spans="6:14" x14ac:dyDescent="0.25">
      <c r="F7221" s="18"/>
      <c r="G7221" s="18"/>
      <c r="I7221" s="19"/>
      <c r="J7221" s="19"/>
      <c r="K7221" s="19"/>
      <c r="L7221" s="19"/>
      <c r="M7221" s="19"/>
      <c r="N7221" s="20"/>
    </row>
    <row r="7222" spans="6:14" x14ac:dyDescent="0.25">
      <c r="F7222" s="18"/>
      <c r="G7222" s="18"/>
      <c r="I7222" s="19"/>
      <c r="J7222" s="19"/>
      <c r="K7222" s="19"/>
      <c r="L7222" s="19"/>
      <c r="M7222" s="19"/>
      <c r="N7222" s="20"/>
    </row>
    <row r="7223" spans="6:14" x14ac:dyDescent="0.25">
      <c r="F7223" s="18"/>
      <c r="G7223" s="18"/>
      <c r="I7223" s="19"/>
      <c r="J7223" s="19"/>
      <c r="K7223" s="19"/>
      <c r="L7223" s="19"/>
      <c r="M7223" s="19"/>
      <c r="N7223" s="20"/>
    </row>
    <row r="7224" spans="6:14" x14ac:dyDescent="0.25">
      <c r="F7224" s="18"/>
      <c r="G7224" s="18"/>
      <c r="I7224" s="19"/>
      <c r="J7224" s="19"/>
      <c r="K7224" s="19"/>
      <c r="L7224" s="19"/>
      <c r="M7224" s="19"/>
      <c r="N7224" s="20"/>
    </row>
    <row r="7225" spans="6:14" x14ac:dyDescent="0.25">
      <c r="F7225" s="18"/>
      <c r="G7225" s="18"/>
      <c r="I7225" s="19"/>
      <c r="J7225" s="19"/>
      <c r="K7225" s="19"/>
      <c r="L7225" s="19"/>
      <c r="M7225" s="19"/>
      <c r="N7225" s="20"/>
    </row>
    <row r="7226" spans="6:14" x14ac:dyDescent="0.25">
      <c r="F7226" s="18"/>
      <c r="G7226" s="18"/>
      <c r="I7226" s="19"/>
      <c r="J7226" s="19"/>
      <c r="K7226" s="19"/>
      <c r="L7226" s="19"/>
      <c r="M7226" s="19"/>
      <c r="N7226" s="20"/>
    </row>
    <row r="7227" spans="6:14" x14ac:dyDescent="0.25">
      <c r="F7227" s="18"/>
      <c r="G7227" s="18"/>
      <c r="I7227" s="19"/>
      <c r="J7227" s="19"/>
      <c r="K7227" s="19"/>
      <c r="L7227" s="19"/>
      <c r="M7227" s="19"/>
      <c r="N7227" s="20"/>
    </row>
    <row r="7228" spans="6:14" x14ac:dyDescent="0.25">
      <c r="F7228" s="18"/>
      <c r="G7228" s="18"/>
      <c r="I7228" s="19"/>
      <c r="J7228" s="19"/>
      <c r="K7228" s="19"/>
      <c r="L7228" s="19"/>
      <c r="M7228" s="19"/>
      <c r="N7228" s="20"/>
    </row>
    <row r="7229" spans="6:14" x14ac:dyDescent="0.25">
      <c r="F7229" s="18"/>
      <c r="G7229" s="18"/>
      <c r="I7229" s="19"/>
      <c r="J7229" s="19"/>
      <c r="K7229" s="19"/>
      <c r="L7229" s="19"/>
      <c r="M7229" s="19"/>
      <c r="N7229" s="20"/>
    </row>
    <row r="7230" spans="6:14" x14ac:dyDescent="0.25">
      <c r="F7230" s="18"/>
      <c r="G7230" s="18"/>
      <c r="I7230" s="19"/>
      <c r="J7230" s="19"/>
      <c r="K7230" s="19"/>
      <c r="L7230" s="19"/>
      <c r="M7230" s="19"/>
      <c r="N7230" s="20"/>
    </row>
    <row r="7231" spans="6:14" x14ac:dyDescent="0.25">
      <c r="F7231" s="18"/>
      <c r="G7231" s="18"/>
      <c r="I7231" s="19"/>
      <c r="J7231" s="19"/>
      <c r="K7231" s="19"/>
      <c r="L7231" s="19"/>
      <c r="M7231" s="19"/>
      <c r="N7231" s="20"/>
    </row>
    <row r="7232" spans="6:14" x14ac:dyDescent="0.25">
      <c r="F7232" s="18"/>
      <c r="G7232" s="18"/>
      <c r="I7232" s="19"/>
      <c r="J7232" s="19"/>
      <c r="K7232" s="19"/>
      <c r="L7232" s="19"/>
      <c r="M7232" s="19"/>
      <c r="N7232" s="20"/>
    </row>
    <row r="7233" spans="6:14" x14ac:dyDescent="0.25">
      <c r="F7233" s="18"/>
      <c r="G7233" s="18"/>
      <c r="I7233" s="19"/>
      <c r="J7233" s="19"/>
      <c r="K7233" s="19"/>
      <c r="L7233" s="19"/>
      <c r="M7233" s="19"/>
      <c r="N7233" s="20"/>
    </row>
    <row r="7234" spans="6:14" x14ac:dyDescent="0.25">
      <c r="F7234" s="18"/>
      <c r="G7234" s="18"/>
      <c r="I7234" s="19"/>
      <c r="J7234" s="19"/>
      <c r="K7234" s="19"/>
      <c r="L7234" s="19"/>
      <c r="M7234" s="19"/>
      <c r="N7234" s="20"/>
    </row>
    <row r="7235" spans="6:14" x14ac:dyDescent="0.25">
      <c r="F7235" s="18"/>
      <c r="G7235" s="18"/>
      <c r="I7235" s="19"/>
      <c r="J7235" s="19"/>
      <c r="K7235" s="19"/>
      <c r="L7235" s="19"/>
      <c r="M7235" s="19"/>
      <c r="N7235" s="20"/>
    </row>
    <row r="7236" spans="6:14" x14ac:dyDescent="0.25">
      <c r="F7236" s="18"/>
      <c r="G7236" s="18"/>
      <c r="I7236" s="19"/>
      <c r="J7236" s="19"/>
      <c r="K7236" s="19"/>
      <c r="L7236" s="19"/>
      <c r="M7236" s="19"/>
      <c r="N7236" s="20"/>
    </row>
    <row r="7237" spans="6:14" x14ac:dyDescent="0.25">
      <c r="F7237" s="18"/>
      <c r="G7237" s="18"/>
      <c r="I7237" s="19"/>
      <c r="J7237" s="19"/>
      <c r="K7237" s="19"/>
      <c r="L7237" s="19"/>
      <c r="M7237" s="19"/>
      <c r="N7237" s="20"/>
    </row>
    <row r="7238" spans="6:14" x14ac:dyDescent="0.25">
      <c r="F7238" s="18"/>
      <c r="G7238" s="18"/>
      <c r="I7238" s="19"/>
      <c r="J7238" s="19"/>
      <c r="K7238" s="19"/>
      <c r="L7238" s="19"/>
      <c r="M7238" s="19"/>
      <c r="N7238" s="20"/>
    </row>
    <row r="7239" spans="6:14" x14ac:dyDescent="0.25">
      <c r="F7239" s="18"/>
      <c r="G7239" s="18"/>
      <c r="I7239" s="19"/>
      <c r="J7239" s="19"/>
      <c r="K7239" s="19"/>
      <c r="L7239" s="19"/>
      <c r="M7239" s="19"/>
      <c r="N7239" s="20"/>
    </row>
    <row r="7240" spans="6:14" x14ac:dyDescent="0.25">
      <c r="F7240" s="18"/>
      <c r="G7240" s="18"/>
      <c r="I7240" s="19"/>
      <c r="J7240" s="19"/>
      <c r="K7240" s="19"/>
      <c r="L7240" s="19"/>
      <c r="M7240" s="19"/>
      <c r="N7240" s="20"/>
    </row>
    <row r="7241" spans="6:14" x14ac:dyDescent="0.25">
      <c r="F7241" s="18"/>
      <c r="G7241" s="18"/>
      <c r="I7241" s="19"/>
      <c r="J7241" s="19"/>
      <c r="K7241" s="19"/>
      <c r="L7241" s="19"/>
      <c r="M7241" s="19"/>
      <c r="N7241" s="20"/>
    </row>
    <row r="7242" spans="6:14" x14ac:dyDescent="0.25">
      <c r="F7242" s="18"/>
      <c r="G7242" s="18"/>
      <c r="I7242" s="19"/>
      <c r="J7242" s="19"/>
      <c r="K7242" s="19"/>
      <c r="L7242" s="19"/>
      <c r="M7242" s="19"/>
      <c r="N7242" s="20"/>
    </row>
    <row r="7243" spans="6:14" x14ac:dyDescent="0.25">
      <c r="F7243" s="18"/>
      <c r="G7243" s="18"/>
      <c r="I7243" s="19"/>
      <c r="J7243" s="19"/>
      <c r="K7243" s="19"/>
      <c r="L7243" s="19"/>
      <c r="M7243" s="19"/>
      <c r="N7243" s="20"/>
    </row>
    <row r="7244" spans="6:14" x14ac:dyDescent="0.25">
      <c r="F7244" s="18"/>
      <c r="G7244" s="18"/>
      <c r="I7244" s="19"/>
      <c r="J7244" s="19"/>
      <c r="K7244" s="19"/>
      <c r="L7244" s="19"/>
      <c r="M7244" s="19"/>
      <c r="N7244" s="20"/>
    </row>
    <row r="7245" spans="6:14" x14ac:dyDescent="0.25">
      <c r="F7245" s="18"/>
      <c r="G7245" s="18"/>
      <c r="I7245" s="19"/>
      <c r="J7245" s="19"/>
      <c r="K7245" s="19"/>
      <c r="L7245" s="19"/>
      <c r="M7245" s="19"/>
      <c r="N7245" s="20"/>
    </row>
    <row r="7246" spans="6:14" x14ac:dyDescent="0.25">
      <c r="F7246" s="18"/>
      <c r="G7246" s="18"/>
      <c r="I7246" s="19"/>
      <c r="J7246" s="19"/>
      <c r="K7246" s="19"/>
      <c r="L7246" s="19"/>
      <c r="M7246" s="19"/>
      <c r="N7246" s="20"/>
    </row>
    <row r="7247" spans="6:14" x14ac:dyDescent="0.25">
      <c r="F7247" s="18"/>
      <c r="G7247" s="18"/>
      <c r="I7247" s="19"/>
      <c r="J7247" s="19"/>
      <c r="K7247" s="19"/>
      <c r="L7247" s="19"/>
      <c r="M7247" s="19"/>
      <c r="N7247" s="20"/>
    </row>
    <row r="7248" spans="6:14" x14ac:dyDescent="0.25">
      <c r="F7248" s="18"/>
      <c r="G7248" s="18"/>
      <c r="I7248" s="19"/>
      <c r="J7248" s="19"/>
      <c r="K7248" s="19"/>
      <c r="L7248" s="19"/>
      <c r="M7248" s="19"/>
      <c r="N7248" s="20"/>
    </row>
    <row r="7249" spans="6:14" x14ac:dyDescent="0.25">
      <c r="F7249" s="18"/>
      <c r="G7249" s="18"/>
      <c r="I7249" s="19"/>
      <c r="J7249" s="19"/>
      <c r="K7249" s="19"/>
      <c r="L7249" s="19"/>
      <c r="M7249" s="19"/>
      <c r="N7249" s="20"/>
    </row>
    <row r="7250" spans="6:14" x14ac:dyDescent="0.25">
      <c r="F7250" s="18"/>
      <c r="G7250" s="18"/>
      <c r="I7250" s="19"/>
      <c r="J7250" s="19"/>
      <c r="K7250" s="19"/>
      <c r="L7250" s="19"/>
      <c r="M7250" s="19"/>
      <c r="N7250" s="20"/>
    </row>
    <row r="7251" spans="6:14" x14ac:dyDescent="0.25">
      <c r="F7251" s="18"/>
      <c r="G7251" s="18"/>
      <c r="I7251" s="19"/>
      <c r="J7251" s="19"/>
      <c r="K7251" s="19"/>
      <c r="L7251" s="19"/>
      <c r="M7251" s="19"/>
      <c r="N7251" s="20"/>
    </row>
    <row r="7252" spans="6:14" x14ac:dyDescent="0.25">
      <c r="F7252" s="18"/>
      <c r="G7252" s="18"/>
      <c r="I7252" s="19"/>
      <c r="J7252" s="19"/>
      <c r="K7252" s="19"/>
      <c r="L7252" s="19"/>
      <c r="M7252" s="19"/>
      <c r="N7252" s="20"/>
    </row>
    <row r="7253" spans="6:14" x14ac:dyDescent="0.25">
      <c r="F7253" s="18"/>
      <c r="G7253" s="18"/>
      <c r="I7253" s="19"/>
      <c r="J7253" s="19"/>
      <c r="K7253" s="19"/>
      <c r="L7253" s="19"/>
      <c r="M7253" s="19"/>
      <c r="N7253" s="20"/>
    </row>
    <row r="7254" spans="6:14" x14ac:dyDescent="0.25">
      <c r="F7254" s="18"/>
      <c r="G7254" s="18"/>
      <c r="I7254" s="19"/>
      <c r="J7254" s="19"/>
      <c r="K7254" s="19"/>
      <c r="L7254" s="19"/>
      <c r="M7254" s="19"/>
      <c r="N7254" s="20"/>
    </row>
    <row r="7255" spans="6:14" x14ac:dyDescent="0.25">
      <c r="F7255" s="18"/>
      <c r="G7255" s="18"/>
      <c r="I7255" s="19"/>
      <c r="J7255" s="19"/>
      <c r="K7255" s="19"/>
      <c r="L7255" s="19"/>
      <c r="M7255" s="19"/>
      <c r="N7255" s="20"/>
    </row>
    <row r="7256" spans="6:14" x14ac:dyDescent="0.25">
      <c r="F7256" s="18"/>
      <c r="G7256" s="18"/>
      <c r="I7256" s="19"/>
      <c r="J7256" s="19"/>
      <c r="K7256" s="19"/>
      <c r="L7256" s="19"/>
      <c r="M7256" s="19"/>
      <c r="N7256" s="20"/>
    </row>
    <row r="7257" spans="6:14" x14ac:dyDescent="0.25">
      <c r="F7257" s="18"/>
      <c r="G7257" s="18"/>
      <c r="I7257" s="19"/>
      <c r="J7257" s="19"/>
      <c r="K7257" s="19"/>
      <c r="L7257" s="19"/>
      <c r="M7257" s="19"/>
      <c r="N7257" s="20"/>
    </row>
    <row r="7258" spans="6:14" x14ac:dyDescent="0.25">
      <c r="F7258" s="18"/>
      <c r="G7258" s="18"/>
      <c r="I7258" s="19"/>
      <c r="J7258" s="19"/>
      <c r="K7258" s="19"/>
      <c r="L7258" s="19"/>
      <c r="M7258" s="19"/>
      <c r="N7258" s="20"/>
    </row>
    <row r="7259" spans="6:14" x14ac:dyDescent="0.25">
      <c r="F7259" s="18"/>
      <c r="G7259" s="18"/>
      <c r="I7259" s="19"/>
      <c r="J7259" s="19"/>
      <c r="K7259" s="19"/>
      <c r="L7259" s="19"/>
      <c r="M7259" s="19"/>
      <c r="N7259" s="20"/>
    </row>
    <row r="7260" spans="6:14" x14ac:dyDescent="0.25">
      <c r="F7260" s="18"/>
      <c r="G7260" s="18"/>
      <c r="I7260" s="19"/>
      <c r="J7260" s="19"/>
      <c r="K7260" s="19"/>
      <c r="L7260" s="19"/>
      <c r="M7260" s="19"/>
      <c r="N7260" s="20"/>
    </row>
    <row r="7261" spans="6:14" x14ac:dyDescent="0.25">
      <c r="F7261" s="18"/>
      <c r="G7261" s="18"/>
      <c r="I7261" s="19"/>
      <c r="J7261" s="19"/>
      <c r="K7261" s="19"/>
      <c r="L7261" s="19"/>
      <c r="M7261" s="19"/>
      <c r="N7261" s="20"/>
    </row>
    <row r="7262" spans="6:14" x14ac:dyDescent="0.25">
      <c r="F7262" s="18"/>
      <c r="G7262" s="18"/>
      <c r="I7262" s="19"/>
      <c r="J7262" s="19"/>
      <c r="K7262" s="19"/>
      <c r="L7262" s="19"/>
      <c r="M7262" s="19"/>
      <c r="N7262" s="20"/>
    </row>
    <row r="7263" spans="6:14" x14ac:dyDescent="0.25">
      <c r="F7263" s="18"/>
      <c r="G7263" s="18"/>
      <c r="I7263" s="19"/>
      <c r="J7263" s="19"/>
      <c r="K7263" s="19"/>
      <c r="L7263" s="19"/>
      <c r="M7263" s="19"/>
      <c r="N7263" s="20"/>
    </row>
    <row r="7264" spans="6:14" x14ac:dyDescent="0.25">
      <c r="F7264" s="18"/>
      <c r="G7264" s="18"/>
      <c r="I7264" s="19"/>
      <c r="J7264" s="19"/>
      <c r="K7264" s="19"/>
      <c r="L7264" s="19"/>
      <c r="M7264" s="19"/>
      <c r="N7264" s="20"/>
    </row>
    <row r="7265" spans="6:14" x14ac:dyDescent="0.25">
      <c r="F7265" s="18"/>
      <c r="G7265" s="18"/>
      <c r="I7265" s="19"/>
      <c r="J7265" s="19"/>
      <c r="K7265" s="19"/>
      <c r="L7265" s="19"/>
      <c r="M7265" s="19"/>
      <c r="N7265" s="20"/>
    </row>
    <row r="7266" spans="6:14" x14ac:dyDescent="0.25">
      <c r="F7266" s="18"/>
      <c r="G7266" s="18"/>
      <c r="I7266" s="19"/>
      <c r="J7266" s="19"/>
      <c r="K7266" s="19"/>
      <c r="L7266" s="19"/>
      <c r="M7266" s="19"/>
      <c r="N7266" s="20"/>
    </row>
    <row r="7267" spans="6:14" x14ac:dyDescent="0.25">
      <c r="F7267" s="18"/>
      <c r="G7267" s="18"/>
      <c r="I7267" s="19"/>
      <c r="J7267" s="19"/>
      <c r="K7267" s="19"/>
      <c r="L7267" s="19"/>
      <c r="M7267" s="19"/>
      <c r="N7267" s="20"/>
    </row>
    <row r="7268" spans="6:14" x14ac:dyDescent="0.25">
      <c r="F7268" s="18"/>
      <c r="G7268" s="18"/>
      <c r="I7268" s="19"/>
      <c r="J7268" s="19"/>
      <c r="K7268" s="19"/>
      <c r="L7268" s="19"/>
      <c r="M7268" s="19"/>
      <c r="N7268" s="20"/>
    </row>
    <row r="7269" spans="6:14" x14ac:dyDescent="0.25">
      <c r="F7269" s="18"/>
      <c r="G7269" s="18"/>
      <c r="I7269" s="19"/>
      <c r="J7269" s="19"/>
      <c r="K7269" s="19"/>
      <c r="L7269" s="19"/>
      <c r="M7269" s="19"/>
      <c r="N7269" s="20"/>
    </row>
    <row r="7270" spans="6:14" x14ac:dyDescent="0.25">
      <c r="F7270" s="18"/>
      <c r="G7270" s="18"/>
      <c r="I7270" s="19"/>
      <c r="J7270" s="19"/>
      <c r="K7270" s="19"/>
      <c r="L7270" s="19"/>
      <c r="M7270" s="19"/>
      <c r="N7270" s="20"/>
    </row>
    <row r="7271" spans="6:14" x14ac:dyDescent="0.25">
      <c r="F7271" s="18"/>
      <c r="G7271" s="18"/>
      <c r="I7271" s="19"/>
      <c r="J7271" s="19"/>
      <c r="K7271" s="19"/>
      <c r="L7271" s="19"/>
      <c r="M7271" s="19"/>
      <c r="N7271" s="20"/>
    </row>
    <row r="7272" spans="6:14" x14ac:dyDescent="0.25">
      <c r="F7272" s="18"/>
      <c r="G7272" s="18"/>
      <c r="I7272" s="19"/>
      <c r="J7272" s="19"/>
      <c r="K7272" s="19"/>
      <c r="L7272" s="19"/>
      <c r="M7272" s="19"/>
      <c r="N7272" s="20"/>
    </row>
    <row r="7273" spans="6:14" x14ac:dyDescent="0.25">
      <c r="F7273" s="18"/>
      <c r="G7273" s="18"/>
      <c r="I7273" s="19"/>
      <c r="J7273" s="19"/>
      <c r="K7273" s="19"/>
      <c r="L7273" s="19"/>
      <c r="M7273" s="19"/>
      <c r="N7273" s="20"/>
    </row>
    <row r="7274" spans="6:14" x14ac:dyDescent="0.25">
      <c r="F7274" s="18"/>
      <c r="G7274" s="18"/>
      <c r="I7274" s="19"/>
      <c r="J7274" s="19"/>
      <c r="K7274" s="19"/>
      <c r="L7274" s="19"/>
      <c r="M7274" s="19"/>
      <c r="N7274" s="20"/>
    </row>
    <row r="7275" spans="6:14" x14ac:dyDescent="0.25">
      <c r="F7275" s="18"/>
      <c r="G7275" s="18"/>
      <c r="I7275" s="19"/>
      <c r="J7275" s="19"/>
      <c r="K7275" s="19"/>
      <c r="L7275" s="19"/>
      <c r="M7275" s="19"/>
      <c r="N7275" s="20"/>
    </row>
    <row r="7276" spans="6:14" x14ac:dyDescent="0.25">
      <c r="F7276" s="18"/>
      <c r="G7276" s="18"/>
      <c r="I7276" s="19"/>
      <c r="J7276" s="19"/>
      <c r="K7276" s="19"/>
      <c r="L7276" s="19"/>
      <c r="M7276" s="19"/>
      <c r="N7276" s="20"/>
    </row>
    <row r="7277" spans="6:14" x14ac:dyDescent="0.25">
      <c r="F7277" s="18"/>
      <c r="G7277" s="18"/>
      <c r="I7277" s="19"/>
      <c r="J7277" s="19"/>
      <c r="K7277" s="19"/>
      <c r="L7277" s="19"/>
      <c r="M7277" s="19"/>
      <c r="N7277" s="20"/>
    </row>
    <row r="7278" spans="6:14" x14ac:dyDescent="0.25">
      <c r="F7278" s="18"/>
      <c r="G7278" s="18"/>
      <c r="I7278" s="19"/>
      <c r="J7278" s="19"/>
      <c r="K7278" s="19"/>
      <c r="L7278" s="19"/>
      <c r="M7278" s="19"/>
      <c r="N7278" s="20"/>
    </row>
    <row r="7279" spans="6:14" x14ac:dyDescent="0.25">
      <c r="F7279" s="18"/>
      <c r="G7279" s="18"/>
      <c r="I7279" s="19"/>
      <c r="J7279" s="19"/>
      <c r="K7279" s="19"/>
      <c r="L7279" s="19"/>
      <c r="M7279" s="19"/>
      <c r="N7279" s="20"/>
    </row>
    <row r="7280" spans="6:14" x14ac:dyDescent="0.25">
      <c r="F7280" s="18"/>
      <c r="G7280" s="18"/>
      <c r="I7280" s="19"/>
      <c r="J7280" s="19"/>
      <c r="K7280" s="19"/>
      <c r="L7280" s="19"/>
      <c r="M7280" s="19"/>
      <c r="N7280" s="20"/>
    </row>
    <row r="7281" spans="6:14" x14ac:dyDescent="0.25">
      <c r="F7281" s="18"/>
      <c r="G7281" s="18"/>
      <c r="I7281" s="19"/>
      <c r="J7281" s="19"/>
      <c r="K7281" s="19"/>
      <c r="L7281" s="19"/>
      <c r="M7281" s="19"/>
      <c r="N7281" s="20"/>
    </row>
    <row r="7282" spans="6:14" x14ac:dyDescent="0.25">
      <c r="F7282" s="18"/>
      <c r="G7282" s="18"/>
      <c r="I7282" s="19"/>
      <c r="J7282" s="19"/>
      <c r="K7282" s="19"/>
      <c r="L7282" s="19"/>
      <c r="M7282" s="19"/>
      <c r="N7282" s="20"/>
    </row>
    <row r="7283" spans="6:14" x14ac:dyDescent="0.25">
      <c r="F7283" s="18"/>
      <c r="G7283" s="18"/>
      <c r="I7283" s="19"/>
      <c r="J7283" s="19"/>
      <c r="K7283" s="19"/>
      <c r="L7283" s="19"/>
      <c r="M7283" s="19"/>
      <c r="N7283" s="20"/>
    </row>
    <row r="7284" spans="6:14" x14ac:dyDescent="0.25">
      <c r="F7284" s="18"/>
      <c r="G7284" s="18"/>
      <c r="I7284" s="19"/>
      <c r="J7284" s="19"/>
      <c r="K7284" s="19"/>
      <c r="L7284" s="19"/>
      <c r="M7284" s="19"/>
      <c r="N7284" s="20"/>
    </row>
    <row r="7285" spans="6:14" x14ac:dyDescent="0.25">
      <c r="F7285" s="18"/>
      <c r="G7285" s="18"/>
      <c r="I7285" s="19"/>
      <c r="J7285" s="19"/>
      <c r="K7285" s="19"/>
      <c r="L7285" s="19"/>
      <c r="M7285" s="19"/>
      <c r="N7285" s="20"/>
    </row>
    <row r="7286" spans="6:14" x14ac:dyDescent="0.25">
      <c r="F7286" s="18"/>
      <c r="G7286" s="18"/>
      <c r="I7286" s="19"/>
      <c r="J7286" s="19"/>
      <c r="K7286" s="19"/>
      <c r="L7286" s="19"/>
      <c r="M7286" s="19"/>
      <c r="N7286" s="20"/>
    </row>
    <row r="7287" spans="6:14" x14ac:dyDescent="0.25">
      <c r="F7287" s="18"/>
      <c r="G7287" s="18"/>
      <c r="I7287" s="19"/>
      <c r="J7287" s="19"/>
      <c r="K7287" s="19"/>
      <c r="L7287" s="19"/>
      <c r="M7287" s="19"/>
      <c r="N7287" s="20"/>
    </row>
    <row r="7288" spans="6:14" x14ac:dyDescent="0.25">
      <c r="F7288" s="18"/>
      <c r="G7288" s="18"/>
      <c r="I7288" s="19"/>
      <c r="J7288" s="19"/>
      <c r="K7288" s="19"/>
      <c r="L7288" s="19"/>
      <c r="M7288" s="19"/>
      <c r="N7288" s="20"/>
    </row>
    <row r="7289" spans="6:14" x14ac:dyDescent="0.25">
      <c r="F7289" s="18"/>
      <c r="G7289" s="18"/>
      <c r="I7289" s="19"/>
      <c r="J7289" s="19"/>
      <c r="K7289" s="19"/>
      <c r="L7289" s="19"/>
      <c r="M7289" s="19"/>
      <c r="N7289" s="20"/>
    </row>
    <row r="7290" spans="6:14" x14ac:dyDescent="0.25">
      <c r="F7290" s="18"/>
      <c r="G7290" s="18"/>
      <c r="I7290" s="19"/>
      <c r="J7290" s="19"/>
      <c r="K7290" s="19"/>
      <c r="L7290" s="19"/>
      <c r="M7290" s="19"/>
      <c r="N7290" s="20"/>
    </row>
    <row r="7291" spans="6:14" x14ac:dyDescent="0.25">
      <c r="F7291" s="18"/>
      <c r="G7291" s="18"/>
      <c r="I7291" s="19"/>
      <c r="J7291" s="19"/>
      <c r="K7291" s="19"/>
      <c r="L7291" s="19"/>
      <c r="M7291" s="19"/>
      <c r="N7291" s="20"/>
    </row>
    <row r="7292" spans="6:14" x14ac:dyDescent="0.25">
      <c r="F7292" s="18"/>
      <c r="G7292" s="18"/>
      <c r="I7292" s="19"/>
      <c r="J7292" s="19"/>
      <c r="K7292" s="19"/>
      <c r="L7292" s="19"/>
      <c r="M7292" s="19"/>
      <c r="N7292" s="20"/>
    </row>
    <row r="7293" spans="6:14" x14ac:dyDescent="0.25">
      <c r="F7293" s="18"/>
      <c r="G7293" s="18"/>
      <c r="I7293" s="19"/>
      <c r="J7293" s="19"/>
      <c r="K7293" s="19"/>
      <c r="L7293" s="19"/>
      <c r="M7293" s="19"/>
      <c r="N7293" s="20"/>
    </row>
    <row r="7294" spans="6:14" x14ac:dyDescent="0.25">
      <c r="F7294" s="18"/>
      <c r="G7294" s="18"/>
      <c r="I7294" s="19"/>
      <c r="J7294" s="19"/>
      <c r="K7294" s="19"/>
      <c r="L7294" s="19"/>
      <c r="M7294" s="19"/>
      <c r="N7294" s="20"/>
    </row>
    <row r="7295" spans="6:14" x14ac:dyDescent="0.25">
      <c r="F7295" s="18"/>
      <c r="G7295" s="18"/>
      <c r="I7295" s="19"/>
      <c r="J7295" s="19"/>
      <c r="K7295" s="19"/>
      <c r="L7295" s="19"/>
      <c r="M7295" s="19"/>
      <c r="N7295" s="20"/>
    </row>
    <row r="7296" spans="6:14" x14ac:dyDescent="0.25">
      <c r="F7296" s="18"/>
      <c r="G7296" s="18"/>
      <c r="I7296" s="19"/>
      <c r="J7296" s="19"/>
      <c r="K7296" s="19"/>
      <c r="L7296" s="19"/>
      <c r="M7296" s="19"/>
      <c r="N7296" s="20"/>
    </row>
    <row r="7297" spans="6:14" x14ac:dyDescent="0.25">
      <c r="F7297" s="18"/>
      <c r="G7297" s="18"/>
      <c r="I7297" s="19"/>
      <c r="J7297" s="19"/>
      <c r="K7297" s="19"/>
      <c r="L7297" s="19"/>
      <c r="M7297" s="19"/>
      <c r="N7297" s="20"/>
    </row>
    <row r="7298" spans="6:14" x14ac:dyDescent="0.25">
      <c r="F7298" s="18"/>
      <c r="G7298" s="18"/>
      <c r="I7298" s="19"/>
      <c r="J7298" s="19"/>
      <c r="K7298" s="19"/>
      <c r="L7298" s="19"/>
      <c r="M7298" s="19"/>
      <c r="N7298" s="20"/>
    </row>
    <row r="7299" spans="6:14" x14ac:dyDescent="0.25">
      <c r="F7299" s="18"/>
      <c r="G7299" s="18"/>
      <c r="I7299" s="19"/>
      <c r="J7299" s="19"/>
      <c r="K7299" s="19"/>
      <c r="L7299" s="19"/>
      <c r="M7299" s="19"/>
      <c r="N7299" s="20"/>
    </row>
    <row r="7300" spans="6:14" x14ac:dyDescent="0.25">
      <c r="F7300" s="18"/>
      <c r="G7300" s="18"/>
      <c r="I7300" s="19"/>
      <c r="J7300" s="19"/>
      <c r="K7300" s="19"/>
      <c r="L7300" s="19"/>
      <c r="M7300" s="19"/>
      <c r="N7300" s="20"/>
    </row>
    <row r="7301" spans="6:14" x14ac:dyDescent="0.25">
      <c r="F7301" s="18"/>
      <c r="G7301" s="18"/>
      <c r="I7301" s="19"/>
      <c r="J7301" s="19"/>
      <c r="K7301" s="19"/>
      <c r="L7301" s="19"/>
      <c r="M7301" s="19"/>
      <c r="N7301" s="20"/>
    </row>
    <row r="7302" spans="6:14" x14ac:dyDescent="0.25">
      <c r="F7302" s="18"/>
      <c r="G7302" s="18"/>
      <c r="I7302" s="19"/>
      <c r="J7302" s="19"/>
      <c r="K7302" s="19"/>
      <c r="L7302" s="19"/>
      <c r="M7302" s="19"/>
      <c r="N7302" s="20"/>
    </row>
    <row r="7303" spans="6:14" x14ac:dyDescent="0.25">
      <c r="F7303" s="18"/>
      <c r="G7303" s="18"/>
      <c r="I7303" s="19"/>
      <c r="J7303" s="19"/>
      <c r="K7303" s="19"/>
      <c r="L7303" s="19"/>
      <c r="M7303" s="19"/>
      <c r="N7303" s="20"/>
    </row>
    <row r="7304" spans="6:14" x14ac:dyDescent="0.25">
      <c r="F7304" s="18"/>
      <c r="G7304" s="18"/>
      <c r="I7304" s="19"/>
      <c r="J7304" s="19"/>
      <c r="K7304" s="19"/>
      <c r="L7304" s="19"/>
      <c r="M7304" s="19"/>
      <c r="N7304" s="20"/>
    </row>
    <row r="7305" spans="6:14" x14ac:dyDescent="0.25">
      <c r="F7305" s="18"/>
      <c r="G7305" s="18"/>
      <c r="I7305" s="19"/>
      <c r="J7305" s="19"/>
      <c r="K7305" s="19"/>
      <c r="L7305" s="19"/>
      <c r="M7305" s="19"/>
      <c r="N7305" s="20"/>
    </row>
    <row r="7306" spans="6:14" x14ac:dyDescent="0.25">
      <c r="F7306" s="18"/>
      <c r="G7306" s="18"/>
      <c r="I7306" s="19"/>
      <c r="J7306" s="19"/>
      <c r="K7306" s="19"/>
      <c r="L7306" s="19"/>
      <c r="M7306" s="19"/>
      <c r="N7306" s="20"/>
    </row>
    <row r="7307" spans="6:14" x14ac:dyDescent="0.25">
      <c r="F7307" s="18"/>
      <c r="G7307" s="18"/>
      <c r="I7307" s="19"/>
      <c r="J7307" s="19"/>
      <c r="K7307" s="19"/>
      <c r="L7307" s="19"/>
      <c r="M7307" s="19"/>
      <c r="N7307" s="20"/>
    </row>
    <row r="7308" spans="6:14" x14ac:dyDescent="0.25">
      <c r="F7308" s="18"/>
      <c r="G7308" s="18"/>
      <c r="I7308" s="19"/>
      <c r="J7308" s="19"/>
      <c r="K7308" s="19"/>
      <c r="L7308" s="19"/>
      <c r="M7308" s="19"/>
      <c r="N7308" s="20"/>
    </row>
    <row r="7309" spans="6:14" x14ac:dyDescent="0.25">
      <c r="F7309" s="18"/>
      <c r="G7309" s="18"/>
      <c r="I7309" s="19"/>
      <c r="J7309" s="19"/>
      <c r="K7309" s="19"/>
      <c r="L7309" s="19"/>
      <c r="M7309" s="19"/>
      <c r="N7309" s="20"/>
    </row>
    <row r="7310" spans="6:14" x14ac:dyDescent="0.25">
      <c r="F7310" s="18"/>
      <c r="G7310" s="18"/>
      <c r="I7310" s="19"/>
      <c r="J7310" s="19"/>
      <c r="K7310" s="19"/>
      <c r="L7310" s="19"/>
      <c r="M7310" s="19"/>
      <c r="N7310" s="20"/>
    </row>
    <row r="7311" spans="6:14" x14ac:dyDescent="0.25">
      <c r="F7311" s="18"/>
      <c r="G7311" s="18"/>
      <c r="I7311" s="19"/>
      <c r="J7311" s="19"/>
      <c r="K7311" s="19"/>
      <c r="L7311" s="19"/>
      <c r="M7311" s="19"/>
      <c r="N7311" s="20"/>
    </row>
    <row r="7312" spans="6:14" x14ac:dyDescent="0.25">
      <c r="F7312" s="18"/>
      <c r="G7312" s="18"/>
      <c r="I7312" s="19"/>
      <c r="J7312" s="19"/>
      <c r="K7312" s="19"/>
      <c r="L7312" s="19"/>
      <c r="M7312" s="19"/>
      <c r="N7312" s="20"/>
    </row>
    <row r="7313" spans="6:14" x14ac:dyDescent="0.25">
      <c r="F7313" s="18"/>
      <c r="G7313" s="18"/>
      <c r="I7313" s="19"/>
      <c r="J7313" s="19"/>
      <c r="K7313" s="19"/>
      <c r="L7313" s="19"/>
      <c r="M7313" s="19"/>
      <c r="N7313" s="20"/>
    </row>
    <row r="7314" spans="6:14" x14ac:dyDescent="0.25">
      <c r="F7314" s="18"/>
      <c r="G7314" s="18"/>
      <c r="I7314" s="19"/>
      <c r="J7314" s="19"/>
      <c r="K7314" s="19"/>
      <c r="L7314" s="19"/>
      <c r="M7314" s="19"/>
      <c r="N7314" s="20"/>
    </row>
    <row r="7315" spans="6:14" x14ac:dyDescent="0.25">
      <c r="F7315" s="18"/>
      <c r="G7315" s="18"/>
      <c r="I7315" s="19"/>
      <c r="J7315" s="19"/>
      <c r="K7315" s="19"/>
      <c r="L7315" s="19"/>
      <c r="M7315" s="19"/>
      <c r="N7315" s="20"/>
    </row>
    <row r="7316" spans="6:14" x14ac:dyDescent="0.25">
      <c r="F7316" s="18"/>
      <c r="G7316" s="18"/>
      <c r="I7316" s="19"/>
      <c r="J7316" s="19"/>
      <c r="K7316" s="19"/>
      <c r="L7316" s="19"/>
      <c r="M7316" s="19"/>
      <c r="N7316" s="20"/>
    </row>
    <row r="7317" spans="6:14" x14ac:dyDescent="0.25">
      <c r="F7317" s="18"/>
      <c r="G7317" s="18"/>
      <c r="I7317" s="19"/>
      <c r="J7317" s="19"/>
      <c r="K7317" s="19"/>
      <c r="L7317" s="19"/>
      <c r="M7317" s="19"/>
      <c r="N7317" s="20"/>
    </row>
    <row r="7318" spans="6:14" x14ac:dyDescent="0.25">
      <c r="F7318" s="18"/>
      <c r="G7318" s="18"/>
      <c r="I7318" s="19"/>
      <c r="J7318" s="19"/>
      <c r="K7318" s="19"/>
      <c r="L7318" s="19"/>
      <c r="M7318" s="19"/>
      <c r="N7318" s="20"/>
    </row>
    <row r="7319" spans="6:14" x14ac:dyDescent="0.25">
      <c r="F7319" s="18"/>
      <c r="G7319" s="18"/>
      <c r="I7319" s="19"/>
      <c r="J7319" s="19"/>
      <c r="K7319" s="19"/>
      <c r="L7319" s="19"/>
      <c r="M7319" s="19"/>
      <c r="N7319" s="20"/>
    </row>
    <row r="7320" spans="6:14" x14ac:dyDescent="0.25">
      <c r="F7320" s="18"/>
      <c r="G7320" s="18"/>
      <c r="I7320" s="19"/>
      <c r="J7320" s="19"/>
      <c r="K7320" s="19"/>
      <c r="L7320" s="19"/>
      <c r="M7320" s="19"/>
      <c r="N7320" s="20"/>
    </row>
    <row r="7321" spans="6:14" x14ac:dyDescent="0.25">
      <c r="F7321" s="18"/>
      <c r="G7321" s="18"/>
      <c r="I7321" s="19"/>
      <c r="J7321" s="19"/>
      <c r="K7321" s="19"/>
      <c r="L7321" s="19"/>
      <c r="M7321" s="19"/>
      <c r="N7321" s="20"/>
    </row>
    <row r="7322" spans="6:14" x14ac:dyDescent="0.25">
      <c r="F7322" s="18"/>
      <c r="G7322" s="18"/>
      <c r="I7322" s="19"/>
      <c r="J7322" s="19"/>
      <c r="K7322" s="19"/>
      <c r="L7322" s="19"/>
      <c r="M7322" s="19"/>
      <c r="N7322" s="20"/>
    </row>
    <row r="7323" spans="6:14" x14ac:dyDescent="0.25">
      <c r="F7323" s="18"/>
      <c r="G7323" s="18"/>
      <c r="I7323" s="19"/>
      <c r="J7323" s="19"/>
      <c r="K7323" s="19"/>
      <c r="L7323" s="19"/>
      <c r="M7323" s="19"/>
      <c r="N7323" s="20"/>
    </row>
    <row r="7324" spans="6:14" x14ac:dyDescent="0.25">
      <c r="F7324" s="18"/>
      <c r="G7324" s="18"/>
      <c r="I7324" s="19"/>
      <c r="J7324" s="19"/>
      <c r="K7324" s="19"/>
      <c r="L7324" s="19"/>
      <c r="M7324" s="19"/>
      <c r="N7324" s="20"/>
    </row>
    <row r="7325" spans="6:14" x14ac:dyDescent="0.25">
      <c r="I7325" s="19"/>
      <c r="J7325" s="19"/>
      <c r="K7325" s="19"/>
      <c r="L7325" s="19"/>
      <c r="M7325" s="19"/>
      <c r="N7325" s="20"/>
    </row>
    <row r="7326" spans="6:14" x14ac:dyDescent="0.25">
      <c r="F7326" s="18"/>
      <c r="G7326" s="18"/>
      <c r="I7326" s="19"/>
      <c r="J7326" s="19"/>
      <c r="K7326" s="19"/>
      <c r="L7326" s="19"/>
      <c r="M7326" s="19"/>
      <c r="N7326" s="20"/>
    </row>
    <row r="7327" spans="6:14" x14ac:dyDescent="0.25">
      <c r="F7327" s="18"/>
      <c r="G7327" s="18"/>
      <c r="I7327" s="19"/>
      <c r="J7327" s="19"/>
      <c r="K7327" s="19"/>
      <c r="L7327" s="19"/>
      <c r="M7327" s="19"/>
      <c r="N7327" s="20"/>
    </row>
    <row r="7328" spans="6:14" x14ac:dyDescent="0.25">
      <c r="F7328" s="18"/>
      <c r="G7328" s="18"/>
      <c r="I7328" s="19"/>
      <c r="J7328" s="19"/>
      <c r="K7328" s="19"/>
      <c r="L7328" s="19"/>
      <c r="M7328" s="19"/>
      <c r="N7328" s="20"/>
    </row>
    <row r="7329" spans="6:14" x14ac:dyDescent="0.25">
      <c r="F7329" s="18"/>
      <c r="G7329" s="18"/>
      <c r="I7329" s="19"/>
      <c r="J7329" s="19"/>
      <c r="K7329" s="19"/>
      <c r="L7329" s="19"/>
      <c r="M7329" s="19"/>
      <c r="N7329" s="20"/>
    </row>
    <row r="7330" spans="6:14" x14ac:dyDescent="0.25">
      <c r="F7330" s="18"/>
      <c r="G7330" s="18"/>
      <c r="I7330" s="19"/>
      <c r="J7330" s="19"/>
      <c r="K7330" s="19"/>
      <c r="L7330" s="19"/>
      <c r="M7330" s="19"/>
      <c r="N7330" s="20"/>
    </row>
    <row r="7331" spans="6:14" x14ac:dyDescent="0.25">
      <c r="F7331" s="18"/>
      <c r="G7331" s="18"/>
      <c r="I7331" s="19"/>
      <c r="J7331" s="19"/>
      <c r="K7331" s="19"/>
      <c r="L7331" s="19"/>
      <c r="M7331" s="19"/>
      <c r="N7331" s="20"/>
    </row>
    <row r="7332" spans="6:14" x14ac:dyDescent="0.25">
      <c r="F7332" s="18"/>
      <c r="G7332" s="18"/>
      <c r="I7332" s="19"/>
      <c r="J7332" s="19"/>
      <c r="K7332" s="19"/>
      <c r="L7332" s="19"/>
      <c r="M7332" s="19"/>
      <c r="N7332" s="20"/>
    </row>
    <row r="7333" spans="6:14" x14ac:dyDescent="0.25">
      <c r="F7333" s="18"/>
      <c r="G7333" s="18"/>
      <c r="I7333" s="19"/>
      <c r="J7333" s="19"/>
      <c r="K7333" s="19"/>
      <c r="L7333" s="19"/>
      <c r="M7333" s="19"/>
      <c r="N7333" s="20"/>
    </row>
    <row r="7334" spans="6:14" x14ac:dyDescent="0.25">
      <c r="F7334" s="18"/>
      <c r="G7334" s="18"/>
      <c r="I7334" s="19"/>
      <c r="J7334" s="19"/>
      <c r="K7334" s="19"/>
      <c r="L7334" s="19"/>
      <c r="M7334" s="19"/>
      <c r="N7334" s="20"/>
    </row>
    <row r="7335" spans="6:14" x14ac:dyDescent="0.25">
      <c r="I7335" s="19"/>
      <c r="J7335" s="19"/>
      <c r="K7335" s="19"/>
      <c r="L7335" s="19"/>
      <c r="M7335" s="19"/>
      <c r="N7335" s="20"/>
    </row>
    <row r="7336" spans="6:14" x14ac:dyDescent="0.25">
      <c r="F7336" s="18"/>
      <c r="G7336" s="18"/>
      <c r="I7336" s="19"/>
      <c r="J7336" s="19"/>
      <c r="K7336" s="19"/>
      <c r="L7336" s="19"/>
      <c r="M7336" s="19"/>
      <c r="N7336" s="20"/>
    </row>
    <row r="7337" spans="6:14" x14ac:dyDescent="0.25">
      <c r="F7337" s="18"/>
      <c r="G7337" s="18"/>
      <c r="I7337" s="19"/>
      <c r="J7337" s="19"/>
      <c r="K7337" s="19"/>
      <c r="L7337" s="19"/>
      <c r="M7337" s="19"/>
      <c r="N7337" s="20"/>
    </row>
    <row r="7338" spans="6:14" x14ac:dyDescent="0.25">
      <c r="F7338" s="18"/>
      <c r="G7338" s="18"/>
      <c r="I7338" s="19"/>
      <c r="J7338" s="19"/>
      <c r="K7338" s="19"/>
      <c r="L7338" s="19"/>
      <c r="M7338" s="19"/>
      <c r="N7338" s="20"/>
    </row>
    <row r="7339" spans="6:14" x14ac:dyDescent="0.25">
      <c r="I7339" s="19"/>
      <c r="J7339" s="19"/>
      <c r="K7339" s="19"/>
      <c r="L7339" s="19"/>
      <c r="M7339" s="19"/>
      <c r="N7339" s="20"/>
    </row>
    <row r="7340" spans="6:14" x14ac:dyDescent="0.25">
      <c r="F7340" s="18"/>
      <c r="G7340" s="18"/>
      <c r="I7340" s="19"/>
      <c r="J7340" s="19"/>
      <c r="K7340" s="19"/>
      <c r="L7340" s="19"/>
      <c r="M7340" s="19"/>
      <c r="N7340" s="20"/>
    </row>
    <row r="7341" spans="6:14" x14ac:dyDescent="0.25">
      <c r="F7341" s="18"/>
      <c r="G7341" s="18"/>
      <c r="I7341" s="19"/>
      <c r="J7341" s="19"/>
      <c r="K7341" s="19"/>
      <c r="L7341" s="19"/>
      <c r="M7341" s="19"/>
      <c r="N7341" s="20"/>
    </row>
    <row r="7342" spans="6:14" x14ac:dyDescent="0.25">
      <c r="F7342" s="18"/>
      <c r="G7342" s="18"/>
      <c r="I7342" s="19"/>
      <c r="J7342" s="19"/>
      <c r="K7342" s="19"/>
      <c r="L7342" s="19"/>
      <c r="M7342" s="19"/>
      <c r="N7342" s="20"/>
    </row>
    <row r="7343" spans="6:14" x14ac:dyDescent="0.25">
      <c r="F7343" s="18"/>
      <c r="G7343" s="18"/>
      <c r="I7343" s="19"/>
      <c r="J7343" s="19"/>
      <c r="K7343" s="19"/>
      <c r="L7343" s="19"/>
      <c r="M7343" s="19"/>
      <c r="N7343" s="20"/>
    </row>
    <row r="7344" spans="6:14" x14ac:dyDescent="0.25">
      <c r="F7344" s="18"/>
      <c r="G7344" s="18"/>
      <c r="I7344" s="19"/>
      <c r="J7344" s="19"/>
      <c r="K7344" s="19"/>
      <c r="L7344" s="19"/>
      <c r="M7344" s="19"/>
      <c r="N7344" s="20"/>
    </row>
    <row r="7345" spans="6:14" x14ac:dyDescent="0.25">
      <c r="F7345" s="18"/>
      <c r="G7345" s="18"/>
      <c r="I7345" s="19"/>
      <c r="J7345" s="19"/>
      <c r="K7345" s="19"/>
      <c r="L7345" s="19"/>
      <c r="M7345" s="19"/>
      <c r="N7345" s="20"/>
    </row>
    <row r="7346" spans="6:14" x14ac:dyDescent="0.25">
      <c r="F7346" s="18"/>
      <c r="G7346" s="18"/>
      <c r="I7346" s="19"/>
      <c r="J7346" s="19"/>
      <c r="K7346" s="19"/>
      <c r="L7346" s="19"/>
      <c r="M7346" s="19"/>
      <c r="N7346" s="20"/>
    </row>
    <row r="7347" spans="6:14" x14ac:dyDescent="0.25">
      <c r="F7347" s="18"/>
      <c r="G7347" s="18"/>
      <c r="I7347" s="19"/>
      <c r="J7347" s="19"/>
      <c r="K7347" s="19"/>
      <c r="L7347" s="19"/>
      <c r="M7347" s="19"/>
      <c r="N7347" s="20"/>
    </row>
    <row r="7348" spans="6:14" x14ac:dyDescent="0.25">
      <c r="F7348" s="18"/>
      <c r="G7348" s="18"/>
      <c r="I7348" s="19"/>
      <c r="J7348" s="19"/>
      <c r="K7348" s="19"/>
      <c r="L7348" s="19"/>
      <c r="M7348" s="19"/>
      <c r="N7348" s="20"/>
    </row>
    <row r="7349" spans="6:14" x14ac:dyDescent="0.25">
      <c r="F7349" s="18"/>
      <c r="G7349" s="18"/>
      <c r="I7349" s="19"/>
      <c r="J7349" s="19"/>
      <c r="K7349" s="19"/>
      <c r="L7349" s="19"/>
      <c r="M7349" s="19"/>
      <c r="N7349" s="20"/>
    </row>
    <row r="7350" spans="6:14" x14ac:dyDescent="0.25">
      <c r="F7350" s="18"/>
      <c r="G7350" s="18"/>
      <c r="I7350" s="19"/>
      <c r="J7350" s="19"/>
      <c r="K7350" s="19"/>
      <c r="L7350" s="19"/>
      <c r="M7350" s="19"/>
      <c r="N7350" s="20"/>
    </row>
    <row r="7351" spans="6:14" x14ac:dyDescent="0.25">
      <c r="F7351" s="18"/>
      <c r="G7351" s="18"/>
      <c r="I7351" s="19"/>
      <c r="J7351" s="19"/>
      <c r="K7351" s="19"/>
      <c r="L7351" s="19"/>
      <c r="M7351" s="19"/>
      <c r="N7351" s="20"/>
    </row>
    <row r="7352" spans="6:14" x14ac:dyDescent="0.25">
      <c r="F7352" s="18"/>
      <c r="G7352" s="18"/>
      <c r="I7352" s="19"/>
      <c r="J7352" s="19"/>
      <c r="K7352" s="19"/>
      <c r="L7352" s="19"/>
      <c r="M7352" s="19"/>
      <c r="N7352" s="20"/>
    </row>
    <row r="7353" spans="6:14" x14ac:dyDescent="0.25">
      <c r="I7353" s="19"/>
      <c r="J7353" s="19"/>
      <c r="K7353" s="19"/>
      <c r="L7353" s="19"/>
      <c r="M7353" s="19"/>
      <c r="N7353" s="20"/>
    </row>
    <row r="7354" spans="6:14" x14ac:dyDescent="0.25">
      <c r="F7354" s="18"/>
      <c r="G7354" s="18"/>
      <c r="I7354" s="19"/>
      <c r="J7354" s="19"/>
      <c r="K7354" s="19"/>
      <c r="L7354" s="19"/>
      <c r="M7354" s="19"/>
      <c r="N7354" s="20"/>
    </row>
    <row r="7355" spans="6:14" x14ac:dyDescent="0.25">
      <c r="F7355" s="18"/>
      <c r="G7355" s="18"/>
      <c r="I7355" s="19"/>
      <c r="J7355" s="19"/>
      <c r="K7355" s="19"/>
      <c r="L7355" s="19"/>
      <c r="M7355" s="19"/>
      <c r="N7355" s="20"/>
    </row>
    <row r="7356" spans="6:14" x14ac:dyDescent="0.25">
      <c r="F7356" s="18"/>
      <c r="G7356" s="18"/>
      <c r="I7356" s="19"/>
      <c r="J7356" s="19"/>
      <c r="K7356" s="19"/>
      <c r="L7356" s="19"/>
      <c r="M7356" s="19"/>
      <c r="N7356" s="20"/>
    </row>
    <row r="7357" spans="6:14" x14ac:dyDescent="0.25">
      <c r="I7357" s="19"/>
      <c r="J7357" s="19"/>
      <c r="K7357" s="19"/>
      <c r="L7357" s="19"/>
      <c r="M7357" s="19"/>
      <c r="N7357" s="20"/>
    </row>
    <row r="7358" spans="6:14" x14ac:dyDescent="0.25">
      <c r="F7358" s="18"/>
      <c r="G7358" s="18"/>
      <c r="I7358" s="19"/>
      <c r="J7358" s="19"/>
      <c r="K7358" s="19"/>
      <c r="L7358" s="19"/>
      <c r="M7358" s="19"/>
      <c r="N7358" s="20"/>
    </row>
    <row r="7359" spans="6:14" x14ac:dyDescent="0.25">
      <c r="F7359" s="18"/>
      <c r="G7359" s="18"/>
      <c r="I7359" s="19"/>
      <c r="J7359" s="19"/>
      <c r="K7359" s="19"/>
      <c r="L7359" s="19"/>
      <c r="M7359" s="19"/>
      <c r="N7359" s="20"/>
    </row>
    <row r="7360" spans="6:14" x14ac:dyDescent="0.25">
      <c r="F7360" s="18"/>
      <c r="G7360" s="18"/>
      <c r="I7360" s="19"/>
      <c r="J7360" s="19"/>
      <c r="K7360" s="19"/>
      <c r="L7360" s="19"/>
      <c r="M7360" s="19"/>
      <c r="N7360" s="20"/>
    </row>
    <row r="7361" spans="6:14" x14ac:dyDescent="0.25">
      <c r="F7361" s="18"/>
      <c r="G7361" s="18"/>
      <c r="I7361" s="19"/>
      <c r="J7361" s="19"/>
      <c r="K7361" s="19"/>
      <c r="L7361" s="19"/>
      <c r="M7361" s="19"/>
      <c r="N7361" s="20"/>
    </row>
    <row r="7362" spans="6:14" x14ac:dyDescent="0.25">
      <c r="F7362" s="18"/>
      <c r="G7362" s="18"/>
      <c r="I7362" s="19"/>
      <c r="J7362" s="19"/>
      <c r="K7362" s="19"/>
      <c r="L7362" s="19"/>
      <c r="M7362" s="19"/>
      <c r="N7362" s="20"/>
    </row>
    <row r="7363" spans="6:14" x14ac:dyDescent="0.25">
      <c r="F7363" s="18"/>
      <c r="G7363" s="18"/>
      <c r="I7363" s="19"/>
      <c r="J7363" s="19"/>
      <c r="K7363" s="19"/>
      <c r="L7363" s="19"/>
      <c r="M7363" s="19"/>
      <c r="N7363" s="20"/>
    </row>
    <row r="7364" spans="6:14" x14ac:dyDescent="0.25">
      <c r="F7364" s="18"/>
      <c r="G7364" s="18"/>
      <c r="I7364" s="19"/>
      <c r="J7364" s="19"/>
      <c r="K7364" s="19"/>
      <c r="L7364" s="19"/>
      <c r="M7364" s="19"/>
      <c r="N7364" s="20"/>
    </row>
    <row r="7365" spans="6:14" x14ac:dyDescent="0.25">
      <c r="F7365" s="18"/>
      <c r="G7365" s="18"/>
      <c r="I7365" s="19"/>
      <c r="J7365" s="19"/>
      <c r="K7365" s="19"/>
      <c r="L7365" s="19"/>
      <c r="M7365" s="19"/>
      <c r="N7365" s="20"/>
    </row>
    <row r="7366" spans="6:14" x14ac:dyDescent="0.25">
      <c r="F7366" s="18"/>
      <c r="G7366" s="18"/>
      <c r="I7366" s="19"/>
      <c r="J7366" s="19"/>
      <c r="K7366" s="19"/>
      <c r="L7366" s="19"/>
      <c r="M7366" s="19"/>
      <c r="N7366" s="20"/>
    </row>
    <row r="7367" spans="6:14" x14ac:dyDescent="0.25">
      <c r="F7367" s="18"/>
      <c r="G7367" s="18"/>
      <c r="I7367" s="19"/>
      <c r="J7367" s="19"/>
      <c r="K7367" s="19"/>
      <c r="L7367" s="19"/>
      <c r="M7367" s="19"/>
      <c r="N7367" s="20"/>
    </row>
    <row r="7368" spans="6:14" x14ac:dyDescent="0.25">
      <c r="F7368" s="18"/>
      <c r="G7368" s="18"/>
      <c r="I7368" s="19"/>
      <c r="J7368" s="19"/>
      <c r="K7368" s="19"/>
      <c r="L7368" s="19"/>
      <c r="M7368" s="19"/>
      <c r="N7368" s="20"/>
    </row>
    <row r="7369" spans="6:14" x14ac:dyDescent="0.25">
      <c r="F7369" s="18"/>
      <c r="G7369" s="18"/>
      <c r="I7369" s="19"/>
      <c r="J7369" s="19"/>
      <c r="K7369" s="19"/>
      <c r="L7369" s="19"/>
      <c r="M7369" s="19"/>
      <c r="N7369" s="20"/>
    </row>
    <row r="7370" spans="6:14" x14ac:dyDescent="0.25">
      <c r="F7370" s="18"/>
      <c r="G7370" s="18"/>
      <c r="I7370" s="19"/>
      <c r="J7370" s="19"/>
      <c r="K7370" s="19"/>
      <c r="L7370" s="19"/>
      <c r="M7370" s="19"/>
      <c r="N7370" s="20"/>
    </row>
    <row r="7371" spans="6:14" x14ac:dyDescent="0.25">
      <c r="F7371" s="18"/>
      <c r="G7371" s="18"/>
      <c r="I7371" s="19"/>
      <c r="J7371" s="19"/>
      <c r="K7371" s="19"/>
      <c r="L7371" s="19"/>
      <c r="M7371" s="19"/>
      <c r="N7371" s="20"/>
    </row>
    <row r="7372" spans="6:14" x14ac:dyDescent="0.25">
      <c r="F7372" s="18"/>
      <c r="G7372" s="18"/>
      <c r="I7372" s="19"/>
      <c r="J7372" s="19"/>
      <c r="K7372" s="19"/>
      <c r="L7372" s="19"/>
      <c r="M7372" s="19"/>
      <c r="N7372" s="20"/>
    </row>
    <row r="7373" spans="6:14" x14ac:dyDescent="0.25">
      <c r="F7373" s="18"/>
      <c r="G7373" s="18"/>
      <c r="I7373" s="19"/>
      <c r="J7373" s="19"/>
      <c r="K7373" s="19"/>
      <c r="L7373" s="19"/>
      <c r="M7373" s="19"/>
      <c r="N7373" s="20"/>
    </row>
    <row r="7374" spans="6:14" x14ac:dyDescent="0.25">
      <c r="F7374" s="18"/>
      <c r="G7374" s="18"/>
      <c r="I7374" s="19"/>
      <c r="J7374" s="19"/>
      <c r="K7374" s="19"/>
      <c r="L7374" s="19"/>
      <c r="M7374" s="19"/>
      <c r="N7374" s="20"/>
    </row>
    <row r="7375" spans="6:14" x14ac:dyDescent="0.25">
      <c r="F7375" s="18"/>
      <c r="G7375" s="18"/>
      <c r="I7375" s="19"/>
      <c r="J7375" s="19"/>
      <c r="K7375" s="19"/>
      <c r="L7375" s="19"/>
      <c r="M7375" s="19"/>
      <c r="N7375" s="20"/>
    </row>
    <row r="7376" spans="6:14" x14ac:dyDescent="0.25">
      <c r="F7376" s="18"/>
      <c r="G7376" s="18"/>
      <c r="I7376" s="19"/>
      <c r="J7376" s="19"/>
      <c r="K7376" s="19"/>
      <c r="L7376" s="19"/>
      <c r="M7376" s="19"/>
      <c r="N7376" s="20"/>
    </row>
    <row r="7377" spans="6:14" x14ac:dyDescent="0.25">
      <c r="F7377" s="18"/>
      <c r="G7377" s="18"/>
      <c r="I7377" s="19"/>
      <c r="J7377" s="19"/>
      <c r="K7377" s="19"/>
      <c r="L7377" s="19"/>
      <c r="M7377" s="19"/>
      <c r="N7377" s="20"/>
    </row>
    <row r="7378" spans="6:14" x14ac:dyDescent="0.25">
      <c r="F7378" s="18"/>
      <c r="G7378" s="18"/>
      <c r="I7378" s="19"/>
      <c r="J7378" s="19"/>
      <c r="K7378" s="19"/>
      <c r="L7378" s="19"/>
      <c r="M7378" s="19"/>
      <c r="N7378" s="20"/>
    </row>
    <row r="7379" spans="6:14" x14ac:dyDescent="0.25">
      <c r="F7379" s="18"/>
      <c r="G7379" s="18"/>
      <c r="I7379" s="19"/>
      <c r="J7379" s="19"/>
      <c r="K7379" s="19"/>
      <c r="L7379" s="19"/>
      <c r="M7379" s="19"/>
      <c r="N7379" s="20"/>
    </row>
    <row r="7380" spans="6:14" x14ac:dyDescent="0.25">
      <c r="F7380" s="18"/>
      <c r="G7380" s="18"/>
      <c r="I7380" s="19"/>
      <c r="J7380" s="19"/>
      <c r="K7380" s="19"/>
      <c r="L7380" s="19"/>
      <c r="M7380" s="19"/>
      <c r="N7380" s="20"/>
    </row>
    <row r="7381" spans="6:14" x14ac:dyDescent="0.25">
      <c r="F7381" s="18"/>
      <c r="G7381" s="18"/>
      <c r="I7381" s="19"/>
      <c r="J7381" s="19"/>
      <c r="K7381" s="19"/>
      <c r="L7381" s="19"/>
      <c r="M7381" s="19"/>
      <c r="N7381" s="20"/>
    </row>
    <row r="7382" spans="6:14" x14ac:dyDescent="0.25">
      <c r="F7382" s="18"/>
      <c r="G7382" s="18"/>
      <c r="I7382" s="19"/>
      <c r="J7382" s="19"/>
      <c r="K7382" s="19"/>
      <c r="L7382" s="19"/>
      <c r="M7382" s="19"/>
      <c r="N7382" s="20"/>
    </row>
    <row r="7383" spans="6:14" x14ac:dyDescent="0.25">
      <c r="F7383" s="18"/>
      <c r="G7383" s="18"/>
      <c r="I7383" s="19"/>
      <c r="J7383" s="19"/>
      <c r="K7383" s="19"/>
      <c r="L7383" s="19"/>
      <c r="M7383" s="19"/>
      <c r="N7383" s="20"/>
    </row>
    <row r="7384" spans="6:14" x14ac:dyDescent="0.25">
      <c r="F7384" s="18"/>
      <c r="G7384" s="18"/>
      <c r="I7384" s="19"/>
      <c r="J7384" s="19"/>
      <c r="K7384" s="19"/>
      <c r="L7384" s="19"/>
      <c r="M7384" s="19"/>
      <c r="N7384" s="20"/>
    </row>
    <row r="7385" spans="6:14" x14ac:dyDescent="0.25">
      <c r="F7385" s="18"/>
      <c r="G7385" s="18"/>
      <c r="I7385" s="19"/>
      <c r="J7385" s="19"/>
      <c r="K7385" s="19"/>
      <c r="L7385" s="19"/>
      <c r="M7385" s="19"/>
      <c r="N7385" s="20"/>
    </row>
    <row r="7386" spans="6:14" x14ac:dyDescent="0.25">
      <c r="F7386" s="18"/>
      <c r="G7386" s="18"/>
      <c r="I7386" s="19"/>
      <c r="J7386" s="19"/>
      <c r="K7386" s="19"/>
      <c r="L7386" s="19"/>
      <c r="M7386" s="19"/>
      <c r="N7386" s="20"/>
    </row>
    <row r="7387" spans="6:14" x14ac:dyDescent="0.25">
      <c r="F7387" s="18"/>
      <c r="G7387" s="18"/>
      <c r="I7387" s="19"/>
      <c r="J7387" s="19"/>
      <c r="K7387" s="19"/>
      <c r="L7387" s="19"/>
      <c r="M7387" s="19"/>
      <c r="N7387" s="20"/>
    </row>
    <row r="7388" spans="6:14" x14ac:dyDescent="0.25">
      <c r="F7388" s="18"/>
      <c r="G7388" s="18"/>
      <c r="I7388" s="19"/>
      <c r="J7388" s="19"/>
      <c r="K7388" s="19"/>
      <c r="L7388" s="19"/>
      <c r="M7388" s="19"/>
      <c r="N7388" s="20"/>
    </row>
    <row r="7389" spans="6:14" x14ac:dyDescent="0.25">
      <c r="F7389" s="18"/>
      <c r="G7389" s="18"/>
      <c r="I7389" s="19"/>
      <c r="J7389" s="19"/>
      <c r="K7389" s="19"/>
      <c r="L7389" s="19"/>
      <c r="M7389" s="19"/>
      <c r="N7389" s="20"/>
    </row>
    <row r="7390" spans="6:14" x14ac:dyDescent="0.25">
      <c r="F7390" s="18"/>
      <c r="G7390" s="18"/>
      <c r="I7390" s="19"/>
      <c r="J7390" s="19"/>
      <c r="K7390" s="19"/>
      <c r="L7390" s="19"/>
      <c r="M7390" s="19"/>
      <c r="N7390" s="20"/>
    </row>
    <row r="7391" spans="6:14" x14ac:dyDescent="0.25">
      <c r="F7391" s="18"/>
      <c r="G7391" s="18"/>
      <c r="I7391" s="19"/>
      <c r="J7391" s="19"/>
      <c r="K7391" s="19"/>
      <c r="L7391" s="19"/>
      <c r="M7391" s="19"/>
      <c r="N7391" s="20"/>
    </row>
    <row r="7392" spans="6:14" x14ac:dyDescent="0.25">
      <c r="F7392" s="18"/>
      <c r="G7392" s="18"/>
      <c r="I7392" s="19"/>
      <c r="J7392" s="19"/>
      <c r="K7392" s="19"/>
      <c r="L7392" s="19"/>
      <c r="M7392" s="19"/>
      <c r="N7392" s="20"/>
    </row>
    <row r="7393" spans="6:14" x14ac:dyDescent="0.25">
      <c r="F7393" s="18"/>
      <c r="G7393" s="18"/>
      <c r="I7393" s="19"/>
      <c r="J7393" s="19"/>
      <c r="K7393" s="19"/>
      <c r="L7393" s="19"/>
      <c r="M7393" s="19"/>
      <c r="N7393" s="20"/>
    </row>
    <row r="7394" spans="6:14" x14ac:dyDescent="0.25">
      <c r="F7394" s="18"/>
      <c r="G7394" s="18"/>
      <c r="I7394" s="19"/>
      <c r="J7394" s="19"/>
      <c r="K7394" s="19"/>
      <c r="L7394" s="19"/>
      <c r="M7394" s="19"/>
      <c r="N7394" s="20"/>
    </row>
    <row r="7395" spans="6:14" x14ac:dyDescent="0.25">
      <c r="F7395" s="18"/>
      <c r="G7395" s="18"/>
      <c r="I7395" s="19"/>
      <c r="J7395" s="19"/>
      <c r="K7395" s="19"/>
      <c r="L7395" s="19"/>
      <c r="M7395" s="19"/>
      <c r="N7395" s="20"/>
    </row>
    <row r="7396" spans="6:14" x14ac:dyDescent="0.25">
      <c r="F7396" s="18"/>
      <c r="G7396" s="18"/>
      <c r="I7396" s="19"/>
      <c r="J7396" s="19"/>
      <c r="K7396" s="19"/>
      <c r="L7396" s="19"/>
      <c r="M7396" s="19"/>
      <c r="N7396" s="20"/>
    </row>
    <row r="7397" spans="6:14" x14ac:dyDescent="0.25">
      <c r="F7397" s="18"/>
      <c r="G7397" s="18"/>
      <c r="I7397" s="19"/>
      <c r="J7397" s="19"/>
      <c r="K7397" s="19"/>
      <c r="L7397" s="19"/>
      <c r="M7397" s="19"/>
      <c r="N7397" s="20"/>
    </row>
    <row r="7398" spans="6:14" x14ac:dyDescent="0.25">
      <c r="I7398" s="19"/>
      <c r="J7398" s="19"/>
      <c r="K7398" s="19"/>
      <c r="L7398" s="19"/>
      <c r="M7398" s="19"/>
      <c r="N7398" s="20"/>
    </row>
    <row r="7399" spans="6:14" x14ac:dyDescent="0.25">
      <c r="F7399" s="18"/>
      <c r="G7399" s="18"/>
      <c r="I7399" s="19"/>
      <c r="J7399" s="19"/>
      <c r="K7399" s="19"/>
      <c r="L7399" s="19"/>
      <c r="M7399" s="19"/>
      <c r="N7399" s="20"/>
    </row>
    <row r="7400" spans="6:14" x14ac:dyDescent="0.25">
      <c r="F7400" s="18"/>
      <c r="G7400" s="18"/>
      <c r="I7400" s="19"/>
      <c r="J7400" s="19"/>
      <c r="K7400" s="19"/>
      <c r="L7400" s="19"/>
      <c r="M7400" s="19"/>
      <c r="N7400" s="20"/>
    </row>
    <row r="7401" spans="6:14" x14ac:dyDescent="0.25">
      <c r="F7401" s="18"/>
      <c r="G7401" s="18"/>
      <c r="I7401" s="19"/>
      <c r="J7401" s="19"/>
      <c r="K7401" s="19"/>
      <c r="L7401" s="19"/>
      <c r="M7401" s="19"/>
      <c r="N7401" s="20"/>
    </row>
    <row r="7402" spans="6:14" x14ac:dyDescent="0.25">
      <c r="F7402" s="18"/>
      <c r="G7402" s="18"/>
      <c r="I7402" s="19"/>
      <c r="J7402" s="19"/>
      <c r="K7402" s="19"/>
      <c r="L7402" s="19"/>
      <c r="M7402" s="19"/>
      <c r="N7402" s="20"/>
    </row>
    <row r="7403" spans="6:14" x14ac:dyDescent="0.25">
      <c r="F7403" s="18"/>
      <c r="G7403" s="18"/>
      <c r="I7403" s="19"/>
      <c r="J7403" s="19"/>
      <c r="K7403" s="19"/>
      <c r="L7403" s="19"/>
      <c r="M7403" s="19"/>
      <c r="N7403" s="20"/>
    </row>
    <row r="7404" spans="6:14" x14ac:dyDescent="0.25">
      <c r="F7404" s="18"/>
      <c r="G7404" s="18"/>
      <c r="I7404" s="19"/>
      <c r="J7404" s="19"/>
      <c r="K7404" s="19"/>
      <c r="L7404" s="19"/>
      <c r="M7404" s="19"/>
      <c r="N7404" s="20"/>
    </row>
    <row r="7405" spans="6:14" x14ac:dyDescent="0.25">
      <c r="F7405" s="18"/>
      <c r="G7405" s="18"/>
      <c r="I7405" s="19"/>
      <c r="J7405" s="19"/>
      <c r="K7405" s="19"/>
      <c r="L7405" s="19"/>
      <c r="M7405" s="19"/>
      <c r="N7405" s="20"/>
    </row>
    <row r="7406" spans="6:14" x14ac:dyDescent="0.25">
      <c r="F7406" s="18"/>
      <c r="G7406" s="18"/>
      <c r="I7406" s="19"/>
      <c r="J7406" s="19"/>
      <c r="K7406" s="19"/>
      <c r="L7406" s="19"/>
      <c r="M7406" s="19"/>
      <c r="N7406" s="20"/>
    </row>
    <row r="7407" spans="6:14" x14ac:dyDescent="0.25">
      <c r="F7407" s="18"/>
      <c r="G7407" s="18"/>
      <c r="I7407" s="19"/>
      <c r="J7407" s="19"/>
      <c r="K7407" s="19"/>
      <c r="L7407" s="19"/>
      <c r="M7407" s="19"/>
      <c r="N7407" s="20"/>
    </row>
    <row r="7408" spans="6:14" x14ac:dyDescent="0.25">
      <c r="F7408" s="18"/>
      <c r="G7408" s="18"/>
      <c r="I7408" s="19"/>
      <c r="J7408" s="19"/>
      <c r="K7408" s="19"/>
      <c r="L7408" s="19"/>
      <c r="M7408" s="19"/>
      <c r="N7408" s="20"/>
    </row>
    <row r="7409" spans="6:14" x14ac:dyDescent="0.25">
      <c r="I7409" s="19"/>
      <c r="J7409" s="19"/>
      <c r="K7409" s="19"/>
      <c r="L7409" s="19"/>
      <c r="M7409" s="19"/>
      <c r="N7409" s="20"/>
    </row>
    <row r="7410" spans="6:14" x14ac:dyDescent="0.25">
      <c r="F7410" s="18"/>
      <c r="G7410" s="18"/>
      <c r="I7410" s="19"/>
      <c r="J7410" s="19"/>
      <c r="K7410" s="19"/>
      <c r="L7410" s="19"/>
      <c r="M7410" s="19"/>
      <c r="N7410" s="20"/>
    </row>
    <row r="7411" spans="6:14" x14ac:dyDescent="0.25">
      <c r="I7411" s="19"/>
      <c r="J7411" s="19"/>
      <c r="K7411" s="19"/>
      <c r="L7411" s="19"/>
      <c r="M7411" s="19"/>
      <c r="N7411" s="20"/>
    </row>
    <row r="7412" spans="6:14" x14ac:dyDescent="0.25">
      <c r="F7412" s="18"/>
      <c r="G7412" s="18"/>
      <c r="I7412" s="19"/>
      <c r="J7412" s="19"/>
      <c r="K7412" s="19"/>
      <c r="L7412" s="19"/>
      <c r="M7412" s="19"/>
      <c r="N7412" s="20"/>
    </row>
    <row r="7413" spans="6:14" x14ac:dyDescent="0.25">
      <c r="F7413" s="18"/>
      <c r="G7413" s="18"/>
      <c r="I7413" s="19"/>
      <c r="J7413" s="19"/>
      <c r="K7413" s="19"/>
      <c r="L7413" s="19"/>
      <c r="M7413" s="19"/>
      <c r="N7413" s="20"/>
    </row>
    <row r="7414" spans="6:14" x14ac:dyDescent="0.25">
      <c r="F7414" s="18"/>
      <c r="G7414" s="18"/>
      <c r="I7414" s="19"/>
      <c r="J7414" s="19"/>
      <c r="K7414" s="19"/>
      <c r="L7414" s="19"/>
      <c r="M7414" s="19"/>
      <c r="N7414" s="20"/>
    </row>
    <row r="7415" spans="6:14" x14ac:dyDescent="0.25">
      <c r="F7415" s="18"/>
      <c r="G7415" s="18"/>
      <c r="I7415" s="19"/>
      <c r="J7415" s="19"/>
      <c r="K7415" s="19"/>
      <c r="L7415" s="19"/>
      <c r="M7415" s="19"/>
      <c r="N7415" s="20"/>
    </row>
    <row r="7416" spans="6:14" x14ac:dyDescent="0.25">
      <c r="F7416" s="18"/>
      <c r="G7416" s="18"/>
      <c r="I7416" s="19"/>
      <c r="J7416" s="19"/>
      <c r="K7416" s="19"/>
      <c r="L7416" s="19"/>
      <c r="M7416" s="19"/>
      <c r="N7416" s="20"/>
    </row>
    <row r="7417" spans="6:14" x14ac:dyDescent="0.25">
      <c r="F7417" s="18"/>
      <c r="G7417" s="18"/>
      <c r="I7417" s="19"/>
      <c r="J7417" s="19"/>
      <c r="K7417" s="19"/>
      <c r="L7417" s="19"/>
      <c r="M7417" s="19"/>
      <c r="N7417" s="20"/>
    </row>
    <row r="7418" spans="6:14" x14ac:dyDescent="0.25">
      <c r="F7418" s="18"/>
      <c r="G7418" s="18"/>
      <c r="I7418" s="19"/>
      <c r="J7418" s="19"/>
      <c r="K7418" s="19"/>
      <c r="L7418" s="19"/>
      <c r="M7418" s="19"/>
      <c r="N7418" s="20"/>
    </row>
    <row r="7419" spans="6:14" x14ac:dyDescent="0.25">
      <c r="F7419" s="18"/>
      <c r="G7419" s="18"/>
      <c r="I7419" s="19"/>
      <c r="J7419" s="19"/>
      <c r="K7419" s="19"/>
      <c r="L7419" s="19"/>
      <c r="M7419" s="19"/>
      <c r="N7419" s="20"/>
    </row>
    <row r="7420" spans="6:14" x14ac:dyDescent="0.25">
      <c r="F7420" s="18"/>
      <c r="G7420" s="18"/>
      <c r="I7420" s="19"/>
      <c r="J7420" s="19"/>
      <c r="K7420" s="19"/>
      <c r="L7420" s="19"/>
      <c r="M7420" s="19"/>
      <c r="N7420" s="20"/>
    </row>
    <row r="7421" spans="6:14" x14ac:dyDescent="0.25">
      <c r="F7421" s="18"/>
      <c r="G7421" s="18"/>
      <c r="I7421" s="19"/>
      <c r="J7421" s="19"/>
      <c r="K7421" s="19"/>
      <c r="L7421" s="19"/>
      <c r="M7421" s="19"/>
      <c r="N7421" s="20"/>
    </row>
    <row r="7422" spans="6:14" x14ac:dyDescent="0.25">
      <c r="F7422" s="18"/>
      <c r="G7422" s="18"/>
      <c r="I7422" s="19"/>
      <c r="J7422" s="19"/>
      <c r="K7422" s="19"/>
      <c r="L7422" s="19"/>
      <c r="M7422" s="19"/>
      <c r="N7422" s="20"/>
    </row>
    <row r="7423" spans="6:14" x14ac:dyDescent="0.25">
      <c r="F7423" s="18"/>
      <c r="G7423" s="18"/>
      <c r="I7423" s="19"/>
      <c r="J7423" s="19"/>
      <c r="K7423" s="19"/>
      <c r="L7423" s="19"/>
      <c r="M7423" s="19"/>
      <c r="N7423" s="20"/>
    </row>
    <row r="7424" spans="6:14" x14ac:dyDescent="0.25">
      <c r="I7424" s="19"/>
      <c r="J7424" s="19"/>
      <c r="K7424" s="19"/>
      <c r="L7424" s="19"/>
      <c r="M7424" s="19"/>
      <c r="N7424" s="20"/>
    </row>
    <row r="7425" spans="6:14" x14ac:dyDescent="0.25">
      <c r="F7425" s="18"/>
      <c r="G7425" s="18"/>
      <c r="I7425" s="19"/>
      <c r="J7425" s="19"/>
      <c r="K7425" s="19"/>
      <c r="L7425" s="19"/>
      <c r="M7425" s="19"/>
      <c r="N7425" s="20"/>
    </row>
    <row r="7426" spans="6:14" x14ac:dyDescent="0.25">
      <c r="F7426" s="18"/>
      <c r="G7426" s="18"/>
      <c r="I7426" s="19"/>
      <c r="J7426" s="19"/>
      <c r="K7426" s="19"/>
      <c r="L7426" s="19"/>
      <c r="M7426" s="19"/>
      <c r="N7426" s="20"/>
    </row>
    <row r="7427" spans="6:14" x14ac:dyDescent="0.25">
      <c r="F7427" s="18"/>
      <c r="G7427" s="18"/>
      <c r="I7427" s="19"/>
      <c r="J7427" s="19"/>
      <c r="K7427" s="19"/>
      <c r="L7427" s="19"/>
      <c r="M7427" s="19"/>
      <c r="N7427" s="20"/>
    </row>
    <row r="7428" spans="6:14" x14ac:dyDescent="0.25">
      <c r="F7428" s="18"/>
      <c r="G7428" s="18"/>
      <c r="I7428" s="19"/>
      <c r="J7428" s="19"/>
      <c r="K7428" s="19"/>
      <c r="L7428" s="19"/>
      <c r="M7428" s="19"/>
      <c r="N7428" s="20"/>
    </row>
    <row r="7429" spans="6:14" x14ac:dyDescent="0.25">
      <c r="F7429" s="18"/>
      <c r="G7429" s="18"/>
      <c r="I7429" s="19"/>
      <c r="J7429" s="19"/>
      <c r="K7429" s="19"/>
      <c r="L7429" s="19"/>
      <c r="M7429" s="19"/>
      <c r="N7429" s="20"/>
    </row>
    <row r="7430" spans="6:14" x14ac:dyDescent="0.25">
      <c r="F7430" s="18"/>
      <c r="G7430" s="18"/>
      <c r="I7430" s="19"/>
      <c r="J7430" s="19"/>
      <c r="K7430" s="19"/>
      <c r="L7430" s="19"/>
      <c r="M7430" s="19"/>
      <c r="N7430" s="20"/>
    </row>
    <row r="7431" spans="6:14" x14ac:dyDescent="0.25">
      <c r="F7431" s="18"/>
      <c r="G7431" s="18"/>
      <c r="I7431" s="19"/>
      <c r="J7431" s="19"/>
      <c r="K7431" s="19"/>
      <c r="L7431" s="19"/>
      <c r="M7431" s="19"/>
      <c r="N7431" s="20"/>
    </row>
    <row r="7432" spans="6:14" x14ac:dyDescent="0.25">
      <c r="F7432" s="18"/>
      <c r="G7432" s="18"/>
      <c r="I7432" s="19"/>
      <c r="J7432" s="19"/>
      <c r="K7432" s="19"/>
      <c r="L7432" s="19"/>
      <c r="M7432" s="19"/>
      <c r="N7432" s="20"/>
    </row>
    <row r="7433" spans="6:14" x14ac:dyDescent="0.25">
      <c r="F7433" s="18"/>
      <c r="G7433" s="18"/>
      <c r="I7433" s="19"/>
      <c r="J7433" s="19"/>
      <c r="K7433" s="19"/>
      <c r="L7433" s="19"/>
      <c r="M7433" s="19"/>
      <c r="N7433" s="20"/>
    </row>
    <row r="7434" spans="6:14" x14ac:dyDescent="0.25">
      <c r="F7434" s="18"/>
      <c r="G7434" s="18"/>
      <c r="I7434" s="19"/>
      <c r="J7434" s="19"/>
      <c r="K7434" s="19"/>
      <c r="L7434" s="19"/>
      <c r="M7434" s="19"/>
      <c r="N7434" s="20"/>
    </row>
    <row r="7435" spans="6:14" x14ac:dyDescent="0.25">
      <c r="F7435" s="18"/>
      <c r="G7435" s="18"/>
      <c r="I7435" s="19"/>
      <c r="J7435" s="19"/>
      <c r="K7435" s="19"/>
      <c r="L7435" s="19"/>
      <c r="M7435" s="19"/>
      <c r="N7435" s="20"/>
    </row>
    <row r="7436" spans="6:14" x14ac:dyDescent="0.25">
      <c r="F7436" s="18"/>
      <c r="G7436" s="18"/>
      <c r="I7436" s="19"/>
      <c r="J7436" s="19"/>
      <c r="K7436" s="19"/>
      <c r="L7436" s="19"/>
      <c r="M7436" s="19"/>
      <c r="N7436" s="20"/>
    </row>
    <row r="7437" spans="6:14" x14ac:dyDescent="0.25">
      <c r="F7437" s="18"/>
      <c r="G7437" s="18"/>
      <c r="I7437" s="19"/>
      <c r="J7437" s="19"/>
      <c r="K7437" s="19"/>
      <c r="L7437" s="19"/>
      <c r="M7437" s="19"/>
      <c r="N7437" s="20"/>
    </row>
    <row r="7438" spans="6:14" x14ac:dyDescent="0.25">
      <c r="F7438" s="18"/>
      <c r="G7438" s="18"/>
      <c r="I7438" s="19"/>
      <c r="J7438" s="19"/>
      <c r="K7438" s="19"/>
      <c r="L7438" s="19"/>
      <c r="M7438" s="19"/>
      <c r="N7438" s="20"/>
    </row>
    <row r="7439" spans="6:14" x14ac:dyDescent="0.25">
      <c r="F7439" s="18"/>
      <c r="G7439" s="18"/>
      <c r="I7439" s="19"/>
      <c r="J7439" s="19"/>
      <c r="K7439" s="19"/>
      <c r="L7439" s="19"/>
      <c r="M7439" s="19"/>
      <c r="N7439" s="20"/>
    </row>
    <row r="7440" spans="6:14" x14ac:dyDescent="0.25">
      <c r="F7440" s="18"/>
      <c r="G7440" s="18"/>
      <c r="I7440" s="19"/>
      <c r="J7440" s="19"/>
      <c r="K7440" s="19"/>
      <c r="L7440" s="19"/>
      <c r="M7440" s="19"/>
      <c r="N7440" s="20"/>
    </row>
    <row r="7441" spans="6:14" x14ac:dyDescent="0.25">
      <c r="F7441" s="18"/>
      <c r="G7441" s="18"/>
      <c r="I7441" s="19"/>
      <c r="J7441" s="19"/>
      <c r="K7441" s="19"/>
      <c r="L7441" s="19"/>
      <c r="M7441" s="19"/>
      <c r="N7441" s="20"/>
    </row>
    <row r="7442" spans="6:14" x14ac:dyDescent="0.25">
      <c r="F7442" s="18"/>
      <c r="G7442" s="18"/>
      <c r="I7442" s="19"/>
      <c r="J7442" s="19"/>
      <c r="K7442" s="19"/>
      <c r="L7442" s="19"/>
      <c r="M7442" s="19"/>
      <c r="N7442" s="20"/>
    </row>
    <row r="7443" spans="6:14" x14ac:dyDescent="0.25">
      <c r="F7443" s="18"/>
      <c r="G7443" s="18"/>
      <c r="I7443" s="19"/>
      <c r="J7443" s="19"/>
      <c r="K7443" s="19"/>
      <c r="L7443" s="19"/>
      <c r="M7443" s="19"/>
      <c r="N7443" s="20"/>
    </row>
    <row r="7444" spans="6:14" x14ac:dyDescent="0.25">
      <c r="F7444" s="18"/>
      <c r="G7444" s="18"/>
      <c r="I7444" s="19"/>
      <c r="J7444" s="19"/>
      <c r="K7444" s="19"/>
      <c r="L7444" s="19"/>
      <c r="M7444" s="19"/>
      <c r="N7444" s="20"/>
    </row>
    <row r="7445" spans="6:14" x14ac:dyDescent="0.25">
      <c r="F7445" s="18"/>
      <c r="G7445" s="18"/>
      <c r="I7445" s="19"/>
      <c r="J7445" s="19"/>
      <c r="K7445" s="19"/>
      <c r="L7445" s="19"/>
      <c r="M7445" s="19"/>
      <c r="N7445" s="20"/>
    </row>
    <row r="7446" spans="6:14" x14ac:dyDescent="0.25">
      <c r="F7446" s="18"/>
      <c r="G7446" s="18"/>
      <c r="I7446" s="19"/>
      <c r="J7446" s="19"/>
      <c r="K7446" s="19"/>
      <c r="L7446" s="19"/>
      <c r="M7446" s="19"/>
      <c r="N7446" s="20"/>
    </row>
    <row r="7447" spans="6:14" x14ac:dyDescent="0.25">
      <c r="F7447" s="18"/>
      <c r="G7447" s="18"/>
      <c r="I7447" s="19"/>
      <c r="J7447" s="19"/>
      <c r="K7447" s="19"/>
      <c r="L7447" s="19"/>
      <c r="M7447" s="19"/>
      <c r="N7447" s="20"/>
    </row>
    <row r="7448" spans="6:14" x14ac:dyDescent="0.25">
      <c r="F7448" s="18"/>
      <c r="G7448" s="18"/>
      <c r="I7448" s="19"/>
      <c r="J7448" s="19"/>
      <c r="K7448" s="19"/>
      <c r="L7448" s="19"/>
      <c r="M7448" s="19"/>
      <c r="N7448" s="20"/>
    </row>
    <row r="7449" spans="6:14" x14ac:dyDescent="0.25">
      <c r="F7449" s="18"/>
      <c r="G7449" s="18"/>
      <c r="I7449" s="19"/>
      <c r="J7449" s="19"/>
      <c r="K7449" s="19"/>
      <c r="L7449" s="19"/>
      <c r="M7449" s="19"/>
      <c r="N7449" s="20"/>
    </row>
    <row r="7450" spans="6:14" x14ac:dyDescent="0.25">
      <c r="F7450" s="18"/>
      <c r="G7450" s="18"/>
      <c r="I7450" s="19"/>
      <c r="J7450" s="19"/>
      <c r="K7450" s="19"/>
      <c r="L7450" s="19"/>
      <c r="M7450" s="19"/>
      <c r="N7450" s="20"/>
    </row>
    <row r="7451" spans="6:14" x14ac:dyDescent="0.25">
      <c r="F7451" s="18"/>
      <c r="G7451" s="18"/>
      <c r="I7451" s="19"/>
      <c r="J7451" s="19"/>
      <c r="K7451" s="19"/>
      <c r="L7451" s="19"/>
      <c r="M7451" s="19"/>
      <c r="N7451" s="20"/>
    </row>
    <row r="7452" spans="6:14" x14ac:dyDescent="0.25">
      <c r="F7452" s="18"/>
      <c r="G7452" s="18"/>
      <c r="I7452" s="19"/>
      <c r="J7452" s="19"/>
      <c r="K7452" s="19"/>
      <c r="L7452" s="19"/>
      <c r="M7452" s="19"/>
      <c r="N7452" s="20"/>
    </row>
    <row r="7453" spans="6:14" x14ac:dyDescent="0.25">
      <c r="F7453" s="18"/>
      <c r="G7453" s="18"/>
      <c r="I7453" s="19"/>
      <c r="J7453" s="19"/>
      <c r="K7453" s="19"/>
      <c r="L7453" s="19"/>
      <c r="M7453" s="19"/>
      <c r="N7453" s="20"/>
    </row>
    <row r="7454" spans="6:14" x14ac:dyDescent="0.25">
      <c r="F7454" s="18"/>
      <c r="G7454" s="18"/>
      <c r="I7454" s="19"/>
      <c r="J7454" s="19"/>
      <c r="K7454" s="19"/>
      <c r="L7454" s="19"/>
      <c r="M7454" s="19"/>
      <c r="N7454" s="20"/>
    </row>
    <row r="7455" spans="6:14" x14ac:dyDescent="0.25">
      <c r="F7455" s="18"/>
      <c r="G7455" s="18"/>
      <c r="I7455" s="19"/>
      <c r="J7455" s="19"/>
      <c r="K7455" s="19"/>
      <c r="L7455" s="19"/>
      <c r="M7455" s="19"/>
      <c r="N7455" s="20"/>
    </row>
    <row r="7456" spans="6:14" x14ac:dyDescent="0.25">
      <c r="F7456" s="18"/>
      <c r="G7456" s="18"/>
      <c r="I7456" s="19"/>
      <c r="J7456" s="19"/>
      <c r="K7456" s="19"/>
      <c r="L7456" s="19"/>
      <c r="M7456" s="19"/>
      <c r="N7456" s="20"/>
    </row>
    <row r="7457" spans="6:14" x14ac:dyDescent="0.25">
      <c r="F7457" s="18"/>
      <c r="G7457" s="18"/>
      <c r="I7457" s="19"/>
      <c r="J7457" s="19"/>
      <c r="K7457" s="19"/>
      <c r="L7457" s="19"/>
      <c r="M7457" s="19"/>
      <c r="N7457" s="20"/>
    </row>
    <row r="7458" spans="6:14" x14ac:dyDescent="0.25">
      <c r="F7458" s="18"/>
      <c r="G7458" s="18"/>
      <c r="I7458" s="19"/>
      <c r="J7458" s="19"/>
      <c r="K7458" s="19"/>
      <c r="L7458" s="19"/>
      <c r="M7458" s="19"/>
      <c r="N7458" s="20"/>
    </row>
    <row r="7459" spans="6:14" x14ac:dyDescent="0.25">
      <c r="F7459" s="18"/>
      <c r="G7459" s="18"/>
      <c r="I7459" s="19"/>
      <c r="J7459" s="19"/>
      <c r="K7459" s="19"/>
      <c r="L7459" s="19"/>
      <c r="M7459" s="19"/>
      <c r="N7459" s="20"/>
    </row>
    <row r="7460" spans="6:14" x14ac:dyDescent="0.25">
      <c r="F7460" s="18"/>
      <c r="G7460" s="18"/>
      <c r="I7460" s="19"/>
      <c r="J7460" s="19"/>
      <c r="K7460" s="19"/>
      <c r="L7460" s="19"/>
      <c r="M7460" s="19"/>
      <c r="N7460" s="20"/>
    </row>
    <row r="7461" spans="6:14" x14ac:dyDescent="0.25">
      <c r="F7461" s="18"/>
      <c r="G7461" s="18"/>
      <c r="I7461" s="19"/>
      <c r="J7461" s="19"/>
      <c r="K7461" s="19"/>
      <c r="L7461" s="19"/>
      <c r="M7461" s="19"/>
      <c r="N7461" s="20"/>
    </row>
    <row r="7462" spans="6:14" x14ac:dyDescent="0.25">
      <c r="F7462" s="18"/>
      <c r="G7462" s="18"/>
      <c r="I7462" s="19"/>
      <c r="J7462" s="19"/>
      <c r="K7462" s="19"/>
      <c r="L7462" s="19"/>
      <c r="M7462" s="19"/>
      <c r="N7462" s="20"/>
    </row>
    <row r="7463" spans="6:14" x14ac:dyDescent="0.25">
      <c r="F7463" s="18"/>
      <c r="G7463" s="18"/>
      <c r="I7463" s="19"/>
      <c r="J7463" s="19"/>
      <c r="K7463" s="19"/>
      <c r="L7463" s="19"/>
      <c r="M7463" s="19"/>
      <c r="N7463" s="20"/>
    </row>
    <row r="7464" spans="6:14" x14ac:dyDescent="0.25">
      <c r="F7464" s="18"/>
      <c r="G7464" s="18"/>
      <c r="I7464" s="19"/>
      <c r="J7464" s="19"/>
      <c r="K7464" s="19"/>
      <c r="L7464" s="19"/>
      <c r="M7464" s="19"/>
      <c r="N7464" s="20"/>
    </row>
    <row r="7465" spans="6:14" x14ac:dyDescent="0.25">
      <c r="F7465" s="18"/>
      <c r="G7465" s="18"/>
      <c r="I7465" s="19"/>
      <c r="J7465" s="19"/>
      <c r="K7465" s="19"/>
      <c r="L7465" s="19"/>
      <c r="M7465" s="19"/>
      <c r="N7465" s="20"/>
    </row>
    <row r="7466" spans="6:14" x14ac:dyDescent="0.25">
      <c r="F7466" s="18"/>
      <c r="G7466" s="18"/>
      <c r="I7466" s="19"/>
      <c r="J7466" s="19"/>
      <c r="K7466" s="19"/>
      <c r="L7466" s="19"/>
      <c r="M7466" s="19"/>
      <c r="N7466" s="20"/>
    </row>
    <row r="7467" spans="6:14" x14ac:dyDescent="0.25">
      <c r="F7467" s="18"/>
      <c r="G7467" s="18"/>
      <c r="I7467" s="19"/>
      <c r="J7467" s="19"/>
      <c r="K7467" s="19"/>
      <c r="L7467" s="19"/>
      <c r="M7467" s="19"/>
      <c r="N7467" s="20"/>
    </row>
    <row r="7468" spans="6:14" x14ac:dyDescent="0.25">
      <c r="F7468" s="18"/>
      <c r="G7468" s="18"/>
      <c r="I7468" s="19"/>
      <c r="J7468" s="19"/>
      <c r="K7468" s="19"/>
      <c r="L7468" s="19"/>
      <c r="M7468" s="19"/>
      <c r="N7468" s="20"/>
    </row>
    <row r="7469" spans="6:14" x14ac:dyDescent="0.25">
      <c r="F7469" s="18"/>
      <c r="G7469" s="18"/>
      <c r="I7469" s="19"/>
      <c r="J7469" s="19"/>
      <c r="K7469" s="19"/>
      <c r="L7469" s="19"/>
      <c r="M7469" s="19"/>
      <c r="N7469" s="20"/>
    </row>
    <row r="7470" spans="6:14" x14ac:dyDescent="0.25">
      <c r="F7470" s="18"/>
      <c r="G7470" s="18"/>
      <c r="I7470" s="19"/>
      <c r="J7470" s="19"/>
      <c r="K7470" s="19"/>
      <c r="L7470" s="19"/>
      <c r="M7470" s="19"/>
      <c r="N7470" s="20"/>
    </row>
    <row r="7471" spans="6:14" x14ac:dyDescent="0.25">
      <c r="F7471" s="18"/>
      <c r="G7471" s="18"/>
      <c r="I7471" s="19"/>
      <c r="J7471" s="19"/>
      <c r="K7471" s="19"/>
      <c r="L7471" s="19"/>
      <c r="M7471" s="19"/>
      <c r="N7471" s="20"/>
    </row>
    <row r="7472" spans="6:14" x14ac:dyDescent="0.25">
      <c r="F7472" s="18"/>
      <c r="G7472" s="18"/>
      <c r="I7472" s="19"/>
      <c r="J7472" s="19"/>
      <c r="K7472" s="19"/>
      <c r="L7472" s="19"/>
      <c r="M7472" s="19"/>
      <c r="N7472" s="20"/>
    </row>
    <row r="7473" spans="6:14" x14ac:dyDescent="0.25">
      <c r="F7473" s="18"/>
      <c r="G7473" s="18"/>
      <c r="I7473" s="19"/>
      <c r="J7473" s="19"/>
      <c r="K7473" s="19"/>
      <c r="L7473" s="19"/>
      <c r="M7473" s="19"/>
      <c r="N7473" s="20"/>
    </row>
    <row r="7474" spans="6:14" x14ac:dyDescent="0.25">
      <c r="F7474" s="18"/>
      <c r="G7474" s="18"/>
      <c r="I7474" s="19"/>
      <c r="J7474" s="19"/>
      <c r="K7474" s="19"/>
      <c r="L7474" s="19"/>
      <c r="M7474" s="19"/>
      <c r="N7474" s="20"/>
    </row>
    <row r="7475" spans="6:14" x14ac:dyDescent="0.25">
      <c r="F7475" s="18"/>
      <c r="G7475" s="18"/>
      <c r="I7475" s="19"/>
      <c r="J7475" s="19"/>
      <c r="K7475" s="19"/>
      <c r="L7475" s="19"/>
      <c r="M7475" s="19"/>
      <c r="N7475" s="20"/>
    </row>
    <row r="7476" spans="6:14" x14ac:dyDescent="0.25">
      <c r="F7476" s="18"/>
      <c r="G7476" s="18"/>
      <c r="I7476" s="19"/>
      <c r="J7476" s="19"/>
      <c r="K7476" s="19"/>
      <c r="L7476" s="19"/>
      <c r="M7476" s="19"/>
      <c r="N7476" s="20"/>
    </row>
    <row r="7477" spans="6:14" x14ac:dyDescent="0.25">
      <c r="F7477" s="18"/>
      <c r="G7477" s="18"/>
      <c r="I7477" s="19"/>
      <c r="J7477" s="19"/>
      <c r="K7477" s="19"/>
      <c r="L7477" s="19"/>
      <c r="M7477" s="19"/>
      <c r="N7477" s="20"/>
    </row>
    <row r="7478" spans="6:14" x14ac:dyDescent="0.25">
      <c r="F7478" s="18"/>
      <c r="G7478" s="18"/>
      <c r="I7478" s="19"/>
      <c r="J7478" s="19"/>
      <c r="K7478" s="19"/>
      <c r="L7478" s="19"/>
      <c r="M7478" s="19"/>
      <c r="N7478" s="20"/>
    </row>
    <row r="7479" spans="6:14" x14ac:dyDescent="0.25">
      <c r="F7479" s="18"/>
      <c r="G7479" s="18"/>
      <c r="I7479" s="19"/>
      <c r="J7479" s="19"/>
      <c r="K7479" s="19"/>
      <c r="L7479" s="19"/>
      <c r="M7479" s="19"/>
      <c r="N7479" s="20"/>
    </row>
    <row r="7480" spans="6:14" x14ac:dyDescent="0.25">
      <c r="F7480" s="18"/>
      <c r="G7480" s="18"/>
      <c r="I7480" s="19"/>
      <c r="J7480" s="19"/>
      <c r="K7480" s="19"/>
      <c r="L7480" s="19"/>
      <c r="M7480" s="19"/>
      <c r="N7480" s="20"/>
    </row>
    <row r="7481" spans="6:14" x14ac:dyDescent="0.25">
      <c r="F7481" s="18"/>
      <c r="G7481" s="18"/>
      <c r="I7481" s="19"/>
      <c r="J7481" s="19"/>
      <c r="K7481" s="19"/>
      <c r="L7481" s="19"/>
      <c r="M7481" s="19"/>
      <c r="N7481" s="20"/>
    </row>
    <row r="7482" spans="6:14" x14ac:dyDescent="0.25">
      <c r="F7482" s="18"/>
      <c r="G7482" s="18"/>
      <c r="I7482" s="19"/>
      <c r="J7482" s="19"/>
      <c r="K7482" s="19"/>
      <c r="L7482" s="19"/>
      <c r="M7482" s="19"/>
      <c r="N7482" s="20"/>
    </row>
    <row r="7483" spans="6:14" x14ac:dyDescent="0.25">
      <c r="F7483" s="18"/>
      <c r="G7483" s="18"/>
      <c r="I7483" s="19"/>
      <c r="J7483" s="19"/>
      <c r="K7483" s="19"/>
      <c r="L7483" s="19"/>
      <c r="M7483" s="19"/>
      <c r="N7483" s="20"/>
    </row>
    <row r="7484" spans="6:14" x14ac:dyDescent="0.25">
      <c r="F7484" s="18"/>
      <c r="G7484" s="18"/>
      <c r="I7484" s="19"/>
      <c r="J7484" s="19"/>
      <c r="K7484" s="19"/>
      <c r="L7484" s="19"/>
      <c r="M7484" s="19"/>
      <c r="N7484" s="20"/>
    </row>
    <row r="7485" spans="6:14" x14ac:dyDescent="0.25">
      <c r="F7485" s="18"/>
      <c r="G7485" s="18"/>
      <c r="I7485" s="19"/>
      <c r="J7485" s="19"/>
      <c r="K7485" s="19"/>
      <c r="L7485" s="19"/>
      <c r="M7485" s="19"/>
      <c r="N7485" s="20"/>
    </row>
    <row r="7486" spans="6:14" x14ac:dyDescent="0.25">
      <c r="F7486" s="18"/>
      <c r="G7486" s="18"/>
      <c r="I7486" s="19"/>
      <c r="J7486" s="19"/>
      <c r="K7486" s="19"/>
      <c r="L7486" s="19"/>
      <c r="M7486" s="19"/>
      <c r="N7486" s="20"/>
    </row>
    <row r="7487" spans="6:14" x14ac:dyDescent="0.25">
      <c r="F7487" s="18"/>
      <c r="G7487" s="18"/>
      <c r="I7487" s="19"/>
      <c r="J7487" s="19"/>
      <c r="K7487" s="19"/>
      <c r="L7487" s="19"/>
      <c r="M7487" s="19"/>
      <c r="N7487" s="20"/>
    </row>
    <row r="7488" spans="6:14" x14ac:dyDescent="0.25">
      <c r="F7488" s="18"/>
      <c r="G7488" s="18"/>
      <c r="I7488" s="19"/>
      <c r="J7488" s="19"/>
      <c r="K7488" s="19"/>
      <c r="L7488" s="19"/>
      <c r="M7488" s="19"/>
      <c r="N7488" s="20"/>
    </row>
    <row r="7489" spans="6:14" x14ac:dyDescent="0.25">
      <c r="F7489" s="18"/>
      <c r="G7489" s="18"/>
      <c r="I7489" s="19"/>
      <c r="J7489" s="19"/>
      <c r="K7489" s="19"/>
      <c r="L7489" s="19"/>
      <c r="M7489" s="19"/>
      <c r="N7489" s="20"/>
    </row>
    <row r="7490" spans="6:14" x14ac:dyDescent="0.25">
      <c r="F7490" s="18"/>
      <c r="G7490" s="18"/>
      <c r="I7490" s="19"/>
      <c r="J7490" s="19"/>
      <c r="K7490" s="19"/>
      <c r="L7490" s="19"/>
      <c r="M7490" s="19"/>
      <c r="N7490" s="20"/>
    </row>
    <row r="7491" spans="6:14" x14ac:dyDescent="0.25">
      <c r="F7491" s="18"/>
      <c r="G7491" s="18"/>
      <c r="I7491" s="19"/>
      <c r="J7491" s="19"/>
      <c r="K7491" s="19"/>
      <c r="L7491" s="19"/>
      <c r="M7491" s="19"/>
      <c r="N7491" s="20"/>
    </row>
    <row r="7492" spans="6:14" x14ac:dyDescent="0.25">
      <c r="F7492" s="18"/>
      <c r="G7492" s="18"/>
      <c r="I7492" s="19"/>
      <c r="J7492" s="19"/>
      <c r="K7492" s="19"/>
      <c r="L7492" s="19"/>
      <c r="M7492" s="19"/>
      <c r="N7492" s="20"/>
    </row>
    <row r="7493" spans="6:14" x14ac:dyDescent="0.25">
      <c r="F7493" s="18"/>
      <c r="G7493" s="18"/>
      <c r="I7493" s="19"/>
      <c r="J7493" s="19"/>
      <c r="K7493" s="19"/>
      <c r="L7493" s="19"/>
      <c r="M7493" s="19"/>
      <c r="N7493" s="20"/>
    </row>
    <row r="7494" spans="6:14" x14ac:dyDescent="0.25">
      <c r="F7494" s="18"/>
      <c r="G7494" s="18"/>
      <c r="I7494" s="19"/>
      <c r="J7494" s="19"/>
      <c r="K7494" s="19"/>
      <c r="L7494" s="19"/>
      <c r="M7494" s="19"/>
      <c r="N7494" s="20"/>
    </row>
    <row r="7495" spans="6:14" x14ac:dyDescent="0.25">
      <c r="F7495" s="18"/>
      <c r="G7495" s="18"/>
      <c r="I7495" s="19"/>
      <c r="J7495" s="19"/>
      <c r="K7495" s="19"/>
      <c r="L7495" s="19"/>
      <c r="M7495" s="19"/>
      <c r="N7495" s="20"/>
    </row>
    <row r="7496" spans="6:14" x14ac:dyDescent="0.25">
      <c r="F7496" s="18"/>
      <c r="G7496" s="18"/>
      <c r="I7496" s="19"/>
      <c r="J7496" s="19"/>
      <c r="K7496" s="19"/>
      <c r="L7496" s="19"/>
      <c r="M7496" s="19"/>
      <c r="N7496" s="20"/>
    </row>
    <row r="7497" spans="6:14" x14ac:dyDescent="0.25">
      <c r="F7497" s="18"/>
      <c r="G7497" s="18"/>
      <c r="I7497" s="19"/>
      <c r="J7497" s="19"/>
      <c r="K7497" s="19"/>
      <c r="L7497" s="19"/>
      <c r="M7497" s="19"/>
      <c r="N7497" s="20"/>
    </row>
    <row r="7498" spans="6:14" x14ac:dyDescent="0.25">
      <c r="F7498" s="18"/>
      <c r="G7498" s="18"/>
      <c r="I7498" s="19"/>
      <c r="J7498" s="19"/>
      <c r="K7498" s="19"/>
      <c r="L7498" s="19"/>
      <c r="M7498" s="19"/>
      <c r="N7498" s="20"/>
    </row>
    <row r="7499" spans="6:14" x14ac:dyDescent="0.25">
      <c r="F7499" s="18"/>
      <c r="G7499" s="18"/>
      <c r="I7499" s="19"/>
      <c r="J7499" s="19"/>
      <c r="K7499" s="19"/>
      <c r="L7499" s="19"/>
      <c r="M7499" s="19"/>
      <c r="N7499" s="20"/>
    </row>
    <row r="7500" spans="6:14" x14ac:dyDescent="0.25">
      <c r="F7500" s="18"/>
      <c r="G7500" s="18"/>
      <c r="I7500" s="19"/>
      <c r="J7500" s="19"/>
      <c r="K7500" s="19"/>
      <c r="L7500" s="19"/>
      <c r="M7500" s="19"/>
      <c r="N7500" s="20"/>
    </row>
    <row r="7501" spans="6:14" x14ac:dyDescent="0.25">
      <c r="F7501" s="18"/>
      <c r="G7501" s="18"/>
      <c r="I7501" s="19"/>
      <c r="J7501" s="19"/>
      <c r="K7501" s="19"/>
      <c r="L7501" s="19"/>
      <c r="M7501" s="19"/>
      <c r="N7501" s="20"/>
    </row>
    <row r="7502" spans="6:14" x14ac:dyDescent="0.25">
      <c r="F7502" s="18"/>
      <c r="G7502" s="18"/>
      <c r="I7502" s="19"/>
      <c r="J7502" s="19"/>
      <c r="K7502" s="19"/>
      <c r="L7502" s="19"/>
      <c r="M7502" s="19"/>
      <c r="N7502" s="20"/>
    </row>
    <row r="7503" spans="6:14" x14ac:dyDescent="0.25">
      <c r="F7503" s="18"/>
      <c r="G7503" s="18"/>
      <c r="I7503" s="19"/>
      <c r="J7503" s="19"/>
      <c r="K7503" s="19"/>
      <c r="L7503" s="19"/>
      <c r="M7503" s="19"/>
      <c r="N7503" s="20"/>
    </row>
    <row r="7504" spans="6:14" x14ac:dyDescent="0.25">
      <c r="F7504" s="18"/>
      <c r="G7504" s="18"/>
      <c r="I7504" s="19"/>
      <c r="J7504" s="19"/>
      <c r="K7504" s="19"/>
      <c r="L7504" s="19"/>
      <c r="M7504" s="19"/>
      <c r="N7504" s="20"/>
    </row>
    <row r="7505" spans="6:14" x14ac:dyDescent="0.25">
      <c r="F7505" s="18"/>
      <c r="G7505" s="18"/>
      <c r="I7505" s="19"/>
      <c r="J7505" s="19"/>
      <c r="K7505" s="19"/>
      <c r="L7505" s="19"/>
      <c r="M7505" s="19"/>
      <c r="N7505" s="20"/>
    </row>
    <row r="7506" spans="6:14" x14ac:dyDescent="0.25">
      <c r="F7506" s="18"/>
      <c r="G7506" s="18"/>
      <c r="I7506" s="19"/>
      <c r="J7506" s="19"/>
      <c r="K7506" s="19"/>
      <c r="L7506" s="19"/>
      <c r="M7506" s="19"/>
      <c r="N7506" s="20"/>
    </row>
    <row r="7507" spans="6:14" x14ac:dyDescent="0.25">
      <c r="F7507" s="18"/>
      <c r="G7507" s="18"/>
      <c r="I7507" s="19"/>
      <c r="J7507" s="19"/>
      <c r="K7507" s="19"/>
      <c r="L7507" s="19"/>
      <c r="M7507" s="19"/>
      <c r="N7507" s="20"/>
    </row>
    <row r="7508" spans="6:14" x14ac:dyDescent="0.25">
      <c r="F7508" s="18"/>
      <c r="G7508" s="18"/>
      <c r="I7508" s="19"/>
      <c r="J7508" s="19"/>
      <c r="K7508" s="19"/>
      <c r="L7508" s="19"/>
      <c r="M7508" s="19"/>
      <c r="N7508" s="20"/>
    </row>
    <row r="7509" spans="6:14" x14ac:dyDescent="0.25">
      <c r="F7509" s="18"/>
      <c r="G7509" s="18"/>
      <c r="I7509" s="19"/>
      <c r="J7509" s="19"/>
      <c r="K7509" s="19"/>
      <c r="L7509" s="19"/>
      <c r="M7509" s="19"/>
      <c r="N7509" s="20"/>
    </row>
    <row r="7510" spans="6:14" x14ac:dyDescent="0.25">
      <c r="F7510" s="18"/>
      <c r="G7510" s="18"/>
      <c r="I7510" s="19"/>
      <c r="J7510" s="19"/>
      <c r="K7510" s="19"/>
      <c r="L7510" s="19"/>
      <c r="M7510" s="19"/>
      <c r="N7510" s="20"/>
    </row>
    <row r="7511" spans="6:14" x14ac:dyDescent="0.25">
      <c r="F7511" s="18"/>
      <c r="G7511" s="18"/>
      <c r="I7511" s="19"/>
      <c r="J7511" s="19"/>
      <c r="K7511" s="19"/>
      <c r="L7511" s="19"/>
      <c r="M7511" s="19"/>
      <c r="N7511" s="20"/>
    </row>
    <row r="7512" spans="6:14" x14ac:dyDescent="0.25">
      <c r="F7512" s="18"/>
      <c r="G7512" s="18"/>
      <c r="I7512" s="19"/>
      <c r="J7512" s="19"/>
      <c r="K7512" s="19"/>
      <c r="L7512" s="19"/>
      <c r="M7512" s="19"/>
      <c r="N7512" s="20"/>
    </row>
    <row r="7513" spans="6:14" x14ac:dyDescent="0.25">
      <c r="F7513" s="18"/>
      <c r="G7513" s="18"/>
      <c r="I7513" s="19"/>
      <c r="J7513" s="19"/>
      <c r="K7513" s="19"/>
      <c r="L7513" s="19"/>
      <c r="M7513" s="19"/>
      <c r="N7513" s="20"/>
    </row>
    <row r="7514" spans="6:14" x14ac:dyDescent="0.25">
      <c r="F7514" s="18"/>
      <c r="G7514" s="18"/>
      <c r="I7514" s="19"/>
      <c r="J7514" s="19"/>
      <c r="K7514" s="19"/>
      <c r="L7514" s="19"/>
      <c r="M7514" s="19"/>
      <c r="N7514" s="20"/>
    </row>
    <row r="7515" spans="6:14" x14ac:dyDescent="0.25">
      <c r="F7515" s="18"/>
      <c r="G7515" s="18"/>
      <c r="I7515" s="19"/>
      <c r="J7515" s="19"/>
      <c r="K7515" s="19"/>
      <c r="L7515" s="19"/>
      <c r="M7515" s="19"/>
      <c r="N7515" s="20"/>
    </row>
    <row r="7516" spans="6:14" x14ac:dyDescent="0.25">
      <c r="F7516" s="18"/>
      <c r="G7516" s="18"/>
      <c r="I7516" s="19"/>
      <c r="J7516" s="19"/>
      <c r="K7516" s="19"/>
      <c r="L7516" s="19"/>
      <c r="M7516" s="19"/>
      <c r="N7516" s="20"/>
    </row>
    <row r="7517" spans="6:14" x14ac:dyDescent="0.25">
      <c r="F7517" s="18"/>
      <c r="G7517" s="18"/>
      <c r="I7517" s="19"/>
      <c r="J7517" s="19"/>
      <c r="K7517" s="19"/>
      <c r="L7517" s="19"/>
      <c r="M7517" s="19"/>
      <c r="N7517" s="20"/>
    </row>
    <row r="7518" spans="6:14" x14ac:dyDescent="0.25">
      <c r="F7518" s="18"/>
      <c r="G7518" s="18"/>
      <c r="I7518" s="19"/>
      <c r="J7518" s="19"/>
      <c r="K7518" s="19"/>
      <c r="L7518" s="19"/>
      <c r="M7518" s="19"/>
      <c r="N7518" s="20"/>
    </row>
    <row r="7519" spans="6:14" x14ac:dyDescent="0.25">
      <c r="F7519" s="18"/>
      <c r="G7519" s="18"/>
      <c r="I7519" s="19"/>
      <c r="J7519" s="19"/>
      <c r="K7519" s="19"/>
      <c r="L7519" s="19"/>
      <c r="M7519" s="19"/>
      <c r="N7519" s="20"/>
    </row>
    <row r="7520" spans="6:14" x14ac:dyDescent="0.25">
      <c r="F7520" s="18"/>
      <c r="G7520" s="18"/>
      <c r="I7520" s="19"/>
      <c r="J7520" s="19"/>
      <c r="K7520" s="19"/>
      <c r="L7520" s="19"/>
      <c r="M7520" s="19"/>
      <c r="N7520" s="20"/>
    </row>
    <row r="7521" spans="6:14" x14ac:dyDescent="0.25">
      <c r="F7521" s="18"/>
      <c r="G7521" s="18"/>
      <c r="I7521" s="19"/>
      <c r="J7521" s="19"/>
      <c r="K7521" s="19"/>
      <c r="L7521" s="19"/>
      <c r="M7521" s="19"/>
      <c r="N7521" s="20"/>
    </row>
    <row r="7522" spans="6:14" x14ac:dyDescent="0.25">
      <c r="F7522" s="18"/>
      <c r="G7522" s="18"/>
      <c r="I7522" s="19"/>
      <c r="J7522" s="19"/>
      <c r="K7522" s="19"/>
      <c r="L7522" s="19"/>
      <c r="M7522" s="19"/>
      <c r="N7522" s="20"/>
    </row>
    <row r="7523" spans="6:14" x14ac:dyDescent="0.25">
      <c r="F7523" s="18"/>
      <c r="G7523" s="18"/>
      <c r="I7523" s="19"/>
      <c r="J7523" s="19"/>
      <c r="K7523" s="19"/>
      <c r="L7523" s="19"/>
      <c r="M7523" s="19"/>
      <c r="N7523" s="20"/>
    </row>
    <row r="7524" spans="6:14" x14ac:dyDescent="0.25">
      <c r="F7524" s="18"/>
      <c r="G7524" s="18"/>
      <c r="I7524" s="19"/>
      <c r="J7524" s="19"/>
      <c r="K7524" s="19"/>
      <c r="L7524" s="19"/>
      <c r="M7524" s="19"/>
      <c r="N7524" s="20"/>
    </row>
    <row r="7525" spans="6:14" x14ac:dyDescent="0.25">
      <c r="F7525" s="18"/>
      <c r="G7525" s="18"/>
      <c r="I7525" s="19"/>
      <c r="J7525" s="19"/>
      <c r="K7525" s="19"/>
      <c r="L7525" s="19"/>
      <c r="M7525" s="19"/>
      <c r="N7525" s="20"/>
    </row>
    <row r="7526" spans="6:14" x14ac:dyDescent="0.25">
      <c r="F7526" s="18"/>
      <c r="G7526" s="18"/>
      <c r="I7526" s="19"/>
      <c r="J7526" s="19"/>
      <c r="K7526" s="19"/>
      <c r="L7526" s="19"/>
      <c r="M7526" s="19"/>
      <c r="N7526" s="20"/>
    </row>
    <row r="7527" spans="6:14" x14ac:dyDescent="0.25">
      <c r="F7527" s="18"/>
      <c r="G7527" s="18"/>
      <c r="I7527" s="19"/>
      <c r="J7527" s="19"/>
      <c r="K7527" s="19"/>
      <c r="L7527" s="19"/>
      <c r="M7527" s="19"/>
      <c r="N7527" s="20"/>
    </row>
    <row r="7528" spans="6:14" x14ac:dyDescent="0.25">
      <c r="F7528" s="18"/>
      <c r="G7528" s="18"/>
      <c r="I7528" s="19"/>
      <c r="J7528" s="19"/>
      <c r="K7528" s="19"/>
      <c r="L7528" s="19"/>
      <c r="M7528" s="19"/>
      <c r="N7528" s="20"/>
    </row>
    <row r="7529" spans="6:14" x14ac:dyDescent="0.25">
      <c r="F7529" s="18"/>
      <c r="G7529" s="18"/>
      <c r="I7529" s="19"/>
      <c r="J7529" s="19"/>
      <c r="K7529" s="19"/>
      <c r="L7529" s="19"/>
      <c r="M7529" s="19"/>
      <c r="N7529" s="20"/>
    </row>
    <row r="7530" spans="6:14" x14ac:dyDescent="0.25">
      <c r="F7530" s="18"/>
      <c r="G7530" s="18"/>
      <c r="I7530" s="19"/>
      <c r="J7530" s="19"/>
      <c r="K7530" s="19"/>
      <c r="L7530" s="19"/>
      <c r="M7530" s="19"/>
      <c r="N7530" s="20"/>
    </row>
    <row r="7531" spans="6:14" x14ac:dyDescent="0.25">
      <c r="F7531" s="18"/>
      <c r="G7531" s="18"/>
      <c r="I7531" s="19"/>
      <c r="J7531" s="19"/>
      <c r="K7531" s="19"/>
      <c r="L7531" s="19"/>
      <c r="M7531" s="19"/>
      <c r="N7531" s="20"/>
    </row>
    <row r="7532" spans="6:14" x14ac:dyDescent="0.25">
      <c r="F7532" s="18"/>
      <c r="G7532" s="18"/>
      <c r="I7532" s="19"/>
      <c r="J7532" s="19"/>
      <c r="K7532" s="19"/>
      <c r="L7532" s="19"/>
      <c r="M7532" s="19"/>
      <c r="N7532" s="20"/>
    </row>
    <row r="7533" spans="6:14" x14ac:dyDescent="0.25">
      <c r="F7533" s="18"/>
      <c r="G7533" s="18"/>
      <c r="I7533" s="19"/>
      <c r="J7533" s="19"/>
      <c r="K7533" s="19"/>
      <c r="L7533" s="19"/>
      <c r="M7533" s="19"/>
      <c r="N7533" s="20"/>
    </row>
    <row r="7534" spans="6:14" x14ac:dyDescent="0.25">
      <c r="F7534" s="18"/>
      <c r="G7534" s="18"/>
      <c r="I7534" s="19"/>
      <c r="J7534" s="19"/>
      <c r="K7534" s="19"/>
      <c r="L7534" s="19"/>
      <c r="M7534" s="19"/>
      <c r="N7534" s="20"/>
    </row>
    <row r="7535" spans="6:14" x14ac:dyDescent="0.25">
      <c r="F7535" s="18"/>
      <c r="G7535" s="18"/>
      <c r="I7535" s="19"/>
      <c r="J7535" s="19"/>
      <c r="K7535" s="19"/>
      <c r="L7535" s="19"/>
      <c r="M7535" s="19"/>
      <c r="N7535" s="20"/>
    </row>
    <row r="7536" spans="6:14" x14ac:dyDescent="0.25">
      <c r="F7536" s="18"/>
      <c r="G7536" s="18"/>
      <c r="I7536" s="19"/>
      <c r="J7536" s="19"/>
      <c r="K7536" s="19"/>
      <c r="L7536" s="19"/>
      <c r="M7536" s="19"/>
      <c r="N7536" s="20"/>
    </row>
    <row r="7537" spans="6:14" x14ac:dyDescent="0.25">
      <c r="F7537" s="18"/>
      <c r="G7537" s="18"/>
      <c r="I7537" s="19"/>
      <c r="J7537" s="19"/>
      <c r="K7537" s="19"/>
      <c r="L7537" s="19"/>
      <c r="M7537" s="19"/>
      <c r="N7537" s="20"/>
    </row>
    <row r="7538" spans="6:14" x14ac:dyDescent="0.25">
      <c r="F7538" s="18"/>
      <c r="G7538" s="18"/>
      <c r="I7538" s="19"/>
      <c r="J7538" s="19"/>
      <c r="K7538" s="19"/>
      <c r="L7538" s="19"/>
      <c r="M7538" s="19"/>
      <c r="N7538" s="20"/>
    </row>
    <row r="7539" spans="6:14" x14ac:dyDescent="0.25">
      <c r="F7539" s="18"/>
      <c r="G7539" s="18"/>
      <c r="I7539" s="19"/>
      <c r="J7539" s="19"/>
      <c r="K7539" s="19"/>
      <c r="L7539" s="19"/>
      <c r="M7539" s="19"/>
      <c r="N7539" s="20"/>
    </row>
    <row r="7540" spans="6:14" x14ac:dyDescent="0.25">
      <c r="F7540" s="18"/>
      <c r="G7540" s="18"/>
      <c r="I7540" s="19"/>
      <c r="J7540" s="19"/>
      <c r="K7540" s="19"/>
      <c r="L7540" s="19"/>
      <c r="M7540" s="19"/>
      <c r="N7540" s="20"/>
    </row>
    <row r="7541" spans="6:14" x14ac:dyDescent="0.25">
      <c r="F7541" s="18"/>
      <c r="G7541" s="18"/>
      <c r="I7541" s="19"/>
      <c r="J7541" s="19"/>
      <c r="K7541" s="19"/>
      <c r="L7541" s="19"/>
      <c r="M7541" s="19"/>
      <c r="N7541" s="20"/>
    </row>
    <row r="7542" spans="6:14" x14ac:dyDescent="0.25">
      <c r="F7542" s="18"/>
      <c r="G7542" s="18"/>
      <c r="I7542" s="19"/>
      <c r="J7542" s="19"/>
      <c r="K7542" s="19"/>
      <c r="L7542" s="19"/>
      <c r="M7542" s="19"/>
      <c r="N7542" s="20"/>
    </row>
    <row r="7543" spans="6:14" x14ac:dyDescent="0.25">
      <c r="F7543" s="18"/>
      <c r="G7543" s="18"/>
      <c r="I7543" s="19"/>
      <c r="J7543" s="19"/>
      <c r="K7543" s="19"/>
      <c r="L7543" s="19"/>
      <c r="M7543" s="19"/>
      <c r="N7543" s="20"/>
    </row>
    <row r="7544" spans="6:14" x14ac:dyDescent="0.25">
      <c r="I7544" s="19"/>
      <c r="J7544" s="19"/>
      <c r="K7544" s="19"/>
      <c r="L7544" s="19"/>
      <c r="M7544" s="19"/>
      <c r="N7544" s="20"/>
    </row>
    <row r="7545" spans="6:14" x14ac:dyDescent="0.25">
      <c r="I7545" s="19"/>
      <c r="J7545" s="19"/>
      <c r="K7545" s="19"/>
      <c r="L7545" s="19"/>
      <c r="M7545" s="19"/>
      <c r="N7545" s="20"/>
    </row>
    <row r="7546" spans="6:14" x14ac:dyDescent="0.25">
      <c r="I7546" s="19"/>
      <c r="J7546" s="19"/>
      <c r="K7546" s="19"/>
      <c r="L7546" s="19"/>
      <c r="M7546" s="19"/>
      <c r="N7546" s="20"/>
    </row>
    <row r="7547" spans="6:14" x14ac:dyDescent="0.25">
      <c r="I7547" s="19"/>
      <c r="J7547" s="19"/>
      <c r="K7547" s="19"/>
      <c r="L7547" s="19"/>
      <c r="M7547" s="19"/>
      <c r="N7547" s="20"/>
    </row>
    <row r="7548" spans="6:14" x14ac:dyDescent="0.25">
      <c r="I7548" s="19"/>
      <c r="J7548" s="19"/>
      <c r="K7548" s="19"/>
      <c r="L7548" s="19"/>
      <c r="M7548" s="19"/>
      <c r="N7548" s="20"/>
    </row>
    <row r="7549" spans="6:14" x14ac:dyDescent="0.25">
      <c r="I7549" s="19"/>
      <c r="J7549" s="19"/>
      <c r="K7549" s="19"/>
      <c r="L7549" s="19"/>
      <c r="M7549" s="19"/>
      <c r="N7549" s="20"/>
    </row>
    <row r="7550" spans="6:14" x14ac:dyDescent="0.25">
      <c r="I7550" s="19"/>
      <c r="J7550" s="19"/>
      <c r="K7550" s="19"/>
      <c r="L7550" s="19"/>
      <c r="M7550" s="19"/>
      <c r="N7550" s="20"/>
    </row>
    <row r="7551" spans="6:14" x14ac:dyDescent="0.25">
      <c r="I7551" s="19"/>
      <c r="J7551" s="19"/>
      <c r="K7551" s="19"/>
      <c r="L7551" s="19"/>
      <c r="M7551" s="19"/>
      <c r="N7551" s="20"/>
    </row>
    <row r="7552" spans="6:14" x14ac:dyDescent="0.25">
      <c r="I7552" s="19"/>
      <c r="J7552" s="19"/>
      <c r="K7552" s="19"/>
      <c r="L7552" s="19"/>
      <c r="M7552" s="19"/>
      <c r="N7552" s="20"/>
    </row>
    <row r="7553" spans="9:14" x14ac:dyDescent="0.25">
      <c r="I7553" s="19"/>
      <c r="J7553" s="19"/>
      <c r="K7553" s="19"/>
      <c r="L7553" s="19"/>
      <c r="M7553" s="19"/>
      <c r="N7553" s="20"/>
    </row>
    <row r="7554" spans="9:14" x14ac:dyDescent="0.25">
      <c r="I7554" s="19"/>
      <c r="J7554" s="19"/>
      <c r="K7554" s="19"/>
      <c r="L7554" s="19"/>
      <c r="M7554" s="19"/>
      <c r="N7554" s="20"/>
    </row>
    <row r="7555" spans="9:14" x14ac:dyDescent="0.25">
      <c r="I7555" s="19"/>
      <c r="J7555" s="19"/>
      <c r="K7555" s="19"/>
      <c r="L7555" s="19"/>
      <c r="M7555" s="19"/>
      <c r="N7555" s="20"/>
    </row>
    <row r="7556" spans="9:14" x14ac:dyDescent="0.25">
      <c r="I7556" s="19"/>
      <c r="J7556" s="19"/>
      <c r="K7556" s="19"/>
      <c r="L7556" s="19"/>
      <c r="M7556" s="19"/>
      <c r="N7556" s="20"/>
    </row>
    <row r="7557" spans="9:14" x14ac:dyDescent="0.25">
      <c r="I7557" s="19"/>
      <c r="J7557" s="19"/>
      <c r="K7557" s="19"/>
      <c r="L7557" s="19"/>
      <c r="M7557" s="19"/>
      <c r="N7557" s="20"/>
    </row>
    <row r="7558" spans="9:14" x14ac:dyDescent="0.25">
      <c r="I7558" s="19"/>
      <c r="J7558" s="19"/>
      <c r="K7558" s="19"/>
      <c r="L7558" s="19"/>
      <c r="M7558" s="19"/>
      <c r="N7558" s="20"/>
    </row>
    <row r="7559" spans="9:14" x14ac:dyDescent="0.25">
      <c r="I7559" s="19"/>
      <c r="J7559" s="19"/>
      <c r="K7559" s="19"/>
      <c r="L7559" s="19"/>
      <c r="M7559" s="19"/>
      <c r="N7559" s="20"/>
    </row>
    <row r="7560" spans="9:14" x14ac:dyDescent="0.25">
      <c r="I7560" s="19"/>
      <c r="J7560" s="19"/>
      <c r="K7560" s="19"/>
      <c r="L7560" s="19"/>
      <c r="M7560" s="19"/>
      <c r="N7560" s="20"/>
    </row>
    <row r="7561" spans="9:14" x14ac:dyDescent="0.25">
      <c r="I7561" s="19"/>
      <c r="J7561" s="19"/>
      <c r="K7561" s="19"/>
      <c r="L7561" s="19"/>
      <c r="M7561" s="19"/>
      <c r="N7561" s="20"/>
    </row>
    <row r="7562" spans="9:14" x14ac:dyDescent="0.25">
      <c r="I7562" s="19"/>
      <c r="J7562" s="19"/>
      <c r="K7562" s="19"/>
      <c r="L7562" s="19"/>
      <c r="M7562" s="19"/>
      <c r="N7562" s="20"/>
    </row>
    <row r="7563" spans="9:14" x14ac:dyDescent="0.25">
      <c r="I7563" s="19"/>
      <c r="J7563" s="19"/>
      <c r="K7563" s="19"/>
      <c r="L7563" s="19"/>
      <c r="M7563" s="19"/>
      <c r="N7563" s="20"/>
    </row>
    <row r="7564" spans="9:14" x14ac:dyDescent="0.25">
      <c r="I7564" s="19"/>
      <c r="J7564" s="19"/>
      <c r="K7564" s="19"/>
      <c r="L7564" s="19"/>
      <c r="M7564" s="19"/>
      <c r="N7564" s="20"/>
    </row>
    <row r="7565" spans="9:14" x14ac:dyDescent="0.25">
      <c r="I7565" s="19"/>
      <c r="J7565" s="19"/>
      <c r="K7565" s="19"/>
      <c r="L7565" s="19"/>
      <c r="M7565" s="19"/>
      <c r="N7565" s="20"/>
    </row>
    <row r="7566" spans="9:14" x14ac:dyDescent="0.25">
      <c r="I7566" s="19"/>
      <c r="J7566" s="19"/>
      <c r="K7566" s="19"/>
      <c r="L7566" s="19"/>
      <c r="M7566" s="19"/>
      <c r="N7566" s="20"/>
    </row>
    <row r="7567" spans="9:14" x14ac:dyDescent="0.25">
      <c r="I7567" s="19"/>
      <c r="J7567" s="19"/>
      <c r="K7567" s="19"/>
      <c r="L7567" s="19"/>
      <c r="M7567" s="19"/>
      <c r="N7567" s="20"/>
    </row>
    <row r="7568" spans="9:14" x14ac:dyDescent="0.25">
      <c r="I7568" s="19"/>
      <c r="J7568" s="19"/>
      <c r="K7568" s="19"/>
      <c r="L7568" s="19"/>
      <c r="M7568" s="19"/>
      <c r="N7568" s="20"/>
    </row>
    <row r="7569" spans="9:14" x14ac:dyDescent="0.25">
      <c r="I7569" s="19"/>
      <c r="J7569" s="19"/>
      <c r="K7569" s="19"/>
      <c r="L7569" s="19"/>
      <c r="M7569" s="19"/>
      <c r="N7569" s="20"/>
    </row>
    <row r="7570" spans="9:14" x14ac:dyDescent="0.25">
      <c r="I7570" s="19"/>
      <c r="J7570" s="19"/>
      <c r="K7570" s="19"/>
      <c r="L7570" s="19"/>
      <c r="M7570" s="19"/>
      <c r="N7570" s="20"/>
    </row>
    <row r="7571" spans="9:14" x14ac:dyDescent="0.25">
      <c r="I7571" s="19"/>
      <c r="J7571" s="19"/>
      <c r="K7571" s="19"/>
      <c r="L7571" s="19"/>
      <c r="M7571" s="19"/>
      <c r="N7571" s="20"/>
    </row>
    <row r="7572" spans="9:14" x14ac:dyDescent="0.25">
      <c r="I7572" s="19"/>
      <c r="J7572" s="19"/>
      <c r="K7572" s="19"/>
      <c r="L7572" s="19"/>
      <c r="M7572" s="19"/>
      <c r="N7572" s="20"/>
    </row>
    <row r="7573" spans="9:14" x14ac:dyDescent="0.25">
      <c r="I7573" s="19"/>
      <c r="J7573" s="19"/>
      <c r="K7573" s="19"/>
      <c r="L7573" s="19"/>
      <c r="M7573" s="19"/>
      <c r="N7573" s="20"/>
    </row>
    <row r="7574" spans="9:14" x14ac:dyDescent="0.25">
      <c r="I7574" s="19"/>
      <c r="J7574" s="19"/>
      <c r="K7574" s="19"/>
      <c r="L7574" s="19"/>
      <c r="M7574" s="19"/>
      <c r="N7574" s="20"/>
    </row>
    <row r="7575" spans="9:14" x14ac:dyDescent="0.25">
      <c r="I7575" s="19"/>
      <c r="J7575" s="19"/>
      <c r="K7575" s="19"/>
      <c r="L7575" s="19"/>
      <c r="M7575" s="19"/>
      <c r="N7575" s="20"/>
    </row>
    <row r="7576" spans="9:14" x14ac:dyDescent="0.25">
      <c r="I7576" s="19"/>
      <c r="J7576" s="19"/>
      <c r="K7576" s="19"/>
      <c r="L7576" s="19"/>
      <c r="M7576" s="19"/>
      <c r="N7576" s="20"/>
    </row>
    <row r="7577" spans="9:14" x14ac:dyDescent="0.25">
      <c r="I7577" s="19"/>
      <c r="J7577" s="19"/>
      <c r="K7577" s="19"/>
      <c r="L7577" s="19"/>
      <c r="M7577" s="19"/>
      <c r="N7577" s="20"/>
    </row>
    <row r="7578" spans="9:14" x14ac:dyDescent="0.25">
      <c r="I7578" s="19"/>
      <c r="J7578" s="19"/>
      <c r="K7578" s="19"/>
      <c r="L7578" s="19"/>
      <c r="M7578" s="19"/>
      <c r="N7578" s="20"/>
    </row>
    <row r="7579" spans="9:14" x14ac:dyDescent="0.25">
      <c r="I7579" s="19"/>
      <c r="J7579" s="19"/>
      <c r="K7579" s="19"/>
      <c r="L7579" s="19"/>
      <c r="M7579" s="19"/>
      <c r="N7579" s="20"/>
    </row>
    <row r="7580" spans="9:14" x14ac:dyDescent="0.25">
      <c r="I7580" s="19"/>
      <c r="J7580" s="19"/>
      <c r="K7580" s="19"/>
      <c r="L7580" s="19"/>
      <c r="M7580" s="19"/>
      <c r="N7580" s="20"/>
    </row>
    <row r="7581" spans="9:14" x14ac:dyDescent="0.25">
      <c r="I7581" s="19"/>
      <c r="J7581" s="19"/>
      <c r="K7581" s="19"/>
      <c r="L7581" s="19"/>
      <c r="M7581" s="19"/>
      <c r="N7581" s="20"/>
    </row>
    <row r="7582" spans="9:14" x14ac:dyDescent="0.25">
      <c r="I7582" s="19"/>
      <c r="J7582" s="19"/>
      <c r="K7582" s="19"/>
      <c r="L7582" s="19"/>
      <c r="M7582" s="19"/>
      <c r="N7582" s="20"/>
    </row>
    <row r="7583" spans="9:14" x14ac:dyDescent="0.25">
      <c r="I7583" s="19"/>
      <c r="J7583" s="19"/>
      <c r="K7583" s="19"/>
      <c r="L7583" s="19"/>
      <c r="M7583" s="19"/>
      <c r="N7583" s="20"/>
    </row>
    <row r="7584" spans="9:14" x14ac:dyDescent="0.25">
      <c r="I7584" s="19"/>
      <c r="J7584" s="19"/>
      <c r="K7584" s="19"/>
      <c r="L7584" s="19"/>
      <c r="M7584" s="19"/>
      <c r="N7584" s="20"/>
    </row>
    <row r="7585" spans="9:14" x14ac:dyDescent="0.25">
      <c r="I7585" s="19"/>
      <c r="J7585" s="19"/>
      <c r="K7585" s="19"/>
      <c r="L7585" s="19"/>
      <c r="M7585" s="19"/>
      <c r="N7585" s="20"/>
    </row>
    <row r="7586" spans="9:14" x14ac:dyDescent="0.25">
      <c r="I7586" s="19"/>
      <c r="J7586" s="19"/>
      <c r="K7586" s="19"/>
      <c r="L7586" s="19"/>
      <c r="M7586" s="19"/>
      <c r="N7586" s="20"/>
    </row>
    <row r="7587" spans="9:14" x14ac:dyDescent="0.25">
      <c r="I7587" s="19"/>
      <c r="J7587" s="19"/>
      <c r="K7587" s="19"/>
      <c r="L7587" s="19"/>
      <c r="M7587" s="19"/>
      <c r="N7587" s="20"/>
    </row>
    <row r="7588" spans="9:14" x14ac:dyDescent="0.25">
      <c r="I7588" s="19"/>
      <c r="J7588" s="19"/>
      <c r="K7588" s="19"/>
      <c r="L7588" s="19"/>
      <c r="M7588" s="19"/>
      <c r="N7588" s="20"/>
    </row>
    <row r="7589" spans="9:14" x14ac:dyDescent="0.25">
      <c r="I7589" s="19"/>
      <c r="J7589" s="19"/>
      <c r="K7589" s="19"/>
      <c r="L7589" s="19"/>
      <c r="M7589" s="19"/>
      <c r="N7589" s="20"/>
    </row>
    <row r="7590" spans="9:14" x14ac:dyDescent="0.25">
      <c r="I7590" s="19"/>
      <c r="J7590" s="19"/>
      <c r="K7590" s="19"/>
      <c r="L7590" s="19"/>
      <c r="M7590" s="19"/>
      <c r="N7590" s="20"/>
    </row>
    <row r="7591" spans="9:14" x14ac:dyDescent="0.25">
      <c r="I7591" s="19"/>
      <c r="J7591" s="19"/>
      <c r="K7591" s="19"/>
      <c r="L7591" s="19"/>
      <c r="M7591" s="19"/>
      <c r="N7591" s="20"/>
    </row>
    <row r="7592" spans="9:14" x14ac:dyDescent="0.25">
      <c r="I7592" s="19"/>
      <c r="J7592" s="19"/>
      <c r="K7592" s="19"/>
      <c r="L7592" s="19"/>
      <c r="M7592" s="19"/>
      <c r="N7592" s="20"/>
    </row>
    <row r="7593" spans="9:14" x14ac:dyDescent="0.25">
      <c r="I7593" s="19"/>
      <c r="J7593" s="19"/>
      <c r="K7593" s="19"/>
      <c r="L7593" s="19"/>
      <c r="M7593" s="19"/>
      <c r="N7593" s="20"/>
    </row>
    <row r="7594" spans="9:14" x14ac:dyDescent="0.25">
      <c r="I7594" s="19"/>
      <c r="J7594" s="19"/>
      <c r="K7594" s="19"/>
      <c r="L7594" s="19"/>
      <c r="M7594" s="19"/>
      <c r="N7594" s="20"/>
    </row>
    <row r="7595" spans="9:14" x14ac:dyDescent="0.25">
      <c r="I7595" s="19"/>
      <c r="J7595" s="19"/>
      <c r="K7595" s="19"/>
      <c r="L7595" s="19"/>
      <c r="M7595" s="19"/>
      <c r="N7595" s="20"/>
    </row>
    <row r="7596" spans="9:14" x14ac:dyDescent="0.25">
      <c r="I7596" s="19"/>
      <c r="J7596" s="19"/>
      <c r="K7596" s="19"/>
      <c r="L7596" s="19"/>
      <c r="M7596" s="19"/>
      <c r="N7596" s="20"/>
    </row>
    <row r="7597" spans="9:14" x14ac:dyDescent="0.25">
      <c r="I7597" s="19"/>
      <c r="J7597" s="19"/>
      <c r="K7597" s="19"/>
      <c r="L7597" s="19"/>
      <c r="M7597" s="19"/>
      <c r="N7597" s="20"/>
    </row>
    <row r="7598" spans="9:14" x14ac:dyDescent="0.25">
      <c r="I7598" s="19"/>
      <c r="J7598" s="19"/>
      <c r="K7598" s="19"/>
      <c r="L7598" s="19"/>
      <c r="M7598" s="19"/>
      <c r="N7598" s="20"/>
    </row>
    <row r="7599" spans="9:14" x14ac:dyDescent="0.25">
      <c r="I7599" s="19"/>
      <c r="J7599" s="19"/>
      <c r="K7599" s="19"/>
      <c r="L7599" s="19"/>
      <c r="M7599" s="19"/>
      <c r="N7599" s="20"/>
    </row>
    <row r="7600" spans="9:14" x14ac:dyDescent="0.25">
      <c r="I7600" s="19"/>
      <c r="J7600" s="19"/>
      <c r="K7600" s="19"/>
      <c r="L7600" s="19"/>
      <c r="M7600" s="19"/>
      <c r="N7600" s="20"/>
    </row>
    <row r="7601" spans="9:14" x14ac:dyDescent="0.25">
      <c r="I7601" s="19"/>
      <c r="J7601" s="19"/>
      <c r="K7601" s="19"/>
      <c r="L7601" s="19"/>
      <c r="M7601" s="19"/>
      <c r="N7601" s="20"/>
    </row>
    <row r="7602" spans="9:14" x14ac:dyDescent="0.25">
      <c r="I7602" s="19"/>
      <c r="J7602" s="19"/>
      <c r="K7602" s="19"/>
      <c r="L7602" s="19"/>
      <c r="M7602" s="19"/>
      <c r="N7602" s="20"/>
    </row>
    <row r="7603" spans="9:14" x14ac:dyDescent="0.25">
      <c r="I7603" s="19"/>
      <c r="J7603" s="19"/>
      <c r="K7603" s="19"/>
      <c r="L7603" s="19"/>
      <c r="M7603" s="19"/>
      <c r="N7603" s="20"/>
    </row>
    <row r="7604" spans="9:14" x14ac:dyDescent="0.25">
      <c r="I7604" s="19"/>
      <c r="J7604" s="19"/>
      <c r="K7604" s="19"/>
      <c r="L7604" s="19"/>
      <c r="M7604" s="19"/>
      <c r="N7604" s="20"/>
    </row>
    <row r="7605" spans="9:14" x14ac:dyDescent="0.25">
      <c r="I7605" s="19"/>
      <c r="J7605" s="19"/>
      <c r="K7605" s="19"/>
      <c r="L7605" s="19"/>
      <c r="M7605" s="19"/>
      <c r="N7605" s="20"/>
    </row>
    <row r="7606" spans="9:14" x14ac:dyDescent="0.25">
      <c r="I7606" s="19"/>
      <c r="J7606" s="19"/>
      <c r="K7606" s="19"/>
      <c r="L7606" s="19"/>
      <c r="M7606" s="19"/>
      <c r="N7606" s="20"/>
    </row>
    <row r="7607" spans="9:14" x14ac:dyDescent="0.25">
      <c r="I7607" s="19"/>
      <c r="J7607" s="19"/>
      <c r="K7607" s="19"/>
      <c r="L7607" s="19"/>
      <c r="M7607" s="19"/>
      <c r="N7607" s="20"/>
    </row>
    <row r="7608" spans="9:14" x14ac:dyDescent="0.25">
      <c r="I7608" s="19"/>
      <c r="J7608" s="19"/>
      <c r="K7608" s="19"/>
      <c r="L7608" s="19"/>
      <c r="M7608" s="19"/>
      <c r="N7608" s="20"/>
    </row>
    <row r="7609" spans="9:14" x14ac:dyDescent="0.25">
      <c r="I7609" s="19"/>
      <c r="J7609" s="19"/>
      <c r="K7609" s="19"/>
      <c r="L7609" s="19"/>
      <c r="M7609" s="19"/>
      <c r="N7609" s="20"/>
    </row>
    <row r="7610" spans="9:14" x14ac:dyDescent="0.25">
      <c r="I7610" s="19"/>
      <c r="J7610" s="19"/>
      <c r="K7610" s="19"/>
      <c r="L7610" s="19"/>
      <c r="M7610" s="19"/>
      <c r="N7610" s="20"/>
    </row>
    <row r="7611" spans="9:14" x14ac:dyDescent="0.25">
      <c r="I7611" s="19"/>
      <c r="J7611" s="19"/>
      <c r="K7611" s="19"/>
      <c r="L7611" s="19"/>
      <c r="M7611" s="19"/>
      <c r="N7611" s="20"/>
    </row>
    <row r="7612" spans="9:14" x14ac:dyDescent="0.25">
      <c r="I7612" s="19"/>
      <c r="J7612" s="19"/>
      <c r="K7612" s="19"/>
      <c r="L7612" s="19"/>
      <c r="M7612" s="19"/>
      <c r="N7612" s="20"/>
    </row>
    <row r="7613" spans="9:14" x14ac:dyDescent="0.25">
      <c r="I7613" s="19"/>
      <c r="J7613" s="19"/>
      <c r="K7613" s="19"/>
      <c r="L7613" s="19"/>
      <c r="M7613" s="19"/>
      <c r="N7613" s="20"/>
    </row>
    <row r="7614" spans="9:14" x14ac:dyDescent="0.25">
      <c r="I7614" s="19"/>
      <c r="J7614" s="19"/>
      <c r="K7614" s="19"/>
      <c r="L7614" s="19"/>
      <c r="M7614" s="19"/>
      <c r="N7614" s="20"/>
    </row>
    <row r="7615" spans="9:14" x14ac:dyDescent="0.25">
      <c r="I7615" s="19"/>
      <c r="J7615" s="19"/>
      <c r="K7615" s="19"/>
      <c r="L7615" s="19"/>
      <c r="M7615" s="19"/>
      <c r="N7615" s="20"/>
    </row>
    <row r="7616" spans="9:14" x14ac:dyDescent="0.25">
      <c r="I7616" s="19"/>
      <c r="J7616" s="19"/>
      <c r="K7616" s="19"/>
      <c r="L7616" s="19"/>
      <c r="M7616" s="19"/>
      <c r="N7616" s="20"/>
    </row>
    <row r="7617" spans="9:14" x14ac:dyDescent="0.25">
      <c r="I7617" s="19"/>
      <c r="J7617" s="19"/>
      <c r="K7617" s="19"/>
      <c r="L7617" s="19"/>
      <c r="M7617" s="19"/>
      <c r="N7617" s="20"/>
    </row>
    <row r="7618" spans="9:14" x14ac:dyDescent="0.25">
      <c r="I7618" s="19"/>
      <c r="J7618" s="19"/>
      <c r="K7618" s="19"/>
      <c r="L7618" s="19"/>
      <c r="M7618" s="19"/>
      <c r="N7618" s="20"/>
    </row>
    <row r="7619" spans="9:14" x14ac:dyDescent="0.25">
      <c r="I7619" s="19"/>
      <c r="J7619" s="19"/>
      <c r="K7619" s="19"/>
      <c r="L7619" s="19"/>
      <c r="M7619" s="19"/>
      <c r="N7619" s="20"/>
    </row>
    <row r="7620" spans="9:14" x14ac:dyDescent="0.25">
      <c r="I7620" s="19"/>
      <c r="J7620" s="19"/>
      <c r="K7620" s="19"/>
      <c r="L7620" s="19"/>
      <c r="M7620" s="19"/>
      <c r="N7620" s="20"/>
    </row>
    <row r="7621" spans="9:14" x14ac:dyDescent="0.25">
      <c r="I7621" s="19"/>
      <c r="J7621" s="19"/>
      <c r="K7621" s="19"/>
      <c r="L7621" s="19"/>
      <c r="M7621" s="19"/>
      <c r="N7621" s="20"/>
    </row>
    <row r="7622" spans="9:14" x14ac:dyDescent="0.25">
      <c r="I7622" s="19"/>
      <c r="J7622" s="19"/>
      <c r="K7622" s="19"/>
      <c r="L7622" s="19"/>
      <c r="M7622" s="19"/>
      <c r="N7622" s="20"/>
    </row>
    <row r="7623" spans="9:14" x14ac:dyDescent="0.25">
      <c r="I7623" s="19"/>
      <c r="J7623" s="19"/>
      <c r="K7623" s="19"/>
      <c r="L7623" s="19"/>
      <c r="M7623" s="19"/>
      <c r="N7623" s="20"/>
    </row>
    <row r="7624" spans="9:14" x14ac:dyDescent="0.25">
      <c r="I7624" s="19"/>
      <c r="J7624" s="19"/>
      <c r="K7624" s="19"/>
      <c r="L7624" s="19"/>
      <c r="M7624" s="19"/>
      <c r="N7624" s="20"/>
    </row>
    <row r="7625" spans="9:14" x14ac:dyDescent="0.25">
      <c r="I7625" s="19"/>
      <c r="J7625" s="19"/>
      <c r="K7625" s="19"/>
      <c r="L7625" s="19"/>
      <c r="M7625" s="19"/>
      <c r="N7625" s="20"/>
    </row>
    <row r="7626" spans="9:14" x14ac:dyDescent="0.25">
      <c r="I7626" s="19"/>
      <c r="J7626" s="19"/>
      <c r="K7626" s="19"/>
      <c r="L7626" s="19"/>
      <c r="M7626" s="19"/>
      <c r="N7626" s="20"/>
    </row>
    <row r="7627" spans="9:14" x14ac:dyDescent="0.25">
      <c r="I7627" s="19"/>
      <c r="J7627" s="19"/>
      <c r="K7627" s="19"/>
      <c r="L7627" s="19"/>
      <c r="M7627" s="19"/>
      <c r="N7627" s="20"/>
    </row>
    <row r="7628" spans="9:14" x14ac:dyDescent="0.25">
      <c r="I7628" s="19"/>
      <c r="J7628" s="19"/>
      <c r="K7628" s="19"/>
      <c r="L7628" s="19"/>
      <c r="M7628" s="19"/>
      <c r="N7628" s="20"/>
    </row>
    <row r="7629" spans="9:14" x14ac:dyDescent="0.25">
      <c r="I7629" s="19"/>
      <c r="J7629" s="19"/>
      <c r="K7629" s="19"/>
      <c r="L7629" s="19"/>
      <c r="M7629" s="19"/>
      <c r="N7629" s="20"/>
    </row>
    <row r="7630" spans="9:14" x14ac:dyDescent="0.25">
      <c r="I7630" s="19"/>
      <c r="J7630" s="19"/>
      <c r="K7630" s="19"/>
      <c r="L7630" s="19"/>
      <c r="M7630" s="19"/>
      <c r="N7630" s="20"/>
    </row>
    <row r="7631" spans="9:14" x14ac:dyDescent="0.25">
      <c r="I7631" s="19"/>
      <c r="J7631" s="19"/>
      <c r="K7631" s="19"/>
      <c r="L7631" s="19"/>
      <c r="M7631" s="19"/>
      <c r="N7631" s="20"/>
    </row>
    <row r="7632" spans="9:14" x14ac:dyDescent="0.25">
      <c r="I7632" s="19"/>
      <c r="J7632" s="19"/>
      <c r="K7632" s="19"/>
      <c r="L7632" s="19"/>
      <c r="M7632" s="19"/>
      <c r="N7632" s="20"/>
    </row>
    <row r="7633" spans="9:14" x14ac:dyDescent="0.25">
      <c r="I7633" s="19"/>
      <c r="J7633" s="19"/>
      <c r="K7633" s="19"/>
      <c r="L7633" s="19"/>
      <c r="M7633" s="19"/>
      <c r="N7633" s="20"/>
    </row>
    <row r="7634" spans="9:14" x14ac:dyDescent="0.25">
      <c r="I7634" s="19"/>
      <c r="J7634" s="19"/>
      <c r="K7634" s="19"/>
      <c r="L7634" s="19"/>
      <c r="M7634" s="19"/>
      <c r="N7634" s="20"/>
    </row>
    <row r="7635" spans="9:14" x14ac:dyDescent="0.25">
      <c r="I7635" s="19"/>
      <c r="J7635" s="19"/>
      <c r="K7635" s="19"/>
      <c r="L7635" s="19"/>
      <c r="M7635" s="19"/>
      <c r="N7635" s="20"/>
    </row>
    <row r="7636" spans="9:14" x14ac:dyDescent="0.25">
      <c r="I7636" s="19"/>
      <c r="J7636" s="19"/>
      <c r="K7636" s="19"/>
      <c r="L7636" s="19"/>
      <c r="M7636" s="19"/>
      <c r="N7636" s="20"/>
    </row>
    <row r="7637" spans="9:14" x14ac:dyDescent="0.25">
      <c r="I7637" s="19"/>
      <c r="J7637" s="19"/>
      <c r="K7637" s="19"/>
      <c r="L7637" s="19"/>
      <c r="M7637" s="19"/>
      <c r="N7637" s="20"/>
    </row>
    <row r="7638" spans="9:14" x14ac:dyDescent="0.25">
      <c r="I7638" s="19"/>
      <c r="J7638" s="19"/>
      <c r="K7638" s="19"/>
      <c r="L7638" s="19"/>
      <c r="M7638" s="19"/>
      <c r="N7638" s="20"/>
    </row>
    <row r="7639" spans="9:14" x14ac:dyDescent="0.25">
      <c r="I7639" s="19"/>
      <c r="J7639" s="19"/>
      <c r="K7639" s="19"/>
      <c r="L7639" s="19"/>
      <c r="M7639" s="19"/>
      <c r="N7639" s="20"/>
    </row>
    <row r="7640" spans="9:14" x14ac:dyDescent="0.25">
      <c r="I7640" s="19"/>
      <c r="J7640" s="19"/>
      <c r="K7640" s="19"/>
      <c r="L7640" s="19"/>
      <c r="M7640" s="19"/>
      <c r="N7640" s="20"/>
    </row>
    <row r="7641" spans="9:14" x14ac:dyDescent="0.25">
      <c r="I7641" s="19"/>
      <c r="J7641" s="19"/>
      <c r="K7641" s="19"/>
      <c r="L7641" s="19"/>
      <c r="M7641" s="19"/>
      <c r="N7641" s="20"/>
    </row>
    <row r="7642" spans="9:14" x14ac:dyDescent="0.25">
      <c r="I7642" s="19"/>
      <c r="J7642" s="19"/>
      <c r="K7642" s="19"/>
      <c r="L7642" s="19"/>
      <c r="M7642" s="19"/>
      <c r="N7642" s="20"/>
    </row>
    <row r="7643" spans="9:14" x14ac:dyDescent="0.25">
      <c r="I7643" s="19"/>
      <c r="J7643" s="19"/>
      <c r="K7643" s="19"/>
      <c r="L7643" s="19"/>
      <c r="M7643" s="19"/>
      <c r="N7643" s="20"/>
    </row>
    <row r="7644" spans="9:14" x14ac:dyDescent="0.25">
      <c r="I7644" s="19"/>
      <c r="J7644" s="19"/>
      <c r="K7644" s="19"/>
      <c r="L7644" s="19"/>
      <c r="M7644" s="19"/>
      <c r="N7644" s="20"/>
    </row>
    <row r="7645" spans="9:14" x14ac:dyDescent="0.25">
      <c r="I7645" s="19"/>
      <c r="J7645" s="19"/>
      <c r="K7645" s="19"/>
      <c r="L7645" s="19"/>
      <c r="M7645" s="19"/>
      <c r="N7645" s="20"/>
    </row>
    <row r="7646" spans="9:14" x14ac:dyDescent="0.25">
      <c r="I7646" s="19"/>
      <c r="J7646" s="19"/>
      <c r="K7646" s="19"/>
      <c r="L7646" s="19"/>
      <c r="M7646" s="19"/>
      <c r="N7646" s="20"/>
    </row>
    <row r="7647" spans="9:14" x14ac:dyDescent="0.25">
      <c r="I7647" s="19"/>
      <c r="J7647" s="19"/>
      <c r="K7647" s="19"/>
      <c r="L7647" s="19"/>
      <c r="M7647" s="19"/>
      <c r="N7647" s="20"/>
    </row>
    <row r="7648" spans="9:14" x14ac:dyDescent="0.25">
      <c r="I7648" s="19"/>
      <c r="J7648" s="19"/>
      <c r="K7648" s="19"/>
      <c r="L7648" s="19"/>
      <c r="M7648" s="19"/>
      <c r="N7648" s="20"/>
    </row>
    <row r="7649" spans="9:14" x14ac:dyDescent="0.25">
      <c r="I7649" s="19"/>
      <c r="J7649" s="19"/>
      <c r="K7649" s="19"/>
      <c r="L7649" s="19"/>
      <c r="M7649" s="19"/>
      <c r="N7649" s="20"/>
    </row>
    <row r="7650" spans="9:14" x14ac:dyDescent="0.25">
      <c r="I7650" s="19"/>
      <c r="J7650" s="19"/>
      <c r="K7650" s="19"/>
      <c r="L7650" s="19"/>
      <c r="M7650" s="19"/>
      <c r="N7650" s="20"/>
    </row>
    <row r="7651" spans="9:14" x14ac:dyDescent="0.25">
      <c r="I7651" s="19"/>
      <c r="J7651" s="19"/>
      <c r="K7651" s="19"/>
      <c r="L7651" s="19"/>
      <c r="M7651" s="19"/>
      <c r="N7651" s="20"/>
    </row>
    <row r="7652" spans="9:14" x14ac:dyDescent="0.25">
      <c r="I7652" s="19"/>
      <c r="J7652" s="19"/>
      <c r="K7652" s="19"/>
      <c r="L7652" s="19"/>
      <c r="M7652" s="19"/>
      <c r="N7652" s="20"/>
    </row>
    <row r="7653" spans="9:14" x14ac:dyDescent="0.25">
      <c r="I7653" s="19"/>
      <c r="J7653" s="19"/>
      <c r="K7653" s="19"/>
      <c r="L7653" s="19"/>
      <c r="M7653" s="19"/>
      <c r="N7653" s="20"/>
    </row>
    <row r="7654" spans="9:14" x14ac:dyDescent="0.25">
      <c r="I7654" s="19"/>
      <c r="J7654" s="19"/>
      <c r="K7654" s="19"/>
      <c r="L7654" s="19"/>
      <c r="M7654" s="19"/>
      <c r="N7654" s="20"/>
    </row>
    <row r="7655" spans="9:14" x14ac:dyDescent="0.25">
      <c r="I7655" s="19"/>
      <c r="J7655" s="19"/>
      <c r="K7655" s="19"/>
      <c r="L7655" s="19"/>
      <c r="M7655" s="19"/>
      <c r="N7655" s="20"/>
    </row>
    <row r="7656" spans="9:14" x14ac:dyDescent="0.25">
      <c r="I7656" s="19"/>
      <c r="J7656" s="19"/>
      <c r="K7656" s="19"/>
      <c r="L7656" s="19"/>
      <c r="M7656" s="19"/>
      <c r="N7656" s="20"/>
    </row>
    <row r="7657" spans="9:14" x14ac:dyDescent="0.25">
      <c r="I7657" s="19"/>
      <c r="J7657" s="19"/>
      <c r="K7657" s="19"/>
      <c r="L7657" s="19"/>
      <c r="M7657" s="19"/>
      <c r="N7657" s="20"/>
    </row>
    <row r="7658" spans="9:14" x14ac:dyDescent="0.25">
      <c r="I7658" s="19"/>
      <c r="J7658" s="19"/>
      <c r="K7658" s="19"/>
      <c r="L7658" s="19"/>
      <c r="M7658" s="19"/>
      <c r="N7658" s="20"/>
    </row>
    <row r="7659" spans="9:14" x14ac:dyDescent="0.25">
      <c r="I7659" s="19"/>
      <c r="J7659" s="19"/>
      <c r="K7659" s="19"/>
      <c r="L7659" s="19"/>
      <c r="M7659" s="19"/>
      <c r="N7659" s="20"/>
    </row>
    <row r="7660" spans="9:14" x14ac:dyDescent="0.25">
      <c r="I7660" s="19"/>
      <c r="J7660" s="19"/>
      <c r="K7660" s="19"/>
      <c r="L7660" s="19"/>
      <c r="M7660" s="19"/>
      <c r="N7660" s="20"/>
    </row>
    <row r="7661" spans="9:14" x14ac:dyDescent="0.25">
      <c r="I7661" s="19"/>
      <c r="J7661" s="19"/>
      <c r="K7661" s="19"/>
      <c r="L7661" s="19"/>
      <c r="M7661" s="19"/>
      <c r="N7661" s="20"/>
    </row>
    <row r="7662" spans="9:14" x14ac:dyDescent="0.25">
      <c r="I7662" s="19"/>
      <c r="J7662" s="19"/>
      <c r="K7662" s="19"/>
      <c r="L7662" s="19"/>
      <c r="M7662" s="19"/>
      <c r="N7662" s="20"/>
    </row>
    <row r="7663" spans="9:14" x14ac:dyDescent="0.25">
      <c r="I7663" s="19"/>
      <c r="J7663" s="19"/>
      <c r="K7663" s="19"/>
      <c r="L7663" s="19"/>
      <c r="M7663" s="19"/>
      <c r="N7663" s="20"/>
    </row>
    <row r="7664" spans="9:14" x14ac:dyDescent="0.25">
      <c r="I7664" s="19"/>
      <c r="J7664" s="19"/>
      <c r="K7664" s="19"/>
      <c r="L7664" s="19"/>
      <c r="M7664" s="19"/>
      <c r="N7664" s="20"/>
    </row>
    <row r="7665" spans="9:14" x14ac:dyDescent="0.25">
      <c r="I7665" s="19"/>
      <c r="J7665" s="19"/>
      <c r="K7665" s="19"/>
      <c r="L7665" s="19"/>
      <c r="M7665" s="19"/>
      <c r="N7665" s="20"/>
    </row>
    <row r="7666" spans="9:14" x14ac:dyDescent="0.25">
      <c r="I7666" s="19"/>
      <c r="J7666" s="19"/>
      <c r="K7666" s="19"/>
      <c r="L7666" s="19"/>
      <c r="M7666" s="19"/>
      <c r="N7666" s="20"/>
    </row>
    <row r="7667" spans="9:14" x14ac:dyDescent="0.25">
      <c r="I7667" s="19"/>
      <c r="J7667" s="19"/>
      <c r="K7667" s="19"/>
      <c r="L7667" s="19"/>
      <c r="M7667" s="19"/>
      <c r="N7667" s="20"/>
    </row>
    <row r="7668" spans="9:14" x14ac:dyDescent="0.25">
      <c r="I7668" s="19"/>
      <c r="J7668" s="19"/>
      <c r="K7668" s="19"/>
      <c r="L7668" s="19"/>
      <c r="M7668" s="19"/>
      <c r="N7668" s="20"/>
    </row>
    <row r="7669" spans="9:14" x14ac:dyDescent="0.25">
      <c r="I7669" s="19"/>
      <c r="J7669" s="19"/>
      <c r="K7669" s="19"/>
      <c r="L7669" s="19"/>
      <c r="M7669" s="19"/>
      <c r="N7669" s="20"/>
    </row>
    <row r="7670" spans="9:14" x14ac:dyDescent="0.25">
      <c r="I7670" s="19"/>
      <c r="J7670" s="19"/>
      <c r="K7670" s="19"/>
      <c r="L7670" s="19"/>
      <c r="M7670" s="19"/>
      <c r="N7670" s="20"/>
    </row>
    <row r="7671" spans="9:14" x14ac:dyDescent="0.25">
      <c r="I7671" s="19"/>
      <c r="J7671" s="19"/>
      <c r="K7671" s="19"/>
      <c r="L7671" s="19"/>
      <c r="M7671" s="19"/>
      <c r="N7671" s="20"/>
    </row>
    <row r="7672" spans="9:14" x14ac:dyDescent="0.25">
      <c r="I7672" s="19"/>
      <c r="J7672" s="19"/>
      <c r="K7672" s="19"/>
      <c r="L7672" s="19"/>
      <c r="M7672" s="19"/>
      <c r="N7672" s="20"/>
    </row>
    <row r="7673" spans="9:14" x14ac:dyDescent="0.25">
      <c r="I7673" s="19"/>
      <c r="J7673" s="19"/>
      <c r="K7673" s="19"/>
      <c r="L7673" s="19"/>
      <c r="M7673" s="19"/>
      <c r="N7673" s="20"/>
    </row>
    <row r="7674" spans="9:14" x14ac:dyDescent="0.25">
      <c r="I7674" s="19"/>
      <c r="J7674" s="19"/>
      <c r="K7674" s="19"/>
      <c r="L7674" s="19"/>
      <c r="M7674" s="19"/>
      <c r="N7674" s="20"/>
    </row>
    <row r="7675" spans="9:14" x14ac:dyDescent="0.25">
      <c r="I7675" s="19"/>
      <c r="J7675" s="19"/>
      <c r="K7675" s="19"/>
      <c r="L7675" s="19"/>
      <c r="M7675" s="19"/>
      <c r="N7675" s="20"/>
    </row>
    <row r="7676" spans="9:14" x14ac:dyDescent="0.25">
      <c r="I7676" s="19"/>
      <c r="J7676" s="19"/>
      <c r="K7676" s="19"/>
      <c r="L7676" s="19"/>
      <c r="M7676" s="19"/>
      <c r="N7676" s="20"/>
    </row>
    <row r="7677" spans="9:14" x14ac:dyDescent="0.25">
      <c r="I7677" s="19"/>
      <c r="J7677" s="19"/>
      <c r="K7677" s="19"/>
      <c r="L7677" s="19"/>
      <c r="M7677" s="19"/>
      <c r="N7677" s="20"/>
    </row>
    <row r="7678" spans="9:14" x14ac:dyDescent="0.25">
      <c r="I7678" s="19"/>
      <c r="J7678" s="19"/>
      <c r="K7678" s="19"/>
      <c r="L7678" s="19"/>
      <c r="M7678" s="19"/>
      <c r="N7678" s="20"/>
    </row>
    <row r="7679" spans="9:14" x14ac:dyDescent="0.25">
      <c r="I7679" s="19"/>
      <c r="J7679" s="19"/>
      <c r="K7679" s="19"/>
      <c r="L7679" s="19"/>
      <c r="M7679" s="19"/>
      <c r="N7679" s="20"/>
    </row>
    <row r="7680" spans="9:14" x14ac:dyDescent="0.25">
      <c r="I7680" s="19"/>
      <c r="J7680" s="19"/>
      <c r="K7680" s="19"/>
      <c r="L7680" s="19"/>
      <c r="M7680" s="19"/>
      <c r="N7680" s="20"/>
    </row>
    <row r="7681" spans="9:14" x14ac:dyDescent="0.25">
      <c r="I7681" s="19"/>
      <c r="J7681" s="19"/>
      <c r="K7681" s="19"/>
      <c r="L7681" s="19"/>
      <c r="M7681" s="19"/>
      <c r="N7681" s="20"/>
    </row>
    <row r="7682" spans="9:14" x14ac:dyDescent="0.25">
      <c r="I7682" s="19"/>
      <c r="J7682" s="19"/>
      <c r="K7682" s="19"/>
      <c r="L7682" s="19"/>
      <c r="M7682" s="19"/>
      <c r="N7682" s="20"/>
    </row>
    <row r="7683" spans="9:14" x14ac:dyDescent="0.25">
      <c r="I7683" s="19"/>
      <c r="J7683" s="19"/>
      <c r="K7683" s="19"/>
      <c r="L7683" s="19"/>
      <c r="M7683" s="19"/>
      <c r="N7683" s="20"/>
    </row>
    <row r="7684" spans="9:14" x14ac:dyDescent="0.25">
      <c r="I7684" s="19"/>
      <c r="J7684" s="19"/>
      <c r="K7684" s="19"/>
      <c r="L7684" s="19"/>
      <c r="M7684" s="19"/>
      <c r="N7684" s="20"/>
    </row>
    <row r="7685" spans="9:14" x14ac:dyDescent="0.25">
      <c r="I7685" s="19"/>
      <c r="J7685" s="19"/>
      <c r="K7685" s="19"/>
      <c r="L7685" s="19"/>
      <c r="M7685" s="19"/>
      <c r="N7685" s="20"/>
    </row>
    <row r="7686" spans="9:14" x14ac:dyDescent="0.25">
      <c r="I7686" s="19"/>
      <c r="J7686" s="19"/>
      <c r="K7686" s="19"/>
      <c r="L7686" s="19"/>
      <c r="M7686" s="19"/>
      <c r="N7686" s="20"/>
    </row>
    <row r="7687" spans="9:14" x14ac:dyDescent="0.25">
      <c r="I7687" s="19"/>
      <c r="J7687" s="19"/>
      <c r="K7687" s="19"/>
      <c r="L7687" s="19"/>
      <c r="M7687" s="19"/>
      <c r="N7687" s="20"/>
    </row>
    <row r="7688" spans="9:14" x14ac:dyDescent="0.25">
      <c r="I7688" s="19"/>
      <c r="J7688" s="19"/>
      <c r="K7688" s="19"/>
      <c r="L7688" s="19"/>
      <c r="M7688" s="19"/>
      <c r="N7688" s="20"/>
    </row>
    <row r="7689" spans="9:14" x14ac:dyDescent="0.25">
      <c r="I7689" s="19"/>
      <c r="J7689" s="19"/>
      <c r="K7689" s="19"/>
      <c r="L7689" s="19"/>
      <c r="M7689" s="19"/>
      <c r="N7689" s="20"/>
    </row>
    <row r="7690" spans="9:14" x14ac:dyDescent="0.25">
      <c r="I7690" s="19"/>
      <c r="J7690" s="19"/>
      <c r="K7690" s="19"/>
      <c r="L7690" s="19"/>
      <c r="M7690" s="19"/>
      <c r="N7690" s="20"/>
    </row>
    <row r="7691" spans="9:14" x14ac:dyDescent="0.25">
      <c r="I7691" s="19"/>
      <c r="J7691" s="19"/>
      <c r="K7691" s="19"/>
      <c r="L7691" s="19"/>
      <c r="M7691" s="19"/>
      <c r="N7691" s="20"/>
    </row>
    <row r="7692" spans="9:14" x14ac:dyDescent="0.25">
      <c r="I7692" s="19"/>
      <c r="J7692" s="19"/>
      <c r="K7692" s="19"/>
      <c r="L7692" s="19"/>
      <c r="M7692" s="19"/>
      <c r="N7692" s="20"/>
    </row>
    <row r="7693" spans="9:14" x14ac:dyDescent="0.25">
      <c r="I7693" s="19"/>
      <c r="J7693" s="19"/>
      <c r="K7693" s="19"/>
      <c r="L7693" s="19"/>
      <c r="M7693" s="19"/>
      <c r="N7693" s="20"/>
    </row>
    <row r="7694" spans="9:14" x14ac:dyDescent="0.25">
      <c r="I7694" s="19"/>
      <c r="J7694" s="19"/>
      <c r="K7694" s="19"/>
      <c r="L7694" s="19"/>
      <c r="M7694" s="19"/>
      <c r="N7694" s="20"/>
    </row>
    <row r="7695" spans="9:14" x14ac:dyDescent="0.25">
      <c r="I7695" s="19"/>
      <c r="J7695" s="19"/>
      <c r="K7695" s="19"/>
      <c r="L7695" s="19"/>
      <c r="M7695" s="19"/>
      <c r="N7695" s="20"/>
    </row>
    <row r="7696" spans="9:14" x14ac:dyDescent="0.25">
      <c r="I7696" s="19"/>
      <c r="J7696" s="19"/>
      <c r="K7696" s="19"/>
      <c r="L7696" s="19"/>
      <c r="M7696" s="19"/>
      <c r="N7696" s="20"/>
    </row>
    <row r="7697" spans="9:14" x14ac:dyDescent="0.25">
      <c r="I7697" s="19"/>
      <c r="J7697" s="19"/>
      <c r="K7697" s="19"/>
      <c r="L7697" s="19"/>
      <c r="M7697" s="19"/>
      <c r="N7697" s="20"/>
    </row>
    <row r="7698" spans="9:14" x14ac:dyDescent="0.25">
      <c r="I7698" s="19"/>
      <c r="J7698" s="19"/>
      <c r="K7698" s="19"/>
      <c r="L7698" s="19"/>
      <c r="M7698" s="19"/>
      <c r="N7698" s="20"/>
    </row>
    <row r="7699" spans="9:14" x14ac:dyDescent="0.25">
      <c r="I7699" s="19"/>
      <c r="J7699" s="19"/>
      <c r="K7699" s="19"/>
      <c r="L7699" s="19"/>
      <c r="M7699" s="19"/>
      <c r="N7699" s="20"/>
    </row>
    <row r="7700" spans="9:14" x14ac:dyDescent="0.25">
      <c r="I7700" s="19"/>
      <c r="J7700" s="19"/>
      <c r="K7700" s="19"/>
      <c r="L7700" s="19"/>
      <c r="M7700" s="19"/>
      <c r="N7700" s="20"/>
    </row>
    <row r="7701" spans="9:14" x14ac:dyDescent="0.25">
      <c r="I7701" s="19"/>
      <c r="J7701" s="19"/>
      <c r="K7701" s="19"/>
      <c r="L7701" s="19"/>
      <c r="M7701" s="19"/>
      <c r="N7701" s="20"/>
    </row>
    <row r="7702" spans="9:14" x14ac:dyDescent="0.25">
      <c r="I7702" s="19"/>
      <c r="J7702" s="19"/>
      <c r="K7702" s="19"/>
      <c r="L7702" s="19"/>
      <c r="M7702" s="19"/>
      <c r="N7702" s="20"/>
    </row>
    <row r="7703" spans="9:14" x14ac:dyDescent="0.25">
      <c r="I7703" s="19"/>
      <c r="J7703" s="19"/>
      <c r="K7703" s="19"/>
      <c r="L7703" s="19"/>
      <c r="M7703" s="19"/>
      <c r="N7703" s="20"/>
    </row>
    <row r="7704" spans="9:14" x14ac:dyDescent="0.25">
      <c r="I7704" s="19"/>
      <c r="J7704" s="19"/>
      <c r="K7704" s="19"/>
      <c r="L7704" s="19"/>
      <c r="M7704" s="19"/>
      <c r="N7704" s="20"/>
    </row>
    <row r="7705" spans="9:14" x14ac:dyDescent="0.25">
      <c r="I7705" s="19"/>
      <c r="J7705" s="19"/>
      <c r="K7705" s="19"/>
      <c r="L7705" s="19"/>
      <c r="M7705" s="19"/>
      <c r="N7705" s="20"/>
    </row>
    <row r="7706" spans="9:14" x14ac:dyDescent="0.25">
      <c r="I7706" s="19"/>
      <c r="J7706" s="19"/>
      <c r="K7706" s="19"/>
      <c r="L7706" s="19"/>
      <c r="M7706" s="19"/>
      <c r="N7706" s="20"/>
    </row>
    <row r="7707" spans="9:14" x14ac:dyDescent="0.25">
      <c r="I7707" s="19"/>
      <c r="J7707" s="19"/>
      <c r="K7707" s="19"/>
      <c r="L7707" s="19"/>
      <c r="M7707" s="19"/>
      <c r="N7707" s="20"/>
    </row>
    <row r="7708" spans="9:14" x14ac:dyDescent="0.25">
      <c r="I7708" s="19"/>
      <c r="J7708" s="19"/>
      <c r="K7708" s="19"/>
      <c r="L7708" s="19"/>
      <c r="M7708" s="19"/>
      <c r="N7708" s="20"/>
    </row>
    <row r="7709" spans="9:14" x14ac:dyDescent="0.25">
      <c r="I7709" s="19"/>
      <c r="J7709" s="19"/>
      <c r="K7709" s="19"/>
      <c r="L7709" s="19"/>
      <c r="M7709" s="19"/>
      <c r="N7709" s="20"/>
    </row>
    <row r="7710" spans="9:14" x14ac:dyDescent="0.25">
      <c r="I7710" s="19"/>
      <c r="J7710" s="19"/>
      <c r="K7710" s="19"/>
      <c r="L7710" s="19"/>
      <c r="M7710" s="19"/>
      <c r="N7710" s="20"/>
    </row>
    <row r="7711" spans="9:14" x14ac:dyDescent="0.25">
      <c r="I7711" s="19"/>
      <c r="J7711" s="19"/>
      <c r="K7711" s="19"/>
      <c r="L7711" s="19"/>
      <c r="M7711" s="19"/>
      <c r="N7711" s="20"/>
    </row>
    <row r="7712" spans="9:14" x14ac:dyDescent="0.25">
      <c r="I7712" s="19"/>
      <c r="J7712" s="19"/>
      <c r="K7712" s="19"/>
      <c r="L7712" s="19"/>
      <c r="M7712" s="19"/>
      <c r="N7712" s="20"/>
    </row>
    <row r="7713" spans="9:14" x14ac:dyDescent="0.25">
      <c r="I7713" s="19"/>
      <c r="J7713" s="19"/>
      <c r="K7713" s="19"/>
      <c r="L7713" s="19"/>
      <c r="M7713" s="19"/>
      <c r="N7713" s="20"/>
    </row>
    <row r="7714" spans="9:14" x14ac:dyDescent="0.25">
      <c r="I7714" s="19"/>
      <c r="J7714" s="19"/>
      <c r="K7714" s="19"/>
      <c r="L7714" s="19"/>
      <c r="M7714" s="19"/>
      <c r="N7714" s="20"/>
    </row>
    <row r="7715" spans="9:14" x14ac:dyDescent="0.25">
      <c r="I7715" s="19"/>
      <c r="J7715" s="19"/>
      <c r="K7715" s="19"/>
      <c r="L7715" s="19"/>
      <c r="M7715" s="19"/>
      <c r="N7715" s="20"/>
    </row>
    <row r="7716" spans="9:14" x14ac:dyDescent="0.25">
      <c r="I7716" s="19"/>
      <c r="J7716" s="19"/>
      <c r="K7716" s="19"/>
      <c r="L7716" s="19"/>
      <c r="M7716" s="19"/>
      <c r="N7716" s="20"/>
    </row>
    <row r="7717" spans="9:14" x14ac:dyDescent="0.25">
      <c r="I7717" s="19"/>
      <c r="J7717" s="19"/>
      <c r="K7717" s="19"/>
      <c r="L7717" s="19"/>
      <c r="M7717" s="19"/>
      <c r="N7717" s="20"/>
    </row>
    <row r="7718" spans="9:14" x14ac:dyDescent="0.25">
      <c r="I7718" s="19"/>
      <c r="J7718" s="19"/>
      <c r="K7718" s="19"/>
      <c r="L7718" s="19"/>
      <c r="M7718" s="19"/>
      <c r="N7718" s="20"/>
    </row>
    <row r="7719" spans="9:14" x14ac:dyDescent="0.25">
      <c r="I7719" s="19"/>
      <c r="J7719" s="19"/>
      <c r="K7719" s="19"/>
      <c r="L7719" s="19"/>
      <c r="M7719" s="19"/>
      <c r="N7719" s="20"/>
    </row>
    <row r="7720" spans="9:14" x14ac:dyDescent="0.25">
      <c r="I7720" s="19"/>
      <c r="J7720" s="19"/>
      <c r="K7720" s="19"/>
      <c r="L7720" s="19"/>
      <c r="M7720" s="19"/>
      <c r="N7720" s="20"/>
    </row>
    <row r="7721" spans="9:14" x14ac:dyDescent="0.25">
      <c r="I7721" s="19"/>
      <c r="J7721" s="19"/>
      <c r="K7721" s="19"/>
      <c r="L7721" s="19"/>
      <c r="M7721" s="19"/>
      <c r="N7721" s="20"/>
    </row>
    <row r="7722" spans="9:14" x14ac:dyDescent="0.25">
      <c r="I7722" s="19"/>
      <c r="J7722" s="19"/>
      <c r="K7722" s="19"/>
      <c r="L7722" s="19"/>
      <c r="M7722" s="19"/>
      <c r="N7722" s="20"/>
    </row>
    <row r="7723" spans="9:14" x14ac:dyDescent="0.25">
      <c r="I7723" s="19"/>
      <c r="J7723" s="19"/>
      <c r="K7723" s="19"/>
      <c r="L7723" s="19"/>
      <c r="M7723" s="19"/>
      <c r="N7723" s="20"/>
    </row>
    <row r="7724" spans="9:14" x14ac:dyDescent="0.25">
      <c r="I7724" s="19"/>
      <c r="J7724" s="19"/>
      <c r="K7724" s="19"/>
      <c r="L7724" s="19"/>
      <c r="M7724" s="19"/>
      <c r="N7724" s="20"/>
    </row>
    <row r="7725" spans="9:14" x14ac:dyDescent="0.25">
      <c r="I7725" s="19"/>
      <c r="J7725" s="19"/>
      <c r="K7725" s="19"/>
      <c r="L7725" s="19"/>
      <c r="M7725" s="19"/>
      <c r="N7725" s="20"/>
    </row>
    <row r="7726" spans="9:14" x14ac:dyDescent="0.25">
      <c r="I7726" s="19"/>
      <c r="J7726" s="19"/>
      <c r="K7726" s="19"/>
      <c r="L7726" s="19"/>
      <c r="M7726" s="19"/>
      <c r="N7726" s="20"/>
    </row>
    <row r="7727" spans="9:14" x14ac:dyDescent="0.25">
      <c r="I7727" s="19"/>
      <c r="J7727" s="19"/>
      <c r="K7727" s="19"/>
      <c r="L7727" s="19"/>
      <c r="M7727" s="19"/>
      <c r="N7727" s="20"/>
    </row>
    <row r="7728" spans="9:14" x14ac:dyDescent="0.25">
      <c r="I7728" s="19"/>
      <c r="J7728" s="19"/>
      <c r="K7728" s="19"/>
      <c r="L7728" s="19"/>
      <c r="M7728" s="19"/>
      <c r="N7728" s="20"/>
    </row>
    <row r="7729" spans="9:14" x14ac:dyDescent="0.25">
      <c r="I7729" s="19"/>
      <c r="J7729" s="19"/>
      <c r="K7729" s="19"/>
      <c r="L7729" s="19"/>
      <c r="M7729" s="19"/>
      <c r="N7729" s="20"/>
    </row>
    <row r="7730" spans="9:14" x14ac:dyDescent="0.25">
      <c r="I7730" s="19"/>
      <c r="J7730" s="19"/>
      <c r="K7730" s="19"/>
      <c r="L7730" s="19"/>
      <c r="M7730" s="19"/>
      <c r="N7730" s="20"/>
    </row>
    <row r="7731" spans="9:14" x14ac:dyDescent="0.25">
      <c r="I7731" s="19"/>
      <c r="J7731" s="19"/>
      <c r="K7731" s="19"/>
      <c r="L7731" s="19"/>
      <c r="M7731" s="19"/>
      <c r="N7731" s="20"/>
    </row>
    <row r="7732" spans="9:14" x14ac:dyDescent="0.25">
      <c r="I7732" s="19"/>
      <c r="J7732" s="19"/>
      <c r="K7732" s="19"/>
      <c r="L7732" s="19"/>
      <c r="M7732" s="19"/>
      <c r="N7732" s="20"/>
    </row>
    <row r="7733" spans="9:14" x14ac:dyDescent="0.25">
      <c r="I7733" s="19"/>
      <c r="J7733" s="19"/>
      <c r="K7733" s="19"/>
      <c r="L7733" s="19"/>
      <c r="M7733" s="19"/>
      <c r="N7733" s="20"/>
    </row>
    <row r="7734" spans="9:14" x14ac:dyDescent="0.25">
      <c r="I7734" s="19"/>
      <c r="J7734" s="19"/>
      <c r="K7734" s="19"/>
      <c r="L7734" s="19"/>
      <c r="M7734" s="19"/>
      <c r="N7734" s="20"/>
    </row>
    <row r="7735" spans="9:14" x14ac:dyDescent="0.25">
      <c r="I7735" s="19"/>
      <c r="J7735" s="19"/>
      <c r="K7735" s="19"/>
      <c r="L7735" s="19"/>
      <c r="M7735" s="19"/>
      <c r="N7735" s="20"/>
    </row>
    <row r="7736" spans="9:14" x14ac:dyDescent="0.25">
      <c r="I7736" s="19"/>
      <c r="J7736" s="19"/>
      <c r="K7736" s="19"/>
      <c r="L7736" s="19"/>
      <c r="M7736" s="19"/>
      <c r="N7736" s="20"/>
    </row>
    <row r="7737" spans="9:14" x14ac:dyDescent="0.25">
      <c r="I7737" s="19"/>
      <c r="J7737" s="19"/>
      <c r="K7737" s="19"/>
      <c r="L7737" s="19"/>
      <c r="M7737" s="19"/>
      <c r="N7737" s="20"/>
    </row>
    <row r="7738" spans="9:14" x14ac:dyDescent="0.25">
      <c r="I7738" s="19"/>
      <c r="J7738" s="19"/>
      <c r="K7738" s="19"/>
      <c r="L7738" s="19"/>
      <c r="M7738" s="19"/>
      <c r="N7738" s="20"/>
    </row>
    <row r="7739" spans="9:14" x14ac:dyDescent="0.25">
      <c r="I7739" s="19"/>
      <c r="J7739" s="19"/>
      <c r="K7739" s="19"/>
      <c r="L7739" s="19"/>
      <c r="M7739" s="19"/>
      <c r="N7739" s="20"/>
    </row>
    <row r="7740" spans="9:14" x14ac:dyDescent="0.25">
      <c r="I7740" s="19"/>
      <c r="J7740" s="19"/>
      <c r="K7740" s="19"/>
      <c r="L7740" s="19"/>
      <c r="M7740" s="19"/>
      <c r="N7740" s="20"/>
    </row>
    <row r="7741" spans="9:14" x14ac:dyDescent="0.25">
      <c r="I7741" s="19"/>
      <c r="J7741" s="19"/>
      <c r="K7741" s="19"/>
      <c r="L7741" s="19"/>
      <c r="M7741" s="19"/>
      <c r="N7741" s="20"/>
    </row>
    <row r="7742" spans="9:14" x14ac:dyDescent="0.25">
      <c r="I7742" s="19"/>
      <c r="J7742" s="19"/>
      <c r="K7742" s="19"/>
      <c r="L7742" s="19"/>
      <c r="M7742" s="19"/>
      <c r="N7742" s="20"/>
    </row>
    <row r="7743" spans="9:14" x14ac:dyDescent="0.25">
      <c r="I7743" s="19"/>
      <c r="J7743" s="19"/>
      <c r="K7743" s="19"/>
      <c r="L7743" s="19"/>
      <c r="M7743" s="19"/>
      <c r="N7743" s="20"/>
    </row>
    <row r="7744" spans="9:14" x14ac:dyDescent="0.25">
      <c r="I7744" s="19"/>
      <c r="J7744" s="19"/>
      <c r="K7744" s="19"/>
      <c r="L7744" s="19"/>
      <c r="M7744" s="19"/>
      <c r="N7744" s="20"/>
    </row>
    <row r="7745" spans="9:14" x14ac:dyDescent="0.25">
      <c r="I7745" s="19"/>
      <c r="J7745" s="19"/>
      <c r="K7745" s="19"/>
      <c r="L7745" s="19"/>
      <c r="M7745" s="19"/>
      <c r="N7745" s="20"/>
    </row>
    <row r="7746" spans="9:14" x14ac:dyDescent="0.25">
      <c r="I7746" s="19"/>
      <c r="J7746" s="19"/>
      <c r="K7746" s="19"/>
      <c r="L7746" s="19"/>
      <c r="M7746" s="19"/>
      <c r="N7746" s="20"/>
    </row>
    <row r="7747" spans="9:14" x14ac:dyDescent="0.25">
      <c r="I7747" s="19"/>
      <c r="J7747" s="19"/>
      <c r="K7747" s="19"/>
      <c r="L7747" s="19"/>
      <c r="M7747" s="19"/>
      <c r="N7747" s="20"/>
    </row>
    <row r="7748" spans="9:14" x14ac:dyDescent="0.25">
      <c r="I7748" s="19"/>
      <c r="J7748" s="19"/>
      <c r="K7748" s="19"/>
      <c r="L7748" s="19"/>
      <c r="M7748" s="19"/>
      <c r="N7748" s="20"/>
    </row>
    <row r="7749" spans="9:14" x14ac:dyDescent="0.25">
      <c r="I7749" s="19"/>
      <c r="J7749" s="19"/>
      <c r="K7749" s="19"/>
      <c r="L7749" s="19"/>
      <c r="M7749" s="19"/>
      <c r="N7749" s="20"/>
    </row>
    <row r="7750" spans="9:14" x14ac:dyDescent="0.25">
      <c r="I7750" s="19"/>
      <c r="J7750" s="19"/>
      <c r="K7750" s="19"/>
      <c r="L7750" s="19"/>
      <c r="M7750" s="19"/>
      <c r="N7750" s="20"/>
    </row>
    <row r="7751" spans="9:14" x14ac:dyDescent="0.25">
      <c r="I7751" s="19"/>
      <c r="J7751" s="19"/>
      <c r="K7751" s="19"/>
      <c r="L7751" s="19"/>
      <c r="M7751" s="19"/>
      <c r="N7751" s="20"/>
    </row>
    <row r="7752" spans="9:14" x14ac:dyDescent="0.25">
      <c r="I7752" s="19"/>
      <c r="J7752" s="19"/>
      <c r="K7752" s="19"/>
      <c r="L7752" s="19"/>
      <c r="M7752" s="19"/>
      <c r="N7752" s="20"/>
    </row>
    <row r="7753" spans="9:14" x14ac:dyDescent="0.25">
      <c r="I7753" s="19"/>
      <c r="J7753" s="19"/>
      <c r="K7753" s="19"/>
      <c r="L7753" s="19"/>
      <c r="M7753" s="19"/>
      <c r="N7753" s="20"/>
    </row>
    <row r="7754" spans="9:14" x14ac:dyDescent="0.25">
      <c r="I7754" s="19"/>
      <c r="J7754" s="19"/>
      <c r="K7754" s="19"/>
      <c r="L7754" s="19"/>
      <c r="M7754" s="19"/>
      <c r="N7754" s="20"/>
    </row>
    <row r="7755" spans="9:14" x14ac:dyDescent="0.25">
      <c r="I7755" s="19"/>
      <c r="J7755" s="19"/>
      <c r="K7755" s="19"/>
      <c r="L7755" s="19"/>
      <c r="M7755" s="19"/>
      <c r="N7755" s="20"/>
    </row>
    <row r="7756" spans="9:14" x14ac:dyDescent="0.25">
      <c r="I7756" s="19"/>
      <c r="J7756" s="19"/>
      <c r="K7756" s="19"/>
      <c r="L7756" s="19"/>
      <c r="M7756" s="19"/>
      <c r="N7756" s="20"/>
    </row>
    <row r="7757" spans="9:14" x14ac:dyDescent="0.25">
      <c r="I7757" s="19"/>
      <c r="J7757" s="19"/>
      <c r="K7757" s="19"/>
      <c r="L7757" s="19"/>
      <c r="M7757" s="19"/>
      <c r="N7757" s="20"/>
    </row>
    <row r="7758" spans="9:14" x14ac:dyDescent="0.25">
      <c r="I7758" s="19"/>
      <c r="J7758" s="19"/>
      <c r="K7758" s="19"/>
      <c r="L7758" s="19"/>
      <c r="M7758" s="19"/>
      <c r="N7758" s="20"/>
    </row>
    <row r="7759" spans="9:14" x14ac:dyDescent="0.25">
      <c r="I7759" s="19"/>
      <c r="J7759" s="19"/>
      <c r="K7759" s="19"/>
      <c r="L7759" s="19"/>
      <c r="M7759" s="19"/>
      <c r="N7759" s="20"/>
    </row>
    <row r="7760" spans="9:14" x14ac:dyDescent="0.25">
      <c r="I7760" s="19"/>
      <c r="J7760" s="19"/>
      <c r="K7760" s="19"/>
      <c r="L7760" s="19"/>
      <c r="M7760" s="19"/>
      <c r="N7760" s="20"/>
    </row>
    <row r="7761" spans="9:14" x14ac:dyDescent="0.25">
      <c r="I7761" s="19"/>
      <c r="J7761" s="19"/>
      <c r="K7761" s="19"/>
      <c r="L7761" s="19"/>
      <c r="M7761" s="19"/>
      <c r="N7761" s="20"/>
    </row>
    <row r="7762" spans="9:14" x14ac:dyDescent="0.25">
      <c r="I7762" s="19"/>
      <c r="J7762" s="19"/>
      <c r="K7762" s="19"/>
      <c r="L7762" s="19"/>
      <c r="M7762" s="19"/>
      <c r="N7762" s="20"/>
    </row>
    <row r="7763" spans="9:14" x14ac:dyDescent="0.25">
      <c r="I7763" s="19"/>
      <c r="J7763" s="19"/>
      <c r="K7763" s="19"/>
      <c r="L7763" s="19"/>
      <c r="M7763" s="19"/>
      <c r="N7763" s="20"/>
    </row>
    <row r="7764" spans="9:14" x14ac:dyDescent="0.25">
      <c r="I7764" s="19"/>
      <c r="J7764" s="19"/>
      <c r="K7764" s="19"/>
      <c r="L7764" s="19"/>
      <c r="M7764" s="19"/>
      <c r="N7764" s="20"/>
    </row>
    <row r="7765" spans="9:14" x14ac:dyDescent="0.25">
      <c r="I7765" s="19"/>
      <c r="J7765" s="19"/>
      <c r="K7765" s="19"/>
      <c r="L7765" s="19"/>
      <c r="M7765" s="19"/>
      <c r="N7765" s="20"/>
    </row>
    <row r="7766" spans="9:14" x14ac:dyDescent="0.25">
      <c r="I7766" s="19"/>
      <c r="J7766" s="19"/>
      <c r="K7766" s="19"/>
      <c r="L7766" s="19"/>
      <c r="M7766" s="19"/>
      <c r="N7766" s="20"/>
    </row>
    <row r="7767" spans="9:14" x14ac:dyDescent="0.25">
      <c r="I7767" s="19"/>
      <c r="J7767" s="19"/>
      <c r="K7767" s="19"/>
      <c r="L7767" s="19"/>
      <c r="M7767" s="19"/>
      <c r="N7767" s="20"/>
    </row>
    <row r="7768" spans="9:14" x14ac:dyDescent="0.25">
      <c r="I7768" s="19"/>
      <c r="J7768" s="19"/>
      <c r="K7768" s="19"/>
      <c r="L7768" s="19"/>
      <c r="M7768" s="19"/>
      <c r="N7768" s="20"/>
    </row>
    <row r="7769" spans="9:14" x14ac:dyDescent="0.25">
      <c r="I7769" s="19"/>
      <c r="J7769" s="19"/>
      <c r="K7769" s="19"/>
      <c r="L7769" s="19"/>
      <c r="M7769" s="19"/>
      <c r="N7769" s="20"/>
    </row>
    <row r="7770" spans="9:14" x14ac:dyDescent="0.25">
      <c r="I7770" s="19"/>
      <c r="J7770" s="19"/>
      <c r="K7770" s="19"/>
      <c r="L7770" s="19"/>
      <c r="M7770" s="19"/>
      <c r="N7770" s="20"/>
    </row>
    <row r="7771" spans="9:14" x14ac:dyDescent="0.25">
      <c r="I7771" s="19"/>
      <c r="J7771" s="19"/>
      <c r="K7771" s="19"/>
      <c r="L7771" s="19"/>
      <c r="M7771" s="19"/>
      <c r="N7771" s="20"/>
    </row>
    <row r="7772" spans="9:14" x14ac:dyDescent="0.25">
      <c r="I7772" s="19"/>
      <c r="J7772" s="19"/>
      <c r="K7772" s="19"/>
      <c r="L7772" s="19"/>
      <c r="M7772" s="19"/>
      <c r="N7772" s="20"/>
    </row>
    <row r="7773" spans="9:14" x14ac:dyDescent="0.25">
      <c r="I7773" s="19"/>
      <c r="J7773" s="19"/>
      <c r="K7773" s="19"/>
      <c r="L7773" s="19"/>
      <c r="M7773" s="19"/>
      <c r="N7773" s="20"/>
    </row>
    <row r="7774" spans="9:14" x14ac:dyDescent="0.25">
      <c r="I7774" s="19"/>
      <c r="J7774" s="19"/>
      <c r="K7774" s="19"/>
      <c r="L7774" s="19"/>
      <c r="M7774" s="19"/>
      <c r="N7774" s="20"/>
    </row>
    <row r="7775" spans="9:14" x14ac:dyDescent="0.25">
      <c r="I7775" s="19"/>
      <c r="J7775" s="19"/>
      <c r="K7775" s="19"/>
      <c r="L7775" s="19"/>
      <c r="M7775" s="19"/>
      <c r="N7775" s="20"/>
    </row>
    <row r="7776" spans="9:14" x14ac:dyDescent="0.25">
      <c r="I7776" s="19"/>
      <c r="J7776" s="19"/>
      <c r="K7776" s="19"/>
      <c r="L7776" s="19"/>
      <c r="M7776" s="19"/>
      <c r="N7776" s="20"/>
    </row>
    <row r="7777" spans="9:14" x14ac:dyDescent="0.25">
      <c r="I7777" s="19"/>
      <c r="J7777" s="19"/>
      <c r="K7777" s="19"/>
      <c r="L7777" s="19"/>
      <c r="M7777" s="19"/>
      <c r="N7777" s="20"/>
    </row>
    <row r="7778" spans="9:14" x14ac:dyDescent="0.25">
      <c r="I7778" s="19"/>
      <c r="J7778" s="19"/>
      <c r="K7778" s="19"/>
      <c r="L7778" s="19"/>
      <c r="M7778" s="19"/>
      <c r="N7778" s="20"/>
    </row>
    <row r="7779" spans="9:14" x14ac:dyDescent="0.25">
      <c r="I7779" s="19"/>
      <c r="J7779" s="19"/>
      <c r="K7779" s="19"/>
      <c r="L7779" s="19"/>
      <c r="M7779" s="19"/>
      <c r="N7779" s="20"/>
    </row>
    <row r="7780" spans="9:14" x14ac:dyDescent="0.25">
      <c r="I7780" s="19"/>
      <c r="J7780" s="19"/>
      <c r="K7780" s="19"/>
      <c r="L7780" s="19"/>
      <c r="M7780" s="19"/>
      <c r="N7780" s="20"/>
    </row>
    <row r="7781" spans="9:14" x14ac:dyDescent="0.25">
      <c r="I7781" s="19"/>
      <c r="J7781" s="19"/>
      <c r="K7781" s="19"/>
      <c r="L7781" s="19"/>
      <c r="M7781" s="19"/>
      <c r="N7781" s="20"/>
    </row>
    <row r="7782" spans="9:14" x14ac:dyDescent="0.25">
      <c r="I7782" s="19"/>
      <c r="J7782" s="19"/>
      <c r="K7782" s="19"/>
      <c r="L7782" s="19"/>
      <c r="M7782" s="19"/>
      <c r="N7782" s="20"/>
    </row>
    <row r="7783" spans="9:14" x14ac:dyDescent="0.25">
      <c r="I7783" s="19"/>
      <c r="J7783" s="19"/>
      <c r="K7783" s="19"/>
      <c r="L7783" s="19"/>
      <c r="M7783" s="19"/>
      <c r="N7783" s="20"/>
    </row>
    <row r="7784" spans="9:14" x14ac:dyDescent="0.25">
      <c r="I7784" s="19"/>
      <c r="J7784" s="19"/>
      <c r="K7784" s="19"/>
      <c r="L7784" s="19"/>
      <c r="M7784" s="19"/>
      <c r="N7784" s="20"/>
    </row>
    <row r="7785" spans="9:14" x14ac:dyDescent="0.25">
      <c r="I7785" s="19"/>
      <c r="J7785" s="19"/>
      <c r="K7785" s="19"/>
      <c r="L7785" s="19"/>
      <c r="M7785" s="19"/>
      <c r="N7785" s="20"/>
    </row>
    <row r="7786" spans="9:14" x14ac:dyDescent="0.25">
      <c r="I7786" s="19"/>
      <c r="J7786" s="19"/>
      <c r="K7786" s="19"/>
      <c r="L7786" s="19"/>
      <c r="M7786" s="19"/>
      <c r="N7786" s="20"/>
    </row>
    <row r="7787" spans="9:14" x14ac:dyDescent="0.25">
      <c r="I7787" s="19"/>
      <c r="J7787" s="19"/>
      <c r="K7787" s="19"/>
      <c r="L7787" s="19"/>
      <c r="M7787" s="19"/>
      <c r="N7787" s="20"/>
    </row>
    <row r="7788" spans="9:14" x14ac:dyDescent="0.25">
      <c r="I7788" s="19"/>
      <c r="J7788" s="19"/>
      <c r="K7788" s="19"/>
      <c r="L7788" s="19"/>
      <c r="M7788" s="19"/>
      <c r="N7788" s="20"/>
    </row>
    <row r="7789" spans="9:14" x14ac:dyDescent="0.25">
      <c r="I7789" s="19"/>
      <c r="J7789" s="19"/>
      <c r="K7789" s="19"/>
      <c r="L7789" s="19"/>
      <c r="M7789" s="19"/>
      <c r="N7789" s="20"/>
    </row>
    <row r="7790" spans="9:14" x14ac:dyDescent="0.25">
      <c r="I7790" s="19"/>
      <c r="J7790" s="19"/>
      <c r="K7790" s="19"/>
      <c r="L7790" s="19"/>
      <c r="M7790" s="19"/>
      <c r="N7790" s="20"/>
    </row>
    <row r="7791" spans="9:14" x14ac:dyDescent="0.25">
      <c r="I7791" s="19"/>
      <c r="J7791" s="19"/>
      <c r="K7791" s="19"/>
      <c r="L7791" s="19"/>
      <c r="M7791" s="19"/>
      <c r="N7791" s="20"/>
    </row>
    <row r="7792" spans="9:14" x14ac:dyDescent="0.25">
      <c r="I7792" s="19"/>
      <c r="J7792" s="19"/>
      <c r="K7792" s="19"/>
      <c r="L7792" s="19"/>
      <c r="M7792" s="19"/>
      <c r="N7792" s="20"/>
    </row>
    <row r="7793" spans="9:14" x14ac:dyDescent="0.25">
      <c r="I7793" s="19"/>
      <c r="J7793" s="19"/>
      <c r="K7793" s="19"/>
      <c r="L7793" s="19"/>
      <c r="M7793" s="19"/>
      <c r="N7793" s="20"/>
    </row>
    <row r="7794" spans="9:14" x14ac:dyDescent="0.25">
      <c r="I7794" s="19"/>
      <c r="J7794" s="19"/>
      <c r="K7794" s="19"/>
      <c r="L7794" s="19"/>
      <c r="M7794" s="19"/>
      <c r="N7794" s="20"/>
    </row>
    <row r="7795" spans="9:14" x14ac:dyDescent="0.25">
      <c r="I7795" s="19"/>
      <c r="J7795" s="19"/>
      <c r="K7795" s="19"/>
      <c r="L7795" s="19"/>
      <c r="M7795" s="19"/>
      <c r="N7795" s="20"/>
    </row>
    <row r="7796" spans="9:14" x14ac:dyDescent="0.25">
      <c r="I7796" s="19"/>
      <c r="J7796" s="19"/>
      <c r="K7796" s="19"/>
      <c r="L7796" s="19"/>
      <c r="M7796" s="19"/>
      <c r="N7796" s="20"/>
    </row>
    <row r="7797" spans="9:14" x14ac:dyDescent="0.25">
      <c r="I7797" s="19"/>
      <c r="J7797" s="19"/>
      <c r="K7797" s="19"/>
      <c r="L7797" s="19"/>
      <c r="M7797" s="19"/>
      <c r="N7797" s="20"/>
    </row>
    <row r="7798" spans="9:14" x14ac:dyDescent="0.25">
      <c r="I7798" s="19"/>
      <c r="J7798" s="19"/>
      <c r="K7798" s="19"/>
      <c r="L7798" s="19"/>
      <c r="M7798" s="19"/>
      <c r="N7798" s="20"/>
    </row>
    <row r="7799" spans="9:14" x14ac:dyDescent="0.25">
      <c r="I7799" s="19"/>
      <c r="J7799" s="19"/>
      <c r="K7799" s="19"/>
      <c r="L7799" s="19"/>
      <c r="M7799" s="19"/>
      <c r="N7799" s="20"/>
    </row>
    <row r="7800" spans="9:14" x14ac:dyDescent="0.25">
      <c r="I7800" s="19"/>
      <c r="J7800" s="19"/>
      <c r="K7800" s="19"/>
      <c r="L7800" s="19"/>
      <c r="M7800" s="19"/>
      <c r="N7800" s="20"/>
    </row>
    <row r="7801" spans="9:14" x14ac:dyDescent="0.25">
      <c r="I7801" s="19"/>
      <c r="J7801" s="19"/>
      <c r="K7801" s="19"/>
      <c r="L7801" s="19"/>
      <c r="M7801" s="19"/>
      <c r="N7801" s="20"/>
    </row>
    <row r="7802" spans="9:14" x14ac:dyDescent="0.25">
      <c r="I7802" s="19"/>
      <c r="J7802" s="19"/>
      <c r="K7802" s="19"/>
      <c r="L7802" s="19"/>
      <c r="M7802" s="19"/>
      <c r="N7802" s="20"/>
    </row>
    <row r="7803" spans="9:14" x14ac:dyDescent="0.25">
      <c r="I7803" s="19"/>
      <c r="J7803" s="19"/>
      <c r="K7803" s="19"/>
      <c r="L7803" s="19"/>
      <c r="M7803" s="19"/>
      <c r="N7803" s="20"/>
    </row>
    <row r="7804" spans="9:14" x14ac:dyDescent="0.25">
      <c r="I7804" s="19"/>
      <c r="J7804" s="19"/>
      <c r="K7804" s="19"/>
      <c r="L7804" s="19"/>
      <c r="M7804" s="19"/>
      <c r="N7804" s="20"/>
    </row>
    <row r="7805" spans="9:14" x14ac:dyDescent="0.25">
      <c r="I7805" s="19"/>
      <c r="J7805" s="19"/>
      <c r="K7805" s="19"/>
      <c r="L7805" s="19"/>
      <c r="M7805" s="19"/>
      <c r="N7805" s="20"/>
    </row>
    <row r="7806" spans="9:14" x14ac:dyDescent="0.25">
      <c r="I7806" s="19"/>
      <c r="J7806" s="19"/>
      <c r="K7806" s="19"/>
      <c r="L7806" s="19"/>
      <c r="M7806" s="19"/>
      <c r="N7806" s="20"/>
    </row>
    <row r="7807" spans="9:14" x14ac:dyDescent="0.25">
      <c r="I7807" s="19"/>
      <c r="J7807" s="19"/>
      <c r="K7807" s="19"/>
      <c r="L7807" s="19"/>
      <c r="M7807" s="19"/>
      <c r="N7807" s="20"/>
    </row>
    <row r="7808" spans="9:14" x14ac:dyDescent="0.25">
      <c r="I7808" s="19"/>
      <c r="J7808" s="19"/>
      <c r="K7808" s="19"/>
      <c r="L7808" s="19"/>
      <c r="M7808" s="19"/>
      <c r="N7808" s="20"/>
    </row>
    <row r="7809" spans="9:14" x14ac:dyDescent="0.25">
      <c r="I7809" s="19"/>
      <c r="J7809" s="19"/>
      <c r="K7809" s="19"/>
      <c r="L7809" s="19"/>
      <c r="M7809" s="19"/>
      <c r="N7809" s="20"/>
    </row>
    <row r="7810" spans="9:14" x14ac:dyDescent="0.25">
      <c r="I7810" s="19"/>
      <c r="J7810" s="19"/>
      <c r="K7810" s="19"/>
      <c r="L7810" s="19"/>
      <c r="M7810" s="19"/>
      <c r="N7810" s="20"/>
    </row>
    <row r="7811" spans="9:14" x14ac:dyDescent="0.25">
      <c r="I7811" s="19"/>
      <c r="J7811" s="19"/>
      <c r="K7811" s="19"/>
      <c r="L7811" s="19"/>
      <c r="M7811" s="19"/>
      <c r="N7811" s="20"/>
    </row>
    <row r="7812" spans="9:14" x14ac:dyDescent="0.25">
      <c r="I7812" s="19"/>
      <c r="J7812" s="19"/>
      <c r="K7812" s="19"/>
      <c r="L7812" s="19"/>
      <c r="M7812" s="19"/>
      <c r="N7812" s="20"/>
    </row>
    <row r="7813" spans="9:14" x14ac:dyDescent="0.25">
      <c r="I7813" s="19"/>
      <c r="J7813" s="19"/>
      <c r="K7813" s="19"/>
      <c r="L7813" s="19"/>
      <c r="M7813" s="19"/>
      <c r="N7813" s="20"/>
    </row>
    <row r="7814" spans="9:14" x14ac:dyDescent="0.25">
      <c r="I7814" s="19"/>
      <c r="J7814" s="19"/>
      <c r="K7814" s="19"/>
      <c r="L7814" s="19"/>
      <c r="M7814" s="19"/>
      <c r="N7814" s="20"/>
    </row>
    <row r="7815" spans="9:14" x14ac:dyDescent="0.25">
      <c r="I7815" s="19"/>
      <c r="J7815" s="19"/>
      <c r="K7815" s="19"/>
      <c r="L7815" s="19"/>
      <c r="M7815" s="19"/>
      <c r="N7815" s="20"/>
    </row>
    <row r="7816" spans="9:14" x14ac:dyDescent="0.25">
      <c r="I7816" s="19"/>
      <c r="J7816" s="19"/>
      <c r="K7816" s="19"/>
      <c r="L7816" s="19"/>
      <c r="M7816" s="19"/>
      <c r="N7816" s="20"/>
    </row>
    <row r="7817" spans="9:14" x14ac:dyDescent="0.25">
      <c r="I7817" s="19"/>
      <c r="J7817" s="19"/>
      <c r="K7817" s="19"/>
      <c r="L7817" s="19"/>
      <c r="M7817" s="19"/>
      <c r="N7817" s="20"/>
    </row>
    <row r="7818" spans="9:14" x14ac:dyDescent="0.25">
      <c r="I7818" s="19"/>
      <c r="J7818" s="19"/>
      <c r="K7818" s="19"/>
      <c r="L7818" s="19"/>
      <c r="M7818" s="19"/>
      <c r="N7818" s="20"/>
    </row>
    <row r="7819" spans="9:14" x14ac:dyDescent="0.25">
      <c r="I7819" s="19"/>
      <c r="J7819" s="19"/>
      <c r="K7819" s="19"/>
      <c r="L7819" s="19"/>
      <c r="M7819" s="19"/>
      <c r="N7819" s="20"/>
    </row>
    <row r="7820" spans="9:14" x14ac:dyDescent="0.25">
      <c r="I7820" s="19"/>
      <c r="J7820" s="19"/>
      <c r="K7820" s="19"/>
      <c r="L7820" s="19"/>
      <c r="M7820" s="19"/>
      <c r="N7820" s="20"/>
    </row>
    <row r="7821" spans="9:14" x14ac:dyDescent="0.25">
      <c r="I7821" s="19"/>
      <c r="J7821" s="19"/>
      <c r="K7821" s="19"/>
      <c r="L7821" s="19"/>
      <c r="M7821" s="19"/>
      <c r="N7821" s="20"/>
    </row>
    <row r="7822" spans="9:14" x14ac:dyDescent="0.25">
      <c r="I7822" s="19"/>
      <c r="J7822" s="19"/>
      <c r="K7822" s="19"/>
      <c r="L7822" s="19"/>
      <c r="M7822" s="19"/>
      <c r="N7822" s="20"/>
    </row>
    <row r="7823" spans="9:14" x14ac:dyDescent="0.25">
      <c r="I7823" s="19"/>
      <c r="J7823" s="19"/>
      <c r="K7823" s="19"/>
      <c r="L7823" s="19"/>
      <c r="M7823" s="19"/>
      <c r="N7823" s="20"/>
    </row>
    <row r="7824" spans="9:14" x14ac:dyDescent="0.25">
      <c r="I7824" s="19"/>
      <c r="J7824" s="19"/>
      <c r="K7824" s="19"/>
      <c r="L7824" s="19"/>
      <c r="M7824" s="19"/>
      <c r="N7824" s="20"/>
    </row>
    <row r="7825" spans="9:14" x14ac:dyDescent="0.25">
      <c r="I7825" s="19"/>
      <c r="J7825" s="19"/>
      <c r="K7825" s="19"/>
      <c r="L7825" s="19"/>
      <c r="M7825" s="19"/>
      <c r="N7825" s="20"/>
    </row>
    <row r="7826" spans="9:14" x14ac:dyDescent="0.25">
      <c r="I7826" s="19"/>
      <c r="J7826" s="19"/>
      <c r="K7826" s="19"/>
      <c r="L7826" s="19"/>
      <c r="M7826" s="19"/>
      <c r="N7826" s="20"/>
    </row>
    <row r="7827" spans="9:14" x14ac:dyDescent="0.25">
      <c r="I7827" s="19"/>
      <c r="J7827" s="19"/>
      <c r="K7827" s="19"/>
      <c r="L7827" s="19"/>
      <c r="M7827" s="19"/>
      <c r="N7827" s="20"/>
    </row>
    <row r="7828" spans="9:14" x14ac:dyDescent="0.25">
      <c r="I7828" s="19"/>
      <c r="J7828" s="19"/>
      <c r="K7828" s="19"/>
      <c r="L7828" s="19"/>
      <c r="M7828" s="19"/>
      <c r="N7828" s="20"/>
    </row>
    <row r="7829" spans="9:14" x14ac:dyDescent="0.25">
      <c r="I7829" s="19"/>
      <c r="J7829" s="19"/>
      <c r="K7829" s="19"/>
      <c r="L7829" s="19"/>
      <c r="M7829" s="19"/>
      <c r="N7829" s="20"/>
    </row>
    <row r="7830" spans="9:14" x14ac:dyDescent="0.25">
      <c r="I7830" s="19"/>
      <c r="J7830" s="19"/>
      <c r="K7830" s="19"/>
      <c r="L7830" s="19"/>
      <c r="M7830" s="19"/>
      <c r="N7830" s="20"/>
    </row>
    <row r="7831" spans="9:14" x14ac:dyDescent="0.25">
      <c r="I7831" s="19"/>
      <c r="J7831" s="19"/>
      <c r="K7831" s="19"/>
      <c r="L7831" s="19"/>
      <c r="M7831" s="19"/>
      <c r="N7831" s="20"/>
    </row>
    <row r="7832" spans="9:14" x14ac:dyDescent="0.25">
      <c r="I7832" s="19"/>
      <c r="J7832" s="19"/>
      <c r="K7832" s="19"/>
      <c r="L7832" s="19"/>
      <c r="M7832" s="19"/>
      <c r="N7832" s="20"/>
    </row>
    <row r="7833" spans="9:14" x14ac:dyDescent="0.25">
      <c r="I7833" s="19"/>
      <c r="J7833" s="19"/>
      <c r="K7833" s="19"/>
      <c r="L7833" s="19"/>
      <c r="M7833" s="19"/>
      <c r="N7833" s="20"/>
    </row>
    <row r="7834" spans="9:14" x14ac:dyDescent="0.25">
      <c r="I7834" s="19"/>
      <c r="J7834" s="19"/>
      <c r="K7834" s="19"/>
      <c r="L7834" s="19"/>
      <c r="M7834" s="19"/>
      <c r="N7834" s="20"/>
    </row>
    <row r="7835" spans="9:14" x14ac:dyDescent="0.25">
      <c r="I7835" s="19"/>
      <c r="J7835" s="19"/>
      <c r="K7835" s="19"/>
      <c r="L7835" s="19"/>
      <c r="M7835" s="19"/>
      <c r="N7835" s="20"/>
    </row>
    <row r="7836" spans="9:14" x14ac:dyDescent="0.25">
      <c r="I7836" s="19"/>
      <c r="J7836" s="19"/>
      <c r="K7836" s="19"/>
      <c r="L7836" s="19"/>
      <c r="M7836" s="19"/>
      <c r="N7836" s="20"/>
    </row>
    <row r="7837" spans="9:14" x14ac:dyDescent="0.25">
      <c r="I7837" s="19"/>
      <c r="J7837" s="19"/>
      <c r="K7837" s="19"/>
      <c r="L7837" s="19"/>
      <c r="M7837" s="19"/>
      <c r="N7837" s="20"/>
    </row>
    <row r="7838" spans="9:14" x14ac:dyDescent="0.25">
      <c r="I7838" s="19"/>
      <c r="J7838" s="19"/>
      <c r="K7838" s="19"/>
      <c r="L7838" s="19"/>
      <c r="M7838" s="19"/>
      <c r="N7838" s="20"/>
    </row>
    <row r="7839" spans="9:14" x14ac:dyDescent="0.25">
      <c r="I7839" s="19"/>
      <c r="J7839" s="19"/>
      <c r="K7839" s="19"/>
      <c r="L7839" s="19"/>
      <c r="M7839" s="19"/>
      <c r="N7839" s="20"/>
    </row>
    <row r="7840" spans="9:14" x14ac:dyDescent="0.25">
      <c r="I7840" s="19"/>
      <c r="J7840" s="19"/>
      <c r="K7840" s="19"/>
      <c r="L7840" s="19"/>
      <c r="M7840" s="19"/>
      <c r="N7840" s="20"/>
    </row>
    <row r="7841" spans="9:14" x14ac:dyDescent="0.25">
      <c r="I7841" s="19"/>
      <c r="J7841" s="19"/>
      <c r="K7841" s="19"/>
      <c r="L7841" s="19"/>
      <c r="M7841" s="19"/>
      <c r="N7841" s="20"/>
    </row>
    <row r="7842" spans="9:14" x14ac:dyDescent="0.25">
      <c r="I7842" s="19"/>
      <c r="J7842" s="19"/>
      <c r="K7842" s="19"/>
      <c r="L7842" s="19"/>
      <c r="M7842" s="19"/>
      <c r="N7842" s="20"/>
    </row>
    <row r="7843" spans="9:14" x14ac:dyDescent="0.25">
      <c r="I7843" s="19"/>
      <c r="J7843" s="19"/>
      <c r="K7843" s="19"/>
      <c r="L7843" s="19"/>
      <c r="M7843" s="19"/>
      <c r="N7843" s="20"/>
    </row>
    <row r="7844" spans="9:14" x14ac:dyDescent="0.25">
      <c r="I7844" s="19"/>
      <c r="J7844" s="19"/>
      <c r="K7844" s="19"/>
      <c r="L7844" s="19"/>
      <c r="M7844" s="19"/>
      <c r="N7844" s="20"/>
    </row>
    <row r="7845" spans="9:14" x14ac:dyDescent="0.25">
      <c r="I7845" s="19"/>
      <c r="J7845" s="19"/>
      <c r="K7845" s="19"/>
      <c r="L7845" s="19"/>
      <c r="M7845" s="19"/>
      <c r="N7845" s="20"/>
    </row>
    <row r="7846" spans="9:14" x14ac:dyDescent="0.25">
      <c r="I7846" s="19"/>
      <c r="J7846" s="19"/>
      <c r="K7846" s="19"/>
      <c r="L7846" s="19"/>
      <c r="M7846" s="19"/>
      <c r="N7846" s="20"/>
    </row>
    <row r="7847" spans="9:14" x14ac:dyDescent="0.25">
      <c r="I7847" s="19"/>
      <c r="J7847" s="19"/>
      <c r="K7847" s="19"/>
      <c r="L7847" s="19"/>
      <c r="M7847" s="19"/>
      <c r="N7847" s="20"/>
    </row>
    <row r="7848" spans="9:14" x14ac:dyDescent="0.25">
      <c r="I7848" s="19"/>
      <c r="J7848" s="19"/>
      <c r="K7848" s="19"/>
      <c r="L7848" s="19"/>
      <c r="M7848" s="19"/>
      <c r="N7848" s="20"/>
    </row>
    <row r="7849" spans="9:14" x14ac:dyDescent="0.25">
      <c r="I7849" s="19"/>
      <c r="J7849" s="19"/>
      <c r="K7849" s="19"/>
      <c r="L7849" s="19"/>
      <c r="M7849" s="19"/>
      <c r="N7849" s="20"/>
    </row>
    <row r="7850" spans="9:14" x14ac:dyDescent="0.25">
      <c r="I7850" s="19"/>
      <c r="J7850" s="19"/>
      <c r="K7850" s="19"/>
      <c r="L7850" s="19"/>
      <c r="M7850" s="19"/>
      <c r="N7850" s="20"/>
    </row>
    <row r="7851" spans="9:14" x14ac:dyDescent="0.25">
      <c r="I7851" s="19"/>
      <c r="J7851" s="19"/>
      <c r="K7851" s="19"/>
      <c r="L7851" s="19"/>
      <c r="M7851" s="19"/>
      <c r="N7851" s="20"/>
    </row>
    <row r="7852" spans="9:14" x14ac:dyDescent="0.25">
      <c r="I7852" s="19"/>
      <c r="J7852" s="19"/>
      <c r="K7852" s="19"/>
      <c r="L7852" s="19"/>
      <c r="M7852" s="19"/>
      <c r="N7852" s="20"/>
    </row>
    <row r="7853" spans="9:14" x14ac:dyDescent="0.25">
      <c r="I7853" s="19"/>
      <c r="J7853" s="19"/>
      <c r="K7853" s="19"/>
      <c r="L7853" s="19"/>
      <c r="M7853" s="19"/>
      <c r="N7853" s="20"/>
    </row>
    <row r="7854" spans="9:14" x14ac:dyDescent="0.25">
      <c r="I7854" s="19"/>
      <c r="J7854" s="19"/>
      <c r="K7854" s="19"/>
      <c r="L7854" s="19"/>
      <c r="M7854" s="19"/>
      <c r="N7854" s="20"/>
    </row>
    <row r="7855" spans="9:14" x14ac:dyDescent="0.25">
      <c r="I7855" s="19"/>
      <c r="J7855" s="19"/>
      <c r="K7855" s="19"/>
      <c r="L7855" s="19"/>
      <c r="M7855" s="19"/>
      <c r="N7855" s="20"/>
    </row>
    <row r="7856" spans="9:14" x14ac:dyDescent="0.25">
      <c r="I7856" s="19"/>
      <c r="J7856" s="19"/>
      <c r="K7856" s="19"/>
      <c r="L7856" s="19"/>
      <c r="M7856" s="19"/>
      <c r="N7856" s="20"/>
    </row>
    <row r="7857" spans="9:14" x14ac:dyDescent="0.25">
      <c r="I7857" s="19"/>
      <c r="J7857" s="19"/>
      <c r="K7857" s="19"/>
      <c r="L7857" s="19"/>
      <c r="M7857" s="19"/>
      <c r="N7857" s="20"/>
    </row>
    <row r="7858" spans="9:14" x14ac:dyDescent="0.25">
      <c r="I7858" s="19"/>
      <c r="J7858" s="19"/>
      <c r="K7858" s="19"/>
      <c r="L7858" s="19"/>
      <c r="M7858" s="19"/>
      <c r="N7858" s="20"/>
    </row>
    <row r="7859" spans="9:14" x14ac:dyDescent="0.25">
      <c r="I7859" s="19"/>
      <c r="J7859" s="19"/>
      <c r="K7859" s="19"/>
      <c r="L7859" s="19"/>
      <c r="M7859" s="19"/>
      <c r="N7859" s="20"/>
    </row>
    <row r="7860" spans="9:14" x14ac:dyDescent="0.25">
      <c r="I7860" s="19"/>
      <c r="J7860" s="19"/>
      <c r="K7860" s="19"/>
      <c r="L7860" s="19"/>
      <c r="M7860" s="19"/>
      <c r="N7860" s="20"/>
    </row>
    <row r="7861" spans="9:14" x14ac:dyDescent="0.25">
      <c r="I7861" s="19"/>
      <c r="J7861" s="19"/>
      <c r="K7861" s="19"/>
      <c r="L7861" s="19"/>
      <c r="M7861" s="19"/>
      <c r="N7861" s="20"/>
    </row>
    <row r="7862" spans="9:14" x14ac:dyDescent="0.25">
      <c r="I7862" s="19"/>
      <c r="J7862" s="19"/>
      <c r="K7862" s="19"/>
      <c r="L7862" s="19"/>
      <c r="M7862" s="19"/>
      <c r="N7862" s="20"/>
    </row>
    <row r="7863" spans="9:14" x14ac:dyDescent="0.25">
      <c r="I7863" s="19"/>
      <c r="J7863" s="19"/>
      <c r="K7863" s="19"/>
      <c r="L7863" s="19"/>
      <c r="M7863" s="19"/>
      <c r="N7863" s="20"/>
    </row>
    <row r="7864" spans="9:14" x14ac:dyDescent="0.25">
      <c r="I7864" s="19"/>
      <c r="J7864" s="19"/>
      <c r="K7864" s="19"/>
      <c r="L7864" s="19"/>
      <c r="M7864" s="19"/>
      <c r="N7864" s="20"/>
    </row>
    <row r="7865" spans="9:14" x14ac:dyDescent="0.25">
      <c r="I7865" s="19"/>
      <c r="J7865" s="19"/>
      <c r="K7865" s="19"/>
      <c r="L7865" s="19"/>
      <c r="M7865" s="19"/>
      <c r="N7865" s="20"/>
    </row>
    <row r="7866" spans="9:14" x14ac:dyDescent="0.25">
      <c r="I7866" s="19"/>
      <c r="J7866" s="19"/>
      <c r="K7866" s="19"/>
      <c r="L7866" s="19"/>
      <c r="M7866" s="19"/>
      <c r="N7866" s="20"/>
    </row>
    <row r="7867" spans="9:14" x14ac:dyDescent="0.25">
      <c r="I7867" s="19"/>
      <c r="J7867" s="19"/>
      <c r="K7867" s="19"/>
      <c r="L7867" s="19"/>
      <c r="M7867" s="19"/>
      <c r="N7867" s="20"/>
    </row>
    <row r="7868" spans="9:14" x14ac:dyDescent="0.25">
      <c r="I7868" s="19"/>
      <c r="J7868" s="19"/>
      <c r="K7868" s="19"/>
      <c r="L7868" s="19"/>
      <c r="M7868" s="19"/>
      <c r="N7868" s="20"/>
    </row>
    <row r="7869" spans="9:14" x14ac:dyDescent="0.25">
      <c r="I7869" s="19"/>
      <c r="J7869" s="19"/>
      <c r="K7869" s="19"/>
      <c r="L7869" s="19"/>
      <c r="M7869" s="19"/>
      <c r="N7869" s="20"/>
    </row>
    <row r="7870" spans="9:14" x14ac:dyDescent="0.25">
      <c r="I7870" s="19"/>
      <c r="J7870" s="19"/>
      <c r="K7870" s="19"/>
      <c r="L7870" s="19"/>
      <c r="M7870" s="19"/>
      <c r="N7870" s="20"/>
    </row>
    <row r="7871" spans="9:14" x14ac:dyDescent="0.25">
      <c r="I7871" s="19"/>
      <c r="J7871" s="19"/>
      <c r="K7871" s="19"/>
      <c r="L7871" s="19"/>
      <c r="M7871" s="19"/>
      <c r="N7871" s="20"/>
    </row>
    <row r="7872" spans="9:14" x14ac:dyDescent="0.25">
      <c r="I7872" s="19"/>
      <c r="J7872" s="19"/>
      <c r="K7872" s="19"/>
      <c r="L7872" s="19"/>
      <c r="M7872" s="19"/>
      <c r="N7872" s="20"/>
    </row>
    <row r="7873" spans="6:14" x14ac:dyDescent="0.25">
      <c r="I7873" s="19"/>
      <c r="J7873" s="19"/>
      <c r="K7873" s="19"/>
      <c r="L7873" s="19"/>
      <c r="M7873" s="19"/>
      <c r="N7873" s="20"/>
    </row>
    <row r="7874" spans="6:14" x14ac:dyDescent="0.25">
      <c r="F7874" s="18"/>
      <c r="G7874" s="18"/>
      <c r="I7874" s="19"/>
      <c r="J7874" s="19"/>
      <c r="K7874" s="19"/>
      <c r="L7874" s="19"/>
      <c r="M7874" s="19"/>
      <c r="N7874" s="20"/>
    </row>
    <row r="7875" spans="6:14" x14ac:dyDescent="0.25">
      <c r="I7875" s="19"/>
      <c r="J7875" s="19"/>
      <c r="K7875" s="19"/>
      <c r="L7875" s="19"/>
      <c r="M7875" s="19"/>
      <c r="N7875" s="20"/>
    </row>
    <row r="7876" spans="6:14" x14ac:dyDescent="0.25">
      <c r="I7876" s="19"/>
      <c r="J7876" s="19"/>
      <c r="K7876" s="19"/>
      <c r="L7876" s="19"/>
      <c r="M7876" s="19"/>
      <c r="N7876" s="20"/>
    </row>
    <row r="7877" spans="6:14" x14ac:dyDescent="0.25">
      <c r="I7877" s="19"/>
      <c r="J7877" s="19"/>
      <c r="K7877" s="19"/>
      <c r="L7877" s="19"/>
      <c r="M7877" s="19"/>
      <c r="N7877" s="20"/>
    </row>
    <row r="7878" spans="6:14" x14ac:dyDescent="0.25">
      <c r="I7878" s="19"/>
      <c r="J7878" s="19"/>
      <c r="K7878" s="19"/>
      <c r="L7878" s="19"/>
      <c r="M7878" s="19"/>
      <c r="N7878" s="20"/>
    </row>
    <row r="7879" spans="6:14" x14ac:dyDescent="0.25">
      <c r="I7879" s="19"/>
      <c r="J7879" s="19"/>
      <c r="K7879" s="19"/>
      <c r="L7879" s="19"/>
      <c r="M7879" s="19"/>
      <c r="N7879" s="20"/>
    </row>
    <row r="7880" spans="6:14" x14ac:dyDescent="0.25">
      <c r="I7880" s="19"/>
      <c r="J7880" s="19"/>
      <c r="K7880" s="19"/>
      <c r="L7880" s="19"/>
      <c r="M7880" s="19"/>
      <c r="N7880" s="20"/>
    </row>
    <row r="7881" spans="6:14" x14ac:dyDescent="0.25">
      <c r="I7881" s="19"/>
      <c r="J7881" s="19"/>
      <c r="K7881" s="19"/>
      <c r="L7881" s="19"/>
      <c r="M7881" s="19"/>
      <c r="N7881" s="20"/>
    </row>
    <row r="7882" spans="6:14" x14ac:dyDescent="0.25">
      <c r="I7882" s="19"/>
      <c r="J7882" s="19"/>
      <c r="K7882" s="19"/>
      <c r="L7882" s="19"/>
      <c r="M7882" s="19"/>
      <c r="N7882" s="20"/>
    </row>
    <row r="7883" spans="6:14" x14ac:dyDescent="0.25">
      <c r="I7883" s="19"/>
      <c r="J7883" s="19"/>
      <c r="K7883" s="19"/>
      <c r="L7883" s="19"/>
      <c r="M7883" s="19"/>
      <c r="N7883" s="20"/>
    </row>
    <row r="7884" spans="6:14" x14ac:dyDescent="0.25">
      <c r="I7884" s="19"/>
      <c r="J7884" s="19"/>
      <c r="K7884" s="19"/>
      <c r="L7884" s="19"/>
      <c r="M7884" s="19"/>
      <c r="N7884" s="20"/>
    </row>
    <row r="7885" spans="6:14" x14ac:dyDescent="0.25">
      <c r="I7885" s="19"/>
      <c r="J7885" s="19"/>
      <c r="K7885" s="19"/>
      <c r="L7885" s="19"/>
      <c r="M7885" s="19"/>
      <c r="N7885" s="20"/>
    </row>
    <row r="7886" spans="6:14" x14ac:dyDescent="0.25">
      <c r="I7886" s="19"/>
      <c r="J7886" s="19"/>
      <c r="K7886" s="19"/>
      <c r="L7886" s="19"/>
      <c r="M7886" s="19"/>
      <c r="N7886" s="20"/>
    </row>
    <row r="7887" spans="6:14" x14ac:dyDescent="0.25">
      <c r="I7887" s="19"/>
      <c r="J7887" s="19"/>
      <c r="K7887" s="19"/>
      <c r="L7887" s="19"/>
      <c r="M7887" s="19"/>
      <c r="N7887" s="20"/>
    </row>
    <row r="7888" spans="6:14" x14ac:dyDescent="0.25">
      <c r="I7888" s="19"/>
      <c r="J7888" s="19"/>
      <c r="K7888" s="19"/>
      <c r="L7888" s="19"/>
      <c r="M7888" s="19"/>
      <c r="N7888" s="20"/>
    </row>
    <row r="7889" spans="6:14" x14ac:dyDescent="0.25">
      <c r="I7889" s="19"/>
      <c r="J7889" s="19"/>
      <c r="K7889" s="19"/>
      <c r="L7889" s="19"/>
      <c r="M7889" s="19"/>
      <c r="N7889" s="20"/>
    </row>
    <row r="7890" spans="6:14" x14ac:dyDescent="0.25">
      <c r="I7890" s="19"/>
      <c r="J7890" s="19"/>
      <c r="K7890" s="19"/>
      <c r="L7890" s="19"/>
      <c r="M7890" s="19"/>
      <c r="N7890" s="20"/>
    </row>
    <row r="7891" spans="6:14" x14ac:dyDescent="0.25">
      <c r="I7891" s="19"/>
      <c r="J7891" s="19"/>
      <c r="K7891" s="19"/>
      <c r="L7891" s="19"/>
      <c r="M7891" s="19"/>
      <c r="N7891" s="20"/>
    </row>
    <row r="7892" spans="6:14" x14ac:dyDescent="0.25">
      <c r="I7892" s="19"/>
      <c r="J7892" s="19"/>
      <c r="K7892" s="19"/>
      <c r="L7892" s="19"/>
      <c r="M7892" s="19"/>
      <c r="N7892" s="20"/>
    </row>
    <row r="7893" spans="6:14" x14ac:dyDescent="0.25">
      <c r="I7893" s="19"/>
      <c r="J7893" s="19"/>
      <c r="K7893" s="19"/>
      <c r="L7893" s="19"/>
      <c r="M7893" s="19"/>
      <c r="N7893" s="20"/>
    </row>
    <row r="7894" spans="6:14" x14ac:dyDescent="0.25">
      <c r="I7894" s="19"/>
      <c r="J7894" s="19"/>
      <c r="K7894" s="19"/>
      <c r="L7894" s="19"/>
      <c r="M7894" s="19"/>
      <c r="N7894" s="20"/>
    </row>
    <row r="7895" spans="6:14" x14ac:dyDescent="0.25">
      <c r="I7895" s="19"/>
      <c r="J7895" s="19"/>
      <c r="K7895" s="19"/>
      <c r="L7895" s="19"/>
      <c r="M7895" s="19"/>
      <c r="N7895" s="20"/>
    </row>
    <row r="7896" spans="6:14" x14ac:dyDescent="0.25">
      <c r="I7896" s="19"/>
      <c r="J7896" s="19"/>
      <c r="K7896" s="19"/>
      <c r="L7896" s="19"/>
      <c r="M7896" s="19"/>
      <c r="N7896" s="20"/>
    </row>
    <row r="7897" spans="6:14" x14ac:dyDescent="0.25">
      <c r="I7897" s="19"/>
      <c r="J7897" s="19"/>
      <c r="K7897" s="19"/>
      <c r="L7897" s="19"/>
      <c r="M7897" s="19"/>
      <c r="N7897" s="20"/>
    </row>
    <row r="7898" spans="6:14" x14ac:dyDescent="0.25">
      <c r="I7898" s="19"/>
      <c r="J7898" s="19"/>
      <c r="K7898" s="19"/>
      <c r="L7898" s="19"/>
      <c r="M7898" s="19"/>
      <c r="N7898" s="20"/>
    </row>
    <row r="7899" spans="6:14" x14ac:dyDescent="0.25">
      <c r="I7899" s="19"/>
      <c r="J7899" s="19"/>
      <c r="K7899" s="19"/>
      <c r="L7899" s="19"/>
      <c r="M7899" s="19"/>
      <c r="N7899" s="20"/>
    </row>
    <row r="7900" spans="6:14" x14ac:dyDescent="0.25">
      <c r="I7900" s="19"/>
      <c r="J7900" s="19"/>
      <c r="K7900" s="19"/>
      <c r="L7900" s="19"/>
      <c r="M7900" s="19"/>
      <c r="N7900" s="20"/>
    </row>
    <row r="7901" spans="6:14" x14ac:dyDescent="0.25">
      <c r="I7901" s="19"/>
      <c r="J7901" s="19"/>
      <c r="K7901" s="19"/>
      <c r="L7901" s="19"/>
      <c r="M7901" s="19"/>
      <c r="N7901" s="20"/>
    </row>
    <row r="7902" spans="6:14" x14ac:dyDescent="0.25">
      <c r="I7902" s="19"/>
      <c r="J7902" s="19"/>
      <c r="K7902" s="19"/>
      <c r="L7902" s="19"/>
      <c r="M7902" s="19"/>
      <c r="N7902" s="20"/>
    </row>
    <row r="7903" spans="6:14" x14ac:dyDescent="0.25">
      <c r="F7903" s="18"/>
      <c r="G7903" s="18"/>
      <c r="I7903" s="19"/>
      <c r="J7903" s="19"/>
      <c r="K7903" s="19"/>
      <c r="L7903" s="19"/>
      <c r="M7903" s="19"/>
      <c r="N7903" s="20"/>
    </row>
    <row r="7904" spans="6:14" x14ac:dyDescent="0.25">
      <c r="I7904" s="19"/>
      <c r="J7904" s="19"/>
      <c r="K7904" s="19"/>
      <c r="L7904" s="19"/>
      <c r="M7904" s="19"/>
      <c r="N7904" s="20"/>
    </row>
    <row r="7905" spans="9:14" x14ac:dyDescent="0.25">
      <c r="I7905" s="19"/>
      <c r="J7905" s="19"/>
      <c r="K7905" s="19"/>
      <c r="L7905" s="19"/>
      <c r="M7905" s="19"/>
      <c r="N7905" s="20"/>
    </row>
    <row r="7906" spans="9:14" x14ac:dyDescent="0.25">
      <c r="I7906" s="19"/>
      <c r="J7906" s="19"/>
      <c r="K7906" s="19"/>
      <c r="L7906" s="19"/>
      <c r="M7906" s="19"/>
      <c r="N7906" s="20"/>
    </row>
    <row r="7907" spans="9:14" x14ac:dyDescent="0.25">
      <c r="I7907" s="19"/>
      <c r="J7907" s="19"/>
      <c r="K7907" s="19"/>
      <c r="L7907" s="19"/>
      <c r="M7907" s="19"/>
      <c r="N7907" s="20"/>
    </row>
    <row r="7908" spans="9:14" x14ac:dyDescent="0.25">
      <c r="I7908" s="19"/>
      <c r="J7908" s="19"/>
      <c r="K7908" s="19"/>
      <c r="L7908" s="19"/>
      <c r="M7908" s="19"/>
      <c r="N7908" s="20"/>
    </row>
    <row r="7909" spans="9:14" x14ac:dyDescent="0.25">
      <c r="I7909" s="19"/>
      <c r="J7909" s="19"/>
      <c r="K7909" s="19"/>
      <c r="L7909" s="19"/>
      <c r="M7909" s="19"/>
      <c r="N7909" s="20"/>
    </row>
    <row r="7910" spans="9:14" x14ac:dyDescent="0.25">
      <c r="I7910" s="19"/>
      <c r="J7910" s="19"/>
      <c r="K7910" s="19"/>
      <c r="L7910" s="19"/>
      <c r="M7910" s="19"/>
      <c r="N7910" s="20"/>
    </row>
    <row r="7911" spans="9:14" x14ac:dyDescent="0.25">
      <c r="I7911" s="19"/>
      <c r="J7911" s="19"/>
      <c r="K7911" s="19"/>
      <c r="L7911" s="19"/>
      <c r="M7911" s="19"/>
      <c r="N7911" s="20"/>
    </row>
    <row r="7912" spans="9:14" x14ac:dyDescent="0.25">
      <c r="I7912" s="19"/>
      <c r="J7912" s="19"/>
      <c r="K7912" s="19"/>
      <c r="L7912" s="19"/>
      <c r="M7912" s="19"/>
      <c r="N7912" s="20"/>
    </row>
    <row r="7913" spans="9:14" x14ac:dyDescent="0.25">
      <c r="I7913" s="19"/>
      <c r="J7913" s="19"/>
      <c r="K7913" s="19"/>
      <c r="L7913" s="19"/>
      <c r="M7913" s="19"/>
      <c r="N7913" s="20"/>
    </row>
    <row r="7914" spans="9:14" x14ac:dyDescent="0.25">
      <c r="I7914" s="19"/>
      <c r="J7914" s="19"/>
      <c r="K7914" s="19"/>
      <c r="L7914" s="19"/>
      <c r="M7914" s="19"/>
      <c r="N7914" s="20"/>
    </row>
    <row r="7915" spans="9:14" x14ac:dyDescent="0.25">
      <c r="I7915" s="19"/>
      <c r="J7915" s="19"/>
      <c r="K7915" s="19"/>
      <c r="L7915" s="19"/>
      <c r="M7915" s="19"/>
      <c r="N7915" s="20"/>
    </row>
    <row r="7916" spans="9:14" x14ac:dyDescent="0.25">
      <c r="I7916" s="19"/>
      <c r="J7916" s="19"/>
      <c r="K7916" s="19"/>
      <c r="L7916" s="19"/>
      <c r="M7916" s="19"/>
      <c r="N7916" s="20"/>
    </row>
    <row r="7917" spans="9:14" x14ac:dyDescent="0.25">
      <c r="I7917" s="19"/>
      <c r="J7917" s="19"/>
      <c r="K7917" s="19"/>
      <c r="L7917" s="19"/>
      <c r="M7917" s="19"/>
      <c r="N7917" s="20"/>
    </row>
    <row r="7918" spans="9:14" x14ac:dyDescent="0.25">
      <c r="I7918" s="19"/>
      <c r="J7918" s="19"/>
      <c r="K7918" s="19"/>
      <c r="L7918" s="19"/>
      <c r="M7918" s="19"/>
      <c r="N7918" s="20"/>
    </row>
    <row r="7919" spans="9:14" x14ac:dyDescent="0.25">
      <c r="I7919" s="19"/>
      <c r="J7919" s="19"/>
      <c r="K7919" s="19"/>
      <c r="L7919" s="19"/>
      <c r="M7919" s="19"/>
      <c r="N7919" s="20"/>
    </row>
    <row r="7920" spans="9:14" x14ac:dyDescent="0.25">
      <c r="I7920" s="19"/>
      <c r="J7920" s="19"/>
      <c r="K7920" s="19"/>
      <c r="L7920" s="19"/>
      <c r="M7920" s="19"/>
      <c r="N7920" s="20"/>
    </row>
    <row r="7921" spans="6:14" x14ac:dyDescent="0.25">
      <c r="I7921" s="19"/>
      <c r="J7921" s="19"/>
      <c r="K7921" s="19"/>
      <c r="L7921" s="19"/>
      <c r="M7921" s="19"/>
      <c r="N7921" s="20"/>
    </row>
    <row r="7922" spans="6:14" x14ac:dyDescent="0.25">
      <c r="I7922" s="19"/>
      <c r="J7922" s="19"/>
      <c r="K7922" s="19"/>
      <c r="L7922" s="19"/>
      <c r="M7922" s="19"/>
      <c r="N7922" s="20"/>
    </row>
    <row r="7923" spans="6:14" x14ac:dyDescent="0.25">
      <c r="I7923" s="19"/>
      <c r="J7923" s="19"/>
      <c r="K7923" s="19"/>
      <c r="L7923" s="19"/>
      <c r="M7923" s="19"/>
      <c r="N7923" s="20"/>
    </row>
    <row r="7924" spans="6:14" x14ac:dyDescent="0.25">
      <c r="I7924" s="19"/>
      <c r="J7924" s="19"/>
      <c r="K7924" s="19"/>
      <c r="L7924" s="19"/>
      <c r="M7924" s="19"/>
      <c r="N7924" s="20"/>
    </row>
    <row r="7925" spans="6:14" x14ac:dyDescent="0.25">
      <c r="I7925" s="19"/>
      <c r="J7925" s="19"/>
      <c r="K7925" s="19"/>
      <c r="L7925" s="19"/>
      <c r="M7925" s="19"/>
      <c r="N7925" s="20"/>
    </row>
    <row r="7926" spans="6:14" x14ac:dyDescent="0.25">
      <c r="I7926" s="19"/>
      <c r="J7926" s="19"/>
      <c r="K7926" s="19"/>
      <c r="L7926" s="19"/>
      <c r="M7926" s="19"/>
      <c r="N7926" s="20"/>
    </row>
    <row r="7927" spans="6:14" x14ac:dyDescent="0.25">
      <c r="I7927" s="19"/>
      <c r="J7927" s="19"/>
      <c r="K7927" s="19"/>
      <c r="L7927" s="19"/>
      <c r="M7927" s="19"/>
      <c r="N7927" s="20"/>
    </row>
    <row r="7928" spans="6:14" x14ac:dyDescent="0.25">
      <c r="I7928" s="19"/>
      <c r="J7928" s="19"/>
      <c r="K7928" s="19"/>
      <c r="L7928" s="19"/>
      <c r="M7928" s="19"/>
      <c r="N7928" s="20"/>
    </row>
    <row r="7929" spans="6:14" x14ac:dyDescent="0.25">
      <c r="I7929" s="19"/>
      <c r="J7929" s="19"/>
      <c r="K7929" s="19"/>
      <c r="L7929" s="19"/>
      <c r="M7929" s="19"/>
      <c r="N7929" s="20"/>
    </row>
    <row r="7930" spans="6:14" x14ac:dyDescent="0.25">
      <c r="I7930" s="19"/>
      <c r="J7930" s="19"/>
      <c r="K7930" s="19"/>
      <c r="L7930" s="19"/>
      <c r="M7930" s="19"/>
      <c r="N7930" s="20"/>
    </row>
    <row r="7931" spans="6:14" x14ac:dyDescent="0.25">
      <c r="I7931" s="19"/>
      <c r="J7931" s="19"/>
      <c r="K7931" s="19"/>
      <c r="L7931" s="19"/>
      <c r="M7931" s="19"/>
      <c r="N7931" s="20"/>
    </row>
    <row r="7932" spans="6:14" x14ac:dyDescent="0.25">
      <c r="I7932" s="19"/>
      <c r="J7932" s="19"/>
      <c r="K7932" s="19"/>
      <c r="L7932" s="19"/>
      <c r="M7932" s="19"/>
      <c r="N7932" s="20"/>
    </row>
    <row r="7933" spans="6:14" x14ac:dyDescent="0.25">
      <c r="I7933" s="19"/>
      <c r="J7933" s="19"/>
      <c r="K7933" s="19"/>
      <c r="L7933" s="19"/>
      <c r="M7933" s="19"/>
      <c r="N7933" s="20"/>
    </row>
    <row r="7934" spans="6:14" x14ac:dyDescent="0.25">
      <c r="I7934" s="19"/>
      <c r="J7934" s="19"/>
      <c r="K7934" s="19"/>
      <c r="L7934" s="19"/>
      <c r="M7934" s="19"/>
      <c r="N7934" s="20"/>
    </row>
    <row r="7935" spans="6:14" x14ac:dyDescent="0.25">
      <c r="F7935" s="18"/>
      <c r="G7935" s="18"/>
      <c r="I7935" s="19"/>
      <c r="J7935" s="19"/>
      <c r="K7935" s="19"/>
      <c r="L7935" s="19"/>
      <c r="M7935" s="19"/>
      <c r="N7935" s="20"/>
    </row>
    <row r="7936" spans="6:14" x14ac:dyDescent="0.25">
      <c r="I7936" s="19"/>
      <c r="J7936" s="19"/>
      <c r="K7936" s="19"/>
      <c r="L7936" s="19"/>
      <c r="M7936" s="19"/>
      <c r="N7936" s="20"/>
    </row>
    <row r="7937" spans="9:14" x14ac:dyDescent="0.25">
      <c r="I7937" s="19"/>
      <c r="J7937" s="19"/>
      <c r="K7937" s="19"/>
      <c r="L7937" s="19"/>
      <c r="M7937" s="19"/>
      <c r="N7937" s="20"/>
    </row>
    <row r="7938" spans="9:14" x14ac:dyDescent="0.25">
      <c r="I7938" s="19"/>
      <c r="J7938" s="19"/>
      <c r="K7938" s="19"/>
      <c r="L7938" s="19"/>
      <c r="M7938" s="19"/>
      <c r="N7938" s="20"/>
    </row>
    <row r="7939" spans="9:14" x14ac:dyDescent="0.25">
      <c r="I7939" s="19"/>
      <c r="J7939" s="19"/>
      <c r="K7939" s="19"/>
      <c r="L7939" s="19"/>
      <c r="M7939" s="19"/>
      <c r="N7939" s="20"/>
    </row>
    <row r="7940" spans="9:14" x14ac:dyDescent="0.25">
      <c r="I7940" s="19"/>
      <c r="J7940" s="19"/>
      <c r="K7940" s="19"/>
      <c r="L7940" s="19"/>
      <c r="M7940" s="19"/>
      <c r="N7940" s="20"/>
    </row>
    <row r="7941" spans="9:14" x14ac:dyDescent="0.25">
      <c r="I7941" s="19"/>
      <c r="J7941" s="19"/>
      <c r="K7941" s="19"/>
      <c r="L7941" s="19"/>
      <c r="M7941" s="19"/>
      <c r="N7941" s="20"/>
    </row>
    <row r="7942" spans="9:14" x14ac:dyDescent="0.25">
      <c r="I7942" s="19"/>
      <c r="J7942" s="19"/>
      <c r="K7942" s="19"/>
      <c r="L7942" s="19"/>
      <c r="M7942" s="19"/>
      <c r="N7942" s="20"/>
    </row>
    <row r="7943" spans="9:14" x14ac:dyDescent="0.25">
      <c r="I7943" s="19"/>
      <c r="J7943" s="19"/>
      <c r="K7943" s="19"/>
      <c r="L7943" s="19"/>
      <c r="M7943" s="19"/>
      <c r="N7943" s="20"/>
    </row>
    <row r="7944" spans="9:14" x14ac:dyDescent="0.25">
      <c r="I7944" s="19"/>
      <c r="J7944" s="19"/>
      <c r="K7944" s="19"/>
      <c r="L7944" s="19"/>
      <c r="M7944" s="19"/>
      <c r="N7944" s="20"/>
    </row>
    <row r="7945" spans="9:14" x14ac:dyDescent="0.25">
      <c r="I7945" s="19"/>
      <c r="J7945" s="19"/>
      <c r="K7945" s="19"/>
      <c r="L7945" s="19"/>
      <c r="M7945" s="19"/>
      <c r="N7945" s="20"/>
    </row>
    <row r="7946" spans="9:14" x14ac:dyDescent="0.25">
      <c r="I7946" s="19"/>
      <c r="J7946" s="19"/>
      <c r="K7946" s="19"/>
      <c r="L7946" s="19"/>
      <c r="M7946" s="19"/>
      <c r="N7946" s="20"/>
    </row>
    <row r="7947" spans="9:14" x14ac:dyDescent="0.25">
      <c r="I7947" s="19"/>
      <c r="J7947" s="19"/>
      <c r="K7947" s="19"/>
      <c r="L7947" s="19"/>
      <c r="M7947" s="19"/>
      <c r="N7947" s="20"/>
    </row>
    <row r="7948" spans="9:14" x14ac:dyDescent="0.25">
      <c r="I7948" s="19"/>
      <c r="J7948" s="19"/>
      <c r="K7948" s="19"/>
      <c r="L7948" s="19"/>
      <c r="M7948" s="19"/>
      <c r="N7948" s="20"/>
    </row>
    <row r="7949" spans="9:14" x14ac:dyDescent="0.25">
      <c r="I7949" s="19"/>
      <c r="J7949" s="19"/>
      <c r="K7949" s="19"/>
      <c r="L7949" s="19"/>
      <c r="M7949" s="19"/>
      <c r="N7949" s="20"/>
    </row>
    <row r="7950" spans="9:14" x14ac:dyDescent="0.25">
      <c r="I7950" s="19"/>
      <c r="J7950" s="19"/>
      <c r="K7950" s="19"/>
      <c r="L7950" s="19"/>
      <c r="M7950" s="19"/>
      <c r="N7950" s="20"/>
    </row>
    <row r="7951" spans="9:14" x14ac:dyDescent="0.25">
      <c r="I7951" s="19"/>
      <c r="J7951" s="19"/>
      <c r="K7951" s="19"/>
      <c r="L7951" s="19"/>
      <c r="M7951" s="19"/>
      <c r="N7951" s="20"/>
    </row>
    <row r="7952" spans="9:14" x14ac:dyDescent="0.25">
      <c r="I7952" s="19"/>
      <c r="J7952" s="19"/>
      <c r="K7952" s="19"/>
      <c r="L7952" s="19"/>
      <c r="M7952" s="19"/>
      <c r="N7952" s="20"/>
    </row>
    <row r="7953" spans="9:14" x14ac:dyDescent="0.25">
      <c r="I7953" s="19"/>
      <c r="J7953" s="19"/>
      <c r="K7953" s="19"/>
      <c r="L7953" s="19"/>
      <c r="M7953" s="19"/>
      <c r="N7953" s="20"/>
    </row>
    <row r="7954" spans="9:14" x14ac:dyDescent="0.25">
      <c r="I7954" s="19"/>
      <c r="J7954" s="19"/>
      <c r="K7954" s="19"/>
      <c r="L7954" s="19"/>
      <c r="M7954" s="19"/>
      <c r="N7954" s="20"/>
    </row>
    <row r="7955" spans="9:14" x14ac:dyDescent="0.25">
      <c r="I7955" s="19"/>
      <c r="J7955" s="19"/>
      <c r="K7955" s="19"/>
      <c r="L7955" s="19"/>
      <c r="M7955" s="19"/>
      <c r="N7955" s="20"/>
    </row>
    <row r="7956" spans="9:14" x14ac:dyDescent="0.25">
      <c r="I7956" s="19"/>
      <c r="J7956" s="19"/>
      <c r="K7956" s="19"/>
      <c r="L7956" s="19"/>
      <c r="M7956" s="19"/>
      <c r="N7956" s="20"/>
    </row>
    <row r="7957" spans="9:14" x14ac:dyDescent="0.25">
      <c r="I7957" s="19"/>
      <c r="J7957" s="19"/>
      <c r="K7957" s="19"/>
      <c r="L7957" s="19"/>
      <c r="M7957" s="19"/>
      <c r="N7957" s="20"/>
    </row>
    <row r="7958" spans="9:14" x14ac:dyDescent="0.25">
      <c r="I7958" s="19"/>
      <c r="J7958" s="19"/>
      <c r="K7958" s="19"/>
      <c r="L7958" s="19"/>
      <c r="M7958" s="19"/>
      <c r="N7958" s="20"/>
    </row>
    <row r="7959" spans="9:14" x14ac:dyDescent="0.25">
      <c r="I7959" s="19"/>
      <c r="J7959" s="19"/>
      <c r="K7959" s="19"/>
      <c r="L7959" s="19"/>
      <c r="M7959" s="19"/>
      <c r="N7959" s="20"/>
    </row>
    <row r="7960" spans="9:14" x14ac:dyDescent="0.25">
      <c r="I7960" s="19"/>
      <c r="J7960" s="19"/>
      <c r="K7960" s="19"/>
      <c r="L7960" s="19"/>
      <c r="M7960" s="19"/>
      <c r="N7960" s="20"/>
    </row>
    <row r="7961" spans="9:14" x14ac:dyDescent="0.25">
      <c r="I7961" s="19"/>
      <c r="J7961" s="19"/>
      <c r="K7961" s="19"/>
      <c r="L7961" s="19"/>
      <c r="M7961" s="19"/>
      <c r="N7961" s="20"/>
    </row>
    <row r="7962" spans="9:14" x14ac:dyDescent="0.25">
      <c r="I7962" s="19"/>
      <c r="J7962" s="19"/>
      <c r="K7962" s="19"/>
      <c r="L7962" s="19"/>
      <c r="M7962" s="19"/>
      <c r="N7962" s="20"/>
    </row>
    <row r="7963" spans="9:14" x14ac:dyDescent="0.25">
      <c r="I7963" s="19"/>
      <c r="J7963" s="19"/>
      <c r="K7963" s="19"/>
      <c r="L7963" s="19"/>
      <c r="M7963" s="19"/>
      <c r="N7963" s="20"/>
    </row>
    <row r="7964" spans="9:14" x14ac:dyDescent="0.25">
      <c r="I7964" s="19"/>
      <c r="J7964" s="19"/>
      <c r="K7964" s="19"/>
      <c r="L7964" s="19"/>
      <c r="M7964" s="19"/>
      <c r="N7964" s="20"/>
    </row>
    <row r="7965" spans="9:14" x14ac:dyDescent="0.25">
      <c r="I7965" s="19"/>
      <c r="J7965" s="19"/>
      <c r="K7965" s="19"/>
      <c r="L7965" s="19"/>
      <c r="M7965" s="19"/>
      <c r="N7965" s="20"/>
    </row>
    <row r="7966" spans="9:14" x14ac:dyDescent="0.25">
      <c r="I7966" s="19"/>
      <c r="J7966" s="19"/>
      <c r="K7966" s="19"/>
      <c r="L7966" s="19"/>
      <c r="M7966" s="19"/>
      <c r="N7966" s="20"/>
    </row>
    <row r="7967" spans="9:14" x14ac:dyDescent="0.25">
      <c r="I7967" s="19"/>
      <c r="J7967" s="19"/>
      <c r="K7967" s="19"/>
      <c r="L7967" s="19"/>
      <c r="M7967" s="19"/>
      <c r="N7967" s="20"/>
    </row>
    <row r="7968" spans="9:14" x14ac:dyDescent="0.25">
      <c r="I7968" s="19"/>
      <c r="J7968" s="19"/>
      <c r="K7968" s="19"/>
      <c r="L7968" s="19"/>
      <c r="M7968" s="19"/>
      <c r="N7968" s="20"/>
    </row>
    <row r="7969" spans="6:14" x14ac:dyDescent="0.25">
      <c r="I7969" s="19"/>
      <c r="J7969" s="19"/>
      <c r="K7969" s="19"/>
      <c r="L7969" s="19"/>
      <c r="M7969" s="19"/>
      <c r="N7969" s="20"/>
    </row>
    <row r="7970" spans="6:14" x14ac:dyDescent="0.25">
      <c r="I7970" s="19"/>
      <c r="J7970" s="19"/>
      <c r="K7970" s="19"/>
      <c r="L7970" s="19"/>
      <c r="M7970" s="19"/>
      <c r="N7970" s="20"/>
    </row>
    <row r="7971" spans="6:14" x14ac:dyDescent="0.25">
      <c r="I7971" s="19"/>
      <c r="J7971" s="19"/>
      <c r="K7971" s="19"/>
      <c r="L7971" s="19"/>
      <c r="M7971" s="19"/>
      <c r="N7971" s="20"/>
    </row>
    <row r="7972" spans="6:14" x14ac:dyDescent="0.25">
      <c r="F7972" s="18"/>
      <c r="G7972" s="18"/>
      <c r="I7972" s="19"/>
      <c r="J7972" s="19"/>
      <c r="K7972" s="19"/>
      <c r="L7972" s="19"/>
      <c r="M7972" s="19"/>
      <c r="N7972" s="20"/>
    </row>
    <row r="7973" spans="6:14" x14ac:dyDescent="0.25">
      <c r="I7973" s="19"/>
      <c r="J7973" s="19"/>
      <c r="K7973" s="19"/>
      <c r="L7973" s="19"/>
      <c r="M7973" s="19"/>
      <c r="N7973" s="20"/>
    </row>
    <row r="7974" spans="6:14" x14ac:dyDescent="0.25">
      <c r="I7974" s="19"/>
      <c r="J7974" s="19"/>
      <c r="K7974" s="19"/>
      <c r="L7974" s="19"/>
      <c r="M7974" s="19"/>
      <c r="N7974" s="20"/>
    </row>
    <row r="7975" spans="6:14" x14ac:dyDescent="0.25">
      <c r="I7975" s="19"/>
      <c r="J7975" s="19"/>
      <c r="K7975" s="19"/>
      <c r="L7975" s="19"/>
      <c r="M7975" s="19"/>
      <c r="N7975" s="20"/>
    </row>
    <row r="7976" spans="6:14" x14ac:dyDescent="0.25">
      <c r="I7976" s="19"/>
      <c r="J7976" s="19"/>
      <c r="K7976" s="19"/>
      <c r="L7976" s="19"/>
      <c r="M7976" s="19"/>
      <c r="N7976" s="20"/>
    </row>
    <row r="7977" spans="6:14" x14ac:dyDescent="0.25">
      <c r="I7977" s="19"/>
      <c r="J7977" s="19"/>
      <c r="K7977" s="19"/>
      <c r="L7977" s="19"/>
      <c r="M7977" s="19"/>
      <c r="N7977" s="20"/>
    </row>
    <row r="7978" spans="6:14" x14ac:dyDescent="0.25">
      <c r="I7978" s="19"/>
      <c r="J7978" s="19"/>
      <c r="K7978" s="19"/>
      <c r="L7978" s="19"/>
      <c r="M7978" s="19"/>
      <c r="N7978" s="20"/>
    </row>
    <row r="7979" spans="6:14" x14ac:dyDescent="0.25">
      <c r="I7979" s="19"/>
      <c r="J7979" s="19"/>
      <c r="K7979" s="19"/>
      <c r="L7979" s="19"/>
      <c r="M7979" s="19"/>
      <c r="N7979" s="20"/>
    </row>
    <row r="7980" spans="6:14" x14ac:dyDescent="0.25">
      <c r="I7980" s="19"/>
      <c r="J7980" s="19"/>
      <c r="K7980" s="19"/>
      <c r="L7980" s="19"/>
      <c r="M7980" s="19"/>
      <c r="N7980" s="20"/>
    </row>
    <row r="7981" spans="6:14" x14ac:dyDescent="0.25">
      <c r="I7981" s="19"/>
      <c r="J7981" s="19"/>
      <c r="K7981" s="19"/>
      <c r="L7981" s="19"/>
      <c r="M7981" s="19"/>
      <c r="N7981" s="20"/>
    </row>
    <row r="7982" spans="6:14" x14ac:dyDescent="0.25">
      <c r="I7982" s="19"/>
      <c r="J7982" s="19"/>
      <c r="K7982" s="19"/>
      <c r="L7982" s="19"/>
      <c r="M7982" s="19"/>
      <c r="N7982" s="20"/>
    </row>
    <row r="7983" spans="6:14" x14ac:dyDescent="0.25">
      <c r="I7983" s="19"/>
      <c r="J7983" s="19"/>
      <c r="K7983" s="19"/>
      <c r="L7983" s="19"/>
      <c r="M7983" s="19"/>
      <c r="N7983" s="20"/>
    </row>
    <row r="7984" spans="6:14" x14ac:dyDescent="0.25">
      <c r="I7984" s="19"/>
      <c r="J7984" s="19"/>
      <c r="K7984" s="19"/>
      <c r="L7984" s="19"/>
      <c r="M7984" s="19"/>
      <c r="N7984" s="20"/>
    </row>
    <row r="7985" spans="9:14" x14ac:dyDescent="0.25">
      <c r="I7985" s="19"/>
      <c r="J7985" s="19"/>
      <c r="K7985" s="19"/>
      <c r="L7985" s="19"/>
      <c r="M7985" s="19"/>
      <c r="N7985" s="20"/>
    </row>
    <row r="7986" spans="9:14" x14ac:dyDescent="0.25">
      <c r="I7986" s="19"/>
      <c r="J7986" s="19"/>
      <c r="K7986" s="19"/>
      <c r="L7986" s="19"/>
      <c r="M7986" s="19"/>
      <c r="N7986" s="20"/>
    </row>
    <row r="7987" spans="9:14" x14ac:dyDescent="0.25">
      <c r="I7987" s="19"/>
      <c r="J7987" s="19"/>
      <c r="K7987" s="19"/>
      <c r="L7987" s="19"/>
      <c r="M7987" s="19"/>
      <c r="N7987" s="20"/>
    </row>
    <row r="7988" spans="9:14" x14ac:dyDescent="0.25">
      <c r="I7988" s="19"/>
      <c r="J7988" s="19"/>
      <c r="K7988" s="19"/>
      <c r="L7988" s="19"/>
      <c r="M7988" s="19"/>
      <c r="N7988" s="20"/>
    </row>
    <row r="7989" spans="9:14" x14ac:dyDescent="0.25">
      <c r="I7989" s="19"/>
      <c r="J7989" s="19"/>
      <c r="K7989" s="19"/>
      <c r="L7989" s="19"/>
      <c r="M7989" s="19"/>
      <c r="N7989" s="20"/>
    </row>
    <row r="7990" spans="9:14" x14ac:dyDescent="0.25">
      <c r="I7990" s="19"/>
      <c r="J7990" s="19"/>
      <c r="K7990" s="19"/>
      <c r="L7990" s="19"/>
      <c r="M7990" s="19"/>
      <c r="N7990" s="20"/>
    </row>
    <row r="7991" spans="9:14" x14ac:dyDescent="0.25">
      <c r="I7991" s="19"/>
      <c r="J7991" s="19"/>
      <c r="K7991" s="19"/>
      <c r="L7991" s="19"/>
      <c r="M7991" s="19"/>
      <c r="N7991" s="20"/>
    </row>
    <row r="7992" spans="9:14" x14ac:dyDescent="0.25">
      <c r="I7992" s="19"/>
      <c r="J7992" s="19"/>
      <c r="K7992" s="19"/>
      <c r="L7992" s="19"/>
      <c r="M7992" s="19"/>
      <c r="N7992" s="20"/>
    </row>
    <row r="7993" spans="9:14" x14ac:dyDescent="0.25">
      <c r="I7993" s="19"/>
      <c r="J7993" s="19"/>
      <c r="K7993" s="19"/>
      <c r="L7993" s="19"/>
      <c r="M7993" s="19"/>
      <c r="N7993" s="20"/>
    </row>
    <row r="7994" spans="9:14" x14ac:dyDescent="0.25">
      <c r="I7994" s="19"/>
      <c r="J7994" s="19"/>
      <c r="K7994" s="19"/>
      <c r="L7994" s="19"/>
      <c r="M7994" s="19"/>
      <c r="N7994" s="20"/>
    </row>
    <row r="7995" spans="9:14" x14ac:dyDescent="0.25">
      <c r="I7995" s="19"/>
      <c r="J7995" s="19"/>
      <c r="K7995" s="19"/>
      <c r="L7995" s="19"/>
      <c r="M7995" s="19"/>
      <c r="N7995" s="20"/>
    </row>
    <row r="7996" spans="9:14" x14ac:dyDescent="0.25">
      <c r="I7996" s="19"/>
      <c r="J7996" s="19"/>
      <c r="K7996" s="19"/>
      <c r="L7996" s="19"/>
      <c r="M7996" s="19"/>
      <c r="N7996" s="20"/>
    </row>
    <row r="7997" spans="9:14" x14ac:dyDescent="0.25">
      <c r="I7997" s="19"/>
      <c r="J7997" s="19"/>
      <c r="K7997" s="19"/>
      <c r="L7997" s="19"/>
      <c r="M7997" s="19"/>
      <c r="N7997" s="20"/>
    </row>
    <row r="7998" spans="9:14" x14ac:dyDescent="0.25">
      <c r="I7998" s="19"/>
      <c r="J7998" s="19"/>
      <c r="K7998" s="19"/>
      <c r="L7998" s="19"/>
      <c r="M7998" s="19"/>
      <c r="N7998" s="20"/>
    </row>
    <row r="7999" spans="9:14" x14ac:dyDescent="0.25">
      <c r="I7999" s="19"/>
      <c r="J7999" s="19"/>
      <c r="K7999" s="19"/>
      <c r="L7999" s="19"/>
      <c r="M7999" s="19"/>
      <c r="N7999" s="20"/>
    </row>
    <row r="8000" spans="9:14" x14ac:dyDescent="0.25">
      <c r="I8000" s="19"/>
      <c r="J8000" s="19"/>
      <c r="K8000" s="19"/>
      <c r="L8000" s="19"/>
      <c r="M8000" s="19"/>
      <c r="N8000" s="20"/>
    </row>
    <row r="8001" spans="9:14" x14ac:dyDescent="0.25">
      <c r="I8001" s="19"/>
      <c r="J8001" s="19"/>
      <c r="K8001" s="19"/>
      <c r="L8001" s="19"/>
      <c r="M8001" s="19"/>
      <c r="N8001" s="20"/>
    </row>
    <row r="8002" spans="9:14" x14ac:dyDescent="0.25">
      <c r="I8002" s="19"/>
      <c r="J8002" s="19"/>
      <c r="K8002" s="19"/>
      <c r="L8002" s="19"/>
      <c r="M8002" s="19"/>
      <c r="N8002" s="20"/>
    </row>
    <row r="8003" spans="9:14" x14ac:dyDescent="0.25">
      <c r="I8003" s="19"/>
      <c r="J8003" s="19"/>
      <c r="K8003" s="19"/>
      <c r="L8003" s="19"/>
      <c r="M8003" s="19"/>
      <c r="N8003" s="20"/>
    </row>
    <row r="8004" spans="9:14" x14ac:dyDescent="0.25">
      <c r="I8004" s="19"/>
      <c r="J8004" s="19"/>
      <c r="K8004" s="19"/>
      <c r="L8004" s="19"/>
      <c r="M8004" s="19"/>
      <c r="N8004" s="20"/>
    </row>
    <row r="8005" spans="9:14" x14ac:dyDescent="0.25">
      <c r="I8005" s="19"/>
      <c r="J8005" s="19"/>
      <c r="K8005" s="19"/>
      <c r="L8005" s="19"/>
      <c r="M8005" s="19"/>
      <c r="N8005" s="20"/>
    </row>
    <row r="8006" spans="9:14" x14ac:dyDescent="0.25">
      <c r="I8006" s="19"/>
      <c r="J8006" s="19"/>
      <c r="K8006" s="19"/>
      <c r="L8006" s="19"/>
      <c r="M8006" s="19"/>
      <c r="N8006" s="20"/>
    </row>
    <row r="8007" spans="9:14" x14ac:dyDescent="0.25">
      <c r="I8007" s="19"/>
      <c r="J8007" s="19"/>
      <c r="K8007" s="19"/>
      <c r="L8007" s="19"/>
      <c r="M8007" s="19"/>
      <c r="N8007" s="20"/>
    </row>
    <row r="8008" spans="9:14" x14ac:dyDescent="0.25">
      <c r="I8008" s="19"/>
      <c r="J8008" s="19"/>
      <c r="K8008" s="19"/>
      <c r="L8008" s="19"/>
      <c r="M8008" s="19"/>
      <c r="N8008" s="20"/>
    </row>
    <row r="8009" spans="9:14" x14ac:dyDescent="0.25">
      <c r="I8009" s="19"/>
      <c r="J8009" s="19"/>
      <c r="K8009" s="19"/>
      <c r="L8009" s="19"/>
      <c r="M8009" s="19"/>
      <c r="N8009" s="20"/>
    </row>
    <row r="8010" spans="9:14" x14ac:dyDescent="0.25">
      <c r="I8010" s="19"/>
      <c r="J8010" s="19"/>
      <c r="K8010" s="19"/>
      <c r="L8010" s="19"/>
      <c r="M8010" s="19"/>
      <c r="N8010" s="20"/>
    </row>
    <row r="8011" spans="9:14" x14ac:dyDescent="0.25">
      <c r="I8011" s="19"/>
      <c r="J8011" s="19"/>
      <c r="K8011" s="19"/>
      <c r="L8011" s="19"/>
      <c r="M8011" s="19"/>
      <c r="N8011" s="20"/>
    </row>
    <row r="8012" spans="9:14" x14ac:dyDescent="0.25">
      <c r="I8012" s="19"/>
      <c r="J8012" s="19"/>
      <c r="K8012" s="19"/>
      <c r="L8012" s="19"/>
      <c r="M8012" s="19"/>
      <c r="N8012" s="20"/>
    </row>
    <row r="8013" spans="9:14" x14ac:dyDescent="0.25">
      <c r="I8013" s="19"/>
      <c r="J8013" s="19"/>
      <c r="K8013" s="19"/>
      <c r="L8013" s="19"/>
      <c r="M8013" s="19"/>
      <c r="N8013" s="20"/>
    </row>
    <row r="8014" spans="9:14" x14ac:dyDescent="0.25">
      <c r="I8014" s="19"/>
      <c r="J8014" s="19"/>
      <c r="K8014" s="19"/>
      <c r="L8014" s="19"/>
      <c r="M8014" s="19"/>
      <c r="N8014" s="20"/>
    </row>
    <row r="8015" spans="9:14" x14ac:dyDescent="0.25">
      <c r="I8015" s="19"/>
      <c r="J8015" s="19"/>
      <c r="K8015" s="19"/>
      <c r="L8015" s="19"/>
      <c r="M8015" s="19"/>
      <c r="N8015" s="20"/>
    </row>
    <row r="8016" spans="9:14" x14ac:dyDescent="0.25">
      <c r="I8016" s="19"/>
      <c r="J8016" s="19"/>
      <c r="K8016" s="19"/>
      <c r="L8016" s="19"/>
      <c r="M8016" s="19"/>
      <c r="N8016" s="20"/>
    </row>
    <row r="8017" spans="9:14" x14ac:dyDescent="0.25">
      <c r="I8017" s="19"/>
      <c r="J8017" s="19"/>
      <c r="K8017" s="19"/>
      <c r="L8017" s="19"/>
      <c r="M8017" s="19"/>
      <c r="N8017" s="20"/>
    </row>
    <row r="8018" spans="9:14" x14ac:dyDescent="0.25">
      <c r="I8018" s="19"/>
      <c r="J8018" s="19"/>
      <c r="K8018" s="19"/>
      <c r="L8018" s="19"/>
      <c r="M8018" s="19"/>
      <c r="N8018" s="20"/>
    </row>
    <row r="8019" spans="9:14" x14ac:dyDescent="0.25">
      <c r="I8019" s="19"/>
      <c r="J8019" s="19"/>
      <c r="K8019" s="19"/>
      <c r="L8019" s="19"/>
      <c r="M8019" s="19"/>
      <c r="N8019" s="20"/>
    </row>
    <row r="8020" spans="9:14" x14ac:dyDescent="0.25">
      <c r="I8020" s="19"/>
      <c r="J8020" s="19"/>
      <c r="K8020" s="19"/>
      <c r="L8020" s="19"/>
      <c r="M8020" s="19"/>
      <c r="N8020" s="20"/>
    </row>
    <row r="8021" spans="9:14" x14ac:dyDescent="0.25">
      <c r="I8021" s="19"/>
      <c r="J8021" s="19"/>
      <c r="K8021" s="19"/>
      <c r="L8021" s="19"/>
      <c r="M8021" s="19"/>
      <c r="N8021" s="20"/>
    </row>
    <row r="8022" spans="9:14" x14ac:dyDescent="0.25">
      <c r="I8022" s="19"/>
      <c r="J8022" s="19"/>
      <c r="K8022" s="19"/>
      <c r="L8022" s="19"/>
      <c r="M8022" s="19"/>
      <c r="N8022" s="20"/>
    </row>
    <row r="8023" spans="9:14" x14ac:dyDescent="0.25">
      <c r="I8023" s="19"/>
      <c r="J8023" s="19"/>
      <c r="K8023" s="19"/>
      <c r="L8023" s="19"/>
      <c r="M8023" s="19"/>
      <c r="N8023" s="20"/>
    </row>
    <row r="8024" spans="9:14" x14ac:dyDescent="0.25">
      <c r="I8024" s="19"/>
      <c r="J8024" s="19"/>
      <c r="K8024" s="19"/>
      <c r="L8024" s="19"/>
      <c r="M8024" s="19"/>
      <c r="N8024" s="20"/>
    </row>
    <row r="8025" spans="9:14" x14ac:dyDescent="0.25">
      <c r="I8025" s="19"/>
      <c r="J8025" s="19"/>
      <c r="K8025" s="19"/>
      <c r="L8025" s="19"/>
      <c r="M8025" s="19"/>
      <c r="N8025" s="20"/>
    </row>
    <row r="8026" spans="9:14" x14ac:dyDescent="0.25">
      <c r="I8026" s="19"/>
      <c r="J8026" s="19"/>
      <c r="K8026" s="19"/>
      <c r="L8026" s="19"/>
      <c r="M8026" s="19"/>
      <c r="N8026" s="20"/>
    </row>
    <row r="8027" spans="9:14" x14ac:dyDescent="0.25">
      <c r="I8027" s="19"/>
      <c r="J8027" s="19"/>
      <c r="K8027" s="19"/>
      <c r="L8027" s="19"/>
      <c r="M8027" s="19"/>
      <c r="N8027" s="20"/>
    </row>
    <row r="8028" spans="9:14" x14ac:dyDescent="0.25">
      <c r="I8028" s="19"/>
      <c r="J8028" s="19"/>
      <c r="K8028" s="19"/>
      <c r="L8028" s="19"/>
      <c r="M8028" s="19"/>
      <c r="N8028" s="20"/>
    </row>
    <row r="8029" spans="9:14" x14ac:dyDescent="0.25">
      <c r="I8029" s="19"/>
      <c r="J8029" s="19"/>
      <c r="K8029" s="19"/>
      <c r="L8029" s="19"/>
      <c r="M8029" s="19"/>
      <c r="N8029" s="20"/>
    </row>
    <row r="8030" spans="9:14" x14ac:dyDescent="0.25">
      <c r="I8030" s="19"/>
      <c r="J8030" s="19"/>
      <c r="K8030" s="19"/>
      <c r="L8030" s="19"/>
      <c r="M8030" s="19"/>
      <c r="N8030" s="20"/>
    </row>
    <row r="8031" spans="9:14" x14ac:dyDescent="0.25">
      <c r="I8031" s="19"/>
      <c r="J8031" s="19"/>
      <c r="K8031" s="19"/>
      <c r="L8031" s="19"/>
      <c r="M8031" s="19"/>
      <c r="N8031" s="20"/>
    </row>
    <row r="8032" spans="9:14" x14ac:dyDescent="0.25">
      <c r="I8032" s="19"/>
      <c r="J8032" s="19"/>
      <c r="K8032" s="19"/>
      <c r="L8032" s="19"/>
      <c r="M8032" s="19"/>
      <c r="N8032" s="20"/>
    </row>
    <row r="8033" spans="6:14" x14ac:dyDescent="0.25">
      <c r="I8033" s="19"/>
      <c r="J8033" s="19"/>
      <c r="K8033" s="19"/>
      <c r="L8033" s="19"/>
      <c r="M8033" s="19"/>
      <c r="N8033" s="20"/>
    </row>
    <row r="8034" spans="6:14" x14ac:dyDescent="0.25">
      <c r="F8034" s="18"/>
      <c r="G8034" s="18"/>
      <c r="I8034" s="19"/>
      <c r="J8034" s="19"/>
      <c r="K8034" s="19"/>
      <c r="L8034" s="19"/>
      <c r="M8034" s="19"/>
      <c r="N8034" s="20"/>
    </row>
    <row r="8035" spans="6:14" x14ac:dyDescent="0.25">
      <c r="I8035" s="19"/>
      <c r="J8035" s="19"/>
      <c r="K8035" s="19"/>
      <c r="L8035" s="19"/>
      <c r="M8035" s="19"/>
      <c r="N8035" s="20"/>
    </row>
    <row r="8036" spans="6:14" x14ac:dyDescent="0.25">
      <c r="I8036" s="19"/>
      <c r="J8036" s="19"/>
      <c r="K8036" s="19"/>
      <c r="L8036" s="19"/>
      <c r="M8036" s="19"/>
      <c r="N8036" s="20"/>
    </row>
    <row r="8037" spans="6:14" x14ac:dyDescent="0.25">
      <c r="I8037" s="19"/>
      <c r="J8037" s="19"/>
      <c r="K8037" s="19"/>
      <c r="L8037" s="19"/>
      <c r="M8037" s="19"/>
      <c r="N8037" s="20"/>
    </row>
    <row r="8038" spans="6:14" x14ac:dyDescent="0.25">
      <c r="I8038" s="19"/>
      <c r="J8038" s="19"/>
      <c r="K8038" s="19"/>
      <c r="L8038" s="19"/>
      <c r="M8038" s="19"/>
      <c r="N8038" s="20"/>
    </row>
    <row r="8039" spans="6:14" x14ac:dyDescent="0.25">
      <c r="I8039" s="19"/>
      <c r="J8039" s="19"/>
      <c r="K8039" s="19"/>
      <c r="L8039" s="19"/>
      <c r="M8039" s="19"/>
      <c r="N8039" s="20"/>
    </row>
    <row r="8040" spans="6:14" x14ac:dyDescent="0.25">
      <c r="I8040" s="19"/>
      <c r="J8040" s="19"/>
      <c r="K8040" s="19"/>
      <c r="L8040" s="19"/>
      <c r="M8040" s="19"/>
      <c r="N8040" s="20"/>
    </row>
    <row r="8041" spans="6:14" x14ac:dyDescent="0.25">
      <c r="I8041" s="19"/>
      <c r="J8041" s="19"/>
      <c r="K8041" s="19"/>
      <c r="L8041" s="19"/>
      <c r="M8041" s="19"/>
      <c r="N8041" s="20"/>
    </row>
    <row r="8042" spans="6:14" x14ac:dyDescent="0.25">
      <c r="I8042" s="19"/>
      <c r="J8042" s="19"/>
      <c r="K8042" s="19"/>
      <c r="L8042" s="19"/>
      <c r="M8042" s="19"/>
      <c r="N8042" s="20"/>
    </row>
    <row r="8043" spans="6:14" x14ac:dyDescent="0.25">
      <c r="I8043" s="19"/>
      <c r="J8043" s="19"/>
      <c r="K8043" s="19"/>
      <c r="L8043" s="19"/>
      <c r="M8043" s="19"/>
      <c r="N8043" s="20"/>
    </row>
    <row r="8044" spans="6:14" x14ac:dyDescent="0.25">
      <c r="I8044" s="19"/>
      <c r="J8044" s="19"/>
      <c r="K8044" s="19"/>
      <c r="L8044" s="19"/>
      <c r="M8044" s="19"/>
      <c r="N8044" s="20"/>
    </row>
    <row r="8045" spans="6:14" x14ac:dyDescent="0.25">
      <c r="I8045" s="19"/>
      <c r="J8045" s="19"/>
      <c r="K8045" s="19"/>
      <c r="L8045" s="19"/>
      <c r="M8045" s="19"/>
      <c r="N8045" s="20"/>
    </row>
    <row r="8046" spans="6:14" x14ac:dyDescent="0.25">
      <c r="I8046" s="19"/>
      <c r="J8046" s="19"/>
      <c r="K8046" s="19"/>
      <c r="L8046" s="19"/>
      <c r="M8046" s="19"/>
      <c r="N8046" s="20"/>
    </row>
    <row r="8047" spans="6:14" x14ac:dyDescent="0.25">
      <c r="I8047" s="19"/>
      <c r="J8047" s="19"/>
      <c r="K8047" s="19"/>
      <c r="L8047" s="19"/>
      <c r="M8047" s="19"/>
      <c r="N8047" s="20"/>
    </row>
    <row r="8048" spans="6:14" x14ac:dyDescent="0.25">
      <c r="I8048" s="19"/>
      <c r="J8048" s="19"/>
      <c r="K8048" s="19"/>
      <c r="L8048" s="19"/>
      <c r="M8048" s="19"/>
      <c r="N8048" s="20"/>
    </row>
    <row r="8049" spans="9:14" x14ac:dyDescent="0.25">
      <c r="I8049" s="19"/>
      <c r="J8049" s="19"/>
      <c r="K8049" s="19"/>
      <c r="L8049" s="19"/>
      <c r="M8049" s="19"/>
      <c r="N8049" s="20"/>
    </row>
    <row r="8050" spans="9:14" x14ac:dyDescent="0.25">
      <c r="I8050" s="19"/>
      <c r="J8050" s="19"/>
      <c r="K8050" s="19"/>
      <c r="L8050" s="19"/>
      <c r="M8050" s="19"/>
      <c r="N8050" s="20"/>
    </row>
    <row r="8051" spans="9:14" x14ac:dyDescent="0.25">
      <c r="I8051" s="19"/>
      <c r="J8051" s="19"/>
      <c r="K8051" s="19"/>
      <c r="L8051" s="19"/>
      <c r="M8051" s="19"/>
      <c r="N8051" s="20"/>
    </row>
    <row r="8052" spans="9:14" x14ac:dyDescent="0.25">
      <c r="I8052" s="19"/>
      <c r="J8052" s="19"/>
      <c r="K8052" s="19"/>
      <c r="L8052" s="19"/>
      <c r="M8052" s="19"/>
      <c r="N8052" s="20"/>
    </row>
    <row r="8053" spans="9:14" x14ac:dyDescent="0.25">
      <c r="I8053" s="19"/>
      <c r="J8053" s="19"/>
      <c r="K8053" s="19"/>
      <c r="L8053" s="19"/>
      <c r="M8053" s="19"/>
      <c r="N8053" s="20"/>
    </row>
    <row r="8054" spans="9:14" x14ac:dyDescent="0.25">
      <c r="I8054" s="19"/>
      <c r="J8054" s="19"/>
      <c r="K8054" s="19"/>
      <c r="L8054" s="19"/>
      <c r="M8054" s="19"/>
      <c r="N8054" s="20"/>
    </row>
    <row r="8055" spans="9:14" x14ac:dyDescent="0.25">
      <c r="I8055" s="19"/>
      <c r="J8055" s="19"/>
      <c r="K8055" s="19"/>
      <c r="L8055" s="19"/>
      <c r="M8055" s="19"/>
      <c r="N8055" s="20"/>
    </row>
    <row r="8056" spans="9:14" x14ac:dyDescent="0.25">
      <c r="I8056" s="19"/>
      <c r="J8056" s="19"/>
      <c r="K8056" s="19"/>
      <c r="L8056" s="19"/>
      <c r="M8056" s="19"/>
      <c r="N8056" s="20"/>
    </row>
    <row r="8057" spans="9:14" x14ac:dyDescent="0.25">
      <c r="I8057" s="19"/>
      <c r="J8057" s="19"/>
      <c r="K8057" s="19"/>
      <c r="L8057" s="19"/>
      <c r="M8057" s="19"/>
      <c r="N8057" s="20"/>
    </row>
    <row r="8058" spans="9:14" x14ac:dyDescent="0.25">
      <c r="I8058" s="19"/>
      <c r="J8058" s="19"/>
      <c r="K8058" s="19"/>
      <c r="L8058" s="19"/>
      <c r="M8058" s="19"/>
      <c r="N8058" s="20"/>
    </row>
    <row r="8059" spans="9:14" x14ac:dyDescent="0.25">
      <c r="I8059" s="19"/>
      <c r="J8059" s="19"/>
      <c r="K8059" s="19"/>
      <c r="L8059" s="19"/>
      <c r="M8059" s="19"/>
      <c r="N8059" s="20"/>
    </row>
    <row r="8060" spans="9:14" x14ac:dyDescent="0.25">
      <c r="I8060" s="19"/>
      <c r="J8060" s="19"/>
      <c r="K8060" s="19"/>
      <c r="L8060" s="19"/>
      <c r="M8060" s="19"/>
      <c r="N8060" s="20"/>
    </row>
    <row r="8061" spans="9:14" x14ac:dyDescent="0.25">
      <c r="I8061" s="19"/>
      <c r="J8061" s="19"/>
      <c r="K8061" s="19"/>
      <c r="L8061" s="19"/>
      <c r="M8061" s="19"/>
      <c r="N8061" s="20"/>
    </row>
    <row r="8062" spans="9:14" x14ac:dyDescent="0.25">
      <c r="I8062" s="19"/>
      <c r="J8062" s="19"/>
      <c r="K8062" s="19"/>
      <c r="L8062" s="19"/>
      <c r="M8062" s="19"/>
      <c r="N8062" s="20"/>
    </row>
    <row r="8063" spans="9:14" x14ac:dyDescent="0.25">
      <c r="I8063" s="19"/>
      <c r="J8063" s="19"/>
      <c r="K8063" s="19"/>
      <c r="L8063" s="19"/>
      <c r="M8063" s="19"/>
      <c r="N8063" s="20"/>
    </row>
    <row r="8064" spans="9:14" x14ac:dyDescent="0.25">
      <c r="I8064" s="19"/>
      <c r="J8064" s="19"/>
      <c r="K8064" s="19"/>
      <c r="L8064" s="19"/>
      <c r="M8064" s="19"/>
      <c r="N8064" s="20"/>
    </row>
    <row r="8065" spans="9:14" x14ac:dyDescent="0.25">
      <c r="I8065" s="19"/>
      <c r="J8065" s="19"/>
      <c r="K8065" s="19"/>
      <c r="L8065" s="19"/>
      <c r="M8065" s="19"/>
      <c r="N8065" s="20"/>
    </row>
    <row r="8066" spans="9:14" x14ac:dyDescent="0.25">
      <c r="I8066" s="19"/>
      <c r="J8066" s="19"/>
      <c r="K8066" s="19"/>
      <c r="L8066" s="19"/>
      <c r="M8066" s="19"/>
      <c r="N8066" s="20"/>
    </row>
    <row r="8067" spans="9:14" x14ac:dyDescent="0.25">
      <c r="I8067" s="19"/>
      <c r="J8067" s="19"/>
      <c r="K8067" s="19"/>
      <c r="L8067" s="19"/>
      <c r="M8067" s="19"/>
      <c r="N8067" s="20"/>
    </row>
    <row r="8068" spans="9:14" x14ac:dyDescent="0.25">
      <c r="I8068" s="19"/>
      <c r="J8068" s="19"/>
      <c r="K8068" s="19"/>
      <c r="L8068" s="19"/>
      <c r="M8068" s="19"/>
      <c r="N8068" s="20"/>
    </row>
    <row r="8069" spans="9:14" x14ac:dyDescent="0.25">
      <c r="I8069" s="19"/>
      <c r="J8069" s="19"/>
      <c r="K8069" s="19"/>
      <c r="L8069" s="19"/>
      <c r="M8069" s="19"/>
      <c r="N8069" s="20"/>
    </row>
    <row r="8070" spans="9:14" x14ac:dyDescent="0.25">
      <c r="I8070" s="19"/>
      <c r="J8070" s="19"/>
      <c r="K8070" s="19"/>
      <c r="L8070" s="19"/>
      <c r="M8070" s="19"/>
      <c r="N8070" s="20"/>
    </row>
    <row r="8071" spans="9:14" x14ac:dyDescent="0.25">
      <c r="I8071" s="19"/>
      <c r="J8071" s="19"/>
      <c r="K8071" s="19"/>
      <c r="L8071" s="19"/>
      <c r="M8071" s="19"/>
      <c r="N8071" s="20"/>
    </row>
    <row r="8072" spans="9:14" x14ac:dyDescent="0.25">
      <c r="I8072" s="19"/>
      <c r="J8072" s="19"/>
      <c r="K8072" s="19"/>
      <c r="L8072" s="19"/>
      <c r="M8072" s="19"/>
      <c r="N8072" s="20"/>
    </row>
    <row r="8073" spans="9:14" x14ac:dyDescent="0.25">
      <c r="I8073" s="19"/>
      <c r="J8073" s="19"/>
      <c r="K8073" s="19"/>
      <c r="L8073" s="19"/>
      <c r="M8073" s="19"/>
      <c r="N8073" s="20"/>
    </row>
    <row r="8074" spans="9:14" x14ac:dyDescent="0.25">
      <c r="I8074" s="19"/>
      <c r="J8074" s="19"/>
      <c r="K8074" s="19"/>
      <c r="L8074" s="19"/>
      <c r="M8074" s="19"/>
      <c r="N8074" s="20"/>
    </row>
    <row r="8075" spans="9:14" x14ac:dyDescent="0.25">
      <c r="I8075" s="19"/>
      <c r="J8075" s="19"/>
      <c r="K8075" s="19"/>
      <c r="L8075" s="19"/>
      <c r="M8075" s="19"/>
      <c r="N8075" s="20"/>
    </row>
    <row r="8076" spans="9:14" x14ac:dyDescent="0.25">
      <c r="I8076" s="19"/>
      <c r="J8076" s="19"/>
      <c r="K8076" s="19"/>
      <c r="L8076" s="19"/>
      <c r="M8076" s="19"/>
      <c r="N8076" s="20"/>
    </row>
    <row r="8077" spans="9:14" x14ac:dyDescent="0.25">
      <c r="I8077" s="19"/>
      <c r="J8077" s="19"/>
      <c r="K8077" s="19"/>
      <c r="L8077" s="19"/>
      <c r="M8077" s="19"/>
      <c r="N8077" s="20"/>
    </row>
    <row r="8078" spans="9:14" x14ac:dyDescent="0.25">
      <c r="I8078" s="19"/>
      <c r="J8078" s="19"/>
      <c r="K8078" s="19"/>
      <c r="L8078" s="19"/>
      <c r="M8078" s="19"/>
      <c r="N8078" s="20"/>
    </row>
    <row r="8079" spans="9:14" x14ac:dyDescent="0.25">
      <c r="I8079" s="19"/>
      <c r="J8079" s="19"/>
      <c r="K8079" s="19"/>
      <c r="L8079" s="19"/>
      <c r="M8079" s="19"/>
      <c r="N8079" s="20"/>
    </row>
    <row r="8080" spans="9:14" x14ac:dyDescent="0.25">
      <c r="I8080" s="19"/>
      <c r="J8080" s="19"/>
      <c r="K8080" s="19"/>
      <c r="L8080" s="19"/>
      <c r="M8080" s="19"/>
      <c r="N8080" s="20"/>
    </row>
    <row r="8081" spans="9:14" x14ac:dyDescent="0.25">
      <c r="I8081" s="19"/>
      <c r="J8081" s="19"/>
      <c r="K8081" s="19"/>
      <c r="L8081" s="19"/>
      <c r="M8081" s="19"/>
      <c r="N8081" s="20"/>
    </row>
    <row r="8082" spans="9:14" x14ac:dyDescent="0.25">
      <c r="I8082" s="19"/>
      <c r="J8082" s="19"/>
      <c r="K8082" s="19"/>
      <c r="L8082" s="19"/>
      <c r="M8082" s="19"/>
      <c r="N8082" s="20"/>
    </row>
    <row r="8083" spans="9:14" x14ac:dyDescent="0.25">
      <c r="I8083" s="19"/>
      <c r="J8083" s="19"/>
      <c r="K8083" s="19"/>
      <c r="L8083" s="19"/>
      <c r="M8083" s="19"/>
      <c r="N8083" s="20"/>
    </row>
    <row r="8084" spans="9:14" x14ac:dyDescent="0.25">
      <c r="I8084" s="19"/>
      <c r="J8084" s="19"/>
      <c r="K8084" s="19"/>
      <c r="L8084" s="19"/>
      <c r="M8084" s="19"/>
      <c r="N8084" s="20"/>
    </row>
    <row r="8085" spans="9:14" x14ac:dyDescent="0.25">
      <c r="I8085" s="19"/>
      <c r="J8085" s="19"/>
      <c r="K8085" s="19"/>
      <c r="L8085" s="19"/>
      <c r="M8085" s="19"/>
      <c r="N8085" s="20"/>
    </row>
    <row r="8086" spans="9:14" x14ac:dyDescent="0.25">
      <c r="I8086" s="19"/>
      <c r="J8086" s="19"/>
      <c r="K8086" s="19"/>
      <c r="L8086" s="19"/>
      <c r="M8086" s="19"/>
      <c r="N8086" s="20"/>
    </row>
    <row r="8087" spans="9:14" x14ac:dyDescent="0.25">
      <c r="I8087" s="19"/>
      <c r="J8087" s="19"/>
      <c r="K8087" s="19"/>
      <c r="L8087" s="19"/>
      <c r="M8087" s="19"/>
      <c r="N8087" s="20"/>
    </row>
    <row r="8088" spans="9:14" x14ac:dyDescent="0.25">
      <c r="I8088" s="19"/>
      <c r="J8088" s="19"/>
      <c r="K8088" s="19"/>
      <c r="L8088" s="19"/>
      <c r="M8088" s="19"/>
      <c r="N8088" s="20"/>
    </row>
    <row r="8089" spans="9:14" x14ac:dyDescent="0.25">
      <c r="I8089" s="19"/>
      <c r="J8089" s="19"/>
      <c r="K8089" s="19"/>
      <c r="L8089" s="19"/>
      <c r="M8089" s="19"/>
      <c r="N8089" s="20"/>
    </row>
    <row r="8090" spans="9:14" x14ac:dyDescent="0.25">
      <c r="I8090" s="19"/>
      <c r="J8090" s="19"/>
      <c r="K8090" s="19"/>
      <c r="L8090" s="19"/>
      <c r="M8090" s="19"/>
      <c r="N8090" s="20"/>
    </row>
    <row r="8091" spans="9:14" x14ac:dyDescent="0.25">
      <c r="I8091" s="19"/>
      <c r="J8091" s="19"/>
      <c r="K8091" s="19"/>
      <c r="L8091" s="19"/>
      <c r="M8091" s="19"/>
      <c r="N8091" s="20"/>
    </row>
    <row r="8092" spans="9:14" x14ac:dyDescent="0.25">
      <c r="I8092" s="19"/>
      <c r="J8092" s="19"/>
      <c r="K8092" s="19"/>
      <c r="L8092" s="19"/>
      <c r="M8092" s="19"/>
      <c r="N8092" s="20"/>
    </row>
    <row r="8093" spans="9:14" x14ac:dyDescent="0.25">
      <c r="I8093" s="19"/>
      <c r="J8093" s="19"/>
      <c r="K8093" s="19"/>
      <c r="L8093" s="19"/>
      <c r="M8093" s="19"/>
      <c r="N8093" s="20"/>
    </row>
    <row r="8094" spans="9:14" x14ac:dyDescent="0.25">
      <c r="I8094" s="19"/>
      <c r="J8094" s="19"/>
      <c r="K8094" s="19"/>
      <c r="L8094" s="19"/>
      <c r="M8094" s="19"/>
      <c r="N8094" s="20"/>
    </row>
    <row r="8095" spans="9:14" x14ac:dyDescent="0.25">
      <c r="I8095" s="19"/>
      <c r="J8095" s="19"/>
      <c r="K8095" s="19"/>
      <c r="L8095" s="19"/>
      <c r="M8095" s="19"/>
      <c r="N8095" s="20"/>
    </row>
    <row r="8096" spans="9:14" x14ac:dyDescent="0.25">
      <c r="I8096" s="19"/>
      <c r="J8096" s="19"/>
      <c r="K8096" s="19"/>
      <c r="L8096" s="19"/>
      <c r="M8096" s="19"/>
      <c r="N8096" s="20"/>
    </row>
    <row r="8097" spans="9:14" x14ac:dyDescent="0.25">
      <c r="I8097" s="19"/>
      <c r="J8097" s="19"/>
      <c r="K8097" s="19"/>
      <c r="L8097" s="19"/>
      <c r="M8097" s="19"/>
      <c r="N8097" s="20"/>
    </row>
    <row r="8098" spans="9:14" x14ac:dyDescent="0.25">
      <c r="I8098" s="19"/>
      <c r="J8098" s="19"/>
      <c r="K8098" s="19"/>
      <c r="L8098" s="19"/>
      <c r="M8098" s="19"/>
      <c r="N8098" s="20"/>
    </row>
    <row r="8099" spans="9:14" x14ac:dyDescent="0.25">
      <c r="I8099" s="19"/>
      <c r="J8099" s="19"/>
      <c r="K8099" s="19"/>
      <c r="L8099" s="19"/>
      <c r="M8099" s="19"/>
      <c r="N8099" s="20"/>
    </row>
    <row r="8100" spans="9:14" x14ac:dyDescent="0.25">
      <c r="I8100" s="19"/>
      <c r="J8100" s="19"/>
      <c r="K8100" s="19"/>
      <c r="L8100" s="19"/>
      <c r="M8100" s="19"/>
      <c r="N8100" s="20"/>
    </row>
    <row r="8101" spans="9:14" x14ac:dyDescent="0.25">
      <c r="I8101" s="19"/>
      <c r="J8101" s="19"/>
      <c r="K8101" s="19"/>
      <c r="L8101" s="19"/>
      <c r="M8101" s="19"/>
      <c r="N8101" s="20"/>
    </row>
    <row r="8102" spans="9:14" x14ac:dyDescent="0.25">
      <c r="I8102" s="19"/>
      <c r="J8102" s="19"/>
      <c r="K8102" s="19"/>
      <c r="L8102" s="19"/>
      <c r="M8102" s="19"/>
      <c r="N8102" s="20"/>
    </row>
    <row r="8103" spans="9:14" x14ac:dyDescent="0.25">
      <c r="I8103" s="19"/>
      <c r="J8103" s="19"/>
      <c r="K8103" s="19"/>
      <c r="L8103" s="19"/>
      <c r="M8103" s="19"/>
      <c r="N8103" s="20"/>
    </row>
    <row r="8104" spans="9:14" x14ac:dyDescent="0.25">
      <c r="I8104" s="19"/>
      <c r="J8104" s="19"/>
      <c r="K8104" s="19"/>
      <c r="L8104" s="19"/>
      <c r="M8104" s="19"/>
      <c r="N8104" s="20"/>
    </row>
    <row r="8105" spans="9:14" x14ac:dyDescent="0.25">
      <c r="I8105" s="19"/>
      <c r="J8105" s="19"/>
      <c r="K8105" s="19"/>
      <c r="L8105" s="19"/>
      <c r="M8105" s="19"/>
      <c r="N8105" s="20"/>
    </row>
    <row r="8106" spans="9:14" x14ac:dyDescent="0.25">
      <c r="I8106" s="19"/>
      <c r="J8106" s="19"/>
      <c r="K8106" s="19"/>
      <c r="L8106" s="19"/>
      <c r="M8106" s="19"/>
      <c r="N8106" s="20"/>
    </row>
    <row r="8107" spans="9:14" x14ac:dyDescent="0.25">
      <c r="I8107" s="19"/>
      <c r="J8107" s="19"/>
      <c r="K8107" s="19"/>
      <c r="L8107" s="19"/>
      <c r="M8107" s="19"/>
      <c r="N8107" s="20"/>
    </row>
    <row r="8108" spans="9:14" x14ac:dyDescent="0.25">
      <c r="I8108" s="19"/>
      <c r="J8108" s="19"/>
      <c r="K8108" s="19"/>
      <c r="L8108" s="19"/>
      <c r="M8108" s="19"/>
      <c r="N8108" s="20"/>
    </row>
    <row r="8109" spans="9:14" x14ac:dyDescent="0.25">
      <c r="I8109" s="19"/>
      <c r="J8109" s="19"/>
      <c r="K8109" s="19"/>
      <c r="L8109" s="19"/>
      <c r="M8109" s="19"/>
      <c r="N8109" s="20"/>
    </row>
    <row r="8110" spans="9:14" x14ac:dyDescent="0.25">
      <c r="I8110" s="19"/>
      <c r="J8110" s="19"/>
      <c r="K8110" s="19"/>
      <c r="L8110" s="19"/>
      <c r="M8110" s="19"/>
      <c r="N8110" s="20"/>
    </row>
    <row r="8111" spans="9:14" x14ac:dyDescent="0.25">
      <c r="I8111" s="19"/>
      <c r="J8111" s="19"/>
      <c r="K8111" s="19"/>
      <c r="L8111" s="19"/>
      <c r="M8111" s="19"/>
      <c r="N8111" s="20"/>
    </row>
    <row r="8112" spans="9:14" x14ac:dyDescent="0.25">
      <c r="I8112" s="19"/>
      <c r="J8112" s="19"/>
      <c r="K8112" s="19"/>
      <c r="L8112" s="19"/>
      <c r="M8112" s="19"/>
      <c r="N8112" s="20"/>
    </row>
    <row r="8113" spans="6:14" x14ac:dyDescent="0.25">
      <c r="I8113" s="19"/>
      <c r="J8113" s="19"/>
      <c r="K8113" s="19"/>
      <c r="L8113" s="19"/>
      <c r="M8113" s="19"/>
      <c r="N8113" s="20"/>
    </row>
    <row r="8114" spans="6:14" x14ac:dyDescent="0.25">
      <c r="I8114" s="19"/>
      <c r="J8114" s="19"/>
      <c r="K8114" s="19"/>
      <c r="L8114" s="19"/>
      <c r="M8114" s="19"/>
      <c r="N8114" s="20"/>
    </row>
    <row r="8115" spans="6:14" x14ac:dyDescent="0.25">
      <c r="I8115" s="19"/>
      <c r="J8115" s="19"/>
      <c r="K8115" s="19"/>
      <c r="L8115" s="19"/>
      <c r="M8115" s="19"/>
      <c r="N8115" s="20"/>
    </row>
    <row r="8116" spans="6:14" x14ac:dyDescent="0.25">
      <c r="I8116" s="19"/>
      <c r="J8116" s="19"/>
      <c r="K8116" s="19"/>
      <c r="L8116" s="19"/>
      <c r="M8116" s="19"/>
      <c r="N8116" s="20"/>
    </row>
    <row r="8117" spans="6:14" x14ac:dyDescent="0.25">
      <c r="I8117" s="19"/>
      <c r="J8117" s="19"/>
      <c r="K8117" s="19"/>
      <c r="L8117" s="19"/>
      <c r="M8117" s="19"/>
      <c r="N8117" s="20"/>
    </row>
    <row r="8118" spans="6:14" x14ac:dyDescent="0.25">
      <c r="I8118" s="19"/>
      <c r="J8118" s="19"/>
      <c r="K8118" s="19"/>
      <c r="L8118" s="19"/>
      <c r="M8118" s="19"/>
      <c r="N8118" s="20"/>
    </row>
    <row r="8119" spans="6:14" x14ac:dyDescent="0.25">
      <c r="I8119" s="19"/>
      <c r="J8119" s="19"/>
      <c r="K8119" s="19"/>
      <c r="L8119" s="19"/>
      <c r="M8119" s="19"/>
      <c r="N8119" s="20"/>
    </row>
    <row r="8120" spans="6:14" x14ac:dyDescent="0.25">
      <c r="I8120" s="19"/>
      <c r="J8120" s="19"/>
      <c r="K8120" s="19"/>
      <c r="L8120" s="19"/>
      <c r="M8120" s="19"/>
      <c r="N8120" s="20"/>
    </row>
    <row r="8121" spans="6:14" x14ac:dyDescent="0.25">
      <c r="I8121" s="19"/>
      <c r="J8121" s="19"/>
      <c r="K8121" s="19"/>
      <c r="L8121" s="19"/>
      <c r="M8121" s="19"/>
      <c r="N8121" s="20"/>
    </row>
    <row r="8122" spans="6:14" x14ac:dyDescent="0.25">
      <c r="I8122" s="19"/>
      <c r="J8122" s="19"/>
      <c r="K8122" s="19"/>
      <c r="L8122" s="19"/>
      <c r="M8122" s="19"/>
      <c r="N8122" s="20"/>
    </row>
    <row r="8123" spans="6:14" x14ac:dyDescent="0.25">
      <c r="I8123" s="19"/>
      <c r="J8123" s="19"/>
      <c r="K8123" s="19"/>
      <c r="L8123" s="19"/>
      <c r="M8123" s="19"/>
      <c r="N8123" s="20"/>
    </row>
    <row r="8124" spans="6:14" x14ac:dyDescent="0.25">
      <c r="I8124" s="19"/>
      <c r="J8124" s="19"/>
      <c r="K8124" s="19"/>
      <c r="L8124" s="19"/>
      <c r="M8124" s="19"/>
      <c r="N8124" s="20"/>
    </row>
    <row r="8125" spans="6:14" x14ac:dyDescent="0.25">
      <c r="F8125" s="18"/>
      <c r="G8125" s="18"/>
      <c r="I8125" s="19"/>
      <c r="J8125" s="19"/>
      <c r="K8125" s="19"/>
      <c r="L8125" s="19"/>
      <c r="M8125" s="19"/>
      <c r="N8125" s="20"/>
    </row>
    <row r="8126" spans="6:14" x14ac:dyDescent="0.25">
      <c r="I8126" s="19"/>
      <c r="J8126" s="19"/>
      <c r="K8126" s="19"/>
      <c r="L8126" s="19"/>
      <c r="M8126" s="19"/>
      <c r="N8126" s="20"/>
    </row>
    <row r="8127" spans="6:14" x14ac:dyDescent="0.25">
      <c r="I8127" s="19"/>
      <c r="J8127" s="19"/>
      <c r="K8127" s="19"/>
      <c r="L8127" s="19"/>
      <c r="M8127" s="19"/>
      <c r="N8127" s="20"/>
    </row>
    <row r="8128" spans="6:14" x14ac:dyDescent="0.25">
      <c r="I8128" s="19"/>
      <c r="J8128" s="19"/>
      <c r="K8128" s="19"/>
      <c r="L8128" s="19"/>
      <c r="M8128" s="19"/>
      <c r="N8128" s="20"/>
    </row>
    <row r="8129" spans="9:14" x14ac:dyDescent="0.25">
      <c r="I8129" s="19"/>
      <c r="J8129" s="19"/>
      <c r="K8129" s="19"/>
      <c r="L8129" s="19"/>
      <c r="M8129" s="19"/>
      <c r="N8129" s="20"/>
    </row>
    <row r="8130" spans="9:14" x14ac:dyDescent="0.25">
      <c r="I8130" s="19"/>
      <c r="J8130" s="19"/>
      <c r="K8130" s="19"/>
      <c r="L8130" s="19"/>
      <c r="M8130" s="19"/>
      <c r="N8130" s="20"/>
    </row>
    <row r="8131" spans="9:14" x14ac:dyDescent="0.25">
      <c r="I8131" s="19"/>
      <c r="J8131" s="19"/>
      <c r="K8131" s="19"/>
      <c r="L8131" s="19"/>
      <c r="M8131" s="19"/>
      <c r="N8131" s="20"/>
    </row>
    <row r="8132" spans="9:14" x14ac:dyDescent="0.25">
      <c r="I8132" s="19"/>
      <c r="J8132" s="19"/>
      <c r="K8132" s="19"/>
      <c r="L8132" s="19"/>
      <c r="M8132" s="19"/>
      <c r="N8132" s="20"/>
    </row>
    <row r="8133" spans="9:14" x14ac:dyDescent="0.25">
      <c r="I8133" s="19"/>
      <c r="J8133" s="19"/>
      <c r="K8133" s="19"/>
      <c r="L8133" s="19"/>
      <c r="M8133" s="19"/>
      <c r="N8133" s="20"/>
    </row>
    <row r="8134" spans="9:14" x14ac:dyDescent="0.25">
      <c r="I8134" s="19"/>
      <c r="J8134" s="19"/>
      <c r="K8134" s="19"/>
      <c r="L8134" s="19"/>
      <c r="M8134" s="19"/>
      <c r="N8134" s="20"/>
    </row>
    <row r="8135" spans="9:14" x14ac:dyDescent="0.25">
      <c r="I8135" s="19"/>
      <c r="J8135" s="19"/>
      <c r="K8135" s="19"/>
      <c r="L8135" s="19"/>
      <c r="M8135" s="19"/>
      <c r="N8135" s="20"/>
    </row>
    <row r="8136" spans="9:14" x14ac:dyDescent="0.25">
      <c r="I8136" s="19"/>
      <c r="J8136" s="19"/>
      <c r="K8136" s="19"/>
      <c r="L8136" s="19"/>
      <c r="M8136" s="19"/>
      <c r="N8136" s="20"/>
    </row>
    <row r="8137" spans="9:14" x14ac:dyDescent="0.25">
      <c r="I8137" s="19"/>
      <c r="J8137" s="19"/>
      <c r="K8137" s="19"/>
      <c r="L8137" s="19"/>
      <c r="M8137" s="19"/>
      <c r="N8137" s="20"/>
    </row>
    <row r="8138" spans="9:14" x14ac:dyDescent="0.25">
      <c r="I8138" s="19"/>
      <c r="J8138" s="19"/>
      <c r="K8138" s="19"/>
      <c r="L8138" s="19"/>
      <c r="M8138" s="19"/>
      <c r="N8138" s="20"/>
    </row>
    <row r="8139" spans="9:14" x14ac:dyDescent="0.25">
      <c r="I8139" s="19"/>
      <c r="J8139" s="19"/>
      <c r="K8139" s="19"/>
      <c r="L8139" s="19"/>
      <c r="M8139" s="19"/>
      <c r="N8139" s="20"/>
    </row>
    <row r="8140" spans="9:14" x14ac:dyDescent="0.25">
      <c r="I8140" s="19"/>
      <c r="J8140" s="19"/>
      <c r="K8140" s="19"/>
      <c r="L8140" s="19"/>
      <c r="M8140" s="19"/>
      <c r="N8140" s="20"/>
    </row>
    <row r="8141" spans="9:14" x14ac:dyDescent="0.25">
      <c r="I8141" s="19"/>
      <c r="J8141" s="19"/>
      <c r="K8141" s="19"/>
      <c r="L8141" s="19"/>
      <c r="M8141" s="19"/>
      <c r="N8141" s="20"/>
    </row>
    <row r="8142" spans="9:14" x14ac:dyDescent="0.25">
      <c r="I8142" s="19"/>
      <c r="J8142" s="19"/>
      <c r="K8142" s="19"/>
      <c r="L8142" s="19"/>
      <c r="M8142" s="19"/>
      <c r="N8142" s="20"/>
    </row>
    <row r="8143" spans="9:14" x14ac:dyDescent="0.25">
      <c r="I8143" s="19"/>
      <c r="J8143" s="19"/>
      <c r="K8143" s="19"/>
      <c r="L8143" s="19"/>
      <c r="M8143" s="19"/>
      <c r="N8143" s="20"/>
    </row>
    <row r="8144" spans="9:14" x14ac:dyDescent="0.25">
      <c r="I8144" s="19"/>
      <c r="J8144" s="19"/>
      <c r="K8144" s="19"/>
      <c r="L8144" s="19"/>
      <c r="M8144" s="19"/>
      <c r="N8144" s="20"/>
    </row>
    <row r="8145" spans="9:14" x14ac:dyDescent="0.25">
      <c r="I8145" s="19"/>
      <c r="J8145" s="19"/>
      <c r="K8145" s="19"/>
      <c r="L8145" s="19"/>
      <c r="M8145" s="19"/>
      <c r="N8145" s="20"/>
    </row>
    <row r="8146" spans="9:14" x14ac:dyDescent="0.25">
      <c r="I8146" s="19"/>
      <c r="J8146" s="19"/>
      <c r="K8146" s="19"/>
      <c r="L8146" s="19"/>
      <c r="M8146" s="19"/>
      <c r="N8146" s="20"/>
    </row>
    <row r="8147" spans="9:14" x14ac:dyDescent="0.25">
      <c r="I8147" s="19"/>
      <c r="J8147" s="19"/>
      <c r="K8147" s="19"/>
      <c r="L8147" s="19"/>
      <c r="M8147" s="19"/>
      <c r="N8147" s="20"/>
    </row>
    <row r="8148" spans="9:14" x14ac:dyDescent="0.25">
      <c r="I8148" s="19"/>
      <c r="J8148" s="19"/>
      <c r="K8148" s="19"/>
      <c r="L8148" s="19"/>
      <c r="M8148" s="19"/>
      <c r="N8148" s="20"/>
    </row>
    <row r="8149" spans="9:14" x14ac:dyDescent="0.25">
      <c r="I8149" s="19"/>
      <c r="J8149" s="19"/>
      <c r="K8149" s="19"/>
      <c r="L8149" s="19"/>
      <c r="M8149" s="19"/>
      <c r="N8149" s="20"/>
    </row>
    <row r="8150" spans="9:14" x14ac:dyDescent="0.25">
      <c r="I8150" s="19"/>
      <c r="J8150" s="19"/>
      <c r="K8150" s="19"/>
      <c r="L8150" s="19"/>
      <c r="M8150" s="19"/>
      <c r="N8150" s="20"/>
    </row>
    <row r="8151" spans="9:14" x14ac:dyDescent="0.25">
      <c r="I8151" s="19"/>
      <c r="J8151" s="19"/>
      <c r="K8151" s="19"/>
      <c r="L8151" s="19"/>
      <c r="M8151" s="19"/>
      <c r="N8151" s="20"/>
    </row>
    <row r="8152" spans="9:14" x14ac:dyDescent="0.25">
      <c r="I8152" s="19"/>
      <c r="J8152" s="19"/>
      <c r="K8152" s="19"/>
      <c r="L8152" s="19"/>
      <c r="M8152" s="19"/>
      <c r="N8152" s="20"/>
    </row>
    <row r="8153" spans="9:14" x14ac:dyDescent="0.25">
      <c r="I8153" s="19"/>
      <c r="J8153" s="19"/>
      <c r="K8153" s="19"/>
      <c r="L8153" s="19"/>
      <c r="M8153" s="19"/>
      <c r="N8153" s="20"/>
    </row>
    <row r="8154" spans="9:14" x14ac:dyDescent="0.25">
      <c r="I8154" s="19"/>
      <c r="J8154" s="19"/>
      <c r="K8154" s="19"/>
      <c r="L8154" s="19"/>
      <c r="M8154" s="19"/>
      <c r="N8154" s="20"/>
    </row>
    <row r="8155" spans="9:14" x14ac:dyDescent="0.25">
      <c r="I8155" s="19"/>
      <c r="J8155" s="19"/>
      <c r="K8155" s="19"/>
      <c r="L8155" s="19"/>
      <c r="M8155" s="19"/>
      <c r="N8155" s="20"/>
    </row>
    <row r="8156" spans="9:14" x14ac:dyDescent="0.25">
      <c r="I8156" s="19"/>
      <c r="J8156" s="19"/>
      <c r="K8156" s="19"/>
      <c r="L8156" s="19"/>
      <c r="M8156" s="19"/>
      <c r="N8156" s="20"/>
    </row>
    <row r="8157" spans="9:14" x14ac:dyDescent="0.25">
      <c r="I8157" s="19"/>
      <c r="J8157" s="19"/>
      <c r="K8157" s="19"/>
      <c r="L8157" s="19"/>
      <c r="M8157" s="19"/>
      <c r="N8157" s="20"/>
    </row>
    <row r="8158" spans="9:14" x14ac:dyDescent="0.25">
      <c r="I8158" s="19"/>
      <c r="J8158" s="19"/>
      <c r="K8158" s="19"/>
      <c r="L8158" s="19"/>
      <c r="M8158" s="19"/>
      <c r="N8158" s="20"/>
    </row>
    <row r="8159" spans="9:14" x14ac:dyDescent="0.25">
      <c r="I8159" s="19"/>
      <c r="J8159" s="19"/>
      <c r="K8159" s="19"/>
      <c r="L8159" s="19"/>
      <c r="M8159" s="19"/>
      <c r="N8159" s="20"/>
    </row>
    <row r="8160" spans="9:14" x14ac:dyDescent="0.25">
      <c r="I8160" s="19"/>
      <c r="J8160" s="19"/>
      <c r="K8160" s="19"/>
      <c r="L8160" s="19"/>
      <c r="M8160" s="19"/>
      <c r="N8160" s="20"/>
    </row>
    <row r="8161" spans="9:14" x14ac:dyDescent="0.25">
      <c r="I8161" s="19"/>
      <c r="J8161" s="19"/>
      <c r="K8161" s="19"/>
      <c r="L8161" s="19"/>
      <c r="M8161" s="19"/>
      <c r="N8161" s="20"/>
    </row>
    <row r="8162" spans="9:14" x14ac:dyDescent="0.25">
      <c r="I8162" s="19"/>
      <c r="J8162" s="19"/>
      <c r="K8162" s="19"/>
      <c r="L8162" s="19"/>
      <c r="M8162" s="19"/>
      <c r="N8162" s="20"/>
    </row>
    <row r="8163" spans="9:14" x14ac:dyDescent="0.25">
      <c r="I8163" s="19"/>
      <c r="J8163" s="19"/>
      <c r="K8163" s="19"/>
      <c r="L8163" s="19"/>
      <c r="M8163" s="19"/>
      <c r="N8163" s="20"/>
    </row>
    <row r="8164" spans="9:14" x14ac:dyDescent="0.25">
      <c r="I8164" s="19"/>
      <c r="J8164" s="19"/>
      <c r="K8164" s="19"/>
      <c r="L8164" s="19"/>
      <c r="M8164" s="19"/>
      <c r="N8164" s="20"/>
    </row>
    <row r="8165" spans="9:14" x14ac:dyDescent="0.25">
      <c r="I8165" s="19"/>
      <c r="J8165" s="19"/>
      <c r="K8165" s="19"/>
      <c r="L8165" s="19"/>
      <c r="M8165" s="19"/>
      <c r="N8165" s="20"/>
    </row>
    <row r="8166" spans="9:14" x14ac:dyDescent="0.25">
      <c r="I8166" s="19"/>
      <c r="J8166" s="19"/>
      <c r="K8166" s="19"/>
      <c r="L8166" s="19"/>
      <c r="M8166" s="19"/>
      <c r="N8166" s="20"/>
    </row>
    <row r="8167" spans="9:14" x14ac:dyDescent="0.25">
      <c r="I8167" s="19"/>
      <c r="J8167" s="19"/>
      <c r="K8167" s="19"/>
      <c r="L8167" s="19"/>
      <c r="M8167" s="19"/>
      <c r="N8167" s="20"/>
    </row>
    <row r="8168" spans="9:14" x14ac:dyDescent="0.25">
      <c r="I8168" s="19"/>
      <c r="J8168" s="19"/>
      <c r="K8168" s="19"/>
      <c r="L8168" s="19"/>
      <c r="M8168" s="19"/>
      <c r="N8168" s="20"/>
    </row>
    <row r="8169" spans="9:14" x14ac:dyDescent="0.25">
      <c r="I8169" s="19"/>
      <c r="J8169" s="19"/>
      <c r="K8169" s="19"/>
      <c r="L8169" s="19"/>
      <c r="M8169" s="19"/>
      <c r="N8169" s="20"/>
    </row>
    <row r="8170" spans="9:14" x14ac:dyDescent="0.25">
      <c r="I8170" s="19"/>
      <c r="J8170" s="19"/>
      <c r="K8170" s="19"/>
      <c r="L8170" s="19"/>
      <c r="M8170" s="19"/>
      <c r="N8170" s="20"/>
    </row>
    <row r="8171" spans="9:14" x14ac:dyDescent="0.25">
      <c r="I8171" s="19"/>
      <c r="J8171" s="19"/>
      <c r="K8171" s="19"/>
      <c r="L8171" s="19"/>
      <c r="M8171" s="19"/>
      <c r="N8171" s="20"/>
    </row>
    <row r="8172" spans="9:14" x14ac:dyDescent="0.25">
      <c r="I8172" s="19"/>
      <c r="J8172" s="19"/>
      <c r="K8172" s="19"/>
      <c r="L8172" s="19"/>
      <c r="M8172" s="19"/>
      <c r="N8172" s="20"/>
    </row>
    <row r="8173" spans="9:14" x14ac:dyDescent="0.25">
      <c r="I8173" s="19"/>
      <c r="J8173" s="19"/>
      <c r="K8173" s="19"/>
      <c r="L8173" s="19"/>
      <c r="M8173" s="19"/>
      <c r="N8173" s="20"/>
    </row>
    <row r="8174" spans="9:14" x14ac:dyDescent="0.25">
      <c r="I8174" s="19"/>
      <c r="J8174" s="19"/>
      <c r="K8174" s="19"/>
      <c r="L8174" s="19"/>
      <c r="M8174" s="19"/>
      <c r="N8174" s="20"/>
    </row>
    <row r="8175" spans="9:14" x14ac:dyDescent="0.25">
      <c r="I8175" s="19"/>
      <c r="J8175" s="19"/>
      <c r="K8175" s="19"/>
      <c r="L8175" s="19"/>
      <c r="M8175" s="19"/>
      <c r="N8175" s="20"/>
    </row>
    <row r="8176" spans="9:14" x14ac:dyDescent="0.25">
      <c r="I8176" s="19"/>
      <c r="J8176" s="19"/>
      <c r="K8176" s="19"/>
      <c r="L8176" s="19"/>
      <c r="M8176" s="19"/>
      <c r="N8176" s="20"/>
    </row>
    <row r="8177" spans="9:14" x14ac:dyDescent="0.25">
      <c r="I8177" s="19"/>
      <c r="J8177" s="19"/>
      <c r="K8177" s="19"/>
      <c r="L8177" s="19"/>
      <c r="M8177" s="19"/>
      <c r="N8177" s="20"/>
    </row>
    <row r="8178" spans="9:14" x14ac:dyDescent="0.25">
      <c r="I8178" s="19"/>
      <c r="J8178" s="19"/>
      <c r="K8178" s="19"/>
      <c r="L8178" s="19"/>
      <c r="M8178" s="19"/>
      <c r="N8178" s="20"/>
    </row>
    <row r="8179" spans="9:14" x14ac:dyDescent="0.25">
      <c r="I8179" s="19"/>
      <c r="J8179" s="19"/>
      <c r="K8179" s="19"/>
      <c r="L8179" s="19"/>
      <c r="M8179" s="19"/>
      <c r="N8179" s="20"/>
    </row>
    <row r="8180" spans="9:14" x14ac:dyDescent="0.25">
      <c r="I8180" s="19"/>
      <c r="J8180" s="19"/>
      <c r="K8180" s="19"/>
      <c r="L8180" s="19"/>
      <c r="M8180" s="19"/>
      <c r="N8180" s="20"/>
    </row>
    <row r="8181" spans="9:14" x14ac:dyDescent="0.25">
      <c r="I8181" s="19"/>
      <c r="J8181" s="19"/>
      <c r="K8181" s="19"/>
      <c r="L8181" s="19"/>
      <c r="M8181" s="19"/>
      <c r="N8181" s="20"/>
    </row>
    <row r="8182" spans="9:14" x14ac:dyDescent="0.25">
      <c r="I8182" s="19"/>
      <c r="J8182" s="19"/>
      <c r="K8182" s="19"/>
      <c r="L8182" s="19"/>
      <c r="M8182" s="19"/>
      <c r="N8182" s="20"/>
    </row>
    <row r="8183" spans="9:14" x14ac:dyDescent="0.25">
      <c r="I8183" s="19"/>
      <c r="J8183" s="19"/>
      <c r="K8183" s="19"/>
      <c r="L8183" s="19"/>
      <c r="M8183" s="19"/>
      <c r="N8183" s="20"/>
    </row>
    <row r="8184" spans="9:14" x14ac:dyDescent="0.25">
      <c r="I8184" s="19"/>
      <c r="J8184" s="19"/>
      <c r="K8184" s="19"/>
      <c r="L8184" s="19"/>
      <c r="M8184" s="19"/>
      <c r="N8184" s="20"/>
    </row>
    <row r="8185" spans="9:14" x14ac:dyDescent="0.25">
      <c r="I8185" s="19"/>
      <c r="J8185" s="19"/>
      <c r="K8185" s="19"/>
      <c r="L8185" s="19"/>
      <c r="M8185" s="19"/>
      <c r="N8185" s="20"/>
    </row>
    <row r="8186" spans="9:14" x14ac:dyDescent="0.25">
      <c r="I8186" s="19"/>
      <c r="J8186" s="19"/>
      <c r="K8186" s="19"/>
      <c r="L8186" s="19"/>
      <c r="M8186" s="19"/>
      <c r="N8186" s="20"/>
    </row>
    <row r="8187" spans="9:14" x14ac:dyDescent="0.25">
      <c r="I8187" s="19"/>
      <c r="J8187" s="19"/>
      <c r="K8187" s="19"/>
      <c r="L8187" s="19"/>
      <c r="M8187" s="19"/>
      <c r="N8187" s="20"/>
    </row>
    <row r="8188" spans="9:14" x14ac:dyDescent="0.25">
      <c r="I8188" s="19"/>
      <c r="J8188" s="19"/>
      <c r="K8188" s="19"/>
      <c r="L8188" s="19"/>
      <c r="M8188" s="19"/>
      <c r="N8188" s="20"/>
    </row>
    <row r="8189" spans="9:14" x14ac:dyDescent="0.25">
      <c r="I8189" s="19"/>
      <c r="J8189" s="19"/>
      <c r="K8189" s="19"/>
      <c r="L8189" s="19"/>
      <c r="M8189" s="19"/>
      <c r="N8189" s="20"/>
    </row>
    <row r="8190" spans="9:14" x14ac:dyDescent="0.25">
      <c r="I8190" s="19"/>
      <c r="J8190" s="19"/>
      <c r="K8190" s="19"/>
      <c r="L8190" s="19"/>
      <c r="M8190" s="19"/>
      <c r="N8190" s="20"/>
    </row>
    <row r="8191" spans="9:14" x14ac:dyDescent="0.25">
      <c r="I8191" s="19"/>
      <c r="J8191" s="19"/>
      <c r="K8191" s="19"/>
      <c r="L8191" s="19"/>
      <c r="M8191" s="19"/>
      <c r="N8191" s="20"/>
    </row>
    <row r="8192" spans="9:14" x14ac:dyDescent="0.25">
      <c r="I8192" s="19"/>
      <c r="J8192" s="19"/>
      <c r="K8192" s="19"/>
      <c r="L8192" s="19"/>
      <c r="M8192" s="19"/>
      <c r="N8192" s="20"/>
    </row>
    <row r="8193" spans="9:14" x14ac:dyDescent="0.25">
      <c r="I8193" s="19"/>
      <c r="J8193" s="19"/>
      <c r="K8193" s="19"/>
      <c r="L8193" s="19"/>
      <c r="M8193" s="19"/>
      <c r="N8193" s="20"/>
    </row>
    <row r="8194" spans="9:14" x14ac:dyDescent="0.25">
      <c r="I8194" s="19"/>
      <c r="J8194" s="19"/>
      <c r="K8194" s="19"/>
      <c r="L8194" s="19"/>
      <c r="M8194" s="19"/>
      <c r="N8194" s="20"/>
    </row>
    <row r="8195" spans="9:14" x14ac:dyDescent="0.25">
      <c r="I8195" s="19"/>
      <c r="J8195" s="19"/>
      <c r="K8195" s="19"/>
      <c r="L8195" s="19"/>
      <c r="M8195" s="19"/>
      <c r="N8195" s="20"/>
    </row>
    <row r="8196" spans="9:14" x14ac:dyDescent="0.25">
      <c r="I8196" s="19"/>
      <c r="J8196" s="19"/>
      <c r="K8196" s="19"/>
      <c r="L8196" s="19"/>
      <c r="M8196" s="19"/>
      <c r="N8196" s="20"/>
    </row>
    <row r="8197" spans="9:14" x14ac:dyDescent="0.25">
      <c r="I8197" s="19"/>
      <c r="J8197" s="19"/>
      <c r="K8197" s="19"/>
      <c r="L8197" s="19"/>
      <c r="M8197" s="19"/>
      <c r="N8197" s="20"/>
    </row>
    <row r="8198" spans="9:14" x14ac:dyDescent="0.25">
      <c r="I8198" s="19"/>
      <c r="J8198" s="19"/>
      <c r="K8198" s="19"/>
      <c r="L8198" s="19"/>
      <c r="M8198" s="19"/>
      <c r="N8198" s="20"/>
    </row>
    <row r="8199" spans="9:14" x14ac:dyDescent="0.25">
      <c r="I8199" s="19"/>
      <c r="J8199" s="19"/>
      <c r="K8199" s="19"/>
      <c r="L8199" s="19"/>
      <c r="M8199" s="19"/>
      <c r="N8199" s="20"/>
    </row>
    <row r="8200" spans="9:14" x14ac:dyDescent="0.25">
      <c r="I8200" s="19"/>
      <c r="J8200" s="19"/>
      <c r="K8200" s="19"/>
      <c r="L8200" s="19"/>
      <c r="M8200" s="19"/>
      <c r="N8200" s="20"/>
    </row>
    <row r="8201" spans="9:14" x14ac:dyDescent="0.25">
      <c r="I8201" s="19"/>
      <c r="J8201" s="19"/>
      <c r="K8201" s="19"/>
      <c r="L8201" s="19"/>
      <c r="M8201" s="19"/>
      <c r="N8201" s="20"/>
    </row>
    <row r="8202" spans="9:14" x14ac:dyDescent="0.25">
      <c r="I8202" s="19"/>
      <c r="J8202" s="19"/>
      <c r="K8202" s="19"/>
      <c r="L8202" s="19"/>
      <c r="M8202" s="19"/>
      <c r="N8202" s="20"/>
    </row>
    <row r="8203" spans="9:14" x14ac:dyDescent="0.25">
      <c r="I8203" s="19"/>
      <c r="J8203" s="19"/>
      <c r="K8203" s="19"/>
      <c r="L8203" s="19"/>
      <c r="M8203" s="19"/>
      <c r="N8203" s="20"/>
    </row>
    <row r="8204" spans="9:14" x14ac:dyDescent="0.25">
      <c r="I8204" s="19"/>
      <c r="J8204" s="19"/>
      <c r="K8204" s="19"/>
      <c r="L8204" s="19"/>
      <c r="M8204" s="19"/>
      <c r="N8204" s="20"/>
    </row>
    <row r="8205" spans="9:14" x14ac:dyDescent="0.25">
      <c r="I8205" s="19"/>
      <c r="J8205" s="19"/>
      <c r="K8205" s="19"/>
      <c r="L8205" s="19"/>
      <c r="M8205" s="19"/>
      <c r="N8205" s="20"/>
    </row>
    <row r="8206" spans="9:14" x14ac:dyDescent="0.25">
      <c r="I8206" s="19"/>
      <c r="J8206" s="19"/>
      <c r="K8206" s="19"/>
      <c r="L8206" s="19"/>
      <c r="M8206" s="19"/>
      <c r="N8206" s="20"/>
    </row>
    <row r="8207" spans="9:14" x14ac:dyDescent="0.25">
      <c r="I8207" s="19"/>
      <c r="J8207" s="19"/>
      <c r="K8207" s="19"/>
      <c r="L8207" s="19"/>
      <c r="M8207" s="19"/>
      <c r="N8207" s="20"/>
    </row>
    <row r="8208" spans="9:14" x14ac:dyDescent="0.25">
      <c r="I8208" s="19"/>
      <c r="J8208" s="19"/>
      <c r="K8208" s="19"/>
      <c r="L8208" s="19"/>
      <c r="M8208" s="19"/>
      <c r="N8208" s="20"/>
    </row>
    <row r="8209" spans="6:14" x14ac:dyDescent="0.25">
      <c r="I8209" s="19"/>
      <c r="J8209" s="19"/>
      <c r="K8209" s="19"/>
      <c r="L8209" s="19"/>
      <c r="M8209" s="19"/>
      <c r="N8209" s="20"/>
    </row>
    <row r="8210" spans="6:14" x14ac:dyDescent="0.25">
      <c r="F8210" s="18"/>
      <c r="G8210" s="18"/>
      <c r="I8210" s="19"/>
      <c r="J8210" s="19"/>
      <c r="K8210" s="19"/>
      <c r="L8210" s="19"/>
      <c r="M8210" s="19"/>
      <c r="N8210" s="20"/>
    </row>
    <row r="8211" spans="6:14" x14ac:dyDescent="0.25">
      <c r="I8211" s="19"/>
      <c r="J8211" s="19"/>
      <c r="K8211" s="19"/>
      <c r="L8211" s="19"/>
      <c r="M8211" s="19"/>
      <c r="N8211" s="20"/>
    </row>
    <row r="8212" spans="6:14" x14ac:dyDescent="0.25">
      <c r="I8212" s="19"/>
      <c r="J8212" s="19"/>
      <c r="K8212" s="19"/>
      <c r="L8212" s="19"/>
      <c r="M8212" s="19"/>
      <c r="N8212" s="20"/>
    </row>
    <row r="8213" spans="6:14" x14ac:dyDescent="0.25">
      <c r="I8213" s="19"/>
      <c r="J8213" s="19"/>
      <c r="K8213" s="19"/>
      <c r="L8213" s="19"/>
      <c r="M8213" s="19"/>
      <c r="N8213" s="20"/>
    </row>
    <row r="8214" spans="6:14" x14ac:dyDescent="0.25">
      <c r="I8214" s="19"/>
      <c r="J8214" s="19"/>
      <c r="K8214" s="19"/>
      <c r="L8214" s="19"/>
      <c r="M8214" s="19"/>
      <c r="N8214" s="20"/>
    </row>
    <row r="8215" spans="6:14" x14ac:dyDescent="0.25">
      <c r="I8215" s="19"/>
      <c r="J8215" s="19"/>
      <c r="K8215" s="19"/>
      <c r="L8215" s="19"/>
      <c r="M8215" s="19"/>
      <c r="N8215" s="20"/>
    </row>
    <row r="8216" spans="6:14" x14ac:dyDescent="0.25">
      <c r="I8216" s="19"/>
      <c r="J8216" s="19"/>
      <c r="K8216" s="19"/>
      <c r="L8216" s="19"/>
      <c r="M8216" s="19"/>
      <c r="N8216" s="20"/>
    </row>
    <row r="8217" spans="6:14" x14ac:dyDescent="0.25">
      <c r="I8217" s="19"/>
      <c r="J8217" s="19"/>
      <c r="K8217" s="19"/>
      <c r="L8217" s="19"/>
      <c r="M8217" s="19"/>
      <c r="N8217" s="20"/>
    </row>
    <row r="8218" spans="6:14" x14ac:dyDescent="0.25">
      <c r="I8218" s="19"/>
      <c r="J8218" s="19"/>
      <c r="K8218" s="19"/>
      <c r="L8218" s="19"/>
      <c r="M8218" s="19"/>
      <c r="N8218" s="20"/>
    </row>
    <row r="8219" spans="6:14" x14ac:dyDescent="0.25">
      <c r="I8219" s="19"/>
      <c r="J8219" s="19"/>
      <c r="K8219" s="19"/>
      <c r="L8219" s="19"/>
      <c r="M8219" s="19"/>
      <c r="N8219" s="20"/>
    </row>
    <row r="8220" spans="6:14" x14ac:dyDescent="0.25">
      <c r="I8220" s="19"/>
      <c r="J8220" s="19"/>
      <c r="K8220" s="19"/>
      <c r="L8220" s="19"/>
      <c r="M8220" s="19"/>
      <c r="N8220" s="20"/>
    </row>
    <row r="8221" spans="6:14" x14ac:dyDescent="0.25">
      <c r="I8221" s="19"/>
      <c r="J8221" s="19"/>
      <c r="K8221" s="19"/>
      <c r="L8221" s="19"/>
      <c r="M8221" s="19"/>
      <c r="N8221" s="20"/>
    </row>
    <row r="8222" spans="6:14" x14ac:dyDescent="0.25">
      <c r="I8222" s="19"/>
      <c r="J8222" s="19"/>
      <c r="K8222" s="19"/>
      <c r="L8222" s="19"/>
      <c r="M8222" s="19"/>
      <c r="N8222" s="20"/>
    </row>
    <row r="8223" spans="6:14" x14ac:dyDescent="0.25">
      <c r="I8223" s="19"/>
      <c r="J8223" s="19"/>
      <c r="K8223" s="19"/>
      <c r="L8223" s="19"/>
      <c r="M8223" s="19"/>
      <c r="N8223" s="20"/>
    </row>
    <row r="8224" spans="6:14" x14ac:dyDescent="0.25">
      <c r="I8224" s="19"/>
      <c r="J8224" s="19"/>
      <c r="K8224" s="19"/>
      <c r="L8224" s="19"/>
      <c r="M8224" s="19"/>
      <c r="N8224" s="20"/>
    </row>
    <row r="8225" spans="9:14" x14ac:dyDescent="0.25">
      <c r="I8225" s="19"/>
      <c r="J8225" s="19"/>
      <c r="K8225" s="19"/>
      <c r="L8225" s="19"/>
      <c r="M8225" s="19"/>
      <c r="N8225" s="20"/>
    </row>
    <row r="8226" spans="9:14" x14ac:dyDescent="0.25">
      <c r="I8226" s="19"/>
      <c r="J8226" s="19"/>
      <c r="K8226" s="19"/>
      <c r="L8226" s="19"/>
      <c r="M8226" s="19"/>
      <c r="N8226" s="20"/>
    </row>
    <row r="8227" spans="9:14" x14ac:dyDescent="0.25">
      <c r="I8227" s="19"/>
      <c r="J8227" s="19"/>
      <c r="K8227" s="19"/>
      <c r="L8227" s="19"/>
      <c r="M8227" s="19"/>
      <c r="N8227" s="20"/>
    </row>
    <row r="8228" spans="9:14" x14ac:dyDescent="0.25">
      <c r="I8228" s="19"/>
      <c r="J8228" s="19"/>
      <c r="K8228" s="19"/>
      <c r="L8228" s="19"/>
      <c r="M8228" s="19"/>
      <c r="N8228" s="20"/>
    </row>
    <row r="8229" spans="9:14" x14ac:dyDescent="0.25">
      <c r="I8229" s="19"/>
      <c r="J8229" s="19"/>
      <c r="K8229" s="19"/>
      <c r="L8229" s="19"/>
      <c r="M8229" s="19"/>
      <c r="N8229" s="20"/>
    </row>
    <row r="8230" spans="9:14" x14ac:dyDescent="0.25">
      <c r="I8230" s="19"/>
      <c r="J8230" s="19"/>
      <c r="K8230" s="19"/>
      <c r="L8230" s="19"/>
      <c r="M8230" s="19"/>
      <c r="N8230" s="20"/>
    </row>
    <row r="8231" spans="9:14" x14ac:dyDescent="0.25">
      <c r="I8231" s="19"/>
      <c r="J8231" s="19"/>
      <c r="K8231" s="19"/>
      <c r="L8231" s="19"/>
      <c r="M8231" s="19"/>
      <c r="N8231" s="20"/>
    </row>
    <row r="8232" spans="9:14" x14ac:dyDescent="0.25">
      <c r="I8232" s="19"/>
      <c r="J8232" s="19"/>
      <c r="K8232" s="19"/>
      <c r="L8232" s="19"/>
      <c r="M8232" s="19"/>
      <c r="N8232" s="20"/>
    </row>
    <row r="8233" spans="9:14" x14ac:dyDescent="0.25">
      <c r="I8233" s="19"/>
      <c r="J8233" s="19"/>
      <c r="K8233" s="19"/>
      <c r="L8233" s="19"/>
      <c r="M8233" s="19"/>
      <c r="N8233" s="20"/>
    </row>
    <row r="8234" spans="9:14" x14ac:dyDescent="0.25">
      <c r="I8234" s="19"/>
      <c r="J8234" s="19"/>
      <c r="K8234" s="19"/>
      <c r="L8234" s="19"/>
      <c r="M8234" s="19"/>
      <c r="N8234" s="20"/>
    </row>
    <row r="8235" spans="9:14" x14ac:dyDescent="0.25">
      <c r="I8235" s="19"/>
      <c r="J8235" s="19"/>
      <c r="K8235" s="19"/>
      <c r="L8235" s="19"/>
      <c r="M8235" s="19"/>
      <c r="N8235" s="20"/>
    </row>
    <row r="8236" spans="9:14" x14ac:dyDescent="0.25">
      <c r="I8236" s="19"/>
      <c r="J8236" s="19"/>
      <c r="K8236" s="19"/>
      <c r="L8236" s="19"/>
      <c r="M8236" s="19"/>
      <c r="N8236" s="20"/>
    </row>
    <row r="8237" spans="9:14" x14ac:dyDescent="0.25">
      <c r="I8237" s="19"/>
      <c r="J8237" s="19"/>
      <c r="K8237" s="19"/>
      <c r="L8237" s="19"/>
      <c r="M8237" s="19"/>
      <c r="N8237" s="20"/>
    </row>
    <row r="8238" spans="9:14" x14ac:dyDescent="0.25">
      <c r="I8238" s="19"/>
      <c r="J8238" s="19"/>
      <c r="K8238" s="19"/>
      <c r="L8238" s="19"/>
      <c r="M8238" s="19"/>
      <c r="N8238" s="20"/>
    </row>
    <row r="8239" spans="9:14" x14ac:dyDescent="0.25">
      <c r="I8239" s="19"/>
      <c r="J8239" s="19"/>
      <c r="K8239" s="19"/>
      <c r="L8239" s="19"/>
      <c r="M8239" s="19"/>
      <c r="N8239" s="20"/>
    </row>
    <row r="8240" spans="9:14" x14ac:dyDescent="0.25">
      <c r="I8240" s="19"/>
      <c r="J8240" s="19"/>
      <c r="K8240" s="19"/>
      <c r="L8240" s="19"/>
      <c r="M8240" s="19"/>
      <c r="N8240" s="20"/>
    </row>
    <row r="8241" spans="6:14" x14ac:dyDescent="0.25">
      <c r="I8241" s="19"/>
      <c r="J8241" s="19"/>
      <c r="K8241" s="19"/>
      <c r="L8241" s="19"/>
      <c r="M8241" s="19"/>
      <c r="N8241" s="20"/>
    </row>
    <row r="8242" spans="6:14" x14ac:dyDescent="0.25">
      <c r="I8242" s="19"/>
      <c r="J8242" s="19"/>
      <c r="K8242" s="19"/>
      <c r="L8242" s="19"/>
      <c r="M8242" s="19"/>
      <c r="N8242" s="20"/>
    </row>
    <row r="8243" spans="6:14" x14ac:dyDescent="0.25">
      <c r="I8243" s="19"/>
      <c r="J8243" s="19"/>
      <c r="K8243" s="19"/>
      <c r="L8243" s="19"/>
      <c r="M8243" s="19"/>
      <c r="N8243" s="20"/>
    </row>
    <row r="8244" spans="6:14" x14ac:dyDescent="0.25">
      <c r="I8244" s="19"/>
      <c r="J8244" s="19"/>
      <c r="K8244" s="19"/>
      <c r="L8244" s="19"/>
      <c r="M8244" s="19"/>
      <c r="N8244" s="20"/>
    </row>
    <row r="8245" spans="6:14" x14ac:dyDescent="0.25">
      <c r="I8245" s="19"/>
      <c r="J8245" s="19"/>
      <c r="K8245" s="19"/>
      <c r="L8245" s="19"/>
      <c r="M8245" s="19"/>
      <c r="N8245" s="20"/>
    </row>
    <row r="8246" spans="6:14" x14ac:dyDescent="0.25">
      <c r="I8246" s="19"/>
      <c r="J8246" s="19"/>
      <c r="K8246" s="19"/>
      <c r="L8246" s="19"/>
      <c r="M8246" s="19"/>
      <c r="N8246" s="20"/>
    </row>
    <row r="8247" spans="6:14" x14ac:dyDescent="0.25">
      <c r="I8247" s="19"/>
      <c r="J8247" s="19"/>
      <c r="K8247" s="19"/>
      <c r="L8247" s="19"/>
      <c r="M8247" s="19"/>
      <c r="N8247" s="20"/>
    </row>
    <row r="8248" spans="6:14" x14ac:dyDescent="0.25">
      <c r="I8248" s="19"/>
      <c r="J8248" s="19"/>
      <c r="K8248" s="19"/>
      <c r="L8248" s="19"/>
      <c r="M8248" s="19"/>
      <c r="N8248" s="20"/>
    </row>
    <row r="8249" spans="6:14" x14ac:dyDescent="0.25">
      <c r="I8249" s="19"/>
      <c r="J8249" s="19"/>
      <c r="K8249" s="19"/>
      <c r="L8249" s="19"/>
      <c r="M8249" s="19"/>
      <c r="N8249" s="20"/>
    </row>
    <row r="8250" spans="6:14" x14ac:dyDescent="0.25">
      <c r="I8250" s="19"/>
      <c r="J8250" s="19"/>
      <c r="K8250" s="19"/>
      <c r="L8250" s="19"/>
      <c r="M8250" s="19"/>
      <c r="N8250" s="20"/>
    </row>
    <row r="8251" spans="6:14" x14ac:dyDescent="0.25">
      <c r="I8251" s="19"/>
      <c r="J8251" s="19"/>
      <c r="K8251" s="19"/>
      <c r="L8251" s="19"/>
      <c r="M8251" s="19"/>
      <c r="N8251" s="20"/>
    </row>
    <row r="8252" spans="6:14" x14ac:dyDescent="0.25">
      <c r="F8252" s="18"/>
      <c r="G8252" s="18"/>
      <c r="I8252" s="19"/>
      <c r="J8252" s="19"/>
      <c r="K8252" s="19"/>
      <c r="L8252" s="19"/>
      <c r="M8252" s="19"/>
      <c r="N8252" s="20"/>
    </row>
    <row r="8253" spans="6:14" x14ac:dyDescent="0.25">
      <c r="I8253" s="19"/>
      <c r="J8253" s="19"/>
      <c r="K8253" s="19"/>
      <c r="L8253" s="19"/>
      <c r="M8253" s="19"/>
      <c r="N8253" s="20"/>
    </row>
    <row r="8254" spans="6:14" x14ac:dyDescent="0.25">
      <c r="I8254" s="19"/>
      <c r="J8254" s="19"/>
      <c r="K8254" s="19"/>
      <c r="L8254" s="19"/>
      <c r="M8254" s="19"/>
      <c r="N8254" s="20"/>
    </row>
    <row r="8255" spans="6:14" x14ac:dyDescent="0.25">
      <c r="I8255" s="19"/>
      <c r="J8255" s="19"/>
      <c r="K8255" s="19"/>
      <c r="L8255" s="19"/>
      <c r="M8255" s="19"/>
      <c r="N8255" s="20"/>
    </row>
    <row r="8256" spans="6:14" x14ac:dyDescent="0.25">
      <c r="I8256" s="19"/>
      <c r="J8256" s="19"/>
      <c r="K8256" s="19"/>
      <c r="L8256" s="19"/>
      <c r="M8256" s="19"/>
      <c r="N8256" s="20"/>
    </row>
    <row r="8257" spans="9:14" x14ac:dyDescent="0.25">
      <c r="I8257" s="19"/>
      <c r="J8257" s="19"/>
      <c r="K8257" s="19"/>
      <c r="L8257" s="19"/>
      <c r="M8257" s="19"/>
      <c r="N8257" s="20"/>
    </row>
    <row r="8258" spans="9:14" x14ac:dyDescent="0.25">
      <c r="I8258" s="19"/>
      <c r="J8258" s="19"/>
      <c r="K8258" s="19"/>
      <c r="L8258" s="19"/>
      <c r="M8258" s="19"/>
      <c r="N8258" s="20"/>
    </row>
    <row r="8259" spans="9:14" x14ac:dyDescent="0.25">
      <c r="I8259" s="19"/>
      <c r="J8259" s="19"/>
      <c r="K8259" s="19"/>
      <c r="L8259" s="19"/>
      <c r="M8259" s="19"/>
      <c r="N8259" s="20"/>
    </row>
    <row r="8260" spans="9:14" x14ac:dyDescent="0.25">
      <c r="I8260" s="19"/>
      <c r="J8260" s="19"/>
      <c r="K8260" s="19"/>
      <c r="L8260" s="19"/>
      <c r="M8260" s="19"/>
      <c r="N8260" s="20"/>
    </row>
    <row r="8261" spans="9:14" x14ac:dyDescent="0.25">
      <c r="I8261" s="19"/>
      <c r="J8261" s="19"/>
      <c r="K8261" s="19"/>
      <c r="L8261" s="19"/>
      <c r="M8261" s="19"/>
      <c r="N8261" s="20"/>
    </row>
    <row r="8262" spans="9:14" x14ac:dyDescent="0.25">
      <c r="I8262" s="19"/>
      <c r="J8262" s="19"/>
      <c r="K8262" s="19"/>
      <c r="L8262" s="19"/>
      <c r="M8262" s="19"/>
      <c r="N8262" s="20"/>
    </row>
    <row r="8263" spans="9:14" x14ac:dyDescent="0.25">
      <c r="I8263" s="19"/>
      <c r="J8263" s="19"/>
      <c r="K8263" s="19"/>
      <c r="L8263" s="19"/>
      <c r="M8263" s="19"/>
      <c r="N8263" s="20"/>
    </row>
    <row r="8264" spans="9:14" x14ac:dyDescent="0.25">
      <c r="I8264" s="19"/>
      <c r="J8264" s="19"/>
      <c r="K8264" s="19"/>
      <c r="L8264" s="19"/>
      <c r="M8264" s="19"/>
      <c r="N8264" s="20"/>
    </row>
    <row r="8265" spans="9:14" x14ac:dyDescent="0.25">
      <c r="I8265" s="19"/>
      <c r="J8265" s="19"/>
      <c r="K8265" s="19"/>
      <c r="L8265" s="19"/>
      <c r="M8265" s="19"/>
      <c r="N8265" s="20"/>
    </row>
    <row r="8266" spans="9:14" x14ac:dyDescent="0.25">
      <c r="I8266" s="19"/>
      <c r="J8266" s="19"/>
      <c r="K8266" s="19"/>
      <c r="L8266" s="19"/>
      <c r="M8266" s="19"/>
      <c r="N8266" s="20"/>
    </row>
    <row r="8267" spans="9:14" x14ac:dyDescent="0.25">
      <c r="I8267" s="19"/>
      <c r="J8267" s="19"/>
      <c r="K8267" s="19"/>
      <c r="L8267" s="19"/>
      <c r="M8267" s="19"/>
      <c r="N8267" s="20"/>
    </row>
    <row r="8268" spans="9:14" x14ac:dyDescent="0.25">
      <c r="I8268" s="19"/>
      <c r="J8268" s="19"/>
      <c r="K8268" s="19"/>
      <c r="L8268" s="19"/>
      <c r="M8268" s="19"/>
      <c r="N8268" s="20"/>
    </row>
    <row r="8269" spans="9:14" x14ac:dyDescent="0.25">
      <c r="I8269" s="19"/>
      <c r="J8269" s="19"/>
      <c r="K8269" s="19"/>
      <c r="L8269" s="19"/>
      <c r="M8269" s="19"/>
      <c r="N8269" s="20"/>
    </row>
    <row r="8270" spans="9:14" x14ac:dyDescent="0.25">
      <c r="I8270" s="19"/>
      <c r="J8270" s="19"/>
      <c r="K8270" s="19"/>
      <c r="L8270" s="19"/>
      <c r="M8270" s="19"/>
      <c r="N8270" s="20"/>
    </row>
    <row r="8271" spans="9:14" x14ac:dyDescent="0.25">
      <c r="I8271" s="19"/>
      <c r="J8271" s="19"/>
      <c r="K8271" s="19"/>
      <c r="L8271" s="19"/>
      <c r="M8271" s="19"/>
      <c r="N8271" s="20"/>
    </row>
    <row r="8272" spans="9:14" x14ac:dyDescent="0.25">
      <c r="I8272" s="19"/>
      <c r="J8272" s="19"/>
      <c r="K8272" s="19"/>
      <c r="L8272" s="19"/>
      <c r="M8272" s="19"/>
      <c r="N8272" s="20"/>
    </row>
    <row r="8273" spans="9:14" x14ac:dyDescent="0.25">
      <c r="I8273" s="19"/>
      <c r="J8273" s="19"/>
      <c r="K8273" s="19"/>
      <c r="L8273" s="19"/>
      <c r="M8273" s="19"/>
      <c r="N8273" s="20"/>
    </row>
    <row r="8274" spans="9:14" x14ac:dyDescent="0.25">
      <c r="I8274" s="19"/>
      <c r="J8274" s="19"/>
      <c r="K8274" s="19"/>
      <c r="L8274" s="19"/>
      <c r="M8274" s="19"/>
      <c r="N8274" s="20"/>
    </row>
    <row r="8275" spans="9:14" x14ac:dyDescent="0.25">
      <c r="I8275" s="19"/>
      <c r="J8275" s="19"/>
      <c r="K8275" s="19"/>
      <c r="L8275" s="19"/>
      <c r="M8275" s="19"/>
      <c r="N8275" s="20"/>
    </row>
    <row r="8276" spans="9:14" x14ac:dyDescent="0.25">
      <c r="I8276" s="19"/>
      <c r="J8276" s="19"/>
      <c r="K8276" s="19"/>
      <c r="L8276" s="19"/>
      <c r="M8276" s="19"/>
      <c r="N8276" s="20"/>
    </row>
    <row r="8277" spans="9:14" x14ac:dyDescent="0.25">
      <c r="I8277" s="19"/>
      <c r="J8277" s="19"/>
      <c r="K8277" s="19"/>
      <c r="L8277" s="19"/>
      <c r="M8277" s="19"/>
      <c r="N8277" s="20"/>
    </row>
    <row r="8278" spans="9:14" x14ac:dyDescent="0.25">
      <c r="I8278" s="19"/>
      <c r="J8278" s="19"/>
      <c r="K8278" s="19"/>
      <c r="L8278" s="19"/>
      <c r="M8278" s="19"/>
      <c r="N8278" s="20"/>
    </row>
    <row r="8279" spans="9:14" x14ac:dyDescent="0.25">
      <c r="I8279" s="19"/>
      <c r="J8279" s="19"/>
      <c r="K8279" s="19"/>
      <c r="L8279" s="19"/>
      <c r="M8279" s="19"/>
      <c r="N8279" s="20"/>
    </row>
    <row r="8280" spans="9:14" x14ac:dyDescent="0.25">
      <c r="I8280" s="19"/>
      <c r="J8280" s="19"/>
      <c r="K8280" s="19"/>
      <c r="L8280" s="19"/>
      <c r="M8280" s="19"/>
      <c r="N8280" s="20"/>
    </row>
    <row r="8281" spans="9:14" x14ac:dyDescent="0.25">
      <c r="I8281" s="19"/>
      <c r="J8281" s="19"/>
      <c r="K8281" s="19"/>
      <c r="L8281" s="19"/>
      <c r="M8281" s="19"/>
      <c r="N8281" s="20"/>
    </row>
    <row r="8282" spans="9:14" x14ac:dyDescent="0.25">
      <c r="I8282" s="19"/>
      <c r="J8282" s="19"/>
      <c r="K8282" s="19"/>
      <c r="L8282" s="19"/>
      <c r="M8282" s="19"/>
      <c r="N8282" s="20"/>
    </row>
    <row r="8283" spans="9:14" x14ac:dyDescent="0.25">
      <c r="I8283" s="19"/>
      <c r="J8283" s="19"/>
      <c r="K8283" s="19"/>
      <c r="L8283" s="19"/>
      <c r="M8283" s="19"/>
      <c r="N8283" s="20"/>
    </row>
    <row r="8284" spans="9:14" x14ac:dyDescent="0.25">
      <c r="I8284" s="19"/>
      <c r="J8284" s="19"/>
      <c r="K8284" s="19"/>
      <c r="L8284" s="19"/>
      <c r="M8284" s="19"/>
      <c r="N8284" s="20"/>
    </row>
    <row r="8285" spans="9:14" x14ac:dyDescent="0.25">
      <c r="I8285" s="19"/>
      <c r="J8285" s="19"/>
      <c r="K8285" s="19"/>
      <c r="L8285" s="19"/>
      <c r="M8285" s="19"/>
      <c r="N8285" s="20"/>
    </row>
    <row r="8286" spans="9:14" x14ac:dyDescent="0.25">
      <c r="I8286" s="19"/>
      <c r="J8286" s="19"/>
      <c r="K8286" s="19"/>
      <c r="L8286" s="19"/>
      <c r="M8286" s="19"/>
      <c r="N8286" s="20"/>
    </row>
    <row r="8287" spans="9:14" x14ac:dyDescent="0.25">
      <c r="I8287" s="19"/>
      <c r="J8287" s="19"/>
      <c r="K8287" s="19"/>
      <c r="L8287" s="19"/>
      <c r="M8287" s="19"/>
      <c r="N8287" s="20"/>
    </row>
    <row r="8288" spans="9:14" x14ac:dyDescent="0.25">
      <c r="I8288" s="19"/>
      <c r="J8288" s="19"/>
      <c r="K8288" s="19"/>
      <c r="L8288" s="19"/>
      <c r="M8288" s="19"/>
      <c r="N8288" s="20"/>
    </row>
    <row r="8289" spans="9:14" x14ac:dyDescent="0.25">
      <c r="I8289" s="19"/>
      <c r="J8289" s="19"/>
      <c r="K8289" s="19"/>
      <c r="L8289" s="19"/>
      <c r="M8289" s="19"/>
      <c r="N8289" s="20"/>
    </row>
    <row r="8290" spans="9:14" x14ac:dyDescent="0.25">
      <c r="I8290" s="19"/>
      <c r="J8290" s="19"/>
      <c r="K8290" s="19"/>
      <c r="L8290" s="19"/>
      <c r="M8290" s="19"/>
      <c r="N8290" s="20"/>
    </row>
    <row r="8291" spans="9:14" x14ac:dyDescent="0.25">
      <c r="I8291" s="19"/>
      <c r="J8291" s="19"/>
      <c r="K8291" s="19"/>
      <c r="L8291" s="19"/>
      <c r="M8291" s="19"/>
      <c r="N8291" s="20"/>
    </row>
    <row r="8292" spans="9:14" x14ac:dyDescent="0.25">
      <c r="I8292" s="19"/>
      <c r="J8292" s="19"/>
      <c r="K8292" s="19"/>
      <c r="L8292" s="19"/>
      <c r="M8292" s="19"/>
      <c r="N8292" s="20"/>
    </row>
    <row r="8293" spans="9:14" x14ac:dyDescent="0.25">
      <c r="I8293" s="19"/>
      <c r="J8293" s="19"/>
      <c r="K8293" s="19"/>
      <c r="L8293" s="19"/>
      <c r="M8293" s="19"/>
      <c r="N8293" s="20"/>
    </row>
    <row r="8294" spans="9:14" x14ac:dyDescent="0.25">
      <c r="I8294" s="19"/>
      <c r="J8294" s="19"/>
      <c r="K8294" s="19"/>
      <c r="L8294" s="19"/>
      <c r="M8294" s="19"/>
      <c r="N8294" s="20"/>
    </row>
    <row r="8295" spans="9:14" x14ac:dyDescent="0.25">
      <c r="I8295" s="19"/>
      <c r="J8295" s="19"/>
      <c r="K8295" s="19"/>
      <c r="L8295" s="19"/>
      <c r="M8295" s="19"/>
      <c r="N8295" s="20"/>
    </row>
    <row r="8296" spans="9:14" x14ac:dyDescent="0.25">
      <c r="I8296" s="19"/>
      <c r="J8296" s="19"/>
      <c r="K8296" s="19"/>
      <c r="L8296" s="19"/>
      <c r="M8296" s="19"/>
      <c r="N8296" s="20"/>
    </row>
    <row r="8297" spans="9:14" x14ac:dyDescent="0.25">
      <c r="I8297" s="19"/>
      <c r="J8297" s="19"/>
      <c r="K8297" s="19"/>
      <c r="L8297" s="19"/>
      <c r="M8297" s="19"/>
      <c r="N8297" s="20"/>
    </row>
    <row r="8298" spans="9:14" x14ac:dyDescent="0.25">
      <c r="I8298" s="19"/>
      <c r="J8298" s="19"/>
      <c r="K8298" s="19"/>
      <c r="L8298" s="19"/>
      <c r="M8298" s="19"/>
      <c r="N8298" s="20"/>
    </row>
    <row r="8299" spans="9:14" x14ac:dyDescent="0.25">
      <c r="I8299" s="19"/>
      <c r="J8299" s="19"/>
      <c r="K8299" s="19"/>
      <c r="L8299" s="19"/>
      <c r="M8299" s="19"/>
      <c r="N8299" s="20"/>
    </row>
    <row r="8300" spans="9:14" x14ac:dyDescent="0.25">
      <c r="I8300" s="19"/>
      <c r="J8300" s="19"/>
      <c r="K8300" s="19"/>
      <c r="L8300" s="19"/>
      <c r="M8300" s="19"/>
      <c r="N8300" s="20"/>
    </row>
    <row r="8301" spans="9:14" x14ac:dyDescent="0.25">
      <c r="I8301" s="19"/>
      <c r="J8301" s="19"/>
      <c r="K8301" s="19"/>
      <c r="L8301" s="19"/>
      <c r="M8301" s="19"/>
      <c r="N8301" s="20"/>
    </row>
    <row r="8302" spans="9:14" x14ac:dyDescent="0.25">
      <c r="I8302" s="19"/>
      <c r="J8302" s="19"/>
      <c r="K8302" s="19"/>
      <c r="L8302" s="19"/>
      <c r="M8302" s="19"/>
      <c r="N8302" s="20"/>
    </row>
    <row r="8303" spans="9:14" x14ac:dyDescent="0.25">
      <c r="I8303" s="19"/>
      <c r="J8303" s="19"/>
      <c r="K8303" s="19"/>
      <c r="L8303" s="19"/>
      <c r="M8303" s="19"/>
      <c r="N8303" s="20"/>
    </row>
    <row r="8304" spans="9:14" x14ac:dyDescent="0.25">
      <c r="I8304" s="19"/>
      <c r="J8304" s="19"/>
      <c r="K8304" s="19"/>
      <c r="L8304" s="19"/>
      <c r="M8304" s="19"/>
      <c r="N8304" s="20"/>
    </row>
    <row r="8305" spans="9:14" x14ac:dyDescent="0.25">
      <c r="I8305" s="19"/>
      <c r="J8305" s="19"/>
      <c r="K8305" s="19"/>
      <c r="L8305" s="19"/>
      <c r="M8305" s="19"/>
      <c r="N8305" s="20"/>
    </row>
    <row r="8306" spans="9:14" x14ac:dyDescent="0.25">
      <c r="I8306" s="19"/>
      <c r="J8306" s="19"/>
      <c r="K8306" s="19"/>
      <c r="L8306" s="19"/>
      <c r="M8306" s="19"/>
      <c r="N8306" s="20"/>
    </row>
    <row r="8307" spans="9:14" x14ac:dyDescent="0.25">
      <c r="I8307" s="19"/>
      <c r="J8307" s="19"/>
      <c r="K8307" s="19"/>
      <c r="L8307" s="19"/>
      <c r="M8307" s="19"/>
      <c r="N8307" s="20"/>
    </row>
    <row r="8308" spans="9:14" x14ac:dyDescent="0.25">
      <c r="I8308" s="19"/>
      <c r="J8308" s="19"/>
      <c r="K8308" s="19"/>
      <c r="L8308" s="19"/>
      <c r="M8308" s="19"/>
      <c r="N8308" s="20"/>
    </row>
    <row r="8309" spans="9:14" x14ac:dyDescent="0.25">
      <c r="I8309" s="19"/>
      <c r="J8309" s="19"/>
      <c r="K8309" s="19"/>
      <c r="L8309" s="19"/>
      <c r="M8309" s="19"/>
      <c r="N8309" s="20"/>
    </row>
    <row r="8310" spans="9:14" x14ac:dyDescent="0.25">
      <c r="I8310" s="19"/>
      <c r="J8310" s="19"/>
      <c r="K8310" s="19"/>
      <c r="L8310" s="19"/>
      <c r="M8310" s="19"/>
      <c r="N8310" s="20"/>
    </row>
    <row r="8311" spans="9:14" x14ac:dyDescent="0.25">
      <c r="I8311" s="19"/>
      <c r="J8311" s="19"/>
      <c r="K8311" s="19"/>
      <c r="L8311" s="19"/>
      <c r="M8311" s="19"/>
      <c r="N8311" s="20"/>
    </row>
    <row r="8312" spans="9:14" x14ac:dyDescent="0.25">
      <c r="I8312" s="19"/>
      <c r="J8312" s="19"/>
      <c r="K8312" s="19"/>
      <c r="L8312" s="19"/>
      <c r="M8312" s="19"/>
      <c r="N8312" s="20"/>
    </row>
    <row r="8313" spans="9:14" x14ac:dyDescent="0.25">
      <c r="I8313" s="19"/>
      <c r="J8313" s="19"/>
      <c r="K8313" s="19"/>
      <c r="L8313" s="19"/>
      <c r="M8313" s="19"/>
      <c r="N8313" s="20"/>
    </row>
    <row r="8314" spans="9:14" x14ac:dyDescent="0.25">
      <c r="I8314" s="19"/>
      <c r="J8314" s="19"/>
      <c r="K8314" s="19"/>
      <c r="L8314" s="19"/>
      <c r="M8314" s="19"/>
      <c r="N8314" s="20"/>
    </row>
    <row r="8315" spans="9:14" x14ac:dyDescent="0.25">
      <c r="I8315" s="19"/>
      <c r="J8315" s="19"/>
      <c r="K8315" s="19"/>
      <c r="L8315" s="19"/>
      <c r="M8315" s="19"/>
      <c r="N8315" s="20"/>
    </row>
    <row r="8316" spans="9:14" x14ac:dyDescent="0.25">
      <c r="I8316" s="19"/>
      <c r="J8316" s="19"/>
      <c r="K8316" s="19"/>
      <c r="L8316" s="19"/>
      <c r="M8316" s="19"/>
      <c r="N8316" s="20"/>
    </row>
    <row r="8317" spans="9:14" x14ac:dyDescent="0.25">
      <c r="I8317" s="19"/>
      <c r="J8317" s="19"/>
      <c r="K8317" s="19"/>
      <c r="L8317" s="19"/>
      <c r="M8317" s="19"/>
      <c r="N8317" s="20"/>
    </row>
    <row r="8318" spans="9:14" x14ac:dyDescent="0.25">
      <c r="I8318" s="19"/>
      <c r="J8318" s="19"/>
      <c r="K8318" s="19"/>
      <c r="L8318" s="19"/>
      <c r="M8318" s="19"/>
      <c r="N8318" s="20"/>
    </row>
    <row r="8319" spans="9:14" x14ac:dyDescent="0.25">
      <c r="I8319" s="19"/>
      <c r="J8319" s="19"/>
      <c r="K8319" s="19"/>
      <c r="L8319" s="19"/>
      <c r="M8319" s="19"/>
      <c r="N8319" s="20"/>
    </row>
    <row r="8320" spans="9:14" x14ac:dyDescent="0.25">
      <c r="I8320" s="19"/>
      <c r="J8320" s="19"/>
      <c r="K8320" s="19"/>
      <c r="L8320" s="19"/>
      <c r="M8320" s="19"/>
      <c r="N8320" s="20"/>
    </row>
    <row r="8321" spans="9:14" x14ac:dyDescent="0.25">
      <c r="I8321" s="19"/>
      <c r="J8321" s="19"/>
      <c r="K8321" s="19"/>
      <c r="L8321" s="19"/>
      <c r="M8321" s="19"/>
      <c r="N8321" s="20"/>
    </row>
    <row r="8322" spans="9:14" x14ac:dyDescent="0.25">
      <c r="I8322" s="19"/>
      <c r="J8322" s="19"/>
      <c r="K8322" s="19"/>
      <c r="L8322" s="19"/>
      <c r="M8322" s="19"/>
      <c r="N8322" s="20"/>
    </row>
    <row r="8323" spans="9:14" x14ac:dyDescent="0.25">
      <c r="I8323" s="19"/>
      <c r="J8323" s="19"/>
      <c r="K8323" s="19"/>
      <c r="L8323" s="19"/>
      <c r="M8323" s="19"/>
      <c r="N8323" s="20"/>
    </row>
    <row r="8324" spans="9:14" x14ac:dyDescent="0.25">
      <c r="I8324" s="19"/>
      <c r="J8324" s="19"/>
      <c r="K8324" s="19"/>
      <c r="L8324" s="19"/>
      <c r="M8324" s="19"/>
      <c r="N8324" s="20"/>
    </row>
    <row r="8325" spans="9:14" x14ac:dyDescent="0.25">
      <c r="I8325" s="19"/>
      <c r="J8325" s="19"/>
      <c r="K8325" s="19"/>
      <c r="L8325" s="19"/>
      <c r="M8325" s="19"/>
      <c r="N8325" s="20"/>
    </row>
    <row r="8326" spans="9:14" x14ac:dyDescent="0.25">
      <c r="I8326" s="19"/>
      <c r="J8326" s="19"/>
      <c r="K8326" s="19"/>
      <c r="L8326" s="19"/>
      <c r="M8326" s="19"/>
      <c r="N8326" s="20"/>
    </row>
    <row r="8327" spans="9:14" x14ac:dyDescent="0.25">
      <c r="I8327" s="19"/>
      <c r="J8327" s="19"/>
      <c r="K8327" s="19"/>
      <c r="L8327" s="19"/>
      <c r="M8327" s="19"/>
      <c r="N8327" s="20"/>
    </row>
    <row r="8328" spans="9:14" x14ac:dyDescent="0.25">
      <c r="I8328" s="19"/>
      <c r="J8328" s="19"/>
      <c r="K8328" s="19"/>
      <c r="L8328" s="19"/>
      <c r="M8328" s="19"/>
      <c r="N8328" s="20"/>
    </row>
    <row r="8329" spans="9:14" x14ac:dyDescent="0.25">
      <c r="I8329" s="19"/>
      <c r="J8329" s="19"/>
      <c r="K8329" s="19"/>
      <c r="L8329" s="19"/>
      <c r="M8329" s="19"/>
      <c r="N8329" s="20"/>
    </row>
    <row r="8330" spans="9:14" x14ac:dyDescent="0.25">
      <c r="I8330" s="19"/>
      <c r="J8330" s="19"/>
      <c r="K8330" s="19"/>
      <c r="L8330" s="19"/>
      <c r="M8330" s="19"/>
      <c r="N8330" s="20"/>
    </row>
    <row r="8331" spans="9:14" x14ac:dyDescent="0.25">
      <c r="I8331" s="19"/>
      <c r="J8331" s="19"/>
      <c r="K8331" s="19"/>
      <c r="L8331" s="19"/>
      <c r="M8331" s="19"/>
      <c r="N8331" s="20"/>
    </row>
    <row r="8332" spans="9:14" x14ac:dyDescent="0.25">
      <c r="I8332" s="19"/>
      <c r="J8332" s="19"/>
      <c r="K8332" s="19"/>
      <c r="L8332" s="19"/>
      <c r="M8332" s="19"/>
      <c r="N8332" s="20"/>
    </row>
    <row r="8333" spans="9:14" x14ac:dyDescent="0.25">
      <c r="I8333" s="19"/>
      <c r="J8333" s="19"/>
      <c r="K8333" s="19"/>
      <c r="L8333" s="19"/>
      <c r="M8333" s="19"/>
      <c r="N8333" s="20"/>
    </row>
    <row r="8334" spans="9:14" x14ac:dyDescent="0.25">
      <c r="I8334" s="19"/>
      <c r="J8334" s="19"/>
      <c r="K8334" s="19"/>
      <c r="L8334" s="19"/>
      <c r="M8334" s="19"/>
      <c r="N8334" s="20"/>
    </row>
    <row r="8335" spans="9:14" x14ac:dyDescent="0.25">
      <c r="I8335" s="19"/>
      <c r="J8335" s="19"/>
      <c r="K8335" s="19"/>
      <c r="L8335" s="19"/>
      <c r="M8335" s="19"/>
      <c r="N8335" s="20"/>
    </row>
    <row r="8336" spans="9:14" x14ac:dyDescent="0.25">
      <c r="I8336" s="19"/>
      <c r="J8336" s="19"/>
      <c r="K8336" s="19"/>
      <c r="L8336" s="19"/>
      <c r="M8336" s="19"/>
      <c r="N8336" s="20"/>
    </row>
    <row r="8337" spans="9:14" x14ac:dyDescent="0.25">
      <c r="I8337" s="19"/>
      <c r="J8337" s="19"/>
      <c r="K8337" s="19"/>
      <c r="L8337" s="19"/>
      <c r="M8337" s="19"/>
      <c r="N8337" s="20"/>
    </row>
    <row r="8338" spans="9:14" x14ac:dyDescent="0.25">
      <c r="I8338" s="19"/>
      <c r="J8338" s="19"/>
      <c r="K8338" s="19"/>
      <c r="L8338" s="19"/>
      <c r="M8338" s="19"/>
      <c r="N8338" s="20"/>
    </row>
    <row r="8339" spans="9:14" x14ac:dyDescent="0.25">
      <c r="I8339" s="19"/>
      <c r="J8339" s="19"/>
      <c r="K8339" s="19"/>
      <c r="L8339" s="19"/>
      <c r="M8339" s="19"/>
      <c r="N8339" s="20"/>
    </row>
    <row r="8340" spans="9:14" x14ac:dyDescent="0.25">
      <c r="I8340" s="19"/>
      <c r="J8340" s="19"/>
      <c r="K8340" s="19"/>
      <c r="L8340" s="19"/>
      <c r="M8340" s="19"/>
      <c r="N8340" s="20"/>
    </row>
    <row r="8341" spans="9:14" x14ac:dyDescent="0.25">
      <c r="I8341" s="19"/>
      <c r="J8341" s="19"/>
      <c r="K8341" s="19"/>
      <c r="L8341" s="19"/>
      <c r="M8341" s="19"/>
      <c r="N8341" s="20"/>
    </row>
    <row r="8342" spans="9:14" x14ac:dyDescent="0.25">
      <c r="I8342" s="19"/>
      <c r="J8342" s="19"/>
      <c r="K8342" s="19"/>
      <c r="L8342" s="19"/>
      <c r="M8342" s="19"/>
      <c r="N8342" s="20"/>
    </row>
    <row r="8343" spans="9:14" x14ac:dyDescent="0.25">
      <c r="I8343" s="19"/>
      <c r="J8343" s="19"/>
      <c r="K8343" s="19"/>
      <c r="L8343" s="19"/>
      <c r="M8343" s="19"/>
      <c r="N8343" s="20"/>
    </row>
    <row r="8344" spans="9:14" x14ac:dyDescent="0.25">
      <c r="I8344" s="19"/>
      <c r="J8344" s="19"/>
      <c r="K8344" s="19"/>
      <c r="L8344" s="19"/>
      <c r="M8344" s="19"/>
      <c r="N8344" s="20"/>
    </row>
    <row r="8345" spans="9:14" x14ac:dyDescent="0.25">
      <c r="I8345" s="19"/>
      <c r="J8345" s="19"/>
      <c r="K8345" s="19"/>
      <c r="L8345" s="19"/>
      <c r="M8345" s="19"/>
      <c r="N8345" s="20"/>
    </row>
    <row r="8346" spans="9:14" x14ac:dyDescent="0.25">
      <c r="I8346" s="19"/>
      <c r="J8346" s="19"/>
      <c r="K8346" s="19"/>
      <c r="L8346" s="19"/>
      <c r="M8346" s="19"/>
      <c r="N8346" s="20"/>
    </row>
    <row r="8347" spans="9:14" x14ac:dyDescent="0.25">
      <c r="I8347" s="19"/>
      <c r="J8347" s="19"/>
      <c r="K8347" s="19"/>
      <c r="L8347" s="19"/>
      <c r="M8347" s="19"/>
      <c r="N8347" s="20"/>
    </row>
    <row r="8348" spans="9:14" x14ac:dyDescent="0.25">
      <c r="I8348" s="19"/>
      <c r="J8348" s="19"/>
      <c r="K8348" s="19"/>
      <c r="L8348" s="19"/>
      <c r="M8348" s="19"/>
      <c r="N8348" s="20"/>
    </row>
    <row r="8349" spans="9:14" x14ac:dyDescent="0.25">
      <c r="I8349" s="19"/>
      <c r="J8349" s="19"/>
      <c r="K8349" s="19"/>
      <c r="L8349" s="19"/>
      <c r="M8349" s="19"/>
      <c r="N8349" s="20"/>
    </row>
    <row r="8350" spans="9:14" x14ac:dyDescent="0.25">
      <c r="I8350" s="19"/>
      <c r="J8350" s="19"/>
      <c r="K8350" s="19"/>
      <c r="L8350" s="19"/>
      <c r="M8350" s="19"/>
      <c r="N8350" s="20"/>
    </row>
    <row r="8351" spans="9:14" x14ac:dyDescent="0.25">
      <c r="I8351" s="19"/>
      <c r="J8351" s="19"/>
      <c r="K8351" s="19"/>
      <c r="L8351" s="19"/>
      <c r="M8351" s="19"/>
      <c r="N8351" s="20"/>
    </row>
    <row r="8352" spans="9:14" x14ac:dyDescent="0.25">
      <c r="I8352" s="19"/>
      <c r="J8352" s="19"/>
      <c r="K8352" s="19"/>
      <c r="L8352" s="19"/>
      <c r="M8352" s="19"/>
      <c r="N8352" s="20"/>
    </row>
    <row r="8353" spans="9:14" x14ac:dyDescent="0.25">
      <c r="I8353" s="19"/>
      <c r="J8353" s="19"/>
      <c r="K8353" s="19"/>
      <c r="L8353" s="19"/>
      <c r="M8353" s="19"/>
      <c r="N8353" s="20"/>
    </row>
    <row r="8354" spans="9:14" x14ac:dyDescent="0.25">
      <c r="I8354" s="19"/>
      <c r="J8354" s="19"/>
      <c r="K8354" s="19"/>
      <c r="L8354" s="19"/>
      <c r="M8354" s="19"/>
      <c r="N8354" s="20"/>
    </row>
    <row r="8355" spans="9:14" x14ac:dyDescent="0.25">
      <c r="I8355" s="19"/>
      <c r="J8355" s="19"/>
      <c r="K8355" s="19"/>
      <c r="L8355" s="19"/>
      <c r="M8355" s="19"/>
      <c r="N8355" s="20"/>
    </row>
    <row r="8356" spans="9:14" x14ac:dyDescent="0.25">
      <c r="I8356" s="19"/>
      <c r="J8356" s="19"/>
      <c r="K8356" s="19"/>
      <c r="L8356" s="19"/>
      <c r="M8356" s="19"/>
      <c r="N8356" s="20"/>
    </row>
    <row r="8357" spans="9:14" x14ac:dyDescent="0.25">
      <c r="I8357" s="19"/>
      <c r="J8357" s="19"/>
      <c r="K8357" s="19"/>
      <c r="L8357" s="19"/>
      <c r="M8357" s="19"/>
      <c r="N8357" s="20"/>
    </row>
    <row r="8358" spans="9:14" x14ac:dyDescent="0.25">
      <c r="I8358" s="19"/>
      <c r="J8358" s="19"/>
      <c r="K8358" s="19"/>
      <c r="L8358" s="19"/>
      <c r="M8358" s="19"/>
      <c r="N8358" s="20"/>
    </row>
    <row r="8359" spans="9:14" x14ac:dyDescent="0.25">
      <c r="I8359" s="19"/>
      <c r="J8359" s="19"/>
      <c r="K8359" s="19"/>
      <c r="L8359" s="19"/>
      <c r="M8359" s="19"/>
      <c r="N8359" s="20"/>
    </row>
    <row r="8360" spans="9:14" x14ac:dyDescent="0.25">
      <c r="I8360" s="19"/>
      <c r="J8360" s="19"/>
      <c r="K8360" s="19"/>
      <c r="L8360" s="19"/>
      <c r="M8360" s="19"/>
      <c r="N8360" s="20"/>
    </row>
    <row r="8361" spans="9:14" x14ac:dyDescent="0.25">
      <c r="I8361" s="19"/>
      <c r="J8361" s="19"/>
      <c r="K8361" s="19"/>
      <c r="L8361" s="19"/>
      <c r="M8361" s="19"/>
      <c r="N8361" s="20"/>
    </row>
    <row r="8362" spans="9:14" x14ac:dyDescent="0.25">
      <c r="I8362" s="19"/>
      <c r="J8362" s="19"/>
      <c r="K8362" s="19"/>
      <c r="L8362" s="19"/>
      <c r="M8362" s="19"/>
      <c r="N8362" s="20"/>
    </row>
    <row r="8363" spans="9:14" x14ac:dyDescent="0.25">
      <c r="I8363" s="19"/>
      <c r="J8363" s="19"/>
      <c r="K8363" s="19"/>
      <c r="L8363" s="19"/>
      <c r="M8363" s="19"/>
      <c r="N8363" s="20"/>
    </row>
    <row r="8364" spans="9:14" x14ac:dyDescent="0.25">
      <c r="I8364" s="19"/>
      <c r="J8364" s="19"/>
      <c r="K8364" s="19"/>
      <c r="L8364" s="19"/>
      <c r="M8364" s="19"/>
      <c r="N8364" s="20"/>
    </row>
    <row r="8365" spans="9:14" x14ac:dyDescent="0.25">
      <c r="I8365" s="19"/>
      <c r="J8365" s="19"/>
      <c r="K8365" s="19"/>
      <c r="L8365" s="19"/>
      <c r="M8365" s="19"/>
      <c r="N8365" s="20"/>
    </row>
    <row r="8366" spans="9:14" x14ac:dyDescent="0.25">
      <c r="I8366" s="19"/>
      <c r="J8366" s="19"/>
      <c r="K8366" s="19"/>
      <c r="L8366" s="19"/>
      <c r="M8366" s="19"/>
      <c r="N8366" s="20"/>
    </row>
    <row r="8367" spans="9:14" x14ac:dyDescent="0.25">
      <c r="I8367" s="19"/>
      <c r="J8367" s="19"/>
      <c r="K8367" s="19"/>
      <c r="L8367" s="19"/>
      <c r="M8367" s="19"/>
      <c r="N8367" s="20"/>
    </row>
    <row r="8368" spans="9:14" x14ac:dyDescent="0.25">
      <c r="I8368" s="19"/>
      <c r="J8368" s="19"/>
      <c r="K8368" s="19"/>
      <c r="L8368" s="19"/>
      <c r="M8368" s="19"/>
      <c r="N8368" s="20"/>
    </row>
    <row r="8369" spans="9:14" x14ac:dyDescent="0.25">
      <c r="I8369" s="19"/>
      <c r="J8369" s="19"/>
      <c r="K8369" s="19"/>
      <c r="L8369" s="19"/>
      <c r="M8369" s="19"/>
      <c r="N8369" s="20"/>
    </row>
    <row r="8370" spans="9:14" x14ac:dyDescent="0.25">
      <c r="I8370" s="19"/>
      <c r="J8370" s="19"/>
      <c r="K8370" s="19"/>
      <c r="L8370" s="19"/>
      <c r="M8370" s="19"/>
      <c r="N8370" s="20"/>
    </row>
    <row r="8371" spans="9:14" x14ac:dyDescent="0.25">
      <c r="I8371" s="19"/>
      <c r="J8371" s="19"/>
      <c r="K8371" s="19"/>
      <c r="L8371" s="19"/>
      <c r="M8371" s="19"/>
      <c r="N8371" s="20"/>
    </row>
    <row r="8372" spans="9:14" x14ac:dyDescent="0.25">
      <c r="I8372" s="19"/>
      <c r="J8372" s="19"/>
      <c r="K8372" s="19"/>
      <c r="L8372" s="19"/>
      <c r="M8372" s="19"/>
      <c r="N8372" s="20"/>
    </row>
    <row r="8373" spans="9:14" x14ac:dyDescent="0.25">
      <c r="I8373" s="19"/>
      <c r="J8373" s="19"/>
      <c r="K8373" s="19"/>
      <c r="L8373" s="19"/>
      <c r="M8373" s="19"/>
      <c r="N8373" s="20"/>
    </row>
    <row r="8374" spans="9:14" x14ac:dyDescent="0.25">
      <c r="I8374" s="19"/>
      <c r="J8374" s="19"/>
      <c r="K8374" s="19"/>
      <c r="L8374" s="19"/>
      <c r="M8374" s="19"/>
      <c r="N8374" s="20"/>
    </row>
    <row r="8375" spans="9:14" x14ac:dyDescent="0.25">
      <c r="I8375" s="19"/>
      <c r="J8375" s="19"/>
      <c r="K8375" s="19"/>
      <c r="L8375" s="19"/>
      <c r="M8375" s="19"/>
      <c r="N8375" s="20"/>
    </row>
    <row r="8376" spans="9:14" x14ac:dyDescent="0.25">
      <c r="I8376" s="19"/>
      <c r="J8376" s="19"/>
      <c r="K8376" s="19"/>
      <c r="L8376" s="19"/>
      <c r="M8376" s="19"/>
      <c r="N8376" s="20"/>
    </row>
    <row r="8377" spans="9:14" x14ac:dyDescent="0.25">
      <c r="I8377" s="19"/>
      <c r="J8377" s="19"/>
      <c r="K8377" s="19"/>
      <c r="L8377" s="19"/>
      <c r="M8377" s="19"/>
      <c r="N8377" s="20"/>
    </row>
    <row r="8378" spans="9:14" x14ac:dyDescent="0.25">
      <c r="I8378" s="19"/>
      <c r="J8378" s="19"/>
      <c r="K8378" s="19"/>
      <c r="L8378" s="19"/>
      <c r="M8378" s="19"/>
      <c r="N8378" s="20"/>
    </row>
    <row r="8379" spans="9:14" x14ac:dyDescent="0.25">
      <c r="I8379" s="19"/>
      <c r="J8379" s="19"/>
      <c r="K8379" s="19"/>
      <c r="L8379" s="19"/>
      <c r="M8379" s="19"/>
      <c r="N8379" s="20"/>
    </row>
    <row r="8380" spans="9:14" x14ac:dyDescent="0.25">
      <c r="I8380" s="19"/>
      <c r="J8380" s="19"/>
      <c r="K8380" s="19"/>
      <c r="L8380" s="19"/>
      <c r="M8380" s="19"/>
      <c r="N8380" s="20"/>
    </row>
    <row r="8381" spans="9:14" x14ac:dyDescent="0.25">
      <c r="I8381" s="19"/>
      <c r="J8381" s="19"/>
      <c r="K8381" s="19"/>
      <c r="L8381" s="19"/>
      <c r="M8381" s="19"/>
      <c r="N8381" s="20"/>
    </row>
    <row r="8382" spans="9:14" x14ac:dyDescent="0.25">
      <c r="I8382" s="19"/>
      <c r="J8382" s="19"/>
      <c r="K8382" s="19"/>
      <c r="L8382" s="19"/>
      <c r="M8382" s="19"/>
      <c r="N8382" s="20"/>
    </row>
    <row r="8383" spans="9:14" x14ac:dyDescent="0.25">
      <c r="I8383" s="19"/>
      <c r="J8383" s="19"/>
      <c r="K8383" s="19"/>
      <c r="L8383" s="19"/>
      <c r="M8383" s="19"/>
      <c r="N8383" s="20"/>
    </row>
    <row r="8384" spans="9:14" x14ac:dyDescent="0.25">
      <c r="I8384" s="19"/>
      <c r="J8384" s="19"/>
      <c r="K8384" s="19"/>
      <c r="L8384" s="19"/>
      <c r="M8384" s="19"/>
      <c r="N8384" s="20"/>
    </row>
    <row r="8385" spans="9:14" x14ac:dyDescent="0.25">
      <c r="I8385" s="19"/>
      <c r="J8385" s="19"/>
      <c r="K8385" s="19"/>
      <c r="L8385" s="19"/>
      <c r="M8385" s="19"/>
      <c r="N8385" s="20"/>
    </row>
    <row r="8386" spans="9:14" x14ac:dyDescent="0.25">
      <c r="I8386" s="19"/>
      <c r="J8386" s="19"/>
      <c r="K8386" s="19"/>
      <c r="L8386" s="19"/>
      <c r="M8386" s="19"/>
      <c r="N8386" s="20"/>
    </row>
    <row r="8387" spans="9:14" x14ac:dyDescent="0.25">
      <c r="I8387" s="19"/>
      <c r="J8387" s="19"/>
      <c r="K8387" s="19"/>
      <c r="L8387" s="19"/>
      <c r="M8387" s="19"/>
      <c r="N8387" s="20"/>
    </row>
    <row r="8388" spans="9:14" x14ac:dyDescent="0.25">
      <c r="I8388" s="19"/>
      <c r="J8388" s="19"/>
      <c r="K8388" s="19"/>
      <c r="L8388" s="19"/>
      <c r="M8388" s="19"/>
      <c r="N8388" s="20"/>
    </row>
    <row r="8389" spans="9:14" x14ac:dyDescent="0.25">
      <c r="I8389" s="19"/>
      <c r="J8389" s="19"/>
      <c r="K8389" s="19"/>
      <c r="L8389" s="19"/>
      <c r="M8389" s="19"/>
      <c r="N8389" s="20"/>
    </row>
    <row r="8390" spans="9:14" x14ac:dyDescent="0.25">
      <c r="I8390" s="19"/>
      <c r="J8390" s="19"/>
      <c r="K8390" s="19"/>
      <c r="L8390" s="19"/>
      <c r="M8390" s="19"/>
      <c r="N8390" s="20"/>
    </row>
    <row r="8391" spans="9:14" x14ac:dyDescent="0.25">
      <c r="I8391" s="19"/>
      <c r="J8391" s="19"/>
      <c r="K8391" s="19"/>
      <c r="L8391" s="19"/>
      <c r="M8391" s="19"/>
      <c r="N8391" s="20"/>
    </row>
    <row r="8392" spans="9:14" x14ac:dyDescent="0.25">
      <c r="I8392" s="19"/>
      <c r="J8392" s="19"/>
      <c r="K8392" s="19"/>
      <c r="L8392" s="19"/>
      <c r="M8392" s="19"/>
      <c r="N8392" s="20"/>
    </row>
    <row r="8393" spans="9:14" x14ac:dyDescent="0.25">
      <c r="I8393" s="19"/>
      <c r="J8393" s="19"/>
      <c r="K8393" s="19"/>
      <c r="L8393" s="19"/>
      <c r="M8393" s="19"/>
      <c r="N8393" s="20"/>
    </row>
    <row r="8394" spans="9:14" x14ac:dyDescent="0.25">
      <c r="I8394" s="19"/>
      <c r="J8394" s="19"/>
      <c r="K8394" s="19"/>
      <c r="L8394" s="19"/>
      <c r="M8394" s="19"/>
      <c r="N8394" s="20"/>
    </row>
    <row r="8395" spans="9:14" x14ac:dyDescent="0.25">
      <c r="I8395" s="19"/>
      <c r="J8395" s="19"/>
      <c r="K8395" s="19"/>
      <c r="L8395" s="19"/>
      <c r="M8395" s="19"/>
      <c r="N8395" s="20"/>
    </row>
    <row r="8396" spans="9:14" x14ac:dyDescent="0.25">
      <c r="I8396" s="19"/>
      <c r="J8396" s="19"/>
      <c r="K8396" s="19"/>
      <c r="L8396" s="19"/>
      <c r="M8396" s="19"/>
      <c r="N8396" s="20"/>
    </row>
    <row r="8397" spans="9:14" x14ac:dyDescent="0.25">
      <c r="I8397" s="19"/>
      <c r="J8397" s="19"/>
      <c r="K8397" s="19"/>
      <c r="L8397" s="19"/>
      <c r="M8397" s="19"/>
      <c r="N8397" s="20"/>
    </row>
    <row r="8398" spans="9:14" x14ac:dyDescent="0.25">
      <c r="I8398" s="19"/>
      <c r="J8398" s="19"/>
      <c r="K8398" s="19"/>
      <c r="L8398" s="19"/>
      <c r="M8398" s="19"/>
      <c r="N8398" s="20"/>
    </row>
    <row r="8399" spans="9:14" x14ac:dyDescent="0.25">
      <c r="I8399" s="19"/>
      <c r="J8399" s="19"/>
      <c r="K8399" s="19"/>
      <c r="L8399" s="19"/>
      <c r="M8399" s="19"/>
      <c r="N8399" s="20"/>
    </row>
    <row r="8400" spans="9:14" x14ac:dyDescent="0.25">
      <c r="I8400" s="19"/>
      <c r="J8400" s="19"/>
      <c r="K8400" s="19"/>
      <c r="L8400" s="19"/>
      <c r="M8400" s="19"/>
      <c r="N8400" s="20"/>
    </row>
    <row r="8401" spans="9:14" x14ac:dyDescent="0.25">
      <c r="I8401" s="19"/>
      <c r="J8401" s="19"/>
      <c r="K8401" s="19"/>
      <c r="L8401" s="19"/>
      <c r="M8401" s="19"/>
      <c r="N8401" s="20"/>
    </row>
    <row r="8402" spans="9:14" x14ac:dyDescent="0.25">
      <c r="I8402" s="19"/>
      <c r="J8402" s="19"/>
      <c r="K8402" s="19"/>
      <c r="L8402" s="19"/>
      <c r="M8402" s="19"/>
      <c r="N8402" s="20"/>
    </row>
    <row r="8403" spans="9:14" x14ac:dyDescent="0.25">
      <c r="I8403" s="19"/>
      <c r="J8403" s="19"/>
      <c r="K8403" s="19"/>
      <c r="L8403" s="19"/>
      <c r="M8403" s="19"/>
      <c r="N8403" s="20"/>
    </row>
    <row r="8404" spans="9:14" x14ac:dyDescent="0.25">
      <c r="I8404" s="19"/>
      <c r="J8404" s="19"/>
      <c r="K8404" s="19"/>
      <c r="L8404" s="19"/>
      <c r="M8404" s="19"/>
      <c r="N8404" s="20"/>
    </row>
    <row r="8405" spans="9:14" x14ac:dyDescent="0.25">
      <c r="I8405" s="19"/>
      <c r="J8405" s="19"/>
      <c r="K8405" s="19"/>
      <c r="L8405" s="19"/>
      <c r="M8405" s="19"/>
      <c r="N8405" s="20"/>
    </row>
    <row r="8406" spans="9:14" x14ac:dyDescent="0.25">
      <c r="I8406" s="19"/>
      <c r="J8406" s="19"/>
      <c r="K8406" s="19"/>
      <c r="L8406" s="19"/>
      <c r="M8406" s="19"/>
      <c r="N8406" s="20"/>
    </row>
    <row r="8407" spans="9:14" x14ac:dyDescent="0.25">
      <c r="I8407" s="19"/>
      <c r="J8407" s="19"/>
      <c r="K8407" s="19"/>
      <c r="L8407" s="19"/>
      <c r="M8407" s="19"/>
      <c r="N8407" s="20"/>
    </row>
    <row r="8408" spans="9:14" x14ac:dyDescent="0.25">
      <c r="I8408" s="19"/>
      <c r="J8408" s="19"/>
      <c r="K8408" s="19"/>
      <c r="L8408" s="19"/>
      <c r="M8408" s="19"/>
      <c r="N8408" s="20"/>
    </row>
    <row r="8409" spans="9:14" x14ac:dyDescent="0.25">
      <c r="I8409" s="19"/>
      <c r="J8409" s="19"/>
      <c r="K8409" s="19"/>
      <c r="L8409" s="19"/>
      <c r="M8409" s="19"/>
      <c r="N8409" s="20"/>
    </row>
    <row r="8410" spans="9:14" x14ac:dyDescent="0.25">
      <c r="I8410" s="19"/>
      <c r="J8410" s="19"/>
      <c r="K8410" s="19"/>
      <c r="L8410" s="19"/>
      <c r="M8410" s="19"/>
      <c r="N8410" s="20"/>
    </row>
    <row r="8411" spans="9:14" x14ac:dyDescent="0.25">
      <c r="I8411" s="19"/>
      <c r="J8411" s="19"/>
      <c r="K8411" s="19"/>
      <c r="L8411" s="19"/>
      <c r="M8411" s="19"/>
      <c r="N8411" s="20"/>
    </row>
    <row r="8412" spans="9:14" x14ac:dyDescent="0.25">
      <c r="I8412" s="19"/>
      <c r="J8412" s="19"/>
      <c r="K8412" s="19"/>
      <c r="L8412" s="19"/>
      <c r="M8412" s="19"/>
      <c r="N8412" s="20"/>
    </row>
    <row r="8413" spans="9:14" x14ac:dyDescent="0.25">
      <c r="I8413" s="19"/>
      <c r="J8413" s="19"/>
      <c r="K8413" s="19"/>
      <c r="L8413" s="19"/>
      <c r="M8413" s="19"/>
      <c r="N8413" s="20"/>
    </row>
    <row r="8414" spans="9:14" x14ac:dyDescent="0.25">
      <c r="I8414" s="19"/>
      <c r="J8414" s="19"/>
      <c r="K8414" s="19"/>
      <c r="L8414" s="19"/>
      <c r="M8414" s="19"/>
      <c r="N8414" s="20"/>
    </row>
    <row r="8415" spans="9:14" x14ac:dyDescent="0.25">
      <c r="I8415" s="19"/>
      <c r="J8415" s="19"/>
      <c r="K8415" s="19"/>
      <c r="L8415" s="19"/>
      <c r="M8415" s="19"/>
      <c r="N8415" s="20"/>
    </row>
    <row r="8416" spans="9:14" x14ac:dyDescent="0.25">
      <c r="I8416" s="19"/>
      <c r="J8416" s="19"/>
      <c r="K8416" s="19"/>
      <c r="L8416" s="19"/>
      <c r="M8416" s="19"/>
      <c r="N8416" s="20"/>
    </row>
    <row r="8417" spans="9:14" x14ac:dyDescent="0.25">
      <c r="I8417" s="19"/>
      <c r="J8417" s="19"/>
      <c r="K8417" s="19"/>
      <c r="L8417" s="19"/>
      <c r="M8417" s="19"/>
      <c r="N8417" s="20"/>
    </row>
    <row r="8418" spans="9:14" x14ac:dyDescent="0.25">
      <c r="I8418" s="19"/>
      <c r="J8418" s="19"/>
      <c r="K8418" s="19"/>
      <c r="L8418" s="19"/>
      <c r="M8418" s="19"/>
      <c r="N8418" s="20"/>
    </row>
    <row r="8419" spans="9:14" x14ac:dyDescent="0.25">
      <c r="I8419" s="19"/>
      <c r="J8419" s="19"/>
      <c r="K8419" s="19"/>
      <c r="L8419" s="19"/>
      <c r="M8419" s="19"/>
      <c r="N8419" s="20"/>
    </row>
    <row r="8420" spans="9:14" x14ac:dyDescent="0.25">
      <c r="I8420" s="19"/>
      <c r="J8420" s="19"/>
      <c r="K8420" s="19"/>
      <c r="L8420" s="19"/>
      <c r="M8420" s="19"/>
      <c r="N8420" s="20"/>
    </row>
    <row r="8421" spans="9:14" x14ac:dyDescent="0.25">
      <c r="I8421" s="19"/>
      <c r="J8421" s="19"/>
      <c r="K8421" s="19"/>
      <c r="L8421" s="19"/>
      <c r="M8421" s="19"/>
      <c r="N8421" s="20"/>
    </row>
    <row r="8422" spans="9:14" x14ac:dyDescent="0.25">
      <c r="I8422" s="19"/>
      <c r="J8422" s="19"/>
      <c r="K8422" s="19"/>
      <c r="L8422" s="19"/>
      <c r="M8422" s="19"/>
      <c r="N8422" s="20"/>
    </row>
    <row r="8423" spans="9:14" x14ac:dyDescent="0.25">
      <c r="I8423" s="19"/>
      <c r="J8423" s="19"/>
      <c r="K8423" s="19"/>
      <c r="L8423" s="19"/>
      <c r="M8423" s="19"/>
      <c r="N8423" s="20"/>
    </row>
    <row r="8424" spans="9:14" x14ac:dyDescent="0.25">
      <c r="I8424" s="19"/>
      <c r="J8424" s="19"/>
      <c r="K8424" s="19"/>
      <c r="L8424" s="19"/>
      <c r="M8424" s="19"/>
      <c r="N8424" s="20"/>
    </row>
    <row r="8425" spans="9:14" x14ac:dyDescent="0.25">
      <c r="I8425" s="19"/>
      <c r="J8425" s="19"/>
      <c r="K8425" s="19"/>
      <c r="L8425" s="19"/>
      <c r="M8425" s="19"/>
      <c r="N8425" s="20"/>
    </row>
    <row r="8426" spans="9:14" x14ac:dyDescent="0.25">
      <c r="I8426" s="19"/>
      <c r="J8426" s="19"/>
      <c r="K8426" s="19"/>
      <c r="L8426" s="19"/>
      <c r="M8426" s="19"/>
      <c r="N8426" s="20"/>
    </row>
    <row r="8427" spans="9:14" x14ac:dyDescent="0.25">
      <c r="I8427" s="19"/>
      <c r="J8427" s="19"/>
      <c r="K8427" s="19"/>
      <c r="L8427" s="19"/>
      <c r="M8427" s="19"/>
      <c r="N8427" s="20"/>
    </row>
    <row r="8428" spans="9:14" x14ac:dyDescent="0.25">
      <c r="I8428" s="19"/>
      <c r="J8428" s="19"/>
      <c r="K8428" s="19"/>
      <c r="L8428" s="19"/>
      <c r="M8428" s="19"/>
      <c r="N8428" s="20"/>
    </row>
    <row r="8429" spans="9:14" x14ac:dyDescent="0.25">
      <c r="I8429" s="19"/>
      <c r="J8429" s="19"/>
      <c r="K8429" s="19"/>
      <c r="L8429" s="19"/>
      <c r="M8429" s="19"/>
      <c r="N8429" s="20"/>
    </row>
    <row r="8430" spans="9:14" x14ac:dyDescent="0.25">
      <c r="I8430" s="19"/>
      <c r="J8430" s="19"/>
      <c r="K8430" s="19"/>
      <c r="L8430" s="19"/>
      <c r="M8430" s="19"/>
      <c r="N8430" s="20"/>
    </row>
    <row r="8431" spans="9:14" x14ac:dyDescent="0.25">
      <c r="I8431" s="19"/>
      <c r="J8431" s="19"/>
      <c r="K8431" s="19"/>
      <c r="L8431" s="19"/>
      <c r="M8431" s="19"/>
      <c r="N8431" s="20"/>
    </row>
    <row r="8432" spans="9:14" x14ac:dyDescent="0.25">
      <c r="I8432" s="19"/>
      <c r="J8432" s="19"/>
      <c r="K8432" s="19"/>
      <c r="L8432" s="19"/>
      <c r="M8432" s="19"/>
      <c r="N8432" s="20"/>
    </row>
    <row r="8433" spans="9:14" x14ac:dyDescent="0.25">
      <c r="I8433" s="19"/>
      <c r="J8433" s="19"/>
      <c r="K8433" s="19"/>
      <c r="L8433" s="19"/>
      <c r="M8433" s="19"/>
      <c r="N8433" s="20"/>
    </row>
    <row r="8434" spans="9:14" x14ac:dyDescent="0.25">
      <c r="I8434" s="19"/>
      <c r="J8434" s="19"/>
      <c r="K8434" s="19"/>
      <c r="L8434" s="19"/>
      <c r="M8434" s="19"/>
      <c r="N8434" s="20"/>
    </row>
    <row r="8435" spans="9:14" x14ac:dyDescent="0.25">
      <c r="I8435" s="19"/>
      <c r="J8435" s="19"/>
      <c r="K8435" s="19"/>
      <c r="L8435" s="19"/>
      <c r="M8435" s="19"/>
      <c r="N8435" s="20"/>
    </row>
    <row r="8436" spans="9:14" x14ac:dyDescent="0.25">
      <c r="I8436" s="19"/>
      <c r="J8436" s="19"/>
      <c r="K8436" s="19"/>
      <c r="L8436" s="19"/>
      <c r="M8436" s="19"/>
      <c r="N8436" s="20"/>
    </row>
    <row r="8437" spans="9:14" x14ac:dyDescent="0.25">
      <c r="I8437" s="19"/>
      <c r="J8437" s="19"/>
      <c r="K8437" s="19"/>
      <c r="L8437" s="19"/>
      <c r="M8437" s="19"/>
      <c r="N8437" s="20"/>
    </row>
    <row r="8438" spans="9:14" x14ac:dyDescent="0.25">
      <c r="I8438" s="19"/>
      <c r="J8438" s="19"/>
      <c r="K8438" s="19"/>
      <c r="L8438" s="19"/>
      <c r="M8438" s="19"/>
      <c r="N8438" s="20"/>
    </row>
    <row r="8439" spans="9:14" x14ac:dyDescent="0.25">
      <c r="I8439" s="19"/>
      <c r="J8439" s="19"/>
      <c r="K8439" s="19"/>
      <c r="L8439" s="19"/>
      <c r="M8439" s="19"/>
      <c r="N8439" s="20"/>
    </row>
    <row r="8440" spans="9:14" x14ac:dyDescent="0.25">
      <c r="I8440" s="19"/>
      <c r="J8440" s="19"/>
      <c r="K8440" s="19"/>
      <c r="L8440" s="19"/>
      <c r="M8440" s="19"/>
      <c r="N8440" s="20"/>
    </row>
    <row r="8441" spans="9:14" x14ac:dyDescent="0.25">
      <c r="I8441" s="19"/>
      <c r="J8441" s="19"/>
      <c r="K8441" s="19"/>
      <c r="L8441" s="19"/>
      <c r="M8441" s="19"/>
      <c r="N8441" s="20"/>
    </row>
    <row r="8442" spans="9:14" x14ac:dyDescent="0.25">
      <c r="I8442" s="19"/>
      <c r="J8442" s="19"/>
      <c r="K8442" s="19"/>
      <c r="L8442" s="19"/>
      <c r="M8442" s="19"/>
      <c r="N8442" s="20"/>
    </row>
    <row r="8443" spans="9:14" x14ac:dyDescent="0.25">
      <c r="I8443" s="19"/>
      <c r="J8443" s="19"/>
      <c r="K8443" s="19"/>
      <c r="L8443" s="19"/>
      <c r="M8443" s="19"/>
      <c r="N8443" s="20"/>
    </row>
    <row r="8444" spans="9:14" x14ac:dyDescent="0.25">
      <c r="I8444" s="19"/>
      <c r="J8444" s="19"/>
      <c r="K8444" s="19"/>
      <c r="L8444" s="19"/>
      <c r="M8444" s="19"/>
      <c r="N8444" s="20"/>
    </row>
    <row r="8445" spans="9:14" x14ac:dyDescent="0.25">
      <c r="I8445" s="19"/>
      <c r="J8445" s="19"/>
      <c r="K8445" s="19"/>
      <c r="L8445" s="19"/>
      <c r="M8445" s="19"/>
      <c r="N8445" s="20"/>
    </row>
    <row r="8446" spans="9:14" x14ac:dyDescent="0.25">
      <c r="I8446" s="19"/>
      <c r="J8446" s="19"/>
      <c r="K8446" s="19"/>
      <c r="L8446" s="19"/>
      <c r="M8446" s="19"/>
      <c r="N8446" s="20"/>
    </row>
    <row r="8447" spans="9:14" x14ac:dyDescent="0.25">
      <c r="I8447" s="19"/>
      <c r="J8447" s="19"/>
      <c r="K8447" s="19"/>
      <c r="L8447" s="19"/>
      <c r="M8447" s="19"/>
      <c r="N8447" s="20"/>
    </row>
    <row r="8448" spans="9:14" x14ac:dyDescent="0.25">
      <c r="I8448" s="19"/>
      <c r="J8448" s="19"/>
      <c r="K8448" s="19"/>
      <c r="L8448" s="19"/>
      <c r="M8448" s="19"/>
      <c r="N8448" s="20"/>
    </row>
    <row r="8449" spans="9:14" x14ac:dyDescent="0.25">
      <c r="I8449" s="19"/>
      <c r="J8449" s="19"/>
      <c r="K8449" s="19"/>
      <c r="L8449" s="19"/>
      <c r="M8449" s="19"/>
      <c r="N8449" s="20"/>
    </row>
    <row r="8450" spans="9:14" x14ac:dyDescent="0.25">
      <c r="I8450" s="19"/>
      <c r="J8450" s="19"/>
      <c r="K8450" s="19"/>
      <c r="L8450" s="19"/>
      <c r="M8450" s="19"/>
      <c r="N8450" s="20"/>
    </row>
    <row r="8451" spans="9:14" x14ac:dyDescent="0.25">
      <c r="I8451" s="19"/>
      <c r="J8451" s="19"/>
      <c r="K8451" s="19"/>
      <c r="L8451" s="19"/>
      <c r="M8451" s="19"/>
      <c r="N8451" s="20"/>
    </row>
    <row r="8452" spans="9:14" x14ac:dyDescent="0.25">
      <c r="I8452" s="19"/>
      <c r="J8452" s="19"/>
      <c r="K8452" s="19"/>
      <c r="L8452" s="19"/>
      <c r="M8452" s="19"/>
      <c r="N8452" s="20"/>
    </row>
    <row r="8453" spans="9:14" x14ac:dyDescent="0.25">
      <c r="I8453" s="19"/>
      <c r="J8453" s="19"/>
      <c r="K8453" s="19"/>
      <c r="L8453" s="19"/>
      <c r="M8453" s="19"/>
      <c r="N8453" s="20"/>
    </row>
    <row r="8454" spans="9:14" x14ac:dyDescent="0.25">
      <c r="I8454" s="19"/>
      <c r="J8454" s="19"/>
      <c r="K8454" s="19"/>
      <c r="L8454" s="19"/>
      <c r="M8454" s="19"/>
      <c r="N8454" s="20"/>
    </row>
    <row r="8455" spans="9:14" x14ac:dyDescent="0.25">
      <c r="I8455" s="19"/>
      <c r="J8455" s="19"/>
      <c r="K8455" s="19"/>
      <c r="L8455" s="19"/>
      <c r="M8455" s="19"/>
      <c r="N8455" s="20"/>
    </row>
    <row r="8456" spans="9:14" x14ac:dyDescent="0.25">
      <c r="I8456" s="19"/>
      <c r="J8456" s="19"/>
      <c r="K8456" s="19"/>
      <c r="L8456" s="19"/>
      <c r="M8456" s="19"/>
      <c r="N8456" s="20"/>
    </row>
    <row r="8457" spans="9:14" x14ac:dyDescent="0.25">
      <c r="I8457" s="19"/>
      <c r="J8457" s="19"/>
      <c r="K8457" s="19"/>
      <c r="L8457" s="19"/>
      <c r="M8457" s="19"/>
      <c r="N8457" s="20"/>
    </row>
    <row r="8458" spans="9:14" x14ac:dyDescent="0.25">
      <c r="I8458" s="19"/>
      <c r="J8458" s="19"/>
      <c r="K8458" s="19"/>
      <c r="L8458" s="19"/>
      <c r="M8458" s="19"/>
      <c r="N8458" s="20"/>
    </row>
    <row r="8459" spans="9:14" x14ac:dyDescent="0.25">
      <c r="I8459" s="19"/>
      <c r="J8459" s="19"/>
      <c r="K8459" s="19"/>
      <c r="L8459" s="19"/>
      <c r="M8459" s="19"/>
      <c r="N8459" s="20"/>
    </row>
    <row r="8460" spans="9:14" x14ac:dyDescent="0.25">
      <c r="I8460" s="19"/>
      <c r="J8460" s="19"/>
      <c r="K8460" s="19"/>
      <c r="L8460" s="19"/>
      <c r="M8460" s="19"/>
      <c r="N8460" s="20"/>
    </row>
    <row r="8461" spans="9:14" x14ac:dyDescent="0.25">
      <c r="I8461" s="19"/>
      <c r="J8461" s="19"/>
      <c r="K8461" s="19"/>
      <c r="L8461" s="19"/>
      <c r="M8461" s="19"/>
      <c r="N8461" s="20"/>
    </row>
    <row r="8462" spans="9:14" x14ac:dyDescent="0.25">
      <c r="I8462" s="19"/>
      <c r="J8462" s="19"/>
      <c r="K8462" s="19"/>
      <c r="L8462" s="19"/>
      <c r="M8462" s="19"/>
      <c r="N8462" s="20"/>
    </row>
    <row r="8463" spans="9:14" x14ac:dyDescent="0.25">
      <c r="I8463" s="19"/>
      <c r="J8463" s="19"/>
      <c r="K8463" s="19"/>
      <c r="L8463" s="19"/>
      <c r="M8463" s="19"/>
      <c r="N8463" s="20"/>
    </row>
    <row r="8464" spans="9:14" x14ac:dyDescent="0.25">
      <c r="I8464" s="19"/>
      <c r="J8464" s="19"/>
      <c r="K8464" s="19"/>
      <c r="L8464" s="19"/>
      <c r="M8464" s="19"/>
      <c r="N8464" s="20"/>
    </row>
    <row r="8465" spans="9:14" x14ac:dyDescent="0.25">
      <c r="I8465" s="19"/>
      <c r="J8465" s="19"/>
      <c r="K8465" s="19"/>
      <c r="L8465" s="19"/>
      <c r="M8465" s="19"/>
      <c r="N8465" s="20"/>
    </row>
    <row r="8466" spans="9:14" x14ac:dyDescent="0.25">
      <c r="I8466" s="19"/>
      <c r="J8466" s="19"/>
      <c r="K8466" s="19"/>
      <c r="L8466" s="19"/>
      <c r="M8466" s="19"/>
      <c r="N8466" s="20"/>
    </row>
    <row r="8467" spans="9:14" x14ac:dyDescent="0.25">
      <c r="I8467" s="19"/>
      <c r="J8467" s="19"/>
      <c r="K8467" s="19"/>
      <c r="L8467" s="19"/>
      <c r="M8467" s="19"/>
      <c r="N8467" s="20"/>
    </row>
    <row r="8468" spans="9:14" x14ac:dyDescent="0.25">
      <c r="I8468" s="19"/>
      <c r="J8468" s="19"/>
      <c r="K8468" s="19"/>
      <c r="L8468" s="19"/>
      <c r="M8468" s="19"/>
      <c r="N8468" s="20"/>
    </row>
    <row r="8469" spans="9:14" x14ac:dyDescent="0.25">
      <c r="I8469" s="19"/>
      <c r="J8469" s="19"/>
      <c r="K8469" s="19"/>
      <c r="L8469" s="19"/>
      <c r="M8469" s="19"/>
      <c r="N8469" s="20"/>
    </row>
    <row r="8470" spans="9:14" x14ac:dyDescent="0.25">
      <c r="I8470" s="19"/>
      <c r="J8470" s="19"/>
      <c r="K8470" s="19"/>
      <c r="L8470" s="19"/>
      <c r="M8470" s="19"/>
      <c r="N8470" s="20"/>
    </row>
    <row r="8471" spans="9:14" x14ac:dyDescent="0.25">
      <c r="I8471" s="19"/>
      <c r="J8471" s="19"/>
      <c r="K8471" s="19"/>
      <c r="L8471" s="19"/>
      <c r="M8471" s="19"/>
      <c r="N8471" s="20"/>
    </row>
    <row r="8472" spans="9:14" x14ac:dyDescent="0.25">
      <c r="I8472" s="19"/>
      <c r="J8472" s="19"/>
      <c r="K8472" s="19"/>
      <c r="L8472" s="19"/>
      <c r="M8472" s="19"/>
      <c r="N8472" s="20"/>
    </row>
    <row r="8473" spans="9:14" x14ac:dyDescent="0.25">
      <c r="I8473" s="19"/>
      <c r="J8473" s="19"/>
      <c r="K8473" s="19"/>
      <c r="L8473" s="19"/>
      <c r="M8473" s="19"/>
      <c r="N8473" s="20"/>
    </row>
    <row r="8474" spans="9:14" x14ac:dyDescent="0.25">
      <c r="I8474" s="19"/>
      <c r="J8474" s="19"/>
      <c r="K8474" s="19"/>
      <c r="L8474" s="19"/>
      <c r="M8474" s="19"/>
      <c r="N8474" s="20"/>
    </row>
    <row r="8475" spans="9:14" x14ac:dyDescent="0.25">
      <c r="I8475" s="19"/>
      <c r="J8475" s="19"/>
      <c r="K8475" s="19"/>
      <c r="L8475" s="19"/>
      <c r="M8475" s="19"/>
      <c r="N8475" s="20"/>
    </row>
    <row r="8476" spans="9:14" x14ac:dyDescent="0.25">
      <c r="I8476" s="19"/>
      <c r="J8476" s="19"/>
      <c r="K8476" s="19"/>
      <c r="L8476" s="19"/>
      <c r="M8476" s="19"/>
      <c r="N8476" s="20"/>
    </row>
    <row r="8477" spans="9:14" x14ac:dyDescent="0.25">
      <c r="I8477" s="19"/>
      <c r="J8477" s="19"/>
      <c r="K8477" s="19"/>
      <c r="L8477" s="19"/>
      <c r="M8477" s="19"/>
      <c r="N8477" s="20"/>
    </row>
    <row r="8478" spans="9:14" x14ac:dyDescent="0.25">
      <c r="I8478" s="19"/>
      <c r="J8478" s="19"/>
      <c r="K8478" s="19"/>
      <c r="L8478" s="19"/>
      <c r="M8478" s="19"/>
      <c r="N8478" s="20"/>
    </row>
    <row r="8479" spans="9:14" x14ac:dyDescent="0.25">
      <c r="I8479" s="19"/>
      <c r="J8479" s="19"/>
      <c r="K8479" s="19"/>
      <c r="L8479" s="19"/>
      <c r="M8479" s="19"/>
      <c r="N8479" s="20"/>
    </row>
    <row r="8480" spans="9:14" x14ac:dyDescent="0.25">
      <c r="I8480" s="19"/>
      <c r="J8480" s="19"/>
      <c r="K8480" s="19"/>
      <c r="L8480" s="19"/>
      <c r="M8480" s="19"/>
      <c r="N8480" s="20"/>
    </row>
    <row r="8481" spans="9:14" x14ac:dyDescent="0.25">
      <c r="I8481" s="19"/>
      <c r="J8481" s="19"/>
      <c r="K8481" s="19"/>
      <c r="L8481" s="19"/>
      <c r="M8481" s="19"/>
      <c r="N8481" s="20"/>
    </row>
    <row r="8482" spans="9:14" x14ac:dyDescent="0.25">
      <c r="I8482" s="19"/>
      <c r="J8482" s="19"/>
      <c r="K8482" s="19"/>
      <c r="L8482" s="19"/>
      <c r="M8482" s="19"/>
      <c r="N8482" s="20"/>
    </row>
    <row r="8483" spans="9:14" x14ac:dyDescent="0.25">
      <c r="I8483" s="19"/>
      <c r="J8483" s="19"/>
      <c r="K8483" s="19"/>
      <c r="L8483" s="19"/>
      <c r="M8483" s="19"/>
      <c r="N8483" s="20"/>
    </row>
    <row r="8484" spans="9:14" x14ac:dyDescent="0.25">
      <c r="I8484" s="19"/>
      <c r="J8484" s="19"/>
      <c r="K8484" s="19"/>
      <c r="L8484" s="19"/>
      <c r="M8484" s="19"/>
      <c r="N8484" s="20"/>
    </row>
    <row r="8485" spans="9:14" x14ac:dyDescent="0.25">
      <c r="I8485" s="19"/>
      <c r="J8485" s="19"/>
      <c r="K8485" s="19"/>
      <c r="L8485" s="19"/>
      <c r="M8485" s="19"/>
      <c r="N8485" s="20"/>
    </row>
    <row r="8486" spans="9:14" x14ac:dyDescent="0.25">
      <c r="I8486" s="19"/>
      <c r="J8486" s="19"/>
      <c r="K8486" s="19"/>
      <c r="L8486" s="19"/>
      <c r="M8486" s="19"/>
      <c r="N8486" s="20"/>
    </row>
    <row r="8487" spans="9:14" x14ac:dyDescent="0.25">
      <c r="I8487" s="19"/>
      <c r="J8487" s="19"/>
      <c r="K8487" s="19"/>
      <c r="L8487" s="19"/>
      <c r="M8487" s="19"/>
      <c r="N8487" s="20"/>
    </row>
    <row r="8488" spans="9:14" x14ac:dyDescent="0.25">
      <c r="I8488" s="19"/>
      <c r="J8488" s="19"/>
      <c r="K8488" s="19"/>
      <c r="L8488" s="19"/>
      <c r="M8488" s="19"/>
      <c r="N8488" s="20"/>
    </row>
    <row r="8489" spans="9:14" x14ac:dyDescent="0.25">
      <c r="I8489" s="19"/>
      <c r="J8489" s="19"/>
      <c r="K8489" s="19"/>
      <c r="L8489" s="19"/>
      <c r="M8489" s="19"/>
      <c r="N8489" s="20"/>
    </row>
    <row r="8490" spans="9:14" x14ac:dyDescent="0.25">
      <c r="I8490" s="19"/>
      <c r="J8490" s="19"/>
      <c r="K8490" s="19"/>
      <c r="L8490" s="19"/>
      <c r="M8490" s="19"/>
      <c r="N8490" s="20"/>
    </row>
    <row r="8491" spans="9:14" x14ac:dyDescent="0.25">
      <c r="I8491" s="19"/>
      <c r="J8491" s="19"/>
      <c r="K8491" s="19"/>
      <c r="L8491" s="19"/>
      <c r="M8491" s="19"/>
      <c r="N8491" s="20"/>
    </row>
    <row r="8492" spans="9:14" x14ac:dyDescent="0.25">
      <c r="I8492" s="19"/>
      <c r="J8492" s="19"/>
      <c r="K8492" s="19"/>
      <c r="L8492" s="19"/>
      <c r="M8492" s="19"/>
      <c r="N8492" s="20"/>
    </row>
    <row r="8493" spans="9:14" x14ac:dyDescent="0.25">
      <c r="I8493" s="19"/>
      <c r="J8493" s="19"/>
      <c r="K8493" s="19"/>
      <c r="L8493" s="19"/>
      <c r="M8493" s="19"/>
      <c r="N8493" s="20"/>
    </row>
    <row r="8494" spans="9:14" x14ac:dyDescent="0.25">
      <c r="I8494" s="19"/>
      <c r="J8494" s="19"/>
      <c r="K8494" s="19"/>
      <c r="L8494" s="19"/>
      <c r="M8494" s="19"/>
      <c r="N8494" s="20"/>
    </row>
    <row r="8495" spans="9:14" x14ac:dyDescent="0.25">
      <c r="I8495" s="19"/>
      <c r="J8495" s="19"/>
      <c r="K8495" s="19"/>
      <c r="L8495" s="19"/>
      <c r="M8495" s="19"/>
      <c r="N8495" s="20"/>
    </row>
    <row r="8496" spans="9:14" x14ac:dyDescent="0.25">
      <c r="I8496" s="19"/>
      <c r="J8496" s="19"/>
      <c r="K8496" s="19"/>
      <c r="L8496" s="19"/>
      <c r="M8496" s="19"/>
      <c r="N8496" s="20"/>
    </row>
    <row r="8497" spans="9:14" x14ac:dyDescent="0.25">
      <c r="I8497" s="19"/>
      <c r="J8497" s="19"/>
      <c r="K8497" s="19"/>
      <c r="L8497" s="19"/>
      <c r="M8497" s="19"/>
      <c r="N8497" s="20"/>
    </row>
    <row r="8498" spans="9:14" x14ac:dyDescent="0.25">
      <c r="I8498" s="19"/>
      <c r="J8498" s="19"/>
      <c r="K8498" s="19"/>
      <c r="L8498" s="19"/>
      <c r="M8498" s="19"/>
      <c r="N8498" s="20"/>
    </row>
    <row r="8499" spans="9:14" x14ac:dyDescent="0.25">
      <c r="I8499" s="19"/>
      <c r="J8499" s="19"/>
      <c r="K8499" s="19"/>
      <c r="L8499" s="19"/>
      <c r="M8499" s="19"/>
      <c r="N8499" s="20"/>
    </row>
    <row r="8500" spans="9:14" x14ac:dyDescent="0.25">
      <c r="I8500" s="19"/>
      <c r="J8500" s="19"/>
      <c r="K8500" s="19"/>
      <c r="L8500" s="19"/>
      <c r="M8500" s="19"/>
      <c r="N8500" s="20"/>
    </row>
    <row r="8501" spans="9:14" x14ac:dyDescent="0.25">
      <c r="I8501" s="19"/>
      <c r="J8501" s="19"/>
      <c r="K8501" s="19"/>
      <c r="L8501" s="19"/>
      <c r="M8501" s="19"/>
      <c r="N8501" s="20"/>
    </row>
    <row r="8502" spans="9:14" x14ac:dyDescent="0.25">
      <c r="I8502" s="19"/>
      <c r="J8502" s="19"/>
      <c r="K8502" s="19"/>
      <c r="L8502" s="19"/>
      <c r="M8502" s="19"/>
      <c r="N8502" s="20"/>
    </row>
    <row r="8503" spans="9:14" x14ac:dyDescent="0.25">
      <c r="I8503" s="19"/>
      <c r="J8503" s="19"/>
      <c r="K8503" s="19"/>
      <c r="L8503" s="19"/>
      <c r="M8503" s="19"/>
      <c r="N8503" s="20"/>
    </row>
    <row r="8504" spans="9:14" x14ac:dyDescent="0.25">
      <c r="I8504" s="19"/>
      <c r="J8504" s="19"/>
      <c r="K8504" s="19"/>
      <c r="L8504" s="19"/>
      <c r="M8504" s="19"/>
      <c r="N8504" s="20"/>
    </row>
    <row r="8505" spans="9:14" x14ac:dyDescent="0.25">
      <c r="I8505" s="19"/>
      <c r="J8505" s="19"/>
      <c r="K8505" s="19"/>
      <c r="L8505" s="19"/>
      <c r="M8505" s="19"/>
      <c r="N8505" s="20"/>
    </row>
    <row r="8506" spans="9:14" x14ac:dyDescent="0.25">
      <c r="I8506" s="19"/>
      <c r="J8506" s="19"/>
      <c r="K8506" s="19"/>
      <c r="L8506" s="19"/>
      <c r="M8506" s="19"/>
      <c r="N8506" s="20"/>
    </row>
    <row r="8507" spans="9:14" x14ac:dyDescent="0.25">
      <c r="I8507" s="19"/>
      <c r="J8507" s="19"/>
      <c r="K8507" s="19"/>
      <c r="L8507" s="19"/>
      <c r="M8507" s="19"/>
      <c r="N8507" s="20"/>
    </row>
    <row r="8508" spans="9:14" x14ac:dyDescent="0.25">
      <c r="I8508" s="19"/>
      <c r="J8508" s="19"/>
      <c r="K8508" s="19"/>
      <c r="L8508" s="19"/>
      <c r="M8508" s="19"/>
      <c r="N8508" s="20"/>
    </row>
    <row r="8509" spans="9:14" x14ac:dyDescent="0.25">
      <c r="I8509" s="19"/>
      <c r="J8509" s="19"/>
      <c r="K8509" s="19"/>
      <c r="L8509" s="19"/>
      <c r="M8509" s="19"/>
      <c r="N8509" s="20"/>
    </row>
    <row r="8510" spans="9:14" x14ac:dyDescent="0.25">
      <c r="I8510" s="19"/>
      <c r="J8510" s="19"/>
      <c r="K8510" s="19"/>
      <c r="L8510" s="19"/>
      <c r="M8510" s="19"/>
      <c r="N8510" s="20"/>
    </row>
    <row r="8511" spans="9:14" x14ac:dyDescent="0.25">
      <c r="I8511" s="19"/>
      <c r="J8511" s="19"/>
      <c r="K8511" s="19"/>
      <c r="L8511" s="19"/>
      <c r="M8511" s="19"/>
      <c r="N8511" s="20"/>
    </row>
    <row r="8512" spans="9:14" x14ac:dyDescent="0.25">
      <c r="I8512" s="19"/>
      <c r="J8512" s="19"/>
      <c r="K8512" s="19"/>
      <c r="L8512" s="19"/>
      <c r="M8512" s="19"/>
      <c r="N8512" s="20"/>
    </row>
    <row r="8513" spans="9:14" x14ac:dyDescent="0.25">
      <c r="I8513" s="19"/>
      <c r="J8513" s="19"/>
      <c r="K8513" s="19"/>
      <c r="L8513" s="19"/>
      <c r="M8513" s="19"/>
      <c r="N8513" s="20"/>
    </row>
    <row r="8514" spans="9:14" x14ac:dyDescent="0.25">
      <c r="I8514" s="19"/>
      <c r="J8514" s="19"/>
      <c r="K8514" s="19"/>
      <c r="L8514" s="19"/>
      <c r="M8514" s="19"/>
      <c r="N8514" s="20"/>
    </row>
    <row r="8515" spans="9:14" x14ac:dyDescent="0.25">
      <c r="I8515" s="19"/>
      <c r="J8515" s="19"/>
      <c r="K8515" s="19"/>
      <c r="L8515" s="19"/>
      <c r="M8515" s="19"/>
      <c r="N8515" s="20"/>
    </row>
    <row r="8516" spans="9:14" x14ac:dyDescent="0.25">
      <c r="I8516" s="19"/>
      <c r="J8516" s="19"/>
      <c r="K8516" s="19"/>
      <c r="L8516" s="19"/>
      <c r="M8516" s="19"/>
      <c r="N8516" s="20"/>
    </row>
    <row r="8517" spans="9:14" x14ac:dyDescent="0.25">
      <c r="I8517" s="19"/>
      <c r="J8517" s="19"/>
      <c r="K8517" s="19"/>
      <c r="L8517" s="19"/>
      <c r="M8517" s="19"/>
      <c r="N8517" s="20"/>
    </row>
    <row r="8518" spans="9:14" x14ac:dyDescent="0.25">
      <c r="I8518" s="19"/>
      <c r="J8518" s="19"/>
      <c r="K8518" s="19"/>
      <c r="L8518" s="19"/>
      <c r="M8518" s="19"/>
      <c r="N8518" s="20"/>
    </row>
    <row r="8519" spans="9:14" x14ac:dyDescent="0.25">
      <c r="I8519" s="19"/>
      <c r="J8519" s="19"/>
      <c r="K8519" s="19"/>
      <c r="L8519" s="19"/>
      <c r="M8519" s="19"/>
      <c r="N8519" s="20"/>
    </row>
    <row r="8520" spans="9:14" x14ac:dyDescent="0.25">
      <c r="I8520" s="19"/>
      <c r="J8520" s="19"/>
      <c r="K8520" s="19"/>
      <c r="L8520" s="19"/>
      <c r="M8520" s="19"/>
      <c r="N8520" s="20"/>
    </row>
    <row r="8521" spans="9:14" x14ac:dyDescent="0.25">
      <c r="I8521" s="19"/>
      <c r="J8521" s="19"/>
      <c r="K8521" s="19"/>
      <c r="L8521" s="19"/>
      <c r="M8521" s="19"/>
      <c r="N8521" s="20"/>
    </row>
    <row r="8522" spans="9:14" x14ac:dyDescent="0.25">
      <c r="I8522" s="19"/>
      <c r="J8522" s="19"/>
      <c r="K8522" s="19"/>
      <c r="L8522" s="19"/>
      <c r="M8522" s="19"/>
      <c r="N8522" s="20"/>
    </row>
    <row r="8523" spans="9:14" x14ac:dyDescent="0.25">
      <c r="I8523" s="19"/>
      <c r="J8523" s="19"/>
      <c r="K8523" s="19"/>
      <c r="L8523" s="19"/>
      <c r="M8523" s="19"/>
      <c r="N8523" s="20"/>
    </row>
    <row r="8524" spans="9:14" x14ac:dyDescent="0.25">
      <c r="I8524" s="19"/>
      <c r="J8524" s="19"/>
      <c r="K8524" s="19"/>
      <c r="L8524" s="19"/>
      <c r="M8524" s="19"/>
      <c r="N8524" s="20"/>
    </row>
    <row r="8525" spans="9:14" x14ac:dyDescent="0.25">
      <c r="I8525" s="19"/>
      <c r="J8525" s="19"/>
      <c r="K8525" s="19"/>
      <c r="L8525" s="19"/>
      <c r="M8525" s="19"/>
      <c r="N8525" s="20"/>
    </row>
    <row r="8526" spans="9:14" x14ac:dyDescent="0.25">
      <c r="I8526" s="19"/>
      <c r="J8526" s="19"/>
      <c r="K8526" s="19"/>
      <c r="L8526" s="19"/>
      <c r="M8526" s="19"/>
      <c r="N8526" s="20"/>
    </row>
    <row r="8527" spans="9:14" x14ac:dyDescent="0.25">
      <c r="I8527" s="19"/>
      <c r="J8527" s="19"/>
      <c r="K8527" s="19"/>
      <c r="L8527" s="19"/>
      <c r="M8527" s="19"/>
      <c r="N8527" s="20"/>
    </row>
    <row r="8528" spans="9:14" x14ac:dyDescent="0.25">
      <c r="I8528" s="19"/>
      <c r="J8528" s="19"/>
      <c r="K8528" s="19"/>
      <c r="L8528" s="19"/>
      <c r="M8528" s="19"/>
      <c r="N8528" s="20"/>
    </row>
    <row r="8529" spans="9:14" x14ac:dyDescent="0.25">
      <c r="I8529" s="19"/>
      <c r="J8529" s="19"/>
      <c r="K8529" s="19"/>
      <c r="L8529" s="19"/>
      <c r="M8529" s="19"/>
      <c r="N8529" s="20"/>
    </row>
    <row r="8530" spans="9:14" x14ac:dyDescent="0.25">
      <c r="I8530" s="19"/>
      <c r="J8530" s="19"/>
      <c r="K8530" s="19"/>
      <c r="L8530" s="19"/>
      <c r="M8530" s="19"/>
      <c r="N8530" s="20"/>
    </row>
    <row r="8531" spans="9:14" x14ac:dyDescent="0.25">
      <c r="I8531" s="19"/>
      <c r="J8531" s="19"/>
      <c r="K8531" s="19"/>
      <c r="L8531" s="19"/>
      <c r="M8531" s="19"/>
      <c r="N8531" s="20"/>
    </row>
    <row r="8532" spans="9:14" x14ac:dyDescent="0.25">
      <c r="I8532" s="19"/>
      <c r="J8532" s="19"/>
      <c r="K8532" s="19"/>
      <c r="L8532" s="19"/>
      <c r="M8532" s="19"/>
      <c r="N8532" s="20"/>
    </row>
    <row r="8533" spans="9:14" x14ac:dyDescent="0.25">
      <c r="I8533" s="19"/>
      <c r="J8533" s="19"/>
      <c r="K8533" s="19"/>
      <c r="L8533" s="19"/>
      <c r="M8533" s="19"/>
      <c r="N8533" s="20"/>
    </row>
    <row r="8534" spans="9:14" x14ac:dyDescent="0.25">
      <c r="I8534" s="19"/>
      <c r="J8534" s="19"/>
      <c r="K8534" s="19"/>
      <c r="L8534" s="19"/>
      <c r="M8534" s="19"/>
      <c r="N8534" s="20"/>
    </row>
    <row r="8535" spans="9:14" x14ac:dyDescent="0.25">
      <c r="I8535" s="19"/>
      <c r="J8535" s="19"/>
      <c r="K8535" s="19"/>
      <c r="L8535" s="19"/>
      <c r="M8535" s="19"/>
      <c r="N8535" s="20"/>
    </row>
    <row r="8536" spans="9:14" x14ac:dyDescent="0.25">
      <c r="I8536" s="19"/>
      <c r="J8536" s="19"/>
      <c r="K8536" s="19"/>
      <c r="L8536" s="19"/>
      <c r="M8536" s="19"/>
      <c r="N8536" s="20"/>
    </row>
    <row r="8537" spans="9:14" x14ac:dyDescent="0.25">
      <c r="I8537" s="19"/>
      <c r="J8537" s="19"/>
      <c r="K8537" s="19"/>
      <c r="L8537" s="19"/>
      <c r="M8537" s="19"/>
      <c r="N8537" s="20"/>
    </row>
    <row r="8538" spans="9:14" x14ac:dyDescent="0.25">
      <c r="I8538" s="19"/>
      <c r="J8538" s="19"/>
      <c r="K8538" s="19"/>
      <c r="L8538" s="19"/>
      <c r="M8538" s="19"/>
      <c r="N8538" s="20"/>
    </row>
    <row r="8539" spans="9:14" x14ac:dyDescent="0.25">
      <c r="I8539" s="19"/>
      <c r="J8539" s="19"/>
      <c r="K8539" s="19"/>
      <c r="L8539" s="19"/>
      <c r="M8539" s="19"/>
      <c r="N8539" s="20"/>
    </row>
    <row r="8540" spans="9:14" x14ac:dyDescent="0.25">
      <c r="I8540" s="19"/>
      <c r="J8540" s="19"/>
      <c r="K8540" s="19"/>
      <c r="L8540" s="19"/>
      <c r="M8540" s="19"/>
      <c r="N8540" s="20"/>
    </row>
    <row r="8541" spans="9:14" x14ac:dyDescent="0.25">
      <c r="I8541" s="19"/>
      <c r="J8541" s="19"/>
      <c r="K8541" s="19"/>
      <c r="L8541" s="19"/>
      <c r="M8541" s="19"/>
      <c r="N8541" s="20"/>
    </row>
    <row r="8542" spans="9:14" x14ac:dyDescent="0.25">
      <c r="I8542" s="19"/>
      <c r="J8542" s="19"/>
      <c r="K8542" s="19"/>
      <c r="L8542" s="19"/>
      <c r="M8542" s="19"/>
      <c r="N8542" s="20"/>
    </row>
    <row r="8543" spans="9:14" x14ac:dyDescent="0.25">
      <c r="I8543" s="19"/>
      <c r="J8543" s="19"/>
      <c r="K8543" s="19"/>
      <c r="L8543" s="19"/>
      <c r="M8543" s="19"/>
      <c r="N8543" s="20"/>
    </row>
    <row r="8544" spans="9:14" x14ac:dyDescent="0.25">
      <c r="I8544" s="19"/>
      <c r="J8544" s="19"/>
      <c r="K8544" s="19"/>
      <c r="L8544" s="19"/>
      <c r="M8544" s="19"/>
      <c r="N8544" s="20"/>
    </row>
    <row r="8545" spans="9:14" x14ac:dyDescent="0.25">
      <c r="I8545" s="19"/>
      <c r="J8545" s="19"/>
      <c r="K8545" s="19"/>
      <c r="L8545" s="19"/>
      <c r="M8545" s="19"/>
      <c r="N8545" s="20"/>
    </row>
    <row r="8546" spans="9:14" x14ac:dyDescent="0.25">
      <c r="I8546" s="19"/>
      <c r="J8546" s="19"/>
      <c r="K8546" s="19"/>
      <c r="L8546" s="19"/>
      <c r="M8546" s="19"/>
      <c r="N8546" s="20"/>
    </row>
    <row r="8547" spans="9:14" x14ac:dyDescent="0.25">
      <c r="I8547" s="19"/>
      <c r="J8547" s="19"/>
      <c r="K8547" s="19"/>
      <c r="L8547" s="19"/>
      <c r="M8547" s="19"/>
      <c r="N8547" s="20"/>
    </row>
    <row r="8548" spans="9:14" x14ac:dyDescent="0.25">
      <c r="I8548" s="19"/>
      <c r="J8548" s="19"/>
      <c r="K8548" s="19"/>
      <c r="L8548" s="19"/>
      <c r="M8548" s="19"/>
      <c r="N8548" s="20"/>
    </row>
    <row r="8549" spans="9:14" x14ac:dyDescent="0.25">
      <c r="I8549" s="19"/>
      <c r="J8549" s="19"/>
      <c r="K8549" s="19"/>
      <c r="L8549" s="19"/>
      <c r="M8549" s="19"/>
      <c r="N8549" s="20"/>
    </row>
    <row r="8550" spans="9:14" x14ac:dyDescent="0.25">
      <c r="I8550" s="19"/>
      <c r="J8550" s="19"/>
      <c r="K8550" s="19"/>
      <c r="L8550" s="19"/>
      <c r="M8550" s="19"/>
      <c r="N8550" s="20"/>
    </row>
    <row r="8551" spans="9:14" x14ac:dyDescent="0.25">
      <c r="I8551" s="19"/>
      <c r="J8551" s="19"/>
      <c r="K8551" s="19"/>
      <c r="L8551" s="19"/>
      <c r="M8551" s="19"/>
      <c r="N8551" s="20"/>
    </row>
    <row r="8552" spans="9:14" x14ac:dyDescent="0.25">
      <c r="I8552" s="19"/>
      <c r="J8552" s="19"/>
      <c r="K8552" s="19"/>
      <c r="L8552" s="19"/>
      <c r="M8552" s="19"/>
      <c r="N8552" s="20"/>
    </row>
    <row r="8553" spans="9:14" x14ac:dyDescent="0.25">
      <c r="I8553" s="19"/>
      <c r="J8553" s="19"/>
      <c r="K8553" s="19"/>
      <c r="L8553" s="19"/>
      <c r="M8553" s="19"/>
      <c r="N8553" s="20"/>
    </row>
    <row r="8554" spans="9:14" x14ac:dyDescent="0.25">
      <c r="I8554" s="19"/>
      <c r="J8554" s="19"/>
      <c r="K8554" s="19"/>
      <c r="L8554" s="19"/>
      <c r="M8554" s="19"/>
      <c r="N8554" s="20"/>
    </row>
    <row r="8555" spans="9:14" x14ac:dyDescent="0.25">
      <c r="I8555" s="19"/>
      <c r="J8555" s="19"/>
      <c r="K8555" s="19"/>
      <c r="L8555" s="19"/>
      <c r="M8555" s="19"/>
      <c r="N8555" s="20"/>
    </row>
    <row r="8556" spans="9:14" x14ac:dyDescent="0.25">
      <c r="I8556" s="19"/>
      <c r="J8556" s="19"/>
      <c r="K8556" s="19"/>
      <c r="L8556" s="19"/>
      <c r="M8556" s="19"/>
      <c r="N8556" s="20"/>
    </row>
    <row r="8557" spans="9:14" x14ac:dyDescent="0.25">
      <c r="I8557" s="19"/>
      <c r="J8557" s="19"/>
      <c r="K8557" s="19"/>
      <c r="L8557" s="19"/>
      <c r="M8557" s="19"/>
      <c r="N8557" s="20"/>
    </row>
    <row r="8558" spans="9:14" x14ac:dyDescent="0.25">
      <c r="I8558" s="19"/>
      <c r="J8558" s="19"/>
      <c r="K8558" s="19"/>
      <c r="L8558" s="19"/>
      <c r="M8558" s="19"/>
      <c r="N8558" s="20"/>
    </row>
    <row r="8559" spans="9:14" x14ac:dyDescent="0.25">
      <c r="I8559" s="19"/>
      <c r="J8559" s="19"/>
      <c r="K8559" s="19"/>
      <c r="L8559" s="19"/>
      <c r="M8559" s="19"/>
      <c r="N8559" s="20"/>
    </row>
    <row r="8560" spans="9:14" x14ac:dyDescent="0.25">
      <c r="I8560" s="19"/>
      <c r="J8560" s="19"/>
      <c r="K8560" s="19"/>
      <c r="L8560" s="19"/>
      <c r="M8560" s="19"/>
      <c r="N8560" s="20"/>
    </row>
    <row r="8561" spans="9:14" x14ac:dyDescent="0.25">
      <c r="I8561" s="19"/>
      <c r="J8561" s="19"/>
      <c r="K8561" s="19"/>
      <c r="L8561" s="19"/>
      <c r="M8561" s="19"/>
      <c r="N8561" s="20"/>
    </row>
    <row r="8562" spans="9:14" x14ac:dyDescent="0.25">
      <c r="I8562" s="19"/>
      <c r="J8562" s="19"/>
      <c r="K8562" s="19"/>
      <c r="L8562" s="19"/>
      <c r="M8562" s="19"/>
      <c r="N8562" s="20"/>
    </row>
    <row r="8563" spans="9:14" x14ac:dyDescent="0.25">
      <c r="I8563" s="19"/>
      <c r="J8563" s="19"/>
      <c r="K8563" s="19"/>
      <c r="L8563" s="19"/>
      <c r="M8563" s="19"/>
      <c r="N8563" s="20"/>
    </row>
    <row r="8564" spans="9:14" x14ac:dyDescent="0.25">
      <c r="I8564" s="19"/>
      <c r="J8564" s="19"/>
      <c r="K8564" s="19"/>
      <c r="L8564" s="19"/>
      <c r="M8564" s="19"/>
      <c r="N8564" s="20"/>
    </row>
    <row r="8565" spans="9:14" x14ac:dyDescent="0.25">
      <c r="I8565" s="19"/>
      <c r="J8565" s="19"/>
      <c r="K8565" s="19"/>
      <c r="L8565" s="19"/>
      <c r="M8565" s="19"/>
      <c r="N8565" s="20"/>
    </row>
    <row r="8566" spans="9:14" x14ac:dyDescent="0.25">
      <c r="I8566" s="19"/>
      <c r="J8566" s="19"/>
      <c r="K8566" s="19"/>
      <c r="L8566" s="19"/>
      <c r="M8566" s="19"/>
      <c r="N8566" s="20"/>
    </row>
    <row r="8567" spans="9:14" x14ac:dyDescent="0.25">
      <c r="I8567" s="19"/>
      <c r="J8567" s="19"/>
      <c r="K8567" s="19"/>
      <c r="L8567" s="19"/>
      <c r="M8567" s="19"/>
      <c r="N8567" s="20"/>
    </row>
    <row r="8568" spans="9:14" x14ac:dyDescent="0.25">
      <c r="I8568" s="19"/>
      <c r="J8568" s="19"/>
      <c r="K8568" s="19"/>
      <c r="L8568" s="19"/>
      <c r="M8568" s="19"/>
      <c r="N8568" s="20"/>
    </row>
    <row r="8569" spans="9:14" x14ac:dyDescent="0.25">
      <c r="I8569" s="19"/>
      <c r="J8569" s="19"/>
      <c r="K8569" s="19"/>
      <c r="L8569" s="19"/>
      <c r="M8569" s="19"/>
      <c r="N8569" s="20"/>
    </row>
    <row r="8570" spans="9:14" x14ac:dyDescent="0.25">
      <c r="I8570" s="19"/>
      <c r="J8570" s="19"/>
      <c r="K8570" s="19"/>
      <c r="L8570" s="19"/>
      <c r="M8570" s="19"/>
      <c r="N8570" s="20"/>
    </row>
    <row r="8571" spans="9:14" x14ac:dyDescent="0.25">
      <c r="I8571" s="19"/>
      <c r="J8571" s="19"/>
      <c r="K8571" s="19"/>
      <c r="L8571" s="19"/>
      <c r="M8571" s="19"/>
      <c r="N8571" s="20"/>
    </row>
    <row r="8572" spans="9:14" x14ac:dyDescent="0.25">
      <c r="I8572" s="19"/>
      <c r="J8572" s="19"/>
      <c r="K8572" s="19"/>
      <c r="L8572" s="19"/>
      <c r="M8572" s="19"/>
      <c r="N8572" s="20"/>
    </row>
    <row r="8573" spans="9:14" x14ac:dyDescent="0.25">
      <c r="I8573" s="19"/>
      <c r="J8573" s="19"/>
      <c r="K8573" s="19"/>
      <c r="L8573" s="19"/>
      <c r="M8573" s="19"/>
      <c r="N8573" s="20"/>
    </row>
    <row r="8574" spans="9:14" x14ac:dyDescent="0.25">
      <c r="I8574" s="19"/>
      <c r="J8574" s="19"/>
      <c r="K8574" s="19"/>
      <c r="L8574" s="19"/>
      <c r="M8574" s="19"/>
      <c r="N8574" s="20"/>
    </row>
    <row r="8575" spans="9:14" x14ac:dyDescent="0.25">
      <c r="I8575" s="19"/>
      <c r="J8575" s="19"/>
      <c r="K8575" s="19"/>
      <c r="L8575" s="19"/>
      <c r="M8575" s="19"/>
      <c r="N8575" s="20"/>
    </row>
    <row r="8576" spans="9:14" x14ac:dyDescent="0.25">
      <c r="I8576" s="19"/>
      <c r="J8576" s="19"/>
      <c r="K8576" s="19"/>
      <c r="L8576" s="19"/>
      <c r="M8576" s="19"/>
      <c r="N8576" s="20"/>
    </row>
    <row r="8577" spans="9:14" x14ac:dyDescent="0.25">
      <c r="I8577" s="19"/>
      <c r="J8577" s="19"/>
      <c r="K8577" s="19"/>
      <c r="L8577" s="19"/>
      <c r="M8577" s="19"/>
      <c r="N8577" s="20"/>
    </row>
    <row r="8578" spans="9:14" x14ac:dyDescent="0.25">
      <c r="I8578" s="19"/>
      <c r="J8578" s="19"/>
      <c r="K8578" s="19"/>
      <c r="L8578" s="19"/>
      <c r="M8578" s="19"/>
      <c r="N8578" s="20"/>
    </row>
    <row r="8579" spans="9:14" x14ac:dyDescent="0.25">
      <c r="I8579" s="19"/>
      <c r="J8579" s="19"/>
      <c r="K8579" s="19"/>
      <c r="L8579" s="19"/>
      <c r="M8579" s="19"/>
      <c r="N8579" s="20"/>
    </row>
    <row r="8580" spans="9:14" x14ac:dyDescent="0.25">
      <c r="I8580" s="19"/>
      <c r="J8580" s="19"/>
      <c r="K8580" s="19"/>
      <c r="L8580" s="19"/>
      <c r="M8580" s="19"/>
      <c r="N8580" s="20"/>
    </row>
    <row r="8581" spans="9:14" x14ac:dyDescent="0.25">
      <c r="I8581" s="19"/>
      <c r="J8581" s="19"/>
      <c r="K8581" s="19"/>
      <c r="L8581" s="19"/>
      <c r="M8581" s="19"/>
      <c r="N8581" s="20"/>
    </row>
    <row r="8582" spans="9:14" x14ac:dyDescent="0.25">
      <c r="I8582" s="19"/>
      <c r="J8582" s="19"/>
      <c r="K8582" s="19"/>
      <c r="L8582" s="19"/>
      <c r="M8582" s="19"/>
      <c r="N8582" s="20"/>
    </row>
    <row r="8583" spans="9:14" x14ac:dyDescent="0.25">
      <c r="I8583" s="19"/>
      <c r="J8583" s="19"/>
      <c r="K8583" s="19"/>
      <c r="L8583" s="19"/>
      <c r="M8583" s="19"/>
      <c r="N8583" s="20"/>
    </row>
    <row r="8584" spans="9:14" x14ac:dyDescent="0.25">
      <c r="I8584" s="19"/>
      <c r="J8584" s="19"/>
      <c r="K8584" s="19"/>
      <c r="L8584" s="19"/>
      <c r="M8584" s="19"/>
      <c r="N8584" s="20"/>
    </row>
    <row r="8585" spans="9:14" x14ac:dyDescent="0.25">
      <c r="I8585" s="19"/>
      <c r="J8585" s="19"/>
      <c r="K8585" s="19"/>
      <c r="L8585" s="19"/>
      <c r="M8585" s="19"/>
      <c r="N8585" s="20"/>
    </row>
    <row r="8586" spans="9:14" x14ac:dyDescent="0.25">
      <c r="I8586" s="19"/>
      <c r="J8586" s="19"/>
      <c r="K8586" s="19"/>
      <c r="L8586" s="19"/>
      <c r="M8586" s="19"/>
      <c r="N8586" s="20"/>
    </row>
    <row r="8587" spans="9:14" x14ac:dyDescent="0.25">
      <c r="I8587" s="19"/>
      <c r="J8587" s="19"/>
      <c r="K8587" s="19"/>
      <c r="L8587" s="19"/>
      <c r="M8587" s="19"/>
      <c r="N8587" s="20"/>
    </row>
    <row r="8588" spans="9:14" x14ac:dyDescent="0.25">
      <c r="I8588" s="19"/>
      <c r="J8588" s="19"/>
      <c r="K8588" s="19"/>
      <c r="L8588" s="19"/>
      <c r="M8588" s="19"/>
      <c r="N8588" s="20"/>
    </row>
    <row r="8589" spans="9:14" x14ac:dyDescent="0.25">
      <c r="I8589" s="19"/>
      <c r="J8589" s="19"/>
      <c r="K8589" s="19"/>
      <c r="L8589" s="19"/>
      <c r="M8589" s="19"/>
      <c r="N8589" s="20"/>
    </row>
    <row r="8590" spans="9:14" x14ac:dyDescent="0.25">
      <c r="I8590" s="19"/>
      <c r="J8590" s="19"/>
      <c r="K8590" s="19"/>
      <c r="L8590" s="19"/>
      <c r="M8590" s="19"/>
      <c r="N8590" s="20"/>
    </row>
    <row r="8591" spans="9:14" x14ac:dyDescent="0.25">
      <c r="I8591" s="19"/>
      <c r="J8591" s="19"/>
      <c r="K8591" s="19"/>
      <c r="L8591" s="19"/>
      <c r="M8591" s="19"/>
      <c r="N8591" s="20"/>
    </row>
    <row r="8592" spans="9:14" x14ac:dyDescent="0.25">
      <c r="I8592" s="19"/>
      <c r="J8592" s="19"/>
      <c r="K8592" s="19"/>
      <c r="L8592" s="19"/>
      <c r="M8592" s="19"/>
      <c r="N8592" s="20"/>
    </row>
    <row r="8593" spans="9:14" x14ac:dyDescent="0.25">
      <c r="I8593" s="19"/>
      <c r="J8593" s="19"/>
      <c r="K8593" s="19"/>
      <c r="L8593" s="19"/>
      <c r="M8593" s="19"/>
      <c r="N8593" s="20"/>
    </row>
    <row r="8594" spans="9:14" x14ac:dyDescent="0.25">
      <c r="I8594" s="19"/>
      <c r="J8594" s="19"/>
      <c r="K8594" s="19"/>
      <c r="L8594" s="19"/>
      <c r="M8594" s="19"/>
      <c r="N8594" s="20"/>
    </row>
    <row r="8595" spans="9:14" x14ac:dyDescent="0.25">
      <c r="I8595" s="19"/>
      <c r="J8595" s="19"/>
      <c r="K8595" s="19"/>
      <c r="L8595" s="19"/>
      <c r="M8595" s="19"/>
      <c r="N8595" s="20"/>
    </row>
    <row r="8596" spans="9:14" x14ac:dyDescent="0.25">
      <c r="I8596" s="19"/>
      <c r="J8596" s="19"/>
      <c r="K8596" s="19"/>
      <c r="L8596" s="19"/>
      <c r="M8596" s="19"/>
      <c r="N8596" s="20"/>
    </row>
    <row r="8597" spans="9:14" x14ac:dyDescent="0.25">
      <c r="I8597" s="19"/>
      <c r="J8597" s="19"/>
      <c r="K8597" s="19"/>
      <c r="L8597" s="19"/>
      <c r="M8597" s="19"/>
      <c r="N8597" s="20"/>
    </row>
    <row r="8598" spans="9:14" x14ac:dyDescent="0.25">
      <c r="I8598" s="19"/>
      <c r="J8598" s="19"/>
      <c r="K8598" s="19"/>
      <c r="L8598" s="19"/>
      <c r="M8598" s="19"/>
      <c r="N8598" s="20"/>
    </row>
    <row r="8599" spans="9:14" x14ac:dyDescent="0.25">
      <c r="I8599" s="19"/>
      <c r="J8599" s="19"/>
      <c r="K8599" s="19"/>
      <c r="L8599" s="19"/>
      <c r="M8599" s="19"/>
      <c r="N8599" s="20"/>
    </row>
    <row r="8600" spans="9:14" x14ac:dyDescent="0.25">
      <c r="I8600" s="19"/>
      <c r="J8600" s="19"/>
      <c r="K8600" s="19"/>
      <c r="L8600" s="19"/>
      <c r="M8600" s="19"/>
      <c r="N8600" s="20"/>
    </row>
    <row r="8601" spans="9:14" x14ac:dyDescent="0.25">
      <c r="I8601" s="19"/>
      <c r="J8601" s="19"/>
      <c r="K8601" s="19"/>
      <c r="L8601" s="19"/>
      <c r="M8601" s="19"/>
      <c r="N8601" s="20"/>
    </row>
    <row r="8602" spans="9:14" x14ac:dyDescent="0.25">
      <c r="I8602" s="19"/>
      <c r="J8602" s="19"/>
      <c r="K8602" s="19"/>
      <c r="L8602" s="19"/>
      <c r="M8602" s="19"/>
      <c r="N8602" s="20"/>
    </row>
    <row r="8603" spans="9:14" x14ac:dyDescent="0.25">
      <c r="I8603" s="19"/>
      <c r="J8603" s="19"/>
      <c r="K8603" s="19"/>
      <c r="L8603" s="19"/>
      <c r="M8603" s="19"/>
      <c r="N8603" s="20"/>
    </row>
    <row r="8604" spans="9:14" x14ac:dyDescent="0.25">
      <c r="I8604" s="19"/>
      <c r="J8604" s="19"/>
      <c r="K8604" s="19"/>
      <c r="L8604" s="19"/>
      <c r="M8604" s="19"/>
      <c r="N8604" s="20"/>
    </row>
    <row r="8605" spans="9:14" x14ac:dyDescent="0.25">
      <c r="I8605" s="19"/>
      <c r="J8605" s="19"/>
      <c r="K8605" s="19"/>
      <c r="L8605" s="19"/>
      <c r="M8605" s="19"/>
      <c r="N8605" s="20"/>
    </row>
    <row r="8606" spans="9:14" x14ac:dyDescent="0.25">
      <c r="I8606" s="19"/>
      <c r="J8606" s="19"/>
      <c r="K8606" s="19"/>
      <c r="L8606" s="19"/>
      <c r="M8606" s="19"/>
      <c r="N8606" s="20"/>
    </row>
    <row r="8607" spans="9:14" x14ac:dyDescent="0.25">
      <c r="I8607" s="19"/>
      <c r="J8607" s="19"/>
      <c r="K8607" s="19"/>
      <c r="L8607" s="19"/>
      <c r="M8607" s="19"/>
      <c r="N8607" s="20"/>
    </row>
    <row r="8608" spans="9:14" x14ac:dyDescent="0.25">
      <c r="I8608" s="19"/>
      <c r="J8608" s="19"/>
      <c r="K8608" s="19"/>
      <c r="L8608" s="19"/>
      <c r="M8608" s="19"/>
      <c r="N8608" s="20"/>
    </row>
    <row r="8609" spans="9:14" x14ac:dyDescent="0.25">
      <c r="I8609" s="19"/>
      <c r="J8609" s="19"/>
      <c r="K8609" s="19"/>
      <c r="L8609" s="19"/>
      <c r="M8609" s="19"/>
      <c r="N8609" s="20"/>
    </row>
    <row r="8610" spans="9:14" x14ac:dyDescent="0.25">
      <c r="I8610" s="19"/>
      <c r="J8610" s="19"/>
      <c r="K8610" s="19"/>
      <c r="L8610" s="19"/>
      <c r="M8610" s="19"/>
      <c r="N8610" s="20"/>
    </row>
    <row r="8611" spans="9:14" x14ac:dyDescent="0.25">
      <c r="I8611" s="19"/>
      <c r="J8611" s="19"/>
      <c r="K8611" s="19"/>
      <c r="L8611" s="19"/>
      <c r="M8611" s="19"/>
      <c r="N8611" s="20"/>
    </row>
    <row r="8612" spans="9:14" x14ac:dyDescent="0.25">
      <c r="I8612" s="19"/>
      <c r="J8612" s="19"/>
      <c r="K8612" s="19"/>
      <c r="L8612" s="19"/>
      <c r="M8612" s="19"/>
      <c r="N8612" s="20"/>
    </row>
    <row r="8613" spans="9:14" x14ac:dyDescent="0.25">
      <c r="I8613" s="19"/>
      <c r="J8613" s="19"/>
      <c r="K8613" s="19"/>
      <c r="L8613" s="19"/>
      <c r="M8613" s="19"/>
      <c r="N8613" s="20"/>
    </row>
    <row r="8614" spans="9:14" x14ac:dyDescent="0.25">
      <c r="I8614" s="19"/>
      <c r="J8614" s="19"/>
      <c r="K8614" s="19"/>
      <c r="L8614" s="19"/>
      <c r="M8614" s="19"/>
      <c r="N8614" s="20"/>
    </row>
    <row r="8615" spans="9:14" x14ac:dyDescent="0.25">
      <c r="I8615" s="19"/>
      <c r="J8615" s="19"/>
      <c r="K8615" s="19"/>
      <c r="L8615" s="19"/>
      <c r="M8615" s="19"/>
      <c r="N8615" s="20"/>
    </row>
    <row r="8616" spans="9:14" x14ac:dyDescent="0.25">
      <c r="I8616" s="19"/>
      <c r="J8616" s="19"/>
      <c r="K8616" s="19"/>
      <c r="L8616" s="19"/>
      <c r="M8616" s="19"/>
      <c r="N8616" s="20"/>
    </row>
    <row r="8617" spans="9:14" x14ac:dyDescent="0.25">
      <c r="I8617" s="19"/>
      <c r="J8617" s="19"/>
      <c r="K8617" s="19"/>
      <c r="L8617" s="19"/>
      <c r="M8617" s="19"/>
      <c r="N8617" s="20"/>
    </row>
    <row r="8618" spans="9:14" x14ac:dyDescent="0.25">
      <c r="I8618" s="19"/>
      <c r="J8618" s="19"/>
      <c r="K8618" s="19"/>
      <c r="L8618" s="19"/>
      <c r="M8618" s="19"/>
      <c r="N8618" s="20"/>
    </row>
    <row r="8619" spans="9:14" x14ac:dyDescent="0.25">
      <c r="I8619" s="19"/>
      <c r="J8619" s="19"/>
      <c r="K8619" s="19"/>
      <c r="L8619" s="19"/>
      <c r="M8619" s="19"/>
      <c r="N8619" s="20"/>
    </row>
    <row r="8620" spans="9:14" x14ac:dyDescent="0.25">
      <c r="I8620" s="19"/>
      <c r="J8620" s="19"/>
      <c r="K8620" s="19"/>
      <c r="L8620" s="19"/>
      <c r="M8620" s="19"/>
      <c r="N8620" s="20"/>
    </row>
    <row r="8621" spans="9:14" x14ac:dyDescent="0.25">
      <c r="I8621" s="19"/>
      <c r="J8621" s="19"/>
      <c r="K8621" s="19"/>
      <c r="L8621" s="19"/>
      <c r="M8621" s="19"/>
      <c r="N8621" s="20"/>
    </row>
    <row r="8622" spans="9:14" x14ac:dyDescent="0.25">
      <c r="I8622" s="19"/>
      <c r="J8622" s="19"/>
      <c r="K8622" s="19"/>
      <c r="L8622" s="19"/>
      <c r="M8622" s="19"/>
      <c r="N8622" s="20"/>
    </row>
    <row r="8623" spans="9:14" x14ac:dyDescent="0.25">
      <c r="I8623" s="19"/>
      <c r="J8623" s="19"/>
      <c r="K8623" s="19"/>
      <c r="L8623" s="19"/>
      <c r="M8623" s="19"/>
      <c r="N8623" s="20"/>
    </row>
    <row r="8624" spans="9:14" x14ac:dyDescent="0.25">
      <c r="I8624" s="19"/>
      <c r="J8624" s="19"/>
      <c r="K8624" s="19"/>
      <c r="L8624" s="19"/>
      <c r="M8624" s="19"/>
      <c r="N8624" s="20"/>
    </row>
    <row r="8625" spans="6:14" x14ac:dyDescent="0.25">
      <c r="I8625" s="19"/>
      <c r="J8625" s="19"/>
      <c r="K8625" s="19"/>
      <c r="L8625" s="19"/>
      <c r="M8625" s="19"/>
      <c r="N8625" s="20"/>
    </row>
    <row r="8626" spans="6:14" x14ac:dyDescent="0.25">
      <c r="I8626" s="19"/>
      <c r="J8626" s="19"/>
      <c r="K8626" s="19"/>
      <c r="L8626" s="19"/>
      <c r="M8626" s="19"/>
      <c r="N8626" s="20"/>
    </row>
    <row r="8627" spans="6:14" x14ac:dyDescent="0.25">
      <c r="I8627" s="19"/>
      <c r="J8627" s="19"/>
      <c r="K8627" s="19"/>
      <c r="L8627" s="19"/>
      <c r="M8627" s="19"/>
      <c r="N8627" s="20"/>
    </row>
    <row r="8628" spans="6:14" x14ac:dyDescent="0.25">
      <c r="I8628" s="19"/>
      <c r="J8628" s="19"/>
      <c r="K8628" s="19"/>
      <c r="L8628" s="19"/>
      <c r="M8628" s="19"/>
      <c r="N8628" s="20"/>
    </row>
    <row r="8629" spans="6:14" x14ac:dyDescent="0.25">
      <c r="I8629" s="19"/>
      <c r="J8629" s="19"/>
      <c r="K8629" s="19"/>
      <c r="L8629" s="19"/>
      <c r="M8629" s="19"/>
      <c r="N8629" s="20"/>
    </row>
    <row r="8630" spans="6:14" x14ac:dyDescent="0.25">
      <c r="I8630" s="19"/>
      <c r="J8630" s="19"/>
      <c r="K8630" s="19"/>
      <c r="L8630" s="19"/>
      <c r="M8630" s="19"/>
      <c r="N8630" s="20"/>
    </row>
    <row r="8631" spans="6:14" x14ac:dyDescent="0.25">
      <c r="I8631" s="19"/>
      <c r="J8631" s="19"/>
      <c r="K8631" s="19"/>
      <c r="L8631" s="19"/>
      <c r="M8631" s="19"/>
      <c r="N8631" s="20"/>
    </row>
    <row r="8632" spans="6:14" x14ac:dyDescent="0.25">
      <c r="I8632" s="19"/>
      <c r="J8632" s="19"/>
      <c r="K8632" s="19"/>
      <c r="L8632" s="19"/>
      <c r="M8632" s="19"/>
      <c r="N8632" s="20"/>
    </row>
    <row r="8633" spans="6:14" x14ac:dyDescent="0.25">
      <c r="I8633" s="19"/>
      <c r="J8633" s="19"/>
      <c r="K8633" s="19"/>
      <c r="L8633" s="19"/>
      <c r="M8633" s="19"/>
      <c r="N8633" s="20"/>
    </row>
    <row r="8634" spans="6:14" x14ac:dyDescent="0.25">
      <c r="I8634" s="19"/>
      <c r="J8634" s="19"/>
      <c r="K8634" s="19"/>
      <c r="L8634" s="19"/>
      <c r="M8634" s="19"/>
      <c r="N8634" s="20"/>
    </row>
    <row r="8635" spans="6:14" x14ac:dyDescent="0.25">
      <c r="I8635" s="19"/>
      <c r="J8635" s="19"/>
      <c r="K8635" s="19"/>
      <c r="L8635" s="19"/>
      <c r="M8635" s="19"/>
      <c r="N8635" s="20"/>
    </row>
    <row r="8636" spans="6:14" x14ac:dyDescent="0.25">
      <c r="I8636" s="19"/>
      <c r="J8636" s="19"/>
      <c r="K8636" s="19"/>
      <c r="L8636" s="19"/>
      <c r="M8636" s="19"/>
      <c r="N8636" s="20"/>
    </row>
    <row r="8637" spans="6:14" x14ac:dyDescent="0.25">
      <c r="I8637" s="19"/>
      <c r="J8637" s="19"/>
      <c r="K8637" s="19"/>
      <c r="L8637" s="19"/>
      <c r="M8637" s="19"/>
      <c r="N8637" s="20"/>
    </row>
    <row r="8638" spans="6:14" x14ac:dyDescent="0.25">
      <c r="F8638" s="18"/>
      <c r="G8638" s="18"/>
      <c r="I8638" s="19"/>
      <c r="J8638" s="19"/>
      <c r="K8638" s="19"/>
      <c r="L8638" s="19"/>
      <c r="M8638" s="19"/>
      <c r="N8638" s="20"/>
    </row>
    <row r="8639" spans="6:14" x14ac:dyDescent="0.25">
      <c r="I8639" s="19"/>
      <c r="J8639" s="19"/>
      <c r="K8639" s="19"/>
      <c r="L8639" s="19"/>
      <c r="M8639" s="19"/>
      <c r="N8639" s="20"/>
    </row>
    <row r="8640" spans="6:14" x14ac:dyDescent="0.25">
      <c r="I8640" s="19"/>
      <c r="J8640" s="19"/>
      <c r="K8640" s="19"/>
      <c r="L8640" s="19"/>
      <c r="M8640" s="19"/>
      <c r="N8640" s="20"/>
    </row>
    <row r="8641" spans="9:14" x14ac:dyDescent="0.25">
      <c r="I8641" s="19"/>
      <c r="J8641" s="19"/>
      <c r="K8641" s="19"/>
      <c r="L8641" s="19"/>
      <c r="M8641" s="19"/>
      <c r="N8641" s="20"/>
    </row>
    <row r="8642" spans="9:14" x14ac:dyDescent="0.25">
      <c r="I8642" s="19"/>
      <c r="J8642" s="19"/>
      <c r="K8642" s="19"/>
      <c r="L8642" s="19"/>
      <c r="M8642" s="19"/>
      <c r="N8642" s="20"/>
    </row>
    <row r="8643" spans="9:14" x14ac:dyDescent="0.25">
      <c r="I8643" s="19"/>
      <c r="J8643" s="19"/>
      <c r="K8643" s="19"/>
      <c r="L8643" s="19"/>
      <c r="M8643" s="19"/>
      <c r="N8643" s="20"/>
    </row>
    <row r="8644" spans="9:14" x14ac:dyDescent="0.25">
      <c r="I8644" s="19"/>
      <c r="J8644" s="19"/>
      <c r="K8644" s="19"/>
      <c r="L8644" s="19"/>
      <c r="M8644" s="19"/>
      <c r="N8644" s="20"/>
    </row>
    <row r="8645" spans="9:14" x14ac:dyDescent="0.25">
      <c r="I8645" s="19"/>
      <c r="J8645" s="19"/>
      <c r="K8645" s="19"/>
      <c r="L8645" s="19"/>
      <c r="M8645" s="19"/>
      <c r="N8645" s="20"/>
    </row>
    <row r="8646" spans="9:14" x14ac:dyDescent="0.25">
      <c r="I8646" s="19"/>
      <c r="J8646" s="19"/>
      <c r="K8646" s="19"/>
      <c r="L8646" s="19"/>
      <c r="M8646" s="19"/>
      <c r="N8646" s="20"/>
    </row>
    <row r="8647" spans="9:14" x14ac:dyDescent="0.25">
      <c r="I8647" s="19"/>
      <c r="J8647" s="19"/>
      <c r="K8647" s="19"/>
      <c r="L8647" s="19"/>
      <c r="M8647" s="19"/>
      <c r="N8647" s="20"/>
    </row>
    <row r="8648" spans="9:14" x14ac:dyDescent="0.25">
      <c r="I8648" s="19"/>
      <c r="J8648" s="19"/>
      <c r="K8648" s="19"/>
      <c r="L8648" s="19"/>
      <c r="M8648" s="19"/>
      <c r="N8648" s="20"/>
    </row>
    <row r="8649" spans="9:14" x14ac:dyDescent="0.25">
      <c r="I8649" s="19"/>
      <c r="J8649" s="19"/>
      <c r="K8649" s="19"/>
      <c r="L8649" s="19"/>
      <c r="M8649" s="19"/>
      <c r="N8649" s="20"/>
    </row>
    <row r="8650" spans="9:14" x14ac:dyDescent="0.25">
      <c r="I8650" s="19"/>
      <c r="J8650" s="19"/>
      <c r="K8650" s="19"/>
      <c r="L8650" s="19"/>
      <c r="M8650" s="19"/>
      <c r="N8650" s="20"/>
    </row>
    <row r="8651" spans="9:14" x14ac:dyDescent="0.25">
      <c r="I8651" s="19"/>
      <c r="J8651" s="19"/>
      <c r="K8651" s="19"/>
      <c r="L8651" s="19"/>
      <c r="M8651" s="19"/>
      <c r="N8651" s="20"/>
    </row>
    <row r="8652" spans="9:14" x14ac:dyDescent="0.25">
      <c r="I8652" s="19"/>
      <c r="J8652" s="19"/>
      <c r="K8652" s="19"/>
      <c r="L8652" s="19"/>
      <c r="M8652" s="19"/>
      <c r="N8652" s="20"/>
    </row>
    <row r="8653" spans="9:14" x14ac:dyDescent="0.25">
      <c r="I8653" s="19"/>
      <c r="J8653" s="19"/>
      <c r="K8653" s="19"/>
      <c r="L8653" s="19"/>
      <c r="M8653" s="19"/>
      <c r="N8653" s="20"/>
    </row>
    <row r="8654" spans="9:14" x14ac:dyDescent="0.25">
      <c r="I8654" s="19"/>
      <c r="J8654" s="19"/>
      <c r="K8654" s="19"/>
      <c r="L8654" s="19"/>
      <c r="M8654" s="19"/>
      <c r="N8654" s="20"/>
    </row>
    <row r="8655" spans="9:14" x14ac:dyDescent="0.25">
      <c r="I8655" s="19"/>
      <c r="J8655" s="19"/>
      <c r="K8655" s="19"/>
      <c r="L8655" s="19"/>
      <c r="M8655" s="19"/>
      <c r="N8655" s="20"/>
    </row>
    <row r="8656" spans="9:14" x14ac:dyDescent="0.25">
      <c r="I8656" s="19"/>
      <c r="J8656" s="19"/>
      <c r="K8656" s="19"/>
      <c r="L8656" s="19"/>
      <c r="M8656" s="19"/>
      <c r="N8656" s="20"/>
    </row>
    <row r="8657" spans="9:14" x14ac:dyDescent="0.25">
      <c r="I8657" s="19"/>
      <c r="J8657" s="19"/>
      <c r="K8657" s="19"/>
      <c r="L8657" s="19"/>
      <c r="M8657" s="19"/>
      <c r="N8657" s="20"/>
    </row>
    <row r="8658" spans="9:14" x14ac:dyDescent="0.25">
      <c r="I8658" s="19"/>
      <c r="J8658" s="19"/>
      <c r="K8658" s="19"/>
      <c r="L8658" s="19"/>
      <c r="M8658" s="19"/>
      <c r="N8658" s="20"/>
    </row>
    <row r="8659" spans="9:14" x14ac:dyDescent="0.25">
      <c r="I8659" s="19"/>
      <c r="J8659" s="19"/>
      <c r="K8659" s="19"/>
      <c r="L8659" s="19"/>
      <c r="M8659" s="19"/>
      <c r="N8659" s="20"/>
    </row>
    <row r="8660" spans="9:14" x14ac:dyDescent="0.25">
      <c r="I8660" s="19"/>
      <c r="J8660" s="19"/>
      <c r="K8660" s="19"/>
      <c r="L8660" s="19"/>
      <c r="M8660" s="19"/>
      <c r="N8660" s="20"/>
    </row>
    <row r="8661" spans="9:14" x14ac:dyDescent="0.25">
      <c r="I8661" s="19"/>
      <c r="J8661" s="19"/>
      <c r="K8661" s="19"/>
      <c r="L8661" s="19"/>
      <c r="M8661" s="19"/>
      <c r="N8661" s="20"/>
    </row>
    <row r="8662" spans="9:14" x14ac:dyDescent="0.25">
      <c r="I8662" s="19"/>
      <c r="J8662" s="19"/>
      <c r="K8662" s="19"/>
      <c r="L8662" s="19"/>
      <c r="M8662" s="19"/>
      <c r="N8662" s="20"/>
    </row>
    <row r="8663" spans="9:14" x14ac:dyDescent="0.25">
      <c r="I8663" s="19"/>
      <c r="J8663" s="19"/>
      <c r="K8663" s="19"/>
      <c r="L8663" s="19"/>
      <c r="M8663" s="19"/>
      <c r="N8663" s="20"/>
    </row>
    <row r="8664" spans="9:14" x14ac:dyDescent="0.25">
      <c r="I8664" s="19"/>
      <c r="J8664" s="19"/>
      <c r="K8664" s="19"/>
      <c r="L8664" s="19"/>
      <c r="M8664" s="19"/>
      <c r="N8664" s="20"/>
    </row>
    <row r="8665" spans="9:14" x14ac:dyDescent="0.25">
      <c r="I8665" s="19"/>
      <c r="J8665" s="19"/>
      <c r="K8665" s="19"/>
      <c r="L8665" s="19"/>
      <c r="M8665" s="19"/>
      <c r="N8665" s="20"/>
    </row>
    <row r="8666" spans="9:14" x14ac:dyDescent="0.25">
      <c r="I8666" s="19"/>
      <c r="J8666" s="19"/>
      <c r="K8666" s="19"/>
      <c r="L8666" s="19"/>
      <c r="M8666" s="19"/>
      <c r="N8666" s="20"/>
    </row>
    <row r="8667" spans="9:14" x14ac:dyDescent="0.25">
      <c r="I8667" s="19"/>
      <c r="J8667" s="19"/>
      <c r="K8667" s="19"/>
      <c r="L8667" s="19"/>
      <c r="M8667" s="19"/>
      <c r="N8667" s="20"/>
    </row>
    <row r="8668" spans="9:14" x14ac:dyDescent="0.25">
      <c r="I8668" s="19"/>
      <c r="J8668" s="19"/>
      <c r="K8668" s="19"/>
      <c r="L8668" s="19"/>
      <c r="M8668" s="19"/>
      <c r="N8668" s="20"/>
    </row>
    <row r="8669" spans="9:14" x14ac:dyDescent="0.25">
      <c r="I8669" s="19"/>
      <c r="J8669" s="19"/>
      <c r="K8669" s="19"/>
      <c r="L8669" s="19"/>
      <c r="M8669" s="19"/>
      <c r="N8669" s="20"/>
    </row>
    <row r="8670" spans="9:14" x14ac:dyDescent="0.25">
      <c r="I8670" s="19"/>
      <c r="J8670" s="19"/>
      <c r="K8670" s="19"/>
      <c r="L8670" s="19"/>
      <c r="M8670" s="19"/>
      <c r="N8670" s="20"/>
    </row>
    <row r="8671" spans="9:14" x14ac:dyDescent="0.25">
      <c r="I8671" s="19"/>
      <c r="J8671" s="19"/>
      <c r="K8671" s="19"/>
      <c r="L8671" s="19"/>
      <c r="M8671" s="19"/>
      <c r="N8671" s="20"/>
    </row>
    <row r="8672" spans="9:14" x14ac:dyDescent="0.25">
      <c r="I8672" s="19"/>
      <c r="J8672" s="19"/>
      <c r="K8672" s="19"/>
      <c r="L8672" s="19"/>
      <c r="M8672" s="19"/>
      <c r="N8672" s="20"/>
    </row>
    <row r="8673" spans="9:14" x14ac:dyDescent="0.25">
      <c r="I8673" s="19"/>
      <c r="J8673" s="19"/>
      <c r="K8673" s="19"/>
      <c r="L8673" s="19"/>
      <c r="M8673" s="19"/>
      <c r="N8673" s="20"/>
    </row>
    <row r="8674" spans="9:14" x14ac:dyDescent="0.25">
      <c r="I8674" s="19"/>
      <c r="J8674" s="19"/>
      <c r="K8674" s="19"/>
      <c r="L8674" s="19"/>
      <c r="M8674" s="19"/>
      <c r="N8674" s="20"/>
    </row>
    <row r="8675" spans="9:14" x14ac:dyDescent="0.25">
      <c r="I8675" s="19"/>
      <c r="J8675" s="19"/>
      <c r="K8675" s="19"/>
      <c r="L8675" s="19"/>
      <c r="M8675" s="19"/>
      <c r="N8675" s="20"/>
    </row>
    <row r="8676" spans="9:14" x14ac:dyDescent="0.25">
      <c r="I8676" s="19"/>
      <c r="J8676" s="19"/>
      <c r="K8676" s="19"/>
      <c r="L8676" s="19"/>
      <c r="M8676" s="19"/>
      <c r="N8676" s="20"/>
    </row>
    <row r="8677" spans="9:14" x14ac:dyDescent="0.25">
      <c r="I8677" s="19"/>
      <c r="J8677" s="19"/>
      <c r="K8677" s="19"/>
      <c r="L8677" s="19"/>
      <c r="M8677" s="19"/>
      <c r="N8677" s="20"/>
    </row>
    <row r="8678" spans="9:14" x14ac:dyDescent="0.25">
      <c r="I8678" s="19"/>
      <c r="J8678" s="19"/>
      <c r="K8678" s="19"/>
      <c r="L8678" s="19"/>
      <c r="M8678" s="19"/>
      <c r="N8678" s="20"/>
    </row>
    <row r="8679" spans="9:14" x14ac:dyDescent="0.25">
      <c r="I8679" s="19"/>
      <c r="J8679" s="19"/>
      <c r="K8679" s="19"/>
      <c r="L8679" s="19"/>
      <c r="M8679" s="19"/>
      <c r="N8679" s="20"/>
    </row>
    <row r="8680" spans="9:14" x14ac:dyDescent="0.25">
      <c r="I8680" s="19"/>
      <c r="J8680" s="19"/>
      <c r="K8680" s="19"/>
      <c r="L8680" s="19"/>
      <c r="M8680" s="19"/>
      <c r="N8680" s="20"/>
    </row>
    <row r="8681" spans="9:14" x14ac:dyDescent="0.25">
      <c r="I8681" s="19"/>
      <c r="J8681" s="19"/>
      <c r="K8681" s="19"/>
      <c r="L8681" s="19"/>
      <c r="M8681" s="19"/>
      <c r="N8681" s="20"/>
    </row>
    <row r="8682" spans="9:14" x14ac:dyDescent="0.25">
      <c r="I8682" s="19"/>
      <c r="J8682" s="19"/>
      <c r="K8682" s="19"/>
      <c r="L8682" s="19"/>
      <c r="M8682" s="19"/>
      <c r="N8682" s="20"/>
    </row>
    <row r="8683" spans="9:14" x14ac:dyDescent="0.25">
      <c r="I8683" s="19"/>
      <c r="J8683" s="19"/>
      <c r="K8683" s="19"/>
      <c r="L8683" s="19"/>
      <c r="M8683" s="19"/>
      <c r="N8683" s="20"/>
    </row>
    <row r="8684" spans="9:14" x14ac:dyDescent="0.25">
      <c r="I8684" s="19"/>
      <c r="J8684" s="19"/>
      <c r="K8684" s="19"/>
      <c r="L8684" s="19"/>
      <c r="M8684" s="19"/>
      <c r="N8684" s="20"/>
    </row>
    <row r="8685" spans="9:14" x14ac:dyDescent="0.25">
      <c r="I8685" s="19"/>
      <c r="J8685" s="19"/>
      <c r="K8685" s="19"/>
      <c r="L8685" s="19"/>
      <c r="M8685" s="19"/>
      <c r="N8685" s="20"/>
    </row>
    <row r="8686" spans="9:14" x14ac:dyDescent="0.25">
      <c r="I8686" s="19"/>
      <c r="J8686" s="19"/>
      <c r="K8686" s="19"/>
      <c r="L8686" s="19"/>
      <c r="M8686" s="19"/>
      <c r="N8686" s="20"/>
    </row>
    <row r="8687" spans="9:14" x14ac:dyDescent="0.25">
      <c r="I8687" s="19"/>
      <c r="J8687" s="19"/>
      <c r="K8687" s="19"/>
      <c r="L8687" s="19"/>
      <c r="M8687" s="19"/>
      <c r="N8687" s="20"/>
    </row>
    <row r="8688" spans="9:14" x14ac:dyDescent="0.25">
      <c r="I8688" s="19"/>
      <c r="J8688" s="19"/>
      <c r="K8688" s="19"/>
      <c r="L8688" s="19"/>
      <c r="M8688" s="19"/>
      <c r="N8688" s="20"/>
    </row>
    <row r="8689" spans="6:14" x14ac:dyDescent="0.25">
      <c r="I8689" s="19"/>
      <c r="J8689" s="19"/>
      <c r="K8689" s="19"/>
      <c r="L8689" s="19"/>
      <c r="M8689" s="19"/>
      <c r="N8689" s="20"/>
    </row>
    <row r="8690" spans="6:14" x14ac:dyDescent="0.25">
      <c r="I8690" s="19"/>
      <c r="J8690" s="19"/>
      <c r="K8690" s="19"/>
      <c r="L8690" s="19"/>
      <c r="M8690" s="19"/>
      <c r="N8690" s="20"/>
    </row>
    <row r="8691" spans="6:14" x14ac:dyDescent="0.25">
      <c r="I8691" s="19"/>
      <c r="J8691" s="19"/>
      <c r="K8691" s="19"/>
      <c r="L8691" s="19"/>
      <c r="M8691" s="19"/>
      <c r="N8691" s="20"/>
    </row>
    <row r="8692" spans="6:14" x14ac:dyDescent="0.25">
      <c r="I8692" s="19"/>
      <c r="J8692" s="19"/>
      <c r="K8692" s="19"/>
      <c r="L8692" s="19"/>
      <c r="M8692" s="19"/>
      <c r="N8692" s="20"/>
    </row>
    <row r="8693" spans="6:14" x14ac:dyDescent="0.25">
      <c r="I8693" s="19"/>
      <c r="J8693" s="19"/>
      <c r="K8693" s="19"/>
      <c r="L8693" s="19"/>
      <c r="M8693" s="19"/>
      <c r="N8693" s="20"/>
    </row>
    <row r="8694" spans="6:14" x14ac:dyDescent="0.25">
      <c r="I8694" s="19"/>
      <c r="J8694" s="19"/>
      <c r="K8694" s="19"/>
      <c r="L8694" s="19"/>
      <c r="M8694" s="19"/>
      <c r="N8694" s="20"/>
    </row>
    <row r="8695" spans="6:14" x14ac:dyDescent="0.25">
      <c r="I8695" s="19"/>
      <c r="J8695" s="19"/>
      <c r="K8695" s="19"/>
      <c r="L8695" s="19"/>
      <c r="M8695" s="19"/>
      <c r="N8695" s="20"/>
    </row>
    <row r="8696" spans="6:14" x14ac:dyDescent="0.25">
      <c r="F8696" s="18"/>
      <c r="G8696" s="18"/>
      <c r="I8696" s="19"/>
      <c r="J8696" s="19"/>
      <c r="K8696" s="19"/>
      <c r="L8696" s="19"/>
      <c r="M8696" s="19"/>
      <c r="N8696" s="20"/>
    </row>
    <row r="8697" spans="6:14" x14ac:dyDescent="0.25">
      <c r="I8697" s="19"/>
      <c r="J8697" s="19"/>
      <c r="K8697" s="19"/>
      <c r="L8697" s="19"/>
      <c r="M8697" s="19"/>
      <c r="N8697" s="20"/>
    </row>
    <row r="8698" spans="6:14" x14ac:dyDescent="0.25">
      <c r="I8698" s="19"/>
      <c r="J8698" s="19"/>
      <c r="K8698" s="19"/>
      <c r="L8698" s="19"/>
      <c r="M8698" s="19"/>
      <c r="N8698" s="20"/>
    </row>
    <row r="8699" spans="6:14" x14ac:dyDescent="0.25">
      <c r="I8699" s="19"/>
      <c r="J8699" s="19"/>
      <c r="K8699" s="19"/>
      <c r="L8699" s="19"/>
      <c r="M8699" s="19"/>
      <c r="N8699" s="20"/>
    </row>
    <row r="8700" spans="6:14" x14ac:dyDescent="0.25">
      <c r="I8700" s="19"/>
      <c r="J8700" s="19"/>
      <c r="K8700" s="19"/>
      <c r="L8700" s="19"/>
      <c r="M8700" s="19"/>
      <c r="N8700" s="20"/>
    </row>
    <row r="8701" spans="6:14" x14ac:dyDescent="0.25">
      <c r="I8701" s="19"/>
      <c r="J8701" s="19"/>
      <c r="K8701" s="19"/>
      <c r="L8701" s="19"/>
      <c r="M8701" s="19"/>
      <c r="N8701" s="20"/>
    </row>
    <row r="8702" spans="6:14" x14ac:dyDescent="0.25">
      <c r="I8702" s="19"/>
      <c r="J8702" s="19"/>
      <c r="K8702" s="19"/>
      <c r="L8702" s="19"/>
      <c r="M8702" s="19"/>
      <c r="N8702" s="20"/>
    </row>
    <row r="8703" spans="6:14" x14ac:dyDescent="0.25">
      <c r="I8703" s="19"/>
      <c r="J8703" s="19"/>
      <c r="K8703" s="19"/>
      <c r="L8703" s="19"/>
      <c r="M8703" s="19"/>
      <c r="N8703" s="20"/>
    </row>
    <row r="8704" spans="6:14" x14ac:dyDescent="0.25">
      <c r="I8704" s="19"/>
      <c r="J8704" s="19"/>
      <c r="K8704" s="19"/>
      <c r="L8704" s="19"/>
      <c r="M8704" s="19"/>
      <c r="N8704" s="20"/>
    </row>
    <row r="8705" spans="9:14" x14ac:dyDescent="0.25">
      <c r="I8705" s="19"/>
      <c r="J8705" s="19"/>
      <c r="K8705" s="19"/>
      <c r="L8705" s="19"/>
      <c r="M8705" s="19"/>
      <c r="N8705" s="20"/>
    </row>
    <row r="8706" spans="9:14" x14ac:dyDescent="0.25">
      <c r="I8706" s="19"/>
      <c r="J8706" s="19"/>
      <c r="K8706" s="19"/>
      <c r="L8706" s="19"/>
      <c r="M8706" s="19"/>
      <c r="N8706" s="20"/>
    </row>
    <row r="8707" spans="9:14" x14ac:dyDescent="0.25">
      <c r="I8707" s="19"/>
      <c r="J8707" s="19"/>
      <c r="K8707" s="19"/>
      <c r="L8707" s="19"/>
      <c r="M8707" s="19"/>
      <c r="N8707" s="20"/>
    </row>
    <row r="8708" spans="9:14" x14ac:dyDescent="0.25">
      <c r="I8708" s="19"/>
      <c r="J8708" s="19"/>
      <c r="K8708" s="19"/>
      <c r="L8708" s="19"/>
      <c r="M8708" s="19"/>
      <c r="N8708" s="20"/>
    </row>
    <row r="8709" spans="9:14" x14ac:dyDescent="0.25">
      <c r="I8709" s="19"/>
      <c r="J8709" s="19"/>
      <c r="K8709" s="19"/>
      <c r="L8709" s="19"/>
      <c r="M8709" s="19"/>
      <c r="N8709" s="20"/>
    </row>
    <row r="8710" spans="9:14" x14ac:dyDescent="0.25">
      <c r="I8710" s="19"/>
      <c r="J8710" s="19"/>
      <c r="K8710" s="19"/>
      <c r="L8710" s="19"/>
      <c r="M8710" s="19"/>
      <c r="N8710" s="20"/>
    </row>
    <row r="8711" spans="9:14" x14ac:dyDescent="0.25">
      <c r="I8711" s="19"/>
      <c r="J8711" s="19"/>
      <c r="K8711" s="19"/>
      <c r="L8711" s="19"/>
      <c r="M8711" s="19"/>
      <c r="N8711" s="20"/>
    </row>
    <row r="8712" spans="9:14" x14ac:dyDescent="0.25">
      <c r="I8712" s="19"/>
      <c r="J8712" s="19"/>
      <c r="K8712" s="19"/>
      <c r="L8712" s="19"/>
      <c r="M8712" s="19"/>
      <c r="N8712" s="20"/>
    </row>
    <row r="8713" spans="9:14" x14ac:dyDescent="0.25">
      <c r="I8713" s="19"/>
      <c r="J8713" s="19"/>
      <c r="K8713" s="19"/>
      <c r="L8713" s="19"/>
      <c r="M8713" s="19"/>
      <c r="N8713" s="20"/>
    </row>
    <row r="8714" spans="9:14" x14ac:dyDescent="0.25">
      <c r="I8714" s="19"/>
      <c r="J8714" s="19"/>
      <c r="K8714" s="19"/>
      <c r="L8714" s="19"/>
      <c r="M8714" s="19"/>
      <c r="N8714" s="20"/>
    </row>
    <row r="8715" spans="9:14" x14ac:dyDescent="0.25">
      <c r="I8715" s="19"/>
      <c r="J8715" s="19"/>
      <c r="K8715" s="19"/>
      <c r="L8715" s="19"/>
      <c r="M8715" s="19"/>
      <c r="N8715" s="20"/>
    </row>
    <row r="8716" spans="9:14" x14ac:dyDescent="0.25">
      <c r="I8716" s="19"/>
      <c r="J8716" s="19"/>
      <c r="K8716" s="19"/>
      <c r="L8716" s="19"/>
      <c r="M8716" s="19"/>
      <c r="N8716" s="20"/>
    </row>
    <row r="8717" spans="9:14" x14ac:dyDescent="0.25">
      <c r="I8717" s="19"/>
      <c r="J8717" s="19"/>
      <c r="K8717" s="19"/>
      <c r="L8717" s="19"/>
      <c r="M8717" s="19"/>
      <c r="N8717" s="20"/>
    </row>
    <row r="8718" spans="9:14" x14ac:dyDescent="0.25">
      <c r="I8718" s="19"/>
      <c r="J8718" s="19"/>
      <c r="K8718" s="19"/>
      <c r="L8718" s="19"/>
      <c r="M8718" s="19"/>
      <c r="N8718" s="20"/>
    </row>
    <row r="8719" spans="9:14" x14ac:dyDescent="0.25">
      <c r="I8719" s="19"/>
      <c r="J8719" s="19"/>
      <c r="K8719" s="19"/>
      <c r="L8719" s="19"/>
      <c r="M8719" s="19"/>
      <c r="N8719" s="20"/>
    </row>
    <row r="8720" spans="9:14" x14ac:dyDescent="0.25">
      <c r="I8720" s="19"/>
      <c r="J8720" s="19"/>
      <c r="K8720" s="19"/>
      <c r="L8720" s="19"/>
      <c r="M8720" s="19"/>
      <c r="N8720" s="20"/>
    </row>
    <row r="8721" spans="9:14" x14ac:dyDescent="0.25">
      <c r="I8721" s="19"/>
      <c r="J8721" s="19"/>
      <c r="K8721" s="19"/>
      <c r="L8721" s="19"/>
      <c r="M8721" s="19"/>
      <c r="N8721" s="20"/>
    </row>
    <row r="8722" spans="9:14" x14ac:dyDescent="0.25">
      <c r="I8722" s="19"/>
      <c r="J8722" s="19"/>
      <c r="K8722" s="19"/>
      <c r="L8722" s="19"/>
      <c r="M8722" s="19"/>
      <c r="N8722" s="20"/>
    </row>
    <row r="8723" spans="9:14" x14ac:dyDescent="0.25">
      <c r="I8723" s="19"/>
      <c r="J8723" s="19"/>
      <c r="K8723" s="19"/>
      <c r="L8723" s="19"/>
      <c r="M8723" s="19"/>
      <c r="N8723" s="20"/>
    </row>
    <row r="8724" spans="9:14" x14ac:dyDescent="0.25">
      <c r="I8724" s="19"/>
      <c r="J8724" s="19"/>
      <c r="K8724" s="19"/>
      <c r="L8724" s="19"/>
      <c r="M8724" s="19"/>
      <c r="N8724" s="20"/>
    </row>
    <row r="8725" spans="9:14" x14ac:dyDescent="0.25">
      <c r="I8725" s="19"/>
      <c r="J8725" s="19"/>
      <c r="K8725" s="19"/>
      <c r="L8725" s="19"/>
      <c r="M8725" s="19"/>
      <c r="N8725" s="20"/>
    </row>
    <row r="8726" spans="9:14" x14ac:dyDescent="0.25">
      <c r="I8726" s="19"/>
      <c r="J8726" s="19"/>
      <c r="K8726" s="19"/>
      <c r="L8726" s="19"/>
      <c r="M8726" s="19"/>
      <c r="N8726" s="20"/>
    </row>
    <row r="8727" spans="9:14" x14ac:dyDescent="0.25">
      <c r="I8727" s="19"/>
      <c r="J8727" s="19"/>
      <c r="K8727" s="19"/>
      <c r="L8727" s="19"/>
      <c r="M8727" s="19"/>
      <c r="N8727" s="20"/>
    </row>
    <row r="8728" spans="9:14" x14ac:dyDescent="0.25">
      <c r="I8728" s="19"/>
      <c r="J8728" s="19"/>
      <c r="K8728" s="19"/>
      <c r="L8728" s="19"/>
      <c r="M8728" s="19"/>
      <c r="N8728" s="20"/>
    </row>
    <row r="8729" spans="9:14" x14ac:dyDescent="0.25">
      <c r="I8729" s="19"/>
      <c r="J8729" s="19"/>
      <c r="K8729" s="19"/>
      <c r="L8729" s="19"/>
      <c r="M8729" s="19"/>
      <c r="N8729" s="20"/>
    </row>
    <row r="8730" spans="9:14" x14ac:dyDescent="0.25">
      <c r="I8730" s="19"/>
      <c r="J8730" s="19"/>
      <c r="K8730" s="19"/>
      <c r="L8730" s="19"/>
      <c r="M8730" s="19"/>
      <c r="N8730" s="20"/>
    </row>
    <row r="8731" spans="9:14" x14ac:dyDescent="0.25">
      <c r="I8731" s="19"/>
      <c r="J8731" s="19"/>
      <c r="K8731" s="19"/>
      <c r="L8731" s="19"/>
      <c r="M8731" s="19"/>
      <c r="N8731" s="20"/>
    </row>
    <row r="8732" spans="9:14" x14ac:dyDescent="0.25">
      <c r="I8732" s="19"/>
      <c r="J8732" s="19"/>
      <c r="K8732" s="19"/>
      <c r="L8732" s="19"/>
      <c r="M8732" s="19"/>
      <c r="N8732" s="20"/>
    </row>
    <row r="8733" spans="9:14" x14ac:dyDescent="0.25">
      <c r="I8733" s="19"/>
      <c r="J8733" s="19"/>
      <c r="K8733" s="19"/>
      <c r="L8733" s="19"/>
      <c r="M8733" s="19"/>
      <c r="N8733" s="20"/>
    </row>
    <row r="8734" spans="9:14" x14ac:dyDescent="0.25">
      <c r="I8734" s="19"/>
      <c r="J8734" s="19"/>
      <c r="K8734" s="19"/>
      <c r="L8734" s="19"/>
      <c r="M8734" s="19"/>
      <c r="N8734" s="20"/>
    </row>
    <row r="8735" spans="9:14" x14ac:dyDescent="0.25">
      <c r="I8735" s="19"/>
      <c r="J8735" s="19"/>
      <c r="K8735" s="19"/>
      <c r="L8735" s="19"/>
      <c r="M8735" s="19"/>
      <c r="N8735" s="20"/>
    </row>
    <row r="8736" spans="9:14" x14ac:dyDescent="0.25">
      <c r="I8736" s="19"/>
      <c r="J8736" s="19"/>
      <c r="K8736" s="19"/>
      <c r="L8736" s="19"/>
      <c r="M8736" s="19"/>
      <c r="N8736" s="20"/>
    </row>
    <row r="8737" spans="6:14" x14ac:dyDescent="0.25">
      <c r="F8737" s="18"/>
      <c r="G8737" s="18"/>
      <c r="I8737" s="19"/>
      <c r="J8737" s="19"/>
      <c r="K8737" s="19"/>
      <c r="L8737" s="19"/>
      <c r="M8737" s="19"/>
      <c r="N8737" s="20"/>
    </row>
    <row r="8738" spans="6:14" x14ac:dyDescent="0.25">
      <c r="I8738" s="19"/>
      <c r="J8738" s="19"/>
      <c r="K8738" s="19"/>
      <c r="L8738" s="19"/>
      <c r="M8738" s="19"/>
      <c r="N8738" s="20"/>
    </row>
    <row r="8739" spans="6:14" x14ac:dyDescent="0.25">
      <c r="I8739" s="19"/>
      <c r="J8739" s="19"/>
      <c r="K8739" s="19"/>
      <c r="L8739" s="19"/>
      <c r="M8739" s="19"/>
      <c r="N8739" s="20"/>
    </row>
    <row r="8740" spans="6:14" x14ac:dyDescent="0.25">
      <c r="I8740" s="19"/>
      <c r="J8740" s="19"/>
      <c r="K8740" s="19"/>
      <c r="L8740" s="19"/>
      <c r="M8740" s="19"/>
      <c r="N8740" s="20"/>
    </row>
    <row r="8741" spans="6:14" x14ac:dyDescent="0.25">
      <c r="I8741" s="19"/>
      <c r="J8741" s="19"/>
      <c r="K8741" s="19"/>
      <c r="L8741" s="19"/>
      <c r="M8741" s="19"/>
      <c r="N8741" s="20"/>
    </row>
    <row r="8742" spans="6:14" x14ac:dyDescent="0.25">
      <c r="I8742" s="19"/>
      <c r="J8742" s="19"/>
      <c r="K8742" s="19"/>
      <c r="L8742" s="19"/>
      <c r="M8742" s="19"/>
      <c r="N8742" s="20"/>
    </row>
    <row r="8743" spans="6:14" x14ac:dyDescent="0.25">
      <c r="I8743" s="19"/>
      <c r="J8743" s="19"/>
      <c r="K8743" s="19"/>
      <c r="L8743" s="19"/>
      <c r="M8743" s="19"/>
      <c r="N8743" s="20"/>
    </row>
    <row r="8744" spans="6:14" x14ac:dyDescent="0.25">
      <c r="I8744" s="19"/>
      <c r="J8744" s="19"/>
      <c r="K8744" s="19"/>
      <c r="L8744" s="19"/>
      <c r="M8744" s="19"/>
      <c r="N8744" s="20"/>
    </row>
    <row r="8745" spans="6:14" x14ac:dyDescent="0.25">
      <c r="I8745" s="19"/>
      <c r="J8745" s="19"/>
      <c r="K8745" s="19"/>
      <c r="L8745" s="19"/>
      <c r="M8745" s="19"/>
      <c r="N8745" s="20"/>
    </row>
    <row r="8746" spans="6:14" x14ac:dyDescent="0.25">
      <c r="I8746" s="19"/>
      <c r="J8746" s="19"/>
      <c r="K8746" s="19"/>
      <c r="L8746" s="19"/>
      <c r="M8746" s="19"/>
      <c r="N8746" s="20"/>
    </row>
    <row r="8747" spans="6:14" x14ac:dyDescent="0.25">
      <c r="I8747" s="19"/>
      <c r="J8747" s="19"/>
      <c r="K8747" s="19"/>
      <c r="L8747" s="19"/>
      <c r="M8747" s="19"/>
      <c r="N8747" s="20"/>
    </row>
    <row r="8748" spans="6:14" x14ac:dyDescent="0.25">
      <c r="I8748" s="19"/>
      <c r="J8748" s="19"/>
      <c r="K8748" s="19"/>
      <c r="L8748" s="19"/>
      <c r="M8748" s="19"/>
      <c r="N8748" s="20"/>
    </row>
    <row r="8749" spans="6:14" x14ac:dyDescent="0.25">
      <c r="I8749" s="19"/>
      <c r="J8749" s="19"/>
      <c r="K8749" s="19"/>
      <c r="L8749" s="19"/>
      <c r="M8749" s="19"/>
      <c r="N8749" s="20"/>
    </row>
    <row r="8750" spans="6:14" x14ac:dyDescent="0.25">
      <c r="I8750" s="19"/>
      <c r="J8750" s="19"/>
      <c r="K8750" s="19"/>
      <c r="L8750" s="19"/>
      <c r="M8750" s="19"/>
      <c r="N8750" s="20"/>
    </row>
    <row r="8751" spans="6:14" x14ac:dyDescent="0.25">
      <c r="I8751" s="19"/>
      <c r="J8751" s="19"/>
      <c r="K8751" s="19"/>
      <c r="L8751" s="19"/>
      <c r="M8751" s="19"/>
      <c r="N8751" s="20"/>
    </row>
    <row r="8752" spans="6:14" x14ac:dyDescent="0.25">
      <c r="I8752" s="19"/>
      <c r="J8752" s="19"/>
      <c r="K8752" s="19"/>
      <c r="L8752" s="19"/>
      <c r="M8752" s="19"/>
      <c r="N8752" s="20"/>
    </row>
    <row r="8753" spans="9:14" x14ac:dyDescent="0.25">
      <c r="I8753" s="19"/>
      <c r="J8753" s="19"/>
      <c r="K8753" s="19"/>
      <c r="L8753" s="19"/>
      <c r="M8753" s="19"/>
      <c r="N8753" s="20"/>
    </row>
    <row r="8754" spans="9:14" x14ac:dyDescent="0.25">
      <c r="I8754" s="19"/>
      <c r="J8754" s="19"/>
      <c r="K8754" s="19"/>
      <c r="L8754" s="19"/>
      <c r="M8754" s="19"/>
      <c r="N8754" s="20"/>
    </row>
    <row r="8755" spans="9:14" x14ac:dyDescent="0.25">
      <c r="I8755" s="19"/>
      <c r="J8755" s="19"/>
      <c r="K8755" s="19"/>
      <c r="L8755" s="19"/>
      <c r="M8755" s="19"/>
      <c r="N8755" s="20"/>
    </row>
    <row r="8756" spans="9:14" x14ac:dyDescent="0.25">
      <c r="I8756" s="19"/>
      <c r="J8756" s="19"/>
      <c r="K8756" s="19"/>
      <c r="L8756" s="19"/>
      <c r="M8756" s="19"/>
      <c r="N8756" s="20"/>
    </row>
    <row r="8757" spans="9:14" x14ac:dyDescent="0.25">
      <c r="I8757" s="19"/>
      <c r="J8757" s="19"/>
      <c r="K8757" s="19"/>
      <c r="L8757" s="19"/>
      <c r="M8757" s="19"/>
      <c r="N8757" s="20"/>
    </row>
    <row r="8758" spans="9:14" x14ac:dyDescent="0.25">
      <c r="I8758" s="19"/>
      <c r="J8758" s="19"/>
      <c r="K8758" s="19"/>
      <c r="L8758" s="19"/>
      <c r="M8758" s="19"/>
      <c r="N8758" s="20"/>
    </row>
    <row r="8759" spans="9:14" x14ac:dyDescent="0.25">
      <c r="I8759" s="19"/>
      <c r="J8759" s="19"/>
      <c r="K8759" s="19"/>
      <c r="L8759" s="19"/>
      <c r="M8759" s="19"/>
      <c r="N8759" s="20"/>
    </row>
    <row r="8760" spans="9:14" x14ac:dyDescent="0.25">
      <c r="I8760" s="19"/>
      <c r="J8760" s="19"/>
      <c r="K8760" s="19"/>
      <c r="L8760" s="19"/>
      <c r="M8760" s="19"/>
      <c r="N8760" s="20"/>
    </row>
    <row r="8761" spans="9:14" x14ac:dyDescent="0.25">
      <c r="I8761" s="19"/>
      <c r="J8761" s="19"/>
      <c r="K8761" s="19"/>
      <c r="L8761" s="19"/>
      <c r="M8761" s="19"/>
      <c r="N8761" s="20"/>
    </row>
    <row r="8762" spans="9:14" x14ac:dyDescent="0.25">
      <c r="I8762" s="19"/>
      <c r="J8762" s="19"/>
      <c r="K8762" s="19"/>
      <c r="L8762" s="19"/>
      <c r="M8762" s="19"/>
      <c r="N8762" s="20"/>
    </row>
    <row r="8763" spans="9:14" x14ac:dyDescent="0.25">
      <c r="I8763" s="19"/>
      <c r="J8763" s="19"/>
      <c r="K8763" s="19"/>
      <c r="L8763" s="19"/>
      <c r="M8763" s="19"/>
      <c r="N8763" s="20"/>
    </row>
    <row r="8764" spans="9:14" x14ac:dyDescent="0.25">
      <c r="I8764" s="19"/>
      <c r="J8764" s="19"/>
      <c r="K8764" s="19"/>
      <c r="L8764" s="19"/>
      <c r="M8764" s="19"/>
      <c r="N8764" s="20"/>
    </row>
    <row r="8765" spans="9:14" x14ac:dyDescent="0.25">
      <c r="I8765" s="19"/>
      <c r="J8765" s="19"/>
      <c r="K8765" s="19"/>
      <c r="L8765" s="19"/>
      <c r="M8765" s="19"/>
      <c r="N8765" s="20"/>
    </row>
    <row r="8766" spans="9:14" x14ac:dyDescent="0.25">
      <c r="I8766" s="19"/>
      <c r="J8766" s="19"/>
      <c r="K8766" s="19"/>
      <c r="L8766" s="19"/>
      <c r="M8766" s="19"/>
      <c r="N8766" s="20"/>
    </row>
    <row r="8767" spans="9:14" x14ac:dyDescent="0.25">
      <c r="I8767" s="19"/>
      <c r="J8767" s="19"/>
      <c r="K8767" s="19"/>
      <c r="L8767" s="19"/>
      <c r="M8767" s="19"/>
      <c r="N8767" s="20"/>
    </row>
    <row r="8768" spans="9:14" x14ac:dyDescent="0.25">
      <c r="I8768" s="19"/>
      <c r="J8768" s="19"/>
      <c r="K8768" s="19"/>
      <c r="L8768" s="19"/>
      <c r="M8768" s="19"/>
      <c r="N8768" s="20"/>
    </row>
    <row r="8769" spans="9:14" x14ac:dyDescent="0.25">
      <c r="I8769" s="19"/>
      <c r="J8769" s="19"/>
      <c r="K8769" s="19"/>
      <c r="L8769" s="19"/>
      <c r="M8769" s="19"/>
      <c r="N8769" s="20"/>
    </row>
    <row r="8770" spans="9:14" x14ac:dyDescent="0.25">
      <c r="I8770" s="19"/>
      <c r="J8770" s="19"/>
      <c r="K8770" s="19"/>
      <c r="L8770" s="19"/>
      <c r="M8770" s="19"/>
      <c r="N8770" s="20"/>
    </row>
    <row r="8771" spans="9:14" x14ac:dyDescent="0.25">
      <c r="I8771" s="19"/>
      <c r="J8771" s="19"/>
      <c r="K8771" s="19"/>
      <c r="L8771" s="19"/>
      <c r="M8771" s="19"/>
      <c r="N8771" s="20"/>
    </row>
    <row r="8772" spans="9:14" x14ac:dyDescent="0.25">
      <c r="I8772" s="19"/>
      <c r="J8772" s="19"/>
      <c r="K8772" s="19"/>
      <c r="L8772" s="19"/>
      <c r="M8772" s="19"/>
      <c r="N8772" s="20"/>
    </row>
    <row r="8773" spans="9:14" x14ac:dyDescent="0.25">
      <c r="I8773" s="19"/>
      <c r="J8773" s="19"/>
      <c r="K8773" s="19"/>
      <c r="L8773" s="19"/>
      <c r="M8773" s="19"/>
      <c r="N8773" s="20"/>
    </row>
    <row r="8774" spans="9:14" x14ac:dyDescent="0.25">
      <c r="I8774" s="19"/>
      <c r="J8774" s="19"/>
      <c r="K8774" s="19"/>
      <c r="L8774" s="19"/>
      <c r="M8774" s="19"/>
      <c r="N8774" s="20"/>
    </row>
    <row r="8775" spans="9:14" x14ac:dyDescent="0.25">
      <c r="I8775" s="19"/>
      <c r="J8775" s="19"/>
      <c r="K8775" s="19"/>
      <c r="L8775" s="19"/>
      <c r="M8775" s="19"/>
      <c r="N8775" s="20"/>
    </row>
    <row r="8776" spans="9:14" x14ac:dyDescent="0.25">
      <c r="I8776" s="19"/>
      <c r="J8776" s="19"/>
      <c r="K8776" s="19"/>
      <c r="L8776" s="19"/>
      <c r="M8776" s="19"/>
      <c r="N8776" s="20"/>
    </row>
    <row r="8777" spans="9:14" x14ac:dyDescent="0.25">
      <c r="I8777" s="19"/>
      <c r="J8777" s="19"/>
      <c r="K8777" s="19"/>
      <c r="L8777" s="19"/>
      <c r="M8777" s="19"/>
      <c r="N8777" s="20"/>
    </row>
    <row r="8778" spans="9:14" x14ac:dyDescent="0.25">
      <c r="I8778" s="19"/>
      <c r="J8778" s="19"/>
      <c r="K8778" s="19"/>
      <c r="L8778" s="19"/>
      <c r="M8778" s="19"/>
      <c r="N8778" s="20"/>
    </row>
    <row r="8779" spans="9:14" x14ac:dyDescent="0.25">
      <c r="I8779" s="19"/>
      <c r="J8779" s="19"/>
      <c r="K8779" s="19"/>
      <c r="L8779" s="19"/>
      <c r="M8779" s="19"/>
      <c r="N8779" s="20"/>
    </row>
    <row r="8780" spans="9:14" x14ac:dyDescent="0.25">
      <c r="I8780" s="19"/>
      <c r="J8780" s="19"/>
      <c r="K8780" s="19"/>
      <c r="L8780" s="19"/>
      <c r="M8780" s="19"/>
      <c r="N8780" s="20"/>
    </row>
    <row r="8781" spans="9:14" x14ac:dyDescent="0.25">
      <c r="I8781" s="19"/>
      <c r="J8781" s="19"/>
      <c r="K8781" s="19"/>
      <c r="L8781" s="19"/>
      <c r="M8781" s="19"/>
      <c r="N8781" s="20"/>
    </row>
    <row r="8782" spans="9:14" x14ac:dyDescent="0.25">
      <c r="I8782" s="19"/>
      <c r="J8782" s="19"/>
      <c r="K8782" s="19"/>
      <c r="L8782" s="19"/>
      <c r="M8782" s="19"/>
      <c r="N8782" s="20"/>
    </row>
    <row r="8783" spans="9:14" x14ac:dyDescent="0.25">
      <c r="I8783" s="19"/>
      <c r="J8783" s="19"/>
      <c r="K8783" s="19"/>
      <c r="L8783" s="19"/>
      <c r="M8783" s="19"/>
      <c r="N8783" s="20"/>
    </row>
    <row r="8784" spans="9:14" x14ac:dyDescent="0.25">
      <c r="I8784" s="19"/>
      <c r="J8784" s="19"/>
      <c r="K8784" s="19"/>
      <c r="L8784" s="19"/>
      <c r="M8784" s="19"/>
      <c r="N8784" s="20"/>
    </row>
    <row r="8785" spans="9:14" x14ac:dyDescent="0.25">
      <c r="I8785" s="19"/>
      <c r="J8785" s="19"/>
      <c r="K8785" s="19"/>
      <c r="L8785" s="19"/>
      <c r="M8785" s="19"/>
      <c r="N8785" s="20"/>
    </row>
    <row r="8786" spans="9:14" x14ac:dyDescent="0.25">
      <c r="I8786" s="19"/>
      <c r="J8786" s="19"/>
      <c r="K8786" s="19"/>
      <c r="L8786" s="19"/>
      <c r="M8786" s="19"/>
      <c r="N8786" s="20"/>
    </row>
    <row r="8787" spans="9:14" x14ac:dyDescent="0.25">
      <c r="I8787" s="19"/>
      <c r="J8787" s="19"/>
      <c r="K8787" s="19"/>
      <c r="L8787" s="19"/>
      <c r="M8787" s="19"/>
      <c r="N8787" s="20"/>
    </row>
    <row r="8788" spans="9:14" x14ac:dyDescent="0.25">
      <c r="I8788" s="19"/>
      <c r="J8788" s="19"/>
      <c r="K8788" s="19"/>
      <c r="L8788" s="19"/>
      <c r="M8788" s="19"/>
      <c r="N8788" s="20"/>
    </row>
    <row r="8789" spans="9:14" x14ac:dyDescent="0.25">
      <c r="I8789" s="19"/>
      <c r="J8789" s="19"/>
      <c r="K8789" s="19"/>
      <c r="L8789" s="19"/>
      <c r="M8789" s="19"/>
      <c r="N8789" s="20"/>
    </row>
    <row r="8790" spans="9:14" x14ac:dyDescent="0.25">
      <c r="I8790" s="19"/>
      <c r="J8790" s="19"/>
      <c r="K8790" s="19"/>
      <c r="L8790" s="19"/>
      <c r="M8790" s="19"/>
      <c r="N8790" s="20"/>
    </row>
    <row r="8791" spans="9:14" x14ac:dyDescent="0.25">
      <c r="I8791" s="19"/>
      <c r="J8791" s="19"/>
      <c r="K8791" s="19"/>
      <c r="L8791" s="19"/>
      <c r="M8791" s="19"/>
      <c r="N8791" s="20"/>
    </row>
    <row r="8792" spans="9:14" x14ac:dyDescent="0.25">
      <c r="I8792" s="19"/>
      <c r="J8792" s="19"/>
      <c r="K8792" s="19"/>
      <c r="L8792" s="19"/>
      <c r="M8792" s="19"/>
      <c r="N8792" s="20"/>
    </row>
    <row r="8793" spans="9:14" x14ac:dyDescent="0.25">
      <c r="I8793" s="19"/>
      <c r="J8793" s="19"/>
      <c r="K8793" s="19"/>
      <c r="L8793" s="19"/>
      <c r="M8793" s="19"/>
      <c r="N8793" s="20"/>
    </row>
    <row r="8794" spans="9:14" x14ac:dyDescent="0.25">
      <c r="I8794" s="19"/>
      <c r="J8794" s="19"/>
      <c r="K8794" s="19"/>
      <c r="L8794" s="19"/>
      <c r="M8794" s="19"/>
      <c r="N8794" s="20"/>
    </row>
    <row r="8795" spans="9:14" x14ac:dyDescent="0.25">
      <c r="I8795" s="19"/>
      <c r="J8795" s="19"/>
      <c r="K8795" s="19"/>
      <c r="L8795" s="19"/>
      <c r="M8795" s="19"/>
      <c r="N8795" s="20"/>
    </row>
    <row r="8796" spans="9:14" x14ac:dyDescent="0.25">
      <c r="I8796" s="19"/>
      <c r="J8796" s="19"/>
      <c r="K8796" s="19"/>
      <c r="L8796" s="19"/>
      <c r="M8796" s="19"/>
      <c r="N8796" s="20"/>
    </row>
    <row r="8797" spans="9:14" x14ac:dyDescent="0.25">
      <c r="I8797" s="19"/>
      <c r="J8797" s="19"/>
      <c r="K8797" s="19"/>
      <c r="L8797" s="19"/>
      <c r="M8797" s="19"/>
      <c r="N8797" s="20"/>
    </row>
    <row r="8798" spans="9:14" x14ac:dyDescent="0.25">
      <c r="I8798" s="19"/>
      <c r="J8798" s="19"/>
      <c r="K8798" s="19"/>
      <c r="L8798" s="19"/>
      <c r="M8798" s="19"/>
      <c r="N8798" s="20"/>
    </row>
    <row r="8799" spans="9:14" x14ac:dyDescent="0.25">
      <c r="I8799" s="19"/>
      <c r="J8799" s="19"/>
      <c r="K8799" s="19"/>
      <c r="L8799" s="19"/>
      <c r="M8799" s="19"/>
      <c r="N8799" s="20"/>
    </row>
    <row r="8800" spans="9:14" x14ac:dyDescent="0.25">
      <c r="I8800" s="19"/>
      <c r="J8800" s="19"/>
      <c r="K8800" s="19"/>
      <c r="L8800" s="19"/>
      <c r="M8800" s="19"/>
      <c r="N8800" s="20"/>
    </row>
    <row r="8801" spans="6:14" x14ac:dyDescent="0.25">
      <c r="I8801" s="19"/>
      <c r="J8801" s="19"/>
      <c r="K8801" s="19"/>
      <c r="L8801" s="19"/>
      <c r="M8801" s="19"/>
      <c r="N8801" s="20"/>
    </row>
    <row r="8802" spans="6:14" x14ac:dyDescent="0.25">
      <c r="I8802" s="19"/>
      <c r="J8802" s="19"/>
      <c r="K8802" s="19"/>
      <c r="L8802" s="19"/>
      <c r="M8802" s="19"/>
      <c r="N8802" s="20"/>
    </row>
    <row r="8803" spans="6:14" x14ac:dyDescent="0.25">
      <c r="I8803" s="19"/>
      <c r="J8803" s="19"/>
      <c r="K8803" s="19"/>
      <c r="L8803" s="19"/>
      <c r="M8803" s="19"/>
      <c r="N8803" s="20"/>
    </row>
    <row r="8804" spans="6:14" x14ac:dyDescent="0.25">
      <c r="I8804" s="19"/>
      <c r="J8804" s="19"/>
      <c r="K8804" s="19"/>
      <c r="L8804" s="19"/>
      <c r="M8804" s="19"/>
      <c r="N8804" s="20"/>
    </row>
    <row r="8805" spans="6:14" x14ac:dyDescent="0.25">
      <c r="I8805" s="19"/>
      <c r="J8805" s="19"/>
      <c r="K8805" s="19"/>
      <c r="L8805" s="19"/>
      <c r="M8805" s="19"/>
      <c r="N8805" s="20"/>
    </row>
    <row r="8806" spans="6:14" x14ac:dyDescent="0.25">
      <c r="I8806" s="19"/>
      <c r="J8806" s="19"/>
      <c r="K8806" s="19"/>
      <c r="L8806" s="19"/>
      <c r="M8806" s="19"/>
      <c r="N8806" s="20"/>
    </row>
    <row r="8807" spans="6:14" x14ac:dyDescent="0.25">
      <c r="I8807" s="19"/>
      <c r="J8807" s="19"/>
      <c r="K8807" s="19"/>
      <c r="L8807" s="19"/>
      <c r="M8807" s="19"/>
      <c r="N8807" s="20"/>
    </row>
    <row r="8808" spans="6:14" x14ac:dyDescent="0.25">
      <c r="I8808" s="19"/>
      <c r="J8808" s="19"/>
      <c r="K8808" s="19"/>
      <c r="L8808" s="19"/>
      <c r="M8808" s="19"/>
      <c r="N8808" s="20"/>
    </row>
    <row r="8809" spans="6:14" x14ac:dyDescent="0.25">
      <c r="I8809" s="19"/>
      <c r="J8809" s="19"/>
      <c r="K8809" s="19"/>
      <c r="L8809" s="19"/>
      <c r="M8809" s="19"/>
      <c r="N8809" s="20"/>
    </row>
    <row r="8810" spans="6:14" x14ac:dyDescent="0.25">
      <c r="I8810" s="19"/>
      <c r="J8810" s="19"/>
      <c r="K8810" s="19"/>
      <c r="L8810" s="19"/>
      <c r="M8810" s="19"/>
      <c r="N8810" s="20"/>
    </row>
    <row r="8811" spans="6:14" x14ac:dyDescent="0.25">
      <c r="I8811" s="19"/>
      <c r="J8811" s="19"/>
      <c r="K8811" s="19"/>
      <c r="L8811" s="19"/>
      <c r="M8811" s="19"/>
      <c r="N8811" s="20"/>
    </row>
    <row r="8812" spans="6:14" x14ac:dyDescent="0.25">
      <c r="F8812" s="18"/>
      <c r="G8812" s="18"/>
      <c r="I8812" s="19"/>
      <c r="J8812" s="19"/>
      <c r="K8812" s="19"/>
      <c r="L8812" s="19"/>
      <c r="M8812" s="19"/>
      <c r="N8812" s="20"/>
    </row>
    <row r="8813" spans="6:14" x14ac:dyDescent="0.25">
      <c r="I8813" s="19"/>
      <c r="J8813" s="19"/>
      <c r="K8813" s="19"/>
      <c r="L8813" s="19"/>
      <c r="M8813" s="19"/>
      <c r="N8813" s="20"/>
    </row>
    <row r="8814" spans="6:14" x14ac:dyDescent="0.25">
      <c r="I8814" s="19"/>
      <c r="J8814" s="19"/>
      <c r="K8814" s="19"/>
      <c r="L8814" s="19"/>
      <c r="M8814" s="19"/>
      <c r="N8814" s="20"/>
    </row>
    <row r="8815" spans="6:14" x14ac:dyDescent="0.25">
      <c r="I8815" s="19"/>
      <c r="J8815" s="19"/>
      <c r="K8815" s="19"/>
      <c r="L8815" s="19"/>
      <c r="M8815" s="19"/>
      <c r="N8815" s="20"/>
    </row>
    <row r="8816" spans="6:14" x14ac:dyDescent="0.25">
      <c r="I8816" s="19"/>
      <c r="J8816" s="19"/>
      <c r="K8816" s="19"/>
      <c r="L8816" s="19"/>
      <c r="M8816" s="19"/>
      <c r="N8816" s="20"/>
    </row>
    <row r="8817" spans="9:14" x14ac:dyDescent="0.25">
      <c r="I8817" s="19"/>
      <c r="J8817" s="19"/>
      <c r="K8817" s="19"/>
      <c r="L8817" s="19"/>
      <c r="M8817" s="19"/>
      <c r="N8817" s="20"/>
    </row>
    <row r="8818" spans="9:14" x14ac:dyDescent="0.25">
      <c r="I8818" s="19"/>
      <c r="J8818" s="19"/>
      <c r="K8818" s="19"/>
      <c r="L8818" s="19"/>
      <c r="M8818" s="19"/>
      <c r="N8818" s="20"/>
    </row>
    <row r="8819" spans="9:14" x14ac:dyDescent="0.25">
      <c r="I8819" s="19"/>
      <c r="J8819" s="19"/>
      <c r="K8819" s="19"/>
      <c r="L8819" s="19"/>
      <c r="M8819" s="19"/>
      <c r="N8819" s="20"/>
    </row>
    <row r="8820" spans="9:14" x14ac:dyDescent="0.25">
      <c r="I8820" s="19"/>
      <c r="J8820" s="19"/>
      <c r="K8820" s="19"/>
      <c r="L8820" s="19"/>
      <c r="M8820" s="19"/>
      <c r="N8820" s="20"/>
    </row>
    <row r="8821" spans="9:14" x14ac:dyDescent="0.25">
      <c r="I8821" s="19"/>
      <c r="J8821" s="19"/>
      <c r="K8821" s="19"/>
      <c r="L8821" s="19"/>
      <c r="M8821" s="19"/>
      <c r="N8821" s="20"/>
    </row>
    <row r="8822" spans="9:14" x14ac:dyDescent="0.25">
      <c r="I8822" s="19"/>
      <c r="J8822" s="19"/>
      <c r="K8822" s="19"/>
      <c r="L8822" s="19"/>
      <c r="M8822" s="19"/>
      <c r="N8822" s="20"/>
    </row>
    <row r="8823" spans="9:14" x14ac:dyDescent="0.25">
      <c r="I8823" s="19"/>
      <c r="J8823" s="19"/>
      <c r="K8823" s="19"/>
      <c r="L8823" s="19"/>
      <c r="M8823" s="19"/>
      <c r="N8823" s="20"/>
    </row>
    <row r="8824" spans="9:14" x14ac:dyDescent="0.25">
      <c r="I8824" s="19"/>
      <c r="J8824" s="19"/>
      <c r="K8824" s="19"/>
      <c r="L8824" s="19"/>
      <c r="M8824" s="19"/>
      <c r="N8824" s="20"/>
    </row>
    <row r="8825" spans="9:14" x14ac:dyDescent="0.25">
      <c r="I8825" s="19"/>
      <c r="J8825" s="19"/>
      <c r="K8825" s="19"/>
      <c r="L8825" s="19"/>
      <c r="M8825" s="19"/>
      <c r="N8825" s="20"/>
    </row>
    <row r="8826" spans="9:14" x14ac:dyDescent="0.25">
      <c r="I8826" s="19"/>
      <c r="J8826" s="19"/>
      <c r="K8826" s="19"/>
      <c r="L8826" s="19"/>
      <c r="M8826" s="19"/>
      <c r="N8826" s="20"/>
    </row>
    <row r="8827" spans="9:14" x14ac:dyDescent="0.25">
      <c r="I8827" s="19"/>
      <c r="J8827" s="19"/>
      <c r="K8827" s="19"/>
      <c r="L8827" s="19"/>
      <c r="M8827" s="19"/>
      <c r="N8827" s="20"/>
    </row>
    <row r="8828" spans="9:14" x14ac:dyDescent="0.25">
      <c r="I8828" s="19"/>
      <c r="J8828" s="19"/>
      <c r="K8828" s="19"/>
      <c r="L8828" s="19"/>
      <c r="M8828" s="19"/>
      <c r="N8828" s="20"/>
    </row>
    <row r="8829" spans="9:14" x14ac:dyDescent="0.25">
      <c r="I8829" s="19"/>
      <c r="J8829" s="19"/>
      <c r="K8829" s="19"/>
      <c r="L8829" s="19"/>
      <c r="M8829" s="19"/>
      <c r="N8829" s="20"/>
    </row>
    <row r="8830" spans="9:14" x14ac:dyDescent="0.25">
      <c r="I8830" s="19"/>
      <c r="J8830" s="19"/>
      <c r="K8830" s="19"/>
      <c r="L8830" s="19"/>
      <c r="M8830" s="19"/>
      <c r="N8830" s="20"/>
    </row>
    <row r="8831" spans="9:14" x14ac:dyDescent="0.25">
      <c r="I8831" s="19"/>
      <c r="J8831" s="19"/>
      <c r="K8831" s="19"/>
      <c r="L8831" s="19"/>
      <c r="M8831" s="19"/>
      <c r="N8831" s="20"/>
    </row>
    <row r="8832" spans="9:14" x14ac:dyDescent="0.25">
      <c r="I8832" s="19"/>
      <c r="J8832" s="19"/>
      <c r="K8832" s="19"/>
      <c r="L8832" s="19"/>
      <c r="M8832" s="19"/>
      <c r="N8832" s="20"/>
    </row>
    <row r="8833" spans="6:14" x14ac:dyDescent="0.25">
      <c r="I8833" s="19"/>
      <c r="J8833" s="19"/>
      <c r="K8833" s="19"/>
      <c r="L8833" s="19"/>
      <c r="M8833" s="19"/>
      <c r="N8833" s="20"/>
    </row>
    <row r="8834" spans="6:14" x14ac:dyDescent="0.25">
      <c r="I8834" s="19"/>
      <c r="J8834" s="19"/>
      <c r="K8834" s="19"/>
      <c r="L8834" s="19"/>
      <c r="M8834" s="19"/>
      <c r="N8834" s="20"/>
    </row>
    <row r="8835" spans="6:14" x14ac:dyDescent="0.25">
      <c r="I8835" s="19"/>
      <c r="J8835" s="19"/>
      <c r="K8835" s="19"/>
      <c r="L8835" s="19"/>
      <c r="M8835" s="19"/>
      <c r="N8835" s="20"/>
    </row>
    <row r="8836" spans="6:14" x14ac:dyDescent="0.25">
      <c r="I8836" s="19"/>
      <c r="J8836" s="19"/>
      <c r="K8836" s="19"/>
      <c r="L8836" s="19"/>
      <c r="M8836" s="19"/>
      <c r="N8836" s="20"/>
    </row>
    <row r="8837" spans="6:14" x14ac:dyDescent="0.25">
      <c r="I8837" s="19"/>
      <c r="J8837" s="19"/>
      <c r="K8837" s="19"/>
      <c r="L8837" s="19"/>
      <c r="M8837" s="19"/>
      <c r="N8837" s="20"/>
    </row>
    <row r="8838" spans="6:14" x14ac:dyDescent="0.25">
      <c r="I8838" s="19"/>
      <c r="J8838" s="19"/>
      <c r="K8838" s="19"/>
      <c r="L8838" s="19"/>
      <c r="M8838" s="19"/>
      <c r="N8838" s="20"/>
    </row>
    <row r="8839" spans="6:14" x14ac:dyDescent="0.25">
      <c r="F8839" s="18"/>
      <c r="G8839" s="18"/>
      <c r="I8839" s="19"/>
      <c r="J8839" s="19"/>
      <c r="K8839" s="19"/>
      <c r="L8839" s="19"/>
      <c r="M8839" s="19"/>
      <c r="N8839" s="20"/>
    </row>
    <row r="8840" spans="6:14" x14ac:dyDescent="0.25">
      <c r="I8840" s="19"/>
      <c r="J8840" s="19"/>
      <c r="K8840" s="19"/>
      <c r="L8840" s="19"/>
      <c r="M8840" s="19"/>
      <c r="N8840" s="20"/>
    </row>
    <row r="8841" spans="6:14" x14ac:dyDescent="0.25">
      <c r="I8841" s="19"/>
      <c r="J8841" s="19"/>
      <c r="K8841" s="19"/>
      <c r="L8841" s="19"/>
      <c r="M8841" s="19"/>
      <c r="N8841" s="20"/>
    </row>
    <row r="8842" spans="6:14" x14ac:dyDescent="0.25">
      <c r="I8842" s="19"/>
      <c r="J8842" s="19"/>
      <c r="K8842" s="19"/>
      <c r="L8842" s="19"/>
      <c r="M8842" s="19"/>
      <c r="N8842" s="20"/>
    </row>
    <row r="8843" spans="6:14" x14ac:dyDescent="0.25">
      <c r="I8843" s="19"/>
      <c r="J8843" s="19"/>
      <c r="K8843" s="19"/>
      <c r="L8843" s="19"/>
      <c r="M8843" s="19"/>
      <c r="N8843" s="20"/>
    </row>
    <row r="8844" spans="6:14" x14ac:dyDescent="0.25">
      <c r="I8844" s="19"/>
      <c r="J8844" s="19"/>
      <c r="K8844" s="19"/>
      <c r="L8844" s="19"/>
      <c r="M8844" s="19"/>
      <c r="N8844" s="20"/>
    </row>
    <row r="8845" spans="6:14" x14ac:dyDescent="0.25">
      <c r="I8845" s="19"/>
      <c r="J8845" s="19"/>
      <c r="K8845" s="19"/>
      <c r="L8845" s="19"/>
      <c r="M8845" s="19"/>
      <c r="N8845" s="20"/>
    </row>
    <row r="8846" spans="6:14" x14ac:dyDescent="0.25">
      <c r="I8846" s="19"/>
      <c r="J8846" s="19"/>
      <c r="K8846" s="19"/>
      <c r="L8846" s="19"/>
      <c r="M8846" s="19"/>
      <c r="N8846" s="20"/>
    </row>
    <row r="8847" spans="6:14" x14ac:dyDescent="0.25">
      <c r="I8847" s="19"/>
      <c r="J8847" s="19"/>
      <c r="K8847" s="19"/>
      <c r="L8847" s="19"/>
      <c r="M8847" s="19"/>
      <c r="N8847" s="20"/>
    </row>
    <row r="8848" spans="6:14" x14ac:dyDescent="0.25">
      <c r="I8848" s="19"/>
      <c r="J8848" s="19"/>
      <c r="K8848" s="19"/>
      <c r="L8848" s="19"/>
      <c r="M8848" s="19"/>
      <c r="N8848" s="20"/>
    </row>
    <row r="8849" spans="9:14" x14ac:dyDescent="0.25">
      <c r="I8849" s="19"/>
      <c r="J8849" s="19"/>
      <c r="K8849" s="19"/>
      <c r="L8849" s="19"/>
      <c r="M8849" s="19"/>
      <c r="N8849" s="20"/>
    </row>
    <row r="8850" spans="9:14" x14ac:dyDescent="0.25">
      <c r="I8850" s="19"/>
      <c r="J8850" s="19"/>
      <c r="K8850" s="19"/>
      <c r="L8850" s="19"/>
      <c r="M8850" s="19"/>
      <c r="N8850" s="20"/>
    </row>
    <row r="8851" spans="9:14" x14ac:dyDescent="0.25">
      <c r="I8851" s="19"/>
      <c r="J8851" s="19"/>
      <c r="K8851" s="19"/>
      <c r="L8851" s="19"/>
      <c r="M8851" s="19"/>
      <c r="N8851" s="20"/>
    </row>
    <row r="8852" spans="9:14" x14ac:dyDescent="0.25">
      <c r="I8852" s="19"/>
      <c r="J8852" s="19"/>
      <c r="K8852" s="19"/>
      <c r="L8852" s="19"/>
      <c r="M8852" s="19"/>
      <c r="N8852" s="20"/>
    </row>
    <row r="8853" spans="9:14" x14ac:dyDescent="0.25">
      <c r="I8853" s="19"/>
      <c r="J8853" s="19"/>
      <c r="K8853" s="19"/>
      <c r="L8853" s="19"/>
      <c r="M8853" s="19"/>
      <c r="N8853" s="20"/>
    </row>
    <row r="8854" spans="9:14" x14ac:dyDescent="0.25">
      <c r="I8854" s="19"/>
      <c r="J8854" s="19"/>
      <c r="K8854" s="19"/>
      <c r="L8854" s="19"/>
      <c r="M8854" s="19"/>
      <c r="N8854" s="20"/>
    </row>
    <row r="8855" spans="9:14" x14ac:dyDescent="0.25">
      <c r="I8855" s="19"/>
      <c r="J8855" s="19"/>
      <c r="K8855" s="19"/>
      <c r="L8855" s="19"/>
      <c r="M8855" s="19"/>
      <c r="N8855" s="20"/>
    </row>
    <row r="8856" spans="9:14" x14ac:dyDescent="0.25">
      <c r="I8856" s="19"/>
      <c r="J8856" s="19"/>
      <c r="K8856" s="19"/>
      <c r="L8856" s="19"/>
      <c r="M8856" s="19"/>
      <c r="N8856" s="20"/>
    </row>
    <row r="8857" spans="9:14" x14ac:dyDescent="0.25">
      <c r="I8857" s="19"/>
      <c r="J8857" s="19"/>
      <c r="K8857" s="19"/>
      <c r="L8857" s="19"/>
      <c r="M8857" s="19"/>
      <c r="N8857" s="20"/>
    </row>
    <row r="8858" spans="9:14" x14ac:dyDescent="0.25">
      <c r="I8858" s="19"/>
      <c r="J8858" s="19"/>
      <c r="K8858" s="19"/>
      <c r="L8858" s="19"/>
      <c r="M8858" s="19"/>
      <c r="N8858" s="20"/>
    </row>
    <row r="8859" spans="9:14" x14ac:dyDescent="0.25">
      <c r="I8859" s="19"/>
      <c r="J8859" s="19"/>
      <c r="K8859" s="19"/>
      <c r="L8859" s="19"/>
      <c r="M8859" s="19"/>
      <c r="N8859" s="20"/>
    </row>
    <row r="8860" spans="9:14" x14ac:dyDescent="0.25">
      <c r="I8860" s="19"/>
      <c r="J8860" s="19"/>
      <c r="K8860" s="19"/>
      <c r="L8860" s="19"/>
      <c r="M8860" s="19"/>
      <c r="N8860" s="20"/>
    </row>
    <row r="8861" spans="9:14" x14ac:dyDescent="0.25">
      <c r="I8861" s="19"/>
      <c r="J8861" s="19"/>
      <c r="K8861" s="19"/>
      <c r="L8861" s="19"/>
      <c r="M8861" s="19"/>
      <c r="N8861" s="20"/>
    </row>
    <row r="8862" spans="9:14" x14ac:dyDescent="0.25">
      <c r="I8862" s="19"/>
      <c r="J8862" s="19"/>
      <c r="K8862" s="19"/>
      <c r="L8862" s="19"/>
      <c r="M8862" s="19"/>
      <c r="N8862" s="20"/>
    </row>
    <row r="8863" spans="9:14" x14ac:dyDescent="0.25">
      <c r="I8863" s="19"/>
      <c r="J8863" s="19"/>
      <c r="K8863" s="19"/>
      <c r="L8863" s="19"/>
      <c r="M8863" s="19"/>
      <c r="N8863" s="20"/>
    </row>
    <row r="8864" spans="9:14" x14ac:dyDescent="0.25">
      <c r="I8864" s="19"/>
      <c r="J8864" s="19"/>
      <c r="K8864" s="19"/>
      <c r="L8864" s="19"/>
      <c r="M8864" s="19"/>
      <c r="N8864" s="20"/>
    </row>
    <row r="8865" spans="9:14" x14ac:dyDescent="0.25">
      <c r="I8865" s="19"/>
      <c r="J8865" s="19"/>
      <c r="K8865" s="19"/>
      <c r="L8865" s="19"/>
      <c r="M8865" s="19"/>
      <c r="N8865" s="20"/>
    </row>
    <row r="8866" spans="9:14" x14ac:dyDescent="0.25">
      <c r="I8866" s="19"/>
      <c r="J8866" s="19"/>
      <c r="K8866" s="19"/>
      <c r="L8866" s="19"/>
      <c r="M8866" s="19"/>
      <c r="N8866" s="20"/>
    </row>
    <row r="8867" spans="9:14" x14ac:dyDescent="0.25">
      <c r="I8867" s="19"/>
      <c r="J8867" s="19"/>
      <c r="K8867" s="19"/>
      <c r="L8867" s="19"/>
      <c r="M8867" s="19"/>
      <c r="N8867" s="20"/>
    </row>
    <row r="8868" spans="9:14" x14ac:dyDescent="0.25">
      <c r="I8868" s="19"/>
      <c r="J8868" s="19"/>
      <c r="K8868" s="19"/>
      <c r="L8868" s="19"/>
      <c r="M8868" s="19"/>
      <c r="N8868" s="20"/>
    </row>
    <row r="8869" spans="9:14" x14ac:dyDescent="0.25">
      <c r="I8869" s="19"/>
      <c r="J8869" s="19"/>
      <c r="K8869" s="19"/>
      <c r="L8869" s="19"/>
      <c r="M8869" s="19"/>
      <c r="N8869" s="20"/>
    </row>
    <row r="8870" spans="9:14" x14ac:dyDescent="0.25">
      <c r="I8870" s="19"/>
      <c r="J8870" s="19"/>
      <c r="K8870" s="19"/>
      <c r="L8870" s="19"/>
      <c r="M8870" s="19"/>
      <c r="N8870" s="20"/>
    </row>
    <row r="8871" spans="9:14" x14ac:dyDescent="0.25">
      <c r="I8871" s="19"/>
      <c r="J8871" s="19"/>
      <c r="K8871" s="19"/>
      <c r="L8871" s="19"/>
      <c r="M8871" s="19"/>
      <c r="N8871" s="20"/>
    </row>
    <row r="8872" spans="9:14" x14ac:dyDescent="0.25">
      <c r="I8872" s="19"/>
      <c r="J8872" s="19"/>
      <c r="K8872" s="19"/>
      <c r="L8872" s="19"/>
      <c r="M8872" s="19"/>
      <c r="N8872" s="20"/>
    </row>
    <row r="8873" spans="9:14" x14ac:dyDescent="0.25">
      <c r="I8873" s="19"/>
      <c r="J8873" s="19"/>
      <c r="K8873" s="19"/>
      <c r="L8873" s="19"/>
      <c r="M8873" s="19"/>
      <c r="N8873" s="20"/>
    </row>
    <row r="8874" spans="9:14" x14ac:dyDescent="0.25">
      <c r="I8874" s="19"/>
      <c r="J8874" s="19"/>
      <c r="K8874" s="19"/>
      <c r="L8874" s="19"/>
      <c r="M8874" s="19"/>
      <c r="N8874" s="20"/>
    </row>
    <row r="8875" spans="9:14" x14ac:dyDescent="0.25">
      <c r="I8875" s="19"/>
      <c r="J8875" s="19"/>
      <c r="K8875" s="19"/>
      <c r="L8875" s="19"/>
      <c r="M8875" s="19"/>
      <c r="N8875" s="20"/>
    </row>
    <row r="8876" spans="9:14" x14ac:dyDescent="0.25">
      <c r="I8876" s="19"/>
      <c r="J8876" s="19"/>
      <c r="K8876" s="19"/>
      <c r="L8876" s="19"/>
      <c r="M8876" s="19"/>
      <c r="N8876" s="20"/>
    </row>
    <row r="8877" spans="9:14" x14ac:dyDescent="0.25">
      <c r="I8877" s="19"/>
      <c r="J8877" s="19"/>
      <c r="K8877" s="19"/>
      <c r="L8877" s="19"/>
      <c r="M8877" s="19"/>
      <c r="N8877" s="20"/>
    </row>
    <row r="8878" spans="9:14" x14ac:dyDescent="0.25">
      <c r="I8878" s="19"/>
      <c r="J8878" s="19"/>
      <c r="K8878" s="19"/>
      <c r="L8878" s="19"/>
      <c r="M8878" s="19"/>
      <c r="N8878" s="20"/>
    </row>
    <row r="8879" spans="9:14" x14ac:dyDescent="0.25">
      <c r="I8879" s="19"/>
      <c r="J8879" s="19"/>
      <c r="K8879" s="19"/>
      <c r="L8879" s="19"/>
      <c r="M8879" s="19"/>
      <c r="N8879" s="20"/>
    </row>
    <row r="8880" spans="9:14" x14ac:dyDescent="0.25">
      <c r="I8880" s="19"/>
      <c r="J8880" s="19"/>
      <c r="K8880" s="19"/>
      <c r="L8880" s="19"/>
      <c r="M8880" s="19"/>
      <c r="N8880" s="20"/>
    </row>
    <row r="8881" spans="9:14" x14ac:dyDescent="0.25">
      <c r="I8881" s="19"/>
      <c r="J8881" s="19"/>
      <c r="K8881" s="19"/>
      <c r="L8881" s="19"/>
      <c r="M8881" s="19"/>
      <c r="N8881" s="20"/>
    </row>
    <row r="8882" spans="9:14" x14ac:dyDescent="0.25">
      <c r="I8882" s="19"/>
      <c r="J8882" s="19"/>
      <c r="K8882" s="19"/>
      <c r="L8882" s="19"/>
      <c r="M8882" s="19"/>
      <c r="N8882" s="20"/>
    </row>
    <row r="8883" spans="9:14" x14ac:dyDescent="0.25">
      <c r="I8883" s="19"/>
      <c r="J8883" s="19"/>
      <c r="K8883" s="19"/>
      <c r="L8883" s="19"/>
      <c r="M8883" s="19"/>
      <c r="N8883" s="20"/>
    </row>
    <row r="8884" spans="9:14" x14ac:dyDescent="0.25">
      <c r="I8884" s="19"/>
      <c r="J8884" s="19"/>
      <c r="K8884" s="19"/>
      <c r="L8884" s="19"/>
      <c r="M8884" s="19"/>
      <c r="N8884" s="20"/>
    </row>
    <row r="8885" spans="9:14" x14ac:dyDescent="0.25">
      <c r="I8885" s="19"/>
      <c r="J8885" s="19"/>
      <c r="K8885" s="19"/>
      <c r="L8885" s="19"/>
      <c r="M8885" s="19"/>
      <c r="N8885" s="20"/>
    </row>
    <row r="8886" spans="9:14" x14ac:dyDescent="0.25">
      <c r="I8886" s="19"/>
      <c r="J8886" s="19"/>
      <c r="K8886" s="19"/>
      <c r="L8886" s="19"/>
      <c r="M8886" s="19"/>
      <c r="N8886" s="20"/>
    </row>
    <row r="8887" spans="9:14" x14ac:dyDescent="0.25">
      <c r="I8887" s="19"/>
      <c r="J8887" s="19"/>
      <c r="K8887" s="19"/>
      <c r="L8887" s="19"/>
      <c r="M8887" s="19"/>
      <c r="N8887" s="20"/>
    </row>
    <row r="8888" spans="9:14" x14ac:dyDescent="0.25">
      <c r="I8888" s="19"/>
      <c r="J8888" s="19"/>
      <c r="K8888" s="19"/>
      <c r="L8888" s="19"/>
      <c r="M8888" s="19"/>
      <c r="N8888" s="20"/>
    </row>
    <row r="8889" spans="9:14" x14ac:dyDescent="0.25">
      <c r="I8889" s="19"/>
      <c r="J8889" s="19"/>
      <c r="K8889" s="19"/>
      <c r="L8889" s="19"/>
      <c r="M8889" s="19"/>
      <c r="N8889" s="20"/>
    </row>
    <row r="8890" spans="9:14" x14ac:dyDescent="0.25">
      <c r="I8890" s="19"/>
      <c r="J8890" s="19"/>
      <c r="K8890" s="19"/>
      <c r="L8890" s="19"/>
      <c r="M8890" s="19"/>
      <c r="N8890" s="20"/>
    </row>
    <row r="8891" spans="9:14" x14ac:dyDescent="0.25">
      <c r="I8891" s="19"/>
      <c r="J8891" s="19"/>
      <c r="K8891" s="19"/>
      <c r="L8891" s="19"/>
      <c r="M8891" s="19"/>
      <c r="N8891" s="20"/>
    </row>
    <row r="8892" spans="9:14" x14ac:dyDescent="0.25">
      <c r="I8892" s="19"/>
      <c r="J8892" s="19"/>
      <c r="K8892" s="19"/>
      <c r="L8892" s="19"/>
      <c r="M8892" s="19"/>
      <c r="N8892" s="20"/>
    </row>
    <row r="8893" spans="9:14" x14ac:dyDescent="0.25">
      <c r="I8893" s="19"/>
      <c r="J8893" s="19"/>
      <c r="K8893" s="19"/>
      <c r="L8893" s="19"/>
      <c r="M8893" s="19"/>
      <c r="N8893" s="20"/>
    </row>
    <row r="8894" spans="9:14" x14ac:dyDescent="0.25">
      <c r="I8894" s="19"/>
      <c r="J8894" s="19"/>
      <c r="K8894" s="19"/>
      <c r="L8894" s="19"/>
      <c r="M8894" s="19"/>
      <c r="N8894" s="20"/>
    </row>
    <row r="8895" spans="9:14" x14ac:dyDescent="0.25">
      <c r="I8895" s="19"/>
      <c r="J8895" s="19"/>
      <c r="K8895" s="19"/>
      <c r="L8895" s="19"/>
      <c r="M8895" s="19"/>
      <c r="N8895" s="20"/>
    </row>
    <row r="8896" spans="9:14" x14ac:dyDescent="0.25">
      <c r="I8896" s="19"/>
      <c r="J8896" s="19"/>
      <c r="K8896" s="19"/>
      <c r="L8896" s="19"/>
      <c r="M8896" s="19"/>
      <c r="N8896" s="20"/>
    </row>
    <row r="8897" spans="9:14" x14ac:dyDescent="0.25">
      <c r="I8897" s="19"/>
      <c r="J8897" s="19"/>
      <c r="K8897" s="19"/>
      <c r="L8897" s="19"/>
      <c r="M8897" s="19"/>
      <c r="N8897" s="20"/>
    </row>
    <row r="8898" spans="9:14" x14ac:dyDescent="0.25">
      <c r="I8898" s="19"/>
      <c r="J8898" s="19"/>
      <c r="K8898" s="19"/>
      <c r="L8898" s="19"/>
      <c r="M8898" s="19"/>
      <c r="N8898" s="20"/>
    </row>
    <row r="8899" spans="9:14" x14ac:dyDescent="0.25">
      <c r="I8899" s="19"/>
      <c r="J8899" s="19"/>
      <c r="K8899" s="19"/>
      <c r="L8899" s="19"/>
      <c r="M8899" s="19"/>
      <c r="N8899" s="20"/>
    </row>
    <row r="8900" spans="9:14" x14ac:dyDescent="0.25">
      <c r="I8900" s="19"/>
      <c r="J8900" s="19"/>
      <c r="K8900" s="19"/>
      <c r="L8900" s="19"/>
      <c r="M8900" s="19"/>
      <c r="N8900" s="20"/>
    </row>
    <row r="8901" spans="9:14" x14ac:dyDescent="0.25">
      <c r="I8901" s="19"/>
      <c r="J8901" s="19"/>
      <c r="K8901" s="19"/>
      <c r="L8901" s="19"/>
      <c r="M8901" s="19"/>
      <c r="N8901" s="20"/>
    </row>
    <row r="8902" spans="9:14" x14ac:dyDescent="0.25">
      <c r="I8902" s="19"/>
      <c r="J8902" s="19"/>
      <c r="K8902" s="19"/>
      <c r="L8902" s="19"/>
      <c r="M8902" s="19"/>
      <c r="N8902" s="20"/>
    </row>
    <row r="8903" spans="9:14" x14ac:dyDescent="0.25">
      <c r="I8903" s="19"/>
      <c r="J8903" s="19"/>
      <c r="K8903" s="19"/>
      <c r="L8903" s="19"/>
      <c r="M8903" s="19"/>
      <c r="N8903" s="20"/>
    </row>
    <row r="8904" spans="9:14" x14ac:dyDescent="0.25">
      <c r="I8904" s="19"/>
      <c r="J8904" s="19"/>
      <c r="K8904" s="19"/>
      <c r="L8904" s="19"/>
      <c r="M8904" s="19"/>
      <c r="N8904" s="20"/>
    </row>
    <row r="8905" spans="9:14" x14ac:dyDescent="0.25">
      <c r="I8905" s="19"/>
      <c r="J8905" s="19"/>
      <c r="K8905" s="19"/>
      <c r="L8905" s="19"/>
      <c r="M8905" s="19"/>
      <c r="N8905" s="20"/>
    </row>
    <row r="8906" spans="9:14" x14ac:dyDescent="0.25">
      <c r="I8906" s="19"/>
      <c r="J8906" s="19"/>
      <c r="K8906" s="19"/>
      <c r="L8906" s="19"/>
      <c r="M8906" s="19"/>
      <c r="N8906" s="20"/>
    </row>
    <row r="8907" spans="9:14" x14ac:dyDescent="0.25">
      <c r="I8907" s="19"/>
      <c r="J8907" s="19"/>
      <c r="K8907" s="19"/>
      <c r="L8907" s="19"/>
      <c r="M8907" s="19"/>
      <c r="N8907" s="20"/>
    </row>
    <row r="8908" spans="9:14" x14ac:dyDescent="0.25">
      <c r="I8908" s="19"/>
      <c r="J8908" s="19"/>
      <c r="K8908" s="19"/>
      <c r="L8908" s="19"/>
      <c r="M8908" s="19"/>
      <c r="N8908" s="20"/>
    </row>
    <row r="8909" spans="9:14" x14ac:dyDescent="0.25">
      <c r="I8909" s="19"/>
      <c r="J8909" s="19"/>
      <c r="K8909" s="19"/>
      <c r="L8909" s="19"/>
      <c r="M8909" s="19"/>
      <c r="N8909" s="20"/>
    </row>
    <row r="8910" spans="9:14" x14ac:dyDescent="0.25">
      <c r="I8910" s="19"/>
      <c r="J8910" s="19"/>
      <c r="K8910" s="19"/>
      <c r="L8910" s="19"/>
      <c r="M8910" s="19"/>
      <c r="N8910" s="20"/>
    </row>
    <row r="8911" spans="9:14" x14ac:dyDescent="0.25">
      <c r="I8911" s="19"/>
      <c r="J8911" s="19"/>
      <c r="K8911" s="19"/>
      <c r="L8911" s="19"/>
      <c r="M8911" s="19"/>
      <c r="N8911" s="20"/>
    </row>
    <row r="8912" spans="9:14" x14ac:dyDescent="0.25">
      <c r="I8912" s="19"/>
      <c r="J8912" s="19"/>
      <c r="K8912" s="19"/>
      <c r="L8912" s="19"/>
      <c r="M8912" s="19"/>
      <c r="N8912" s="20"/>
    </row>
    <row r="8913" spans="6:14" x14ac:dyDescent="0.25">
      <c r="I8913" s="19"/>
      <c r="J8913" s="19"/>
      <c r="K8913" s="19"/>
      <c r="L8913" s="19"/>
      <c r="M8913" s="19"/>
      <c r="N8913" s="20"/>
    </row>
    <row r="8914" spans="6:14" x14ac:dyDescent="0.25">
      <c r="I8914" s="19"/>
      <c r="J8914" s="19"/>
      <c r="K8914" s="19"/>
      <c r="L8914" s="19"/>
      <c r="M8914" s="19"/>
      <c r="N8914" s="20"/>
    </row>
    <row r="8915" spans="6:14" x14ac:dyDescent="0.25">
      <c r="I8915" s="19"/>
      <c r="J8915" s="19"/>
      <c r="K8915" s="19"/>
      <c r="L8915" s="19"/>
      <c r="M8915" s="19"/>
      <c r="N8915" s="20"/>
    </row>
    <row r="8916" spans="6:14" x14ac:dyDescent="0.25">
      <c r="F8916" s="18"/>
      <c r="G8916" s="18"/>
      <c r="I8916" s="19"/>
      <c r="J8916" s="19"/>
      <c r="K8916" s="19"/>
      <c r="L8916" s="19"/>
      <c r="M8916" s="19"/>
      <c r="N8916" s="20"/>
    </row>
    <row r="8917" spans="6:14" x14ac:dyDescent="0.25">
      <c r="I8917" s="19"/>
      <c r="J8917" s="19"/>
      <c r="K8917" s="19"/>
      <c r="L8917" s="19"/>
      <c r="M8917" s="19"/>
      <c r="N8917" s="20"/>
    </row>
    <row r="8918" spans="6:14" x14ac:dyDescent="0.25">
      <c r="I8918" s="19"/>
      <c r="J8918" s="19"/>
      <c r="K8918" s="19"/>
      <c r="L8918" s="19"/>
      <c r="M8918" s="19"/>
      <c r="N8918" s="20"/>
    </row>
    <row r="8919" spans="6:14" x14ac:dyDescent="0.25">
      <c r="I8919" s="19"/>
      <c r="J8919" s="19"/>
      <c r="K8919" s="19"/>
      <c r="L8919" s="19"/>
      <c r="M8919" s="19"/>
      <c r="N8919" s="20"/>
    </row>
    <row r="8920" spans="6:14" x14ac:dyDescent="0.25">
      <c r="I8920" s="19"/>
      <c r="J8920" s="19"/>
      <c r="K8920" s="19"/>
      <c r="L8920" s="19"/>
      <c r="M8920" s="19"/>
      <c r="N8920" s="20"/>
    </row>
    <row r="8921" spans="6:14" x14ac:dyDescent="0.25">
      <c r="I8921" s="19"/>
      <c r="J8921" s="19"/>
      <c r="K8921" s="19"/>
      <c r="L8921" s="19"/>
      <c r="M8921" s="19"/>
      <c r="N8921" s="20"/>
    </row>
    <row r="8922" spans="6:14" x14ac:dyDescent="0.25">
      <c r="I8922" s="19"/>
      <c r="J8922" s="19"/>
      <c r="K8922" s="19"/>
      <c r="L8922" s="19"/>
      <c r="M8922" s="19"/>
      <c r="N8922" s="20"/>
    </row>
    <row r="8923" spans="6:14" x14ac:dyDescent="0.25">
      <c r="I8923" s="19"/>
      <c r="J8923" s="19"/>
      <c r="K8923" s="19"/>
      <c r="L8923" s="19"/>
      <c r="M8923" s="19"/>
      <c r="N8923" s="20"/>
    </row>
    <row r="8924" spans="6:14" x14ac:dyDescent="0.25">
      <c r="I8924" s="19"/>
      <c r="J8924" s="19"/>
      <c r="K8924" s="19"/>
      <c r="L8924" s="19"/>
      <c r="M8924" s="19"/>
      <c r="N8924" s="20"/>
    </row>
    <row r="8925" spans="6:14" x14ac:dyDescent="0.25">
      <c r="I8925" s="19"/>
      <c r="J8925" s="19"/>
      <c r="K8925" s="19"/>
      <c r="L8925" s="19"/>
      <c r="M8925" s="19"/>
      <c r="N8925" s="20"/>
    </row>
    <row r="8926" spans="6:14" x14ac:dyDescent="0.25">
      <c r="I8926" s="19"/>
      <c r="J8926" s="19"/>
      <c r="K8926" s="19"/>
      <c r="L8926" s="19"/>
      <c r="M8926" s="19"/>
      <c r="N8926" s="20"/>
    </row>
    <row r="8927" spans="6:14" x14ac:dyDescent="0.25">
      <c r="I8927" s="19"/>
      <c r="J8927" s="19"/>
      <c r="K8927" s="19"/>
      <c r="L8927" s="19"/>
      <c r="M8927" s="19"/>
      <c r="N8927" s="20"/>
    </row>
    <row r="8928" spans="6:14" x14ac:dyDescent="0.25">
      <c r="I8928" s="19"/>
      <c r="J8928" s="19"/>
      <c r="K8928" s="19"/>
      <c r="L8928" s="19"/>
      <c r="M8928" s="19"/>
      <c r="N8928" s="20"/>
    </row>
    <row r="8929" spans="9:14" x14ac:dyDescent="0.25">
      <c r="I8929" s="19"/>
      <c r="J8929" s="19"/>
      <c r="K8929" s="19"/>
      <c r="L8929" s="19"/>
      <c r="M8929" s="19"/>
      <c r="N8929" s="20"/>
    </row>
    <row r="8930" spans="9:14" x14ac:dyDescent="0.25">
      <c r="I8930" s="19"/>
      <c r="J8930" s="19"/>
      <c r="K8930" s="19"/>
      <c r="L8930" s="19"/>
      <c r="M8930" s="19"/>
      <c r="N8930" s="20"/>
    </row>
    <row r="8931" spans="9:14" x14ac:dyDescent="0.25">
      <c r="I8931" s="19"/>
      <c r="J8931" s="19"/>
      <c r="K8931" s="19"/>
      <c r="L8931" s="19"/>
      <c r="M8931" s="19"/>
      <c r="N8931" s="20"/>
    </row>
    <row r="8932" spans="9:14" x14ac:dyDescent="0.25">
      <c r="I8932" s="19"/>
      <c r="J8932" s="19"/>
      <c r="K8932" s="19"/>
      <c r="L8932" s="19"/>
      <c r="M8932" s="19"/>
      <c r="N8932" s="20"/>
    </row>
    <row r="8933" spans="9:14" x14ac:dyDescent="0.25">
      <c r="I8933" s="19"/>
      <c r="J8933" s="19"/>
      <c r="K8933" s="19"/>
      <c r="L8933" s="19"/>
      <c r="M8933" s="19"/>
      <c r="N8933" s="20"/>
    </row>
    <row r="8934" spans="9:14" x14ac:dyDescent="0.25">
      <c r="I8934" s="19"/>
      <c r="J8934" s="19"/>
      <c r="K8934" s="19"/>
      <c r="L8934" s="19"/>
      <c r="M8934" s="19"/>
      <c r="N8934" s="20"/>
    </row>
    <row r="8935" spans="9:14" x14ac:dyDescent="0.25">
      <c r="I8935" s="19"/>
      <c r="J8935" s="19"/>
      <c r="K8935" s="19"/>
      <c r="L8935" s="19"/>
      <c r="M8935" s="19"/>
      <c r="N8935" s="20"/>
    </row>
    <row r="8936" spans="9:14" x14ac:dyDescent="0.25">
      <c r="I8936" s="19"/>
      <c r="J8936" s="19"/>
      <c r="K8936" s="19"/>
      <c r="L8936" s="19"/>
      <c r="M8936" s="19"/>
      <c r="N8936" s="20"/>
    </row>
    <row r="8937" spans="9:14" x14ac:dyDescent="0.25">
      <c r="I8937" s="19"/>
      <c r="J8937" s="19"/>
      <c r="K8937" s="19"/>
      <c r="L8937" s="19"/>
      <c r="M8937" s="19"/>
      <c r="N8937" s="20"/>
    </row>
    <row r="8938" spans="9:14" x14ac:dyDescent="0.25">
      <c r="I8938" s="19"/>
      <c r="J8938" s="19"/>
      <c r="K8938" s="19"/>
      <c r="L8938" s="19"/>
      <c r="M8938" s="19"/>
      <c r="N8938" s="20"/>
    </row>
    <row r="8939" spans="9:14" x14ac:dyDescent="0.25">
      <c r="I8939" s="19"/>
      <c r="J8939" s="19"/>
      <c r="K8939" s="19"/>
      <c r="L8939" s="19"/>
      <c r="M8939" s="19"/>
      <c r="N8939" s="20"/>
    </row>
    <row r="8940" spans="9:14" x14ac:dyDescent="0.25">
      <c r="I8940" s="19"/>
      <c r="J8940" s="19"/>
      <c r="K8940" s="19"/>
      <c r="L8940" s="19"/>
      <c r="M8940" s="19"/>
      <c r="N8940" s="20"/>
    </row>
    <row r="8941" spans="9:14" x14ac:dyDescent="0.25">
      <c r="I8941" s="19"/>
      <c r="J8941" s="19"/>
      <c r="K8941" s="19"/>
      <c r="L8941" s="19"/>
      <c r="M8941" s="19"/>
      <c r="N8941" s="20"/>
    </row>
    <row r="8942" spans="9:14" x14ac:dyDescent="0.25">
      <c r="I8942" s="19"/>
      <c r="J8942" s="19"/>
      <c r="K8942" s="19"/>
      <c r="L8942" s="19"/>
      <c r="M8942" s="19"/>
      <c r="N8942" s="20"/>
    </row>
    <row r="8943" spans="9:14" x14ac:dyDescent="0.25">
      <c r="I8943" s="19"/>
      <c r="J8943" s="19"/>
      <c r="K8943" s="19"/>
      <c r="L8943" s="19"/>
      <c r="M8943" s="19"/>
      <c r="N8943" s="20"/>
    </row>
    <row r="8944" spans="9:14" x14ac:dyDescent="0.25">
      <c r="I8944" s="19"/>
      <c r="J8944" s="19"/>
      <c r="K8944" s="19"/>
      <c r="L8944" s="19"/>
      <c r="M8944" s="19"/>
      <c r="N8944" s="20"/>
    </row>
    <row r="8945" spans="9:14" x14ac:dyDescent="0.25">
      <c r="I8945" s="19"/>
      <c r="J8945" s="19"/>
      <c r="K8945" s="19"/>
      <c r="L8945" s="19"/>
      <c r="M8945" s="19"/>
      <c r="N8945" s="20"/>
    </row>
    <row r="8946" spans="9:14" x14ac:dyDescent="0.25">
      <c r="I8946" s="19"/>
      <c r="J8946" s="19"/>
      <c r="K8946" s="19"/>
      <c r="L8946" s="19"/>
      <c r="M8946" s="19"/>
      <c r="N8946" s="20"/>
    </row>
    <row r="8947" spans="9:14" x14ac:dyDescent="0.25">
      <c r="I8947" s="19"/>
      <c r="J8947" s="19"/>
      <c r="K8947" s="19"/>
      <c r="L8947" s="19"/>
      <c r="M8947" s="19"/>
      <c r="N8947" s="20"/>
    </row>
    <row r="8948" spans="9:14" x14ac:dyDescent="0.25">
      <c r="I8948" s="19"/>
      <c r="J8948" s="19"/>
      <c r="K8948" s="19"/>
      <c r="L8948" s="19"/>
      <c r="M8948" s="19"/>
      <c r="N8948" s="20"/>
    </row>
    <row r="8949" spans="9:14" x14ac:dyDescent="0.25">
      <c r="I8949" s="19"/>
      <c r="J8949" s="19"/>
      <c r="K8949" s="19"/>
      <c r="L8949" s="19"/>
      <c r="M8949" s="19"/>
      <c r="N8949" s="20"/>
    </row>
    <row r="8950" spans="9:14" x14ac:dyDescent="0.25">
      <c r="I8950" s="19"/>
      <c r="J8950" s="19"/>
      <c r="K8950" s="19"/>
      <c r="L8950" s="19"/>
      <c r="M8950" s="19"/>
      <c r="N8950" s="20"/>
    </row>
    <row r="8951" spans="9:14" x14ac:dyDescent="0.25">
      <c r="I8951" s="19"/>
      <c r="J8951" s="19"/>
      <c r="K8951" s="19"/>
      <c r="L8951" s="19"/>
      <c r="M8951" s="19"/>
      <c r="N8951" s="20"/>
    </row>
    <row r="8952" spans="9:14" x14ac:dyDescent="0.25">
      <c r="I8952" s="19"/>
      <c r="J8952" s="19"/>
      <c r="K8952" s="19"/>
      <c r="L8952" s="19"/>
      <c r="M8952" s="19"/>
      <c r="N8952" s="20"/>
    </row>
    <row r="8953" spans="9:14" x14ac:dyDescent="0.25">
      <c r="I8953" s="19"/>
      <c r="J8953" s="19"/>
      <c r="K8953" s="19"/>
      <c r="L8953" s="19"/>
      <c r="M8953" s="19"/>
      <c r="N8953" s="20"/>
    </row>
    <row r="8954" spans="9:14" x14ac:dyDescent="0.25">
      <c r="I8954" s="19"/>
      <c r="J8954" s="19"/>
      <c r="K8954" s="19"/>
      <c r="L8954" s="19"/>
      <c r="M8954" s="19"/>
      <c r="N8954" s="20"/>
    </row>
    <row r="8955" spans="9:14" x14ac:dyDescent="0.25">
      <c r="I8955" s="19"/>
      <c r="J8955" s="19"/>
      <c r="K8955" s="19"/>
      <c r="L8955" s="19"/>
      <c r="M8955" s="19"/>
      <c r="N8955" s="20"/>
    </row>
    <row r="8956" spans="9:14" x14ac:dyDescent="0.25">
      <c r="I8956" s="19"/>
      <c r="J8956" s="19"/>
      <c r="K8956" s="19"/>
      <c r="L8956" s="19"/>
      <c r="M8956" s="19"/>
      <c r="N8956" s="20"/>
    </row>
    <row r="8957" spans="9:14" x14ac:dyDescent="0.25">
      <c r="I8957" s="19"/>
      <c r="J8957" s="19"/>
      <c r="K8957" s="19"/>
      <c r="L8957" s="19"/>
      <c r="M8957" s="19"/>
      <c r="N8957" s="20"/>
    </row>
    <row r="8958" spans="9:14" x14ac:dyDescent="0.25">
      <c r="I8958" s="19"/>
      <c r="J8958" s="19"/>
      <c r="K8958" s="19"/>
      <c r="L8958" s="19"/>
      <c r="M8958" s="19"/>
      <c r="N8958" s="20"/>
    </row>
    <row r="8959" spans="9:14" x14ac:dyDescent="0.25">
      <c r="I8959" s="19"/>
      <c r="J8959" s="19"/>
      <c r="K8959" s="19"/>
      <c r="L8959" s="19"/>
      <c r="M8959" s="19"/>
      <c r="N8959" s="20"/>
    </row>
    <row r="8960" spans="9:14" x14ac:dyDescent="0.25">
      <c r="I8960" s="19"/>
      <c r="J8960" s="19"/>
      <c r="K8960" s="19"/>
      <c r="L8960" s="19"/>
      <c r="M8960" s="19"/>
      <c r="N8960" s="20"/>
    </row>
    <row r="8961" spans="6:14" x14ac:dyDescent="0.25">
      <c r="I8961" s="19"/>
      <c r="J8961" s="19"/>
      <c r="K8961" s="19"/>
      <c r="L8961" s="19"/>
      <c r="M8961" s="19"/>
      <c r="N8961" s="20"/>
    </row>
    <row r="8962" spans="6:14" x14ac:dyDescent="0.25">
      <c r="I8962" s="19"/>
      <c r="J8962" s="19"/>
      <c r="K8962" s="19"/>
      <c r="L8962" s="19"/>
      <c r="M8962" s="19"/>
      <c r="N8962" s="20"/>
    </row>
    <row r="8963" spans="6:14" x14ac:dyDescent="0.25">
      <c r="I8963" s="19"/>
      <c r="J8963" s="19"/>
      <c r="K8963" s="19"/>
      <c r="L8963" s="19"/>
      <c r="M8963" s="19"/>
      <c r="N8963" s="20"/>
    </row>
    <row r="8964" spans="6:14" x14ac:dyDescent="0.25">
      <c r="I8964" s="19"/>
      <c r="J8964" s="19"/>
      <c r="K8964" s="19"/>
      <c r="L8964" s="19"/>
      <c r="M8964" s="19"/>
      <c r="N8964" s="20"/>
    </row>
    <row r="8965" spans="6:14" x14ac:dyDescent="0.25">
      <c r="I8965" s="19"/>
      <c r="J8965" s="19"/>
      <c r="K8965" s="19"/>
      <c r="L8965" s="19"/>
      <c r="M8965" s="19"/>
      <c r="N8965" s="20"/>
    </row>
    <row r="8966" spans="6:14" x14ac:dyDescent="0.25">
      <c r="I8966" s="19"/>
      <c r="J8966" s="19"/>
      <c r="K8966" s="19"/>
      <c r="L8966" s="19"/>
      <c r="M8966" s="19"/>
      <c r="N8966" s="20"/>
    </row>
    <row r="8967" spans="6:14" x14ac:dyDescent="0.25">
      <c r="I8967" s="19"/>
      <c r="J8967" s="19"/>
      <c r="K8967" s="19"/>
      <c r="L8967" s="19"/>
      <c r="M8967" s="19"/>
      <c r="N8967" s="20"/>
    </row>
    <row r="8968" spans="6:14" x14ac:dyDescent="0.25">
      <c r="I8968" s="19"/>
      <c r="J8968" s="19"/>
      <c r="K8968" s="19"/>
      <c r="L8968" s="19"/>
      <c r="M8968" s="19"/>
      <c r="N8968" s="20"/>
    </row>
    <row r="8969" spans="6:14" x14ac:dyDescent="0.25">
      <c r="I8969" s="19"/>
      <c r="J8969" s="19"/>
      <c r="K8969" s="19"/>
      <c r="L8969" s="19"/>
      <c r="M8969" s="19"/>
      <c r="N8969" s="20"/>
    </row>
    <row r="8970" spans="6:14" x14ac:dyDescent="0.25">
      <c r="I8970" s="19"/>
      <c r="J8970" s="19"/>
      <c r="K8970" s="19"/>
      <c r="L8970" s="19"/>
      <c r="M8970" s="19"/>
      <c r="N8970" s="20"/>
    </row>
    <row r="8971" spans="6:14" x14ac:dyDescent="0.25">
      <c r="I8971" s="19"/>
      <c r="J8971" s="19"/>
      <c r="K8971" s="19"/>
      <c r="L8971" s="19"/>
      <c r="M8971" s="19"/>
      <c r="N8971" s="20"/>
    </row>
    <row r="8972" spans="6:14" x14ac:dyDescent="0.25">
      <c r="F8972" s="18"/>
      <c r="G8972" s="18"/>
      <c r="I8972" s="19"/>
      <c r="J8972" s="19"/>
      <c r="K8972" s="19"/>
      <c r="L8972" s="19"/>
      <c r="M8972" s="19"/>
      <c r="N8972" s="20"/>
    </row>
    <row r="8973" spans="6:14" x14ac:dyDescent="0.25">
      <c r="I8973" s="19"/>
      <c r="J8973" s="19"/>
      <c r="K8973" s="19"/>
      <c r="L8973" s="19"/>
      <c r="M8973" s="19"/>
      <c r="N8973" s="20"/>
    </row>
    <row r="8974" spans="6:14" x14ac:dyDescent="0.25">
      <c r="I8974" s="19"/>
      <c r="J8974" s="19"/>
      <c r="K8974" s="19"/>
      <c r="L8974" s="19"/>
      <c r="M8974" s="19"/>
      <c r="N8974" s="20"/>
    </row>
    <row r="8975" spans="6:14" x14ac:dyDescent="0.25">
      <c r="I8975" s="19"/>
      <c r="J8975" s="19"/>
      <c r="K8975" s="19"/>
      <c r="L8975" s="19"/>
      <c r="M8975" s="19"/>
      <c r="N8975" s="20"/>
    </row>
    <row r="8976" spans="6:14" x14ac:dyDescent="0.25">
      <c r="I8976" s="19"/>
      <c r="J8976" s="19"/>
      <c r="K8976" s="19"/>
      <c r="L8976" s="19"/>
      <c r="M8976" s="19"/>
      <c r="N8976" s="20"/>
    </row>
    <row r="8977" spans="9:14" x14ac:dyDescent="0.25">
      <c r="I8977" s="19"/>
      <c r="J8977" s="19"/>
      <c r="K8977" s="19"/>
      <c r="L8977" s="19"/>
      <c r="M8977" s="19"/>
      <c r="N8977" s="20"/>
    </row>
    <row r="8978" spans="9:14" x14ac:dyDescent="0.25">
      <c r="I8978" s="19"/>
      <c r="J8978" s="19"/>
      <c r="K8978" s="19"/>
      <c r="L8978" s="19"/>
      <c r="M8978" s="19"/>
      <c r="N8978" s="20"/>
    </row>
    <row r="8979" spans="9:14" x14ac:dyDescent="0.25">
      <c r="I8979" s="19"/>
      <c r="J8979" s="19"/>
      <c r="K8979" s="19"/>
      <c r="L8979" s="19"/>
      <c r="M8979" s="19"/>
      <c r="N8979" s="20"/>
    </row>
    <row r="8980" spans="9:14" x14ac:dyDescent="0.25">
      <c r="I8980" s="19"/>
      <c r="J8980" s="19"/>
      <c r="K8980" s="19"/>
      <c r="L8980" s="19"/>
      <c r="M8980" s="19"/>
      <c r="N8980" s="20"/>
    </row>
    <row r="8981" spans="9:14" x14ac:dyDescent="0.25">
      <c r="I8981" s="19"/>
      <c r="J8981" s="19"/>
      <c r="K8981" s="19"/>
      <c r="L8981" s="19"/>
      <c r="M8981" s="19"/>
      <c r="N8981" s="20"/>
    </row>
    <row r="8982" spans="9:14" x14ac:dyDescent="0.25">
      <c r="I8982" s="19"/>
      <c r="J8982" s="19"/>
      <c r="K8982" s="19"/>
      <c r="L8982" s="19"/>
      <c r="M8982" s="19"/>
      <c r="N8982" s="20"/>
    </row>
    <row r="8983" spans="9:14" x14ac:dyDescent="0.25">
      <c r="I8983" s="19"/>
      <c r="J8983" s="19"/>
      <c r="K8983" s="19"/>
      <c r="L8983" s="19"/>
      <c r="M8983" s="19"/>
      <c r="N8983" s="20"/>
    </row>
    <row r="8984" spans="9:14" x14ac:dyDescent="0.25">
      <c r="I8984" s="19"/>
      <c r="J8984" s="19"/>
      <c r="K8984" s="19"/>
      <c r="L8984" s="19"/>
      <c r="M8984" s="19"/>
      <c r="N8984" s="20"/>
    </row>
    <row r="8985" spans="9:14" x14ac:dyDescent="0.25">
      <c r="I8985" s="19"/>
      <c r="J8985" s="19"/>
      <c r="K8985" s="19"/>
      <c r="L8985" s="19"/>
      <c r="M8985" s="19"/>
      <c r="N8985" s="20"/>
    </row>
    <row r="8986" spans="9:14" x14ac:dyDescent="0.25">
      <c r="I8986" s="19"/>
      <c r="J8986" s="19"/>
      <c r="K8986" s="19"/>
      <c r="L8986" s="19"/>
      <c r="M8986" s="19"/>
      <c r="N8986" s="20"/>
    </row>
    <row r="8987" spans="9:14" x14ac:dyDescent="0.25">
      <c r="I8987" s="19"/>
      <c r="J8987" s="19"/>
      <c r="K8987" s="19"/>
      <c r="L8987" s="19"/>
      <c r="M8987" s="19"/>
      <c r="N8987" s="20"/>
    </row>
    <row r="8988" spans="9:14" x14ac:dyDescent="0.25">
      <c r="I8988" s="19"/>
      <c r="J8988" s="19"/>
      <c r="K8988" s="19"/>
      <c r="L8988" s="19"/>
      <c r="M8988" s="19"/>
      <c r="N8988" s="20"/>
    </row>
    <row r="8989" spans="9:14" x14ac:dyDescent="0.25">
      <c r="I8989" s="19"/>
      <c r="J8989" s="19"/>
      <c r="K8989" s="19"/>
      <c r="L8989" s="19"/>
      <c r="M8989" s="19"/>
      <c r="N8989" s="20"/>
    </row>
    <row r="8990" spans="9:14" x14ac:dyDescent="0.25">
      <c r="I8990" s="19"/>
      <c r="J8990" s="19"/>
      <c r="K8990" s="19"/>
      <c r="L8990" s="19"/>
      <c r="M8990" s="19"/>
      <c r="N8990" s="20"/>
    </row>
    <row r="8991" spans="9:14" x14ac:dyDescent="0.25">
      <c r="I8991" s="19"/>
      <c r="J8991" s="19"/>
      <c r="K8991" s="19"/>
      <c r="L8991" s="19"/>
      <c r="M8991" s="19"/>
      <c r="N8991" s="20"/>
    </row>
    <row r="8992" spans="9:14" x14ac:dyDescent="0.25">
      <c r="I8992" s="19"/>
      <c r="J8992" s="19"/>
      <c r="K8992" s="19"/>
      <c r="L8992" s="19"/>
      <c r="M8992" s="19"/>
      <c r="N8992" s="20"/>
    </row>
    <row r="8993" spans="9:14" x14ac:dyDescent="0.25">
      <c r="I8993" s="19"/>
      <c r="J8993" s="19"/>
      <c r="K8993" s="19"/>
      <c r="L8993" s="19"/>
      <c r="M8993" s="19"/>
      <c r="N8993" s="20"/>
    </row>
    <row r="8994" spans="9:14" x14ac:dyDescent="0.25">
      <c r="I8994" s="19"/>
      <c r="J8994" s="19"/>
      <c r="K8994" s="19"/>
      <c r="L8994" s="19"/>
      <c r="M8994" s="19"/>
      <c r="N8994" s="20"/>
    </row>
    <row r="8995" spans="9:14" x14ac:dyDescent="0.25">
      <c r="I8995" s="19"/>
      <c r="J8995" s="19"/>
      <c r="K8995" s="19"/>
      <c r="L8995" s="19"/>
      <c r="M8995" s="19"/>
      <c r="N8995" s="20"/>
    </row>
    <row r="8996" spans="9:14" x14ac:dyDescent="0.25">
      <c r="I8996" s="19"/>
      <c r="J8996" s="19"/>
      <c r="K8996" s="19"/>
      <c r="L8996" s="19"/>
      <c r="M8996" s="19"/>
      <c r="N8996" s="20"/>
    </row>
    <row r="8997" spans="9:14" x14ac:dyDescent="0.25">
      <c r="I8997" s="19"/>
      <c r="J8997" s="19"/>
      <c r="K8997" s="19"/>
      <c r="L8997" s="19"/>
      <c r="M8997" s="19"/>
      <c r="N8997" s="20"/>
    </row>
    <row r="8998" spans="9:14" x14ac:dyDescent="0.25">
      <c r="I8998" s="19"/>
      <c r="J8998" s="19"/>
      <c r="K8998" s="19"/>
      <c r="L8998" s="19"/>
      <c r="M8998" s="19"/>
      <c r="N8998" s="20"/>
    </row>
    <row r="8999" spans="9:14" x14ac:dyDescent="0.25">
      <c r="I8999" s="19"/>
      <c r="J8999" s="19"/>
      <c r="K8999" s="19"/>
      <c r="L8999" s="19"/>
      <c r="M8999" s="19"/>
      <c r="N8999" s="20"/>
    </row>
    <row r="9000" spans="9:14" x14ac:dyDescent="0.25">
      <c r="I9000" s="19"/>
      <c r="J9000" s="19"/>
      <c r="K9000" s="19"/>
      <c r="L9000" s="19"/>
      <c r="M9000" s="19"/>
      <c r="N9000" s="20"/>
    </row>
    <row r="9001" spans="9:14" x14ac:dyDescent="0.25">
      <c r="I9001" s="19"/>
      <c r="J9001" s="19"/>
      <c r="K9001" s="19"/>
      <c r="L9001" s="19"/>
      <c r="M9001" s="19"/>
      <c r="N9001" s="20"/>
    </row>
    <row r="9002" spans="9:14" x14ac:dyDescent="0.25">
      <c r="I9002" s="19"/>
      <c r="J9002" s="19"/>
      <c r="K9002" s="19"/>
      <c r="L9002" s="19"/>
      <c r="M9002" s="19"/>
      <c r="N9002" s="20"/>
    </row>
    <row r="9003" spans="9:14" x14ac:dyDescent="0.25">
      <c r="I9003" s="19"/>
      <c r="J9003" s="19"/>
      <c r="K9003" s="19"/>
      <c r="L9003" s="19"/>
      <c r="M9003" s="19"/>
      <c r="N9003" s="20"/>
    </row>
    <row r="9004" spans="9:14" x14ac:dyDescent="0.25">
      <c r="I9004" s="19"/>
      <c r="J9004" s="19"/>
      <c r="K9004" s="19"/>
      <c r="L9004" s="19"/>
      <c r="M9004" s="19"/>
      <c r="N9004" s="20"/>
    </row>
    <row r="9005" spans="9:14" x14ac:dyDescent="0.25">
      <c r="I9005" s="19"/>
      <c r="J9005" s="19"/>
      <c r="K9005" s="19"/>
      <c r="L9005" s="19"/>
      <c r="M9005" s="19"/>
      <c r="N9005" s="20"/>
    </row>
    <row r="9006" spans="9:14" x14ac:dyDescent="0.25">
      <c r="I9006" s="19"/>
      <c r="J9006" s="19"/>
      <c r="K9006" s="19"/>
      <c r="L9006" s="19"/>
      <c r="M9006" s="19"/>
      <c r="N9006" s="20"/>
    </row>
    <row r="9007" spans="9:14" x14ac:dyDescent="0.25">
      <c r="I9007" s="19"/>
      <c r="J9007" s="19"/>
      <c r="K9007" s="19"/>
      <c r="L9007" s="19"/>
      <c r="M9007" s="19"/>
      <c r="N9007" s="20"/>
    </row>
    <row r="9008" spans="9:14" x14ac:dyDescent="0.25">
      <c r="I9008" s="19"/>
      <c r="J9008" s="19"/>
      <c r="K9008" s="19"/>
      <c r="L9008" s="19"/>
      <c r="M9008" s="19"/>
      <c r="N9008" s="20"/>
    </row>
    <row r="9009" spans="6:14" x14ac:dyDescent="0.25">
      <c r="I9009" s="19"/>
      <c r="J9009" s="19"/>
      <c r="K9009" s="19"/>
      <c r="L9009" s="19"/>
      <c r="M9009" s="19"/>
      <c r="N9009" s="20"/>
    </row>
    <row r="9010" spans="6:14" x14ac:dyDescent="0.25">
      <c r="I9010" s="19"/>
      <c r="J9010" s="19"/>
      <c r="K9010" s="19"/>
      <c r="L9010" s="19"/>
      <c r="M9010" s="19"/>
      <c r="N9010" s="20"/>
    </row>
    <row r="9011" spans="6:14" x14ac:dyDescent="0.25">
      <c r="I9011" s="19"/>
      <c r="J9011" s="19"/>
      <c r="K9011" s="19"/>
      <c r="L9011" s="19"/>
      <c r="M9011" s="19"/>
      <c r="N9011" s="20"/>
    </row>
    <row r="9012" spans="6:14" x14ac:dyDescent="0.25">
      <c r="I9012" s="19"/>
      <c r="J9012" s="19"/>
      <c r="K9012" s="19"/>
      <c r="L9012" s="19"/>
      <c r="M9012" s="19"/>
      <c r="N9012" s="20"/>
    </row>
    <row r="9013" spans="6:14" x14ac:dyDescent="0.25">
      <c r="I9013" s="19"/>
      <c r="J9013" s="19"/>
      <c r="K9013" s="19"/>
      <c r="L9013" s="19"/>
      <c r="M9013" s="19"/>
      <c r="N9013" s="20"/>
    </row>
    <row r="9014" spans="6:14" x14ac:dyDescent="0.25">
      <c r="I9014" s="19"/>
      <c r="J9014" s="19"/>
      <c r="K9014" s="19"/>
      <c r="L9014" s="19"/>
      <c r="M9014" s="19"/>
      <c r="N9014" s="20"/>
    </row>
    <row r="9015" spans="6:14" x14ac:dyDescent="0.25">
      <c r="I9015" s="19"/>
      <c r="J9015" s="19"/>
      <c r="K9015" s="19"/>
      <c r="L9015" s="19"/>
      <c r="M9015" s="19"/>
      <c r="N9015" s="20"/>
    </row>
    <row r="9016" spans="6:14" x14ac:dyDescent="0.25">
      <c r="I9016" s="19"/>
      <c r="J9016" s="19"/>
      <c r="K9016" s="19"/>
      <c r="L9016" s="19"/>
      <c r="M9016" s="19"/>
      <c r="N9016" s="20"/>
    </row>
    <row r="9017" spans="6:14" x14ac:dyDescent="0.25">
      <c r="I9017" s="19"/>
      <c r="J9017" s="19"/>
      <c r="K9017" s="19"/>
      <c r="L9017" s="19"/>
      <c r="M9017" s="19"/>
      <c r="N9017" s="20"/>
    </row>
    <row r="9018" spans="6:14" x14ac:dyDescent="0.25">
      <c r="I9018" s="19"/>
      <c r="J9018" s="19"/>
      <c r="K9018" s="19"/>
      <c r="L9018" s="19"/>
      <c r="M9018" s="19"/>
      <c r="N9018" s="20"/>
    </row>
    <row r="9019" spans="6:14" x14ac:dyDescent="0.25">
      <c r="I9019" s="19"/>
      <c r="J9019" s="19"/>
      <c r="K9019" s="19"/>
      <c r="L9019" s="19"/>
      <c r="M9019" s="19"/>
      <c r="N9019" s="20"/>
    </row>
    <row r="9020" spans="6:14" x14ac:dyDescent="0.25">
      <c r="I9020" s="19"/>
      <c r="J9020" s="19"/>
      <c r="K9020" s="19"/>
      <c r="L9020" s="19"/>
      <c r="M9020" s="19"/>
      <c r="N9020" s="20"/>
    </row>
    <row r="9021" spans="6:14" x14ac:dyDescent="0.25">
      <c r="F9021" s="18"/>
      <c r="G9021" s="18"/>
      <c r="I9021" s="19"/>
      <c r="J9021" s="19"/>
      <c r="K9021" s="19"/>
      <c r="L9021" s="19"/>
      <c r="M9021" s="19"/>
      <c r="N9021" s="20"/>
    </row>
    <row r="9022" spans="6:14" x14ac:dyDescent="0.25">
      <c r="I9022" s="19"/>
      <c r="J9022" s="19"/>
      <c r="K9022" s="19"/>
      <c r="L9022" s="19"/>
      <c r="M9022" s="19"/>
      <c r="N9022" s="20"/>
    </row>
    <row r="9023" spans="6:14" x14ac:dyDescent="0.25">
      <c r="I9023" s="19"/>
      <c r="J9023" s="19"/>
      <c r="K9023" s="19"/>
      <c r="L9023" s="19"/>
      <c r="M9023" s="19"/>
      <c r="N9023" s="20"/>
    </row>
    <row r="9024" spans="6:14" x14ac:dyDescent="0.25">
      <c r="I9024" s="19"/>
      <c r="J9024" s="19"/>
      <c r="K9024" s="19"/>
      <c r="L9024" s="19"/>
      <c r="M9024" s="19"/>
      <c r="N9024" s="20"/>
    </row>
    <row r="9025" spans="9:14" x14ac:dyDescent="0.25">
      <c r="I9025" s="19"/>
      <c r="J9025" s="19"/>
      <c r="K9025" s="19"/>
      <c r="L9025" s="19"/>
      <c r="M9025" s="19"/>
      <c r="N9025" s="20"/>
    </row>
    <row r="9026" spans="9:14" x14ac:dyDescent="0.25">
      <c r="I9026" s="19"/>
      <c r="J9026" s="19"/>
      <c r="K9026" s="19"/>
      <c r="L9026" s="19"/>
      <c r="M9026" s="19"/>
      <c r="N9026" s="20"/>
    </row>
    <row r="9027" spans="9:14" x14ac:dyDescent="0.25">
      <c r="I9027" s="19"/>
      <c r="J9027" s="19"/>
      <c r="K9027" s="19"/>
      <c r="L9027" s="19"/>
      <c r="M9027" s="19"/>
      <c r="N9027" s="20"/>
    </row>
    <row r="9028" spans="9:14" x14ac:dyDescent="0.25">
      <c r="I9028" s="19"/>
      <c r="J9028" s="19"/>
      <c r="K9028" s="19"/>
      <c r="L9028" s="19"/>
      <c r="M9028" s="19"/>
      <c r="N9028" s="20"/>
    </row>
    <row r="9029" spans="9:14" x14ac:dyDescent="0.25">
      <c r="I9029" s="19"/>
      <c r="J9029" s="19"/>
      <c r="K9029" s="19"/>
      <c r="L9029" s="19"/>
      <c r="M9029" s="19"/>
      <c r="N9029" s="20"/>
    </row>
    <row r="9030" spans="9:14" x14ac:dyDescent="0.25">
      <c r="I9030" s="19"/>
      <c r="J9030" s="19"/>
      <c r="K9030" s="19"/>
      <c r="L9030" s="19"/>
      <c r="M9030" s="19"/>
      <c r="N9030" s="20"/>
    </row>
    <row r="9031" spans="9:14" x14ac:dyDescent="0.25">
      <c r="I9031" s="19"/>
      <c r="J9031" s="19"/>
      <c r="K9031" s="19"/>
      <c r="L9031" s="19"/>
      <c r="M9031" s="19"/>
      <c r="N9031" s="20"/>
    </row>
    <row r="9032" spans="9:14" x14ac:dyDescent="0.25">
      <c r="I9032" s="19"/>
      <c r="J9032" s="19"/>
      <c r="K9032" s="19"/>
      <c r="L9032" s="19"/>
      <c r="M9032" s="19"/>
      <c r="N9032" s="20"/>
    </row>
    <row r="9033" spans="9:14" x14ac:dyDescent="0.25">
      <c r="I9033" s="19"/>
      <c r="J9033" s="19"/>
      <c r="K9033" s="19"/>
      <c r="L9033" s="19"/>
      <c r="M9033" s="19"/>
      <c r="N9033" s="20"/>
    </row>
    <row r="9034" spans="9:14" x14ac:dyDescent="0.25">
      <c r="I9034" s="19"/>
      <c r="J9034" s="19"/>
      <c r="K9034" s="19"/>
      <c r="L9034" s="19"/>
      <c r="M9034" s="19"/>
      <c r="N9034" s="20"/>
    </row>
    <row r="9035" spans="9:14" x14ac:dyDescent="0.25">
      <c r="I9035" s="19"/>
      <c r="J9035" s="19"/>
      <c r="K9035" s="19"/>
      <c r="L9035" s="19"/>
      <c r="M9035" s="19"/>
      <c r="N9035" s="20"/>
    </row>
    <row r="9036" spans="9:14" x14ac:dyDescent="0.25">
      <c r="I9036" s="19"/>
      <c r="J9036" s="19"/>
      <c r="K9036" s="19"/>
      <c r="L9036" s="19"/>
      <c r="M9036" s="19"/>
      <c r="N9036" s="20"/>
    </row>
    <row r="9037" spans="9:14" x14ac:dyDescent="0.25">
      <c r="I9037" s="19"/>
      <c r="J9037" s="19"/>
      <c r="K9037" s="19"/>
      <c r="L9037" s="19"/>
      <c r="M9037" s="19"/>
      <c r="N9037" s="20"/>
    </row>
    <row r="9038" spans="9:14" x14ac:dyDescent="0.25">
      <c r="I9038" s="19"/>
      <c r="J9038" s="19"/>
      <c r="K9038" s="19"/>
      <c r="L9038" s="19"/>
      <c r="M9038" s="19"/>
      <c r="N9038" s="20"/>
    </row>
    <row r="9039" spans="9:14" x14ac:dyDescent="0.25">
      <c r="I9039" s="19"/>
      <c r="J9039" s="19"/>
      <c r="K9039" s="19"/>
      <c r="L9039" s="19"/>
      <c r="M9039" s="19"/>
      <c r="N9039" s="20"/>
    </row>
    <row r="9040" spans="9:14" x14ac:dyDescent="0.25">
      <c r="I9040" s="19"/>
      <c r="J9040" s="19"/>
      <c r="K9040" s="19"/>
      <c r="L9040" s="19"/>
      <c r="M9040" s="19"/>
      <c r="N9040" s="20"/>
    </row>
    <row r="9041" spans="9:14" x14ac:dyDescent="0.25">
      <c r="I9041" s="19"/>
      <c r="J9041" s="19"/>
      <c r="K9041" s="19"/>
      <c r="L9041" s="19"/>
      <c r="M9041" s="19"/>
      <c r="N9041" s="20"/>
    </row>
    <row r="9042" spans="9:14" x14ac:dyDescent="0.25">
      <c r="I9042" s="19"/>
      <c r="J9042" s="19"/>
      <c r="K9042" s="19"/>
      <c r="L9042" s="19"/>
      <c r="M9042" s="19"/>
      <c r="N9042" s="20"/>
    </row>
    <row r="9043" spans="9:14" x14ac:dyDescent="0.25">
      <c r="I9043" s="19"/>
      <c r="J9043" s="19"/>
      <c r="K9043" s="19"/>
      <c r="L9043" s="19"/>
      <c r="M9043" s="19"/>
      <c r="N9043" s="20"/>
    </row>
    <row r="9044" spans="9:14" x14ac:dyDescent="0.25">
      <c r="I9044" s="19"/>
      <c r="J9044" s="19"/>
      <c r="K9044" s="19"/>
      <c r="L9044" s="19"/>
      <c r="M9044" s="19"/>
      <c r="N9044" s="20"/>
    </row>
    <row r="9045" spans="9:14" x14ac:dyDescent="0.25">
      <c r="I9045" s="19"/>
      <c r="J9045" s="19"/>
      <c r="K9045" s="19"/>
      <c r="L9045" s="19"/>
      <c r="M9045" s="19"/>
      <c r="N9045" s="20"/>
    </row>
    <row r="9046" spans="9:14" x14ac:dyDescent="0.25">
      <c r="I9046" s="19"/>
      <c r="J9046" s="19"/>
      <c r="K9046" s="19"/>
      <c r="L9046" s="19"/>
      <c r="M9046" s="19"/>
      <c r="N9046" s="20"/>
    </row>
    <row r="9047" spans="9:14" x14ac:dyDescent="0.25">
      <c r="I9047" s="19"/>
      <c r="J9047" s="19"/>
      <c r="K9047" s="19"/>
      <c r="L9047" s="19"/>
      <c r="M9047" s="19"/>
      <c r="N9047" s="20"/>
    </row>
    <row r="9048" spans="9:14" x14ac:dyDescent="0.25">
      <c r="I9048" s="19"/>
      <c r="J9048" s="19"/>
      <c r="K9048" s="19"/>
      <c r="L9048" s="19"/>
      <c r="M9048" s="19"/>
      <c r="N9048" s="20"/>
    </row>
    <row r="9049" spans="9:14" x14ac:dyDescent="0.25">
      <c r="I9049" s="19"/>
      <c r="J9049" s="19"/>
      <c r="K9049" s="19"/>
      <c r="L9049" s="19"/>
      <c r="M9049" s="19"/>
      <c r="N9049" s="20"/>
    </row>
    <row r="9050" spans="9:14" x14ac:dyDescent="0.25">
      <c r="I9050" s="19"/>
      <c r="J9050" s="19"/>
      <c r="K9050" s="19"/>
      <c r="L9050" s="19"/>
      <c r="M9050" s="19"/>
      <c r="N9050" s="20"/>
    </row>
    <row r="9051" spans="9:14" x14ac:dyDescent="0.25">
      <c r="I9051" s="19"/>
      <c r="J9051" s="19"/>
      <c r="K9051" s="19"/>
      <c r="L9051" s="19"/>
      <c r="M9051" s="19"/>
      <c r="N9051" s="20"/>
    </row>
    <row r="9052" spans="9:14" x14ac:dyDescent="0.25">
      <c r="I9052" s="19"/>
      <c r="J9052" s="19"/>
      <c r="K9052" s="19"/>
      <c r="L9052" s="19"/>
      <c r="M9052" s="19"/>
      <c r="N9052" s="20"/>
    </row>
    <row r="9053" spans="9:14" x14ac:dyDescent="0.25">
      <c r="I9053" s="19"/>
      <c r="J9053" s="19"/>
      <c r="K9053" s="19"/>
      <c r="L9053" s="19"/>
      <c r="M9053" s="19"/>
      <c r="N9053" s="20"/>
    </row>
    <row r="9054" spans="9:14" x14ac:dyDescent="0.25">
      <c r="I9054" s="19"/>
      <c r="J9054" s="19"/>
      <c r="K9054" s="19"/>
      <c r="L9054" s="19"/>
      <c r="M9054" s="19"/>
      <c r="N9054" s="20"/>
    </row>
    <row r="9055" spans="9:14" x14ac:dyDescent="0.25">
      <c r="I9055" s="19"/>
      <c r="J9055" s="19"/>
      <c r="K9055" s="19"/>
      <c r="L9055" s="19"/>
      <c r="M9055" s="19"/>
      <c r="N9055" s="20"/>
    </row>
    <row r="9056" spans="9:14" x14ac:dyDescent="0.25">
      <c r="I9056" s="19"/>
      <c r="J9056" s="19"/>
      <c r="K9056" s="19"/>
      <c r="L9056" s="19"/>
      <c r="M9056" s="19"/>
      <c r="N9056" s="20"/>
    </row>
    <row r="9057" spans="6:14" x14ac:dyDescent="0.25">
      <c r="F9057" s="18"/>
      <c r="G9057" s="18"/>
      <c r="I9057" s="19"/>
      <c r="J9057" s="19"/>
      <c r="K9057" s="19"/>
      <c r="L9057" s="19"/>
      <c r="M9057" s="19"/>
      <c r="N9057" s="20"/>
    </row>
    <row r="9058" spans="6:14" x14ac:dyDescent="0.25">
      <c r="I9058" s="19"/>
      <c r="J9058" s="19"/>
      <c r="K9058" s="19"/>
      <c r="L9058" s="19"/>
      <c r="M9058" s="19"/>
      <c r="N9058" s="20"/>
    </row>
    <row r="9059" spans="6:14" x14ac:dyDescent="0.25">
      <c r="I9059" s="19"/>
      <c r="J9059" s="19"/>
      <c r="K9059" s="19"/>
      <c r="L9059" s="19"/>
      <c r="M9059" s="19"/>
      <c r="N9059" s="20"/>
    </row>
    <row r="9060" spans="6:14" x14ac:dyDescent="0.25">
      <c r="I9060" s="19"/>
      <c r="J9060" s="19"/>
      <c r="K9060" s="19"/>
      <c r="L9060" s="19"/>
      <c r="M9060" s="19"/>
      <c r="N9060" s="20"/>
    </row>
    <row r="9061" spans="6:14" x14ac:dyDescent="0.25">
      <c r="I9061" s="19"/>
      <c r="J9061" s="19"/>
      <c r="K9061" s="19"/>
      <c r="L9061" s="19"/>
      <c r="M9061" s="19"/>
      <c r="N9061" s="20"/>
    </row>
    <row r="9062" spans="6:14" x14ac:dyDescent="0.25">
      <c r="I9062" s="19"/>
      <c r="J9062" s="19"/>
      <c r="K9062" s="19"/>
      <c r="L9062" s="19"/>
      <c r="M9062" s="19"/>
      <c r="N9062" s="20"/>
    </row>
    <row r="9063" spans="6:14" x14ac:dyDescent="0.25">
      <c r="I9063" s="19"/>
      <c r="J9063" s="19"/>
      <c r="K9063" s="19"/>
      <c r="L9063" s="19"/>
      <c r="M9063" s="19"/>
      <c r="N9063" s="20"/>
    </row>
    <row r="9064" spans="6:14" x14ac:dyDescent="0.25">
      <c r="I9064" s="19"/>
      <c r="J9064" s="19"/>
      <c r="K9064" s="19"/>
      <c r="L9064" s="19"/>
      <c r="M9064" s="19"/>
      <c r="N9064" s="20"/>
    </row>
    <row r="9065" spans="6:14" x14ac:dyDescent="0.25">
      <c r="I9065" s="19"/>
      <c r="J9065" s="19"/>
      <c r="K9065" s="19"/>
      <c r="L9065" s="19"/>
      <c r="M9065" s="19"/>
      <c r="N9065" s="20"/>
    </row>
    <row r="9066" spans="6:14" x14ac:dyDescent="0.25">
      <c r="I9066" s="19"/>
      <c r="J9066" s="19"/>
      <c r="K9066" s="19"/>
      <c r="L9066" s="19"/>
      <c r="M9066" s="19"/>
      <c r="N9066" s="20"/>
    </row>
    <row r="9067" spans="6:14" x14ac:dyDescent="0.25">
      <c r="I9067" s="19"/>
      <c r="J9067" s="19"/>
      <c r="K9067" s="19"/>
      <c r="L9067" s="19"/>
      <c r="M9067" s="19"/>
      <c r="N9067" s="20"/>
    </row>
    <row r="9068" spans="6:14" x14ac:dyDescent="0.25">
      <c r="I9068" s="19"/>
      <c r="J9068" s="19"/>
      <c r="K9068" s="19"/>
      <c r="L9068" s="19"/>
      <c r="M9068" s="19"/>
      <c r="N9068" s="20"/>
    </row>
    <row r="9069" spans="6:14" x14ac:dyDescent="0.25">
      <c r="I9069" s="19"/>
      <c r="J9069" s="19"/>
      <c r="K9069" s="19"/>
      <c r="L9069" s="19"/>
      <c r="M9069" s="19"/>
      <c r="N9069" s="20"/>
    </row>
    <row r="9070" spans="6:14" x14ac:dyDescent="0.25">
      <c r="I9070" s="19"/>
      <c r="J9070" s="19"/>
      <c r="K9070" s="19"/>
      <c r="L9070" s="19"/>
      <c r="M9070" s="19"/>
      <c r="N9070" s="20"/>
    </row>
    <row r="9071" spans="6:14" x14ac:dyDescent="0.25">
      <c r="I9071" s="19"/>
      <c r="J9071" s="19"/>
      <c r="K9071" s="19"/>
      <c r="L9071" s="19"/>
      <c r="M9071" s="19"/>
      <c r="N9071" s="20"/>
    </row>
    <row r="9072" spans="6:14" x14ac:dyDescent="0.25">
      <c r="I9072" s="19"/>
      <c r="J9072" s="19"/>
      <c r="K9072" s="19"/>
      <c r="L9072" s="19"/>
      <c r="M9072" s="19"/>
      <c r="N9072" s="20"/>
    </row>
    <row r="9073" spans="9:14" x14ac:dyDescent="0.25">
      <c r="I9073" s="19"/>
      <c r="J9073" s="19"/>
      <c r="K9073" s="19"/>
      <c r="L9073" s="19"/>
      <c r="M9073" s="19"/>
      <c r="N9073" s="20"/>
    </row>
    <row r="9074" spans="9:14" x14ac:dyDescent="0.25">
      <c r="I9074" s="19"/>
      <c r="J9074" s="19"/>
      <c r="K9074" s="19"/>
      <c r="L9074" s="19"/>
      <c r="M9074" s="19"/>
      <c r="N9074" s="20"/>
    </row>
    <row r="9075" spans="9:14" x14ac:dyDescent="0.25">
      <c r="I9075" s="19"/>
      <c r="J9075" s="19"/>
      <c r="K9075" s="19"/>
      <c r="L9075" s="19"/>
      <c r="M9075" s="19"/>
      <c r="N9075" s="20"/>
    </row>
    <row r="9076" spans="9:14" x14ac:dyDescent="0.25">
      <c r="I9076" s="19"/>
      <c r="J9076" s="19"/>
      <c r="K9076" s="19"/>
      <c r="L9076" s="19"/>
      <c r="M9076" s="19"/>
      <c r="N9076" s="20"/>
    </row>
    <row r="9077" spans="9:14" x14ac:dyDescent="0.25">
      <c r="I9077" s="19"/>
      <c r="J9077" s="19"/>
      <c r="K9077" s="19"/>
      <c r="L9077" s="19"/>
      <c r="M9077" s="19"/>
      <c r="N9077" s="20"/>
    </row>
    <row r="9078" spans="9:14" x14ac:dyDescent="0.25">
      <c r="I9078" s="19"/>
      <c r="J9078" s="19"/>
      <c r="K9078" s="19"/>
      <c r="L9078" s="19"/>
      <c r="M9078" s="19"/>
      <c r="N9078" s="20"/>
    </row>
    <row r="9079" spans="9:14" x14ac:dyDescent="0.25">
      <c r="I9079" s="19"/>
      <c r="J9079" s="19"/>
      <c r="K9079" s="19"/>
      <c r="L9079" s="19"/>
      <c r="M9079" s="19"/>
      <c r="N9079" s="20"/>
    </row>
    <row r="9080" spans="9:14" x14ac:dyDescent="0.25">
      <c r="I9080" s="19"/>
      <c r="J9080" s="19"/>
      <c r="K9080" s="19"/>
      <c r="L9080" s="19"/>
      <c r="M9080" s="19"/>
      <c r="N9080" s="20"/>
    </row>
    <row r="9081" spans="9:14" x14ac:dyDescent="0.25">
      <c r="I9081" s="19"/>
      <c r="J9081" s="19"/>
      <c r="K9081" s="19"/>
      <c r="L9081" s="19"/>
      <c r="M9081" s="19"/>
      <c r="N9081" s="20"/>
    </row>
    <row r="9082" spans="9:14" x14ac:dyDescent="0.25">
      <c r="I9082" s="19"/>
      <c r="J9082" s="19"/>
      <c r="K9082" s="19"/>
      <c r="L9082" s="19"/>
      <c r="M9082" s="19"/>
      <c r="N9082" s="20"/>
    </row>
    <row r="9083" spans="9:14" x14ac:dyDescent="0.25">
      <c r="I9083" s="19"/>
      <c r="J9083" s="19"/>
      <c r="K9083" s="19"/>
      <c r="L9083" s="19"/>
      <c r="M9083" s="19"/>
      <c r="N9083" s="20"/>
    </row>
    <row r="9084" spans="9:14" x14ac:dyDescent="0.25">
      <c r="I9084" s="19"/>
      <c r="J9084" s="19"/>
      <c r="K9084" s="19"/>
      <c r="L9084" s="19"/>
      <c r="M9084" s="19"/>
      <c r="N9084" s="20"/>
    </row>
    <row r="9085" spans="9:14" x14ac:dyDescent="0.25">
      <c r="I9085" s="19"/>
      <c r="J9085" s="19"/>
      <c r="K9085" s="19"/>
      <c r="L9085" s="19"/>
      <c r="M9085" s="19"/>
      <c r="N9085" s="20"/>
    </row>
    <row r="9086" spans="9:14" x14ac:dyDescent="0.25">
      <c r="I9086" s="19"/>
      <c r="J9086" s="19"/>
      <c r="K9086" s="19"/>
      <c r="L9086" s="19"/>
      <c r="M9086" s="19"/>
      <c r="N9086" s="20"/>
    </row>
    <row r="9087" spans="9:14" x14ac:dyDescent="0.25">
      <c r="I9087" s="19"/>
      <c r="J9087" s="19"/>
      <c r="K9087" s="19"/>
      <c r="L9087" s="19"/>
      <c r="M9087" s="19"/>
      <c r="N9087" s="20"/>
    </row>
    <row r="9088" spans="9:14" x14ac:dyDescent="0.25">
      <c r="I9088" s="19"/>
      <c r="J9088" s="19"/>
      <c r="K9088" s="19"/>
      <c r="L9088" s="19"/>
      <c r="M9088" s="19"/>
      <c r="N9088" s="20"/>
    </row>
    <row r="9089" spans="6:14" x14ac:dyDescent="0.25">
      <c r="I9089" s="19"/>
      <c r="J9089" s="19"/>
      <c r="K9089" s="19"/>
      <c r="L9089" s="19"/>
      <c r="M9089" s="19"/>
      <c r="N9089" s="20"/>
    </row>
    <row r="9090" spans="6:14" x14ac:dyDescent="0.25">
      <c r="I9090" s="19"/>
      <c r="J9090" s="19"/>
      <c r="K9090" s="19"/>
      <c r="L9090" s="19"/>
      <c r="M9090" s="19"/>
      <c r="N9090" s="20"/>
    </row>
    <row r="9091" spans="6:14" x14ac:dyDescent="0.25">
      <c r="I9091" s="19"/>
      <c r="J9091" s="19"/>
      <c r="K9091" s="19"/>
      <c r="L9091" s="19"/>
      <c r="M9091" s="19"/>
      <c r="N9091" s="20"/>
    </row>
    <row r="9092" spans="6:14" x14ac:dyDescent="0.25">
      <c r="I9092" s="19"/>
      <c r="J9092" s="19"/>
      <c r="K9092" s="19"/>
      <c r="L9092" s="19"/>
      <c r="M9092" s="19"/>
      <c r="N9092" s="20"/>
    </row>
    <row r="9093" spans="6:14" x14ac:dyDescent="0.25">
      <c r="I9093" s="19"/>
      <c r="J9093" s="19"/>
      <c r="K9093" s="19"/>
      <c r="L9093" s="19"/>
      <c r="M9093" s="19"/>
      <c r="N9093" s="20"/>
    </row>
    <row r="9094" spans="6:14" x14ac:dyDescent="0.25">
      <c r="F9094" s="18"/>
      <c r="G9094" s="18"/>
      <c r="I9094" s="19"/>
      <c r="J9094" s="19"/>
      <c r="K9094" s="19"/>
      <c r="L9094" s="19"/>
      <c r="M9094" s="19"/>
      <c r="N9094" s="20"/>
    </row>
    <row r="9095" spans="6:14" x14ac:dyDescent="0.25">
      <c r="I9095" s="19"/>
      <c r="J9095" s="19"/>
      <c r="K9095" s="19"/>
      <c r="L9095" s="19"/>
      <c r="M9095" s="19"/>
      <c r="N9095" s="20"/>
    </row>
    <row r="9096" spans="6:14" x14ac:dyDescent="0.25">
      <c r="I9096" s="19"/>
      <c r="J9096" s="19"/>
      <c r="K9096" s="19"/>
      <c r="L9096" s="19"/>
      <c r="M9096" s="19"/>
      <c r="N9096" s="20"/>
    </row>
    <row r="9097" spans="6:14" x14ac:dyDescent="0.25">
      <c r="I9097" s="19"/>
      <c r="J9097" s="19"/>
      <c r="K9097" s="19"/>
      <c r="L9097" s="19"/>
      <c r="M9097" s="19"/>
      <c r="N9097" s="20"/>
    </row>
    <row r="9098" spans="6:14" x14ac:dyDescent="0.25">
      <c r="I9098" s="19"/>
      <c r="J9098" s="19"/>
      <c r="K9098" s="19"/>
      <c r="L9098" s="19"/>
      <c r="M9098" s="19"/>
      <c r="N9098" s="20"/>
    </row>
    <row r="9099" spans="6:14" x14ac:dyDescent="0.25">
      <c r="I9099" s="19"/>
      <c r="J9099" s="19"/>
      <c r="K9099" s="19"/>
      <c r="L9099" s="19"/>
      <c r="M9099" s="19"/>
      <c r="N9099" s="20"/>
    </row>
    <row r="9100" spans="6:14" x14ac:dyDescent="0.25">
      <c r="I9100" s="19"/>
      <c r="J9100" s="19"/>
      <c r="K9100" s="19"/>
      <c r="L9100" s="19"/>
      <c r="M9100" s="19"/>
      <c r="N9100" s="20"/>
    </row>
    <row r="9101" spans="6:14" x14ac:dyDescent="0.25">
      <c r="I9101" s="19"/>
      <c r="J9101" s="19"/>
      <c r="K9101" s="19"/>
      <c r="L9101" s="19"/>
      <c r="M9101" s="19"/>
      <c r="N9101" s="20"/>
    </row>
    <row r="9102" spans="6:14" x14ac:dyDescent="0.25">
      <c r="I9102" s="19"/>
      <c r="J9102" s="19"/>
      <c r="K9102" s="19"/>
      <c r="L9102" s="19"/>
      <c r="M9102" s="19"/>
      <c r="N9102" s="20"/>
    </row>
    <row r="9103" spans="6:14" x14ac:dyDescent="0.25">
      <c r="I9103" s="19"/>
      <c r="J9103" s="19"/>
      <c r="K9103" s="19"/>
      <c r="L9103" s="19"/>
      <c r="M9103" s="19"/>
      <c r="N9103" s="20"/>
    </row>
    <row r="9104" spans="6:14" x14ac:dyDescent="0.25">
      <c r="I9104" s="19"/>
      <c r="J9104" s="19"/>
      <c r="K9104" s="19"/>
      <c r="L9104" s="19"/>
      <c r="M9104" s="19"/>
      <c r="N9104" s="20"/>
    </row>
    <row r="9105" spans="9:14" x14ac:dyDescent="0.25">
      <c r="I9105" s="19"/>
      <c r="J9105" s="19"/>
      <c r="K9105" s="19"/>
      <c r="L9105" s="19"/>
      <c r="M9105" s="19"/>
      <c r="N9105" s="20"/>
    </row>
    <row r="9106" spans="9:14" x14ac:dyDescent="0.25">
      <c r="I9106" s="19"/>
      <c r="J9106" s="19"/>
      <c r="K9106" s="19"/>
      <c r="L9106" s="19"/>
      <c r="M9106" s="19"/>
      <c r="N9106" s="20"/>
    </row>
    <row r="9107" spans="9:14" x14ac:dyDescent="0.25">
      <c r="I9107" s="19"/>
      <c r="J9107" s="19"/>
      <c r="K9107" s="19"/>
      <c r="L9107" s="19"/>
      <c r="M9107" s="19"/>
      <c r="N9107" s="20"/>
    </row>
    <row r="9108" spans="9:14" x14ac:dyDescent="0.25">
      <c r="I9108" s="19"/>
      <c r="J9108" s="19"/>
      <c r="K9108" s="19"/>
      <c r="L9108" s="19"/>
      <c r="M9108" s="19"/>
      <c r="N9108" s="20"/>
    </row>
    <row r="9109" spans="9:14" x14ac:dyDescent="0.25">
      <c r="I9109" s="19"/>
      <c r="J9109" s="19"/>
      <c r="K9109" s="19"/>
      <c r="L9109" s="19"/>
      <c r="M9109" s="19"/>
      <c r="N9109" s="20"/>
    </row>
    <row r="9110" spans="9:14" x14ac:dyDescent="0.25">
      <c r="I9110" s="19"/>
      <c r="J9110" s="19"/>
      <c r="K9110" s="19"/>
      <c r="L9110" s="19"/>
      <c r="M9110" s="19"/>
      <c r="N9110" s="20"/>
    </row>
    <row r="9111" spans="9:14" x14ac:dyDescent="0.25">
      <c r="I9111" s="19"/>
      <c r="J9111" s="19"/>
      <c r="K9111" s="19"/>
      <c r="L9111" s="19"/>
      <c r="M9111" s="19"/>
      <c r="N9111" s="20"/>
    </row>
    <row r="9112" spans="9:14" x14ac:dyDescent="0.25">
      <c r="I9112" s="19"/>
      <c r="J9112" s="19"/>
      <c r="K9112" s="19"/>
      <c r="L9112" s="19"/>
      <c r="M9112" s="19"/>
      <c r="N9112" s="20"/>
    </row>
    <row r="9113" spans="9:14" x14ac:dyDescent="0.25">
      <c r="I9113" s="19"/>
      <c r="J9113" s="19"/>
      <c r="K9113" s="19"/>
      <c r="L9113" s="19"/>
      <c r="M9113" s="19"/>
      <c r="N9113" s="20"/>
    </row>
    <row r="9114" spans="9:14" x14ac:dyDescent="0.25">
      <c r="I9114" s="19"/>
      <c r="J9114" s="19"/>
      <c r="K9114" s="19"/>
      <c r="L9114" s="19"/>
      <c r="M9114" s="19"/>
      <c r="N9114" s="20"/>
    </row>
    <row r="9115" spans="9:14" x14ac:dyDescent="0.25">
      <c r="I9115" s="19"/>
      <c r="J9115" s="19"/>
      <c r="K9115" s="19"/>
      <c r="L9115" s="19"/>
      <c r="M9115" s="19"/>
      <c r="N9115" s="20"/>
    </row>
    <row r="9116" spans="9:14" x14ac:dyDescent="0.25">
      <c r="I9116" s="19"/>
      <c r="J9116" s="19"/>
      <c r="K9116" s="19"/>
      <c r="L9116" s="19"/>
      <c r="M9116" s="19"/>
      <c r="N9116" s="20"/>
    </row>
    <row r="9117" spans="9:14" x14ac:dyDescent="0.25">
      <c r="I9117" s="19"/>
      <c r="J9117" s="19"/>
      <c r="K9117" s="19"/>
      <c r="L9117" s="19"/>
      <c r="M9117" s="19"/>
      <c r="N9117" s="20"/>
    </row>
    <row r="9118" spans="9:14" x14ac:dyDescent="0.25">
      <c r="I9118" s="19"/>
      <c r="J9118" s="19"/>
      <c r="K9118" s="19"/>
      <c r="L9118" s="19"/>
      <c r="M9118" s="19"/>
      <c r="N9118" s="20"/>
    </row>
    <row r="9119" spans="9:14" x14ac:dyDescent="0.25">
      <c r="I9119" s="19"/>
      <c r="J9119" s="19"/>
      <c r="K9119" s="19"/>
      <c r="L9119" s="19"/>
      <c r="M9119" s="19"/>
      <c r="N9119" s="20"/>
    </row>
    <row r="9120" spans="9:14" x14ac:dyDescent="0.25">
      <c r="I9120" s="19"/>
      <c r="J9120" s="19"/>
      <c r="K9120" s="19"/>
      <c r="L9120" s="19"/>
      <c r="M9120" s="19"/>
      <c r="N9120" s="20"/>
    </row>
    <row r="9121" spans="9:14" x14ac:dyDescent="0.25">
      <c r="I9121" s="19"/>
      <c r="J9121" s="19"/>
      <c r="K9121" s="19"/>
      <c r="L9121" s="19"/>
      <c r="M9121" s="19"/>
      <c r="N9121" s="20"/>
    </row>
    <row r="9122" spans="9:14" x14ac:dyDescent="0.25">
      <c r="I9122" s="19"/>
      <c r="J9122" s="19"/>
      <c r="K9122" s="19"/>
      <c r="L9122" s="19"/>
      <c r="M9122" s="19"/>
      <c r="N9122" s="20"/>
    </row>
    <row r="9123" spans="9:14" x14ac:dyDescent="0.25">
      <c r="I9123" s="19"/>
      <c r="J9123" s="19"/>
      <c r="K9123" s="19"/>
      <c r="L9123" s="19"/>
      <c r="M9123" s="19"/>
      <c r="N9123" s="20"/>
    </row>
    <row r="9124" spans="9:14" x14ac:dyDescent="0.25">
      <c r="I9124" s="19"/>
      <c r="J9124" s="19"/>
      <c r="K9124" s="19"/>
      <c r="L9124" s="19"/>
      <c r="M9124" s="19"/>
      <c r="N9124" s="20"/>
    </row>
    <row r="9125" spans="9:14" x14ac:dyDescent="0.25">
      <c r="I9125" s="19"/>
      <c r="J9125" s="19"/>
      <c r="K9125" s="19"/>
      <c r="L9125" s="19"/>
      <c r="M9125" s="19"/>
      <c r="N9125" s="20"/>
    </row>
    <row r="9126" spans="9:14" x14ac:dyDescent="0.25">
      <c r="I9126" s="19"/>
      <c r="J9126" s="19"/>
      <c r="K9126" s="19"/>
      <c r="L9126" s="19"/>
      <c r="M9126" s="19"/>
      <c r="N9126" s="20"/>
    </row>
    <row r="9127" spans="9:14" x14ac:dyDescent="0.25">
      <c r="I9127" s="19"/>
      <c r="J9127" s="19"/>
      <c r="K9127" s="19"/>
      <c r="L9127" s="19"/>
      <c r="M9127" s="19"/>
      <c r="N9127" s="20"/>
    </row>
    <row r="9128" spans="9:14" x14ac:dyDescent="0.25">
      <c r="I9128" s="19"/>
      <c r="J9128" s="19"/>
      <c r="K9128" s="19"/>
      <c r="L9128" s="19"/>
      <c r="M9128" s="19"/>
      <c r="N9128" s="20"/>
    </row>
    <row r="9129" spans="9:14" x14ac:dyDescent="0.25">
      <c r="I9129" s="19"/>
      <c r="J9129" s="19"/>
      <c r="K9129" s="19"/>
      <c r="L9129" s="19"/>
      <c r="M9129" s="19"/>
      <c r="N9129" s="20"/>
    </row>
    <row r="9130" spans="9:14" x14ac:dyDescent="0.25">
      <c r="I9130" s="19"/>
      <c r="J9130" s="19"/>
      <c r="K9130" s="19"/>
      <c r="L9130" s="19"/>
      <c r="M9130" s="19"/>
      <c r="N9130" s="20"/>
    </row>
    <row r="9131" spans="9:14" x14ac:dyDescent="0.25">
      <c r="I9131" s="19"/>
      <c r="J9131" s="19"/>
      <c r="K9131" s="19"/>
      <c r="L9131" s="19"/>
      <c r="M9131" s="19"/>
      <c r="N9131" s="20"/>
    </row>
    <row r="9132" spans="9:14" x14ac:dyDescent="0.25">
      <c r="I9132" s="19"/>
      <c r="J9132" s="19"/>
      <c r="K9132" s="19"/>
      <c r="L9132" s="19"/>
      <c r="M9132" s="19"/>
      <c r="N9132" s="20"/>
    </row>
    <row r="9133" spans="9:14" x14ac:dyDescent="0.25">
      <c r="I9133" s="19"/>
      <c r="J9133" s="19"/>
      <c r="K9133" s="19"/>
      <c r="L9133" s="19"/>
      <c r="M9133" s="19"/>
      <c r="N9133" s="20"/>
    </row>
    <row r="9134" spans="9:14" x14ac:dyDescent="0.25">
      <c r="I9134" s="19"/>
      <c r="J9134" s="19"/>
      <c r="K9134" s="19"/>
      <c r="L9134" s="19"/>
      <c r="M9134" s="19"/>
      <c r="N9134" s="20"/>
    </row>
    <row r="9135" spans="9:14" x14ac:dyDescent="0.25">
      <c r="I9135" s="19"/>
      <c r="J9135" s="19"/>
      <c r="K9135" s="19"/>
      <c r="L9135" s="19"/>
      <c r="M9135" s="19"/>
      <c r="N9135" s="20"/>
    </row>
    <row r="9136" spans="9:14" x14ac:dyDescent="0.25">
      <c r="I9136" s="19"/>
      <c r="J9136" s="19"/>
      <c r="K9136" s="19"/>
      <c r="L9136" s="19"/>
      <c r="M9136" s="19"/>
      <c r="N9136" s="20"/>
    </row>
    <row r="9137" spans="6:14" x14ac:dyDescent="0.25">
      <c r="I9137" s="19"/>
      <c r="J9137" s="19"/>
      <c r="K9137" s="19"/>
      <c r="L9137" s="19"/>
      <c r="M9137" s="19"/>
      <c r="N9137" s="20"/>
    </row>
    <row r="9138" spans="6:14" x14ac:dyDescent="0.25">
      <c r="I9138" s="19"/>
      <c r="J9138" s="19"/>
      <c r="K9138" s="19"/>
      <c r="L9138" s="19"/>
      <c r="M9138" s="19"/>
      <c r="N9138" s="20"/>
    </row>
    <row r="9139" spans="6:14" x14ac:dyDescent="0.25">
      <c r="I9139" s="19"/>
      <c r="J9139" s="19"/>
      <c r="K9139" s="19"/>
      <c r="L9139" s="19"/>
      <c r="M9139" s="19"/>
      <c r="N9139" s="20"/>
    </row>
    <row r="9140" spans="6:14" x14ac:dyDescent="0.25">
      <c r="I9140" s="19"/>
      <c r="J9140" s="19"/>
      <c r="K9140" s="19"/>
      <c r="L9140" s="19"/>
      <c r="M9140" s="19"/>
      <c r="N9140" s="20"/>
    </row>
    <row r="9141" spans="6:14" x14ac:dyDescent="0.25">
      <c r="I9141" s="19"/>
      <c r="J9141" s="19"/>
      <c r="K9141" s="19"/>
      <c r="L9141" s="19"/>
      <c r="M9141" s="19"/>
      <c r="N9141" s="20"/>
    </row>
    <row r="9142" spans="6:14" x14ac:dyDescent="0.25">
      <c r="F9142" s="18"/>
      <c r="G9142" s="18"/>
      <c r="I9142" s="19"/>
      <c r="J9142" s="19"/>
      <c r="K9142" s="19"/>
      <c r="L9142" s="19"/>
      <c r="M9142" s="19"/>
      <c r="N9142" s="20"/>
    </row>
    <row r="9143" spans="6:14" x14ac:dyDescent="0.25">
      <c r="I9143" s="19"/>
      <c r="J9143" s="19"/>
      <c r="K9143" s="19"/>
      <c r="L9143" s="19"/>
      <c r="M9143" s="19"/>
      <c r="N9143" s="20"/>
    </row>
    <row r="9144" spans="6:14" x14ac:dyDescent="0.25">
      <c r="I9144" s="19"/>
      <c r="J9144" s="19"/>
      <c r="K9144" s="19"/>
      <c r="L9144" s="19"/>
      <c r="M9144" s="19"/>
      <c r="N9144" s="20"/>
    </row>
    <row r="9145" spans="6:14" x14ac:dyDescent="0.25">
      <c r="I9145" s="19"/>
      <c r="J9145" s="19"/>
      <c r="K9145" s="19"/>
      <c r="L9145" s="19"/>
      <c r="M9145" s="19"/>
      <c r="N9145" s="20"/>
    </row>
    <row r="9146" spans="6:14" x14ac:dyDescent="0.25">
      <c r="I9146" s="19"/>
      <c r="J9146" s="19"/>
      <c r="K9146" s="19"/>
      <c r="L9146" s="19"/>
      <c r="M9146" s="19"/>
      <c r="N9146" s="20"/>
    </row>
    <row r="9147" spans="6:14" x14ac:dyDescent="0.25">
      <c r="I9147" s="19"/>
      <c r="J9147" s="19"/>
      <c r="K9147" s="19"/>
      <c r="L9147" s="19"/>
      <c r="M9147" s="19"/>
      <c r="N9147" s="20"/>
    </row>
    <row r="9148" spans="6:14" x14ac:dyDescent="0.25">
      <c r="I9148" s="19"/>
      <c r="J9148" s="19"/>
      <c r="K9148" s="19"/>
      <c r="L9148" s="19"/>
      <c r="M9148" s="19"/>
      <c r="N9148" s="20"/>
    </row>
    <row r="9149" spans="6:14" x14ac:dyDescent="0.25">
      <c r="I9149" s="19"/>
      <c r="J9149" s="19"/>
      <c r="K9149" s="19"/>
      <c r="L9149" s="19"/>
      <c r="M9149" s="19"/>
      <c r="N9149" s="20"/>
    </row>
    <row r="9150" spans="6:14" x14ac:dyDescent="0.25">
      <c r="I9150" s="19"/>
      <c r="J9150" s="19"/>
      <c r="K9150" s="19"/>
      <c r="L9150" s="19"/>
      <c r="M9150" s="19"/>
      <c r="N9150" s="20"/>
    </row>
    <row r="9151" spans="6:14" x14ac:dyDescent="0.25">
      <c r="I9151" s="19"/>
      <c r="J9151" s="19"/>
      <c r="K9151" s="19"/>
      <c r="L9151" s="19"/>
      <c r="M9151" s="19"/>
      <c r="N9151" s="20"/>
    </row>
    <row r="9152" spans="6:14" x14ac:dyDescent="0.25">
      <c r="I9152" s="19"/>
      <c r="J9152" s="19"/>
      <c r="K9152" s="19"/>
      <c r="L9152" s="19"/>
      <c r="M9152" s="19"/>
      <c r="N9152" s="20"/>
    </row>
    <row r="9153" spans="9:14" x14ac:dyDescent="0.25">
      <c r="I9153" s="19"/>
      <c r="J9153" s="19"/>
      <c r="K9153" s="19"/>
      <c r="L9153" s="19"/>
      <c r="M9153" s="19"/>
      <c r="N9153" s="20"/>
    </row>
    <row r="9154" spans="9:14" x14ac:dyDescent="0.25">
      <c r="I9154" s="19"/>
      <c r="J9154" s="19"/>
      <c r="K9154" s="19"/>
      <c r="L9154" s="19"/>
      <c r="M9154" s="19"/>
      <c r="N9154" s="20"/>
    </row>
    <row r="9155" spans="9:14" x14ac:dyDescent="0.25">
      <c r="I9155" s="19"/>
      <c r="J9155" s="19"/>
      <c r="K9155" s="19"/>
      <c r="L9155" s="19"/>
      <c r="M9155" s="19"/>
      <c r="N9155" s="20"/>
    </row>
    <row r="9156" spans="9:14" x14ac:dyDescent="0.25">
      <c r="I9156" s="19"/>
      <c r="J9156" s="19"/>
      <c r="K9156" s="19"/>
      <c r="L9156" s="19"/>
      <c r="M9156" s="19"/>
      <c r="N9156" s="20"/>
    </row>
    <row r="9157" spans="9:14" x14ac:dyDescent="0.25">
      <c r="I9157" s="19"/>
      <c r="J9157" s="19"/>
      <c r="K9157" s="19"/>
      <c r="L9157" s="19"/>
      <c r="M9157" s="19"/>
      <c r="N9157" s="20"/>
    </row>
    <row r="9158" spans="9:14" x14ac:dyDescent="0.25">
      <c r="I9158" s="19"/>
      <c r="J9158" s="19"/>
      <c r="K9158" s="19"/>
      <c r="L9158" s="19"/>
      <c r="M9158" s="19"/>
      <c r="N9158" s="20"/>
    </row>
    <row r="9159" spans="9:14" x14ac:dyDescent="0.25">
      <c r="I9159" s="19"/>
      <c r="J9159" s="19"/>
      <c r="K9159" s="19"/>
      <c r="L9159" s="19"/>
      <c r="M9159" s="19"/>
      <c r="N9159" s="20"/>
    </row>
    <row r="9160" spans="9:14" x14ac:dyDescent="0.25">
      <c r="I9160" s="19"/>
      <c r="J9160" s="19"/>
      <c r="K9160" s="19"/>
      <c r="L9160" s="19"/>
      <c r="M9160" s="19"/>
      <c r="N9160" s="20"/>
    </row>
    <row r="9161" spans="9:14" x14ac:dyDescent="0.25">
      <c r="I9161" s="19"/>
      <c r="J9161" s="19"/>
      <c r="K9161" s="19"/>
      <c r="L9161" s="19"/>
      <c r="M9161" s="19"/>
      <c r="N9161" s="20"/>
    </row>
    <row r="9162" spans="9:14" x14ac:dyDescent="0.25">
      <c r="I9162" s="19"/>
      <c r="J9162" s="19"/>
      <c r="K9162" s="19"/>
      <c r="L9162" s="19"/>
      <c r="M9162" s="19"/>
      <c r="N9162" s="20"/>
    </row>
    <row r="9163" spans="9:14" x14ac:dyDescent="0.25">
      <c r="I9163" s="19"/>
      <c r="J9163" s="19"/>
      <c r="K9163" s="19"/>
      <c r="L9163" s="19"/>
      <c r="M9163" s="19"/>
      <c r="N9163" s="20"/>
    </row>
    <row r="9164" spans="9:14" x14ac:dyDescent="0.25">
      <c r="I9164" s="19"/>
      <c r="J9164" s="19"/>
      <c r="K9164" s="19"/>
      <c r="L9164" s="19"/>
      <c r="M9164" s="19"/>
      <c r="N9164" s="20"/>
    </row>
    <row r="9165" spans="9:14" x14ac:dyDescent="0.25">
      <c r="I9165" s="19"/>
      <c r="J9165" s="19"/>
      <c r="K9165" s="19"/>
      <c r="L9165" s="19"/>
      <c r="M9165" s="19"/>
      <c r="N9165" s="20"/>
    </row>
    <row r="9166" spans="9:14" x14ac:dyDescent="0.25">
      <c r="I9166" s="19"/>
      <c r="J9166" s="19"/>
      <c r="K9166" s="19"/>
      <c r="L9166" s="19"/>
      <c r="M9166" s="19"/>
      <c r="N9166" s="20"/>
    </row>
    <row r="9167" spans="9:14" x14ac:dyDescent="0.25">
      <c r="I9167" s="19"/>
      <c r="J9167" s="19"/>
      <c r="K9167" s="19"/>
      <c r="L9167" s="19"/>
      <c r="M9167" s="19"/>
      <c r="N9167" s="20"/>
    </row>
    <row r="9168" spans="9:14" x14ac:dyDescent="0.25">
      <c r="I9168" s="19"/>
      <c r="J9168" s="19"/>
      <c r="K9168" s="19"/>
      <c r="L9168" s="19"/>
      <c r="M9168" s="19"/>
      <c r="N9168" s="20"/>
    </row>
    <row r="9169" spans="6:14" x14ac:dyDescent="0.25">
      <c r="I9169" s="19"/>
      <c r="J9169" s="19"/>
      <c r="K9169" s="19"/>
      <c r="L9169" s="19"/>
      <c r="M9169" s="19"/>
      <c r="N9169" s="20"/>
    </row>
    <row r="9170" spans="6:14" x14ac:dyDescent="0.25">
      <c r="I9170" s="19"/>
      <c r="J9170" s="19"/>
      <c r="K9170" s="19"/>
      <c r="L9170" s="19"/>
      <c r="M9170" s="19"/>
      <c r="N9170" s="20"/>
    </row>
    <row r="9171" spans="6:14" x14ac:dyDescent="0.25">
      <c r="I9171" s="19"/>
      <c r="J9171" s="19"/>
      <c r="K9171" s="19"/>
      <c r="L9171" s="19"/>
      <c r="M9171" s="19"/>
      <c r="N9171" s="20"/>
    </row>
    <row r="9172" spans="6:14" x14ac:dyDescent="0.25">
      <c r="I9172" s="19"/>
      <c r="J9172" s="19"/>
      <c r="K9172" s="19"/>
      <c r="L9172" s="19"/>
      <c r="M9172" s="19"/>
      <c r="N9172" s="20"/>
    </row>
    <row r="9173" spans="6:14" x14ac:dyDescent="0.25">
      <c r="I9173" s="19"/>
      <c r="J9173" s="19"/>
      <c r="K9173" s="19"/>
      <c r="L9173" s="19"/>
      <c r="M9173" s="19"/>
      <c r="N9173" s="20"/>
    </row>
    <row r="9174" spans="6:14" x14ac:dyDescent="0.25">
      <c r="I9174" s="19"/>
      <c r="J9174" s="19"/>
      <c r="K9174" s="19"/>
      <c r="L9174" s="19"/>
      <c r="M9174" s="19"/>
      <c r="N9174" s="20"/>
    </row>
    <row r="9175" spans="6:14" x14ac:dyDescent="0.25">
      <c r="I9175" s="19"/>
      <c r="J9175" s="19"/>
      <c r="K9175" s="19"/>
      <c r="L9175" s="19"/>
      <c r="M9175" s="19"/>
      <c r="N9175" s="20"/>
    </row>
    <row r="9176" spans="6:14" x14ac:dyDescent="0.25">
      <c r="I9176" s="19"/>
      <c r="J9176" s="19"/>
      <c r="K9176" s="19"/>
      <c r="L9176" s="19"/>
      <c r="M9176" s="19"/>
      <c r="N9176" s="20"/>
    </row>
    <row r="9177" spans="6:14" x14ac:dyDescent="0.25">
      <c r="F9177" s="18"/>
      <c r="G9177" s="18"/>
      <c r="I9177" s="19"/>
      <c r="J9177" s="19"/>
      <c r="K9177" s="19"/>
      <c r="L9177" s="19"/>
      <c r="M9177" s="19"/>
      <c r="N9177" s="20"/>
    </row>
    <row r="9178" spans="6:14" x14ac:dyDescent="0.25">
      <c r="I9178" s="19"/>
      <c r="J9178" s="19"/>
      <c r="K9178" s="19"/>
      <c r="L9178" s="19"/>
      <c r="M9178" s="19"/>
      <c r="N9178" s="20"/>
    </row>
    <row r="9179" spans="6:14" x14ac:dyDescent="0.25">
      <c r="I9179" s="19"/>
      <c r="J9179" s="19"/>
      <c r="K9179" s="19"/>
      <c r="L9179" s="19"/>
      <c r="M9179" s="19"/>
      <c r="N9179" s="20"/>
    </row>
    <row r="9180" spans="6:14" x14ac:dyDescent="0.25">
      <c r="I9180" s="19"/>
      <c r="J9180" s="19"/>
      <c r="K9180" s="19"/>
      <c r="L9180" s="19"/>
      <c r="M9180" s="19"/>
      <c r="N9180" s="20"/>
    </row>
    <row r="9181" spans="6:14" x14ac:dyDescent="0.25">
      <c r="I9181" s="19"/>
      <c r="J9181" s="19"/>
      <c r="K9181" s="19"/>
      <c r="L9181" s="19"/>
      <c r="M9181" s="19"/>
      <c r="N9181" s="20"/>
    </row>
    <row r="9182" spans="6:14" x14ac:dyDescent="0.25">
      <c r="I9182" s="19"/>
      <c r="J9182" s="19"/>
      <c r="K9182" s="19"/>
      <c r="L9182" s="19"/>
      <c r="M9182" s="19"/>
      <c r="N9182" s="20"/>
    </row>
    <row r="9183" spans="6:14" x14ac:dyDescent="0.25">
      <c r="I9183" s="19"/>
      <c r="J9183" s="19"/>
      <c r="K9183" s="19"/>
      <c r="L9183" s="19"/>
      <c r="M9183" s="19"/>
      <c r="N9183" s="20"/>
    </row>
    <row r="9184" spans="6:14" x14ac:dyDescent="0.25">
      <c r="I9184" s="19"/>
      <c r="J9184" s="19"/>
      <c r="K9184" s="19"/>
      <c r="L9184" s="19"/>
      <c r="M9184" s="19"/>
      <c r="N9184" s="20"/>
    </row>
    <row r="9185" spans="6:14" x14ac:dyDescent="0.25">
      <c r="I9185" s="19"/>
      <c r="J9185" s="19"/>
      <c r="K9185" s="19"/>
      <c r="L9185" s="19"/>
      <c r="M9185" s="19"/>
      <c r="N9185" s="20"/>
    </row>
    <row r="9186" spans="6:14" x14ac:dyDescent="0.25">
      <c r="I9186" s="19"/>
      <c r="J9186" s="19"/>
      <c r="K9186" s="19"/>
      <c r="L9186" s="19"/>
      <c r="M9186" s="19"/>
      <c r="N9186" s="20"/>
    </row>
    <row r="9187" spans="6:14" x14ac:dyDescent="0.25">
      <c r="I9187" s="19"/>
      <c r="J9187" s="19"/>
      <c r="K9187" s="19"/>
      <c r="L9187" s="19"/>
      <c r="M9187" s="19"/>
      <c r="N9187" s="20"/>
    </row>
    <row r="9188" spans="6:14" x14ac:dyDescent="0.25">
      <c r="I9188" s="19"/>
      <c r="J9188" s="19"/>
      <c r="K9188" s="19"/>
      <c r="L9188" s="19"/>
      <c r="M9188" s="19"/>
      <c r="N9188" s="20"/>
    </row>
    <row r="9189" spans="6:14" x14ac:dyDescent="0.25">
      <c r="I9189" s="19"/>
      <c r="J9189" s="19"/>
      <c r="K9189" s="19"/>
      <c r="L9189" s="19"/>
      <c r="M9189" s="19"/>
      <c r="N9189" s="20"/>
    </row>
    <row r="9190" spans="6:14" x14ac:dyDescent="0.25">
      <c r="I9190" s="19"/>
      <c r="J9190" s="19"/>
      <c r="K9190" s="19"/>
      <c r="L9190" s="19"/>
      <c r="M9190" s="19"/>
      <c r="N9190" s="20"/>
    </row>
    <row r="9191" spans="6:14" x14ac:dyDescent="0.25">
      <c r="I9191" s="19"/>
      <c r="J9191" s="19"/>
      <c r="K9191" s="19"/>
      <c r="L9191" s="19"/>
      <c r="M9191" s="19"/>
      <c r="N9191" s="20"/>
    </row>
    <row r="9192" spans="6:14" x14ac:dyDescent="0.25">
      <c r="I9192" s="19"/>
      <c r="J9192" s="19"/>
      <c r="K9192" s="19"/>
      <c r="L9192" s="19"/>
      <c r="M9192" s="19"/>
      <c r="N9192" s="20"/>
    </row>
    <row r="9193" spans="6:14" x14ac:dyDescent="0.25">
      <c r="I9193" s="19"/>
      <c r="J9193" s="19"/>
      <c r="K9193" s="19"/>
      <c r="L9193" s="19"/>
      <c r="M9193" s="19"/>
      <c r="N9193" s="20"/>
    </row>
    <row r="9194" spans="6:14" x14ac:dyDescent="0.25">
      <c r="I9194" s="19"/>
      <c r="J9194" s="19"/>
      <c r="K9194" s="19"/>
      <c r="L9194" s="19"/>
      <c r="M9194" s="19"/>
      <c r="N9194" s="20"/>
    </row>
    <row r="9195" spans="6:14" x14ac:dyDescent="0.25">
      <c r="I9195" s="19"/>
      <c r="J9195" s="19"/>
      <c r="K9195" s="19"/>
      <c r="L9195" s="19"/>
      <c r="M9195" s="19"/>
      <c r="N9195" s="20"/>
    </row>
    <row r="9196" spans="6:14" x14ac:dyDescent="0.25">
      <c r="F9196" s="18"/>
      <c r="G9196" s="18"/>
      <c r="I9196" s="19"/>
      <c r="J9196" s="19"/>
      <c r="K9196" s="19"/>
      <c r="L9196" s="19"/>
      <c r="M9196" s="19"/>
      <c r="N9196" s="20"/>
    </row>
    <row r="9197" spans="6:14" x14ac:dyDescent="0.25">
      <c r="I9197" s="19"/>
      <c r="J9197" s="19"/>
      <c r="K9197" s="19"/>
      <c r="L9197" s="19"/>
      <c r="M9197" s="19"/>
      <c r="N9197" s="20"/>
    </row>
    <row r="9198" spans="6:14" x14ac:dyDescent="0.25">
      <c r="I9198" s="19"/>
      <c r="J9198" s="19"/>
      <c r="K9198" s="19"/>
      <c r="L9198" s="19"/>
      <c r="M9198" s="19"/>
      <c r="N9198" s="20"/>
    </row>
    <row r="9199" spans="6:14" x14ac:dyDescent="0.25">
      <c r="I9199" s="19"/>
      <c r="J9199" s="19"/>
      <c r="K9199" s="19"/>
      <c r="L9199" s="19"/>
      <c r="M9199" s="19"/>
      <c r="N9199" s="20"/>
    </row>
    <row r="9200" spans="6:14" x14ac:dyDescent="0.25">
      <c r="I9200" s="19"/>
      <c r="J9200" s="19"/>
      <c r="K9200" s="19"/>
      <c r="L9200" s="19"/>
      <c r="M9200" s="19"/>
      <c r="N9200" s="20"/>
    </row>
    <row r="9201" spans="9:14" x14ac:dyDescent="0.25">
      <c r="I9201" s="19"/>
      <c r="J9201" s="19"/>
      <c r="K9201" s="19"/>
      <c r="L9201" s="19"/>
      <c r="M9201" s="19"/>
      <c r="N9201" s="20"/>
    </row>
    <row r="9202" spans="9:14" x14ac:dyDescent="0.25">
      <c r="I9202" s="19"/>
      <c r="J9202" s="19"/>
      <c r="K9202" s="19"/>
      <c r="L9202" s="19"/>
      <c r="M9202" s="19"/>
      <c r="N9202" s="20"/>
    </row>
    <row r="9203" spans="9:14" x14ac:dyDescent="0.25">
      <c r="I9203" s="19"/>
      <c r="J9203" s="19"/>
      <c r="K9203" s="19"/>
      <c r="L9203" s="19"/>
      <c r="M9203" s="19"/>
      <c r="N9203" s="20"/>
    </row>
    <row r="9204" spans="9:14" x14ac:dyDescent="0.25">
      <c r="I9204" s="19"/>
      <c r="J9204" s="19"/>
      <c r="K9204" s="19"/>
      <c r="L9204" s="19"/>
      <c r="M9204" s="19"/>
      <c r="N9204" s="20"/>
    </row>
    <row r="9205" spans="9:14" x14ac:dyDescent="0.25">
      <c r="I9205" s="19"/>
      <c r="J9205" s="19"/>
      <c r="K9205" s="19"/>
      <c r="L9205" s="19"/>
      <c r="M9205" s="19"/>
      <c r="N9205" s="20"/>
    </row>
    <row r="9206" spans="9:14" x14ac:dyDescent="0.25">
      <c r="I9206" s="19"/>
      <c r="J9206" s="19"/>
      <c r="K9206" s="19"/>
      <c r="L9206" s="19"/>
      <c r="M9206" s="19"/>
      <c r="N9206" s="20"/>
    </row>
    <row r="9207" spans="9:14" x14ac:dyDescent="0.25">
      <c r="I9207" s="19"/>
      <c r="J9207" s="19"/>
      <c r="K9207" s="19"/>
      <c r="L9207" s="19"/>
      <c r="M9207" s="19"/>
      <c r="N9207" s="20"/>
    </row>
    <row r="9208" spans="9:14" x14ac:dyDescent="0.25">
      <c r="I9208" s="19"/>
      <c r="J9208" s="19"/>
      <c r="K9208" s="19"/>
      <c r="L9208" s="19"/>
      <c r="M9208" s="19"/>
      <c r="N9208" s="20"/>
    </row>
    <row r="9209" spans="9:14" x14ac:dyDescent="0.25">
      <c r="I9209" s="19"/>
      <c r="J9209" s="19"/>
      <c r="K9209" s="19"/>
      <c r="L9209" s="19"/>
      <c r="M9209" s="19"/>
      <c r="N9209" s="20"/>
    </row>
    <row r="9210" spans="9:14" x14ac:dyDescent="0.25">
      <c r="I9210" s="19"/>
      <c r="J9210" s="19"/>
      <c r="K9210" s="19"/>
      <c r="L9210" s="19"/>
      <c r="M9210" s="19"/>
      <c r="N9210" s="20"/>
    </row>
    <row r="9211" spans="9:14" x14ac:dyDescent="0.25">
      <c r="I9211" s="19"/>
      <c r="J9211" s="19"/>
      <c r="K9211" s="19"/>
      <c r="L9211" s="19"/>
      <c r="M9211" s="19"/>
      <c r="N9211" s="20"/>
    </row>
    <row r="9212" spans="9:14" x14ac:dyDescent="0.25">
      <c r="I9212" s="19"/>
      <c r="J9212" s="19"/>
      <c r="K9212" s="19"/>
      <c r="L9212" s="19"/>
      <c r="M9212" s="19"/>
      <c r="N9212" s="20"/>
    </row>
    <row r="9213" spans="9:14" x14ac:dyDescent="0.25">
      <c r="I9213" s="19"/>
      <c r="J9213" s="19"/>
      <c r="K9213" s="19"/>
      <c r="L9213" s="19"/>
      <c r="M9213" s="19"/>
      <c r="N9213" s="20"/>
    </row>
    <row r="9214" spans="9:14" x14ac:dyDescent="0.25">
      <c r="I9214" s="19"/>
      <c r="J9214" s="19"/>
      <c r="K9214" s="19"/>
      <c r="L9214" s="19"/>
      <c r="M9214" s="19"/>
      <c r="N9214" s="20"/>
    </row>
    <row r="9215" spans="9:14" x14ac:dyDescent="0.25">
      <c r="I9215" s="19"/>
      <c r="J9215" s="19"/>
      <c r="K9215" s="19"/>
      <c r="L9215" s="19"/>
      <c r="M9215" s="19"/>
      <c r="N9215" s="20"/>
    </row>
    <row r="9216" spans="9:14" x14ac:dyDescent="0.25">
      <c r="I9216" s="19"/>
      <c r="J9216" s="19"/>
      <c r="K9216" s="19"/>
      <c r="L9216" s="19"/>
      <c r="M9216" s="19"/>
      <c r="N9216" s="20"/>
    </row>
    <row r="9217" spans="6:14" x14ac:dyDescent="0.25">
      <c r="I9217" s="19"/>
      <c r="J9217" s="19"/>
      <c r="K9217" s="19"/>
      <c r="L9217" s="19"/>
      <c r="M9217" s="19"/>
      <c r="N9217" s="20"/>
    </row>
    <row r="9218" spans="6:14" x14ac:dyDescent="0.25">
      <c r="I9218" s="19"/>
      <c r="J9218" s="19"/>
      <c r="K9218" s="19"/>
      <c r="L9218" s="19"/>
      <c r="M9218" s="19"/>
      <c r="N9218" s="20"/>
    </row>
    <row r="9219" spans="6:14" x14ac:dyDescent="0.25">
      <c r="I9219" s="19"/>
      <c r="J9219" s="19"/>
      <c r="K9219" s="19"/>
      <c r="L9219" s="19"/>
      <c r="M9219" s="19"/>
      <c r="N9219" s="20"/>
    </row>
    <row r="9220" spans="6:14" x14ac:dyDescent="0.25">
      <c r="F9220" s="18"/>
      <c r="G9220" s="18"/>
      <c r="I9220" s="19"/>
      <c r="J9220" s="19"/>
      <c r="K9220" s="19"/>
      <c r="L9220" s="19"/>
      <c r="M9220" s="19"/>
      <c r="N9220" s="20"/>
    </row>
    <row r="9221" spans="6:14" x14ac:dyDescent="0.25">
      <c r="I9221" s="19"/>
      <c r="J9221" s="19"/>
      <c r="K9221" s="19"/>
      <c r="L9221" s="19"/>
      <c r="M9221" s="19"/>
      <c r="N9221" s="20"/>
    </row>
    <row r="9222" spans="6:14" x14ac:dyDescent="0.25">
      <c r="I9222" s="19"/>
      <c r="J9222" s="19"/>
      <c r="K9222" s="19"/>
      <c r="L9222" s="19"/>
      <c r="M9222" s="19"/>
      <c r="N9222" s="20"/>
    </row>
    <row r="9223" spans="6:14" x14ac:dyDescent="0.25">
      <c r="I9223" s="19"/>
      <c r="J9223" s="19"/>
      <c r="K9223" s="19"/>
      <c r="L9223" s="19"/>
      <c r="M9223" s="19"/>
      <c r="N9223" s="20"/>
    </row>
    <row r="9224" spans="6:14" x14ac:dyDescent="0.25">
      <c r="I9224" s="19"/>
      <c r="J9224" s="19"/>
      <c r="K9224" s="19"/>
      <c r="L9224" s="19"/>
      <c r="M9224" s="19"/>
      <c r="N9224" s="20"/>
    </row>
    <row r="9225" spans="6:14" x14ac:dyDescent="0.25">
      <c r="I9225" s="19"/>
      <c r="J9225" s="19"/>
      <c r="K9225" s="19"/>
      <c r="L9225" s="19"/>
      <c r="M9225" s="19"/>
      <c r="N9225" s="20"/>
    </row>
    <row r="9226" spans="6:14" x14ac:dyDescent="0.25">
      <c r="I9226" s="19"/>
      <c r="J9226" s="19"/>
      <c r="K9226" s="19"/>
      <c r="L9226" s="19"/>
      <c r="M9226" s="19"/>
      <c r="N9226" s="20"/>
    </row>
    <row r="9227" spans="6:14" x14ac:dyDescent="0.25">
      <c r="I9227" s="19"/>
      <c r="J9227" s="19"/>
      <c r="K9227" s="19"/>
      <c r="L9227" s="19"/>
      <c r="M9227" s="19"/>
      <c r="N9227" s="20"/>
    </row>
    <row r="9228" spans="6:14" x14ac:dyDescent="0.25">
      <c r="I9228" s="19"/>
      <c r="J9228" s="19"/>
      <c r="K9228" s="19"/>
      <c r="L9228" s="19"/>
      <c r="M9228" s="19"/>
      <c r="N9228" s="20"/>
    </row>
    <row r="9229" spans="6:14" x14ac:dyDescent="0.25">
      <c r="I9229" s="19"/>
      <c r="J9229" s="19"/>
      <c r="K9229" s="19"/>
      <c r="L9229" s="19"/>
      <c r="M9229" s="19"/>
      <c r="N9229" s="20"/>
    </row>
    <row r="9230" spans="6:14" x14ac:dyDescent="0.25">
      <c r="I9230" s="19"/>
      <c r="J9230" s="19"/>
      <c r="K9230" s="19"/>
      <c r="L9230" s="19"/>
      <c r="M9230" s="19"/>
      <c r="N9230" s="20"/>
    </row>
    <row r="9231" spans="6:14" x14ac:dyDescent="0.25">
      <c r="I9231" s="19"/>
      <c r="J9231" s="19"/>
      <c r="K9231" s="19"/>
      <c r="L9231" s="19"/>
      <c r="M9231" s="19"/>
      <c r="N9231" s="20"/>
    </row>
    <row r="9232" spans="6:14" x14ac:dyDescent="0.25">
      <c r="I9232" s="19"/>
      <c r="J9232" s="19"/>
      <c r="K9232" s="19"/>
      <c r="L9232" s="19"/>
      <c r="M9232" s="19"/>
      <c r="N9232" s="20"/>
    </row>
    <row r="9233" spans="9:14" x14ac:dyDescent="0.25">
      <c r="I9233" s="19"/>
      <c r="J9233" s="19"/>
      <c r="K9233" s="19"/>
      <c r="L9233" s="19"/>
      <c r="M9233" s="19"/>
      <c r="N9233" s="20"/>
    </row>
    <row r="9234" spans="9:14" x14ac:dyDescent="0.25">
      <c r="I9234" s="19"/>
      <c r="J9234" s="19"/>
      <c r="K9234" s="19"/>
      <c r="L9234" s="19"/>
      <c r="M9234" s="19"/>
      <c r="N9234" s="20"/>
    </row>
    <row r="9235" spans="9:14" x14ac:dyDescent="0.25">
      <c r="I9235" s="19"/>
      <c r="J9235" s="19"/>
      <c r="K9235" s="19"/>
      <c r="L9235" s="19"/>
      <c r="M9235" s="19"/>
      <c r="N9235" s="20"/>
    </row>
    <row r="9236" spans="9:14" x14ac:dyDescent="0.25">
      <c r="I9236" s="19"/>
      <c r="J9236" s="19"/>
      <c r="K9236" s="19"/>
      <c r="L9236" s="19"/>
      <c r="M9236" s="19"/>
      <c r="N9236" s="20"/>
    </row>
    <row r="9237" spans="9:14" x14ac:dyDescent="0.25">
      <c r="I9237" s="19"/>
      <c r="J9237" s="19"/>
      <c r="K9237" s="19"/>
      <c r="L9237" s="19"/>
      <c r="M9237" s="19"/>
      <c r="N9237" s="20"/>
    </row>
    <row r="9238" spans="9:14" x14ac:dyDescent="0.25">
      <c r="I9238" s="19"/>
      <c r="J9238" s="19"/>
      <c r="K9238" s="19"/>
      <c r="L9238" s="19"/>
      <c r="M9238" s="19"/>
      <c r="N9238" s="20"/>
    </row>
    <row r="9239" spans="9:14" x14ac:dyDescent="0.25">
      <c r="I9239" s="19"/>
      <c r="J9239" s="19"/>
      <c r="K9239" s="19"/>
      <c r="L9239" s="19"/>
      <c r="M9239" s="19"/>
      <c r="N9239" s="20"/>
    </row>
    <row r="9240" spans="9:14" x14ac:dyDescent="0.25">
      <c r="I9240" s="19"/>
      <c r="J9240" s="19"/>
      <c r="K9240" s="19"/>
      <c r="L9240" s="19"/>
      <c r="M9240" s="19"/>
      <c r="N9240" s="20"/>
    </row>
    <row r="9241" spans="9:14" x14ac:dyDescent="0.25">
      <c r="I9241" s="19"/>
      <c r="J9241" s="19"/>
      <c r="K9241" s="19"/>
      <c r="L9241" s="19"/>
      <c r="M9241" s="19"/>
      <c r="N9241" s="20"/>
    </row>
    <row r="9242" spans="9:14" x14ac:dyDescent="0.25">
      <c r="I9242" s="19"/>
      <c r="J9242" s="19"/>
      <c r="K9242" s="19"/>
      <c r="L9242" s="19"/>
      <c r="M9242" s="19"/>
      <c r="N9242" s="20"/>
    </row>
    <row r="9243" spans="9:14" x14ac:dyDescent="0.25">
      <c r="I9243" s="19"/>
      <c r="J9243" s="19"/>
      <c r="K9243" s="19"/>
      <c r="L9243" s="19"/>
      <c r="M9243" s="19"/>
      <c r="N9243" s="20"/>
    </row>
    <row r="9244" spans="9:14" x14ac:dyDescent="0.25">
      <c r="I9244" s="19"/>
      <c r="J9244" s="19"/>
      <c r="K9244" s="19"/>
      <c r="L9244" s="19"/>
      <c r="M9244" s="19"/>
      <c r="N9244" s="20"/>
    </row>
    <row r="9245" spans="9:14" x14ac:dyDescent="0.25">
      <c r="I9245" s="19"/>
      <c r="J9245" s="19"/>
      <c r="K9245" s="19"/>
      <c r="L9245" s="19"/>
      <c r="M9245" s="19"/>
      <c r="N9245" s="20"/>
    </row>
    <row r="9246" spans="9:14" x14ac:dyDescent="0.25">
      <c r="I9246" s="19"/>
      <c r="J9246" s="19"/>
      <c r="K9246" s="19"/>
      <c r="L9246" s="19"/>
      <c r="M9246" s="19"/>
      <c r="N9246" s="20"/>
    </row>
    <row r="9247" spans="9:14" x14ac:dyDescent="0.25">
      <c r="I9247" s="19"/>
      <c r="J9247" s="19"/>
      <c r="K9247" s="19"/>
      <c r="L9247" s="19"/>
      <c r="M9247" s="19"/>
      <c r="N9247" s="20"/>
    </row>
    <row r="9248" spans="9:14" x14ac:dyDescent="0.25">
      <c r="I9248" s="19"/>
      <c r="J9248" s="19"/>
      <c r="K9248" s="19"/>
      <c r="L9248" s="19"/>
      <c r="M9248" s="19"/>
      <c r="N9248" s="20"/>
    </row>
    <row r="9249" spans="9:14" x14ac:dyDescent="0.25">
      <c r="I9249" s="19"/>
      <c r="J9249" s="19"/>
      <c r="K9249" s="19"/>
      <c r="L9249" s="19"/>
      <c r="M9249" s="19"/>
      <c r="N9249" s="20"/>
    </row>
    <row r="9250" spans="9:14" x14ac:dyDescent="0.25">
      <c r="I9250" s="19"/>
      <c r="J9250" s="19"/>
      <c r="K9250" s="19"/>
      <c r="L9250" s="19"/>
      <c r="M9250" s="19"/>
      <c r="N9250" s="20"/>
    </row>
    <row r="9251" spans="9:14" x14ac:dyDescent="0.25">
      <c r="I9251" s="19"/>
      <c r="J9251" s="19"/>
      <c r="K9251" s="19"/>
      <c r="L9251" s="19"/>
      <c r="M9251" s="19"/>
      <c r="N9251" s="20"/>
    </row>
    <row r="9252" spans="9:14" x14ac:dyDescent="0.25">
      <c r="I9252" s="19"/>
      <c r="J9252" s="19"/>
      <c r="K9252" s="19"/>
      <c r="L9252" s="19"/>
      <c r="M9252" s="19"/>
      <c r="N9252" s="20"/>
    </row>
    <row r="9253" spans="9:14" x14ac:dyDescent="0.25">
      <c r="I9253" s="19"/>
      <c r="J9253" s="19"/>
      <c r="K9253" s="19"/>
      <c r="L9253" s="19"/>
      <c r="M9253" s="19"/>
      <c r="N9253" s="20"/>
    </row>
    <row r="9254" spans="9:14" x14ac:dyDescent="0.25">
      <c r="I9254" s="19"/>
      <c r="J9254" s="19"/>
      <c r="K9254" s="19"/>
      <c r="L9254" s="19"/>
      <c r="M9254" s="19"/>
      <c r="N9254" s="20"/>
    </row>
    <row r="9255" spans="9:14" x14ac:dyDescent="0.25">
      <c r="I9255" s="19"/>
      <c r="J9255" s="19"/>
      <c r="K9255" s="19"/>
      <c r="L9255" s="19"/>
      <c r="M9255" s="19"/>
      <c r="N9255" s="20"/>
    </row>
    <row r="9256" spans="9:14" x14ac:dyDescent="0.25">
      <c r="I9256" s="19"/>
      <c r="J9256" s="19"/>
      <c r="K9256" s="19"/>
      <c r="L9256" s="19"/>
      <c r="M9256" s="19"/>
      <c r="N9256" s="20"/>
    </row>
    <row r="9257" spans="9:14" x14ac:dyDescent="0.25">
      <c r="I9257" s="19"/>
      <c r="J9257" s="19"/>
      <c r="K9257" s="19"/>
      <c r="L9257" s="19"/>
      <c r="M9257" s="19"/>
      <c r="N9257" s="20"/>
    </row>
    <row r="9258" spans="9:14" x14ac:dyDescent="0.25">
      <c r="I9258" s="19"/>
      <c r="J9258" s="19"/>
      <c r="K9258" s="19"/>
      <c r="L9258" s="19"/>
      <c r="M9258" s="19"/>
      <c r="N9258" s="20"/>
    </row>
    <row r="9259" spans="9:14" x14ac:dyDescent="0.25">
      <c r="I9259" s="19"/>
      <c r="J9259" s="19"/>
      <c r="K9259" s="19"/>
      <c r="L9259" s="19"/>
      <c r="M9259" s="19"/>
      <c r="N9259" s="20"/>
    </row>
    <row r="9260" spans="9:14" x14ac:dyDescent="0.25">
      <c r="I9260" s="19"/>
      <c r="J9260" s="19"/>
      <c r="K9260" s="19"/>
      <c r="L9260" s="19"/>
      <c r="M9260" s="19"/>
      <c r="N9260" s="20"/>
    </row>
    <row r="9261" spans="9:14" x14ac:dyDescent="0.25">
      <c r="I9261" s="19"/>
      <c r="J9261" s="19"/>
      <c r="K9261" s="19"/>
      <c r="L9261" s="19"/>
      <c r="M9261" s="19"/>
      <c r="N9261" s="20"/>
    </row>
    <row r="9262" spans="9:14" x14ac:dyDescent="0.25">
      <c r="I9262" s="19"/>
      <c r="J9262" s="19"/>
      <c r="K9262" s="19"/>
      <c r="L9262" s="19"/>
      <c r="M9262" s="19"/>
      <c r="N9262" s="20"/>
    </row>
    <row r="9263" spans="9:14" x14ac:dyDescent="0.25">
      <c r="I9263" s="19"/>
      <c r="J9263" s="19"/>
      <c r="K9263" s="19"/>
      <c r="L9263" s="19"/>
      <c r="M9263" s="19"/>
      <c r="N9263" s="20"/>
    </row>
    <row r="9264" spans="9:14" x14ac:dyDescent="0.25">
      <c r="I9264" s="19"/>
      <c r="J9264" s="19"/>
      <c r="K9264" s="19"/>
      <c r="L9264" s="19"/>
      <c r="M9264" s="19"/>
      <c r="N9264" s="20"/>
    </row>
    <row r="9265" spans="9:14" x14ac:dyDescent="0.25">
      <c r="I9265" s="19"/>
      <c r="J9265" s="19"/>
      <c r="K9265" s="19"/>
      <c r="L9265" s="19"/>
      <c r="M9265" s="19"/>
      <c r="N9265" s="20"/>
    </row>
    <row r="9266" spans="9:14" x14ac:dyDescent="0.25">
      <c r="I9266" s="19"/>
      <c r="J9266" s="19"/>
      <c r="K9266" s="19"/>
      <c r="L9266" s="19"/>
      <c r="M9266" s="19"/>
      <c r="N9266" s="20"/>
    </row>
    <row r="9267" spans="9:14" x14ac:dyDescent="0.25">
      <c r="I9267" s="19"/>
      <c r="J9267" s="19"/>
      <c r="K9267" s="19"/>
      <c r="L9267" s="19"/>
      <c r="M9267" s="19"/>
      <c r="N9267" s="20"/>
    </row>
    <row r="9268" spans="9:14" x14ac:dyDescent="0.25">
      <c r="I9268" s="19"/>
      <c r="J9268" s="19"/>
      <c r="K9268" s="19"/>
      <c r="L9268" s="19"/>
      <c r="M9268" s="19"/>
      <c r="N9268" s="20"/>
    </row>
    <row r="9269" spans="9:14" x14ac:dyDescent="0.25">
      <c r="I9269" s="19"/>
      <c r="J9269" s="19"/>
      <c r="K9269" s="19"/>
      <c r="L9269" s="19"/>
      <c r="M9269" s="19"/>
      <c r="N9269" s="20"/>
    </row>
    <row r="9270" spans="9:14" x14ac:dyDescent="0.25">
      <c r="I9270" s="19"/>
      <c r="J9270" s="19"/>
      <c r="K9270" s="19"/>
      <c r="L9270" s="19"/>
      <c r="M9270" s="19"/>
      <c r="N9270" s="20"/>
    </row>
    <row r="9271" spans="9:14" x14ac:dyDescent="0.25">
      <c r="I9271" s="19"/>
      <c r="J9271" s="19"/>
      <c r="K9271" s="19"/>
      <c r="L9271" s="19"/>
      <c r="M9271" s="19"/>
      <c r="N9271" s="20"/>
    </row>
    <row r="9272" spans="9:14" x14ac:dyDescent="0.25">
      <c r="I9272" s="19"/>
      <c r="J9272" s="19"/>
      <c r="K9272" s="19"/>
      <c r="L9272" s="19"/>
      <c r="M9272" s="19"/>
      <c r="N9272" s="20"/>
    </row>
    <row r="9273" spans="9:14" x14ac:dyDescent="0.25">
      <c r="I9273" s="19"/>
      <c r="J9273" s="19"/>
      <c r="K9273" s="19"/>
      <c r="L9273" s="19"/>
      <c r="M9273" s="19"/>
      <c r="N9273" s="20"/>
    </row>
    <row r="9274" spans="9:14" x14ac:dyDescent="0.25">
      <c r="I9274" s="19"/>
      <c r="J9274" s="19"/>
      <c r="K9274" s="19"/>
      <c r="L9274" s="19"/>
      <c r="M9274" s="19"/>
      <c r="N9274" s="20"/>
    </row>
    <row r="9275" spans="9:14" x14ac:dyDescent="0.25">
      <c r="I9275" s="19"/>
      <c r="J9275" s="19"/>
      <c r="K9275" s="19"/>
      <c r="L9275" s="19"/>
      <c r="M9275" s="19"/>
      <c r="N9275" s="20"/>
    </row>
    <row r="9276" spans="9:14" x14ac:dyDescent="0.25">
      <c r="I9276" s="19"/>
      <c r="J9276" s="19"/>
      <c r="K9276" s="19"/>
      <c r="L9276" s="19"/>
      <c r="M9276" s="19"/>
      <c r="N9276" s="20"/>
    </row>
    <row r="9277" spans="9:14" x14ac:dyDescent="0.25">
      <c r="I9277" s="19"/>
      <c r="J9277" s="19"/>
      <c r="K9277" s="19"/>
      <c r="L9277" s="19"/>
      <c r="M9277" s="19"/>
      <c r="N9277" s="20"/>
    </row>
    <row r="9278" spans="9:14" x14ac:dyDescent="0.25">
      <c r="I9278" s="19"/>
      <c r="J9278" s="19"/>
      <c r="K9278" s="19"/>
      <c r="L9278" s="19"/>
      <c r="M9278" s="19"/>
      <c r="N9278" s="20"/>
    </row>
    <row r="9279" spans="9:14" x14ac:dyDescent="0.25">
      <c r="I9279" s="19"/>
      <c r="J9279" s="19"/>
      <c r="K9279" s="19"/>
      <c r="L9279" s="19"/>
      <c r="M9279" s="19"/>
      <c r="N9279" s="20"/>
    </row>
    <row r="9280" spans="9:14" x14ac:dyDescent="0.25">
      <c r="I9280" s="19"/>
      <c r="J9280" s="19"/>
      <c r="K9280" s="19"/>
      <c r="L9280" s="19"/>
      <c r="M9280" s="19"/>
      <c r="N9280" s="20"/>
    </row>
    <row r="9281" spans="6:14" x14ac:dyDescent="0.25">
      <c r="F9281" s="18"/>
      <c r="G9281" s="18"/>
      <c r="I9281" s="19"/>
      <c r="J9281" s="19"/>
      <c r="K9281" s="19"/>
      <c r="L9281" s="19"/>
      <c r="M9281" s="19"/>
      <c r="N9281" s="20"/>
    </row>
    <row r="9282" spans="6:14" x14ac:dyDescent="0.25">
      <c r="I9282" s="19"/>
      <c r="J9282" s="19"/>
      <c r="K9282" s="19"/>
      <c r="L9282" s="19"/>
      <c r="M9282" s="19"/>
      <c r="N9282" s="20"/>
    </row>
    <row r="9283" spans="6:14" x14ac:dyDescent="0.25">
      <c r="I9283" s="19"/>
      <c r="J9283" s="19"/>
      <c r="K9283" s="19"/>
      <c r="L9283" s="19"/>
      <c r="M9283" s="19"/>
      <c r="N9283" s="20"/>
    </row>
    <row r="9284" spans="6:14" x14ac:dyDescent="0.25">
      <c r="I9284" s="19"/>
      <c r="J9284" s="19"/>
      <c r="K9284" s="19"/>
      <c r="L9284" s="19"/>
      <c r="M9284" s="19"/>
      <c r="N9284" s="20"/>
    </row>
    <row r="9285" spans="6:14" x14ac:dyDescent="0.25">
      <c r="I9285" s="19"/>
      <c r="J9285" s="19"/>
      <c r="K9285" s="19"/>
      <c r="L9285" s="19"/>
      <c r="M9285" s="19"/>
      <c r="N9285" s="20"/>
    </row>
    <row r="9286" spans="6:14" x14ac:dyDescent="0.25">
      <c r="I9286" s="19"/>
      <c r="J9286" s="19"/>
      <c r="K9286" s="19"/>
      <c r="L9286" s="19"/>
      <c r="M9286" s="19"/>
      <c r="N9286" s="20"/>
    </row>
    <row r="9287" spans="6:14" x14ac:dyDescent="0.25">
      <c r="I9287" s="19"/>
      <c r="J9287" s="19"/>
      <c r="K9287" s="19"/>
      <c r="L9287" s="19"/>
      <c r="M9287" s="19"/>
      <c r="N9287" s="20"/>
    </row>
    <row r="9288" spans="6:14" x14ac:dyDescent="0.25">
      <c r="I9288" s="19"/>
      <c r="J9288" s="19"/>
      <c r="K9288" s="19"/>
      <c r="L9288" s="19"/>
      <c r="M9288" s="19"/>
      <c r="N9288" s="20"/>
    </row>
    <row r="9289" spans="6:14" x14ac:dyDescent="0.25">
      <c r="I9289" s="19"/>
      <c r="J9289" s="19"/>
      <c r="K9289" s="19"/>
      <c r="L9289" s="19"/>
      <c r="M9289" s="19"/>
      <c r="N9289" s="20"/>
    </row>
    <row r="9290" spans="6:14" x14ac:dyDescent="0.25">
      <c r="I9290" s="19"/>
      <c r="J9290" s="19"/>
      <c r="K9290" s="19"/>
      <c r="L9290" s="19"/>
      <c r="M9290" s="19"/>
      <c r="N9290" s="20"/>
    </row>
    <row r="9291" spans="6:14" x14ac:dyDescent="0.25">
      <c r="I9291" s="19"/>
      <c r="J9291" s="19"/>
      <c r="K9291" s="19"/>
      <c r="L9291" s="19"/>
      <c r="M9291" s="19"/>
      <c r="N9291" s="20"/>
    </row>
    <row r="9292" spans="6:14" x14ac:dyDescent="0.25">
      <c r="I9292" s="19"/>
      <c r="J9292" s="19"/>
      <c r="K9292" s="19"/>
      <c r="L9292" s="19"/>
      <c r="M9292" s="19"/>
      <c r="N9292" s="20"/>
    </row>
    <row r="9293" spans="6:14" x14ac:dyDescent="0.25">
      <c r="I9293" s="19"/>
      <c r="J9293" s="19"/>
      <c r="K9293" s="19"/>
      <c r="L9293" s="19"/>
      <c r="M9293" s="19"/>
      <c r="N9293" s="20"/>
    </row>
    <row r="9294" spans="6:14" x14ac:dyDescent="0.25">
      <c r="I9294" s="19"/>
      <c r="J9294" s="19"/>
      <c r="K9294" s="19"/>
      <c r="L9294" s="19"/>
      <c r="M9294" s="19"/>
      <c r="N9294" s="20"/>
    </row>
    <row r="9295" spans="6:14" x14ac:dyDescent="0.25">
      <c r="I9295" s="19"/>
      <c r="J9295" s="19"/>
      <c r="K9295" s="19"/>
      <c r="L9295" s="19"/>
      <c r="M9295" s="19"/>
      <c r="N9295" s="20"/>
    </row>
    <row r="9296" spans="6:14" x14ac:dyDescent="0.25">
      <c r="I9296" s="19"/>
      <c r="J9296" s="19"/>
      <c r="K9296" s="19"/>
      <c r="L9296" s="19"/>
      <c r="M9296" s="19"/>
      <c r="N9296" s="20"/>
    </row>
    <row r="9297" spans="9:14" x14ac:dyDescent="0.25">
      <c r="I9297" s="19"/>
      <c r="J9297" s="19"/>
      <c r="K9297" s="19"/>
      <c r="L9297" s="19"/>
      <c r="M9297" s="19"/>
      <c r="N9297" s="20"/>
    </row>
    <row r="9298" spans="9:14" x14ac:dyDescent="0.25">
      <c r="I9298" s="19"/>
      <c r="J9298" s="19"/>
      <c r="K9298" s="19"/>
      <c r="L9298" s="19"/>
      <c r="M9298" s="19"/>
      <c r="N9298" s="20"/>
    </row>
    <row r="9299" spans="9:14" x14ac:dyDescent="0.25">
      <c r="I9299" s="19"/>
      <c r="J9299" s="19"/>
      <c r="K9299" s="19"/>
      <c r="L9299" s="19"/>
      <c r="M9299" s="19"/>
      <c r="N9299" s="20"/>
    </row>
    <row r="9300" spans="9:14" x14ac:dyDescent="0.25">
      <c r="I9300" s="19"/>
      <c r="J9300" s="19"/>
      <c r="K9300" s="19"/>
      <c r="L9300" s="19"/>
      <c r="M9300" s="19"/>
      <c r="N9300" s="20"/>
    </row>
    <row r="9301" spans="9:14" x14ac:dyDescent="0.25">
      <c r="I9301" s="19"/>
      <c r="J9301" s="19"/>
      <c r="K9301" s="19"/>
      <c r="L9301" s="19"/>
      <c r="M9301" s="19"/>
      <c r="N9301" s="20"/>
    </row>
    <row r="9302" spans="9:14" x14ac:dyDescent="0.25">
      <c r="I9302" s="19"/>
      <c r="J9302" s="19"/>
      <c r="K9302" s="19"/>
      <c r="L9302" s="19"/>
      <c r="M9302" s="19"/>
      <c r="N9302" s="20"/>
    </row>
    <row r="9303" spans="9:14" x14ac:dyDescent="0.25">
      <c r="I9303" s="19"/>
      <c r="J9303" s="19"/>
      <c r="K9303" s="19"/>
      <c r="L9303" s="19"/>
      <c r="M9303" s="19"/>
      <c r="N9303" s="20"/>
    </row>
    <row r="9304" spans="9:14" x14ac:dyDescent="0.25">
      <c r="I9304" s="19"/>
      <c r="J9304" s="19"/>
      <c r="K9304" s="19"/>
      <c r="L9304" s="19"/>
      <c r="M9304" s="19"/>
      <c r="N9304" s="20"/>
    </row>
    <row r="9305" spans="9:14" x14ac:dyDescent="0.25">
      <c r="I9305" s="19"/>
      <c r="J9305" s="19"/>
      <c r="K9305" s="19"/>
      <c r="L9305" s="19"/>
      <c r="M9305" s="19"/>
      <c r="N9305" s="20"/>
    </row>
    <row r="9306" spans="9:14" x14ac:dyDescent="0.25">
      <c r="I9306" s="19"/>
      <c r="J9306" s="19"/>
      <c r="K9306" s="19"/>
      <c r="L9306" s="19"/>
      <c r="M9306" s="19"/>
      <c r="N9306" s="20"/>
    </row>
    <row r="9307" spans="9:14" x14ac:dyDescent="0.25">
      <c r="I9307" s="19"/>
      <c r="J9307" s="19"/>
      <c r="K9307" s="19"/>
      <c r="L9307" s="19"/>
      <c r="M9307" s="19"/>
      <c r="N9307" s="20"/>
    </row>
    <row r="9308" spans="9:14" x14ac:dyDescent="0.25">
      <c r="I9308" s="19"/>
      <c r="J9308" s="19"/>
      <c r="K9308" s="19"/>
      <c r="L9308" s="19"/>
      <c r="M9308" s="19"/>
      <c r="N9308" s="20"/>
    </row>
    <row r="9309" spans="9:14" x14ac:dyDescent="0.25">
      <c r="I9309" s="19"/>
      <c r="J9309" s="19"/>
      <c r="K9309" s="19"/>
      <c r="L9309" s="19"/>
      <c r="M9309" s="19"/>
      <c r="N9309" s="20"/>
    </row>
    <row r="9310" spans="9:14" x14ac:dyDescent="0.25">
      <c r="I9310" s="19"/>
      <c r="J9310" s="19"/>
      <c r="K9310" s="19"/>
      <c r="L9310" s="19"/>
      <c r="M9310" s="19"/>
      <c r="N9310" s="20"/>
    </row>
    <row r="9311" spans="9:14" x14ac:dyDescent="0.25">
      <c r="I9311" s="19"/>
      <c r="J9311" s="19"/>
      <c r="K9311" s="19"/>
      <c r="L9311" s="19"/>
      <c r="M9311" s="19"/>
      <c r="N9311" s="20"/>
    </row>
    <row r="9312" spans="9:14" x14ac:dyDescent="0.25">
      <c r="I9312" s="19"/>
      <c r="J9312" s="19"/>
      <c r="K9312" s="19"/>
      <c r="L9312" s="19"/>
      <c r="M9312" s="19"/>
      <c r="N9312" s="20"/>
    </row>
    <row r="9313" spans="9:14" x14ac:dyDescent="0.25">
      <c r="I9313" s="19"/>
      <c r="J9313" s="19"/>
      <c r="K9313" s="19"/>
      <c r="L9313" s="19"/>
      <c r="M9313" s="19"/>
      <c r="N9313" s="20"/>
    </row>
    <row r="9314" spans="9:14" x14ac:dyDescent="0.25">
      <c r="I9314" s="19"/>
      <c r="J9314" s="19"/>
      <c r="K9314" s="19"/>
      <c r="L9314" s="19"/>
      <c r="M9314" s="19"/>
      <c r="N9314" s="20"/>
    </row>
    <row r="9315" spans="9:14" x14ac:dyDescent="0.25">
      <c r="I9315" s="19"/>
      <c r="J9315" s="19"/>
      <c r="K9315" s="19"/>
      <c r="L9315" s="19"/>
      <c r="M9315" s="19"/>
      <c r="N9315" s="20"/>
    </row>
    <row r="9316" spans="9:14" x14ac:dyDescent="0.25">
      <c r="I9316" s="19"/>
      <c r="J9316" s="19"/>
      <c r="K9316" s="19"/>
      <c r="L9316" s="19"/>
      <c r="M9316" s="19"/>
      <c r="N9316" s="20"/>
    </row>
    <row r="9317" spans="9:14" x14ac:dyDescent="0.25">
      <c r="I9317" s="19"/>
      <c r="J9317" s="19"/>
      <c r="K9317" s="19"/>
      <c r="L9317" s="19"/>
      <c r="M9317" s="19"/>
      <c r="N9317" s="20"/>
    </row>
    <row r="9318" spans="9:14" x14ac:dyDescent="0.25">
      <c r="I9318" s="19"/>
      <c r="J9318" s="19"/>
      <c r="K9318" s="19"/>
      <c r="L9318" s="19"/>
      <c r="M9318" s="19"/>
      <c r="N9318" s="20"/>
    </row>
    <row r="9319" spans="9:14" x14ac:dyDescent="0.25">
      <c r="I9319" s="19"/>
      <c r="J9319" s="19"/>
      <c r="K9319" s="19"/>
      <c r="L9319" s="19"/>
      <c r="M9319" s="19"/>
      <c r="N9319" s="20"/>
    </row>
    <row r="9320" spans="9:14" x14ac:dyDescent="0.25">
      <c r="I9320" s="19"/>
      <c r="J9320" s="19"/>
      <c r="K9320" s="19"/>
      <c r="L9320" s="19"/>
      <c r="M9320" s="19"/>
      <c r="N9320" s="20"/>
    </row>
    <row r="9321" spans="9:14" x14ac:dyDescent="0.25">
      <c r="I9321" s="19"/>
      <c r="J9321" s="19"/>
      <c r="K9321" s="19"/>
      <c r="L9321" s="19"/>
      <c r="M9321" s="19"/>
      <c r="N9321" s="20"/>
    </row>
    <row r="9322" spans="9:14" x14ac:dyDescent="0.25">
      <c r="I9322" s="19"/>
      <c r="J9322" s="19"/>
      <c r="K9322" s="19"/>
      <c r="L9322" s="19"/>
      <c r="M9322" s="19"/>
      <c r="N9322" s="20"/>
    </row>
    <row r="9323" spans="9:14" x14ac:dyDescent="0.25">
      <c r="I9323" s="19"/>
      <c r="J9323" s="19"/>
      <c r="K9323" s="19"/>
      <c r="L9323" s="19"/>
      <c r="M9323" s="19"/>
      <c r="N9323" s="20"/>
    </row>
    <row r="9324" spans="9:14" x14ac:dyDescent="0.25">
      <c r="I9324" s="19"/>
      <c r="J9324" s="19"/>
      <c r="K9324" s="19"/>
      <c r="L9324" s="19"/>
      <c r="M9324" s="19"/>
      <c r="N9324" s="20"/>
    </row>
    <row r="9325" spans="9:14" x14ac:dyDescent="0.25">
      <c r="I9325" s="19"/>
      <c r="J9325" s="19"/>
      <c r="K9325" s="19"/>
      <c r="L9325" s="19"/>
      <c r="M9325" s="19"/>
      <c r="N9325" s="20"/>
    </row>
    <row r="9326" spans="9:14" x14ac:dyDescent="0.25">
      <c r="I9326" s="19"/>
      <c r="J9326" s="19"/>
      <c r="K9326" s="19"/>
      <c r="L9326" s="19"/>
      <c r="M9326" s="19"/>
      <c r="N9326" s="20"/>
    </row>
    <row r="9327" spans="9:14" x14ac:dyDescent="0.25">
      <c r="I9327" s="19"/>
      <c r="J9327" s="19"/>
      <c r="K9327" s="19"/>
      <c r="L9327" s="19"/>
      <c r="M9327" s="19"/>
      <c r="N9327" s="20"/>
    </row>
    <row r="9328" spans="9:14" x14ac:dyDescent="0.25">
      <c r="I9328" s="19"/>
      <c r="J9328" s="19"/>
      <c r="K9328" s="19"/>
      <c r="L9328" s="19"/>
      <c r="M9328" s="19"/>
      <c r="N9328" s="20"/>
    </row>
    <row r="9329" spans="9:14" x14ac:dyDescent="0.25">
      <c r="I9329" s="19"/>
      <c r="J9329" s="19"/>
      <c r="K9329" s="19"/>
      <c r="L9329" s="19"/>
      <c r="M9329" s="19"/>
      <c r="N9329" s="20"/>
    </row>
    <row r="9330" spans="9:14" x14ac:dyDescent="0.25">
      <c r="I9330" s="19"/>
      <c r="J9330" s="19"/>
      <c r="K9330" s="19"/>
      <c r="L9330" s="19"/>
      <c r="M9330" s="19"/>
      <c r="N9330" s="20"/>
    </row>
    <row r="9331" spans="9:14" x14ac:dyDescent="0.25">
      <c r="I9331" s="19"/>
      <c r="J9331" s="19"/>
      <c r="K9331" s="19"/>
      <c r="L9331" s="19"/>
      <c r="M9331" s="19"/>
      <c r="N9331" s="20"/>
    </row>
    <row r="9332" spans="9:14" x14ac:dyDescent="0.25">
      <c r="I9332" s="19"/>
      <c r="J9332" s="19"/>
      <c r="K9332" s="19"/>
      <c r="L9332" s="19"/>
      <c r="M9332" s="19"/>
      <c r="N9332" s="20"/>
    </row>
    <row r="9333" spans="9:14" x14ac:dyDescent="0.25">
      <c r="I9333" s="19"/>
      <c r="J9333" s="19"/>
      <c r="K9333" s="19"/>
      <c r="L9333" s="19"/>
      <c r="M9333" s="19"/>
      <c r="N9333" s="20"/>
    </row>
    <row r="9334" spans="9:14" x14ac:dyDescent="0.25">
      <c r="I9334" s="19"/>
      <c r="J9334" s="19"/>
      <c r="K9334" s="19"/>
      <c r="L9334" s="19"/>
      <c r="M9334" s="19"/>
      <c r="N9334" s="20"/>
    </row>
    <row r="9335" spans="9:14" x14ac:dyDescent="0.25">
      <c r="I9335" s="19"/>
      <c r="J9335" s="19"/>
      <c r="K9335" s="19"/>
      <c r="L9335" s="19"/>
      <c r="M9335" s="19"/>
      <c r="N9335" s="20"/>
    </row>
    <row r="9336" spans="9:14" x14ac:dyDescent="0.25">
      <c r="I9336" s="19"/>
      <c r="J9336" s="19"/>
      <c r="K9336" s="19"/>
      <c r="L9336" s="19"/>
      <c r="M9336" s="19"/>
      <c r="N9336" s="20"/>
    </row>
    <row r="9337" spans="9:14" x14ac:dyDescent="0.25">
      <c r="I9337" s="19"/>
      <c r="J9337" s="19"/>
      <c r="K9337" s="19"/>
      <c r="L9337" s="19"/>
      <c r="M9337" s="19"/>
      <c r="N9337" s="20"/>
    </row>
    <row r="9338" spans="9:14" x14ac:dyDescent="0.25">
      <c r="I9338" s="19"/>
      <c r="J9338" s="19"/>
      <c r="K9338" s="19"/>
      <c r="L9338" s="19"/>
      <c r="M9338" s="19"/>
      <c r="N9338" s="20"/>
    </row>
    <row r="9339" spans="9:14" x14ac:dyDescent="0.25">
      <c r="I9339" s="19"/>
      <c r="J9339" s="19"/>
      <c r="K9339" s="19"/>
      <c r="L9339" s="19"/>
      <c r="M9339" s="19"/>
      <c r="N9339" s="20"/>
    </row>
    <row r="9340" spans="9:14" x14ac:dyDescent="0.25">
      <c r="I9340" s="19"/>
      <c r="J9340" s="19"/>
      <c r="K9340" s="19"/>
      <c r="L9340" s="19"/>
      <c r="M9340" s="19"/>
      <c r="N9340" s="20"/>
    </row>
    <row r="9341" spans="9:14" x14ac:dyDescent="0.25">
      <c r="I9341" s="19"/>
      <c r="J9341" s="19"/>
      <c r="K9341" s="19"/>
      <c r="L9341" s="19"/>
      <c r="M9341" s="19"/>
      <c r="N9341" s="20"/>
    </row>
    <row r="9342" spans="9:14" x14ac:dyDescent="0.25">
      <c r="I9342" s="19"/>
      <c r="J9342" s="19"/>
      <c r="K9342" s="19"/>
      <c r="L9342" s="19"/>
      <c r="M9342" s="19"/>
      <c r="N9342" s="20"/>
    </row>
    <row r="9343" spans="9:14" x14ac:dyDescent="0.25">
      <c r="I9343" s="19"/>
      <c r="J9343" s="19"/>
      <c r="K9343" s="19"/>
      <c r="L9343" s="19"/>
      <c r="M9343" s="19"/>
      <c r="N9343" s="20"/>
    </row>
    <row r="9344" spans="9:14" x14ac:dyDescent="0.25">
      <c r="I9344" s="19"/>
      <c r="J9344" s="19"/>
      <c r="K9344" s="19"/>
      <c r="L9344" s="19"/>
      <c r="M9344" s="19"/>
      <c r="N9344" s="20"/>
    </row>
    <row r="9345" spans="9:14" x14ac:dyDescent="0.25">
      <c r="I9345" s="19"/>
      <c r="J9345" s="19"/>
      <c r="K9345" s="19"/>
      <c r="L9345" s="19"/>
      <c r="M9345" s="19"/>
      <c r="N9345" s="20"/>
    </row>
    <row r="9346" spans="9:14" x14ac:dyDescent="0.25">
      <c r="I9346" s="19"/>
      <c r="J9346" s="19"/>
      <c r="K9346" s="19"/>
      <c r="L9346" s="19"/>
      <c r="M9346" s="19"/>
      <c r="N9346" s="20"/>
    </row>
    <row r="9347" spans="9:14" x14ac:dyDescent="0.25">
      <c r="I9347" s="19"/>
      <c r="J9347" s="19"/>
      <c r="K9347" s="19"/>
      <c r="L9347" s="19"/>
      <c r="M9347" s="19"/>
      <c r="N9347" s="20"/>
    </row>
    <row r="9348" spans="9:14" x14ac:dyDescent="0.25">
      <c r="I9348" s="19"/>
      <c r="J9348" s="19"/>
      <c r="K9348" s="19"/>
      <c r="L9348" s="19"/>
      <c r="M9348" s="19"/>
      <c r="N9348" s="20"/>
    </row>
    <row r="9349" spans="9:14" x14ac:dyDescent="0.25">
      <c r="I9349" s="19"/>
      <c r="J9349" s="19"/>
      <c r="K9349" s="19"/>
      <c r="L9349" s="19"/>
      <c r="M9349" s="19"/>
      <c r="N9349" s="20"/>
    </row>
    <row r="9350" spans="9:14" x14ac:dyDescent="0.25">
      <c r="I9350" s="19"/>
      <c r="J9350" s="19"/>
      <c r="K9350" s="19"/>
      <c r="L9350" s="19"/>
      <c r="M9350" s="19"/>
      <c r="N9350" s="20"/>
    </row>
    <row r="9351" spans="9:14" x14ac:dyDescent="0.25">
      <c r="I9351" s="19"/>
      <c r="J9351" s="19"/>
      <c r="K9351" s="19"/>
      <c r="L9351" s="19"/>
      <c r="M9351" s="19"/>
      <c r="N9351" s="20"/>
    </row>
    <row r="9352" spans="9:14" x14ac:dyDescent="0.25">
      <c r="I9352" s="19"/>
      <c r="J9352" s="19"/>
      <c r="K9352" s="19"/>
      <c r="L9352" s="19"/>
      <c r="M9352" s="19"/>
      <c r="N9352" s="20"/>
    </row>
    <row r="9353" spans="9:14" x14ac:dyDescent="0.25">
      <c r="I9353" s="19"/>
      <c r="J9353" s="19"/>
      <c r="K9353" s="19"/>
      <c r="L9353" s="19"/>
      <c r="M9353" s="19"/>
      <c r="N9353" s="20"/>
    </row>
    <row r="9354" spans="9:14" x14ac:dyDescent="0.25">
      <c r="I9354" s="19"/>
      <c r="J9354" s="19"/>
      <c r="K9354" s="19"/>
      <c r="L9354" s="19"/>
      <c r="M9354" s="19"/>
      <c r="N9354" s="20"/>
    </row>
    <row r="9355" spans="9:14" x14ac:dyDescent="0.25">
      <c r="I9355" s="19"/>
      <c r="J9355" s="19"/>
      <c r="K9355" s="19"/>
      <c r="L9355" s="19"/>
      <c r="M9355" s="19"/>
      <c r="N9355" s="20"/>
    </row>
    <row r="9356" spans="9:14" x14ac:dyDescent="0.25">
      <c r="I9356" s="19"/>
      <c r="J9356" s="19"/>
      <c r="K9356" s="19"/>
      <c r="L9356" s="19"/>
      <c r="M9356" s="19"/>
      <c r="N9356" s="20"/>
    </row>
    <row r="9357" spans="9:14" x14ac:dyDescent="0.25">
      <c r="I9357" s="19"/>
      <c r="J9357" s="19"/>
      <c r="K9357" s="19"/>
      <c r="L9357" s="19"/>
      <c r="M9357" s="19"/>
      <c r="N9357" s="20"/>
    </row>
    <row r="9358" spans="9:14" x14ac:dyDescent="0.25">
      <c r="I9358" s="19"/>
      <c r="J9358" s="19"/>
      <c r="K9358" s="19"/>
      <c r="L9358" s="19"/>
      <c r="M9358" s="19"/>
      <c r="N9358" s="20"/>
    </row>
    <row r="9359" spans="9:14" x14ac:dyDescent="0.25">
      <c r="I9359" s="19"/>
      <c r="J9359" s="19"/>
      <c r="K9359" s="19"/>
      <c r="L9359" s="19"/>
      <c r="M9359" s="19"/>
      <c r="N9359" s="20"/>
    </row>
    <row r="9360" spans="9:14" x14ac:dyDescent="0.25">
      <c r="I9360" s="19"/>
      <c r="J9360" s="19"/>
      <c r="K9360" s="19"/>
      <c r="L9360" s="19"/>
      <c r="M9360" s="19"/>
      <c r="N9360" s="20"/>
    </row>
    <row r="9361" spans="9:14" x14ac:dyDescent="0.25">
      <c r="I9361" s="19"/>
      <c r="J9361" s="19"/>
      <c r="K9361" s="19"/>
      <c r="L9361" s="19"/>
      <c r="M9361" s="19"/>
      <c r="N9361" s="20"/>
    </row>
    <row r="9362" spans="9:14" x14ac:dyDescent="0.25">
      <c r="I9362" s="19"/>
      <c r="J9362" s="19"/>
      <c r="K9362" s="19"/>
      <c r="L9362" s="19"/>
      <c r="M9362" s="19"/>
      <c r="N9362" s="20"/>
    </row>
    <row r="9363" spans="9:14" x14ac:dyDescent="0.25">
      <c r="I9363" s="19"/>
      <c r="J9363" s="19"/>
      <c r="K9363" s="19"/>
      <c r="L9363" s="19"/>
      <c r="M9363" s="19"/>
      <c r="N9363" s="20"/>
    </row>
    <row r="9364" spans="9:14" x14ac:dyDescent="0.25">
      <c r="I9364" s="19"/>
      <c r="J9364" s="19"/>
      <c r="K9364" s="19"/>
      <c r="L9364" s="19"/>
      <c r="M9364" s="19"/>
      <c r="N9364" s="20"/>
    </row>
    <row r="9365" spans="9:14" x14ac:dyDescent="0.25">
      <c r="I9365" s="19"/>
      <c r="J9365" s="19"/>
      <c r="K9365" s="19"/>
      <c r="L9365" s="19"/>
      <c r="M9365" s="19"/>
      <c r="N9365" s="20"/>
    </row>
    <row r="9366" spans="9:14" x14ac:dyDescent="0.25">
      <c r="I9366" s="19"/>
      <c r="J9366" s="19"/>
      <c r="K9366" s="19"/>
      <c r="L9366" s="19"/>
      <c r="M9366" s="19"/>
      <c r="N9366" s="20"/>
    </row>
    <row r="9367" spans="9:14" x14ac:dyDescent="0.25">
      <c r="I9367" s="19"/>
      <c r="J9367" s="19"/>
      <c r="K9367" s="19"/>
      <c r="L9367" s="19"/>
      <c r="M9367" s="19"/>
      <c r="N9367" s="20"/>
    </row>
    <row r="9368" spans="9:14" x14ac:dyDescent="0.25">
      <c r="I9368" s="19"/>
      <c r="J9368" s="19"/>
      <c r="K9368" s="19"/>
      <c r="L9368" s="19"/>
      <c r="M9368" s="19"/>
      <c r="N9368" s="20"/>
    </row>
    <row r="9369" spans="9:14" x14ac:dyDescent="0.25">
      <c r="I9369" s="19"/>
      <c r="J9369" s="19"/>
      <c r="K9369" s="19"/>
      <c r="L9369" s="19"/>
      <c r="M9369" s="19"/>
      <c r="N9369" s="20"/>
    </row>
    <row r="9370" spans="9:14" x14ac:dyDescent="0.25">
      <c r="I9370" s="19"/>
      <c r="J9370" s="19"/>
      <c r="K9370" s="19"/>
      <c r="L9370" s="19"/>
      <c r="M9370" s="19"/>
      <c r="N9370" s="20"/>
    </row>
    <row r="9371" spans="9:14" x14ac:dyDescent="0.25">
      <c r="I9371" s="19"/>
      <c r="J9371" s="19"/>
      <c r="K9371" s="19"/>
      <c r="L9371" s="19"/>
      <c r="M9371" s="19"/>
      <c r="N9371" s="20"/>
    </row>
    <row r="9372" spans="9:14" x14ac:dyDescent="0.25">
      <c r="I9372" s="19"/>
      <c r="J9372" s="19"/>
      <c r="K9372" s="19"/>
      <c r="L9372" s="19"/>
      <c r="M9372" s="19"/>
      <c r="N9372" s="20"/>
    </row>
    <row r="9373" spans="9:14" x14ac:dyDescent="0.25">
      <c r="I9373" s="19"/>
      <c r="J9373" s="19"/>
      <c r="K9373" s="19"/>
      <c r="L9373" s="19"/>
      <c r="M9373" s="19"/>
      <c r="N9373" s="20"/>
    </row>
    <row r="9374" spans="9:14" x14ac:dyDescent="0.25">
      <c r="I9374" s="19"/>
      <c r="J9374" s="19"/>
      <c r="K9374" s="19"/>
      <c r="L9374" s="19"/>
      <c r="M9374" s="19"/>
      <c r="N9374" s="20"/>
    </row>
    <row r="9375" spans="9:14" x14ac:dyDescent="0.25">
      <c r="I9375" s="19"/>
      <c r="J9375" s="19"/>
      <c r="K9375" s="19"/>
      <c r="L9375" s="19"/>
      <c r="M9375" s="19"/>
      <c r="N9375" s="20"/>
    </row>
    <row r="9376" spans="9:14" x14ac:dyDescent="0.25">
      <c r="I9376" s="19"/>
      <c r="J9376" s="19"/>
      <c r="K9376" s="19"/>
      <c r="L9376" s="19"/>
      <c r="M9376" s="19"/>
      <c r="N9376" s="20"/>
    </row>
    <row r="9377" spans="9:14" x14ac:dyDescent="0.25">
      <c r="I9377" s="19"/>
      <c r="J9377" s="19"/>
      <c r="K9377" s="19"/>
      <c r="L9377" s="19"/>
      <c r="M9377" s="19"/>
      <c r="N9377" s="20"/>
    </row>
    <row r="9378" spans="9:14" x14ac:dyDescent="0.25">
      <c r="I9378" s="19"/>
      <c r="J9378" s="19"/>
      <c r="K9378" s="19"/>
      <c r="L9378" s="19"/>
      <c r="M9378" s="19"/>
      <c r="N9378" s="20"/>
    </row>
    <row r="9379" spans="9:14" x14ac:dyDescent="0.25">
      <c r="I9379" s="19"/>
      <c r="J9379" s="19"/>
      <c r="K9379" s="19"/>
      <c r="L9379" s="19"/>
      <c r="M9379" s="19"/>
      <c r="N9379" s="20"/>
    </row>
    <row r="9380" spans="9:14" x14ac:dyDescent="0.25">
      <c r="I9380" s="19"/>
      <c r="J9380" s="19"/>
      <c r="K9380" s="19"/>
      <c r="L9380" s="19"/>
      <c r="M9380" s="19"/>
      <c r="N9380" s="20"/>
    </row>
    <row r="9381" spans="9:14" x14ac:dyDescent="0.25">
      <c r="I9381" s="19"/>
      <c r="J9381" s="19"/>
      <c r="K9381" s="19"/>
      <c r="L9381" s="19"/>
      <c r="M9381" s="19"/>
      <c r="N9381" s="20"/>
    </row>
    <row r="9382" spans="9:14" x14ac:dyDescent="0.25">
      <c r="I9382" s="19"/>
      <c r="J9382" s="19"/>
      <c r="K9382" s="19"/>
      <c r="L9382" s="19"/>
      <c r="M9382" s="19"/>
      <c r="N9382" s="20"/>
    </row>
    <row r="9383" spans="9:14" x14ac:dyDescent="0.25">
      <c r="I9383" s="19"/>
      <c r="J9383" s="19"/>
      <c r="K9383" s="19"/>
      <c r="L9383" s="19"/>
      <c r="M9383" s="19"/>
      <c r="N9383" s="20"/>
    </row>
    <row r="9384" spans="9:14" x14ac:dyDescent="0.25">
      <c r="I9384" s="19"/>
      <c r="J9384" s="19"/>
      <c r="K9384" s="19"/>
      <c r="L9384" s="19"/>
      <c r="M9384" s="19"/>
      <c r="N9384" s="20"/>
    </row>
    <row r="9385" spans="9:14" x14ac:dyDescent="0.25">
      <c r="I9385" s="19"/>
      <c r="J9385" s="19"/>
      <c r="K9385" s="19"/>
      <c r="L9385" s="19"/>
      <c r="M9385" s="19"/>
      <c r="N9385" s="20"/>
    </row>
    <row r="9386" spans="9:14" x14ac:dyDescent="0.25">
      <c r="I9386" s="19"/>
      <c r="J9386" s="19"/>
      <c r="K9386" s="19"/>
      <c r="L9386" s="19"/>
      <c r="M9386" s="19"/>
      <c r="N9386" s="20"/>
    </row>
    <row r="9387" spans="9:14" x14ac:dyDescent="0.25">
      <c r="I9387" s="19"/>
      <c r="J9387" s="19"/>
      <c r="K9387" s="19"/>
      <c r="L9387" s="19"/>
      <c r="M9387" s="19"/>
      <c r="N9387" s="20"/>
    </row>
    <row r="9388" spans="9:14" x14ac:dyDescent="0.25">
      <c r="I9388" s="19"/>
      <c r="J9388" s="19"/>
      <c r="K9388" s="19"/>
      <c r="L9388" s="19"/>
      <c r="M9388" s="19"/>
      <c r="N9388" s="20"/>
    </row>
    <row r="9389" spans="9:14" x14ac:dyDescent="0.25">
      <c r="I9389" s="19"/>
      <c r="J9389" s="19"/>
      <c r="K9389" s="19"/>
      <c r="L9389" s="19"/>
      <c r="M9389" s="19"/>
      <c r="N9389" s="20"/>
    </row>
    <row r="9390" spans="9:14" x14ac:dyDescent="0.25">
      <c r="I9390" s="19"/>
      <c r="J9390" s="19"/>
      <c r="K9390" s="19"/>
      <c r="L9390" s="19"/>
      <c r="M9390" s="19"/>
      <c r="N9390" s="20"/>
    </row>
    <row r="9391" spans="9:14" x14ac:dyDescent="0.25">
      <c r="I9391" s="19"/>
      <c r="J9391" s="19"/>
      <c r="K9391" s="19"/>
      <c r="L9391" s="19"/>
      <c r="M9391" s="19"/>
      <c r="N9391" s="20"/>
    </row>
    <row r="9392" spans="9:14" x14ac:dyDescent="0.25">
      <c r="I9392" s="19"/>
      <c r="J9392" s="19"/>
      <c r="K9392" s="19"/>
      <c r="L9392" s="19"/>
      <c r="M9392" s="19"/>
      <c r="N9392" s="20"/>
    </row>
    <row r="9393" spans="9:14" x14ac:dyDescent="0.25">
      <c r="I9393" s="19"/>
      <c r="J9393" s="19"/>
      <c r="K9393" s="19"/>
      <c r="L9393" s="19"/>
      <c r="M9393" s="19"/>
      <c r="N9393" s="20"/>
    </row>
    <row r="9394" spans="9:14" x14ac:dyDescent="0.25">
      <c r="I9394" s="19"/>
      <c r="J9394" s="19"/>
      <c r="K9394" s="19"/>
      <c r="L9394" s="19"/>
      <c r="M9394" s="19"/>
      <c r="N9394" s="20"/>
    </row>
    <row r="9395" spans="9:14" x14ac:dyDescent="0.25">
      <c r="I9395" s="19"/>
      <c r="J9395" s="19"/>
      <c r="K9395" s="19"/>
      <c r="L9395" s="19"/>
      <c r="M9395" s="19"/>
      <c r="N9395" s="20"/>
    </row>
    <row r="9396" spans="9:14" x14ac:dyDescent="0.25">
      <c r="I9396" s="19"/>
      <c r="J9396" s="19"/>
      <c r="K9396" s="19"/>
      <c r="L9396" s="19"/>
      <c r="M9396" s="19"/>
      <c r="N9396" s="20"/>
    </row>
    <row r="9397" spans="9:14" x14ac:dyDescent="0.25">
      <c r="I9397" s="19"/>
      <c r="J9397" s="19"/>
      <c r="K9397" s="19"/>
      <c r="L9397" s="19"/>
      <c r="M9397" s="19"/>
      <c r="N9397" s="20"/>
    </row>
    <row r="9398" spans="9:14" x14ac:dyDescent="0.25">
      <c r="I9398" s="19"/>
      <c r="J9398" s="19"/>
      <c r="K9398" s="19"/>
      <c r="L9398" s="19"/>
      <c r="M9398" s="19"/>
      <c r="N9398" s="20"/>
    </row>
    <row r="9399" spans="9:14" x14ac:dyDescent="0.25">
      <c r="I9399" s="19"/>
      <c r="J9399" s="19"/>
      <c r="K9399" s="19"/>
      <c r="L9399" s="19"/>
      <c r="M9399" s="19"/>
      <c r="N9399" s="20"/>
    </row>
    <row r="9400" spans="9:14" x14ac:dyDescent="0.25">
      <c r="I9400" s="19"/>
      <c r="J9400" s="19"/>
      <c r="K9400" s="19"/>
      <c r="L9400" s="19"/>
      <c r="M9400" s="19"/>
      <c r="N9400" s="20"/>
    </row>
    <row r="9401" spans="9:14" x14ac:dyDescent="0.25">
      <c r="I9401" s="19"/>
      <c r="J9401" s="19"/>
      <c r="K9401" s="19"/>
      <c r="L9401" s="19"/>
      <c r="M9401" s="19"/>
      <c r="N9401" s="20"/>
    </row>
    <row r="9402" spans="9:14" x14ac:dyDescent="0.25">
      <c r="I9402" s="19"/>
      <c r="J9402" s="19"/>
      <c r="K9402" s="19"/>
      <c r="L9402" s="19"/>
      <c r="M9402" s="19"/>
      <c r="N9402" s="20"/>
    </row>
    <row r="9403" spans="9:14" x14ac:dyDescent="0.25">
      <c r="I9403" s="19"/>
      <c r="J9403" s="19"/>
      <c r="K9403" s="19"/>
      <c r="L9403" s="19"/>
      <c r="M9403" s="19"/>
      <c r="N9403" s="20"/>
    </row>
    <row r="9404" spans="9:14" x14ac:dyDescent="0.25">
      <c r="I9404" s="19"/>
      <c r="J9404" s="19"/>
      <c r="K9404" s="19"/>
      <c r="L9404" s="19"/>
      <c r="M9404" s="19"/>
      <c r="N9404" s="20"/>
    </row>
    <row r="9405" spans="9:14" x14ac:dyDescent="0.25">
      <c r="I9405" s="19"/>
      <c r="J9405" s="19"/>
      <c r="K9405" s="19"/>
      <c r="L9405" s="19"/>
      <c r="M9405" s="19"/>
      <c r="N9405" s="20"/>
    </row>
    <row r="9406" spans="9:14" x14ac:dyDescent="0.25">
      <c r="I9406" s="19"/>
      <c r="J9406" s="19"/>
      <c r="K9406" s="19"/>
      <c r="L9406" s="19"/>
      <c r="M9406" s="19"/>
      <c r="N9406" s="20"/>
    </row>
    <row r="9407" spans="9:14" x14ac:dyDescent="0.25">
      <c r="I9407" s="19"/>
      <c r="J9407" s="19"/>
      <c r="K9407" s="19"/>
      <c r="L9407" s="19"/>
      <c r="M9407" s="19"/>
      <c r="N9407" s="20"/>
    </row>
    <row r="9408" spans="9:14" x14ac:dyDescent="0.25">
      <c r="I9408" s="19"/>
      <c r="J9408" s="19"/>
      <c r="K9408" s="19"/>
      <c r="L9408" s="19"/>
      <c r="M9408" s="19"/>
      <c r="N9408" s="20"/>
    </row>
    <row r="9409" spans="9:14" x14ac:dyDescent="0.25">
      <c r="I9409" s="19"/>
      <c r="J9409" s="19"/>
      <c r="K9409" s="19"/>
      <c r="L9409" s="19"/>
      <c r="M9409" s="19"/>
      <c r="N9409" s="20"/>
    </row>
    <row r="9410" spans="9:14" x14ac:dyDescent="0.25">
      <c r="I9410" s="19"/>
      <c r="J9410" s="19"/>
      <c r="K9410" s="19"/>
      <c r="L9410" s="19"/>
      <c r="M9410" s="19"/>
      <c r="N9410" s="20"/>
    </row>
    <row r="9411" spans="9:14" x14ac:dyDescent="0.25">
      <c r="I9411" s="19"/>
      <c r="J9411" s="19"/>
      <c r="K9411" s="19"/>
      <c r="L9411" s="19"/>
      <c r="M9411" s="19"/>
      <c r="N9411" s="20"/>
    </row>
    <row r="9412" spans="9:14" x14ac:dyDescent="0.25">
      <c r="I9412" s="19"/>
      <c r="J9412" s="19"/>
      <c r="K9412" s="19"/>
      <c r="L9412" s="19"/>
      <c r="M9412" s="19"/>
      <c r="N9412" s="20"/>
    </row>
    <row r="9413" spans="9:14" x14ac:dyDescent="0.25">
      <c r="I9413" s="19"/>
      <c r="J9413" s="19"/>
      <c r="K9413" s="19"/>
      <c r="L9413" s="19"/>
      <c r="M9413" s="19"/>
      <c r="N9413" s="20"/>
    </row>
    <row r="9414" spans="9:14" x14ac:dyDescent="0.25">
      <c r="I9414" s="19"/>
      <c r="J9414" s="19"/>
      <c r="K9414" s="19"/>
      <c r="L9414" s="19"/>
      <c r="M9414" s="19"/>
      <c r="N9414" s="20"/>
    </row>
    <row r="9415" spans="9:14" x14ac:dyDescent="0.25">
      <c r="I9415" s="19"/>
      <c r="J9415" s="19"/>
      <c r="K9415" s="19"/>
      <c r="L9415" s="19"/>
      <c r="M9415" s="19"/>
      <c r="N9415" s="20"/>
    </row>
    <row r="9416" spans="9:14" x14ac:dyDescent="0.25">
      <c r="I9416" s="19"/>
      <c r="J9416" s="19"/>
      <c r="K9416" s="19"/>
      <c r="L9416" s="19"/>
      <c r="M9416" s="19"/>
      <c r="N9416" s="20"/>
    </row>
    <row r="9417" spans="9:14" x14ac:dyDescent="0.25">
      <c r="I9417" s="19"/>
      <c r="J9417" s="19"/>
      <c r="K9417" s="19"/>
      <c r="L9417" s="19"/>
      <c r="M9417" s="19"/>
      <c r="N9417" s="20"/>
    </row>
    <row r="9418" spans="9:14" x14ac:dyDescent="0.25">
      <c r="I9418" s="19"/>
      <c r="J9418" s="19"/>
      <c r="K9418" s="19"/>
      <c r="L9418" s="19"/>
      <c r="M9418" s="19"/>
      <c r="N9418" s="20"/>
    </row>
    <row r="9419" spans="9:14" x14ac:dyDescent="0.25">
      <c r="I9419" s="19"/>
      <c r="J9419" s="19"/>
      <c r="K9419" s="19"/>
      <c r="L9419" s="19"/>
      <c r="M9419" s="19"/>
      <c r="N9419" s="20"/>
    </row>
    <row r="9420" spans="9:14" x14ac:dyDescent="0.25">
      <c r="I9420" s="19"/>
      <c r="J9420" s="19"/>
      <c r="K9420" s="19"/>
      <c r="L9420" s="19"/>
      <c r="M9420" s="19"/>
      <c r="N9420" s="20"/>
    </row>
    <row r="9421" spans="9:14" x14ac:dyDescent="0.25">
      <c r="I9421" s="19"/>
      <c r="J9421" s="19"/>
      <c r="K9421" s="19"/>
      <c r="L9421" s="19"/>
      <c r="M9421" s="19"/>
      <c r="N9421" s="20"/>
    </row>
    <row r="9422" spans="9:14" x14ac:dyDescent="0.25">
      <c r="I9422" s="19"/>
      <c r="J9422" s="19"/>
      <c r="K9422" s="19"/>
      <c r="L9422" s="19"/>
      <c r="M9422" s="19"/>
      <c r="N9422" s="20"/>
    </row>
    <row r="9423" spans="9:14" x14ac:dyDescent="0.25">
      <c r="I9423" s="19"/>
      <c r="J9423" s="19"/>
      <c r="K9423" s="19"/>
      <c r="L9423" s="19"/>
      <c r="M9423" s="19"/>
      <c r="N9423" s="20"/>
    </row>
    <row r="9424" spans="9:14" x14ac:dyDescent="0.25">
      <c r="I9424" s="19"/>
      <c r="J9424" s="19"/>
      <c r="K9424" s="19"/>
      <c r="L9424" s="19"/>
      <c r="M9424" s="19"/>
      <c r="N9424" s="20"/>
    </row>
    <row r="9425" spans="9:14" x14ac:dyDescent="0.25">
      <c r="I9425" s="19"/>
      <c r="J9425" s="19"/>
      <c r="K9425" s="19"/>
      <c r="L9425" s="19"/>
      <c r="M9425" s="19"/>
      <c r="N9425" s="20"/>
    </row>
    <row r="9426" spans="9:14" x14ac:dyDescent="0.25">
      <c r="I9426" s="19"/>
      <c r="J9426" s="19"/>
      <c r="K9426" s="19"/>
      <c r="L9426" s="19"/>
      <c r="M9426" s="19"/>
      <c r="N9426" s="20"/>
    </row>
    <row r="9427" spans="9:14" x14ac:dyDescent="0.25">
      <c r="I9427" s="19"/>
      <c r="J9427" s="19"/>
      <c r="K9427" s="19"/>
      <c r="L9427" s="19"/>
      <c r="M9427" s="19"/>
      <c r="N9427" s="20"/>
    </row>
    <row r="9428" spans="9:14" x14ac:dyDescent="0.25">
      <c r="I9428" s="19"/>
      <c r="J9428" s="19"/>
      <c r="K9428" s="19"/>
      <c r="L9428" s="19"/>
      <c r="M9428" s="19"/>
      <c r="N9428" s="20"/>
    </row>
    <row r="9429" spans="9:14" x14ac:dyDescent="0.25">
      <c r="I9429" s="19"/>
      <c r="J9429" s="19"/>
      <c r="K9429" s="19"/>
      <c r="L9429" s="19"/>
      <c r="M9429" s="19"/>
      <c r="N9429" s="20"/>
    </row>
    <row r="9430" spans="9:14" x14ac:dyDescent="0.25">
      <c r="I9430" s="19"/>
      <c r="J9430" s="19"/>
      <c r="K9430" s="19"/>
      <c r="L9430" s="19"/>
      <c r="M9430" s="19"/>
      <c r="N9430" s="20"/>
    </row>
    <row r="9431" spans="9:14" x14ac:dyDescent="0.25">
      <c r="I9431" s="19"/>
      <c r="J9431" s="19"/>
      <c r="K9431" s="19"/>
      <c r="L9431" s="19"/>
      <c r="M9431" s="19"/>
      <c r="N9431" s="20"/>
    </row>
    <row r="9432" spans="9:14" x14ac:dyDescent="0.25">
      <c r="I9432" s="19"/>
      <c r="J9432" s="19"/>
      <c r="K9432" s="19"/>
      <c r="L9432" s="19"/>
      <c r="M9432" s="19"/>
      <c r="N9432" s="20"/>
    </row>
    <row r="9433" spans="9:14" x14ac:dyDescent="0.25">
      <c r="I9433" s="19"/>
      <c r="J9433" s="19"/>
      <c r="K9433" s="19"/>
      <c r="L9433" s="19"/>
      <c r="M9433" s="19"/>
      <c r="N9433" s="20"/>
    </row>
    <row r="9434" spans="9:14" x14ac:dyDescent="0.25">
      <c r="I9434" s="19"/>
      <c r="J9434" s="19"/>
      <c r="K9434" s="19"/>
      <c r="L9434" s="19"/>
      <c r="M9434" s="19"/>
      <c r="N9434" s="20"/>
    </row>
    <row r="9435" spans="9:14" x14ac:dyDescent="0.25">
      <c r="I9435" s="19"/>
      <c r="J9435" s="19"/>
      <c r="K9435" s="19"/>
      <c r="L9435" s="19"/>
      <c r="M9435" s="19"/>
      <c r="N9435" s="20"/>
    </row>
    <row r="9436" spans="9:14" x14ac:dyDescent="0.25">
      <c r="I9436" s="19"/>
      <c r="J9436" s="19"/>
      <c r="K9436" s="19"/>
      <c r="L9436" s="19"/>
      <c r="M9436" s="19"/>
      <c r="N9436" s="20"/>
    </row>
    <row r="9437" spans="9:14" x14ac:dyDescent="0.25">
      <c r="I9437" s="19"/>
      <c r="J9437" s="19"/>
      <c r="K9437" s="19"/>
      <c r="L9437" s="19"/>
      <c r="M9437" s="19"/>
      <c r="N9437" s="20"/>
    </row>
    <row r="9438" spans="9:14" x14ac:dyDescent="0.25">
      <c r="I9438" s="19"/>
      <c r="J9438" s="19"/>
      <c r="K9438" s="19"/>
      <c r="L9438" s="19"/>
      <c r="M9438" s="19"/>
      <c r="N9438" s="20"/>
    </row>
    <row r="9439" spans="9:14" x14ac:dyDescent="0.25">
      <c r="I9439" s="19"/>
      <c r="J9439" s="19"/>
      <c r="K9439" s="19"/>
      <c r="L9439" s="19"/>
      <c r="M9439" s="19"/>
      <c r="N9439" s="20"/>
    </row>
    <row r="9440" spans="9:14" x14ac:dyDescent="0.25">
      <c r="I9440" s="19"/>
      <c r="J9440" s="19"/>
      <c r="K9440" s="19"/>
      <c r="L9440" s="19"/>
      <c r="M9440" s="19"/>
      <c r="N9440" s="20"/>
    </row>
    <row r="9441" spans="9:14" x14ac:dyDescent="0.25">
      <c r="I9441" s="19"/>
      <c r="J9441" s="19"/>
      <c r="K9441" s="19"/>
      <c r="L9441" s="19"/>
      <c r="M9441" s="19"/>
      <c r="N9441" s="20"/>
    </row>
    <row r="9442" spans="9:14" x14ac:dyDescent="0.25">
      <c r="I9442" s="19"/>
      <c r="J9442" s="19"/>
      <c r="K9442" s="19"/>
      <c r="L9442" s="19"/>
      <c r="M9442" s="19"/>
      <c r="N9442" s="20"/>
    </row>
    <row r="9443" spans="9:14" x14ac:dyDescent="0.25">
      <c r="I9443" s="19"/>
      <c r="J9443" s="19"/>
      <c r="K9443" s="19"/>
      <c r="L9443" s="19"/>
      <c r="M9443" s="19"/>
      <c r="N9443" s="20"/>
    </row>
    <row r="9444" spans="9:14" x14ac:dyDescent="0.25">
      <c r="I9444" s="19"/>
      <c r="J9444" s="19"/>
      <c r="K9444" s="19"/>
      <c r="L9444" s="19"/>
      <c r="M9444" s="19"/>
      <c r="N9444" s="20"/>
    </row>
    <row r="9445" spans="9:14" x14ac:dyDescent="0.25">
      <c r="I9445" s="19"/>
      <c r="J9445" s="19"/>
      <c r="K9445" s="19"/>
      <c r="L9445" s="19"/>
      <c r="M9445" s="19"/>
      <c r="N9445" s="20"/>
    </row>
    <row r="9446" spans="9:14" x14ac:dyDescent="0.25">
      <c r="I9446" s="19"/>
      <c r="J9446" s="19"/>
      <c r="K9446" s="19"/>
      <c r="L9446" s="19"/>
      <c r="M9446" s="19"/>
      <c r="N9446" s="20"/>
    </row>
    <row r="9447" spans="9:14" x14ac:dyDescent="0.25">
      <c r="I9447" s="19"/>
      <c r="J9447" s="19"/>
      <c r="K9447" s="19"/>
      <c r="L9447" s="19"/>
      <c r="M9447" s="19"/>
      <c r="N9447" s="20"/>
    </row>
    <row r="9448" spans="9:14" x14ac:dyDescent="0.25">
      <c r="I9448" s="19"/>
      <c r="J9448" s="19"/>
      <c r="K9448" s="19"/>
      <c r="L9448" s="19"/>
      <c r="M9448" s="19"/>
      <c r="N9448" s="20"/>
    </row>
    <row r="9449" spans="9:14" x14ac:dyDescent="0.25">
      <c r="I9449" s="19"/>
      <c r="J9449" s="19"/>
      <c r="K9449" s="19"/>
      <c r="L9449" s="19"/>
      <c r="M9449" s="19"/>
      <c r="N9449" s="20"/>
    </row>
    <row r="9450" spans="9:14" x14ac:dyDescent="0.25">
      <c r="I9450" s="19"/>
      <c r="J9450" s="19"/>
      <c r="K9450" s="19"/>
      <c r="L9450" s="19"/>
      <c r="M9450" s="19"/>
      <c r="N9450" s="20"/>
    </row>
    <row r="9451" spans="9:14" x14ac:dyDescent="0.25">
      <c r="I9451" s="19"/>
      <c r="J9451" s="19"/>
      <c r="K9451" s="19"/>
      <c r="L9451" s="19"/>
      <c r="M9451" s="19"/>
      <c r="N9451" s="20"/>
    </row>
    <row r="9452" spans="9:14" x14ac:dyDescent="0.25">
      <c r="I9452" s="19"/>
      <c r="J9452" s="19"/>
      <c r="K9452" s="19"/>
      <c r="L9452" s="19"/>
      <c r="M9452" s="19"/>
      <c r="N9452" s="20"/>
    </row>
    <row r="9453" spans="9:14" x14ac:dyDescent="0.25">
      <c r="I9453" s="19"/>
      <c r="J9453" s="19"/>
      <c r="K9453" s="19"/>
      <c r="L9453" s="19"/>
      <c r="M9453" s="19"/>
      <c r="N9453" s="20"/>
    </row>
    <row r="9454" spans="9:14" x14ac:dyDescent="0.25">
      <c r="I9454" s="19"/>
      <c r="J9454" s="19"/>
      <c r="K9454" s="19"/>
      <c r="L9454" s="19"/>
      <c r="M9454" s="19"/>
      <c r="N9454" s="20"/>
    </row>
    <row r="9455" spans="9:14" x14ac:dyDescent="0.25">
      <c r="I9455" s="19"/>
      <c r="J9455" s="19"/>
      <c r="K9455" s="19"/>
      <c r="L9455" s="19"/>
      <c r="M9455" s="19"/>
      <c r="N9455" s="20"/>
    </row>
    <row r="9456" spans="9:14" x14ac:dyDescent="0.25">
      <c r="I9456" s="19"/>
      <c r="J9456" s="19"/>
      <c r="K9456" s="19"/>
      <c r="L9456" s="19"/>
      <c r="M9456" s="19"/>
      <c r="N9456" s="20"/>
    </row>
    <row r="9457" spans="9:14" x14ac:dyDescent="0.25">
      <c r="I9457" s="19"/>
      <c r="J9457" s="19"/>
      <c r="K9457" s="19"/>
      <c r="L9457" s="19"/>
      <c r="M9457" s="19"/>
      <c r="N9457" s="20"/>
    </row>
    <row r="9458" spans="9:14" x14ac:dyDescent="0.25">
      <c r="I9458" s="19"/>
      <c r="J9458" s="19"/>
      <c r="K9458" s="19"/>
      <c r="L9458" s="19"/>
      <c r="M9458" s="19"/>
      <c r="N9458" s="20"/>
    </row>
    <row r="9459" spans="9:14" x14ac:dyDescent="0.25">
      <c r="I9459" s="19"/>
      <c r="J9459" s="19"/>
      <c r="K9459" s="19"/>
      <c r="L9459" s="19"/>
      <c r="M9459" s="19"/>
      <c r="N9459" s="20"/>
    </row>
    <row r="9460" spans="9:14" x14ac:dyDescent="0.25">
      <c r="I9460" s="19"/>
      <c r="J9460" s="19"/>
      <c r="K9460" s="19"/>
      <c r="L9460" s="19"/>
      <c r="M9460" s="19"/>
      <c r="N9460" s="20"/>
    </row>
    <row r="9461" spans="9:14" x14ac:dyDescent="0.25">
      <c r="I9461" s="19"/>
      <c r="J9461" s="19"/>
      <c r="K9461" s="19"/>
      <c r="L9461" s="19"/>
      <c r="M9461" s="19"/>
      <c r="N9461" s="20"/>
    </row>
    <row r="9462" spans="9:14" x14ac:dyDescent="0.25">
      <c r="I9462" s="19"/>
      <c r="J9462" s="19"/>
      <c r="K9462" s="19"/>
      <c r="L9462" s="19"/>
      <c r="M9462" s="19"/>
      <c r="N9462" s="20"/>
    </row>
    <row r="9463" spans="9:14" x14ac:dyDescent="0.25">
      <c r="I9463" s="19"/>
      <c r="J9463" s="19"/>
      <c r="K9463" s="19"/>
      <c r="L9463" s="19"/>
      <c r="M9463" s="19"/>
      <c r="N9463" s="20"/>
    </row>
    <row r="9464" spans="9:14" x14ac:dyDescent="0.25">
      <c r="I9464" s="19"/>
      <c r="J9464" s="19"/>
      <c r="K9464" s="19"/>
      <c r="L9464" s="19"/>
      <c r="M9464" s="19"/>
      <c r="N9464" s="20"/>
    </row>
    <row r="9465" spans="9:14" x14ac:dyDescent="0.25">
      <c r="I9465" s="19"/>
      <c r="J9465" s="19"/>
      <c r="K9465" s="19"/>
      <c r="L9465" s="19"/>
      <c r="M9465" s="19"/>
      <c r="N9465" s="20"/>
    </row>
    <row r="9466" spans="9:14" x14ac:dyDescent="0.25">
      <c r="I9466" s="19"/>
      <c r="J9466" s="19"/>
      <c r="K9466" s="19"/>
      <c r="L9466" s="19"/>
      <c r="M9466" s="19"/>
      <c r="N9466" s="20"/>
    </row>
    <row r="9467" spans="9:14" x14ac:dyDescent="0.25">
      <c r="I9467" s="19"/>
      <c r="J9467" s="19"/>
      <c r="K9467" s="19"/>
      <c r="L9467" s="19"/>
      <c r="M9467" s="19"/>
      <c r="N9467" s="20"/>
    </row>
    <row r="9468" spans="9:14" x14ac:dyDescent="0.25">
      <c r="I9468" s="19"/>
      <c r="J9468" s="19"/>
      <c r="K9468" s="19"/>
      <c r="L9468" s="19"/>
      <c r="M9468" s="19"/>
      <c r="N9468" s="20"/>
    </row>
    <row r="9469" spans="9:14" x14ac:dyDescent="0.25">
      <c r="I9469" s="19"/>
      <c r="J9469" s="19"/>
      <c r="K9469" s="19"/>
      <c r="L9469" s="19"/>
      <c r="M9469" s="19"/>
      <c r="N9469" s="20"/>
    </row>
    <row r="9470" spans="9:14" x14ac:dyDescent="0.25">
      <c r="I9470" s="19"/>
      <c r="J9470" s="19"/>
      <c r="K9470" s="19"/>
      <c r="L9470" s="19"/>
      <c r="M9470" s="19"/>
      <c r="N9470" s="20"/>
    </row>
    <row r="9471" spans="9:14" x14ac:dyDescent="0.25">
      <c r="I9471" s="19"/>
      <c r="J9471" s="19"/>
      <c r="K9471" s="19"/>
      <c r="L9471" s="19"/>
      <c r="M9471" s="19"/>
      <c r="N9471" s="20"/>
    </row>
    <row r="9472" spans="9:14" x14ac:dyDescent="0.25">
      <c r="I9472" s="19"/>
      <c r="J9472" s="19"/>
      <c r="K9472" s="19"/>
      <c r="L9472" s="19"/>
      <c r="M9472" s="19"/>
      <c r="N9472" s="20"/>
    </row>
    <row r="9473" spans="9:14" x14ac:dyDescent="0.25">
      <c r="I9473" s="19"/>
      <c r="J9473" s="19"/>
      <c r="K9473" s="19"/>
      <c r="L9473" s="19"/>
      <c r="M9473" s="19"/>
      <c r="N9473" s="20"/>
    </row>
    <row r="9474" spans="9:14" x14ac:dyDescent="0.25">
      <c r="I9474" s="19"/>
      <c r="J9474" s="19"/>
      <c r="K9474" s="19"/>
      <c r="L9474" s="19"/>
      <c r="M9474" s="19"/>
      <c r="N9474" s="20"/>
    </row>
    <row r="9475" spans="9:14" x14ac:dyDescent="0.25">
      <c r="I9475" s="19"/>
      <c r="J9475" s="19"/>
      <c r="K9475" s="19"/>
      <c r="L9475" s="19"/>
      <c r="M9475" s="19"/>
      <c r="N9475" s="20"/>
    </row>
    <row r="9476" spans="9:14" x14ac:dyDescent="0.25">
      <c r="I9476" s="19"/>
      <c r="J9476" s="19"/>
      <c r="K9476" s="19"/>
      <c r="L9476" s="19"/>
      <c r="M9476" s="19"/>
      <c r="N9476" s="20"/>
    </row>
    <row r="9477" spans="9:14" x14ac:dyDescent="0.25">
      <c r="I9477" s="19"/>
      <c r="J9477" s="19"/>
      <c r="K9477" s="19"/>
      <c r="L9477" s="19"/>
      <c r="M9477" s="19"/>
      <c r="N9477" s="20"/>
    </row>
    <row r="9478" spans="9:14" x14ac:dyDescent="0.25">
      <c r="I9478" s="19"/>
      <c r="J9478" s="19"/>
      <c r="K9478" s="19"/>
      <c r="L9478" s="19"/>
      <c r="M9478" s="19"/>
      <c r="N9478" s="20"/>
    </row>
    <row r="9479" spans="9:14" x14ac:dyDescent="0.25">
      <c r="I9479" s="19"/>
      <c r="J9479" s="19"/>
      <c r="K9479" s="19"/>
      <c r="L9479" s="19"/>
      <c r="M9479" s="19"/>
      <c r="N9479" s="20"/>
    </row>
    <row r="9480" spans="9:14" x14ac:dyDescent="0.25">
      <c r="I9480" s="19"/>
      <c r="J9480" s="19"/>
      <c r="K9480" s="19"/>
      <c r="L9480" s="19"/>
      <c r="M9480" s="19"/>
      <c r="N9480" s="20"/>
    </row>
    <row r="9481" spans="9:14" x14ac:dyDescent="0.25">
      <c r="I9481" s="19"/>
      <c r="J9481" s="19"/>
      <c r="K9481" s="19"/>
      <c r="L9481" s="19"/>
      <c r="M9481" s="19"/>
      <c r="N9481" s="20"/>
    </row>
    <row r="9482" spans="9:14" x14ac:dyDescent="0.25">
      <c r="I9482" s="19"/>
      <c r="J9482" s="19"/>
      <c r="K9482" s="19"/>
      <c r="L9482" s="19"/>
      <c r="M9482" s="19"/>
      <c r="N9482" s="20"/>
    </row>
    <row r="9483" spans="9:14" x14ac:dyDescent="0.25">
      <c r="I9483" s="19"/>
      <c r="J9483" s="19"/>
      <c r="K9483" s="19"/>
      <c r="L9483" s="19"/>
      <c r="M9483" s="19"/>
      <c r="N9483" s="20"/>
    </row>
    <row r="9484" spans="9:14" x14ac:dyDescent="0.25">
      <c r="I9484" s="19"/>
      <c r="J9484" s="19"/>
      <c r="K9484" s="19"/>
      <c r="L9484" s="19"/>
      <c r="M9484" s="19"/>
      <c r="N9484" s="20"/>
    </row>
    <row r="9485" spans="9:14" x14ac:dyDescent="0.25">
      <c r="I9485" s="19"/>
      <c r="J9485" s="19"/>
      <c r="K9485" s="19"/>
      <c r="L9485" s="19"/>
      <c r="M9485" s="19"/>
      <c r="N9485" s="20"/>
    </row>
    <row r="9486" spans="9:14" x14ac:dyDescent="0.25">
      <c r="I9486" s="19"/>
      <c r="J9486" s="19"/>
      <c r="K9486" s="19"/>
      <c r="L9486" s="19"/>
      <c r="M9486" s="19"/>
      <c r="N9486" s="20"/>
    </row>
    <row r="9487" spans="9:14" x14ac:dyDescent="0.25">
      <c r="I9487" s="19"/>
      <c r="J9487" s="19"/>
      <c r="K9487" s="19"/>
      <c r="L9487" s="19"/>
      <c r="M9487" s="19"/>
      <c r="N9487" s="20"/>
    </row>
    <row r="9488" spans="9:14" x14ac:dyDescent="0.25">
      <c r="I9488" s="19"/>
      <c r="J9488" s="19"/>
      <c r="K9488" s="19"/>
      <c r="L9488" s="19"/>
      <c r="M9488" s="19"/>
      <c r="N9488" s="20"/>
    </row>
    <row r="9489" spans="9:14" x14ac:dyDescent="0.25">
      <c r="I9489" s="19"/>
      <c r="J9489" s="19"/>
      <c r="K9489" s="19"/>
      <c r="L9489" s="19"/>
      <c r="M9489" s="19"/>
      <c r="N9489" s="20"/>
    </row>
    <row r="9490" spans="9:14" x14ac:dyDescent="0.25">
      <c r="I9490" s="19"/>
      <c r="J9490" s="19"/>
      <c r="K9490" s="19"/>
      <c r="L9490" s="19"/>
      <c r="M9490" s="19"/>
      <c r="N9490" s="20"/>
    </row>
    <row r="9491" spans="9:14" x14ac:dyDescent="0.25">
      <c r="I9491" s="19"/>
      <c r="J9491" s="19"/>
      <c r="K9491" s="19"/>
      <c r="L9491" s="19"/>
      <c r="M9491" s="19"/>
      <c r="N9491" s="20"/>
    </row>
    <row r="9492" spans="9:14" x14ac:dyDescent="0.25">
      <c r="I9492" s="19"/>
      <c r="J9492" s="19"/>
      <c r="K9492" s="19"/>
      <c r="L9492" s="19"/>
      <c r="M9492" s="19"/>
      <c r="N9492" s="20"/>
    </row>
    <row r="9493" spans="9:14" x14ac:dyDescent="0.25">
      <c r="I9493" s="19"/>
      <c r="J9493" s="19"/>
      <c r="K9493" s="19"/>
      <c r="L9493" s="19"/>
      <c r="M9493" s="19"/>
      <c r="N9493" s="20"/>
    </row>
    <row r="9494" spans="9:14" x14ac:dyDescent="0.25">
      <c r="I9494" s="19"/>
      <c r="J9494" s="19"/>
      <c r="K9494" s="19"/>
      <c r="L9494" s="19"/>
      <c r="M9494" s="19"/>
      <c r="N9494" s="20"/>
    </row>
    <row r="9495" spans="9:14" x14ac:dyDescent="0.25">
      <c r="I9495" s="19"/>
      <c r="J9495" s="19"/>
      <c r="K9495" s="19"/>
      <c r="L9495" s="19"/>
      <c r="M9495" s="19"/>
      <c r="N9495" s="20"/>
    </row>
    <row r="9496" spans="9:14" x14ac:dyDescent="0.25">
      <c r="I9496" s="19"/>
      <c r="J9496" s="19"/>
      <c r="K9496" s="19"/>
      <c r="L9496" s="19"/>
      <c r="M9496" s="19"/>
      <c r="N9496" s="20"/>
    </row>
    <row r="9497" spans="9:14" x14ac:dyDescent="0.25">
      <c r="I9497" s="19"/>
      <c r="J9497" s="19"/>
      <c r="K9497" s="19"/>
      <c r="L9497" s="19"/>
      <c r="M9497" s="19"/>
      <c r="N9497" s="20"/>
    </row>
    <row r="9498" spans="9:14" x14ac:dyDescent="0.25">
      <c r="I9498" s="19"/>
      <c r="J9498" s="19"/>
      <c r="K9498" s="19"/>
      <c r="L9498" s="19"/>
      <c r="M9498" s="19"/>
      <c r="N9498" s="20"/>
    </row>
    <row r="9499" spans="9:14" x14ac:dyDescent="0.25">
      <c r="I9499" s="19"/>
      <c r="J9499" s="19"/>
      <c r="K9499" s="19"/>
      <c r="L9499" s="19"/>
      <c r="M9499" s="19"/>
      <c r="N9499" s="20"/>
    </row>
    <row r="9500" spans="9:14" x14ac:dyDescent="0.25">
      <c r="I9500" s="19"/>
      <c r="J9500" s="19"/>
      <c r="K9500" s="19"/>
      <c r="L9500" s="19"/>
      <c r="M9500" s="19"/>
      <c r="N9500" s="20"/>
    </row>
    <row r="9501" spans="9:14" x14ac:dyDescent="0.25">
      <c r="I9501" s="19"/>
      <c r="J9501" s="19"/>
      <c r="K9501" s="19"/>
      <c r="L9501" s="19"/>
      <c r="M9501" s="19"/>
      <c r="N9501" s="20"/>
    </row>
    <row r="9502" spans="9:14" x14ac:dyDescent="0.25">
      <c r="I9502" s="19"/>
      <c r="J9502" s="19"/>
      <c r="K9502" s="19"/>
      <c r="L9502" s="19"/>
      <c r="M9502" s="19"/>
      <c r="N9502" s="20"/>
    </row>
    <row r="9503" spans="9:14" x14ac:dyDescent="0.25">
      <c r="I9503" s="19"/>
      <c r="J9503" s="19"/>
      <c r="K9503" s="19"/>
      <c r="L9503" s="19"/>
      <c r="M9503" s="19"/>
      <c r="N9503" s="20"/>
    </row>
    <row r="9504" spans="9:14" x14ac:dyDescent="0.25">
      <c r="I9504" s="19"/>
      <c r="J9504" s="19"/>
      <c r="K9504" s="19"/>
      <c r="L9504" s="19"/>
      <c r="M9504" s="19"/>
      <c r="N9504" s="20"/>
    </row>
    <row r="9505" spans="9:14" x14ac:dyDescent="0.25">
      <c r="I9505" s="19"/>
      <c r="J9505" s="19"/>
      <c r="K9505" s="19"/>
      <c r="L9505" s="19"/>
      <c r="M9505" s="19"/>
      <c r="N9505" s="20"/>
    </row>
    <row r="9506" spans="9:14" x14ac:dyDescent="0.25">
      <c r="I9506" s="19"/>
      <c r="J9506" s="19"/>
      <c r="K9506" s="19"/>
      <c r="L9506" s="19"/>
      <c r="M9506" s="19"/>
      <c r="N9506" s="20"/>
    </row>
    <row r="9507" spans="9:14" x14ac:dyDescent="0.25">
      <c r="I9507" s="19"/>
      <c r="J9507" s="19"/>
      <c r="K9507" s="19"/>
      <c r="L9507" s="19"/>
      <c r="M9507" s="19"/>
      <c r="N9507" s="20"/>
    </row>
    <row r="9508" spans="9:14" x14ac:dyDescent="0.25">
      <c r="I9508" s="19"/>
      <c r="J9508" s="19"/>
      <c r="K9508" s="19"/>
      <c r="L9508" s="19"/>
      <c r="M9508" s="19"/>
      <c r="N9508" s="20"/>
    </row>
    <row r="9509" spans="9:14" x14ac:dyDescent="0.25">
      <c r="I9509" s="19"/>
      <c r="J9509" s="19"/>
      <c r="K9509" s="19"/>
      <c r="L9509" s="19"/>
      <c r="M9509" s="19"/>
      <c r="N9509" s="20"/>
    </row>
    <row r="9510" spans="9:14" x14ac:dyDescent="0.25">
      <c r="I9510" s="19"/>
      <c r="J9510" s="19"/>
      <c r="K9510" s="19"/>
      <c r="L9510" s="19"/>
      <c r="M9510" s="19"/>
      <c r="N9510" s="20"/>
    </row>
    <row r="9511" spans="9:14" x14ac:dyDescent="0.25">
      <c r="I9511" s="19"/>
      <c r="J9511" s="19"/>
      <c r="K9511" s="19"/>
      <c r="L9511" s="19"/>
      <c r="M9511" s="19"/>
      <c r="N9511" s="20"/>
    </row>
    <row r="9512" spans="9:14" x14ac:dyDescent="0.25">
      <c r="I9512" s="19"/>
      <c r="J9512" s="19"/>
      <c r="K9512" s="19"/>
      <c r="L9512" s="19"/>
      <c r="M9512" s="19"/>
      <c r="N9512" s="20"/>
    </row>
    <row r="9513" spans="9:14" x14ac:dyDescent="0.25">
      <c r="I9513" s="19"/>
      <c r="J9513" s="19"/>
      <c r="K9513" s="19"/>
      <c r="L9513" s="19"/>
      <c r="M9513" s="19"/>
      <c r="N9513" s="20"/>
    </row>
    <row r="9514" spans="9:14" x14ac:dyDescent="0.25">
      <c r="I9514" s="19"/>
      <c r="J9514" s="19"/>
      <c r="K9514" s="19"/>
      <c r="L9514" s="19"/>
      <c r="M9514" s="19"/>
      <c r="N9514" s="20"/>
    </row>
    <row r="9515" spans="9:14" x14ac:dyDescent="0.25">
      <c r="I9515" s="19"/>
      <c r="J9515" s="19"/>
      <c r="K9515" s="19"/>
      <c r="L9515" s="19"/>
      <c r="M9515" s="19"/>
      <c r="N9515" s="20"/>
    </row>
    <row r="9516" spans="9:14" x14ac:dyDescent="0.25">
      <c r="I9516" s="19"/>
      <c r="J9516" s="19"/>
      <c r="K9516" s="19"/>
      <c r="L9516" s="19"/>
      <c r="M9516" s="19"/>
      <c r="N9516" s="20"/>
    </row>
    <row r="9517" spans="9:14" x14ac:dyDescent="0.25">
      <c r="I9517" s="19"/>
      <c r="J9517" s="19"/>
      <c r="K9517" s="19"/>
      <c r="L9517" s="19"/>
      <c r="M9517" s="19"/>
      <c r="N9517" s="20"/>
    </row>
    <row r="9518" spans="9:14" x14ac:dyDescent="0.25">
      <c r="I9518" s="19"/>
      <c r="J9518" s="19"/>
      <c r="K9518" s="19"/>
      <c r="L9518" s="19"/>
      <c r="M9518" s="19"/>
      <c r="N9518" s="20"/>
    </row>
    <row r="9519" spans="9:14" x14ac:dyDescent="0.25">
      <c r="I9519" s="19"/>
      <c r="J9519" s="19"/>
      <c r="K9519" s="19"/>
      <c r="L9519" s="19"/>
      <c r="M9519" s="19"/>
      <c r="N9519" s="20"/>
    </row>
    <row r="9520" spans="9:14" x14ac:dyDescent="0.25">
      <c r="I9520" s="19"/>
      <c r="J9520" s="19"/>
      <c r="K9520" s="19"/>
      <c r="L9520" s="19"/>
      <c r="M9520" s="19"/>
      <c r="N9520" s="20"/>
    </row>
    <row r="9521" spans="9:14" x14ac:dyDescent="0.25">
      <c r="I9521" s="19"/>
      <c r="J9521" s="19"/>
      <c r="K9521" s="19"/>
      <c r="L9521" s="19"/>
      <c r="M9521" s="19"/>
      <c r="N9521" s="20"/>
    </row>
    <row r="9522" spans="9:14" x14ac:dyDescent="0.25">
      <c r="I9522" s="19"/>
      <c r="J9522" s="19"/>
      <c r="K9522" s="19"/>
      <c r="L9522" s="19"/>
      <c r="M9522" s="19"/>
      <c r="N9522" s="20"/>
    </row>
    <row r="9523" spans="9:14" x14ac:dyDescent="0.25">
      <c r="I9523" s="19"/>
      <c r="J9523" s="19"/>
      <c r="K9523" s="19"/>
      <c r="L9523" s="19"/>
      <c r="M9523" s="19"/>
      <c r="N9523" s="20"/>
    </row>
    <row r="9524" spans="9:14" x14ac:dyDescent="0.25">
      <c r="I9524" s="19"/>
      <c r="J9524" s="19"/>
      <c r="K9524" s="19"/>
      <c r="L9524" s="19"/>
      <c r="M9524" s="19"/>
      <c r="N9524" s="20"/>
    </row>
    <row r="9525" spans="9:14" x14ac:dyDescent="0.25">
      <c r="I9525" s="19"/>
      <c r="J9525" s="19"/>
      <c r="K9525" s="19"/>
      <c r="L9525" s="19"/>
      <c r="M9525" s="19"/>
      <c r="N9525" s="20"/>
    </row>
    <row r="9526" spans="9:14" x14ac:dyDescent="0.25">
      <c r="I9526" s="19"/>
      <c r="J9526" s="19"/>
      <c r="K9526" s="19"/>
      <c r="L9526" s="19"/>
      <c r="M9526" s="19"/>
      <c r="N9526" s="20"/>
    </row>
    <row r="9527" spans="9:14" x14ac:dyDescent="0.25">
      <c r="I9527" s="19"/>
      <c r="J9527" s="19"/>
      <c r="K9527" s="19"/>
      <c r="L9527" s="19"/>
      <c r="M9527" s="19"/>
      <c r="N9527" s="20"/>
    </row>
    <row r="9528" spans="9:14" x14ac:dyDescent="0.25">
      <c r="I9528" s="19"/>
      <c r="J9528" s="19"/>
      <c r="K9528" s="19"/>
      <c r="L9528" s="19"/>
      <c r="M9528" s="19"/>
      <c r="N9528" s="20"/>
    </row>
    <row r="9529" spans="9:14" x14ac:dyDescent="0.25">
      <c r="I9529" s="19"/>
      <c r="J9529" s="19"/>
      <c r="K9529" s="19"/>
      <c r="L9529" s="19"/>
      <c r="M9529" s="19"/>
      <c r="N9529" s="20"/>
    </row>
    <row r="9530" spans="9:14" x14ac:dyDescent="0.25">
      <c r="I9530" s="19"/>
      <c r="J9530" s="19"/>
      <c r="K9530" s="19"/>
      <c r="L9530" s="19"/>
      <c r="M9530" s="19"/>
      <c r="N9530" s="20"/>
    </row>
    <row r="9531" spans="9:14" x14ac:dyDescent="0.25">
      <c r="I9531" s="19"/>
      <c r="J9531" s="19"/>
      <c r="K9531" s="19"/>
      <c r="L9531" s="19"/>
      <c r="M9531" s="19"/>
      <c r="N9531" s="20"/>
    </row>
    <row r="9532" spans="9:14" x14ac:dyDescent="0.25">
      <c r="I9532" s="19"/>
      <c r="J9532" s="19"/>
      <c r="K9532" s="19"/>
      <c r="L9532" s="19"/>
      <c r="M9532" s="19"/>
      <c r="N9532" s="20"/>
    </row>
    <row r="9533" spans="9:14" x14ac:dyDescent="0.25">
      <c r="I9533" s="19"/>
      <c r="J9533" s="19"/>
      <c r="K9533" s="19"/>
      <c r="L9533" s="19"/>
      <c r="M9533" s="19"/>
      <c r="N9533" s="20"/>
    </row>
    <row r="9534" spans="9:14" x14ac:dyDescent="0.25">
      <c r="I9534" s="19"/>
      <c r="J9534" s="19"/>
      <c r="K9534" s="19"/>
      <c r="L9534" s="19"/>
      <c r="M9534" s="19"/>
      <c r="N9534" s="20"/>
    </row>
    <row r="9535" spans="9:14" x14ac:dyDescent="0.25">
      <c r="I9535" s="19"/>
      <c r="J9535" s="19"/>
      <c r="K9535" s="19"/>
      <c r="L9535" s="19"/>
      <c r="M9535" s="19"/>
      <c r="N9535" s="20"/>
    </row>
    <row r="9536" spans="9:14" x14ac:dyDescent="0.25">
      <c r="I9536" s="19"/>
      <c r="J9536" s="19"/>
      <c r="K9536" s="19"/>
      <c r="L9536" s="19"/>
      <c r="M9536" s="19"/>
      <c r="N9536" s="20"/>
    </row>
    <row r="9537" spans="9:14" x14ac:dyDescent="0.25">
      <c r="I9537" s="19"/>
      <c r="J9537" s="19"/>
      <c r="K9537" s="19"/>
      <c r="L9537" s="19"/>
      <c r="M9537" s="19"/>
      <c r="N9537" s="20"/>
    </row>
    <row r="9538" spans="9:14" x14ac:dyDescent="0.25">
      <c r="I9538" s="19"/>
      <c r="J9538" s="19"/>
      <c r="K9538" s="19"/>
      <c r="L9538" s="19"/>
      <c r="M9538" s="19"/>
      <c r="N9538" s="20"/>
    </row>
    <row r="9539" spans="9:14" x14ac:dyDescent="0.25">
      <c r="I9539" s="19"/>
      <c r="J9539" s="19"/>
      <c r="K9539" s="19"/>
      <c r="L9539" s="19"/>
      <c r="M9539" s="19"/>
      <c r="N9539" s="20"/>
    </row>
    <row r="9540" spans="9:14" x14ac:dyDescent="0.25">
      <c r="I9540" s="19"/>
      <c r="J9540" s="19"/>
      <c r="K9540" s="19"/>
      <c r="L9540" s="19"/>
      <c r="M9540" s="19"/>
      <c r="N9540" s="20"/>
    </row>
    <row r="9541" spans="9:14" x14ac:dyDescent="0.25">
      <c r="I9541" s="19"/>
      <c r="J9541" s="19"/>
      <c r="K9541" s="19"/>
      <c r="L9541" s="19"/>
      <c r="M9541" s="19"/>
      <c r="N9541" s="20"/>
    </row>
    <row r="9542" spans="9:14" x14ac:dyDescent="0.25">
      <c r="I9542" s="19"/>
      <c r="J9542" s="19"/>
      <c r="K9542" s="19"/>
      <c r="L9542" s="19"/>
      <c r="M9542" s="19"/>
      <c r="N9542" s="20"/>
    </row>
    <row r="9543" spans="9:14" x14ac:dyDescent="0.25">
      <c r="I9543" s="19"/>
      <c r="J9543" s="19"/>
      <c r="K9543" s="19"/>
      <c r="L9543" s="19"/>
      <c r="M9543" s="19"/>
      <c r="N9543" s="20"/>
    </row>
    <row r="9544" spans="9:14" x14ac:dyDescent="0.25">
      <c r="I9544" s="19"/>
      <c r="J9544" s="19"/>
      <c r="K9544" s="19"/>
      <c r="L9544" s="19"/>
      <c r="M9544" s="19"/>
      <c r="N9544" s="20"/>
    </row>
    <row r="9545" spans="9:14" x14ac:dyDescent="0.25">
      <c r="I9545" s="19"/>
      <c r="J9545" s="19"/>
      <c r="K9545" s="19"/>
      <c r="L9545" s="19"/>
      <c r="M9545" s="19"/>
      <c r="N9545" s="20"/>
    </row>
    <row r="9546" spans="9:14" x14ac:dyDescent="0.25">
      <c r="I9546" s="19"/>
      <c r="J9546" s="19"/>
      <c r="K9546" s="19"/>
      <c r="L9546" s="19"/>
      <c r="M9546" s="19"/>
      <c r="N9546" s="20"/>
    </row>
    <row r="9547" spans="9:14" x14ac:dyDescent="0.25">
      <c r="I9547" s="19"/>
      <c r="J9547" s="19"/>
      <c r="K9547" s="19"/>
      <c r="L9547" s="19"/>
      <c r="M9547" s="19"/>
      <c r="N9547" s="20"/>
    </row>
    <row r="9548" spans="9:14" x14ac:dyDescent="0.25">
      <c r="I9548" s="19"/>
      <c r="J9548" s="19"/>
      <c r="K9548" s="19"/>
      <c r="L9548" s="19"/>
      <c r="M9548" s="19"/>
      <c r="N9548" s="20"/>
    </row>
    <row r="9549" spans="9:14" x14ac:dyDescent="0.25">
      <c r="I9549" s="19"/>
      <c r="J9549" s="19"/>
      <c r="K9549" s="19"/>
      <c r="L9549" s="19"/>
      <c r="M9549" s="19"/>
      <c r="N9549" s="20"/>
    </row>
    <row r="9550" spans="9:14" x14ac:dyDescent="0.25">
      <c r="I9550" s="19"/>
      <c r="J9550" s="19"/>
      <c r="K9550" s="19"/>
      <c r="L9550" s="19"/>
      <c r="M9550" s="19"/>
      <c r="N9550" s="20"/>
    </row>
    <row r="9551" spans="9:14" x14ac:dyDescent="0.25">
      <c r="I9551" s="19"/>
      <c r="J9551" s="19"/>
      <c r="K9551" s="19"/>
      <c r="L9551" s="19"/>
      <c r="M9551" s="19"/>
      <c r="N9551" s="20"/>
    </row>
    <row r="9552" spans="9:14" x14ac:dyDescent="0.25">
      <c r="I9552" s="19"/>
      <c r="J9552" s="19"/>
      <c r="K9552" s="19"/>
      <c r="L9552" s="19"/>
      <c r="M9552" s="19"/>
      <c r="N9552" s="20"/>
    </row>
    <row r="9553" spans="9:14" x14ac:dyDescent="0.25">
      <c r="I9553" s="19"/>
      <c r="J9553" s="19"/>
      <c r="K9553" s="19"/>
      <c r="L9553" s="19"/>
      <c r="M9553" s="19"/>
      <c r="N9553" s="20"/>
    </row>
    <row r="9554" spans="9:14" x14ac:dyDescent="0.25">
      <c r="I9554" s="19"/>
      <c r="J9554" s="19"/>
      <c r="K9554" s="19"/>
      <c r="L9554" s="19"/>
      <c r="M9554" s="19"/>
      <c r="N9554" s="20"/>
    </row>
    <row r="9555" spans="9:14" x14ac:dyDescent="0.25">
      <c r="I9555" s="19"/>
      <c r="J9555" s="19"/>
      <c r="K9555" s="19"/>
      <c r="L9555" s="19"/>
      <c r="M9555" s="19"/>
      <c r="N9555" s="20"/>
    </row>
    <row r="9556" spans="9:14" x14ac:dyDescent="0.25">
      <c r="I9556" s="19"/>
      <c r="J9556" s="19"/>
      <c r="K9556" s="19"/>
      <c r="L9556" s="19"/>
      <c r="M9556" s="19"/>
      <c r="N9556" s="20"/>
    </row>
    <row r="9557" spans="9:14" x14ac:dyDescent="0.25">
      <c r="I9557" s="19"/>
      <c r="J9557" s="19"/>
      <c r="K9557" s="19"/>
      <c r="L9557" s="19"/>
      <c r="M9557" s="19"/>
      <c r="N9557" s="20"/>
    </row>
    <row r="9558" spans="9:14" x14ac:dyDescent="0.25">
      <c r="I9558" s="19"/>
      <c r="J9558" s="19"/>
      <c r="K9558" s="19"/>
      <c r="L9558" s="19"/>
      <c r="M9558" s="19"/>
      <c r="N9558" s="20"/>
    </row>
    <row r="9559" spans="9:14" x14ac:dyDescent="0.25">
      <c r="I9559" s="19"/>
      <c r="J9559" s="19"/>
      <c r="K9559" s="19"/>
      <c r="L9559" s="19"/>
      <c r="M9559" s="19"/>
      <c r="N9559" s="20"/>
    </row>
    <row r="9560" spans="9:14" x14ac:dyDescent="0.25">
      <c r="I9560" s="19"/>
      <c r="J9560" s="19"/>
      <c r="K9560" s="19"/>
      <c r="L9560" s="19"/>
      <c r="M9560" s="19"/>
      <c r="N9560" s="20"/>
    </row>
    <row r="9561" spans="9:14" x14ac:dyDescent="0.25">
      <c r="I9561" s="19"/>
      <c r="J9561" s="19"/>
      <c r="K9561" s="19"/>
      <c r="L9561" s="19"/>
      <c r="M9561" s="19"/>
      <c r="N9561" s="20"/>
    </row>
    <row r="9562" spans="9:14" x14ac:dyDescent="0.25">
      <c r="I9562" s="19"/>
      <c r="J9562" s="19"/>
      <c r="K9562" s="19"/>
      <c r="L9562" s="19"/>
      <c r="M9562" s="19"/>
      <c r="N9562" s="20"/>
    </row>
    <row r="9563" spans="9:14" x14ac:dyDescent="0.25">
      <c r="I9563" s="19"/>
      <c r="J9563" s="19"/>
      <c r="K9563" s="19"/>
      <c r="L9563" s="19"/>
      <c r="M9563" s="19"/>
      <c r="N9563" s="20"/>
    </row>
    <row r="9564" spans="9:14" x14ac:dyDescent="0.25">
      <c r="I9564" s="19"/>
      <c r="J9564" s="19"/>
      <c r="K9564" s="19"/>
      <c r="L9564" s="19"/>
      <c r="M9564" s="19"/>
      <c r="N9564" s="20"/>
    </row>
    <row r="9565" spans="9:14" x14ac:dyDescent="0.25">
      <c r="I9565" s="19"/>
      <c r="J9565" s="19"/>
      <c r="K9565" s="19"/>
      <c r="L9565" s="19"/>
      <c r="M9565" s="19"/>
      <c r="N9565" s="20"/>
    </row>
    <row r="9566" spans="9:14" x14ac:dyDescent="0.25">
      <c r="I9566" s="19"/>
      <c r="J9566" s="19"/>
      <c r="K9566" s="19"/>
      <c r="L9566" s="19"/>
      <c r="M9566" s="19"/>
      <c r="N9566" s="20"/>
    </row>
    <row r="9567" spans="9:14" x14ac:dyDescent="0.25">
      <c r="I9567" s="19"/>
      <c r="J9567" s="19"/>
      <c r="K9567" s="19"/>
      <c r="L9567" s="19"/>
      <c r="M9567" s="19"/>
      <c r="N9567" s="20"/>
    </row>
    <row r="9568" spans="9:14" x14ac:dyDescent="0.25">
      <c r="I9568" s="19"/>
      <c r="J9568" s="19"/>
      <c r="K9568" s="19"/>
      <c r="L9568" s="19"/>
      <c r="M9568" s="19"/>
      <c r="N9568" s="20"/>
    </row>
    <row r="9569" spans="9:14" x14ac:dyDescent="0.25">
      <c r="I9569" s="19"/>
      <c r="J9569" s="19"/>
      <c r="K9569" s="19"/>
      <c r="L9569" s="19"/>
      <c r="M9569" s="19"/>
      <c r="N9569" s="20"/>
    </row>
    <row r="9570" spans="9:14" x14ac:dyDescent="0.25">
      <c r="I9570" s="19"/>
      <c r="J9570" s="19"/>
      <c r="K9570" s="19"/>
      <c r="L9570" s="19"/>
      <c r="M9570" s="19"/>
      <c r="N9570" s="20"/>
    </row>
    <row r="9571" spans="9:14" x14ac:dyDescent="0.25">
      <c r="I9571" s="19"/>
      <c r="J9571" s="19"/>
      <c r="K9571" s="19"/>
      <c r="L9571" s="19"/>
      <c r="M9571" s="19"/>
      <c r="N9571" s="20"/>
    </row>
    <row r="9572" spans="9:14" x14ac:dyDescent="0.25">
      <c r="I9572" s="19"/>
      <c r="J9572" s="19"/>
      <c r="K9572" s="19"/>
      <c r="L9572" s="19"/>
      <c r="M9572" s="19"/>
      <c r="N9572" s="20"/>
    </row>
    <row r="9573" spans="9:14" x14ac:dyDescent="0.25">
      <c r="I9573" s="19"/>
      <c r="J9573" s="19"/>
      <c r="K9573" s="19"/>
      <c r="L9573" s="19"/>
      <c r="M9573" s="19"/>
      <c r="N9573" s="20"/>
    </row>
    <row r="9574" spans="9:14" x14ac:dyDescent="0.25">
      <c r="I9574" s="19"/>
      <c r="J9574" s="19"/>
      <c r="K9574" s="19"/>
      <c r="L9574" s="19"/>
      <c r="M9574" s="19"/>
      <c r="N9574" s="20"/>
    </row>
    <row r="9575" spans="9:14" x14ac:dyDescent="0.25">
      <c r="I9575" s="19"/>
      <c r="J9575" s="19"/>
      <c r="K9575" s="19"/>
      <c r="L9575" s="19"/>
      <c r="M9575" s="19"/>
      <c r="N9575" s="20"/>
    </row>
    <row r="9576" spans="9:14" x14ac:dyDescent="0.25">
      <c r="I9576" s="19"/>
      <c r="J9576" s="19"/>
      <c r="K9576" s="19"/>
      <c r="L9576" s="19"/>
      <c r="M9576" s="19"/>
      <c r="N9576" s="20"/>
    </row>
    <row r="9577" spans="9:14" x14ac:dyDescent="0.25">
      <c r="I9577" s="19"/>
      <c r="J9577" s="19"/>
      <c r="K9577" s="19"/>
      <c r="L9577" s="19"/>
      <c r="M9577" s="19"/>
      <c r="N9577" s="20"/>
    </row>
    <row r="9578" spans="9:14" x14ac:dyDescent="0.25">
      <c r="I9578" s="19"/>
      <c r="J9578" s="19"/>
      <c r="K9578" s="19"/>
      <c r="L9578" s="19"/>
      <c r="M9578" s="19"/>
      <c r="N9578" s="20"/>
    </row>
    <row r="9579" spans="9:14" x14ac:dyDescent="0.25">
      <c r="I9579" s="19"/>
      <c r="J9579" s="19"/>
      <c r="K9579" s="19"/>
      <c r="L9579" s="19"/>
      <c r="M9579" s="19"/>
      <c r="N9579" s="20"/>
    </row>
    <row r="9580" spans="9:14" x14ac:dyDescent="0.25">
      <c r="I9580" s="19"/>
      <c r="J9580" s="19"/>
      <c r="K9580" s="19"/>
      <c r="L9580" s="19"/>
      <c r="M9580" s="19"/>
      <c r="N9580" s="20"/>
    </row>
    <row r="9581" spans="9:14" x14ac:dyDescent="0.25">
      <c r="I9581" s="19"/>
      <c r="J9581" s="19"/>
      <c r="K9581" s="19"/>
      <c r="L9581" s="19"/>
      <c r="M9581" s="19"/>
      <c r="N9581" s="20"/>
    </row>
    <row r="9582" spans="9:14" x14ac:dyDescent="0.25">
      <c r="I9582" s="19"/>
      <c r="J9582" s="19"/>
      <c r="K9582" s="19"/>
      <c r="L9582" s="19"/>
      <c r="M9582" s="19"/>
      <c r="N9582" s="20"/>
    </row>
    <row r="9583" spans="9:14" x14ac:dyDescent="0.25">
      <c r="I9583" s="19"/>
      <c r="J9583" s="19"/>
      <c r="K9583" s="19"/>
      <c r="L9583" s="19"/>
      <c r="M9583" s="19"/>
      <c r="N9583" s="20"/>
    </row>
    <row r="9584" spans="9:14" x14ac:dyDescent="0.25">
      <c r="I9584" s="19"/>
      <c r="J9584" s="19"/>
      <c r="K9584" s="19"/>
      <c r="L9584" s="19"/>
      <c r="M9584" s="19"/>
      <c r="N9584" s="20"/>
    </row>
    <row r="9585" spans="9:14" x14ac:dyDescent="0.25">
      <c r="I9585" s="19"/>
      <c r="J9585" s="19"/>
      <c r="K9585" s="19"/>
      <c r="L9585" s="19"/>
      <c r="M9585" s="19"/>
      <c r="N9585" s="20"/>
    </row>
    <row r="9586" spans="9:14" x14ac:dyDescent="0.25">
      <c r="I9586" s="19"/>
      <c r="J9586" s="19"/>
      <c r="K9586" s="19"/>
      <c r="L9586" s="19"/>
      <c r="M9586" s="19"/>
      <c r="N9586" s="20"/>
    </row>
    <row r="9587" spans="9:14" x14ac:dyDescent="0.25">
      <c r="I9587" s="19"/>
      <c r="J9587" s="19"/>
      <c r="K9587" s="19"/>
      <c r="L9587" s="19"/>
      <c r="M9587" s="19"/>
      <c r="N9587" s="20"/>
    </row>
    <row r="9588" spans="9:14" x14ac:dyDescent="0.25">
      <c r="I9588" s="19"/>
      <c r="J9588" s="19"/>
      <c r="K9588" s="19"/>
      <c r="L9588" s="19"/>
      <c r="M9588" s="19"/>
      <c r="N9588" s="20"/>
    </row>
    <row r="9589" spans="9:14" x14ac:dyDescent="0.25">
      <c r="I9589" s="19"/>
      <c r="J9589" s="19"/>
      <c r="K9589" s="19"/>
      <c r="L9589" s="19"/>
      <c r="M9589" s="19"/>
      <c r="N9589" s="20"/>
    </row>
    <row r="9590" spans="9:14" x14ac:dyDescent="0.25">
      <c r="I9590" s="19"/>
      <c r="J9590" s="19"/>
      <c r="K9590" s="19"/>
      <c r="L9590" s="19"/>
      <c r="M9590" s="19"/>
      <c r="N9590" s="20"/>
    </row>
    <row r="9591" spans="9:14" x14ac:dyDescent="0.25">
      <c r="I9591" s="19"/>
      <c r="J9591" s="19"/>
      <c r="K9591" s="19"/>
      <c r="L9591" s="19"/>
      <c r="M9591" s="19"/>
      <c r="N9591" s="20"/>
    </row>
    <row r="9592" spans="9:14" x14ac:dyDescent="0.25">
      <c r="I9592" s="19"/>
      <c r="J9592" s="19"/>
      <c r="K9592" s="19"/>
      <c r="L9592" s="19"/>
      <c r="M9592" s="19"/>
      <c r="N9592" s="20"/>
    </row>
    <row r="9593" spans="9:14" x14ac:dyDescent="0.25">
      <c r="I9593" s="19"/>
      <c r="J9593" s="19"/>
      <c r="K9593" s="19"/>
      <c r="L9593" s="19"/>
      <c r="M9593" s="19"/>
      <c r="N9593" s="20"/>
    </row>
    <row r="9594" spans="9:14" x14ac:dyDescent="0.25">
      <c r="I9594" s="19"/>
      <c r="J9594" s="19"/>
      <c r="K9594" s="19"/>
      <c r="L9594" s="19"/>
      <c r="M9594" s="19"/>
      <c r="N9594" s="20"/>
    </row>
    <row r="9595" spans="9:14" x14ac:dyDescent="0.25">
      <c r="I9595" s="19"/>
      <c r="J9595" s="19"/>
      <c r="K9595" s="19"/>
      <c r="L9595" s="19"/>
      <c r="M9595" s="19"/>
      <c r="N9595" s="20"/>
    </row>
    <row r="9596" spans="9:14" x14ac:dyDescent="0.25">
      <c r="I9596" s="19"/>
      <c r="J9596" s="19"/>
      <c r="K9596" s="19"/>
      <c r="L9596" s="19"/>
      <c r="M9596" s="19"/>
      <c r="N9596" s="20"/>
    </row>
    <row r="9597" spans="9:14" x14ac:dyDescent="0.25">
      <c r="I9597" s="19"/>
      <c r="J9597" s="19"/>
      <c r="K9597" s="19"/>
      <c r="L9597" s="19"/>
      <c r="M9597" s="19"/>
      <c r="N9597" s="20"/>
    </row>
    <row r="9598" spans="9:14" x14ac:dyDescent="0.25">
      <c r="I9598" s="19"/>
      <c r="J9598" s="19"/>
      <c r="K9598" s="19"/>
      <c r="L9598" s="19"/>
      <c r="M9598" s="19"/>
      <c r="N9598" s="20"/>
    </row>
    <row r="9599" spans="9:14" x14ac:dyDescent="0.25">
      <c r="I9599" s="19"/>
      <c r="J9599" s="19"/>
      <c r="K9599" s="19"/>
      <c r="L9599" s="19"/>
      <c r="M9599" s="19"/>
      <c r="N9599" s="20"/>
    </row>
    <row r="9600" spans="9:14" x14ac:dyDescent="0.25">
      <c r="I9600" s="19"/>
      <c r="J9600" s="19"/>
      <c r="K9600" s="19"/>
      <c r="L9600" s="19"/>
      <c r="M9600" s="19"/>
      <c r="N9600" s="20"/>
    </row>
    <row r="9601" spans="9:14" x14ac:dyDescent="0.25">
      <c r="I9601" s="19"/>
      <c r="J9601" s="19"/>
      <c r="K9601" s="19"/>
      <c r="L9601" s="19"/>
      <c r="M9601" s="19"/>
      <c r="N9601" s="20"/>
    </row>
    <row r="9602" spans="9:14" x14ac:dyDescent="0.25">
      <c r="I9602" s="19"/>
      <c r="J9602" s="19"/>
      <c r="K9602" s="19"/>
      <c r="L9602" s="19"/>
      <c r="M9602" s="19"/>
      <c r="N9602" s="20"/>
    </row>
    <row r="9603" spans="9:14" x14ac:dyDescent="0.25">
      <c r="I9603" s="19"/>
      <c r="J9603" s="19"/>
      <c r="K9603" s="19"/>
      <c r="L9603" s="19"/>
      <c r="M9603" s="19"/>
      <c r="N9603" s="20"/>
    </row>
    <row r="9604" spans="9:14" x14ac:dyDescent="0.25">
      <c r="I9604" s="19"/>
      <c r="J9604" s="19"/>
      <c r="K9604" s="19"/>
      <c r="L9604" s="19"/>
      <c r="M9604" s="19"/>
      <c r="N9604" s="20"/>
    </row>
    <row r="9605" spans="9:14" x14ac:dyDescent="0.25">
      <c r="I9605" s="19"/>
      <c r="J9605" s="19"/>
      <c r="K9605" s="19"/>
      <c r="L9605" s="19"/>
      <c r="M9605" s="19"/>
      <c r="N9605" s="20"/>
    </row>
    <row r="9606" spans="9:14" x14ac:dyDescent="0.25">
      <c r="I9606" s="19"/>
      <c r="J9606" s="19"/>
      <c r="K9606" s="19"/>
      <c r="L9606" s="19"/>
      <c r="M9606" s="19"/>
      <c r="N9606" s="20"/>
    </row>
    <row r="9607" spans="9:14" x14ac:dyDescent="0.25">
      <c r="I9607" s="19"/>
      <c r="J9607" s="19"/>
      <c r="K9607" s="19"/>
      <c r="L9607" s="19"/>
      <c r="M9607" s="19"/>
      <c r="N9607" s="20"/>
    </row>
    <row r="9608" spans="9:14" x14ac:dyDescent="0.25">
      <c r="I9608" s="19"/>
      <c r="J9608" s="19"/>
      <c r="K9608" s="19"/>
      <c r="L9608" s="19"/>
      <c r="M9608" s="19"/>
      <c r="N9608" s="20"/>
    </row>
    <row r="9609" spans="9:14" x14ac:dyDescent="0.25">
      <c r="I9609" s="19"/>
      <c r="J9609" s="19"/>
      <c r="K9609" s="19"/>
      <c r="L9609" s="19"/>
      <c r="M9609" s="19"/>
      <c r="N9609" s="20"/>
    </row>
    <row r="9610" spans="9:14" x14ac:dyDescent="0.25">
      <c r="I9610" s="19"/>
      <c r="J9610" s="19"/>
      <c r="K9610" s="19"/>
      <c r="L9610" s="19"/>
      <c r="M9610" s="19"/>
      <c r="N9610" s="20"/>
    </row>
    <row r="9611" spans="9:14" x14ac:dyDescent="0.25">
      <c r="I9611" s="19"/>
      <c r="J9611" s="19"/>
      <c r="K9611" s="19"/>
      <c r="L9611" s="19"/>
      <c r="M9611" s="19"/>
      <c r="N9611" s="20"/>
    </row>
    <row r="9612" spans="9:14" x14ac:dyDescent="0.25">
      <c r="I9612" s="19"/>
      <c r="J9612" s="19"/>
      <c r="K9612" s="19"/>
      <c r="L9612" s="19"/>
      <c r="M9612" s="19"/>
      <c r="N9612" s="20"/>
    </row>
    <row r="9613" spans="9:14" x14ac:dyDescent="0.25">
      <c r="I9613" s="19"/>
      <c r="J9613" s="19"/>
      <c r="K9613" s="19"/>
      <c r="L9613" s="19"/>
      <c r="M9613" s="19"/>
      <c r="N9613" s="20"/>
    </row>
    <row r="9614" spans="9:14" x14ac:dyDescent="0.25">
      <c r="I9614" s="19"/>
      <c r="J9614" s="19"/>
      <c r="K9614" s="19"/>
      <c r="L9614" s="19"/>
      <c r="M9614" s="19"/>
      <c r="N9614" s="20"/>
    </row>
    <row r="9615" spans="9:14" x14ac:dyDescent="0.25">
      <c r="I9615" s="19"/>
      <c r="J9615" s="19"/>
      <c r="K9615" s="19"/>
      <c r="L9615" s="19"/>
      <c r="M9615" s="19"/>
      <c r="N9615" s="20"/>
    </row>
    <row r="9616" spans="9:14" x14ac:dyDescent="0.25">
      <c r="I9616" s="19"/>
      <c r="J9616" s="19"/>
      <c r="K9616" s="19"/>
      <c r="L9616" s="19"/>
      <c r="M9616" s="19"/>
      <c r="N9616" s="20"/>
    </row>
    <row r="9617" spans="9:14" x14ac:dyDescent="0.25">
      <c r="I9617" s="19"/>
      <c r="J9617" s="19"/>
      <c r="K9617" s="19"/>
      <c r="L9617" s="19"/>
      <c r="M9617" s="19"/>
      <c r="N9617" s="20"/>
    </row>
    <row r="9618" spans="9:14" x14ac:dyDescent="0.25">
      <c r="I9618" s="19"/>
      <c r="J9618" s="19"/>
      <c r="K9618" s="19"/>
      <c r="L9618" s="19"/>
      <c r="M9618" s="19"/>
      <c r="N9618" s="20"/>
    </row>
    <row r="9619" spans="9:14" x14ac:dyDescent="0.25">
      <c r="I9619" s="19"/>
      <c r="J9619" s="19"/>
      <c r="K9619" s="19"/>
      <c r="L9619" s="19"/>
      <c r="M9619" s="19"/>
      <c r="N9619" s="20"/>
    </row>
    <row r="9620" spans="9:14" x14ac:dyDescent="0.25">
      <c r="I9620" s="19"/>
      <c r="J9620" s="19"/>
      <c r="K9620" s="19"/>
      <c r="L9620" s="19"/>
      <c r="M9620" s="19"/>
      <c r="N9620" s="20"/>
    </row>
    <row r="9621" spans="9:14" x14ac:dyDescent="0.25">
      <c r="I9621" s="19"/>
      <c r="J9621" s="19"/>
      <c r="K9621" s="19"/>
      <c r="L9621" s="19"/>
      <c r="M9621" s="19"/>
      <c r="N9621" s="20"/>
    </row>
    <row r="9622" spans="9:14" x14ac:dyDescent="0.25">
      <c r="I9622" s="19"/>
      <c r="J9622" s="19"/>
      <c r="K9622" s="19"/>
      <c r="L9622" s="19"/>
      <c r="M9622" s="19"/>
      <c r="N9622" s="20"/>
    </row>
    <row r="9623" spans="9:14" x14ac:dyDescent="0.25">
      <c r="I9623" s="19"/>
      <c r="J9623" s="19"/>
      <c r="K9623" s="19"/>
      <c r="L9623" s="19"/>
      <c r="M9623" s="19"/>
      <c r="N9623" s="20"/>
    </row>
    <row r="9624" spans="9:14" x14ac:dyDescent="0.25">
      <c r="I9624" s="19"/>
      <c r="J9624" s="19"/>
      <c r="K9624" s="19"/>
      <c r="L9624" s="19"/>
      <c r="M9624" s="19"/>
      <c r="N9624" s="20"/>
    </row>
    <row r="9625" spans="9:14" x14ac:dyDescent="0.25">
      <c r="I9625" s="19"/>
      <c r="J9625" s="19"/>
      <c r="K9625" s="19"/>
      <c r="L9625" s="19"/>
      <c r="M9625" s="19"/>
      <c r="N9625" s="20"/>
    </row>
    <row r="9626" spans="9:14" x14ac:dyDescent="0.25">
      <c r="I9626" s="19"/>
      <c r="J9626" s="19"/>
      <c r="K9626" s="19"/>
      <c r="L9626" s="19"/>
      <c r="M9626" s="19"/>
      <c r="N9626" s="20"/>
    </row>
    <row r="9627" spans="9:14" x14ac:dyDescent="0.25">
      <c r="I9627" s="19"/>
      <c r="J9627" s="19"/>
      <c r="K9627" s="19"/>
      <c r="L9627" s="19"/>
      <c r="M9627" s="19"/>
      <c r="N9627" s="20"/>
    </row>
    <row r="9628" spans="9:14" x14ac:dyDescent="0.25">
      <c r="I9628" s="19"/>
      <c r="J9628" s="19"/>
      <c r="K9628" s="19"/>
      <c r="L9628" s="19"/>
      <c r="M9628" s="19"/>
      <c r="N9628" s="20"/>
    </row>
    <row r="9629" spans="9:14" x14ac:dyDescent="0.25">
      <c r="I9629" s="19"/>
      <c r="J9629" s="19"/>
      <c r="K9629" s="19"/>
      <c r="L9629" s="19"/>
      <c r="M9629" s="19"/>
      <c r="N9629" s="20"/>
    </row>
    <row r="9630" spans="9:14" x14ac:dyDescent="0.25">
      <c r="I9630" s="19"/>
      <c r="J9630" s="19"/>
      <c r="K9630" s="19"/>
      <c r="L9630" s="19"/>
      <c r="M9630" s="19"/>
      <c r="N9630" s="20"/>
    </row>
    <row r="9631" spans="9:14" x14ac:dyDescent="0.25">
      <c r="I9631" s="19"/>
      <c r="J9631" s="19"/>
      <c r="K9631" s="19"/>
      <c r="L9631" s="19"/>
      <c r="M9631" s="19"/>
      <c r="N9631" s="20"/>
    </row>
    <row r="9632" spans="9:14" x14ac:dyDescent="0.25">
      <c r="I9632" s="19"/>
      <c r="J9632" s="19"/>
      <c r="K9632" s="19"/>
      <c r="L9632" s="19"/>
      <c r="M9632" s="19"/>
      <c r="N9632" s="20"/>
    </row>
    <row r="9633" spans="9:14" x14ac:dyDescent="0.25">
      <c r="I9633" s="19"/>
      <c r="J9633" s="19"/>
      <c r="K9633" s="19"/>
      <c r="L9633" s="19"/>
      <c r="M9633" s="19"/>
      <c r="N9633" s="20"/>
    </row>
    <row r="9634" spans="9:14" x14ac:dyDescent="0.25">
      <c r="I9634" s="19"/>
      <c r="J9634" s="19"/>
      <c r="K9634" s="19"/>
      <c r="L9634" s="19"/>
      <c r="M9634" s="19"/>
      <c r="N9634" s="20"/>
    </row>
    <row r="9635" spans="9:14" x14ac:dyDescent="0.25">
      <c r="I9635" s="19"/>
      <c r="J9635" s="19"/>
      <c r="K9635" s="19"/>
      <c r="L9635" s="19"/>
      <c r="M9635" s="19"/>
      <c r="N9635" s="20"/>
    </row>
    <row r="9636" spans="9:14" x14ac:dyDescent="0.25">
      <c r="I9636" s="19"/>
      <c r="J9636" s="19"/>
      <c r="K9636" s="19"/>
      <c r="L9636" s="19"/>
      <c r="M9636" s="19"/>
      <c r="N9636" s="20"/>
    </row>
    <row r="9637" spans="9:14" x14ac:dyDescent="0.25">
      <c r="I9637" s="19"/>
      <c r="J9637" s="19"/>
      <c r="K9637" s="19"/>
      <c r="L9637" s="19"/>
      <c r="M9637" s="19"/>
      <c r="N9637" s="20"/>
    </row>
    <row r="9638" spans="9:14" x14ac:dyDescent="0.25">
      <c r="I9638" s="19"/>
      <c r="J9638" s="19"/>
      <c r="K9638" s="19"/>
      <c r="L9638" s="19"/>
      <c r="M9638" s="19"/>
      <c r="N9638" s="20"/>
    </row>
    <row r="9639" spans="9:14" x14ac:dyDescent="0.25">
      <c r="I9639" s="19"/>
      <c r="J9639" s="19"/>
      <c r="K9639" s="19"/>
      <c r="L9639" s="19"/>
      <c r="M9639" s="19"/>
      <c r="N9639" s="20"/>
    </row>
    <row r="9640" spans="9:14" x14ac:dyDescent="0.25">
      <c r="I9640" s="19"/>
      <c r="J9640" s="19"/>
      <c r="K9640" s="19"/>
      <c r="L9640" s="19"/>
      <c r="M9640" s="19"/>
      <c r="N9640" s="20"/>
    </row>
    <row r="9641" spans="9:14" x14ac:dyDescent="0.25">
      <c r="I9641" s="19"/>
      <c r="J9641" s="19"/>
      <c r="K9641" s="19"/>
      <c r="L9641" s="19"/>
      <c r="M9641" s="19"/>
      <c r="N9641" s="20"/>
    </row>
    <row r="9642" spans="9:14" x14ac:dyDescent="0.25">
      <c r="I9642" s="19"/>
      <c r="J9642" s="19"/>
      <c r="K9642" s="19"/>
      <c r="L9642" s="19"/>
      <c r="M9642" s="19"/>
      <c r="N9642" s="20"/>
    </row>
    <row r="9643" spans="9:14" x14ac:dyDescent="0.25">
      <c r="I9643" s="19"/>
      <c r="J9643" s="19"/>
      <c r="K9643" s="19"/>
      <c r="L9643" s="19"/>
      <c r="M9643" s="19"/>
      <c r="N9643" s="20"/>
    </row>
    <row r="9644" spans="9:14" x14ac:dyDescent="0.25">
      <c r="I9644" s="19"/>
      <c r="J9644" s="19"/>
      <c r="K9644" s="19"/>
      <c r="L9644" s="19"/>
      <c r="M9644" s="19"/>
      <c r="N9644" s="20"/>
    </row>
    <row r="9645" spans="9:14" x14ac:dyDescent="0.25">
      <c r="I9645" s="19"/>
      <c r="J9645" s="19"/>
      <c r="K9645" s="19"/>
      <c r="L9645" s="19"/>
      <c r="M9645" s="19"/>
      <c r="N9645" s="20"/>
    </row>
    <row r="9646" spans="9:14" x14ac:dyDescent="0.25">
      <c r="I9646" s="19"/>
      <c r="J9646" s="19"/>
      <c r="K9646" s="19"/>
      <c r="L9646" s="19"/>
      <c r="M9646" s="19"/>
      <c r="N9646" s="20"/>
    </row>
    <row r="9647" spans="9:14" x14ac:dyDescent="0.25">
      <c r="I9647" s="19"/>
      <c r="J9647" s="19"/>
      <c r="K9647" s="19"/>
      <c r="L9647" s="19"/>
      <c r="M9647" s="19"/>
      <c r="N9647" s="20"/>
    </row>
    <row r="9648" spans="9:14" x14ac:dyDescent="0.25">
      <c r="I9648" s="19"/>
      <c r="J9648" s="19"/>
      <c r="K9648" s="19"/>
      <c r="L9648" s="19"/>
      <c r="M9648" s="19"/>
      <c r="N9648" s="20"/>
    </row>
    <row r="9649" spans="9:14" x14ac:dyDescent="0.25">
      <c r="I9649" s="19"/>
      <c r="J9649" s="19"/>
      <c r="K9649" s="19"/>
      <c r="L9649" s="19"/>
      <c r="M9649" s="19"/>
      <c r="N9649" s="20"/>
    </row>
    <row r="9650" spans="9:14" x14ac:dyDescent="0.25">
      <c r="I9650" s="19"/>
      <c r="J9650" s="19"/>
      <c r="K9650" s="19"/>
      <c r="L9650" s="19"/>
      <c r="M9650" s="19"/>
      <c r="N9650" s="20"/>
    </row>
    <row r="9651" spans="9:14" x14ac:dyDescent="0.25">
      <c r="I9651" s="19"/>
      <c r="J9651" s="19"/>
      <c r="K9651" s="19"/>
      <c r="L9651" s="19"/>
      <c r="M9651" s="19"/>
      <c r="N9651" s="20"/>
    </row>
    <row r="9652" spans="9:14" x14ac:dyDescent="0.25">
      <c r="I9652" s="19"/>
      <c r="J9652" s="19"/>
      <c r="K9652" s="19"/>
      <c r="L9652" s="19"/>
      <c r="M9652" s="19"/>
      <c r="N9652" s="20"/>
    </row>
    <row r="9653" spans="9:14" x14ac:dyDescent="0.25">
      <c r="I9653" s="19"/>
      <c r="J9653" s="19"/>
      <c r="K9653" s="19"/>
      <c r="L9653" s="19"/>
      <c r="M9653" s="19"/>
      <c r="N9653" s="20"/>
    </row>
    <row r="9654" spans="9:14" x14ac:dyDescent="0.25">
      <c r="I9654" s="19"/>
      <c r="J9654" s="19"/>
      <c r="K9654" s="19"/>
      <c r="L9654" s="19"/>
      <c r="M9654" s="19"/>
      <c r="N9654" s="20"/>
    </row>
    <row r="9655" spans="9:14" x14ac:dyDescent="0.25">
      <c r="I9655" s="19"/>
      <c r="J9655" s="19"/>
      <c r="K9655" s="19"/>
      <c r="L9655" s="19"/>
      <c r="M9655" s="19"/>
      <c r="N9655" s="20"/>
    </row>
    <row r="9656" spans="9:14" x14ac:dyDescent="0.25">
      <c r="I9656" s="19"/>
      <c r="J9656" s="19"/>
      <c r="K9656" s="19"/>
      <c r="L9656" s="19"/>
      <c r="M9656" s="19"/>
      <c r="N9656" s="20"/>
    </row>
    <row r="9657" spans="9:14" x14ac:dyDescent="0.25">
      <c r="I9657" s="19"/>
      <c r="J9657" s="19"/>
      <c r="K9657" s="19"/>
      <c r="L9657" s="19"/>
      <c r="M9657" s="19"/>
      <c r="N9657" s="20"/>
    </row>
    <row r="9658" spans="9:14" x14ac:dyDescent="0.25">
      <c r="I9658" s="19"/>
      <c r="J9658" s="19"/>
      <c r="K9658" s="19"/>
      <c r="L9658" s="19"/>
      <c r="M9658" s="19"/>
      <c r="N9658" s="20"/>
    </row>
    <row r="9659" spans="9:14" x14ac:dyDescent="0.25">
      <c r="I9659" s="19"/>
      <c r="J9659" s="19"/>
      <c r="K9659" s="19"/>
      <c r="L9659" s="19"/>
      <c r="M9659" s="19"/>
      <c r="N9659" s="20"/>
    </row>
    <row r="9660" spans="9:14" x14ac:dyDescent="0.25">
      <c r="I9660" s="19"/>
      <c r="J9660" s="19"/>
      <c r="K9660" s="19"/>
      <c r="L9660" s="19"/>
      <c r="M9660" s="19"/>
      <c r="N9660" s="20"/>
    </row>
    <row r="9661" spans="9:14" x14ac:dyDescent="0.25">
      <c r="I9661" s="19"/>
      <c r="J9661" s="19"/>
      <c r="K9661" s="19"/>
      <c r="L9661" s="19"/>
      <c r="M9661" s="19"/>
      <c r="N9661" s="20"/>
    </row>
    <row r="9662" spans="9:14" x14ac:dyDescent="0.25">
      <c r="I9662" s="19"/>
      <c r="J9662" s="19"/>
      <c r="K9662" s="19"/>
      <c r="L9662" s="19"/>
      <c r="M9662" s="19"/>
      <c r="N9662" s="20"/>
    </row>
    <row r="9663" spans="9:14" x14ac:dyDescent="0.25">
      <c r="I9663" s="19"/>
      <c r="J9663" s="19"/>
      <c r="K9663" s="19"/>
      <c r="L9663" s="19"/>
      <c r="M9663" s="19"/>
      <c r="N9663" s="20"/>
    </row>
    <row r="9664" spans="9:14" x14ac:dyDescent="0.25">
      <c r="I9664" s="19"/>
      <c r="J9664" s="19"/>
      <c r="K9664" s="19"/>
      <c r="L9664" s="19"/>
      <c r="M9664" s="19"/>
      <c r="N9664" s="20"/>
    </row>
    <row r="9665" spans="9:14" x14ac:dyDescent="0.25">
      <c r="I9665" s="19"/>
      <c r="J9665" s="19"/>
      <c r="K9665" s="19"/>
      <c r="L9665" s="19"/>
      <c r="M9665" s="19"/>
      <c r="N9665" s="20"/>
    </row>
    <row r="9666" spans="9:14" x14ac:dyDescent="0.25">
      <c r="I9666" s="19"/>
      <c r="J9666" s="19"/>
      <c r="K9666" s="19"/>
      <c r="L9666" s="19"/>
      <c r="M9666" s="19"/>
      <c r="N9666" s="20"/>
    </row>
    <row r="9667" spans="9:14" x14ac:dyDescent="0.25">
      <c r="I9667" s="19"/>
      <c r="J9667" s="19"/>
      <c r="K9667" s="19"/>
      <c r="L9667" s="19"/>
      <c r="M9667" s="19"/>
      <c r="N9667" s="20"/>
    </row>
    <row r="9668" spans="9:14" x14ac:dyDescent="0.25">
      <c r="I9668" s="19"/>
      <c r="J9668" s="19"/>
      <c r="K9668" s="19"/>
      <c r="L9668" s="19"/>
      <c r="M9668" s="19"/>
      <c r="N9668" s="20"/>
    </row>
    <row r="9669" spans="9:14" x14ac:dyDescent="0.25">
      <c r="I9669" s="19"/>
      <c r="J9669" s="19"/>
      <c r="K9669" s="19"/>
      <c r="L9669" s="19"/>
      <c r="M9669" s="19"/>
      <c r="N9669" s="20"/>
    </row>
    <row r="9670" spans="9:14" x14ac:dyDescent="0.25">
      <c r="I9670" s="19"/>
      <c r="J9670" s="19"/>
      <c r="K9670" s="19"/>
      <c r="L9670" s="19"/>
      <c r="M9670" s="19"/>
      <c r="N9670" s="20"/>
    </row>
    <row r="9671" spans="9:14" x14ac:dyDescent="0.25">
      <c r="I9671" s="19"/>
      <c r="J9671" s="19"/>
      <c r="K9671" s="19"/>
      <c r="L9671" s="19"/>
      <c r="M9671" s="19"/>
      <c r="N9671" s="20"/>
    </row>
    <row r="9672" spans="9:14" x14ac:dyDescent="0.25">
      <c r="I9672" s="19"/>
      <c r="J9672" s="19"/>
      <c r="K9672" s="19"/>
      <c r="L9672" s="19"/>
      <c r="M9672" s="19"/>
      <c r="N9672" s="20"/>
    </row>
    <row r="9673" spans="9:14" x14ac:dyDescent="0.25">
      <c r="I9673" s="19"/>
      <c r="J9673" s="19"/>
      <c r="K9673" s="19"/>
      <c r="L9673" s="19"/>
      <c r="M9673" s="19"/>
      <c r="N9673" s="20"/>
    </row>
    <row r="9674" spans="9:14" x14ac:dyDescent="0.25">
      <c r="I9674" s="19"/>
      <c r="J9674" s="19"/>
      <c r="K9674" s="19"/>
      <c r="L9674" s="19"/>
      <c r="M9674" s="19"/>
      <c r="N9674" s="20"/>
    </row>
    <row r="9675" spans="9:14" x14ac:dyDescent="0.25">
      <c r="I9675" s="19"/>
      <c r="J9675" s="19"/>
      <c r="K9675" s="19"/>
      <c r="L9675" s="19"/>
      <c r="M9675" s="19"/>
      <c r="N9675" s="20"/>
    </row>
    <row r="9676" spans="9:14" x14ac:dyDescent="0.25">
      <c r="I9676" s="19"/>
      <c r="J9676" s="19"/>
      <c r="K9676" s="19"/>
      <c r="L9676" s="19"/>
      <c r="M9676" s="19"/>
      <c r="N9676" s="20"/>
    </row>
    <row r="9677" spans="9:14" x14ac:dyDescent="0.25">
      <c r="I9677" s="19"/>
      <c r="J9677" s="19"/>
      <c r="K9677" s="19"/>
      <c r="L9677" s="19"/>
      <c r="M9677" s="19"/>
      <c r="N9677" s="20"/>
    </row>
    <row r="9678" spans="9:14" x14ac:dyDescent="0.25">
      <c r="I9678" s="19"/>
      <c r="J9678" s="19"/>
      <c r="K9678" s="19"/>
      <c r="L9678" s="19"/>
      <c r="M9678" s="19"/>
      <c r="N9678" s="20"/>
    </row>
    <row r="9679" spans="9:14" x14ac:dyDescent="0.25">
      <c r="I9679" s="19"/>
      <c r="J9679" s="19"/>
      <c r="K9679" s="19"/>
      <c r="L9679" s="19"/>
      <c r="M9679" s="19"/>
      <c r="N9679" s="20"/>
    </row>
    <row r="9680" spans="9:14" x14ac:dyDescent="0.25">
      <c r="I9680" s="19"/>
      <c r="J9680" s="19"/>
      <c r="K9680" s="19"/>
      <c r="L9680" s="19"/>
      <c r="M9680" s="19"/>
      <c r="N9680" s="20"/>
    </row>
    <row r="9681" spans="9:14" x14ac:dyDescent="0.25">
      <c r="I9681" s="19"/>
      <c r="J9681" s="19"/>
      <c r="K9681" s="19"/>
      <c r="L9681" s="19"/>
      <c r="M9681" s="19"/>
      <c r="N9681" s="20"/>
    </row>
    <row r="9682" spans="9:14" x14ac:dyDescent="0.25">
      <c r="I9682" s="19"/>
      <c r="J9682" s="19"/>
      <c r="K9682" s="19"/>
      <c r="L9682" s="19"/>
      <c r="M9682" s="19"/>
      <c r="N9682" s="20"/>
    </row>
    <row r="9683" spans="9:14" x14ac:dyDescent="0.25">
      <c r="I9683" s="19"/>
      <c r="J9683" s="19"/>
      <c r="K9683" s="19"/>
      <c r="L9683" s="19"/>
      <c r="M9683" s="19"/>
      <c r="N9683" s="20"/>
    </row>
    <row r="9684" spans="9:14" x14ac:dyDescent="0.25">
      <c r="I9684" s="19"/>
      <c r="J9684" s="19"/>
      <c r="K9684" s="19"/>
      <c r="L9684" s="19"/>
      <c r="M9684" s="19"/>
      <c r="N9684" s="20"/>
    </row>
    <row r="9685" spans="9:14" x14ac:dyDescent="0.25">
      <c r="I9685" s="19"/>
      <c r="J9685" s="19"/>
      <c r="K9685" s="19"/>
      <c r="L9685" s="19"/>
      <c r="M9685" s="19"/>
      <c r="N9685" s="20"/>
    </row>
    <row r="9686" spans="9:14" x14ac:dyDescent="0.25">
      <c r="I9686" s="19"/>
      <c r="J9686" s="19"/>
      <c r="K9686" s="19"/>
      <c r="L9686" s="19"/>
      <c r="M9686" s="19"/>
      <c r="N9686" s="20"/>
    </row>
    <row r="9687" spans="9:14" x14ac:dyDescent="0.25">
      <c r="I9687" s="19"/>
      <c r="J9687" s="19"/>
      <c r="K9687" s="19"/>
      <c r="L9687" s="19"/>
      <c r="M9687" s="19"/>
      <c r="N9687" s="20"/>
    </row>
    <row r="9688" spans="9:14" x14ac:dyDescent="0.25">
      <c r="I9688" s="19"/>
      <c r="J9688" s="19"/>
      <c r="K9688" s="19"/>
      <c r="L9688" s="19"/>
      <c r="M9688" s="19"/>
      <c r="N9688" s="20"/>
    </row>
    <row r="9689" spans="9:14" x14ac:dyDescent="0.25">
      <c r="I9689" s="19"/>
      <c r="J9689" s="19"/>
      <c r="K9689" s="19"/>
      <c r="L9689" s="19"/>
      <c r="M9689" s="19"/>
      <c r="N9689" s="20"/>
    </row>
    <row r="9690" spans="9:14" x14ac:dyDescent="0.25">
      <c r="I9690" s="19"/>
      <c r="J9690" s="19"/>
      <c r="K9690" s="19"/>
      <c r="L9690" s="19"/>
      <c r="M9690" s="19"/>
      <c r="N9690" s="20"/>
    </row>
    <row r="9691" spans="9:14" x14ac:dyDescent="0.25">
      <c r="I9691" s="19"/>
      <c r="J9691" s="19"/>
      <c r="K9691" s="19"/>
      <c r="L9691" s="19"/>
      <c r="M9691" s="19"/>
      <c r="N9691" s="20"/>
    </row>
    <row r="9692" spans="9:14" x14ac:dyDescent="0.25">
      <c r="I9692" s="19"/>
      <c r="J9692" s="19"/>
      <c r="K9692" s="19"/>
      <c r="L9692" s="19"/>
      <c r="M9692" s="19"/>
      <c r="N9692" s="20"/>
    </row>
    <row r="9693" spans="9:14" x14ac:dyDescent="0.25">
      <c r="I9693" s="19"/>
      <c r="J9693" s="19"/>
      <c r="K9693" s="19"/>
      <c r="L9693" s="19"/>
      <c r="M9693" s="19"/>
      <c r="N9693" s="20"/>
    </row>
    <row r="9694" spans="9:14" x14ac:dyDescent="0.25">
      <c r="I9694" s="19"/>
      <c r="J9694" s="19"/>
      <c r="K9694" s="19"/>
      <c r="L9694" s="19"/>
      <c r="M9694" s="19"/>
      <c r="N9694" s="20"/>
    </row>
    <row r="9695" spans="9:14" x14ac:dyDescent="0.25">
      <c r="I9695" s="19"/>
      <c r="J9695" s="19"/>
      <c r="K9695" s="19"/>
      <c r="L9695" s="19"/>
      <c r="M9695" s="19"/>
      <c r="N9695" s="20"/>
    </row>
    <row r="9696" spans="9:14" x14ac:dyDescent="0.25">
      <c r="I9696" s="19"/>
      <c r="J9696" s="19"/>
      <c r="K9696" s="19"/>
      <c r="L9696" s="19"/>
      <c r="M9696" s="19"/>
      <c r="N9696" s="20"/>
    </row>
    <row r="9697" spans="9:14" x14ac:dyDescent="0.25">
      <c r="I9697" s="19"/>
      <c r="J9697" s="19"/>
      <c r="K9697" s="19"/>
      <c r="L9697" s="19"/>
      <c r="M9697" s="19"/>
      <c r="N9697" s="20"/>
    </row>
    <row r="9698" spans="9:14" x14ac:dyDescent="0.25">
      <c r="I9698" s="19"/>
      <c r="J9698" s="19"/>
      <c r="K9698" s="19"/>
      <c r="L9698" s="19"/>
      <c r="M9698" s="19"/>
      <c r="N9698" s="20"/>
    </row>
    <row r="9699" spans="9:14" x14ac:dyDescent="0.25">
      <c r="I9699" s="19"/>
      <c r="J9699" s="19"/>
      <c r="K9699" s="19"/>
      <c r="L9699" s="19"/>
      <c r="M9699" s="19"/>
      <c r="N9699" s="20"/>
    </row>
    <row r="9700" spans="9:14" x14ac:dyDescent="0.25">
      <c r="I9700" s="19"/>
      <c r="J9700" s="19"/>
      <c r="K9700" s="19"/>
      <c r="L9700" s="19"/>
      <c r="M9700" s="19"/>
      <c r="N9700" s="20"/>
    </row>
    <row r="9701" spans="9:14" x14ac:dyDescent="0.25">
      <c r="I9701" s="19"/>
      <c r="J9701" s="19"/>
      <c r="K9701" s="19"/>
      <c r="L9701" s="19"/>
      <c r="M9701" s="19"/>
      <c r="N9701" s="20"/>
    </row>
    <row r="9702" spans="9:14" x14ac:dyDescent="0.25">
      <c r="I9702" s="19"/>
      <c r="J9702" s="19"/>
      <c r="K9702" s="19"/>
      <c r="L9702" s="19"/>
      <c r="M9702" s="19"/>
      <c r="N9702" s="20"/>
    </row>
    <row r="9703" spans="9:14" x14ac:dyDescent="0.25">
      <c r="I9703" s="19"/>
      <c r="J9703" s="19"/>
      <c r="K9703" s="19"/>
      <c r="L9703" s="19"/>
      <c r="M9703" s="19"/>
      <c r="N9703" s="20"/>
    </row>
    <row r="9704" spans="9:14" x14ac:dyDescent="0.25">
      <c r="I9704" s="19"/>
      <c r="J9704" s="19"/>
      <c r="K9704" s="19"/>
      <c r="L9704" s="19"/>
      <c r="M9704" s="19"/>
      <c r="N9704" s="20"/>
    </row>
    <row r="9705" spans="9:14" x14ac:dyDescent="0.25">
      <c r="I9705" s="19"/>
      <c r="J9705" s="19"/>
      <c r="K9705" s="19"/>
      <c r="L9705" s="19"/>
      <c r="M9705" s="19"/>
      <c r="N9705" s="20"/>
    </row>
    <row r="9706" spans="9:14" x14ac:dyDescent="0.25">
      <c r="I9706" s="19"/>
      <c r="J9706" s="19"/>
      <c r="K9706" s="19"/>
      <c r="L9706" s="19"/>
      <c r="M9706" s="19"/>
      <c r="N9706" s="20"/>
    </row>
    <row r="9707" spans="9:14" x14ac:dyDescent="0.25">
      <c r="I9707" s="19"/>
      <c r="J9707" s="19"/>
      <c r="K9707" s="19"/>
      <c r="L9707" s="19"/>
      <c r="M9707" s="19"/>
      <c r="N9707" s="20"/>
    </row>
    <row r="9708" spans="9:14" x14ac:dyDescent="0.25">
      <c r="I9708" s="19"/>
      <c r="J9708" s="19"/>
      <c r="K9708" s="19"/>
      <c r="L9708" s="19"/>
      <c r="M9708" s="19"/>
      <c r="N9708" s="20"/>
    </row>
    <row r="9709" spans="9:14" x14ac:dyDescent="0.25">
      <c r="I9709" s="19"/>
      <c r="J9709" s="19"/>
      <c r="K9709" s="19"/>
      <c r="L9709" s="19"/>
      <c r="M9709" s="19"/>
      <c r="N9709" s="20"/>
    </row>
    <row r="9710" spans="9:14" x14ac:dyDescent="0.25">
      <c r="I9710" s="19"/>
      <c r="J9710" s="19"/>
      <c r="K9710" s="19"/>
      <c r="L9710" s="19"/>
      <c r="M9710" s="19"/>
      <c r="N9710" s="20"/>
    </row>
    <row r="9711" spans="9:14" x14ac:dyDescent="0.25">
      <c r="I9711" s="19"/>
      <c r="J9711" s="19"/>
      <c r="K9711" s="19"/>
      <c r="L9711" s="19"/>
      <c r="M9711" s="19"/>
      <c r="N9711" s="20"/>
    </row>
    <row r="9712" spans="9:14" x14ac:dyDescent="0.25">
      <c r="I9712" s="19"/>
      <c r="J9712" s="19"/>
      <c r="K9712" s="19"/>
      <c r="L9712" s="19"/>
      <c r="M9712" s="19"/>
      <c r="N9712" s="20"/>
    </row>
    <row r="9713" spans="9:14" x14ac:dyDescent="0.25">
      <c r="I9713" s="19"/>
      <c r="J9713" s="19"/>
      <c r="K9713" s="19"/>
      <c r="L9713" s="19"/>
      <c r="M9713" s="19"/>
      <c r="N9713" s="20"/>
    </row>
    <row r="9714" spans="9:14" x14ac:dyDescent="0.25">
      <c r="I9714" s="19"/>
      <c r="J9714" s="19"/>
      <c r="K9714" s="19"/>
      <c r="L9714" s="19"/>
      <c r="M9714" s="19"/>
      <c r="N9714" s="20"/>
    </row>
    <row r="9715" spans="9:14" x14ac:dyDescent="0.25">
      <c r="I9715" s="19"/>
      <c r="J9715" s="19"/>
      <c r="K9715" s="19"/>
      <c r="L9715" s="19"/>
      <c r="M9715" s="19"/>
      <c r="N9715" s="20"/>
    </row>
    <row r="9716" spans="9:14" x14ac:dyDescent="0.25">
      <c r="I9716" s="19"/>
      <c r="J9716" s="19"/>
      <c r="K9716" s="19"/>
      <c r="L9716" s="19"/>
      <c r="M9716" s="19"/>
      <c r="N9716" s="20"/>
    </row>
    <row r="9717" spans="9:14" x14ac:dyDescent="0.25">
      <c r="I9717" s="19"/>
      <c r="J9717" s="19"/>
      <c r="K9717" s="19"/>
      <c r="L9717" s="19"/>
      <c r="M9717" s="19"/>
      <c r="N9717" s="20"/>
    </row>
    <row r="9718" spans="9:14" x14ac:dyDescent="0.25">
      <c r="I9718" s="19"/>
      <c r="J9718" s="19"/>
      <c r="K9718" s="19"/>
      <c r="L9718" s="19"/>
      <c r="M9718" s="19"/>
      <c r="N9718" s="20"/>
    </row>
    <row r="9719" spans="9:14" x14ac:dyDescent="0.25">
      <c r="I9719" s="19"/>
      <c r="J9719" s="19"/>
      <c r="K9719" s="19"/>
      <c r="L9719" s="19"/>
      <c r="M9719" s="19"/>
      <c r="N9719" s="20"/>
    </row>
    <row r="9720" spans="9:14" x14ac:dyDescent="0.25">
      <c r="I9720" s="19"/>
      <c r="J9720" s="19"/>
      <c r="K9720" s="19"/>
      <c r="L9720" s="19"/>
      <c r="M9720" s="19"/>
      <c r="N9720" s="20"/>
    </row>
    <row r="9721" spans="9:14" x14ac:dyDescent="0.25">
      <c r="I9721" s="19"/>
      <c r="J9721" s="19"/>
      <c r="K9721" s="19"/>
      <c r="L9721" s="19"/>
      <c r="M9721" s="19"/>
      <c r="N9721" s="20"/>
    </row>
    <row r="9722" spans="9:14" x14ac:dyDescent="0.25">
      <c r="I9722" s="19"/>
      <c r="J9722" s="19"/>
      <c r="K9722" s="19"/>
      <c r="L9722" s="19"/>
      <c r="M9722" s="19"/>
      <c r="N9722" s="20"/>
    </row>
    <row r="9723" spans="9:14" x14ac:dyDescent="0.25">
      <c r="I9723" s="19"/>
      <c r="J9723" s="19"/>
      <c r="K9723" s="19"/>
      <c r="L9723" s="19"/>
      <c r="M9723" s="19"/>
      <c r="N9723" s="20"/>
    </row>
    <row r="9724" spans="9:14" x14ac:dyDescent="0.25">
      <c r="I9724" s="19"/>
      <c r="J9724" s="19"/>
      <c r="K9724" s="19"/>
      <c r="L9724" s="19"/>
      <c r="M9724" s="19"/>
      <c r="N9724" s="20"/>
    </row>
    <row r="9725" spans="9:14" x14ac:dyDescent="0.25">
      <c r="I9725" s="19"/>
      <c r="J9725" s="19"/>
      <c r="K9725" s="19"/>
      <c r="L9725" s="19"/>
      <c r="M9725" s="19"/>
      <c r="N9725" s="20"/>
    </row>
    <row r="9726" spans="9:14" x14ac:dyDescent="0.25">
      <c r="I9726" s="19"/>
      <c r="J9726" s="19"/>
      <c r="K9726" s="19"/>
      <c r="L9726" s="19"/>
      <c r="M9726" s="19"/>
      <c r="N9726" s="20"/>
    </row>
    <row r="9727" spans="9:14" x14ac:dyDescent="0.25">
      <c r="I9727" s="19"/>
      <c r="J9727" s="19"/>
      <c r="K9727" s="19"/>
      <c r="L9727" s="19"/>
      <c r="M9727" s="19"/>
      <c r="N9727" s="20"/>
    </row>
    <row r="9728" spans="9:14" x14ac:dyDescent="0.25">
      <c r="I9728" s="19"/>
      <c r="J9728" s="19"/>
      <c r="K9728" s="19"/>
      <c r="L9728" s="19"/>
      <c r="M9728" s="19"/>
      <c r="N9728" s="20"/>
    </row>
    <row r="9729" spans="9:14" x14ac:dyDescent="0.25">
      <c r="I9729" s="19"/>
      <c r="J9729" s="19"/>
      <c r="K9729" s="19"/>
      <c r="L9729" s="19"/>
      <c r="M9729" s="19"/>
      <c r="N9729" s="20"/>
    </row>
    <row r="9730" spans="9:14" x14ac:dyDescent="0.25">
      <c r="I9730" s="19"/>
      <c r="J9730" s="19"/>
      <c r="K9730" s="19"/>
      <c r="L9730" s="19"/>
      <c r="M9730" s="19"/>
      <c r="N9730" s="20"/>
    </row>
    <row r="9731" spans="9:14" x14ac:dyDescent="0.25">
      <c r="I9731" s="19"/>
      <c r="J9731" s="19"/>
      <c r="K9731" s="19"/>
      <c r="L9731" s="19"/>
      <c r="M9731" s="19"/>
      <c r="N9731" s="20"/>
    </row>
    <row r="9732" spans="9:14" x14ac:dyDescent="0.25">
      <c r="I9732" s="19"/>
      <c r="J9732" s="19"/>
      <c r="K9732" s="19"/>
      <c r="L9732" s="19"/>
      <c r="M9732" s="19"/>
      <c r="N9732" s="20"/>
    </row>
    <row r="9733" spans="9:14" x14ac:dyDescent="0.25">
      <c r="I9733" s="19"/>
      <c r="J9733" s="19"/>
      <c r="K9733" s="19"/>
      <c r="L9733" s="19"/>
      <c r="M9733" s="19"/>
      <c r="N9733" s="20"/>
    </row>
    <row r="9734" spans="9:14" x14ac:dyDescent="0.25">
      <c r="I9734" s="19"/>
      <c r="J9734" s="19"/>
      <c r="K9734" s="19"/>
      <c r="L9734" s="19"/>
      <c r="M9734" s="19"/>
      <c r="N9734" s="20"/>
    </row>
    <row r="9735" spans="9:14" x14ac:dyDescent="0.25">
      <c r="I9735" s="19"/>
      <c r="J9735" s="19"/>
      <c r="K9735" s="19"/>
      <c r="L9735" s="19"/>
      <c r="M9735" s="19"/>
      <c r="N9735" s="20"/>
    </row>
    <row r="9736" spans="9:14" x14ac:dyDescent="0.25">
      <c r="I9736" s="19"/>
      <c r="J9736" s="19"/>
      <c r="K9736" s="19"/>
      <c r="L9736" s="19"/>
      <c r="M9736" s="19"/>
      <c r="N9736" s="20"/>
    </row>
    <row r="9737" spans="9:14" x14ac:dyDescent="0.25">
      <c r="I9737" s="19"/>
      <c r="J9737" s="19"/>
      <c r="K9737" s="19"/>
      <c r="L9737" s="19"/>
      <c r="M9737" s="19"/>
      <c r="N9737" s="20"/>
    </row>
    <row r="9738" spans="9:14" x14ac:dyDescent="0.25">
      <c r="I9738" s="19"/>
      <c r="J9738" s="19"/>
      <c r="K9738" s="19"/>
      <c r="L9738" s="19"/>
      <c r="M9738" s="19"/>
      <c r="N9738" s="20"/>
    </row>
    <row r="9739" spans="9:14" x14ac:dyDescent="0.25">
      <c r="I9739" s="19"/>
      <c r="J9739" s="19"/>
      <c r="K9739" s="19"/>
      <c r="L9739" s="19"/>
      <c r="M9739" s="19"/>
      <c r="N9739" s="20"/>
    </row>
    <row r="9740" spans="9:14" x14ac:dyDescent="0.25">
      <c r="I9740" s="19"/>
      <c r="J9740" s="19"/>
      <c r="K9740" s="19"/>
      <c r="L9740" s="19"/>
      <c r="M9740" s="19"/>
      <c r="N9740" s="20"/>
    </row>
    <row r="9741" spans="9:14" x14ac:dyDescent="0.25">
      <c r="I9741" s="19"/>
      <c r="J9741" s="19"/>
      <c r="K9741" s="19"/>
      <c r="L9741" s="19"/>
      <c r="M9741" s="19"/>
      <c r="N9741" s="20"/>
    </row>
    <row r="9742" spans="9:14" x14ac:dyDescent="0.25">
      <c r="I9742" s="19"/>
      <c r="J9742" s="19"/>
      <c r="K9742" s="19"/>
      <c r="L9742" s="19"/>
      <c r="M9742" s="19"/>
      <c r="N9742" s="20"/>
    </row>
    <row r="9743" spans="9:14" x14ac:dyDescent="0.25">
      <c r="I9743" s="19"/>
      <c r="J9743" s="19"/>
      <c r="K9743" s="19"/>
      <c r="L9743" s="19"/>
      <c r="M9743" s="19"/>
      <c r="N9743" s="20"/>
    </row>
    <row r="9744" spans="9:14" x14ac:dyDescent="0.25">
      <c r="I9744" s="19"/>
      <c r="J9744" s="19"/>
      <c r="K9744" s="19"/>
      <c r="L9744" s="19"/>
      <c r="M9744" s="19"/>
      <c r="N9744" s="20"/>
    </row>
    <row r="9745" spans="9:14" x14ac:dyDescent="0.25">
      <c r="I9745" s="19"/>
      <c r="J9745" s="19"/>
      <c r="K9745" s="19"/>
      <c r="L9745" s="19"/>
      <c r="M9745" s="19"/>
      <c r="N9745" s="20"/>
    </row>
    <row r="9746" spans="9:14" x14ac:dyDescent="0.25">
      <c r="I9746" s="19"/>
      <c r="J9746" s="19"/>
      <c r="K9746" s="19"/>
      <c r="L9746" s="19"/>
      <c r="M9746" s="19"/>
      <c r="N9746" s="20"/>
    </row>
    <row r="9747" spans="9:14" x14ac:dyDescent="0.25">
      <c r="I9747" s="19"/>
      <c r="J9747" s="19"/>
      <c r="K9747" s="19"/>
      <c r="L9747" s="19"/>
      <c r="M9747" s="19"/>
      <c r="N9747" s="20"/>
    </row>
    <row r="9748" spans="9:14" x14ac:dyDescent="0.25">
      <c r="I9748" s="19"/>
      <c r="J9748" s="19"/>
      <c r="K9748" s="19"/>
      <c r="L9748" s="19"/>
      <c r="M9748" s="19"/>
      <c r="N9748" s="20"/>
    </row>
    <row r="9749" spans="9:14" x14ac:dyDescent="0.25">
      <c r="I9749" s="19"/>
      <c r="J9749" s="19"/>
      <c r="K9749" s="19"/>
      <c r="L9749" s="19"/>
      <c r="M9749" s="19"/>
      <c r="N9749" s="20"/>
    </row>
    <row r="9750" spans="9:14" x14ac:dyDescent="0.25">
      <c r="I9750" s="19"/>
      <c r="J9750" s="19"/>
      <c r="K9750" s="19"/>
      <c r="L9750" s="19"/>
      <c r="M9750" s="19"/>
      <c r="N9750" s="20"/>
    </row>
    <row r="9751" spans="9:14" x14ac:dyDescent="0.25">
      <c r="I9751" s="19"/>
      <c r="J9751" s="19"/>
      <c r="K9751" s="19"/>
      <c r="L9751" s="19"/>
      <c r="M9751" s="19"/>
      <c r="N9751" s="20"/>
    </row>
    <row r="9752" spans="9:14" x14ac:dyDescent="0.25">
      <c r="I9752" s="19"/>
      <c r="J9752" s="19"/>
      <c r="K9752" s="19"/>
      <c r="L9752" s="19"/>
      <c r="M9752" s="19"/>
      <c r="N9752" s="20"/>
    </row>
    <row r="9753" spans="9:14" x14ac:dyDescent="0.25">
      <c r="I9753" s="19"/>
      <c r="J9753" s="19"/>
      <c r="K9753" s="19"/>
      <c r="L9753" s="19"/>
      <c r="M9753" s="19"/>
      <c r="N9753" s="20"/>
    </row>
    <row r="9754" spans="9:14" x14ac:dyDescent="0.25">
      <c r="I9754" s="19"/>
      <c r="J9754" s="19"/>
      <c r="K9754" s="19"/>
      <c r="L9754" s="19"/>
      <c r="M9754" s="19"/>
      <c r="N9754" s="20"/>
    </row>
    <row r="9755" spans="9:14" x14ac:dyDescent="0.25">
      <c r="I9755" s="19"/>
      <c r="J9755" s="19"/>
      <c r="K9755" s="19"/>
      <c r="L9755" s="19"/>
      <c r="M9755" s="19"/>
      <c r="N9755" s="20"/>
    </row>
    <row r="9756" spans="9:14" x14ac:dyDescent="0.25">
      <c r="I9756" s="19"/>
      <c r="J9756" s="19"/>
      <c r="K9756" s="19"/>
      <c r="L9756" s="19"/>
      <c r="M9756" s="19"/>
      <c r="N9756" s="20"/>
    </row>
    <row r="9757" spans="9:14" x14ac:dyDescent="0.25">
      <c r="I9757" s="19"/>
      <c r="J9757" s="19"/>
      <c r="K9757" s="19"/>
      <c r="L9757" s="19"/>
      <c r="M9757" s="19"/>
      <c r="N9757" s="20"/>
    </row>
    <row r="9758" spans="9:14" x14ac:dyDescent="0.25">
      <c r="I9758" s="19"/>
      <c r="J9758" s="19"/>
      <c r="K9758" s="19"/>
      <c r="L9758" s="19"/>
      <c r="M9758" s="19"/>
      <c r="N9758" s="20"/>
    </row>
    <row r="9759" spans="9:14" x14ac:dyDescent="0.25">
      <c r="I9759" s="19"/>
      <c r="J9759" s="19"/>
      <c r="K9759" s="19"/>
      <c r="L9759" s="19"/>
      <c r="M9759" s="19"/>
      <c r="N9759" s="20"/>
    </row>
    <row r="9760" spans="9:14" x14ac:dyDescent="0.25">
      <c r="I9760" s="19"/>
      <c r="J9760" s="19"/>
      <c r="K9760" s="19"/>
      <c r="L9760" s="19"/>
      <c r="M9760" s="19"/>
      <c r="N9760" s="20"/>
    </row>
    <row r="9761" spans="9:14" x14ac:dyDescent="0.25">
      <c r="I9761" s="19"/>
      <c r="J9761" s="19"/>
      <c r="K9761" s="19"/>
      <c r="L9761" s="19"/>
      <c r="M9761" s="19"/>
      <c r="N9761" s="20"/>
    </row>
    <row r="9762" spans="9:14" x14ac:dyDescent="0.25">
      <c r="I9762" s="19"/>
      <c r="J9762" s="19"/>
      <c r="K9762" s="19"/>
      <c r="L9762" s="19"/>
      <c r="M9762" s="19"/>
      <c r="N9762" s="20"/>
    </row>
    <row r="9763" spans="9:14" x14ac:dyDescent="0.25">
      <c r="I9763" s="19"/>
      <c r="J9763" s="19"/>
      <c r="K9763" s="19"/>
      <c r="L9763" s="19"/>
      <c r="M9763" s="19"/>
      <c r="N9763" s="20"/>
    </row>
    <row r="9764" spans="9:14" x14ac:dyDescent="0.25">
      <c r="I9764" s="19"/>
      <c r="J9764" s="19"/>
      <c r="K9764" s="19"/>
      <c r="L9764" s="19"/>
      <c r="M9764" s="19"/>
      <c r="N9764" s="20"/>
    </row>
    <row r="9765" spans="9:14" x14ac:dyDescent="0.25">
      <c r="I9765" s="19"/>
      <c r="J9765" s="19"/>
      <c r="K9765" s="19"/>
      <c r="L9765" s="19"/>
      <c r="M9765" s="19"/>
      <c r="N9765" s="20"/>
    </row>
    <row r="9766" spans="9:14" x14ac:dyDescent="0.25">
      <c r="I9766" s="19"/>
      <c r="J9766" s="19"/>
      <c r="K9766" s="19"/>
      <c r="L9766" s="19"/>
      <c r="M9766" s="19"/>
      <c r="N9766" s="20"/>
    </row>
    <row r="9767" spans="9:14" x14ac:dyDescent="0.25">
      <c r="I9767" s="19"/>
      <c r="J9767" s="19"/>
      <c r="K9767" s="19"/>
      <c r="L9767" s="19"/>
      <c r="M9767" s="19"/>
      <c r="N9767" s="20"/>
    </row>
    <row r="9768" spans="9:14" x14ac:dyDescent="0.25">
      <c r="I9768" s="19"/>
      <c r="J9768" s="19"/>
      <c r="K9768" s="19"/>
      <c r="L9768" s="19"/>
      <c r="M9768" s="19"/>
      <c r="N9768" s="20"/>
    </row>
    <row r="9769" spans="9:14" x14ac:dyDescent="0.25">
      <c r="I9769" s="19"/>
      <c r="J9769" s="19"/>
      <c r="K9769" s="19"/>
      <c r="L9769" s="19"/>
      <c r="M9769" s="19"/>
      <c r="N9769" s="20"/>
    </row>
    <row r="9770" spans="9:14" x14ac:dyDescent="0.25">
      <c r="I9770" s="19"/>
      <c r="J9770" s="19"/>
      <c r="K9770" s="19"/>
      <c r="L9770" s="19"/>
      <c r="M9770" s="19"/>
      <c r="N9770" s="20"/>
    </row>
    <row r="9771" spans="9:14" x14ac:dyDescent="0.25">
      <c r="I9771" s="19"/>
      <c r="J9771" s="19"/>
      <c r="K9771" s="19"/>
      <c r="L9771" s="19"/>
      <c r="M9771" s="19"/>
      <c r="N9771" s="20"/>
    </row>
    <row r="9772" spans="9:14" x14ac:dyDescent="0.25">
      <c r="I9772" s="19"/>
      <c r="J9772" s="19"/>
      <c r="K9772" s="19"/>
      <c r="L9772" s="19"/>
      <c r="M9772" s="19"/>
      <c r="N9772" s="20"/>
    </row>
    <row r="9773" spans="9:14" x14ac:dyDescent="0.25">
      <c r="I9773" s="19"/>
      <c r="J9773" s="19"/>
      <c r="K9773" s="19"/>
      <c r="L9773" s="19"/>
      <c r="M9773" s="19"/>
      <c r="N9773" s="20"/>
    </row>
    <row r="9774" spans="9:14" x14ac:dyDescent="0.25">
      <c r="I9774" s="19"/>
      <c r="J9774" s="19"/>
      <c r="K9774" s="19"/>
      <c r="L9774" s="19"/>
      <c r="M9774" s="19"/>
      <c r="N9774" s="20"/>
    </row>
    <row r="9775" spans="9:14" x14ac:dyDescent="0.25">
      <c r="I9775" s="19"/>
      <c r="J9775" s="19"/>
      <c r="K9775" s="19"/>
      <c r="L9775" s="19"/>
      <c r="M9775" s="19"/>
      <c r="N9775" s="20"/>
    </row>
    <row r="9776" spans="9:14" x14ac:dyDescent="0.25">
      <c r="I9776" s="19"/>
      <c r="J9776" s="19"/>
      <c r="K9776" s="19"/>
      <c r="L9776" s="19"/>
      <c r="M9776" s="19"/>
      <c r="N9776" s="20"/>
    </row>
    <row r="9777" spans="9:14" x14ac:dyDescent="0.25">
      <c r="I9777" s="19"/>
      <c r="J9777" s="19"/>
      <c r="K9777" s="19"/>
      <c r="L9777" s="19"/>
      <c r="M9777" s="19"/>
      <c r="N9777" s="20"/>
    </row>
    <row r="9778" spans="9:14" x14ac:dyDescent="0.25">
      <c r="I9778" s="19"/>
      <c r="J9778" s="19"/>
      <c r="K9778" s="19"/>
      <c r="L9778" s="19"/>
      <c r="M9778" s="19"/>
      <c r="N9778" s="20"/>
    </row>
    <row r="9779" spans="9:14" x14ac:dyDescent="0.25">
      <c r="I9779" s="19"/>
      <c r="J9779" s="19"/>
      <c r="K9779" s="19"/>
      <c r="L9779" s="19"/>
      <c r="M9779" s="19"/>
      <c r="N9779" s="20"/>
    </row>
    <row r="9780" spans="9:14" x14ac:dyDescent="0.25">
      <c r="I9780" s="19"/>
      <c r="J9780" s="19"/>
      <c r="K9780" s="19"/>
      <c r="L9780" s="19"/>
      <c r="M9780" s="19"/>
      <c r="N9780" s="20"/>
    </row>
    <row r="9781" spans="9:14" x14ac:dyDescent="0.25">
      <c r="I9781" s="19"/>
      <c r="J9781" s="19"/>
      <c r="K9781" s="19"/>
      <c r="L9781" s="19"/>
      <c r="M9781" s="19"/>
      <c r="N9781" s="20"/>
    </row>
    <row r="9782" spans="9:14" x14ac:dyDescent="0.25">
      <c r="I9782" s="19"/>
      <c r="J9782" s="19"/>
      <c r="K9782" s="19"/>
      <c r="L9782" s="19"/>
      <c r="M9782" s="19"/>
      <c r="N9782" s="20"/>
    </row>
    <row r="9783" spans="9:14" x14ac:dyDescent="0.25">
      <c r="I9783" s="19"/>
      <c r="J9783" s="19"/>
      <c r="K9783" s="19"/>
      <c r="L9783" s="19"/>
      <c r="M9783" s="19"/>
      <c r="N9783" s="20"/>
    </row>
    <row r="9784" spans="9:14" x14ac:dyDescent="0.25">
      <c r="I9784" s="19"/>
      <c r="J9784" s="19"/>
      <c r="K9784" s="19"/>
      <c r="L9784" s="19"/>
      <c r="M9784" s="19"/>
      <c r="N9784" s="20"/>
    </row>
    <row r="9785" spans="9:14" x14ac:dyDescent="0.25">
      <c r="I9785" s="19"/>
      <c r="J9785" s="19"/>
      <c r="K9785" s="19"/>
      <c r="L9785" s="19"/>
      <c r="M9785" s="19"/>
      <c r="N9785" s="20"/>
    </row>
    <row r="9786" spans="9:14" x14ac:dyDescent="0.25">
      <c r="I9786" s="19"/>
      <c r="J9786" s="19"/>
      <c r="K9786" s="19"/>
      <c r="L9786" s="19"/>
      <c r="M9786" s="19"/>
      <c r="N9786" s="20"/>
    </row>
    <row r="9787" spans="9:14" x14ac:dyDescent="0.25">
      <c r="I9787" s="19"/>
      <c r="J9787" s="19"/>
      <c r="K9787" s="19"/>
      <c r="L9787" s="19"/>
      <c r="M9787" s="19"/>
      <c r="N9787" s="20"/>
    </row>
    <row r="9788" spans="9:14" x14ac:dyDescent="0.25">
      <c r="I9788" s="19"/>
      <c r="J9788" s="19"/>
      <c r="K9788" s="19"/>
      <c r="L9788" s="19"/>
      <c r="M9788" s="19"/>
      <c r="N9788" s="20"/>
    </row>
    <row r="9789" spans="9:14" x14ac:dyDescent="0.25">
      <c r="I9789" s="19"/>
      <c r="J9789" s="19"/>
      <c r="K9789" s="19"/>
      <c r="L9789" s="19"/>
      <c r="M9789" s="19"/>
      <c r="N9789" s="20"/>
    </row>
    <row r="9790" spans="9:14" x14ac:dyDescent="0.25">
      <c r="I9790" s="19"/>
      <c r="J9790" s="19"/>
      <c r="K9790" s="19"/>
      <c r="L9790" s="19"/>
      <c r="M9790" s="19"/>
      <c r="N9790" s="20"/>
    </row>
    <row r="9791" spans="9:14" x14ac:dyDescent="0.25">
      <c r="I9791" s="19"/>
      <c r="J9791" s="19"/>
      <c r="K9791" s="19"/>
      <c r="L9791" s="19"/>
      <c r="M9791" s="19"/>
      <c r="N9791" s="20"/>
    </row>
    <row r="9792" spans="9:14" x14ac:dyDescent="0.25">
      <c r="I9792" s="19"/>
      <c r="J9792" s="19"/>
      <c r="K9792" s="19"/>
      <c r="L9792" s="19"/>
      <c r="M9792" s="19"/>
      <c r="N9792" s="20"/>
    </row>
    <row r="9793" spans="9:14" x14ac:dyDescent="0.25">
      <c r="I9793" s="19"/>
      <c r="J9793" s="19"/>
      <c r="K9793" s="19"/>
      <c r="L9793" s="19"/>
      <c r="M9793" s="19"/>
      <c r="N9793" s="20"/>
    </row>
    <row r="9794" spans="9:14" x14ac:dyDescent="0.25">
      <c r="I9794" s="19"/>
      <c r="J9794" s="19"/>
      <c r="K9794" s="19"/>
      <c r="L9794" s="19"/>
      <c r="M9794" s="19"/>
      <c r="N9794" s="20"/>
    </row>
    <row r="9795" spans="9:14" x14ac:dyDescent="0.25">
      <c r="I9795" s="19"/>
      <c r="J9795" s="19"/>
      <c r="K9795" s="19"/>
      <c r="L9795" s="19"/>
      <c r="M9795" s="19"/>
      <c r="N9795" s="20"/>
    </row>
    <row r="9796" spans="9:14" x14ac:dyDescent="0.25">
      <c r="I9796" s="19"/>
      <c r="J9796" s="19"/>
      <c r="K9796" s="19"/>
      <c r="L9796" s="19"/>
      <c r="M9796" s="19"/>
      <c r="N9796" s="20"/>
    </row>
    <row r="9797" spans="9:14" x14ac:dyDescent="0.25">
      <c r="I9797" s="19"/>
      <c r="J9797" s="19"/>
      <c r="K9797" s="19"/>
      <c r="L9797" s="19"/>
      <c r="M9797" s="19"/>
      <c r="N9797" s="20"/>
    </row>
    <row r="9798" spans="9:14" x14ac:dyDescent="0.25">
      <c r="I9798" s="19"/>
      <c r="J9798" s="19"/>
      <c r="K9798" s="19"/>
      <c r="L9798" s="19"/>
      <c r="M9798" s="19"/>
      <c r="N9798" s="20"/>
    </row>
    <row r="9799" spans="9:14" x14ac:dyDescent="0.25">
      <c r="I9799" s="19"/>
      <c r="J9799" s="19"/>
      <c r="K9799" s="19"/>
      <c r="L9799" s="19"/>
      <c r="M9799" s="19"/>
      <c r="N9799" s="20"/>
    </row>
    <row r="9800" spans="9:14" x14ac:dyDescent="0.25">
      <c r="I9800" s="19"/>
      <c r="J9800" s="19"/>
      <c r="K9800" s="19"/>
      <c r="L9800" s="19"/>
      <c r="M9800" s="19"/>
      <c r="N9800" s="20"/>
    </row>
    <row r="9801" spans="9:14" x14ac:dyDescent="0.25">
      <c r="I9801" s="19"/>
      <c r="J9801" s="19"/>
      <c r="K9801" s="19"/>
      <c r="L9801" s="19"/>
      <c r="M9801" s="19"/>
      <c r="N9801" s="20"/>
    </row>
    <row r="9802" spans="9:14" x14ac:dyDescent="0.25">
      <c r="I9802" s="19"/>
      <c r="J9802" s="19"/>
      <c r="K9802" s="19"/>
      <c r="L9802" s="19"/>
      <c r="M9802" s="19"/>
      <c r="N9802" s="20"/>
    </row>
    <row r="9803" spans="9:14" x14ac:dyDescent="0.25">
      <c r="I9803" s="19"/>
      <c r="J9803" s="19"/>
      <c r="K9803" s="19"/>
      <c r="L9803" s="19"/>
      <c r="M9803" s="19"/>
      <c r="N9803" s="20"/>
    </row>
    <row r="9804" spans="9:14" x14ac:dyDescent="0.25">
      <c r="I9804" s="19"/>
      <c r="J9804" s="19"/>
      <c r="K9804" s="19"/>
      <c r="L9804" s="19"/>
      <c r="M9804" s="19"/>
      <c r="N9804" s="20"/>
    </row>
    <row r="9805" spans="9:14" x14ac:dyDescent="0.25">
      <c r="I9805" s="19"/>
      <c r="J9805" s="19"/>
      <c r="K9805" s="19"/>
      <c r="L9805" s="19"/>
      <c r="M9805" s="19"/>
      <c r="N9805" s="20"/>
    </row>
    <row r="9806" spans="9:14" x14ac:dyDescent="0.25">
      <c r="I9806" s="19"/>
      <c r="J9806" s="19"/>
      <c r="K9806" s="19"/>
      <c r="L9806" s="19"/>
      <c r="M9806" s="19"/>
      <c r="N9806" s="20"/>
    </row>
    <row r="9807" spans="9:14" x14ac:dyDescent="0.25">
      <c r="I9807" s="19"/>
      <c r="J9807" s="19"/>
      <c r="K9807" s="19"/>
      <c r="L9807" s="19"/>
      <c r="M9807" s="19"/>
      <c r="N9807" s="20"/>
    </row>
    <row r="9808" spans="9:14" x14ac:dyDescent="0.25">
      <c r="I9808" s="19"/>
      <c r="J9808" s="19"/>
      <c r="K9808" s="19"/>
      <c r="L9808" s="19"/>
      <c r="M9808" s="19"/>
      <c r="N9808" s="20"/>
    </row>
    <row r="9809" spans="9:14" x14ac:dyDescent="0.25">
      <c r="I9809" s="19"/>
      <c r="J9809" s="19"/>
      <c r="K9809" s="19"/>
      <c r="L9809" s="19"/>
      <c r="M9809" s="19"/>
      <c r="N9809" s="20"/>
    </row>
    <row r="9810" spans="9:14" x14ac:dyDescent="0.25">
      <c r="I9810" s="19"/>
      <c r="J9810" s="19"/>
      <c r="K9810" s="19"/>
      <c r="L9810" s="19"/>
      <c r="M9810" s="19"/>
      <c r="N9810" s="20"/>
    </row>
    <row r="9811" spans="9:14" x14ac:dyDescent="0.25">
      <c r="I9811" s="19"/>
      <c r="J9811" s="19"/>
      <c r="K9811" s="19"/>
      <c r="L9811" s="19"/>
      <c r="M9811" s="19"/>
      <c r="N9811" s="20"/>
    </row>
    <row r="9812" spans="9:14" x14ac:dyDescent="0.25">
      <c r="I9812" s="19"/>
      <c r="J9812" s="19"/>
      <c r="K9812" s="19"/>
      <c r="L9812" s="19"/>
      <c r="M9812" s="19"/>
      <c r="N9812" s="20"/>
    </row>
    <row r="9813" spans="9:14" x14ac:dyDescent="0.25">
      <c r="I9813" s="19"/>
      <c r="J9813" s="19"/>
      <c r="K9813" s="19"/>
      <c r="L9813" s="19"/>
      <c r="M9813" s="19"/>
      <c r="N9813" s="20"/>
    </row>
    <row r="9814" spans="9:14" x14ac:dyDescent="0.25">
      <c r="I9814" s="19"/>
      <c r="J9814" s="19"/>
      <c r="K9814" s="19"/>
      <c r="L9814" s="19"/>
      <c r="M9814" s="19"/>
      <c r="N9814" s="20"/>
    </row>
    <row r="9815" spans="9:14" x14ac:dyDescent="0.25">
      <c r="I9815" s="19"/>
      <c r="J9815" s="19"/>
      <c r="K9815" s="19"/>
      <c r="L9815" s="19"/>
      <c r="M9815" s="19"/>
      <c r="N9815" s="20"/>
    </row>
    <row r="9816" spans="9:14" x14ac:dyDescent="0.25">
      <c r="I9816" s="19"/>
      <c r="J9816" s="19"/>
      <c r="K9816" s="19"/>
      <c r="L9816" s="19"/>
      <c r="M9816" s="19"/>
      <c r="N9816" s="20"/>
    </row>
    <row r="9817" spans="9:14" x14ac:dyDescent="0.25">
      <c r="I9817" s="19"/>
      <c r="J9817" s="19"/>
      <c r="K9817" s="19"/>
      <c r="L9817" s="19"/>
      <c r="M9817" s="19"/>
      <c r="N9817" s="20"/>
    </row>
    <row r="9818" spans="9:14" x14ac:dyDescent="0.25">
      <c r="I9818" s="19"/>
      <c r="J9818" s="19"/>
      <c r="K9818" s="19"/>
      <c r="L9818" s="19"/>
      <c r="M9818" s="19"/>
      <c r="N9818" s="20"/>
    </row>
    <row r="9819" spans="9:14" x14ac:dyDescent="0.25">
      <c r="I9819" s="19"/>
      <c r="J9819" s="19"/>
      <c r="K9819" s="19"/>
      <c r="L9819" s="19"/>
      <c r="M9819" s="19"/>
      <c r="N9819" s="20"/>
    </row>
    <row r="9820" spans="9:14" x14ac:dyDescent="0.25">
      <c r="I9820" s="19"/>
      <c r="J9820" s="19"/>
      <c r="K9820" s="19"/>
      <c r="L9820" s="19"/>
      <c r="M9820" s="19"/>
      <c r="N9820" s="20"/>
    </row>
    <row r="9821" spans="9:14" x14ac:dyDescent="0.25">
      <c r="I9821" s="19"/>
      <c r="J9821" s="19"/>
      <c r="K9821" s="19"/>
      <c r="L9821" s="19"/>
      <c r="M9821" s="19"/>
      <c r="N9821" s="20"/>
    </row>
    <row r="9822" spans="9:14" x14ac:dyDescent="0.25">
      <c r="I9822" s="19"/>
      <c r="J9822" s="19"/>
      <c r="K9822" s="19"/>
      <c r="L9822" s="19"/>
      <c r="M9822" s="19"/>
      <c r="N9822" s="20"/>
    </row>
    <row r="9823" spans="9:14" x14ac:dyDescent="0.25">
      <c r="I9823" s="19"/>
      <c r="J9823" s="19"/>
      <c r="K9823" s="19"/>
      <c r="L9823" s="19"/>
      <c r="M9823" s="19"/>
      <c r="N9823" s="20"/>
    </row>
    <row r="9824" spans="9:14" x14ac:dyDescent="0.25">
      <c r="I9824" s="19"/>
      <c r="J9824" s="19"/>
      <c r="K9824" s="19"/>
      <c r="L9824" s="19"/>
      <c r="M9824" s="19"/>
      <c r="N9824" s="20"/>
    </row>
    <row r="9825" spans="9:14" x14ac:dyDescent="0.25">
      <c r="I9825" s="19"/>
      <c r="J9825" s="19"/>
      <c r="K9825" s="19"/>
      <c r="L9825" s="19"/>
      <c r="M9825" s="19"/>
      <c r="N9825" s="20"/>
    </row>
    <row r="9826" spans="9:14" x14ac:dyDescent="0.25">
      <c r="I9826" s="19"/>
      <c r="J9826" s="19"/>
      <c r="K9826" s="19"/>
      <c r="L9826" s="19"/>
      <c r="M9826" s="19"/>
      <c r="N9826" s="20"/>
    </row>
    <row r="9827" spans="9:14" x14ac:dyDescent="0.25">
      <c r="I9827" s="19"/>
      <c r="J9827" s="19"/>
      <c r="K9827" s="19"/>
      <c r="L9827" s="19"/>
      <c r="M9827" s="19"/>
      <c r="N9827" s="20"/>
    </row>
    <row r="9828" spans="9:14" x14ac:dyDescent="0.25">
      <c r="I9828" s="19"/>
      <c r="J9828" s="19"/>
      <c r="K9828" s="19"/>
      <c r="L9828" s="19"/>
      <c r="M9828" s="19"/>
      <c r="N9828" s="20"/>
    </row>
    <row r="9829" spans="9:14" x14ac:dyDescent="0.25">
      <c r="I9829" s="19"/>
      <c r="J9829" s="19"/>
      <c r="K9829" s="19"/>
      <c r="L9829" s="19"/>
      <c r="M9829" s="19"/>
      <c r="N9829" s="20"/>
    </row>
    <row r="9830" spans="9:14" x14ac:dyDescent="0.25">
      <c r="I9830" s="19"/>
      <c r="J9830" s="19"/>
      <c r="K9830" s="19"/>
      <c r="L9830" s="19"/>
      <c r="M9830" s="19"/>
      <c r="N9830" s="20"/>
    </row>
    <row r="9831" spans="9:14" x14ac:dyDescent="0.25">
      <c r="I9831" s="19"/>
      <c r="J9831" s="19"/>
      <c r="K9831" s="19"/>
      <c r="L9831" s="19"/>
      <c r="M9831" s="19"/>
      <c r="N9831" s="20"/>
    </row>
    <row r="9832" spans="9:14" x14ac:dyDescent="0.25">
      <c r="I9832" s="19"/>
      <c r="J9832" s="19"/>
      <c r="K9832" s="19"/>
      <c r="L9832" s="19"/>
      <c r="M9832" s="19"/>
      <c r="N9832" s="20"/>
    </row>
    <row r="9833" spans="9:14" x14ac:dyDescent="0.25">
      <c r="I9833" s="19"/>
      <c r="J9833" s="19"/>
      <c r="K9833" s="19"/>
      <c r="L9833" s="19"/>
      <c r="M9833" s="19"/>
      <c r="N9833" s="20"/>
    </row>
    <row r="9834" spans="9:14" x14ac:dyDescent="0.25">
      <c r="I9834" s="19"/>
      <c r="J9834" s="19"/>
      <c r="K9834" s="19"/>
      <c r="L9834" s="19"/>
      <c r="M9834" s="19"/>
      <c r="N9834" s="20"/>
    </row>
    <row r="9835" spans="9:14" x14ac:dyDescent="0.25">
      <c r="I9835" s="19"/>
      <c r="J9835" s="19"/>
      <c r="K9835" s="19"/>
      <c r="L9835" s="19"/>
      <c r="M9835" s="19"/>
      <c r="N9835" s="20"/>
    </row>
    <row r="9836" spans="9:14" x14ac:dyDescent="0.25">
      <c r="I9836" s="19"/>
      <c r="J9836" s="19"/>
      <c r="K9836" s="19"/>
      <c r="L9836" s="19"/>
      <c r="M9836" s="19"/>
      <c r="N9836" s="20"/>
    </row>
    <row r="9837" spans="9:14" x14ac:dyDescent="0.25">
      <c r="I9837" s="19"/>
      <c r="J9837" s="19"/>
      <c r="K9837" s="19"/>
      <c r="L9837" s="19"/>
      <c r="M9837" s="19"/>
      <c r="N9837" s="20"/>
    </row>
    <row r="9838" spans="9:14" x14ac:dyDescent="0.25">
      <c r="I9838" s="19"/>
      <c r="J9838" s="19"/>
      <c r="K9838" s="19"/>
      <c r="L9838" s="19"/>
      <c r="M9838" s="19"/>
      <c r="N9838" s="20"/>
    </row>
    <row r="9839" spans="9:14" x14ac:dyDescent="0.25">
      <c r="I9839" s="19"/>
      <c r="J9839" s="19"/>
      <c r="K9839" s="19"/>
      <c r="L9839" s="19"/>
      <c r="M9839" s="19"/>
      <c r="N9839" s="20"/>
    </row>
    <row r="9840" spans="9:14" x14ac:dyDescent="0.25">
      <c r="I9840" s="19"/>
      <c r="J9840" s="19"/>
      <c r="K9840" s="19"/>
      <c r="L9840" s="19"/>
      <c r="M9840" s="19"/>
      <c r="N9840" s="20"/>
    </row>
    <row r="9841" spans="9:14" x14ac:dyDescent="0.25">
      <c r="I9841" s="19"/>
      <c r="J9841" s="19"/>
      <c r="K9841" s="19"/>
      <c r="L9841" s="19"/>
      <c r="M9841" s="19"/>
      <c r="N9841" s="20"/>
    </row>
    <row r="9842" spans="9:14" x14ac:dyDescent="0.25">
      <c r="I9842" s="19"/>
      <c r="J9842" s="19"/>
      <c r="K9842" s="19"/>
      <c r="L9842" s="19"/>
      <c r="M9842" s="19"/>
      <c r="N9842" s="20"/>
    </row>
    <row r="9843" spans="9:14" x14ac:dyDescent="0.25">
      <c r="I9843" s="19"/>
      <c r="J9843" s="19"/>
      <c r="K9843" s="19"/>
      <c r="L9843" s="19"/>
      <c r="M9843" s="19"/>
      <c r="N9843" s="20"/>
    </row>
    <row r="9844" spans="9:14" x14ac:dyDescent="0.25">
      <c r="I9844" s="19"/>
      <c r="J9844" s="19"/>
      <c r="K9844" s="19"/>
      <c r="L9844" s="19"/>
      <c r="M9844" s="19"/>
      <c r="N9844" s="20"/>
    </row>
    <row r="9845" spans="9:14" x14ac:dyDescent="0.25">
      <c r="I9845" s="19"/>
      <c r="J9845" s="19"/>
      <c r="K9845" s="19"/>
      <c r="L9845" s="19"/>
      <c r="M9845" s="19"/>
      <c r="N9845" s="20"/>
    </row>
    <row r="9846" spans="9:14" x14ac:dyDescent="0.25">
      <c r="I9846" s="19"/>
      <c r="J9846" s="19"/>
      <c r="K9846" s="19"/>
      <c r="L9846" s="19"/>
      <c r="M9846" s="19"/>
      <c r="N9846" s="20"/>
    </row>
    <row r="9847" spans="9:14" x14ac:dyDescent="0.25">
      <c r="I9847" s="19"/>
      <c r="J9847" s="19"/>
      <c r="K9847" s="19"/>
      <c r="L9847" s="19"/>
      <c r="M9847" s="19"/>
      <c r="N9847" s="20"/>
    </row>
    <row r="9848" spans="9:14" x14ac:dyDescent="0.25">
      <c r="I9848" s="19"/>
      <c r="J9848" s="19"/>
      <c r="K9848" s="19"/>
      <c r="L9848" s="19"/>
      <c r="M9848" s="19"/>
      <c r="N9848" s="20"/>
    </row>
    <row r="9849" spans="9:14" x14ac:dyDescent="0.25">
      <c r="I9849" s="19"/>
      <c r="J9849" s="19"/>
      <c r="K9849" s="19"/>
      <c r="L9849" s="19"/>
      <c r="M9849" s="19"/>
      <c r="N9849" s="20"/>
    </row>
    <row r="9850" spans="9:14" x14ac:dyDescent="0.25">
      <c r="I9850" s="19"/>
      <c r="J9850" s="19"/>
      <c r="K9850" s="19"/>
      <c r="L9850" s="19"/>
      <c r="M9850" s="19"/>
      <c r="N9850" s="20"/>
    </row>
    <row r="9851" spans="9:14" x14ac:dyDescent="0.25">
      <c r="I9851" s="19"/>
      <c r="J9851" s="19"/>
      <c r="K9851" s="19"/>
      <c r="L9851" s="19"/>
      <c r="M9851" s="19"/>
      <c r="N9851" s="20"/>
    </row>
    <row r="9852" spans="9:14" x14ac:dyDescent="0.25">
      <c r="I9852" s="19"/>
      <c r="J9852" s="19"/>
      <c r="K9852" s="19"/>
      <c r="L9852" s="19"/>
      <c r="M9852" s="19"/>
      <c r="N9852" s="20"/>
    </row>
    <row r="9853" spans="9:14" x14ac:dyDescent="0.25">
      <c r="I9853" s="19"/>
      <c r="J9853" s="19"/>
      <c r="K9853" s="19"/>
      <c r="L9853" s="19"/>
      <c r="M9853" s="19"/>
      <c r="N9853" s="20"/>
    </row>
    <row r="9854" spans="9:14" x14ac:dyDescent="0.25">
      <c r="I9854" s="19"/>
      <c r="J9854" s="19"/>
      <c r="K9854" s="19"/>
      <c r="L9854" s="19"/>
      <c r="M9854" s="19"/>
      <c r="N9854" s="20"/>
    </row>
    <row r="9855" spans="9:14" x14ac:dyDescent="0.25">
      <c r="I9855" s="19"/>
      <c r="J9855" s="19"/>
      <c r="K9855" s="19"/>
      <c r="L9855" s="19"/>
      <c r="M9855" s="19"/>
      <c r="N9855" s="20"/>
    </row>
    <row r="9856" spans="9:14" x14ac:dyDescent="0.25">
      <c r="I9856" s="19"/>
      <c r="J9856" s="19"/>
      <c r="K9856" s="19"/>
      <c r="L9856" s="19"/>
      <c r="M9856" s="19"/>
      <c r="N9856" s="20"/>
    </row>
    <row r="9857" spans="9:14" x14ac:dyDescent="0.25">
      <c r="I9857" s="19"/>
      <c r="J9857" s="19"/>
      <c r="K9857" s="19"/>
      <c r="L9857" s="19"/>
      <c r="M9857" s="19"/>
      <c r="N9857" s="20"/>
    </row>
    <row r="9858" spans="9:14" x14ac:dyDescent="0.25">
      <c r="I9858" s="19"/>
      <c r="J9858" s="19"/>
      <c r="K9858" s="19"/>
      <c r="L9858" s="19"/>
      <c r="M9858" s="19"/>
      <c r="N9858" s="20"/>
    </row>
    <row r="9859" spans="9:14" x14ac:dyDescent="0.25">
      <c r="I9859" s="19"/>
      <c r="J9859" s="19"/>
      <c r="K9859" s="19"/>
      <c r="L9859" s="19"/>
      <c r="M9859" s="19"/>
      <c r="N9859" s="20"/>
    </row>
    <row r="9860" spans="9:14" x14ac:dyDescent="0.25">
      <c r="I9860" s="19"/>
      <c r="J9860" s="19"/>
      <c r="K9860" s="19"/>
      <c r="L9860" s="19"/>
      <c r="M9860" s="19"/>
      <c r="N9860" s="20"/>
    </row>
    <row r="9861" spans="9:14" x14ac:dyDescent="0.25">
      <c r="I9861" s="19"/>
      <c r="J9861" s="19"/>
      <c r="K9861" s="19"/>
      <c r="L9861" s="19"/>
      <c r="M9861" s="19"/>
      <c r="N9861" s="20"/>
    </row>
    <row r="9862" spans="9:14" x14ac:dyDescent="0.25">
      <c r="I9862" s="19"/>
      <c r="J9862" s="19"/>
      <c r="K9862" s="19"/>
      <c r="L9862" s="19"/>
      <c r="M9862" s="19"/>
      <c r="N9862" s="20"/>
    </row>
    <row r="9863" spans="9:14" x14ac:dyDescent="0.25">
      <c r="I9863" s="19"/>
      <c r="J9863" s="19"/>
      <c r="K9863" s="19"/>
      <c r="L9863" s="19"/>
      <c r="M9863" s="19"/>
      <c r="N9863" s="20"/>
    </row>
    <row r="9864" spans="9:14" x14ac:dyDescent="0.25">
      <c r="I9864" s="19"/>
      <c r="J9864" s="19"/>
      <c r="K9864" s="19"/>
      <c r="L9864" s="19"/>
      <c r="M9864" s="19"/>
      <c r="N9864" s="20"/>
    </row>
    <row r="9865" spans="9:14" x14ac:dyDescent="0.25">
      <c r="I9865" s="19"/>
      <c r="J9865" s="19"/>
      <c r="K9865" s="19"/>
      <c r="L9865" s="19"/>
      <c r="M9865" s="19"/>
      <c r="N9865" s="20"/>
    </row>
    <row r="9866" spans="9:14" x14ac:dyDescent="0.25">
      <c r="I9866" s="19"/>
      <c r="J9866" s="19"/>
      <c r="K9866" s="19"/>
      <c r="L9866" s="19"/>
      <c r="M9866" s="19"/>
      <c r="N9866" s="20"/>
    </row>
    <row r="9867" spans="9:14" x14ac:dyDescent="0.25">
      <c r="I9867" s="19"/>
      <c r="J9867" s="19"/>
      <c r="K9867" s="19"/>
      <c r="L9867" s="19"/>
      <c r="M9867" s="19"/>
      <c r="N9867" s="20"/>
    </row>
    <row r="9868" spans="9:14" x14ac:dyDescent="0.25">
      <c r="I9868" s="19"/>
      <c r="J9868" s="19"/>
      <c r="K9868" s="19"/>
      <c r="L9868" s="19"/>
      <c r="M9868" s="19"/>
      <c r="N9868" s="20"/>
    </row>
    <row r="9869" spans="9:14" x14ac:dyDescent="0.25">
      <c r="I9869" s="19"/>
      <c r="J9869" s="19"/>
      <c r="K9869" s="19"/>
      <c r="L9869" s="19"/>
      <c r="M9869" s="19"/>
      <c r="N9869" s="20"/>
    </row>
    <row r="9870" spans="9:14" x14ac:dyDescent="0.25">
      <c r="I9870" s="19"/>
      <c r="J9870" s="19"/>
      <c r="K9870" s="19"/>
      <c r="L9870" s="19"/>
      <c r="M9870" s="19"/>
      <c r="N9870" s="20"/>
    </row>
    <row r="9871" spans="9:14" x14ac:dyDescent="0.25">
      <c r="I9871" s="19"/>
      <c r="J9871" s="19"/>
      <c r="K9871" s="19"/>
      <c r="L9871" s="19"/>
      <c r="M9871" s="19"/>
      <c r="N9871" s="20"/>
    </row>
    <row r="9872" spans="9:14" x14ac:dyDescent="0.25">
      <c r="I9872" s="19"/>
      <c r="J9872" s="19"/>
      <c r="K9872" s="19"/>
      <c r="L9872" s="19"/>
      <c r="M9872" s="19"/>
      <c r="N9872" s="20"/>
    </row>
    <row r="9873" spans="9:14" x14ac:dyDescent="0.25">
      <c r="I9873" s="19"/>
      <c r="J9873" s="19"/>
      <c r="K9873" s="19"/>
      <c r="L9873" s="19"/>
      <c r="M9873" s="19"/>
      <c r="N9873" s="20"/>
    </row>
    <row r="9874" spans="9:14" x14ac:dyDescent="0.25">
      <c r="I9874" s="19"/>
      <c r="J9874" s="19"/>
      <c r="K9874" s="19"/>
      <c r="L9874" s="19"/>
      <c r="M9874" s="19"/>
      <c r="N9874" s="20"/>
    </row>
    <row r="9875" spans="9:14" x14ac:dyDescent="0.25">
      <c r="I9875" s="19"/>
      <c r="J9875" s="19"/>
      <c r="K9875" s="19"/>
      <c r="L9875" s="19"/>
      <c r="M9875" s="19"/>
      <c r="N9875" s="20"/>
    </row>
    <row r="9876" spans="9:14" x14ac:dyDescent="0.25">
      <c r="I9876" s="19"/>
      <c r="J9876" s="19"/>
      <c r="K9876" s="19"/>
      <c r="L9876" s="19"/>
      <c r="M9876" s="19"/>
      <c r="N9876" s="20"/>
    </row>
    <row r="9877" spans="9:14" x14ac:dyDescent="0.25">
      <c r="I9877" s="19"/>
      <c r="J9877" s="19"/>
      <c r="K9877" s="19"/>
      <c r="L9877" s="19"/>
      <c r="M9877" s="19"/>
      <c r="N9877" s="20"/>
    </row>
    <row r="9878" spans="9:14" x14ac:dyDescent="0.25">
      <c r="I9878" s="19"/>
      <c r="J9878" s="19"/>
      <c r="K9878" s="19"/>
      <c r="L9878" s="19"/>
      <c r="M9878" s="19"/>
      <c r="N9878" s="20"/>
    </row>
    <row r="9879" spans="9:14" x14ac:dyDescent="0.25">
      <c r="I9879" s="19"/>
      <c r="J9879" s="19"/>
      <c r="K9879" s="19"/>
      <c r="L9879" s="19"/>
      <c r="M9879" s="19"/>
      <c r="N9879" s="20"/>
    </row>
    <row r="9880" spans="9:14" x14ac:dyDescent="0.25">
      <c r="I9880" s="19"/>
      <c r="J9880" s="19"/>
      <c r="K9880" s="19"/>
      <c r="L9880" s="19"/>
      <c r="M9880" s="19"/>
      <c r="N9880" s="20"/>
    </row>
    <row r="9881" spans="9:14" x14ac:dyDescent="0.25">
      <c r="I9881" s="19"/>
      <c r="J9881" s="19"/>
      <c r="K9881" s="19"/>
      <c r="L9881" s="19"/>
      <c r="M9881" s="19"/>
      <c r="N9881" s="20"/>
    </row>
    <row r="9882" spans="9:14" x14ac:dyDescent="0.25">
      <c r="I9882" s="19"/>
      <c r="J9882" s="19"/>
      <c r="K9882" s="19"/>
      <c r="L9882" s="19"/>
      <c r="M9882" s="19"/>
      <c r="N9882" s="20"/>
    </row>
    <row r="9883" spans="9:14" x14ac:dyDescent="0.25">
      <c r="I9883" s="19"/>
      <c r="J9883" s="19"/>
      <c r="K9883" s="19"/>
      <c r="L9883" s="19"/>
      <c r="M9883" s="19"/>
      <c r="N9883" s="20"/>
    </row>
    <row r="9884" spans="9:14" x14ac:dyDescent="0.25">
      <c r="I9884" s="19"/>
      <c r="J9884" s="19"/>
      <c r="K9884" s="19"/>
      <c r="L9884" s="19"/>
      <c r="M9884" s="19"/>
      <c r="N9884" s="20"/>
    </row>
    <row r="9885" spans="9:14" x14ac:dyDescent="0.25">
      <c r="I9885" s="19"/>
      <c r="J9885" s="19"/>
      <c r="K9885" s="19"/>
      <c r="L9885" s="19"/>
      <c r="M9885" s="19"/>
      <c r="N9885" s="20"/>
    </row>
    <row r="9886" spans="9:14" x14ac:dyDescent="0.25">
      <c r="I9886" s="19"/>
      <c r="J9886" s="19"/>
      <c r="K9886" s="19"/>
      <c r="L9886" s="19"/>
      <c r="M9886" s="19"/>
      <c r="N9886" s="20"/>
    </row>
    <row r="9887" spans="9:14" x14ac:dyDescent="0.25">
      <c r="I9887" s="19"/>
      <c r="J9887" s="19"/>
      <c r="K9887" s="19"/>
      <c r="L9887" s="19"/>
      <c r="M9887" s="19"/>
      <c r="N9887" s="20"/>
    </row>
    <row r="9888" spans="9:14" x14ac:dyDescent="0.25">
      <c r="I9888" s="19"/>
      <c r="J9888" s="19"/>
      <c r="K9888" s="19"/>
      <c r="L9888" s="19"/>
      <c r="M9888" s="19"/>
      <c r="N9888" s="20"/>
    </row>
    <row r="9889" spans="9:14" x14ac:dyDescent="0.25">
      <c r="I9889" s="19"/>
      <c r="J9889" s="19"/>
      <c r="K9889" s="19"/>
      <c r="L9889" s="19"/>
      <c r="M9889" s="19"/>
      <c r="N9889" s="20"/>
    </row>
    <row r="9890" spans="9:14" x14ac:dyDescent="0.25">
      <c r="I9890" s="19"/>
      <c r="J9890" s="19"/>
      <c r="K9890" s="19"/>
      <c r="L9890" s="19"/>
      <c r="M9890" s="19"/>
      <c r="N9890" s="20"/>
    </row>
    <row r="9891" spans="9:14" x14ac:dyDescent="0.25">
      <c r="I9891" s="19"/>
      <c r="J9891" s="19"/>
      <c r="K9891" s="19"/>
      <c r="L9891" s="19"/>
      <c r="M9891" s="19"/>
      <c r="N9891" s="20"/>
    </row>
    <row r="9892" spans="9:14" x14ac:dyDescent="0.25">
      <c r="I9892" s="19"/>
      <c r="J9892" s="19"/>
      <c r="K9892" s="19"/>
      <c r="L9892" s="19"/>
      <c r="M9892" s="19"/>
      <c r="N9892" s="20"/>
    </row>
    <row r="9893" spans="9:14" x14ac:dyDescent="0.25">
      <c r="I9893" s="19"/>
      <c r="J9893" s="19"/>
      <c r="K9893" s="19"/>
      <c r="L9893" s="19"/>
      <c r="M9893" s="19"/>
      <c r="N9893" s="20"/>
    </row>
    <row r="9894" spans="9:14" x14ac:dyDescent="0.25">
      <c r="I9894" s="19"/>
      <c r="J9894" s="19"/>
      <c r="K9894" s="19"/>
      <c r="L9894" s="19"/>
      <c r="M9894" s="19"/>
      <c r="N9894" s="20"/>
    </row>
    <row r="9895" spans="9:14" x14ac:dyDescent="0.25">
      <c r="I9895" s="19"/>
      <c r="J9895" s="19"/>
      <c r="K9895" s="19"/>
      <c r="L9895" s="19"/>
      <c r="M9895" s="19"/>
      <c r="N9895" s="20"/>
    </row>
    <row r="9896" spans="9:14" x14ac:dyDescent="0.25">
      <c r="I9896" s="19"/>
      <c r="J9896" s="19"/>
      <c r="K9896" s="19"/>
      <c r="L9896" s="19"/>
      <c r="M9896" s="19"/>
      <c r="N9896" s="20"/>
    </row>
    <row r="9897" spans="9:14" x14ac:dyDescent="0.25">
      <c r="I9897" s="19"/>
      <c r="J9897" s="19"/>
      <c r="K9897" s="19"/>
      <c r="L9897" s="19"/>
      <c r="M9897" s="19"/>
      <c r="N9897" s="20"/>
    </row>
    <row r="9898" spans="9:14" x14ac:dyDescent="0.25">
      <c r="I9898" s="19"/>
      <c r="J9898" s="19"/>
      <c r="K9898" s="19"/>
      <c r="L9898" s="19"/>
      <c r="M9898" s="19"/>
      <c r="N9898" s="20"/>
    </row>
    <row r="9899" spans="9:14" x14ac:dyDescent="0.25">
      <c r="I9899" s="19"/>
      <c r="J9899" s="19"/>
      <c r="K9899" s="19"/>
      <c r="L9899" s="19"/>
      <c r="M9899" s="19"/>
      <c r="N9899" s="20"/>
    </row>
    <row r="9900" spans="9:14" x14ac:dyDescent="0.25">
      <c r="I9900" s="19"/>
      <c r="J9900" s="19"/>
      <c r="K9900" s="19"/>
      <c r="L9900" s="19"/>
      <c r="M9900" s="19"/>
      <c r="N9900" s="20"/>
    </row>
    <row r="9901" spans="9:14" x14ac:dyDescent="0.25">
      <c r="I9901" s="19"/>
      <c r="J9901" s="19"/>
      <c r="K9901" s="19"/>
      <c r="L9901" s="19"/>
      <c r="M9901" s="19"/>
      <c r="N9901" s="20"/>
    </row>
    <row r="9902" spans="9:14" x14ac:dyDescent="0.25">
      <c r="I9902" s="19"/>
      <c r="J9902" s="19"/>
      <c r="K9902" s="19"/>
      <c r="L9902" s="19"/>
      <c r="M9902" s="19"/>
      <c r="N9902" s="20"/>
    </row>
    <row r="9903" spans="9:14" x14ac:dyDescent="0.25">
      <c r="I9903" s="19"/>
      <c r="J9903" s="19"/>
      <c r="K9903" s="19"/>
      <c r="L9903" s="19"/>
      <c r="M9903" s="19"/>
      <c r="N9903" s="20"/>
    </row>
    <row r="9904" spans="9:14" x14ac:dyDescent="0.25">
      <c r="I9904" s="19"/>
      <c r="J9904" s="19"/>
      <c r="K9904" s="19"/>
      <c r="L9904" s="19"/>
      <c r="M9904" s="19"/>
      <c r="N9904" s="20"/>
    </row>
    <row r="9905" spans="9:14" x14ac:dyDescent="0.25">
      <c r="I9905" s="19"/>
      <c r="J9905" s="19"/>
      <c r="K9905" s="19"/>
      <c r="L9905" s="19"/>
      <c r="M9905" s="19"/>
      <c r="N9905" s="20"/>
    </row>
    <row r="9906" spans="9:14" x14ac:dyDescent="0.25">
      <c r="I9906" s="19"/>
      <c r="J9906" s="19"/>
      <c r="K9906" s="19"/>
      <c r="L9906" s="19"/>
      <c r="M9906" s="19"/>
      <c r="N9906" s="20"/>
    </row>
    <row r="9907" spans="9:14" x14ac:dyDescent="0.25">
      <c r="I9907" s="19"/>
      <c r="J9907" s="19"/>
      <c r="K9907" s="19"/>
      <c r="L9907" s="19"/>
      <c r="M9907" s="19"/>
      <c r="N9907" s="20"/>
    </row>
    <row r="9908" spans="9:14" x14ac:dyDescent="0.25">
      <c r="I9908" s="19"/>
      <c r="J9908" s="19"/>
      <c r="K9908" s="19"/>
      <c r="L9908" s="19"/>
      <c r="M9908" s="19"/>
      <c r="N9908" s="20"/>
    </row>
    <row r="9909" spans="9:14" x14ac:dyDescent="0.25">
      <c r="I9909" s="19"/>
      <c r="J9909" s="19"/>
      <c r="K9909" s="19"/>
      <c r="L9909" s="19"/>
      <c r="M9909" s="19"/>
      <c r="N9909" s="20"/>
    </row>
    <row r="9910" spans="9:14" x14ac:dyDescent="0.25">
      <c r="I9910" s="19"/>
      <c r="J9910" s="19"/>
      <c r="K9910" s="19"/>
      <c r="L9910" s="19"/>
      <c r="M9910" s="19"/>
      <c r="N9910" s="20"/>
    </row>
    <row r="9911" spans="9:14" x14ac:dyDescent="0.25">
      <c r="I9911" s="19"/>
      <c r="J9911" s="19"/>
      <c r="K9911" s="19"/>
      <c r="L9911" s="19"/>
      <c r="M9911" s="19"/>
      <c r="N9911" s="20"/>
    </row>
    <row r="9912" spans="9:14" x14ac:dyDescent="0.25">
      <c r="I9912" s="19"/>
      <c r="J9912" s="19"/>
      <c r="K9912" s="19"/>
      <c r="L9912" s="19"/>
      <c r="M9912" s="19"/>
      <c r="N9912" s="20"/>
    </row>
    <row r="9913" spans="9:14" x14ac:dyDescent="0.25">
      <c r="I9913" s="19"/>
      <c r="J9913" s="19"/>
      <c r="K9913" s="19"/>
      <c r="L9913" s="19"/>
      <c r="M9913" s="19"/>
      <c r="N9913" s="20"/>
    </row>
    <row r="9914" spans="9:14" x14ac:dyDescent="0.25">
      <c r="I9914" s="19"/>
      <c r="J9914" s="19"/>
      <c r="K9914" s="19"/>
      <c r="L9914" s="19"/>
      <c r="M9914" s="19"/>
      <c r="N9914" s="20"/>
    </row>
    <row r="9915" spans="9:14" x14ac:dyDescent="0.25">
      <c r="I9915" s="19"/>
      <c r="J9915" s="19"/>
      <c r="K9915" s="19"/>
      <c r="L9915" s="19"/>
      <c r="M9915" s="19"/>
      <c r="N9915" s="20"/>
    </row>
    <row r="9916" spans="9:14" x14ac:dyDescent="0.25">
      <c r="I9916" s="19"/>
      <c r="J9916" s="19"/>
      <c r="K9916" s="19"/>
      <c r="L9916" s="19"/>
      <c r="M9916" s="19"/>
      <c r="N9916" s="20"/>
    </row>
    <row r="9917" spans="9:14" x14ac:dyDescent="0.25">
      <c r="I9917" s="19"/>
      <c r="J9917" s="19"/>
      <c r="K9917" s="19"/>
      <c r="L9917" s="19"/>
      <c r="M9917" s="19"/>
      <c r="N9917" s="20"/>
    </row>
    <row r="9918" spans="9:14" x14ac:dyDescent="0.25">
      <c r="I9918" s="19"/>
      <c r="J9918" s="19"/>
      <c r="K9918" s="19"/>
      <c r="L9918" s="19"/>
      <c r="M9918" s="19"/>
      <c r="N9918" s="20"/>
    </row>
    <row r="9919" spans="9:14" x14ac:dyDescent="0.25">
      <c r="I9919" s="19"/>
      <c r="J9919" s="19"/>
      <c r="K9919" s="19"/>
      <c r="L9919" s="19"/>
      <c r="M9919" s="19"/>
      <c r="N9919" s="20"/>
    </row>
    <row r="9920" spans="9:14" x14ac:dyDescent="0.25">
      <c r="I9920" s="19"/>
      <c r="J9920" s="19"/>
      <c r="K9920" s="19"/>
      <c r="L9920" s="19"/>
      <c r="M9920" s="19"/>
      <c r="N9920" s="20"/>
    </row>
    <row r="9921" spans="9:14" x14ac:dyDescent="0.25">
      <c r="I9921" s="19"/>
      <c r="J9921" s="19"/>
      <c r="K9921" s="19"/>
      <c r="L9921" s="19"/>
      <c r="M9921" s="19"/>
      <c r="N9921" s="20"/>
    </row>
    <row r="9922" spans="9:14" x14ac:dyDescent="0.25">
      <c r="I9922" s="19"/>
      <c r="J9922" s="19"/>
      <c r="K9922" s="19"/>
      <c r="L9922" s="19"/>
      <c r="M9922" s="19"/>
      <c r="N9922" s="20"/>
    </row>
    <row r="9923" spans="9:14" x14ac:dyDescent="0.25">
      <c r="I9923" s="19"/>
      <c r="J9923" s="19"/>
      <c r="K9923" s="19"/>
      <c r="L9923" s="19"/>
      <c r="M9923" s="19"/>
      <c r="N9923" s="20"/>
    </row>
    <row r="9924" spans="9:14" x14ac:dyDescent="0.25">
      <c r="I9924" s="19"/>
      <c r="J9924" s="19"/>
      <c r="K9924" s="19"/>
      <c r="L9924" s="19"/>
      <c r="M9924" s="19"/>
      <c r="N9924" s="20"/>
    </row>
    <row r="9925" spans="9:14" x14ac:dyDescent="0.25">
      <c r="I9925" s="19"/>
      <c r="J9925" s="19"/>
      <c r="K9925" s="19"/>
      <c r="L9925" s="19"/>
      <c r="M9925" s="19"/>
      <c r="N9925" s="20"/>
    </row>
    <row r="9926" spans="9:14" x14ac:dyDescent="0.25">
      <c r="I9926" s="19"/>
      <c r="J9926" s="19"/>
      <c r="K9926" s="19"/>
      <c r="L9926" s="19"/>
      <c r="M9926" s="19"/>
      <c r="N9926" s="20"/>
    </row>
    <row r="9927" spans="9:14" x14ac:dyDescent="0.25">
      <c r="I9927" s="19"/>
      <c r="J9927" s="19"/>
      <c r="K9927" s="19"/>
      <c r="L9927" s="19"/>
      <c r="M9927" s="19"/>
      <c r="N9927" s="20"/>
    </row>
    <row r="9928" spans="9:14" x14ac:dyDescent="0.25">
      <c r="I9928" s="19"/>
      <c r="J9928" s="19"/>
      <c r="K9928" s="19"/>
      <c r="L9928" s="19"/>
      <c r="M9928" s="19"/>
      <c r="N9928" s="20"/>
    </row>
    <row r="9929" spans="9:14" x14ac:dyDescent="0.25">
      <c r="I9929" s="19"/>
      <c r="J9929" s="19"/>
      <c r="K9929" s="19"/>
      <c r="L9929" s="19"/>
      <c r="M9929" s="19"/>
      <c r="N9929" s="20"/>
    </row>
    <row r="9930" spans="9:14" x14ac:dyDescent="0.25">
      <c r="I9930" s="19"/>
      <c r="J9930" s="19"/>
      <c r="K9930" s="19"/>
      <c r="L9930" s="19"/>
      <c r="M9930" s="19"/>
      <c r="N9930" s="20"/>
    </row>
    <row r="9931" spans="9:14" x14ac:dyDescent="0.25">
      <c r="I9931" s="19"/>
      <c r="J9931" s="19"/>
      <c r="K9931" s="19"/>
      <c r="L9931" s="19"/>
      <c r="M9931" s="19"/>
      <c r="N9931" s="20"/>
    </row>
    <row r="9932" spans="9:14" x14ac:dyDescent="0.25">
      <c r="I9932" s="19"/>
      <c r="J9932" s="19"/>
      <c r="K9932" s="19"/>
      <c r="L9932" s="19"/>
      <c r="M9932" s="19"/>
      <c r="N9932" s="20"/>
    </row>
    <row r="9933" spans="9:14" x14ac:dyDescent="0.25">
      <c r="I9933" s="19"/>
      <c r="J9933" s="19"/>
      <c r="K9933" s="19"/>
      <c r="L9933" s="19"/>
      <c r="M9933" s="19"/>
      <c r="N9933" s="20"/>
    </row>
    <row r="9934" spans="9:14" x14ac:dyDescent="0.25">
      <c r="I9934" s="19"/>
      <c r="J9934" s="19"/>
      <c r="K9934" s="19"/>
      <c r="L9934" s="19"/>
      <c r="M9934" s="19"/>
      <c r="N9934" s="20"/>
    </row>
    <row r="9935" spans="9:14" x14ac:dyDescent="0.25">
      <c r="I9935" s="19"/>
      <c r="J9935" s="19"/>
      <c r="K9935" s="19"/>
      <c r="L9935" s="19"/>
      <c r="M9935" s="19"/>
      <c r="N9935" s="20"/>
    </row>
    <row r="9936" spans="9:14" x14ac:dyDescent="0.25">
      <c r="I9936" s="19"/>
      <c r="J9936" s="19"/>
      <c r="K9936" s="19"/>
      <c r="L9936" s="19"/>
      <c r="M9936" s="19"/>
      <c r="N9936" s="20"/>
    </row>
    <row r="9937" spans="6:14" x14ac:dyDescent="0.25">
      <c r="I9937" s="19"/>
      <c r="J9937" s="19"/>
      <c r="K9937" s="19"/>
      <c r="L9937" s="19"/>
      <c r="M9937" s="19"/>
      <c r="N9937" s="20"/>
    </row>
    <row r="9938" spans="6:14" x14ac:dyDescent="0.25">
      <c r="I9938" s="19"/>
      <c r="J9938" s="19"/>
      <c r="K9938" s="19"/>
      <c r="L9938" s="19"/>
      <c r="M9938" s="19"/>
      <c r="N9938" s="20"/>
    </row>
    <row r="9939" spans="6:14" x14ac:dyDescent="0.25">
      <c r="I9939" s="19"/>
      <c r="J9939" s="19"/>
      <c r="K9939" s="19"/>
      <c r="L9939" s="19"/>
      <c r="M9939" s="19"/>
      <c r="N9939" s="20"/>
    </row>
    <row r="9940" spans="6:14" x14ac:dyDescent="0.25">
      <c r="I9940" s="19"/>
      <c r="J9940" s="19"/>
      <c r="K9940" s="19"/>
      <c r="L9940" s="19"/>
      <c r="M9940" s="19"/>
      <c r="N9940" s="20"/>
    </row>
    <row r="9941" spans="6:14" x14ac:dyDescent="0.25">
      <c r="F9941" s="18"/>
      <c r="G9941" s="18"/>
      <c r="I9941" s="19"/>
      <c r="J9941" s="19"/>
      <c r="K9941" s="19"/>
      <c r="L9941" s="19"/>
      <c r="M9941" s="19"/>
      <c r="N9941" s="20"/>
    </row>
    <row r="9942" spans="6:14" x14ac:dyDescent="0.25">
      <c r="I9942" s="19"/>
      <c r="J9942" s="19"/>
      <c r="K9942" s="19"/>
      <c r="L9942" s="19"/>
      <c r="M9942" s="19"/>
      <c r="N9942" s="20"/>
    </row>
    <row r="9943" spans="6:14" x14ac:dyDescent="0.25">
      <c r="I9943" s="19"/>
      <c r="J9943" s="19"/>
      <c r="K9943" s="19"/>
      <c r="L9943" s="19"/>
      <c r="M9943" s="19"/>
      <c r="N9943" s="20"/>
    </row>
    <row r="9944" spans="6:14" x14ac:dyDescent="0.25">
      <c r="I9944" s="19"/>
      <c r="J9944" s="19"/>
      <c r="K9944" s="19"/>
      <c r="L9944" s="19"/>
      <c r="M9944" s="19"/>
      <c r="N9944" s="20"/>
    </row>
    <row r="9945" spans="6:14" x14ac:dyDescent="0.25">
      <c r="I9945" s="19"/>
      <c r="J9945" s="19"/>
      <c r="K9945" s="19"/>
      <c r="L9945" s="19"/>
      <c r="M9945" s="19"/>
      <c r="N9945" s="20"/>
    </row>
    <row r="9946" spans="6:14" x14ac:dyDescent="0.25">
      <c r="I9946" s="19"/>
      <c r="J9946" s="19"/>
      <c r="K9946" s="19"/>
      <c r="L9946" s="19"/>
      <c r="M9946" s="19"/>
      <c r="N9946" s="20"/>
    </row>
    <row r="9947" spans="6:14" x14ac:dyDescent="0.25">
      <c r="I9947" s="19"/>
      <c r="J9947" s="19"/>
      <c r="K9947" s="19"/>
      <c r="L9947" s="19"/>
      <c r="M9947" s="19"/>
      <c r="N9947" s="20"/>
    </row>
    <row r="9948" spans="6:14" x14ac:dyDescent="0.25">
      <c r="I9948" s="19"/>
      <c r="J9948" s="19"/>
      <c r="K9948" s="19"/>
      <c r="L9948" s="19"/>
      <c r="M9948" s="19"/>
      <c r="N9948" s="20"/>
    </row>
    <row r="9949" spans="6:14" x14ac:dyDescent="0.25">
      <c r="I9949" s="19"/>
      <c r="J9949" s="19"/>
      <c r="K9949" s="19"/>
      <c r="L9949" s="19"/>
      <c r="M9949" s="19"/>
      <c r="N9949" s="20"/>
    </row>
    <row r="9950" spans="6:14" x14ac:dyDescent="0.25">
      <c r="I9950" s="19"/>
      <c r="J9950" s="19"/>
      <c r="K9950" s="19"/>
      <c r="L9950" s="19"/>
      <c r="M9950" s="19"/>
      <c r="N9950" s="20"/>
    </row>
    <row r="9951" spans="6:14" x14ac:dyDescent="0.25">
      <c r="I9951" s="19"/>
      <c r="J9951" s="19"/>
      <c r="K9951" s="19"/>
      <c r="L9951" s="19"/>
      <c r="M9951" s="19"/>
      <c r="N9951" s="20"/>
    </row>
    <row r="9952" spans="6:14" x14ac:dyDescent="0.25">
      <c r="I9952" s="19"/>
      <c r="J9952" s="19"/>
      <c r="K9952" s="19"/>
      <c r="L9952" s="19"/>
      <c r="M9952" s="19"/>
      <c r="N9952" s="20"/>
    </row>
    <row r="9953" spans="9:14" x14ac:dyDescent="0.25">
      <c r="I9953" s="19"/>
      <c r="J9953" s="19"/>
      <c r="K9953" s="19"/>
      <c r="L9953" s="19"/>
      <c r="M9953" s="19"/>
      <c r="N9953" s="20"/>
    </row>
    <row r="9954" spans="9:14" x14ac:dyDescent="0.25">
      <c r="I9954" s="19"/>
      <c r="J9954" s="19"/>
      <c r="K9954" s="19"/>
      <c r="L9954" s="19"/>
      <c r="M9954" s="19"/>
      <c r="N9954" s="20"/>
    </row>
    <row r="9955" spans="9:14" x14ac:dyDescent="0.25">
      <c r="I9955" s="19"/>
      <c r="J9955" s="19"/>
      <c r="K9955" s="19"/>
      <c r="L9955" s="19"/>
      <c r="M9955" s="19"/>
      <c r="N9955" s="20"/>
    </row>
    <row r="9956" spans="9:14" x14ac:dyDescent="0.25">
      <c r="I9956" s="19"/>
      <c r="J9956" s="19"/>
      <c r="K9956" s="19"/>
      <c r="L9956" s="19"/>
      <c r="M9956" s="19"/>
      <c r="N9956" s="20"/>
    </row>
    <row r="9957" spans="9:14" x14ac:dyDescent="0.25">
      <c r="I9957" s="19"/>
      <c r="J9957" s="19"/>
      <c r="K9957" s="19"/>
      <c r="L9957" s="19"/>
      <c r="M9957" s="19"/>
      <c r="N9957" s="20"/>
    </row>
    <row r="9958" spans="9:14" x14ac:dyDescent="0.25">
      <c r="I9958" s="19"/>
      <c r="J9958" s="19"/>
      <c r="K9958" s="19"/>
      <c r="L9958" s="19"/>
      <c r="M9958" s="19"/>
      <c r="N9958" s="20"/>
    </row>
    <row r="9959" spans="9:14" x14ac:dyDescent="0.25">
      <c r="I9959" s="19"/>
      <c r="J9959" s="19"/>
      <c r="K9959" s="19"/>
      <c r="L9959" s="19"/>
      <c r="M9959" s="19"/>
      <c r="N9959" s="20"/>
    </row>
    <row r="9960" spans="9:14" x14ac:dyDescent="0.25">
      <c r="I9960" s="19"/>
      <c r="J9960" s="19"/>
      <c r="K9960" s="19"/>
      <c r="L9960" s="19"/>
      <c r="M9960" s="19"/>
      <c r="N9960" s="20"/>
    </row>
    <row r="9961" spans="9:14" x14ac:dyDescent="0.25">
      <c r="I9961" s="19"/>
      <c r="J9961" s="19"/>
      <c r="K9961" s="19"/>
      <c r="L9961" s="19"/>
      <c r="M9961" s="19"/>
      <c r="N9961" s="20"/>
    </row>
    <row r="9962" spans="9:14" x14ac:dyDescent="0.25">
      <c r="I9962" s="19"/>
      <c r="J9962" s="19"/>
      <c r="K9962" s="19"/>
      <c r="L9962" s="19"/>
      <c r="M9962" s="19"/>
      <c r="N9962" s="20"/>
    </row>
    <row r="9963" spans="9:14" x14ac:dyDescent="0.25">
      <c r="I9963" s="19"/>
      <c r="J9963" s="19"/>
      <c r="K9963" s="19"/>
      <c r="L9963" s="19"/>
      <c r="M9963" s="19"/>
      <c r="N9963" s="20"/>
    </row>
    <row r="9964" spans="9:14" x14ac:dyDescent="0.25">
      <c r="I9964" s="19"/>
      <c r="J9964" s="19"/>
      <c r="K9964" s="19"/>
      <c r="L9964" s="19"/>
      <c r="M9964" s="19"/>
      <c r="N9964" s="20"/>
    </row>
    <row r="9965" spans="9:14" x14ac:dyDescent="0.25">
      <c r="I9965" s="19"/>
      <c r="J9965" s="19"/>
      <c r="K9965" s="19"/>
      <c r="L9965" s="19"/>
      <c r="M9965" s="19"/>
      <c r="N9965" s="20"/>
    </row>
    <row r="9966" spans="9:14" x14ac:dyDescent="0.25">
      <c r="I9966" s="19"/>
      <c r="J9966" s="19"/>
      <c r="K9966" s="19"/>
      <c r="L9966" s="19"/>
      <c r="M9966" s="19"/>
      <c r="N9966" s="20"/>
    </row>
    <row r="9967" spans="9:14" x14ac:dyDescent="0.25">
      <c r="I9967" s="19"/>
      <c r="J9967" s="19"/>
      <c r="K9967" s="19"/>
      <c r="L9967" s="19"/>
      <c r="M9967" s="19"/>
      <c r="N9967" s="20"/>
    </row>
    <row r="9968" spans="9:14" x14ac:dyDescent="0.25">
      <c r="I9968" s="19"/>
      <c r="J9968" s="19"/>
      <c r="K9968" s="19"/>
      <c r="L9968" s="19"/>
      <c r="M9968" s="19"/>
      <c r="N9968" s="20"/>
    </row>
    <row r="9969" spans="6:14" x14ac:dyDescent="0.25">
      <c r="F9969" s="18"/>
      <c r="G9969" s="18"/>
      <c r="I9969" s="19"/>
      <c r="J9969" s="19"/>
      <c r="K9969" s="19"/>
      <c r="L9969" s="19"/>
      <c r="M9969" s="19"/>
      <c r="N9969" s="20"/>
    </row>
    <row r="9970" spans="6:14" x14ac:dyDescent="0.25">
      <c r="I9970" s="19"/>
      <c r="J9970" s="19"/>
      <c r="K9970" s="19"/>
      <c r="L9970" s="19"/>
      <c r="M9970" s="19"/>
      <c r="N9970" s="20"/>
    </row>
    <row r="9971" spans="6:14" x14ac:dyDescent="0.25">
      <c r="I9971" s="19"/>
      <c r="J9971" s="19"/>
      <c r="K9971" s="19"/>
      <c r="L9971" s="19"/>
      <c r="M9971" s="19"/>
      <c r="N9971" s="20"/>
    </row>
    <row r="9972" spans="6:14" x14ac:dyDescent="0.25">
      <c r="I9972" s="19"/>
      <c r="J9972" s="19"/>
      <c r="K9972" s="19"/>
      <c r="L9972" s="19"/>
      <c r="M9972" s="19"/>
      <c r="N9972" s="20"/>
    </row>
    <row r="9973" spans="6:14" x14ac:dyDescent="0.25">
      <c r="I9973" s="19"/>
      <c r="J9973" s="19"/>
      <c r="K9973" s="19"/>
      <c r="L9973" s="19"/>
      <c r="M9973" s="19"/>
      <c r="N9973" s="20"/>
    </row>
    <row r="9974" spans="6:14" x14ac:dyDescent="0.25">
      <c r="I9974" s="19"/>
      <c r="J9974" s="19"/>
      <c r="K9974" s="19"/>
      <c r="L9974" s="19"/>
      <c r="M9974" s="19"/>
      <c r="N9974" s="20"/>
    </row>
    <row r="9975" spans="6:14" x14ac:dyDescent="0.25">
      <c r="I9975" s="19"/>
      <c r="J9975" s="19"/>
      <c r="K9975" s="19"/>
      <c r="L9975" s="19"/>
      <c r="M9975" s="19"/>
      <c r="N9975" s="20"/>
    </row>
    <row r="9976" spans="6:14" x14ac:dyDescent="0.25">
      <c r="I9976" s="19"/>
      <c r="J9976" s="19"/>
      <c r="K9976" s="19"/>
      <c r="L9976" s="19"/>
      <c r="M9976" s="19"/>
      <c r="N9976" s="20"/>
    </row>
    <row r="9977" spans="6:14" x14ac:dyDescent="0.25">
      <c r="I9977" s="19"/>
      <c r="J9977" s="19"/>
      <c r="K9977" s="19"/>
      <c r="L9977" s="19"/>
      <c r="M9977" s="19"/>
      <c r="N9977" s="20"/>
    </row>
    <row r="9978" spans="6:14" x14ac:dyDescent="0.25">
      <c r="I9978" s="19"/>
      <c r="J9978" s="19"/>
      <c r="K9978" s="19"/>
      <c r="L9978" s="19"/>
      <c r="M9978" s="19"/>
      <c r="N9978" s="20"/>
    </row>
    <row r="9979" spans="6:14" x14ac:dyDescent="0.25">
      <c r="I9979" s="19"/>
      <c r="J9979" s="19"/>
      <c r="K9979" s="19"/>
      <c r="L9979" s="19"/>
      <c r="M9979" s="19"/>
      <c r="N9979" s="20"/>
    </row>
    <row r="9980" spans="6:14" x14ac:dyDescent="0.25">
      <c r="I9980" s="19"/>
      <c r="J9980" s="19"/>
      <c r="K9980" s="19"/>
      <c r="L9980" s="19"/>
      <c r="M9980" s="19"/>
      <c r="N9980" s="20"/>
    </row>
    <row r="9981" spans="6:14" x14ac:dyDescent="0.25">
      <c r="I9981" s="19"/>
      <c r="J9981" s="19"/>
      <c r="K9981" s="19"/>
      <c r="L9981" s="19"/>
      <c r="M9981" s="19"/>
      <c r="N9981" s="20"/>
    </row>
    <row r="9982" spans="6:14" x14ac:dyDescent="0.25">
      <c r="I9982" s="19"/>
      <c r="J9982" s="19"/>
      <c r="K9982" s="19"/>
      <c r="L9982" s="19"/>
      <c r="M9982" s="19"/>
      <c r="N9982" s="20"/>
    </row>
    <row r="9983" spans="6:14" x14ac:dyDescent="0.25">
      <c r="I9983" s="19"/>
      <c r="J9983" s="19"/>
      <c r="K9983" s="19"/>
      <c r="L9983" s="19"/>
      <c r="M9983" s="19"/>
      <c r="N9983" s="20"/>
    </row>
    <row r="9984" spans="6:14" x14ac:dyDescent="0.25">
      <c r="I9984" s="19"/>
      <c r="J9984" s="19"/>
      <c r="K9984" s="19"/>
      <c r="L9984" s="19"/>
      <c r="M9984" s="19"/>
      <c r="N9984" s="20"/>
    </row>
    <row r="9985" spans="6:14" x14ac:dyDescent="0.25">
      <c r="F9985" s="18"/>
      <c r="G9985" s="18"/>
      <c r="I9985" s="19"/>
      <c r="J9985" s="19"/>
      <c r="K9985" s="19"/>
      <c r="L9985" s="19"/>
      <c r="M9985" s="19"/>
      <c r="N9985" s="20"/>
    </row>
    <row r="9986" spans="6:14" x14ac:dyDescent="0.25">
      <c r="I9986" s="19"/>
      <c r="J9986" s="19"/>
      <c r="K9986" s="19"/>
      <c r="L9986" s="19"/>
      <c r="M9986" s="19"/>
      <c r="N9986" s="20"/>
    </row>
    <row r="9987" spans="6:14" x14ac:dyDescent="0.25">
      <c r="I9987" s="19"/>
      <c r="J9987" s="19"/>
      <c r="K9987" s="19"/>
      <c r="L9987" s="19"/>
      <c r="M9987" s="19"/>
      <c r="N9987" s="20"/>
    </row>
    <row r="9988" spans="6:14" x14ac:dyDescent="0.25">
      <c r="I9988" s="19"/>
      <c r="J9988" s="19"/>
      <c r="K9988" s="19"/>
      <c r="L9988" s="19"/>
      <c r="M9988" s="19"/>
      <c r="N9988" s="20"/>
    </row>
    <row r="9989" spans="6:14" x14ac:dyDescent="0.25">
      <c r="I9989" s="19"/>
      <c r="J9989" s="19"/>
      <c r="K9989" s="19"/>
      <c r="L9989" s="19"/>
      <c r="M9989" s="19"/>
      <c r="N9989" s="20"/>
    </row>
    <row r="9990" spans="6:14" x14ac:dyDescent="0.25">
      <c r="I9990" s="19"/>
      <c r="J9990" s="19"/>
      <c r="K9990" s="19"/>
      <c r="L9990" s="19"/>
      <c r="M9990" s="19"/>
      <c r="N9990" s="20"/>
    </row>
    <row r="9991" spans="6:14" x14ac:dyDescent="0.25">
      <c r="I9991" s="19"/>
      <c r="J9991" s="19"/>
      <c r="K9991" s="19"/>
      <c r="L9991" s="19"/>
      <c r="M9991" s="19"/>
      <c r="N9991" s="20"/>
    </row>
    <row r="9992" spans="6:14" x14ac:dyDescent="0.25">
      <c r="I9992" s="19"/>
      <c r="J9992" s="19"/>
      <c r="K9992" s="19"/>
      <c r="L9992" s="19"/>
      <c r="M9992" s="19"/>
      <c r="N9992" s="20"/>
    </row>
    <row r="9993" spans="6:14" x14ac:dyDescent="0.25">
      <c r="I9993" s="19"/>
      <c r="J9993" s="19"/>
      <c r="K9993" s="19"/>
      <c r="L9993" s="19"/>
      <c r="M9993" s="19"/>
      <c r="N9993" s="20"/>
    </row>
    <row r="9994" spans="6:14" x14ac:dyDescent="0.25">
      <c r="I9994" s="19"/>
      <c r="J9994" s="19"/>
      <c r="K9994" s="19"/>
      <c r="L9994" s="19"/>
      <c r="M9994" s="19"/>
      <c r="N9994" s="20"/>
    </row>
    <row r="9995" spans="6:14" x14ac:dyDescent="0.25">
      <c r="I9995" s="19"/>
      <c r="J9995" s="19"/>
      <c r="K9995" s="19"/>
      <c r="L9995" s="19"/>
      <c r="M9995" s="19"/>
      <c r="N9995" s="20"/>
    </row>
    <row r="9996" spans="6:14" x14ac:dyDescent="0.25">
      <c r="I9996" s="19"/>
      <c r="J9996" s="19"/>
      <c r="K9996" s="19"/>
      <c r="L9996" s="19"/>
      <c r="M9996" s="19"/>
      <c r="N9996" s="20"/>
    </row>
    <row r="9997" spans="6:14" x14ac:dyDescent="0.25">
      <c r="I9997" s="19"/>
      <c r="J9997" s="19"/>
      <c r="K9997" s="19"/>
      <c r="L9997" s="19"/>
      <c r="M9997" s="19"/>
      <c r="N9997" s="20"/>
    </row>
    <row r="9998" spans="6:14" x14ac:dyDescent="0.25">
      <c r="I9998" s="19"/>
      <c r="J9998" s="19"/>
      <c r="K9998" s="19"/>
      <c r="L9998" s="19"/>
      <c r="M9998" s="19"/>
      <c r="N9998" s="20"/>
    </row>
    <row r="9999" spans="6:14" x14ac:dyDescent="0.25">
      <c r="I9999" s="19"/>
      <c r="J9999" s="19"/>
      <c r="K9999" s="19"/>
      <c r="L9999" s="19"/>
      <c r="M9999" s="19"/>
      <c r="N9999" s="20"/>
    </row>
    <row r="10000" spans="6:14" x14ac:dyDescent="0.25">
      <c r="I10000" s="19"/>
      <c r="J10000" s="19"/>
      <c r="K10000" s="19"/>
      <c r="L10000" s="19"/>
      <c r="M10000" s="19"/>
      <c r="N10000" s="20"/>
    </row>
    <row r="10001" spans="9:14" x14ac:dyDescent="0.25">
      <c r="I10001" s="19"/>
      <c r="J10001" s="19"/>
      <c r="K10001" s="19"/>
      <c r="L10001" s="19"/>
      <c r="M10001" s="19"/>
      <c r="N10001" s="20"/>
    </row>
    <row r="10002" spans="9:14" x14ac:dyDescent="0.25">
      <c r="I10002" s="19"/>
      <c r="J10002" s="19"/>
      <c r="K10002" s="19"/>
      <c r="L10002" s="19"/>
      <c r="M10002" s="19"/>
      <c r="N10002" s="20"/>
    </row>
    <row r="10003" spans="9:14" x14ac:dyDescent="0.25">
      <c r="I10003" s="19"/>
      <c r="J10003" s="19"/>
      <c r="K10003" s="19"/>
      <c r="L10003" s="19"/>
      <c r="M10003" s="19"/>
      <c r="N10003" s="20"/>
    </row>
    <row r="10004" spans="9:14" x14ac:dyDescent="0.25">
      <c r="I10004" s="19"/>
      <c r="J10004" s="19"/>
      <c r="K10004" s="19"/>
      <c r="L10004" s="19"/>
      <c r="M10004" s="19"/>
      <c r="N10004" s="20"/>
    </row>
    <row r="10005" spans="9:14" x14ac:dyDescent="0.25">
      <c r="I10005" s="19"/>
      <c r="J10005" s="19"/>
      <c r="K10005" s="19"/>
      <c r="L10005" s="19"/>
      <c r="M10005" s="19"/>
      <c r="N10005" s="20"/>
    </row>
    <row r="10006" spans="9:14" x14ac:dyDescent="0.25">
      <c r="I10006" s="19"/>
      <c r="J10006" s="19"/>
      <c r="K10006" s="19"/>
      <c r="L10006" s="19"/>
      <c r="M10006" s="19"/>
      <c r="N10006" s="20"/>
    </row>
    <row r="10007" spans="9:14" x14ac:dyDescent="0.25">
      <c r="I10007" s="19"/>
      <c r="J10007" s="19"/>
      <c r="K10007" s="19"/>
      <c r="L10007" s="19"/>
      <c r="M10007" s="19"/>
      <c r="N10007" s="20"/>
    </row>
    <row r="10008" spans="9:14" x14ac:dyDescent="0.25">
      <c r="I10008" s="19"/>
      <c r="J10008" s="19"/>
      <c r="K10008" s="19"/>
      <c r="L10008" s="19"/>
      <c r="M10008" s="19"/>
      <c r="N10008" s="20"/>
    </row>
    <row r="10009" spans="9:14" x14ac:dyDescent="0.25">
      <c r="I10009" s="19"/>
      <c r="J10009" s="19"/>
      <c r="K10009" s="19"/>
      <c r="L10009" s="19"/>
      <c r="M10009" s="19"/>
      <c r="N10009" s="20"/>
    </row>
    <row r="10010" spans="9:14" x14ac:dyDescent="0.25">
      <c r="I10010" s="19"/>
      <c r="J10010" s="19"/>
      <c r="K10010" s="19"/>
      <c r="L10010" s="19"/>
      <c r="M10010" s="19"/>
      <c r="N10010" s="20"/>
    </row>
    <row r="10011" spans="9:14" x14ac:dyDescent="0.25">
      <c r="I10011" s="19"/>
      <c r="J10011" s="19"/>
      <c r="K10011" s="19"/>
      <c r="L10011" s="19"/>
      <c r="M10011" s="19"/>
      <c r="N10011" s="20"/>
    </row>
    <row r="10012" spans="9:14" x14ac:dyDescent="0.25">
      <c r="I10012" s="19"/>
      <c r="J10012" s="19"/>
      <c r="K10012" s="19"/>
      <c r="L10012" s="19"/>
      <c r="M10012" s="19"/>
      <c r="N10012" s="20"/>
    </row>
    <row r="10013" spans="9:14" x14ac:dyDescent="0.25">
      <c r="I10013" s="19"/>
      <c r="J10013" s="19"/>
      <c r="K10013" s="19"/>
      <c r="L10013" s="19"/>
      <c r="M10013" s="19"/>
      <c r="N10013" s="20"/>
    </row>
    <row r="10014" spans="9:14" x14ac:dyDescent="0.25">
      <c r="I10014" s="19"/>
      <c r="J10014" s="19"/>
      <c r="K10014" s="19"/>
      <c r="L10014" s="19"/>
      <c r="M10014" s="19"/>
      <c r="N10014" s="20"/>
    </row>
    <row r="10015" spans="9:14" x14ac:dyDescent="0.25">
      <c r="I10015" s="19"/>
      <c r="J10015" s="19"/>
      <c r="K10015" s="19"/>
      <c r="L10015" s="19"/>
      <c r="M10015" s="19"/>
      <c r="N10015" s="20"/>
    </row>
    <row r="10016" spans="9:14" x14ac:dyDescent="0.25">
      <c r="I10016" s="19"/>
      <c r="J10016" s="19"/>
      <c r="K10016" s="19"/>
      <c r="L10016" s="19"/>
      <c r="M10016" s="19"/>
      <c r="N10016" s="20"/>
    </row>
    <row r="10017" spans="6:14" x14ac:dyDescent="0.25">
      <c r="I10017" s="19"/>
      <c r="J10017" s="19"/>
      <c r="K10017" s="19"/>
      <c r="L10017" s="19"/>
      <c r="M10017" s="19"/>
      <c r="N10017" s="20"/>
    </row>
    <row r="10018" spans="6:14" x14ac:dyDescent="0.25">
      <c r="I10018" s="19"/>
      <c r="J10018" s="19"/>
      <c r="K10018" s="19"/>
      <c r="L10018" s="19"/>
      <c r="M10018" s="19"/>
      <c r="N10018" s="20"/>
    </row>
    <row r="10019" spans="6:14" x14ac:dyDescent="0.25">
      <c r="I10019" s="19"/>
      <c r="J10019" s="19"/>
      <c r="K10019" s="19"/>
      <c r="L10019" s="19"/>
      <c r="M10019" s="19"/>
      <c r="N10019" s="20"/>
    </row>
    <row r="10020" spans="6:14" x14ac:dyDescent="0.25">
      <c r="I10020" s="19"/>
      <c r="J10020" s="19"/>
      <c r="K10020" s="19"/>
      <c r="L10020" s="19"/>
      <c r="M10020" s="19"/>
      <c r="N10020" s="20"/>
    </row>
    <row r="10021" spans="6:14" x14ac:dyDescent="0.25">
      <c r="I10021" s="19"/>
      <c r="J10021" s="19"/>
      <c r="K10021" s="19"/>
      <c r="L10021" s="19"/>
      <c r="M10021" s="19"/>
      <c r="N10021" s="20"/>
    </row>
    <row r="10022" spans="6:14" x14ac:dyDescent="0.25">
      <c r="I10022" s="19"/>
      <c r="J10022" s="19"/>
      <c r="K10022" s="19"/>
      <c r="L10022" s="19"/>
      <c r="M10022" s="19"/>
      <c r="N10022" s="20"/>
    </row>
    <row r="10023" spans="6:14" x14ac:dyDescent="0.25">
      <c r="I10023" s="19"/>
      <c r="J10023" s="19"/>
      <c r="K10023" s="19"/>
      <c r="L10023" s="19"/>
      <c r="M10023" s="19"/>
      <c r="N10023" s="20"/>
    </row>
    <row r="10024" spans="6:14" x14ac:dyDescent="0.25">
      <c r="I10024" s="19"/>
      <c r="J10024" s="19"/>
      <c r="K10024" s="19"/>
      <c r="L10024" s="19"/>
      <c r="M10024" s="19"/>
      <c r="N10024" s="20"/>
    </row>
    <row r="10025" spans="6:14" x14ac:dyDescent="0.25">
      <c r="I10025" s="19"/>
      <c r="J10025" s="19"/>
      <c r="K10025" s="19"/>
      <c r="L10025" s="19"/>
      <c r="M10025" s="19"/>
      <c r="N10025" s="20"/>
    </row>
    <row r="10026" spans="6:14" x14ac:dyDescent="0.25">
      <c r="I10026" s="19"/>
      <c r="J10026" s="19"/>
      <c r="K10026" s="19"/>
      <c r="L10026" s="19"/>
      <c r="M10026" s="19"/>
      <c r="N10026" s="20"/>
    </row>
    <row r="10027" spans="6:14" x14ac:dyDescent="0.25">
      <c r="I10027" s="19"/>
      <c r="J10027" s="19"/>
      <c r="K10027" s="19"/>
      <c r="L10027" s="19"/>
      <c r="M10027" s="19"/>
      <c r="N10027" s="20"/>
    </row>
    <row r="10028" spans="6:14" x14ac:dyDescent="0.25">
      <c r="F10028" s="18"/>
      <c r="G10028" s="18"/>
      <c r="I10028" s="19"/>
      <c r="J10028" s="19"/>
      <c r="K10028" s="19"/>
      <c r="L10028" s="19"/>
      <c r="M10028" s="19"/>
      <c r="N10028" s="20"/>
    </row>
    <row r="10029" spans="6:14" x14ac:dyDescent="0.25">
      <c r="I10029" s="19"/>
      <c r="J10029" s="19"/>
      <c r="K10029" s="19"/>
      <c r="L10029" s="19"/>
      <c r="M10029" s="19"/>
      <c r="N10029" s="20"/>
    </row>
    <row r="10030" spans="6:14" x14ac:dyDescent="0.25">
      <c r="I10030" s="19"/>
      <c r="J10030" s="19"/>
      <c r="K10030" s="19"/>
      <c r="L10030" s="19"/>
      <c r="M10030" s="19"/>
      <c r="N10030" s="20"/>
    </row>
    <row r="10031" spans="6:14" x14ac:dyDescent="0.25">
      <c r="I10031" s="19"/>
      <c r="J10031" s="19"/>
      <c r="K10031" s="19"/>
      <c r="L10031" s="19"/>
      <c r="M10031" s="19"/>
      <c r="N10031" s="20"/>
    </row>
    <row r="10032" spans="6:14" x14ac:dyDescent="0.25">
      <c r="I10032" s="19"/>
      <c r="J10032" s="19"/>
      <c r="K10032" s="19"/>
      <c r="L10032" s="19"/>
      <c r="M10032" s="19"/>
      <c r="N10032" s="20"/>
    </row>
    <row r="10033" spans="9:14" x14ac:dyDescent="0.25">
      <c r="I10033" s="19"/>
      <c r="J10033" s="19"/>
      <c r="K10033" s="19"/>
      <c r="L10033" s="19"/>
      <c r="M10033" s="19"/>
      <c r="N10033" s="20"/>
    </row>
    <row r="10034" spans="9:14" x14ac:dyDescent="0.25">
      <c r="I10034" s="19"/>
      <c r="J10034" s="19"/>
      <c r="K10034" s="19"/>
      <c r="L10034" s="19"/>
      <c r="M10034" s="19"/>
      <c r="N10034" s="20"/>
    </row>
    <row r="10035" spans="9:14" x14ac:dyDescent="0.25">
      <c r="I10035" s="19"/>
      <c r="J10035" s="19"/>
      <c r="K10035" s="19"/>
      <c r="L10035" s="19"/>
      <c r="M10035" s="19"/>
      <c r="N10035" s="20"/>
    </row>
    <row r="10036" spans="9:14" x14ac:dyDescent="0.25">
      <c r="I10036" s="19"/>
      <c r="J10036" s="19"/>
      <c r="K10036" s="19"/>
      <c r="L10036" s="19"/>
      <c r="M10036" s="19"/>
      <c r="N10036" s="20"/>
    </row>
    <row r="10037" spans="9:14" x14ac:dyDescent="0.25">
      <c r="I10037" s="19"/>
      <c r="J10037" s="19"/>
      <c r="K10037" s="19"/>
      <c r="L10037" s="19"/>
      <c r="M10037" s="19"/>
      <c r="N10037" s="20"/>
    </row>
    <row r="10038" spans="9:14" x14ac:dyDescent="0.25">
      <c r="I10038" s="19"/>
      <c r="J10038" s="19"/>
      <c r="K10038" s="19"/>
      <c r="L10038" s="19"/>
      <c r="M10038" s="19"/>
      <c r="N10038" s="20"/>
    </row>
    <row r="10039" spans="9:14" x14ac:dyDescent="0.25">
      <c r="I10039" s="19"/>
      <c r="J10039" s="19"/>
      <c r="K10039" s="19"/>
      <c r="L10039" s="19"/>
      <c r="M10039" s="19"/>
      <c r="N10039" s="20"/>
    </row>
    <row r="10040" spans="9:14" x14ac:dyDescent="0.25">
      <c r="I10040" s="19"/>
      <c r="J10040" s="19"/>
      <c r="K10040" s="19"/>
      <c r="L10040" s="19"/>
      <c r="M10040" s="19"/>
      <c r="N10040" s="20"/>
    </row>
    <row r="10041" spans="9:14" x14ac:dyDescent="0.25">
      <c r="I10041" s="19"/>
      <c r="J10041" s="19"/>
      <c r="K10041" s="19"/>
      <c r="L10041" s="19"/>
      <c r="M10041" s="19"/>
      <c r="N10041" s="20"/>
    </row>
    <row r="10042" spans="9:14" x14ac:dyDescent="0.25">
      <c r="I10042" s="19"/>
      <c r="J10042" s="19"/>
      <c r="K10042" s="19"/>
      <c r="L10042" s="19"/>
      <c r="M10042" s="19"/>
      <c r="N10042" s="20"/>
    </row>
    <row r="10043" spans="9:14" x14ac:dyDescent="0.25">
      <c r="I10043" s="19"/>
      <c r="J10043" s="19"/>
      <c r="K10043" s="19"/>
      <c r="L10043" s="19"/>
      <c r="M10043" s="19"/>
      <c r="N10043" s="20"/>
    </row>
    <row r="10044" spans="9:14" x14ac:dyDescent="0.25">
      <c r="I10044" s="19"/>
      <c r="J10044" s="19"/>
      <c r="K10044" s="19"/>
      <c r="L10044" s="19"/>
      <c r="M10044" s="19"/>
      <c r="N10044" s="20"/>
    </row>
    <row r="10045" spans="9:14" x14ac:dyDescent="0.25">
      <c r="I10045" s="19"/>
      <c r="J10045" s="19"/>
      <c r="K10045" s="19"/>
      <c r="L10045" s="19"/>
      <c r="M10045" s="19"/>
      <c r="N10045" s="20"/>
    </row>
    <row r="10046" spans="9:14" x14ac:dyDescent="0.25">
      <c r="I10046" s="19"/>
      <c r="J10046" s="19"/>
      <c r="K10046" s="19"/>
      <c r="L10046" s="19"/>
      <c r="M10046" s="19"/>
      <c r="N10046" s="20"/>
    </row>
    <row r="10047" spans="9:14" x14ac:dyDescent="0.25">
      <c r="I10047" s="19"/>
      <c r="J10047" s="19"/>
      <c r="K10047" s="19"/>
      <c r="L10047" s="19"/>
      <c r="M10047" s="19"/>
      <c r="N10047" s="20"/>
    </row>
    <row r="10048" spans="9:14" x14ac:dyDescent="0.25">
      <c r="I10048" s="19"/>
      <c r="J10048" s="19"/>
      <c r="K10048" s="19"/>
      <c r="L10048" s="19"/>
      <c r="M10048" s="19"/>
      <c r="N10048" s="20"/>
    </row>
    <row r="10049" spans="9:14" x14ac:dyDescent="0.25">
      <c r="I10049" s="19"/>
      <c r="J10049" s="19"/>
      <c r="K10049" s="19"/>
      <c r="L10049" s="19"/>
      <c r="M10049" s="19"/>
      <c r="N10049" s="20"/>
    </row>
    <row r="10050" spans="9:14" x14ac:dyDescent="0.25">
      <c r="I10050" s="19"/>
      <c r="J10050" s="19"/>
      <c r="K10050" s="19"/>
      <c r="L10050" s="19"/>
      <c r="M10050" s="19"/>
      <c r="N10050" s="20"/>
    </row>
    <row r="10051" spans="9:14" x14ac:dyDescent="0.25">
      <c r="I10051" s="19"/>
      <c r="J10051" s="19"/>
      <c r="K10051" s="19"/>
      <c r="L10051" s="19"/>
      <c r="M10051" s="19"/>
      <c r="N10051" s="20"/>
    </row>
    <row r="10052" spans="9:14" x14ac:dyDescent="0.25">
      <c r="I10052" s="19"/>
      <c r="J10052" s="19"/>
      <c r="K10052" s="19"/>
      <c r="L10052" s="19"/>
      <c r="M10052" s="19"/>
      <c r="N10052" s="20"/>
    </row>
    <row r="10053" spans="9:14" x14ac:dyDescent="0.25">
      <c r="I10053" s="19"/>
      <c r="J10053" s="19"/>
      <c r="K10053" s="19"/>
      <c r="L10053" s="19"/>
      <c r="M10053" s="19"/>
      <c r="N10053" s="20"/>
    </row>
    <row r="10054" spans="9:14" x14ac:dyDescent="0.25">
      <c r="I10054" s="19"/>
      <c r="J10054" s="19"/>
      <c r="K10054" s="19"/>
      <c r="L10054" s="19"/>
      <c r="M10054" s="19"/>
      <c r="N10054" s="20"/>
    </row>
    <row r="10055" spans="9:14" x14ac:dyDescent="0.25">
      <c r="I10055" s="19"/>
      <c r="J10055" s="19"/>
      <c r="K10055" s="19"/>
      <c r="L10055" s="19"/>
      <c r="M10055" s="19"/>
      <c r="N10055" s="20"/>
    </row>
    <row r="10056" spans="9:14" x14ac:dyDescent="0.25">
      <c r="I10056" s="19"/>
      <c r="J10056" s="19"/>
      <c r="K10056" s="19"/>
      <c r="L10056" s="19"/>
      <c r="M10056" s="19"/>
      <c r="N10056" s="20"/>
    </row>
    <row r="10057" spans="9:14" x14ac:dyDescent="0.25">
      <c r="I10057" s="19"/>
      <c r="J10057" s="19"/>
      <c r="K10057" s="19"/>
      <c r="L10057" s="19"/>
      <c r="M10057" s="19"/>
      <c r="N10057" s="20"/>
    </row>
    <row r="10058" spans="9:14" x14ac:dyDescent="0.25">
      <c r="I10058" s="19"/>
      <c r="J10058" s="19"/>
      <c r="K10058" s="19"/>
      <c r="L10058" s="19"/>
      <c r="M10058" s="19"/>
      <c r="N10058" s="20"/>
    </row>
    <row r="10059" spans="9:14" x14ac:dyDescent="0.25">
      <c r="I10059" s="19"/>
      <c r="J10059" s="19"/>
      <c r="K10059" s="19"/>
      <c r="L10059" s="19"/>
      <c r="M10059" s="19"/>
      <c r="N10059" s="20"/>
    </row>
    <row r="10060" spans="9:14" x14ac:dyDescent="0.25">
      <c r="I10060" s="19"/>
      <c r="J10060" s="19"/>
      <c r="K10060" s="19"/>
      <c r="L10060" s="19"/>
      <c r="M10060" s="19"/>
      <c r="N10060" s="20"/>
    </row>
    <row r="10061" spans="9:14" x14ac:dyDescent="0.25">
      <c r="I10061" s="19"/>
      <c r="J10061" s="19"/>
      <c r="K10061" s="19"/>
      <c r="L10061" s="19"/>
      <c r="M10061" s="19"/>
      <c r="N10061" s="20"/>
    </row>
    <row r="10062" spans="9:14" x14ac:dyDescent="0.25">
      <c r="I10062" s="19"/>
      <c r="J10062" s="19"/>
      <c r="K10062" s="19"/>
      <c r="L10062" s="19"/>
      <c r="M10062" s="19"/>
      <c r="N10062" s="20"/>
    </row>
    <row r="10063" spans="9:14" x14ac:dyDescent="0.25">
      <c r="I10063" s="19"/>
      <c r="J10063" s="19"/>
      <c r="K10063" s="19"/>
      <c r="L10063" s="19"/>
      <c r="M10063" s="19"/>
      <c r="N10063" s="20"/>
    </row>
    <row r="10064" spans="9:14" x14ac:dyDescent="0.25">
      <c r="I10064" s="19"/>
      <c r="J10064" s="19"/>
      <c r="K10064" s="19"/>
      <c r="L10064" s="19"/>
      <c r="M10064" s="19"/>
      <c r="N10064" s="20"/>
    </row>
    <row r="10065" spans="9:14" x14ac:dyDescent="0.25">
      <c r="I10065" s="19"/>
      <c r="J10065" s="19"/>
      <c r="K10065" s="19"/>
      <c r="L10065" s="19"/>
      <c r="M10065" s="19"/>
      <c r="N10065" s="20"/>
    </row>
    <row r="10066" spans="9:14" x14ac:dyDescent="0.25">
      <c r="I10066" s="19"/>
      <c r="J10066" s="19"/>
      <c r="K10066" s="19"/>
      <c r="L10066" s="19"/>
      <c r="M10066" s="19"/>
      <c r="N10066" s="20"/>
    </row>
    <row r="10067" spans="9:14" x14ac:dyDescent="0.25">
      <c r="I10067" s="19"/>
      <c r="J10067" s="19"/>
      <c r="K10067" s="19"/>
      <c r="L10067" s="19"/>
      <c r="M10067" s="19"/>
      <c r="N10067" s="20"/>
    </row>
    <row r="10068" spans="9:14" x14ac:dyDescent="0.25">
      <c r="I10068" s="19"/>
      <c r="J10068" s="19"/>
      <c r="K10068" s="19"/>
      <c r="L10068" s="19"/>
      <c r="M10068" s="19"/>
      <c r="N10068" s="20"/>
    </row>
    <row r="10069" spans="9:14" x14ac:dyDescent="0.25">
      <c r="I10069" s="19"/>
      <c r="J10069" s="19"/>
      <c r="K10069" s="19"/>
      <c r="L10069" s="19"/>
      <c r="M10069" s="19"/>
      <c r="N10069" s="20"/>
    </row>
    <row r="10070" spans="9:14" x14ac:dyDescent="0.25">
      <c r="I10070" s="19"/>
      <c r="J10070" s="19"/>
      <c r="K10070" s="19"/>
      <c r="L10070" s="19"/>
      <c r="M10070" s="19"/>
      <c r="N10070" s="20"/>
    </row>
    <row r="10071" spans="9:14" x14ac:dyDescent="0.25">
      <c r="I10071" s="19"/>
      <c r="J10071" s="19"/>
      <c r="K10071" s="19"/>
      <c r="L10071" s="19"/>
      <c r="M10071" s="19"/>
      <c r="N10071" s="20"/>
    </row>
    <row r="10072" spans="9:14" x14ac:dyDescent="0.25">
      <c r="I10072" s="19"/>
      <c r="J10072" s="19"/>
      <c r="K10072" s="19"/>
      <c r="L10072" s="19"/>
      <c r="M10072" s="19"/>
      <c r="N10072" s="20"/>
    </row>
    <row r="10073" spans="9:14" x14ac:dyDescent="0.25">
      <c r="I10073" s="19"/>
      <c r="J10073" s="19"/>
      <c r="K10073" s="19"/>
      <c r="L10073" s="19"/>
      <c r="M10073" s="19"/>
      <c r="N10073" s="20"/>
    </row>
    <row r="10074" spans="9:14" x14ac:dyDescent="0.25">
      <c r="I10074" s="19"/>
      <c r="J10074" s="19"/>
      <c r="K10074" s="19"/>
      <c r="L10074" s="19"/>
      <c r="M10074" s="19"/>
      <c r="N10074" s="20"/>
    </row>
    <row r="10075" spans="9:14" x14ac:dyDescent="0.25">
      <c r="I10075" s="19"/>
      <c r="J10075" s="19"/>
      <c r="K10075" s="19"/>
      <c r="L10075" s="19"/>
      <c r="M10075" s="19"/>
      <c r="N10075" s="20"/>
    </row>
    <row r="10076" spans="9:14" x14ac:dyDescent="0.25">
      <c r="I10076" s="19"/>
      <c r="J10076" s="19"/>
      <c r="K10076" s="19"/>
      <c r="L10076" s="19"/>
      <c r="M10076" s="19"/>
      <c r="N10076" s="20"/>
    </row>
    <row r="10077" spans="9:14" x14ac:dyDescent="0.25">
      <c r="I10077" s="19"/>
      <c r="J10077" s="19"/>
      <c r="K10077" s="19"/>
      <c r="L10077" s="19"/>
      <c r="M10077" s="19"/>
      <c r="N10077" s="20"/>
    </row>
    <row r="10078" spans="9:14" x14ac:dyDescent="0.25">
      <c r="I10078" s="19"/>
      <c r="J10078" s="19"/>
      <c r="K10078" s="19"/>
      <c r="L10078" s="19"/>
      <c r="M10078" s="19"/>
      <c r="N10078" s="20"/>
    </row>
    <row r="10079" spans="9:14" x14ac:dyDescent="0.25">
      <c r="I10079" s="19"/>
      <c r="J10079" s="19"/>
      <c r="K10079" s="19"/>
      <c r="L10079" s="19"/>
      <c r="M10079" s="19"/>
      <c r="N10079" s="20"/>
    </row>
    <row r="10080" spans="9:14" x14ac:dyDescent="0.25">
      <c r="I10080" s="19"/>
      <c r="J10080" s="19"/>
      <c r="K10080" s="19"/>
      <c r="L10080" s="19"/>
      <c r="M10080" s="19"/>
      <c r="N10080" s="20"/>
    </row>
    <row r="10081" spans="9:14" x14ac:dyDescent="0.25">
      <c r="I10081" s="19"/>
      <c r="J10081" s="19"/>
      <c r="K10081" s="19"/>
      <c r="L10081" s="19"/>
      <c r="M10081" s="19"/>
      <c r="N10081" s="20"/>
    </row>
    <row r="10082" spans="9:14" x14ac:dyDescent="0.25">
      <c r="I10082" s="19"/>
      <c r="J10082" s="19"/>
      <c r="K10082" s="19"/>
      <c r="L10082" s="19"/>
      <c r="M10082" s="19"/>
      <c r="N10082" s="20"/>
    </row>
    <row r="10083" spans="9:14" x14ac:dyDescent="0.25">
      <c r="I10083" s="19"/>
      <c r="J10083" s="19"/>
      <c r="K10083" s="19"/>
      <c r="L10083" s="19"/>
      <c r="M10083" s="19"/>
      <c r="N10083" s="20"/>
    </row>
    <row r="10084" spans="9:14" x14ac:dyDescent="0.25">
      <c r="I10084" s="19"/>
      <c r="J10084" s="19"/>
      <c r="K10084" s="19"/>
      <c r="L10084" s="19"/>
      <c r="M10084" s="19"/>
      <c r="N10084" s="20"/>
    </row>
    <row r="10085" spans="9:14" x14ac:dyDescent="0.25">
      <c r="I10085" s="19"/>
      <c r="J10085" s="19"/>
      <c r="K10085" s="19"/>
      <c r="L10085" s="19"/>
      <c r="M10085" s="19"/>
      <c r="N10085" s="20"/>
    </row>
    <row r="10086" spans="9:14" x14ac:dyDescent="0.25">
      <c r="I10086" s="19"/>
      <c r="J10086" s="19"/>
      <c r="K10086" s="19"/>
      <c r="L10086" s="19"/>
      <c r="M10086" s="19"/>
      <c r="N10086" s="20"/>
    </row>
    <row r="10087" spans="9:14" x14ac:dyDescent="0.25">
      <c r="I10087" s="19"/>
      <c r="J10087" s="19"/>
      <c r="K10087" s="19"/>
      <c r="L10087" s="19"/>
      <c r="M10087" s="19"/>
      <c r="N10087" s="20"/>
    </row>
    <row r="10088" spans="9:14" x14ac:dyDescent="0.25">
      <c r="I10088" s="19"/>
      <c r="J10088" s="19"/>
      <c r="K10088" s="19"/>
      <c r="L10088" s="19"/>
      <c r="M10088" s="19"/>
      <c r="N10088" s="20"/>
    </row>
    <row r="10089" spans="9:14" x14ac:dyDescent="0.25">
      <c r="I10089" s="19"/>
      <c r="J10089" s="19"/>
      <c r="K10089" s="19"/>
      <c r="L10089" s="19"/>
      <c r="M10089" s="19"/>
      <c r="N10089" s="20"/>
    </row>
    <row r="10090" spans="9:14" x14ac:dyDescent="0.25">
      <c r="I10090" s="19"/>
      <c r="J10090" s="19"/>
      <c r="K10090" s="19"/>
      <c r="L10090" s="19"/>
      <c r="M10090" s="19"/>
      <c r="N10090" s="20"/>
    </row>
    <row r="10091" spans="9:14" x14ac:dyDescent="0.25">
      <c r="I10091" s="19"/>
      <c r="J10091" s="19"/>
      <c r="K10091" s="19"/>
      <c r="L10091" s="19"/>
      <c r="M10091" s="19"/>
      <c r="N10091" s="20"/>
    </row>
    <row r="10092" spans="9:14" x14ac:dyDescent="0.25">
      <c r="I10092" s="19"/>
      <c r="J10092" s="19"/>
      <c r="K10092" s="19"/>
      <c r="L10092" s="19"/>
      <c r="M10092" s="19"/>
      <c r="N10092" s="20"/>
    </row>
    <row r="10093" spans="9:14" x14ac:dyDescent="0.25">
      <c r="I10093" s="19"/>
      <c r="J10093" s="19"/>
      <c r="K10093" s="19"/>
      <c r="L10093" s="19"/>
      <c r="M10093" s="19"/>
      <c r="N10093" s="20"/>
    </row>
    <row r="10094" spans="9:14" x14ac:dyDescent="0.25">
      <c r="I10094" s="19"/>
      <c r="J10094" s="19"/>
      <c r="K10094" s="19"/>
      <c r="L10094" s="19"/>
      <c r="M10094" s="19"/>
      <c r="N10094" s="20"/>
    </row>
    <row r="10095" spans="9:14" x14ac:dyDescent="0.25">
      <c r="I10095" s="19"/>
      <c r="J10095" s="19"/>
      <c r="K10095" s="19"/>
      <c r="L10095" s="19"/>
      <c r="M10095" s="19"/>
      <c r="N10095" s="20"/>
    </row>
    <row r="10096" spans="9:14" x14ac:dyDescent="0.25">
      <c r="I10096" s="19"/>
      <c r="J10096" s="19"/>
      <c r="K10096" s="19"/>
      <c r="L10096" s="19"/>
      <c r="M10096" s="19"/>
      <c r="N10096" s="20"/>
    </row>
    <row r="10097" spans="9:14" x14ac:dyDescent="0.25">
      <c r="I10097" s="19"/>
      <c r="J10097" s="19"/>
      <c r="K10097" s="19"/>
      <c r="L10097" s="19"/>
      <c r="M10097" s="19"/>
      <c r="N10097" s="20"/>
    </row>
    <row r="10098" spans="9:14" x14ac:dyDescent="0.25">
      <c r="I10098" s="19"/>
      <c r="J10098" s="19"/>
      <c r="K10098" s="19"/>
      <c r="L10098" s="19"/>
      <c r="M10098" s="19"/>
      <c r="N10098" s="20"/>
    </row>
    <row r="10099" spans="9:14" x14ac:dyDescent="0.25">
      <c r="I10099" s="19"/>
      <c r="J10099" s="19"/>
      <c r="K10099" s="19"/>
      <c r="L10099" s="19"/>
      <c r="M10099" s="19"/>
      <c r="N10099" s="20"/>
    </row>
    <row r="10100" spans="9:14" x14ac:dyDescent="0.25">
      <c r="I10100" s="19"/>
      <c r="J10100" s="19"/>
      <c r="K10100" s="19"/>
      <c r="L10100" s="19"/>
      <c r="M10100" s="19"/>
      <c r="N10100" s="20"/>
    </row>
    <row r="10101" spans="9:14" x14ac:dyDescent="0.25">
      <c r="I10101" s="19"/>
      <c r="J10101" s="19"/>
      <c r="K10101" s="19"/>
      <c r="L10101" s="19"/>
      <c r="M10101" s="19"/>
      <c r="N10101" s="20"/>
    </row>
    <row r="10102" spans="9:14" x14ac:dyDescent="0.25">
      <c r="I10102" s="19"/>
      <c r="J10102" s="19"/>
      <c r="K10102" s="19"/>
      <c r="L10102" s="19"/>
      <c r="M10102" s="19"/>
      <c r="N10102" s="20"/>
    </row>
    <row r="10103" spans="9:14" x14ac:dyDescent="0.25">
      <c r="I10103" s="19"/>
      <c r="J10103" s="19"/>
      <c r="K10103" s="19"/>
      <c r="L10103" s="19"/>
      <c r="M10103" s="19"/>
      <c r="N10103" s="20"/>
    </row>
    <row r="10104" spans="9:14" x14ac:dyDescent="0.25">
      <c r="I10104" s="19"/>
      <c r="J10104" s="19"/>
      <c r="K10104" s="19"/>
      <c r="L10104" s="19"/>
      <c r="M10104" s="19"/>
      <c r="N10104" s="20"/>
    </row>
    <row r="10105" spans="9:14" x14ac:dyDescent="0.25">
      <c r="I10105" s="19"/>
      <c r="J10105" s="19"/>
      <c r="K10105" s="19"/>
      <c r="L10105" s="19"/>
      <c r="M10105" s="19"/>
      <c r="N10105" s="20"/>
    </row>
    <row r="10106" spans="9:14" x14ac:dyDescent="0.25">
      <c r="I10106" s="19"/>
      <c r="J10106" s="19"/>
      <c r="K10106" s="19"/>
      <c r="L10106" s="19"/>
      <c r="M10106" s="19"/>
      <c r="N10106" s="20"/>
    </row>
    <row r="10107" spans="9:14" x14ac:dyDescent="0.25">
      <c r="I10107" s="19"/>
      <c r="J10107" s="19"/>
      <c r="K10107" s="19"/>
      <c r="L10107" s="19"/>
      <c r="M10107" s="19"/>
      <c r="N10107" s="20"/>
    </row>
    <row r="10108" spans="9:14" x14ac:dyDescent="0.25">
      <c r="I10108" s="19"/>
      <c r="J10108" s="19"/>
      <c r="K10108" s="19"/>
      <c r="L10108" s="19"/>
      <c r="M10108" s="19"/>
      <c r="N10108" s="20"/>
    </row>
    <row r="10109" spans="9:14" x14ac:dyDescent="0.25">
      <c r="I10109" s="19"/>
      <c r="J10109" s="19"/>
      <c r="K10109" s="19"/>
      <c r="L10109" s="19"/>
      <c r="M10109" s="19"/>
      <c r="N10109" s="20"/>
    </row>
    <row r="10110" spans="9:14" x14ac:dyDescent="0.25">
      <c r="I10110" s="19"/>
      <c r="J10110" s="19"/>
      <c r="K10110" s="19"/>
      <c r="L10110" s="19"/>
      <c r="M10110" s="19"/>
      <c r="N10110" s="20"/>
    </row>
    <row r="10111" spans="9:14" x14ac:dyDescent="0.25">
      <c r="I10111" s="19"/>
      <c r="J10111" s="19"/>
      <c r="K10111" s="19"/>
      <c r="L10111" s="19"/>
      <c r="M10111" s="19"/>
      <c r="N10111" s="20"/>
    </row>
    <row r="10112" spans="9:14" x14ac:dyDescent="0.25">
      <c r="I10112" s="19"/>
      <c r="J10112" s="19"/>
      <c r="K10112" s="19"/>
      <c r="L10112" s="19"/>
      <c r="M10112" s="19"/>
      <c r="N10112" s="20"/>
    </row>
    <row r="10113" spans="9:14" x14ac:dyDescent="0.25">
      <c r="I10113" s="19"/>
      <c r="J10113" s="19"/>
      <c r="K10113" s="19"/>
      <c r="L10113" s="19"/>
      <c r="M10113" s="19"/>
      <c r="N10113" s="20"/>
    </row>
    <row r="10114" spans="9:14" x14ac:dyDescent="0.25">
      <c r="I10114" s="19"/>
      <c r="J10114" s="19"/>
      <c r="K10114" s="19"/>
      <c r="L10114" s="19"/>
      <c r="M10114" s="19"/>
      <c r="N10114" s="20"/>
    </row>
    <row r="10115" spans="9:14" x14ac:dyDescent="0.25">
      <c r="I10115" s="19"/>
      <c r="J10115" s="19"/>
      <c r="K10115" s="19"/>
      <c r="L10115" s="19"/>
      <c r="M10115" s="19"/>
      <c r="N10115" s="20"/>
    </row>
    <row r="10116" spans="9:14" x14ac:dyDescent="0.25">
      <c r="I10116" s="19"/>
      <c r="J10116" s="19"/>
      <c r="K10116" s="19"/>
      <c r="L10116" s="19"/>
      <c r="M10116" s="19"/>
      <c r="N10116" s="20"/>
    </row>
    <row r="10117" spans="9:14" x14ac:dyDescent="0.25">
      <c r="I10117" s="19"/>
      <c r="J10117" s="19"/>
      <c r="K10117" s="19"/>
      <c r="L10117" s="19"/>
      <c r="M10117" s="19"/>
      <c r="N10117" s="20"/>
    </row>
    <row r="10118" spans="9:14" x14ac:dyDescent="0.25">
      <c r="I10118" s="19"/>
      <c r="J10118" s="19"/>
      <c r="K10118" s="19"/>
      <c r="L10118" s="19"/>
      <c r="M10118" s="19"/>
      <c r="N10118" s="20"/>
    </row>
    <row r="10119" spans="9:14" x14ac:dyDescent="0.25">
      <c r="I10119" s="19"/>
      <c r="J10119" s="19"/>
      <c r="K10119" s="19"/>
      <c r="L10119" s="19"/>
      <c r="M10119" s="19"/>
      <c r="N10119" s="20"/>
    </row>
    <row r="10120" spans="9:14" x14ac:dyDescent="0.25">
      <c r="I10120" s="19"/>
      <c r="J10120" s="19"/>
      <c r="K10120" s="19"/>
      <c r="L10120" s="19"/>
      <c r="M10120" s="19"/>
      <c r="N10120" s="20"/>
    </row>
    <row r="10121" spans="9:14" x14ac:dyDescent="0.25">
      <c r="I10121" s="19"/>
      <c r="J10121" s="19"/>
      <c r="K10121" s="19"/>
      <c r="L10121" s="19"/>
      <c r="M10121" s="19"/>
      <c r="N10121" s="20"/>
    </row>
    <row r="10122" spans="9:14" x14ac:dyDescent="0.25">
      <c r="I10122" s="19"/>
      <c r="J10122" s="19"/>
      <c r="K10122" s="19"/>
      <c r="L10122" s="19"/>
      <c r="M10122" s="19"/>
      <c r="N10122" s="20"/>
    </row>
    <row r="10123" spans="9:14" x14ac:dyDescent="0.25">
      <c r="I10123" s="19"/>
      <c r="J10123" s="19"/>
      <c r="K10123" s="19"/>
      <c r="L10123" s="19"/>
      <c r="M10123" s="19"/>
      <c r="N10123" s="20"/>
    </row>
    <row r="10124" spans="9:14" x14ac:dyDescent="0.25">
      <c r="I10124" s="19"/>
      <c r="J10124" s="19"/>
      <c r="K10124" s="19"/>
      <c r="L10124" s="19"/>
      <c r="M10124" s="19"/>
      <c r="N10124" s="20"/>
    </row>
    <row r="10125" spans="9:14" x14ac:dyDescent="0.25">
      <c r="I10125" s="19"/>
      <c r="J10125" s="19"/>
      <c r="K10125" s="19"/>
      <c r="L10125" s="19"/>
      <c r="M10125" s="19"/>
      <c r="N10125" s="20"/>
    </row>
    <row r="10126" spans="9:14" x14ac:dyDescent="0.25">
      <c r="I10126" s="19"/>
      <c r="J10126" s="19"/>
      <c r="K10126" s="19"/>
      <c r="L10126" s="19"/>
      <c r="M10126" s="19"/>
      <c r="N10126" s="20"/>
    </row>
    <row r="10127" spans="9:14" x14ac:dyDescent="0.25">
      <c r="I10127" s="19"/>
      <c r="J10127" s="19"/>
      <c r="K10127" s="19"/>
      <c r="L10127" s="19"/>
      <c r="M10127" s="19"/>
      <c r="N10127" s="20"/>
    </row>
    <row r="10128" spans="9:14" x14ac:dyDescent="0.25">
      <c r="I10128" s="19"/>
      <c r="J10128" s="19"/>
      <c r="K10128" s="19"/>
      <c r="L10128" s="19"/>
      <c r="M10128" s="19"/>
      <c r="N10128" s="20"/>
    </row>
    <row r="10129" spans="9:14" x14ac:dyDescent="0.25">
      <c r="I10129" s="19"/>
      <c r="J10129" s="19"/>
      <c r="K10129" s="19"/>
      <c r="L10129" s="19"/>
      <c r="M10129" s="19"/>
      <c r="N10129" s="20"/>
    </row>
    <row r="10130" spans="9:14" x14ac:dyDescent="0.25">
      <c r="I10130" s="19"/>
      <c r="J10130" s="19"/>
      <c r="K10130" s="19"/>
      <c r="L10130" s="19"/>
      <c r="M10130" s="19"/>
      <c r="N10130" s="20"/>
    </row>
    <row r="10131" spans="9:14" x14ac:dyDescent="0.25">
      <c r="I10131" s="19"/>
      <c r="J10131" s="19"/>
      <c r="K10131" s="19"/>
      <c r="L10131" s="19"/>
      <c r="M10131" s="19"/>
      <c r="N10131" s="20"/>
    </row>
    <row r="10132" spans="9:14" x14ac:dyDescent="0.25">
      <c r="I10132" s="19"/>
      <c r="J10132" s="19"/>
      <c r="K10132" s="19"/>
      <c r="L10132" s="19"/>
      <c r="M10132" s="19"/>
      <c r="N10132" s="20"/>
    </row>
    <row r="10133" spans="9:14" x14ac:dyDescent="0.25">
      <c r="I10133" s="19"/>
      <c r="J10133" s="19"/>
      <c r="K10133" s="19"/>
      <c r="L10133" s="19"/>
      <c r="M10133" s="19"/>
      <c r="N10133" s="20"/>
    </row>
    <row r="10134" spans="9:14" x14ac:dyDescent="0.25">
      <c r="I10134" s="19"/>
      <c r="J10134" s="19"/>
      <c r="K10134" s="19"/>
      <c r="L10134" s="19"/>
      <c r="M10134" s="19"/>
      <c r="N10134" s="20"/>
    </row>
    <row r="10135" spans="9:14" x14ac:dyDescent="0.25">
      <c r="I10135" s="19"/>
      <c r="J10135" s="19"/>
      <c r="K10135" s="19"/>
      <c r="L10135" s="19"/>
      <c r="M10135" s="19"/>
      <c r="N10135" s="20"/>
    </row>
    <row r="10136" spans="9:14" x14ac:dyDescent="0.25">
      <c r="I10136" s="19"/>
      <c r="J10136" s="19"/>
      <c r="K10136" s="19"/>
      <c r="L10136" s="19"/>
      <c r="M10136" s="19"/>
      <c r="N10136" s="20"/>
    </row>
    <row r="10137" spans="9:14" x14ac:dyDescent="0.25">
      <c r="I10137" s="19"/>
      <c r="J10137" s="19"/>
      <c r="K10137" s="19"/>
      <c r="L10137" s="19"/>
      <c r="M10137" s="19"/>
      <c r="N10137" s="20"/>
    </row>
    <row r="10138" spans="9:14" x14ac:dyDescent="0.25">
      <c r="I10138" s="19"/>
      <c r="J10138" s="19"/>
      <c r="K10138" s="19"/>
      <c r="L10138" s="19"/>
      <c r="M10138" s="19"/>
      <c r="N10138" s="20"/>
    </row>
    <row r="10139" spans="9:14" x14ac:dyDescent="0.25">
      <c r="I10139" s="19"/>
      <c r="J10139" s="19"/>
      <c r="K10139" s="19"/>
      <c r="L10139" s="19"/>
      <c r="M10139" s="19"/>
      <c r="N10139" s="20"/>
    </row>
    <row r="10140" spans="9:14" x14ac:dyDescent="0.25">
      <c r="I10140" s="19"/>
      <c r="J10140" s="19"/>
      <c r="K10140" s="19"/>
      <c r="L10140" s="19"/>
      <c r="M10140" s="19"/>
      <c r="N10140" s="20"/>
    </row>
    <row r="10141" spans="9:14" x14ac:dyDescent="0.25">
      <c r="I10141" s="19"/>
      <c r="J10141" s="19"/>
      <c r="K10141" s="19"/>
      <c r="L10141" s="19"/>
      <c r="M10141" s="19"/>
      <c r="N10141" s="20"/>
    </row>
    <row r="10142" spans="9:14" x14ac:dyDescent="0.25">
      <c r="I10142" s="19"/>
      <c r="J10142" s="19"/>
      <c r="K10142" s="19"/>
      <c r="L10142" s="19"/>
      <c r="M10142" s="19"/>
      <c r="N10142" s="20"/>
    </row>
    <row r="10143" spans="9:14" x14ac:dyDescent="0.25">
      <c r="I10143" s="19"/>
      <c r="J10143" s="19"/>
      <c r="K10143" s="19"/>
      <c r="L10143" s="19"/>
      <c r="M10143" s="19"/>
      <c r="N10143" s="20"/>
    </row>
    <row r="10144" spans="9:14" x14ac:dyDescent="0.25">
      <c r="I10144" s="19"/>
      <c r="J10144" s="19"/>
      <c r="K10144" s="19"/>
      <c r="L10144" s="19"/>
      <c r="M10144" s="19"/>
      <c r="N10144" s="20"/>
    </row>
    <row r="10145" spans="6:14" x14ac:dyDescent="0.25">
      <c r="I10145" s="19"/>
      <c r="J10145" s="19"/>
      <c r="K10145" s="19"/>
      <c r="L10145" s="19"/>
      <c r="M10145" s="19"/>
      <c r="N10145" s="20"/>
    </row>
    <row r="10146" spans="6:14" x14ac:dyDescent="0.25">
      <c r="I10146" s="19"/>
      <c r="J10146" s="19"/>
      <c r="K10146" s="19"/>
      <c r="L10146" s="19"/>
      <c r="M10146" s="19"/>
      <c r="N10146" s="20"/>
    </row>
    <row r="10147" spans="6:14" x14ac:dyDescent="0.25">
      <c r="I10147" s="19"/>
      <c r="J10147" s="19"/>
      <c r="K10147" s="19"/>
      <c r="L10147" s="19"/>
      <c r="M10147" s="19"/>
      <c r="N10147" s="20"/>
    </row>
    <row r="10148" spans="6:14" x14ac:dyDescent="0.25">
      <c r="I10148" s="19"/>
      <c r="J10148" s="19"/>
      <c r="K10148" s="19"/>
      <c r="L10148" s="19"/>
      <c r="M10148" s="19"/>
      <c r="N10148" s="20"/>
    </row>
    <row r="10149" spans="6:14" x14ac:dyDescent="0.25">
      <c r="I10149" s="19"/>
      <c r="J10149" s="19"/>
      <c r="K10149" s="19"/>
      <c r="L10149" s="19"/>
      <c r="M10149" s="19"/>
      <c r="N10149" s="20"/>
    </row>
    <row r="10150" spans="6:14" x14ac:dyDescent="0.25">
      <c r="I10150" s="19"/>
      <c r="J10150" s="19"/>
      <c r="K10150" s="19"/>
      <c r="L10150" s="19"/>
      <c r="M10150" s="19"/>
      <c r="N10150" s="20"/>
    </row>
    <row r="10151" spans="6:14" x14ac:dyDescent="0.25">
      <c r="I10151" s="19"/>
      <c r="J10151" s="19"/>
      <c r="K10151" s="19"/>
      <c r="L10151" s="19"/>
      <c r="M10151" s="19"/>
      <c r="N10151" s="20"/>
    </row>
    <row r="10152" spans="6:14" x14ac:dyDescent="0.25">
      <c r="I10152" s="19"/>
      <c r="J10152" s="19"/>
      <c r="K10152" s="19"/>
      <c r="L10152" s="19"/>
      <c r="M10152" s="19"/>
      <c r="N10152" s="20"/>
    </row>
    <row r="10153" spans="6:14" x14ac:dyDescent="0.25">
      <c r="I10153" s="19"/>
      <c r="J10153" s="19"/>
      <c r="K10153" s="19"/>
      <c r="L10153" s="19"/>
      <c r="M10153" s="19"/>
      <c r="N10153" s="20"/>
    </row>
    <row r="10154" spans="6:14" x14ac:dyDescent="0.25">
      <c r="I10154" s="19"/>
      <c r="J10154" s="19"/>
      <c r="K10154" s="19"/>
      <c r="L10154" s="19"/>
      <c r="M10154" s="19"/>
      <c r="N10154" s="20"/>
    </row>
    <row r="10155" spans="6:14" x14ac:dyDescent="0.25">
      <c r="I10155" s="19"/>
      <c r="J10155" s="19"/>
      <c r="K10155" s="19"/>
      <c r="L10155" s="19"/>
      <c r="M10155" s="19"/>
      <c r="N10155" s="20"/>
    </row>
    <row r="10156" spans="6:14" x14ac:dyDescent="0.25">
      <c r="F10156" s="18"/>
      <c r="G10156" s="18"/>
      <c r="I10156" s="19"/>
      <c r="J10156" s="19"/>
      <c r="K10156" s="19"/>
      <c r="L10156" s="19"/>
      <c r="M10156" s="19"/>
      <c r="N10156" s="20"/>
    </row>
    <row r="10157" spans="6:14" x14ac:dyDescent="0.25">
      <c r="I10157" s="19"/>
      <c r="J10157" s="19"/>
      <c r="K10157" s="19"/>
      <c r="L10157" s="19"/>
      <c r="M10157" s="19"/>
      <c r="N10157" s="20"/>
    </row>
    <row r="10158" spans="6:14" x14ac:dyDescent="0.25">
      <c r="I10158" s="19"/>
      <c r="J10158" s="19"/>
      <c r="K10158" s="19"/>
      <c r="L10158" s="19"/>
      <c r="M10158" s="19"/>
      <c r="N10158" s="20"/>
    </row>
    <row r="10159" spans="6:14" x14ac:dyDescent="0.25">
      <c r="I10159" s="19"/>
      <c r="J10159" s="19"/>
      <c r="K10159" s="19"/>
      <c r="L10159" s="19"/>
      <c r="M10159" s="19"/>
      <c r="N10159" s="20"/>
    </row>
    <row r="10160" spans="6:14" x14ac:dyDescent="0.25">
      <c r="I10160" s="19"/>
      <c r="J10160" s="19"/>
      <c r="K10160" s="19"/>
      <c r="L10160" s="19"/>
      <c r="M10160" s="19"/>
      <c r="N10160" s="20"/>
    </row>
    <row r="10161" spans="6:14" x14ac:dyDescent="0.25">
      <c r="I10161" s="19"/>
      <c r="J10161" s="19"/>
      <c r="K10161" s="19"/>
      <c r="L10161" s="19"/>
      <c r="M10161" s="19"/>
      <c r="N10161" s="20"/>
    </row>
    <row r="10162" spans="6:14" x14ac:dyDescent="0.25">
      <c r="I10162" s="19"/>
      <c r="J10162" s="19"/>
      <c r="K10162" s="19"/>
      <c r="L10162" s="19"/>
      <c r="M10162" s="19"/>
      <c r="N10162" s="20"/>
    </row>
    <row r="10163" spans="6:14" x14ac:dyDescent="0.25">
      <c r="I10163" s="19"/>
      <c r="J10163" s="19"/>
      <c r="K10163" s="19"/>
      <c r="L10163" s="19"/>
      <c r="M10163" s="19"/>
      <c r="N10163" s="20"/>
    </row>
    <row r="10164" spans="6:14" x14ac:dyDescent="0.25">
      <c r="I10164" s="19"/>
      <c r="J10164" s="19"/>
      <c r="K10164" s="19"/>
      <c r="L10164" s="19"/>
      <c r="M10164" s="19"/>
      <c r="N10164" s="20"/>
    </row>
    <row r="10165" spans="6:14" x14ac:dyDescent="0.25">
      <c r="I10165" s="19"/>
      <c r="J10165" s="19"/>
      <c r="K10165" s="19"/>
      <c r="L10165" s="19"/>
      <c r="M10165" s="19"/>
      <c r="N10165" s="20"/>
    </row>
    <row r="10166" spans="6:14" x14ac:dyDescent="0.25">
      <c r="I10166" s="19"/>
      <c r="J10166" s="19"/>
      <c r="K10166" s="19"/>
      <c r="L10166" s="19"/>
      <c r="M10166" s="19"/>
      <c r="N10166" s="20"/>
    </row>
    <row r="10167" spans="6:14" x14ac:dyDescent="0.25">
      <c r="I10167" s="19"/>
      <c r="J10167" s="19"/>
      <c r="K10167" s="19"/>
      <c r="L10167" s="19"/>
      <c r="M10167" s="19"/>
      <c r="N10167" s="20"/>
    </row>
    <row r="10168" spans="6:14" x14ac:dyDescent="0.25">
      <c r="I10168" s="19"/>
      <c r="J10168" s="19"/>
      <c r="K10168" s="19"/>
      <c r="L10168" s="19"/>
      <c r="M10168" s="19"/>
      <c r="N10168" s="20"/>
    </row>
    <row r="10169" spans="6:14" x14ac:dyDescent="0.25">
      <c r="I10169" s="19"/>
      <c r="J10169" s="19"/>
      <c r="K10169" s="19"/>
      <c r="L10169" s="19"/>
      <c r="M10169" s="19"/>
      <c r="N10169" s="20"/>
    </row>
    <row r="10170" spans="6:14" x14ac:dyDescent="0.25">
      <c r="I10170" s="19"/>
      <c r="J10170" s="19"/>
      <c r="K10170" s="19"/>
      <c r="L10170" s="19"/>
      <c r="M10170" s="19"/>
      <c r="N10170" s="20"/>
    </row>
    <row r="10171" spans="6:14" x14ac:dyDescent="0.25">
      <c r="I10171" s="19"/>
      <c r="J10171" s="19"/>
      <c r="K10171" s="19"/>
      <c r="L10171" s="19"/>
      <c r="M10171" s="19"/>
      <c r="N10171" s="20"/>
    </row>
    <row r="10172" spans="6:14" x14ac:dyDescent="0.25">
      <c r="F10172" s="18"/>
      <c r="G10172" s="18"/>
      <c r="I10172" s="19"/>
      <c r="J10172" s="19"/>
      <c r="K10172" s="19"/>
      <c r="L10172" s="19"/>
      <c r="M10172" s="19"/>
      <c r="N10172" s="20"/>
    </row>
    <row r="10173" spans="6:14" x14ac:dyDescent="0.25">
      <c r="I10173" s="19"/>
      <c r="J10173" s="19"/>
      <c r="K10173" s="19"/>
      <c r="L10173" s="19"/>
      <c r="M10173" s="19"/>
      <c r="N10173" s="20"/>
    </row>
    <row r="10174" spans="6:14" x14ac:dyDescent="0.25">
      <c r="I10174" s="19"/>
      <c r="J10174" s="19"/>
      <c r="K10174" s="19"/>
      <c r="L10174" s="19"/>
      <c r="M10174" s="19"/>
      <c r="N10174" s="20"/>
    </row>
    <row r="10175" spans="6:14" x14ac:dyDescent="0.25">
      <c r="I10175" s="19"/>
      <c r="J10175" s="19"/>
      <c r="K10175" s="19"/>
      <c r="L10175" s="19"/>
      <c r="M10175" s="19"/>
      <c r="N10175" s="20"/>
    </row>
    <row r="10176" spans="6:14" x14ac:dyDescent="0.25">
      <c r="I10176" s="19"/>
      <c r="J10176" s="19"/>
      <c r="K10176" s="19"/>
      <c r="L10176" s="19"/>
      <c r="M10176" s="19"/>
      <c r="N10176" s="20"/>
    </row>
    <row r="10177" spans="9:14" x14ac:dyDescent="0.25">
      <c r="I10177" s="19"/>
      <c r="J10177" s="19"/>
      <c r="K10177" s="19"/>
      <c r="L10177" s="19"/>
      <c r="M10177" s="19"/>
      <c r="N10177" s="20"/>
    </row>
    <row r="10178" spans="9:14" x14ac:dyDescent="0.25">
      <c r="I10178" s="19"/>
      <c r="J10178" s="19"/>
      <c r="K10178" s="19"/>
      <c r="L10178" s="19"/>
      <c r="M10178" s="19"/>
      <c r="N10178" s="20"/>
    </row>
    <row r="10179" spans="9:14" x14ac:dyDescent="0.25">
      <c r="I10179" s="19"/>
      <c r="J10179" s="19"/>
      <c r="K10179" s="19"/>
      <c r="L10179" s="19"/>
      <c r="M10179" s="19"/>
      <c r="N10179" s="20"/>
    </row>
    <row r="10180" spans="9:14" x14ac:dyDescent="0.25">
      <c r="I10180" s="19"/>
      <c r="J10180" s="19"/>
      <c r="K10180" s="19"/>
      <c r="L10180" s="19"/>
      <c r="M10180" s="19"/>
      <c r="N10180" s="20"/>
    </row>
    <row r="10181" spans="9:14" x14ac:dyDescent="0.25">
      <c r="I10181" s="19"/>
      <c r="J10181" s="19"/>
      <c r="K10181" s="19"/>
      <c r="L10181" s="19"/>
      <c r="M10181" s="19"/>
      <c r="N10181" s="20"/>
    </row>
    <row r="10182" spans="9:14" x14ac:dyDescent="0.25">
      <c r="I10182" s="19"/>
      <c r="J10182" s="19"/>
      <c r="K10182" s="19"/>
      <c r="L10182" s="19"/>
      <c r="M10182" s="19"/>
      <c r="N10182" s="20"/>
    </row>
    <row r="10183" spans="9:14" x14ac:dyDescent="0.25">
      <c r="I10183" s="19"/>
      <c r="J10183" s="19"/>
      <c r="K10183" s="19"/>
      <c r="L10183" s="19"/>
      <c r="M10183" s="19"/>
      <c r="N10183" s="20"/>
    </row>
    <row r="10184" spans="9:14" x14ac:dyDescent="0.25">
      <c r="I10184" s="19"/>
      <c r="J10184" s="19"/>
      <c r="K10184" s="19"/>
      <c r="L10184" s="19"/>
      <c r="M10184" s="19"/>
      <c r="N10184" s="20"/>
    </row>
    <row r="10185" spans="9:14" x14ac:dyDescent="0.25">
      <c r="I10185" s="19"/>
      <c r="J10185" s="19"/>
      <c r="K10185" s="19"/>
      <c r="L10185" s="19"/>
      <c r="M10185" s="19"/>
      <c r="N10185" s="20"/>
    </row>
    <row r="10186" spans="9:14" x14ac:dyDescent="0.25">
      <c r="I10186" s="19"/>
      <c r="J10186" s="19"/>
      <c r="K10186" s="19"/>
      <c r="L10186" s="19"/>
      <c r="M10186" s="19"/>
      <c r="N10186" s="20"/>
    </row>
    <row r="10187" spans="9:14" x14ac:dyDescent="0.25">
      <c r="I10187" s="19"/>
      <c r="J10187" s="19"/>
      <c r="K10187" s="19"/>
      <c r="L10187" s="19"/>
      <c r="M10187" s="19"/>
      <c r="N10187" s="20"/>
    </row>
    <row r="10188" spans="9:14" x14ac:dyDescent="0.25">
      <c r="I10188" s="19"/>
      <c r="J10188" s="19"/>
      <c r="K10188" s="19"/>
      <c r="L10188" s="19"/>
      <c r="M10188" s="19"/>
      <c r="N10188" s="20"/>
    </row>
    <row r="10189" spans="9:14" x14ac:dyDescent="0.25">
      <c r="I10189" s="19"/>
      <c r="J10189" s="19"/>
      <c r="K10189" s="19"/>
      <c r="L10189" s="19"/>
      <c r="M10189" s="19"/>
      <c r="N10189" s="20"/>
    </row>
    <row r="10190" spans="9:14" x14ac:dyDescent="0.25">
      <c r="I10190" s="19"/>
      <c r="J10190" s="19"/>
      <c r="K10190" s="19"/>
      <c r="L10190" s="19"/>
      <c r="M10190" s="19"/>
      <c r="N10190" s="20"/>
    </row>
    <row r="10191" spans="9:14" x14ac:dyDescent="0.25">
      <c r="I10191" s="19"/>
      <c r="J10191" s="19"/>
      <c r="K10191" s="19"/>
      <c r="L10191" s="19"/>
      <c r="M10191" s="19"/>
      <c r="N10191" s="20"/>
    </row>
    <row r="10192" spans="9:14" x14ac:dyDescent="0.25">
      <c r="I10192" s="19"/>
      <c r="J10192" s="19"/>
      <c r="K10192" s="19"/>
      <c r="L10192" s="19"/>
      <c r="M10192" s="19"/>
      <c r="N10192" s="20"/>
    </row>
    <row r="10193" spans="9:14" x14ac:dyDescent="0.25">
      <c r="I10193" s="19"/>
      <c r="J10193" s="19"/>
      <c r="K10193" s="19"/>
      <c r="L10193" s="19"/>
      <c r="M10193" s="19"/>
      <c r="N10193" s="20"/>
    </row>
    <row r="10194" spans="9:14" x14ac:dyDescent="0.25">
      <c r="I10194" s="19"/>
      <c r="J10194" s="19"/>
      <c r="K10194" s="19"/>
      <c r="L10194" s="19"/>
      <c r="M10194" s="19"/>
      <c r="N10194" s="20"/>
    </row>
    <row r="10195" spans="9:14" x14ac:dyDescent="0.25">
      <c r="I10195" s="19"/>
      <c r="J10195" s="19"/>
      <c r="K10195" s="19"/>
      <c r="L10195" s="19"/>
      <c r="M10195" s="19"/>
      <c r="N10195" s="20"/>
    </row>
    <row r="10196" spans="9:14" x14ac:dyDescent="0.25">
      <c r="I10196" s="19"/>
      <c r="J10196" s="19"/>
      <c r="K10196" s="19"/>
      <c r="L10196" s="19"/>
      <c r="M10196" s="19"/>
      <c r="N10196" s="20"/>
    </row>
    <row r="10197" spans="9:14" x14ac:dyDescent="0.25">
      <c r="I10197" s="19"/>
      <c r="J10197" s="19"/>
      <c r="K10197" s="19"/>
      <c r="L10197" s="19"/>
      <c r="M10197" s="19"/>
      <c r="N10197" s="20"/>
    </row>
    <row r="10198" spans="9:14" x14ac:dyDescent="0.25">
      <c r="I10198" s="19"/>
      <c r="J10198" s="19"/>
      <c r="K10198" s="19"/>
      <c r="L10198" s="19"/>
      <c r="M10198" s="19"/>
      <c r="N10198" s="20"/>
    </row>
    <row r="10199" spans="9:14" x14ac:dyDescent="0.25">
      <c r="I10199" s="19"/>
      <c r="J10199" s="19"/>
      <c r="K10199" s="19"/>
      <c r="L10199" s="19"/>
      <c r="M10199" s="19"/>
      <c r="N10199" s="20"/>
    </row>
    <row r="10200" spans="9:14" x14ac:dyDescent="0.25">
      <c r="I10200" s="19"/>
      <c r="J10200" s="19"/>
      <c r="K10200" s="19"/>
      <c r="L10200" s="19"/>
      <c r="M10200" s="19"/>
      <c r="N10200" s="20"/>
    </row>
    <row r="10201" spans="9:14" x14ac:dyDescent="0.25">
      <c r="I10201" s="19"/>
      <c r="J10201" s="19"/>
      <c r="K10201" s="19"/>
      <c r="L10201" s="19"/>
      <c r="M10201" s="19"/>
      <c r="N10201" s="20"/>
    </row>
    <row r="10202" spans="9:14" x14ac:dyDescent="0.25">
      <c r="I10202" s="19"/>
      <c r="J10202" s="19"/>
      <c r="K10202" s="19"/>
      <c r="L10202" s="19"/>
      <c r="M10202" s="19"/>
      <c r="N10202" s="20"/>
    </row>
    <row r="10203" spans="9:14" x14ac:dyDescent="0.25">
      <c r="I10203" s="19"/>
      <c r="J10203" s="19"/>
      <c r="K10203" s="19"/>
      <c r="L10203" s="19"/>
      <c r="M10203" s="19"/>
      <c r="N10203" s="20"/>
    </row>
    <row r="10204" spans="9:14" x14ac:dyDescent="0.25">
      <c r="I10204" s="19"/>
      <c r="J10204" s="19"/>
      <c r="K10204" s="19"/>
      <c r="L10204" s="19"/>
      <c r="M10204" s="19"/>
      <c r="N10204" s="20"/>
    </row>
    <row r="10205" spans="9:14" x14ac:dyDescent="0.25">
      <c r="I10205" s="19"/>
      <c r="J10205" s="19"/>
      <c r="K10205" s="19"/>
      <c r="L10205" s="19"/>
      <c r="M10205" s="19"/>
      <c r="N10205" s="20"/>
    </row>
    <row r="10206" spans="9:14" x14ac:dyDescent="0.25">
      <c r="I10206" s="19"/>
      <c r="J10206" s="19"/>
      <c r="K10206" s="19"/>
      <c r="L10206" s="19"/>
      <c r="M10206" s="19"/>
      <c r="N10206" s="20"/>
    </row>
    <row r="10207" spans="9:14" x14ac:dyDescent="0.25">
      <c r="I10207" s="19"/>
      <c r="J10207" s="19"/>
      <c r="K10207" s="19"/>
      <c r="L10207" s="19"/>
      <c r="M10207" s="19"/>
      <c r="N10207" s="20"/>
    </row>
    <row r="10208" spans="9:14" x14ac:dyDescent="0.25">
      <c r="I10208" s="19"/>
      <c r="J10208" s="19"/>
      <c r="K10208" s="19"/>
      <c r="L10208" s="19"/>
      <c r="M10208" s="19"/>
      <c r="N10208" s="20"/>
    </row>
    <row r="10209" spans="9:14" x14ac:dyDescent="0.25">
      <c r="I10209" s="19"/>
      <c r="J10209" s="19"/>
      <c r="K10209" s="19"/>
      <c r="L10209" s="19"/>
      <c r="M10209" s="19"/>
      <c r="N10209" s="20"/>
    </row>
    <row r="10210" spans="9:14" x14ac:dyDescent="0.25">
      <c r="I10210" s="19"/>
      <c r="J10210" s="19"/>
      <c r="K10210" s="19"/>
      <c r="L10210" s="19"/>
      <c r="M10210" s="19"/>
      <c r="N10210" s="20"/>
    </row>
    <row r="10211" spans="9:14" x14ac:dyDescent="0.25">
      <c r="I10211" s="19"/>
      <c r="J10211" s="19"/>
      <c r="K10211" s="19"/>
      <c r="L10211" s="19"/>
      <c r="M10211" s="19"/>
      <c r="N10211" s="20"/>
    </row>
    <row r="10212" spans="9:14" x14ac:dyDescent="0.25">
      <c r="I10212" s="19"/>
      <c r="J10212" s="19"/>
      <c r="K10212" s="19"/>
      <c r="L10212" s="19"/>
      <c r="M10212" s="19"/>
      <c r="N10212" s="20"/>
    </row>
    <row r="10213" spans="9:14" x14ac:dyDescent="0.25">
      <c r="I10213" s="19"/>
      <c r="J10213" s="19"/>
      <c r="K10213" s="19"/>
      <c r="L10213" s="19"/>
      <c r="M10213" s="19"/>
      <c r="N10213" s="20"/>
    </row>
    <row r="10214" spans="9:14" x14ac:dyDescent="0.25">
      <c r="I10214" s="19"/>
      <c r="J10214" s="19"/>
      <c r="K10214" s="19"/>
      <c r="L10214" s="19"/>
      <c r="M10214" s="19"/>
      <c r="N10214" s="20"/>
    </row>
    <row r="10215" spans="9:14" x14ac:dyDescent="0.25">
      <c r="I10215" s="19"/>
      <c r="J10215" s="19"/>
      <c r="K10215" s="19"/>
      <c r="L10215" s="19"/>
      <c r="M10215" s="19"/>
      <c r="N10215" s="20"/>
    </row>
    <row r="10216" spans="9:14" x14ac:dyDescent="0.25">
      <c r="I10216" s="19"/>
      <c r="J10216" s="19"/>
      <c r="K10216" s="19"/>
      <c r="L10216" s="19"/>
      <c r="M10216" s="19"/>
      <c r="N10216" s="20"/>
    </row>
    <row r="10217" spans="9:14" x14ac:dyDescent="0.25">
      <c r="I10217" s="19"/>
      <c r="J10217" s="19"/>
      <c r="K10217" s="19"/>
      <c r="L10217" s="19"/>
      <c r="M10217" s="19"/>
      <c r="N10217" s="20"/>
    </row>
    <row r="10218" spans="9:14" x14ac:dyDescent="0.25">
      <c r="I10218" s="19"/>
      <c r="J10218" s="19"/>
      <c r="K10218" s="19"/>
      <c r="L10218" s="19"/>
      <c r="M10218" s="19"/>
      <c r="N10218" s="20"/>
    </row>
    <row r="10219" spans="9:14" x14ac:dyDescent="0.25">
      <c r="I10219" s="19"/>
      <c r="J10219" s="19"/>
      <c r="K10219" s="19"/>
      <c r="L10219" s="19"/>
      <c r="M10219" s="19"/>
      <c r="N10219" s="20"/>
    </row>
    <row r="10220" spans="9:14" x14ac:dyDescent="0.25">
      <c r="I10220" s="19"/>
      <c r="J10220" s="19"/>
      <c r="K10220" s="19"/>
      <c r="L10220" s="19"/>
      <c r="M10220" s="19"/>
      <c r="N10220" s="20"/>
    </row>
    <row r="10221" spans="9:14" x14ac:dyDescent="0.25">
      <c r="I10221" s="19"/>
      <c r="J10221" s="19"/>
      <c r="K10221" s="19"/>
      <c r="L10221" s="19"/>
      <c r="M10221" s="19"/>
      <c r="N10221" s="20"/>
    </row>
    <row r="10222" spans="9:14" x14ac:dyDescent="0.25">
      <c r="I10222" s="19"/>
      <c r="J10222" s="19"/>
      <c r="K10222" s="19"/>
      <c r="L10222" s="19"/>
      <c r="M10222" s="19"/>
      <c r="N10222" s="20"/>
    </row>
    <row r="10223" spans="9:14" x14ac:dyDescent="0.25">
      <c r="I10223" s="19"/>
      <c r="J10223" s="19"/>
      <c r="K10223" s="19"/>
      <c r="L10223" s="19"/>
      <c r="M10223" s="19"/>
      <c r="N10223" s="20"/>
    </row>
    <row r="10224" spans="9:14" x14ac:dyDescent="0.25">
      <c r="I10224" s="19"/>
      <c r="J10224" s="19"/>
      <c r="K10224" s="19"/>
      <c r="L10224" s="19"/>
      <c r="M10224" s="19"/>
      <c r="N10224" s="20"/>
    </row>
    <row r="10225" spans="6:14" x14ac:dyDescent="0.25">
      <c r="I10225" s="19"/>
      <c r="J10225" s="19"/>
      <c r="K10225" s="19"/>
      <c r="L10225" s="19"/>
      <c r="M10225" s="19"/>
      <c r="N10225" s="20"/>
    </row>
    <row r="10226" spans="6:14" x14ac:dyDescent="0.25">
      <c r="I10226" s="19"/>
      <c r="J10226" s="19"/>
      <c r="K10226" s="19"/>
      <c r="L10226" s="19"/>
      <c r="M10226" s="19"/>
      <c r="N10226" s="20"/>
    </row>
    <row r="10227" spans="6:14" x14ac:dyDescent="0.25">
      <c r="I10227" s="19"/>
      <c r="J10227" s="19"/>
      <c r="K10227" s="19"/>
      <c r="L10227" s="19"/>
      <c r="M10227" s="19"/>
      <c r="N10227" s="20"/>
    </row>
    <row r="10228" spans="6:14" x14ac:dyDescent="0.25">
      <c r="I10228" s="19"/>
      <c r="J10228" s="19"/>
      <c r="K10228" s="19"/>
      <c r="L10228" s="19"/>
      <c r="M10228" s="19"/>
      <c r="N10228" s="20"/>
    </row>
    <row r="10229" spans="6:14" x14ac:dyDescent="0.25">
      <c r="I10229" s="19"/>
      <c r="J10229" s="19"/>
      <c r="K10229" s="19"/>
      <c r="L10229" s="19"/>
      <c r="M10229" s="19"/>
      <c r="N10229" s="20"/>
    </row>
    <row r="10230" spans="6:14" x14ac:dyDescent="0.25">
      <c r="I10230" s="19"/>
      <c r="J10230" s="19"/>
      <c r="K10230" s="19"/>
      <c r="L10230" s="19"/>
      <c r="M10230" s="19"/>
      <c r="N10230" s="20"/>
    </row>
    <row r="10231" spans="6:14" x14ac:dyDescent="0.25">
      <c r="I10231" s="19"/>
      <c r="J10231" s="19"/>
      <c r="K10231" s="19"/>
      <c r="L10231" s="19"/>
      <c r="M10231" s="19"/>
      <c r="N10231" s="20"/>
    </row>
    <row r="10232" spans="6:14" x14ac:dyDescent="0.25">
      <c r="I10232" s="19"/>
      <c r="J10232" s="19"/>
      <c r="K10232" s="19"/>
      <c r="L10232" s="19"/>
      <c r="M10232" s="19"/>
      <c r="N10232" s="20"/>
    </row>
    <row r="10233" spans="6:14" x14ac:dyDescent="0.25">
      <c r="F10233" s="18"/>
      <c r="G10233" s="18"/>
      <c r="I10233" s="19"/>
      <c r="J10233" s="19"/>
      <c r="K10233" s="19"/>
      <c r="L10233" s="19"/>
      <c r="M10233" s="19"/>
      <c r="N10233" s="20"/>
    </row>
    <row r="10234" spans="6:14" x14ac:dyDescent="0.25">
      <c r="I10234" s="19"/>
      <c r="J10234" s="19"/>
      <c r="K10234" s="19"/>
      <c r="L10234" s="19"/>
      <c r="M10234" s="19"/>
      <c r="N10234" s="20"/>
    </row>
    <row r="10235" spans="6:14" x14ac:dyDescent="0.25">
      <c r="I10235" s="19"/>
      <c r="J10235" s="19"/>
      <c r="K10235" s="19"/>
      <c r="L10235" s="19"/>
      <c r="M10235" s="19"/>
      <c r="N10235" s="20"/>
    </row>
    <row r="10236" spans="6:14" x14ac:dyDescent="0.25">
      <c r="I10236" s="19"/>
      <c r="J10236" s="19"/>
      <c r="K10236" s="19"/>
      <c r="L10236" s="19"/>
      <c r="M10236" s="19"/>
      <c r="N10236" s="20"/>
    </row>
    <row r="10237" spans="6:14" x14ac:dyDescent="0.25">
      <c r="I10237" s="19"/>
      <c r="J10237" s="19"/>
      <c r="K10237" s="19"/>
      <c r="L10237" s="19"/>
      <c r="M10237" s="19"/>
      <c r="N10237" s="20"/>
    </row>
    <row r="10238" spans="6:14" x14ac:dyDescent="0.25">
      <c r="I10238" s="19"/>
      <c r="J10238" s="19"/>
      <c r="K10238" s="19"/>
      <c r="L10238" s="19"/>
      <c r="M10238" s="19"/>
      <c r="N10238" s="20"/>
    </row>
    <row r="10239" spans="6:14" x14ac:dyDescent="0.25">
      <c r="I10239" s="19"/>
      <c r="J10239" s="19"/>
      <c r="K10239" s="19"/>
      <c r="L10239" s="19"/>
      <c r="M10239" s="19"/>
      <c r="N10239" s="20"/>
    </row>
    <row r="10240" spans="6:14" x14ac:dyDescent="0.25">
      <c r="I10240" s="19"/>
      <c r="J10240" s="19"/>
      <c r="K10240" s="19"/>
      <c r="L10240" s="19"/>
      <c r="M10240" s="19"/>
      <c r="N10240" s="20"/>
    </row>
    <row r="10241" spans="9:14" x14ac:dyDescent="0.25">
      <c r="I10241" s="19"/>
      <c r="J10241" s="19"/>
      <c r="K10241" s="19"/>
      <c r="L10241" s="19"/>
      <c r="M10241" s="19"/>
      <c r="N10241" s="20"/>
    </row>
    <row r="10242" spans="9:14" x14ac:dyDescent="0.25">
      <c r="I10242" s="19"/>
      <c r="J10242" s="19"/>
      <c r="K10242" s="19"/>
      <c r="L10242" s="19"/>
      <c r="M10242" s="19"/>
      <c r="N10242" s="20"/>
    </row>
    <row r="10243" spans="9:14" x14ac:dyDescent="0.25">
      <c r="I10243" s="19"/>
      <c r="J10243" s="19"/>
      <c r="K10243" s="19"/>
      <c r="L10243" s="19"/>
      <c r="M10243" s="19"/>
      <c r="N10243" s="20"/>
    </row>
    <row r="10244" spans="9:14" x14ac:dyDescent="0.25">
      <c r="I10244" s="19"/>
      <c r="J10244" s="19"/>
      <c r="K10244" s="19"/>
      <c r="L10244" s="19"/>
      <c r="M10244" s="19"/>
      <c r="N10244" s="20"/>
    </row>
    <row r="10245" spans="9:14" x14ac:dyDescent="0.25">
      <c r="I10245" s="19"/>
      <c r="J10245" s="19"/>
      <c r="K10245" s="19"/>
      <c r="L10245" s="19"/>
      <c r="M10245" s="19"/>
      <c r="N10245" s="20"/>
    </row>
    <row r="10246" spans="9:14" x14ac:dyDescent="0.25">
      <c r="I10246" s="19"/>
      <c r="J10246" s="19"/>
      <c r="K10246" s="19"/>
      <c r="L10246" s="19"/>
      <c r="M10246" s="19"/>
      <c r="N10246" s="20"/>
    </row>
    <row r="10247" spans="9:14" x14ac:dyDescent="0.25">
      <c r="I10247" s="19"/>
      <c r="J10247" s="19"/>
      <c r="K10247" s="19"/>
      <c r="L10247" s="19"/>
      <c r="M10247" s="19"/>
      <c r="N10247" s="20"/>
    </row>
    <row r="10248" spans="9:14" x14ac:dyDescent="0.25">
      <c r="I10248" s="19"/>
      <c r="J10248" s="19"/>
      <c r="K10248" s="19"/>
      <c r="L10248" s="19"/>
      <c r="M10248" s="19"/>
      <c r="N10248" s="20"/>
    </row>
    <row r="10249" spans="9:14" x14ac:dyDescent="0.25">
      <c r="I10249" s="19"/>
      <c r="J10249" s="19"/>
      <c r="K10249" s="19"/>
      <c r="L10249" s="19"/>
      <c r="M10249" s="19"/>
      <c r="N10249" s="20"/>
    </row>
    <row r="10250" spans="9:14" x14ac:dyDescent="0.25">
      <c r="I10250" s="19"/>
      <c r="J10250" s="19"/>
      <c r="K10250" s="19"/>
      <c r="L10250" s="19"/>
      <c r="M10250" s="19"/>
      <c r="N10250" s="20"/>
    </row>
    <row r="10251" spans="9:14" x14ac:dyDescent="0.25">
      <c r="I10251" s="19"/>
      <c r="J10251" s="19"/>
      <c r="K10251" s="19"/>
      <c r="L10251" s="19"/>
      <c r="M10251" s="19"/>
      <c r="N10251" s="20"/>
    </row>
    <row r="10252" spans="9:14" x14ac:dyDescent="0.25">
      <c r="I10252" s="19"/>
      <c r="J10252" s="19"/>
      <c r="K10252" s="19"/>
      <c r="L10252" s="19"/>
      <c r="M10252" s="19"/>
      <c r="N10252" s="20"/>
    </row>
    <row r="10253" spans="9:14" x14ac:dyDescent="0.25">
      <c r="I10253" s="19"/>
      <c r="J10253" s="19"/>
      <c r="K10253" s="19"/>
      <c r="L10253" s="19"/>
      <c r="M10253" s="19"/>
      <c r="N10253" s="20"/>
    </row>
    <row r="10254" spans="9:14" x14ac:dyDescent="0.25">
      <c r="I10254" s="19"/>
      <c r="J10254" s="19"/>
      <c r="K10254" s="19"/>
      <c r="L10254" s="19"/>
      <c r="M10254" s="19"/>
      <c r="N10254" s="20"/>
    </row>
    <row r="10255" spans="9:14" x14ac:dyDescent="0.25">
      <c r="I10255" s="19"/>
      <c r="J10255" s="19"/>
      <c r="K10255" s="19"/>
      <c r="L10255" s="19"/>
      <c r="M10255" s="19"/>
      <c r="N10255" s="20"/>
    </row>
    <row r="10256" spans="9:14" x14ac:dyDescent="0.25">
      <c r="I10256" s="19"/>
      <c r="J10256" s="19"/>
      <c r="K10256" s="19"/>
      <c r="L10256" s="19"/>
      <c r="M10256" s="19"/>
      <c r="N10256" s="20"/>
    </row>
    <row r="10257" spans="9:14" x14ac:dyDescent="0.25">
      <c r="I10257" s="19"/>
      <c r="J10257" s="19"/>
      <c r="K10257" s="19"/>
      <c r="L10257" s="19"/>
      <c r="M10257" s="19"/>
      <c r="N10257" s="20"/>
    </row>
    <row r="10258" spans="9:14" x14ac:dyDescent="0.25">
      <c r="I10258" s="19"/>
      <c r="J10258" s="19"/>
      <c r="K10258" s="19"/>
      <c r="L10258" s="19"/>
      <c r="M10258" s="19"/>
      <c r="N10258" s="20"/>
    </row>
    <row r="10259" spans="9:14" x14ac:dyDescent="0.25">
      <c r="I10259" s="19"/>
      <c r="J10259" s="19"/>
      <c r="K10259" s="19"/>
      <c r="L10259" s="19"/>
      <c r="M10259" s="19"/>
      <c r="N10259" s="20"/>
    </row>
    <row r="10260" spans="9:14" x14ac:dyDescent="0.25">
      <c r="I10260" s="19"/>
      <c r="J10260" s="19"/>
      <c r="K10260" s="19"/>
      <c r="L10260" s="19"/>
      <c r="M10260" s="19"/>
      <c r="N10260" s="20"/>
    </row>
    <row r="10261" spans="9:14" x14ac:dyDescent="0.25">
      <c r="I10261" s="19"/>
      <c r="J10261" s="19"/>
      <c r="K10261" s="19"/>
      <c r="L10261" s="19"/>
      <c r="M10261" s="19"/>
      <c r="N10261" s="20"/>
    </row>
    <row r="10262" spans="9:14" x14ac:dyDescent="0.25">
      <c r="I10262" s="19"/>
      <c r="J10262" s="19"/>
      <c r="K10262" s="19"/>
      <c r="L10262" s="19"/>
      <c r="M10262" s="19"/>
      <c r="N10262" s="20"/>
    </row>
    <row r="10263" spans="9:14" x14ac:dyDescent="0.25">
      <c r="I10263" s="19"/>
      <c r="J10263" s="19"/>
      <c r="K10263" s="19"/>
      <c r="L10263" s="19"/>
      <c r="M10263" s="19"/>
      <c r="N10263" s="20"/>
    </row>
    <row r="10264" spans="9:14" x14ac:dyDescent="0.25">
      <c r="I10264" s="19"/>
      <c r="J10264" s="19"/>
      <c r="K10264" s="19"/>
      <c r="L10264" s="19"/>
      <c r="M10264" s="19"/>
      <c r="N10264" s="20"/>
    </row>
    <row r="10265" spans="9:14" x14ac:dyDescent="0.25">
      <c r="I10265" s="19"/>
      <c r="J10265" s="19"/>
      <c r="K10265" s="19"/>
      <c r="L10265" s="19"/>
      <c r="M10265" s="19"/>
      <c r="N10265" s="20"/>
    </row>
    <row r="10266" spans="9:14" x14ac:dyDescent="0.25">
      <c r="I10266" s="19"/>
      <c r="J10266" s="19"/>
      <c r="K10266" s="19"/>
      <c r="L10266" s="19"/>
      <c r="M10266" s="19"/>
      <c r="N10266" s="20"/>
    </row>
    <row r="10267" spans="9:14" x14ac:dyDescent="0.25">
      <c r="I10267" s="19"/>
      <c r="J10267" s="19"/>
      <c r="K10267" s="19"/>
      <c r="L10267" s="19"/>
      <c r="M10267" s="19"/>
      <c r="N10267" s="20"/>
    </row>
    <row r="10268" spans="9:14" x14ac:dyDescent="0.25">
      <c r="I10268" s="19"/>
      <c r="J10268" s="19"/>
      <c r="K10268" s="19"/>
      <c r="L10268" s="19"/>
      <c r="M10268" s="19"/>
      <c r="N10268" s="20"/>
    </row>
    <row r="10269" spans="9:14" x14ac:dyDescent="0.25">
      <c r="I10269" s="19"/>
      <c r="J10269" s="19"/>
      <c r="K10269" s="19"/>
      <c r="L10269" s="19"/>
      <c r="M10269" s="19"/>
      <c r="N10269" s="20"/>
    </row>
    <row r="10270" spans="9:14" x14ac:dyDescent="0.25">
      <c r="I10270" s="19"/>
      <c r="J10270" s="19"/>
      <c r="K10270" s="19"/>
      <c r="L10270" s="19"/>
      <c r="M10270" s="19"/>
      <c r="N10270" s="20"/>
    </row>
    <row r="10271" spans="9:14" x14ac:dyDescent="0.25">
      <c r="I10271" s="19"/>
      <c r="J10271" s="19"/>
      <c r="K10271" s="19"/>
      <c r="L10271" s="19"/>
      <c r="M10271" s="19"/>
      <c r="N10271" s="20"/>
    </row>
    <row r="10272" spans="9:14" x14ac:dyDescent="0.25">
      <c r="I10272" s="19"/>
      <c r="J10272" s="19"/>
      <c r="K10272" s="19"/>
      <c r="L10272" s="19"/>
      <c r="M10272" s="19"/>
      <c r="N10272" s="20"/>
    </row>
    <row r="10273" spans="9:14" x14ac:dyDescent="0.25">
      <c r="I10273" s="19"/>
      <c r="J10273" s="19"/>
      <c r="K10273" s="19"/>
      <c r="L10273" s="19"/>
      <c r="M10273" s="19"/>
      <c r="N10273" s="20"/>
    </row>
    <row r="10274" spans="9:14" x14ac:dyDescent="0.25">
      <c r="I10274" s="19"/>
      <c r="J10274" s="19"/>
      <c r="K10274" s="19"/>
      <c r="L10274" s="19"/>
      <c r="M10274" s="19"/>
      <c r="N10274" s="20"/>
    </row>
    <row r="10275" spans="9:14" x14ac:dyDescent="0.25">
      <c r="I10275" s="19"/>
      <c r="J10275" s="19"/>
      <c r="K10275" s="19"/>
      <c r="L10275" s="19"/>
      <c r="M10275" s="19"/>
      <c r="N10275" s="20"/>
    </row>
    <row r="10276" spans="9:14" x14ac:dyDescent="0.25">
      <c r="I10276" s="19"/>
      <c r="J10276" s="19"/>
      <c r="K10276" s="19"/>
      <c r="L10276" s="19"/>
      <c r="M10276" s="19"/>
      <c r="N10276" s="20"/>
    </row>
    <row r="10277" spans="9:14" x14ac:dyDescent="0.25">
      <c r="I10277" s="19"/>
      <c r="J10277" s="19"/>
      <c r="K10277" s="19"/>
      <c r="L10277" s="19"/>
      <c r="M10277" s="19"/>
      <c r="N10277" s="20"/>
    </row>
    <row r="10278" spans="9:14" x14ac:dyDescent="0.25">
      <c r="I10278" s="19"/>
      <c r="J10278" s="19"/>
      <c r="K10278" s="19"/>
      <c r="L10278" s="19"/>
      <c r="M10278" s="19"/>
      <c r="N10278" s="20"/>
    </row>
    <row r="10279" spans="9:14" x14ac:dyDescent="0.25">
      <c r="I10279" s="19"/>
      <c r="J10279" s="19"/>
      <c r="K10279" s="19"/>
      <c r="L10279" s="19"/>
      <c r="M10279" s="19"/>
      <c r="N10279" s="20"/>
    </row>
    <row r="10280" spans="9:14" x14ac:dyDescent="0.25">
      <c r="I10280" s="19"/>
      <c r="J10280" s="19"/>
      <c r="K10280" s="19"/>
      <c r="L10280" s="19"/>
      <c r="M10280" s="19"/>
      <c r="N10280" s="20"/>
    </row>
    <row r="10281" spans="9:14" x14ac:dyDescent="0.25">
      <c r="I10281" s="19"/>
      <c r="J10281" s="19"/>
      <c r="K10281" s="19"/>
      <c r="L10281" s="19"/>
      <c r="M10281" s="19"/>
      <c r="N10281" s="20"/>
    </row>
    <row r="10282" spans="9:14" x14ac:dyDescent="0.25">
      <c r="I10282" s="19"/>
      <c r="J10282" s="19"/>
      <c r="K10282" s="19"/>
      <c r="L10282" s="19"/>
      <c r="M10282" s="19"/>
      <c r="N10282" s="20"/>
    </row>
    <row r="10283" spans="9:14" x14ac:dyDescent="0.25">
      <c r="I10283" s="19"/>
      <c r="J10283" s="19"/>
      <c r="K10283" s="19"/>
      <c r="L10283" s="19"/>
      <c r="M10283" s="19"/>
      <c r="N10283" s="20"/>
    </row>
    <row r="10284" spans="9:14" x14ac:dyDescent="0.25">
      <c r="I10284" s="19"/>
      <c r="J10284" s="19"/>
      <c r="K10284" s="19"/>
      <c r="L10284" s="19"/>
      <c r="M10284" s="19"/>
      <c r="N10284" s="20"/>
    </row>
    <row r="10285" spans="9:14" x14ac:dyDescent="0.25">
      <c r="I10285" s="19"/>
      <c r="J10285" s="19"/>
      <c r="K10285" s="19"/>
      <c r="L10285" s="19"/>
      <c r="M10285" s="19"/>
      <c r="N10285" s="20"/>
    </row>
    <row r="10286" spans="9:14" x14ac:dyDescent="0.25">
      <c r="I10286" s="19"/>
      <c r="J10286" s="19"/>
      <c r="K10286" s="19"/>
      <c r="L10286" s="19"/>
      <c r="M10286" s="19"/>
      <c r="N10286" s="20"/>
    </row>
    <row r="10287" spans="9:14" x14ac:dyDescent="0.25">
      <c r="I10287" s="19"/>
      <c r="J10287" s="19"/>
      <c r="K10287" s="19"/>
      <c r="L10287" s="19"/>
      <c r="M10287" s="19"/>
      <c r="N10287" s="20"/>
    </row>
    <row r="10288" spans="9:14" x14ac:dyDescent="0.25">
      <c r="I10288" s="19"/>
      <c r="J10288" s="19"/>
      <c r="K10288" s="19"/>
      <c r="L10288" s="19"/>
      <c r="M10288" s="19"/>
      <c r="N10288" s="20"/>
    </row>
    <row r="10289" spans="9:14" x14ac:dyDescent="0.25">
      <c r="I10289" s="19"/>
      <c r="J10289" s="19"/>
      <c r="K10289" s="19"/>
      <c r="L10289" s="19"/>
      <c r="M10289" s="19"/>
      <c r="N10289" s="20"/>
    </row>
    <row r="10290" spans="9:14" x14ac:dyDescent="0.25">
      <c r="I10290" s="19"/>
      <c r="J10290" s="19"/>
      <c r="K10290" s="19"/>
      <c r="L10290" s="19"/>
      <c r="M10290" s="19"/>
      <c r="N10290" s="20"/>
    </row>
    <row r="10291" spans="9:14" x14ac:dyDescent="0.25">
      <c r="I10291" s="19"/>
      <c r="J10291" s="19"/>
      <c r="K10291" s="19"/>
      <c r="L10291" s="19"/>
      <c r="M10291" s="19"/>
      <c r="N10291" s="20"/>
    </row>
    <row r="10292" spans="9:14" x14ac:dyDescent="0.25">
      <c r="I10292" s="19"/>
      <c r="J10292" s="19"/>
      <c r="K10292" s="19"/>
      <c r="L10292" s="19"/>
      <c r="M10292" s="19"/>
      <c r="N10292" s="20"/>
    </row>
    <row r="10293" spans="9:14" x14ac:dyDescent="0.25">
      <c r="I10293" s="19"/>
      <c r="J10293" s="19"/>
      <c r="K10293" s="19"/>
      <c r="L10293" s="19"/>
      <c r="M10293" s="19"/>
      <c r="N10293" s="20"/>
    </row>
    <row r="10294" spans="9:14" x14ac:dyDescent="0.25">
      <c r="I10294" s="19"/>
      <c r="J10294" s="19"/>
      <c r="K10294" s="19"/>
      <c r="L10294" s="19"/>
      <c r="M10294" s="19"/>
      <c r="N10294" s="20"/>
    </row>
    <row r="10295" spans="9:14" x14ac:dyDescent="0.25">
      <c r="I10295" s="19"/>
      <c r="J10295" s="19"/>
      <c r="K10295" s="19"/>
      <c r="L10295" s="19"/>
      <c r="M10295" s="19"/>
      <c r="N10295" s="20"/>
    </row>
    <row r="10296" spans="9:14" x14ac:dyDescent="0.25">
      <c r="I10296" s="19"/>
      <c r="J10296" s="19"/>
      <c r="K10296" s="19"/>
      <c r="L10296" s="19"/>
      <c r="M10296" s="19"/>
      <c r="N10296" s="20"/>
    </row>
    <row r="10297" spans="9:14" x14ac:dyDescent="0.25">
      <c r="I10297" s="19"/>
      <c r="J10297" s="19"/>
      <c r="K10297" s="19"/>
      <c r="L10297" s="19"/>
      <c r="M10297" s="19"/>
      <c r="N10297" s="20"/>
    </row>
    <row r="10298" spans="9:14" x14ac:dyDescent="0.25">
      <c r="I10298" s="19"/>
      <c r="J10298" s="19"/>
      <c r="K10298" s="19"/>
      <c r="L10298" s="19"/>
      <c r="M10298" s="19"/>
      <c r="N10298" s="20"/>
    </row>
    <row r="10299" spans="9:14" x14ac:dyDescent="0.25">
      <c r="I10299" s="19"/>
      <c r="J10299" s="19"/>
      <c r="K10299" s="19"/>
      <c r="L10299" s="19"/>
      <c r="M10299" s="19"/>
      <c r="N10299" s="20"/>
    </row>
    <row r="10300" spans="9:14" x14ac:dyDescent="0.25">
      <c r="I10300" s="19"/>
      <c r="J10300" s="19"/>
      <c r="K10300" s="19"/>
      <c r="L10300" s="19"/>
      <c r="M10300" s="19"/>
      <c r="N10300" s="20"/>
    </row>
    <row r="10301" spans="9:14" x14ac:dyDescent="0.25">
      <c r="I10301" s="19"/>
      <c r="J10301" s="19"/>
      <c r="K10301" s="19"/>
      <c r="L10301" s="19"/>
      <c r="M10301" s="19"/>
      <c r="N10301" s="20"/>
    </row>
    <row r="10302" spans="9:14" x14ac:dyDescent="0.25">
      <c r="I10302" s="19"/>
      <c r="J10302" s="19"/>
      <c r="K10302" s="19"/>
      <c r="L10302" s="19"/>
      <c r="M10302" s="19"/>
      <c r="N10302" s="20"/>
    </row>
    <row r="10303" spans="9:14" x14ac:dyDescent="0.25">
      <c r="I10303" s="19"/>
      <c r="J10303" s="19"/>
      <c r="K10303" s="19"/>
      <c r="L10303" s="19"/>
      <c r="M10303" s="19"/>
      <c r="N10303" s="20"/>
    </row>
    <row r="10304" spans="9:14" x14ac:dyDescent="0.25">
      <c r="I10304" s="19"/>
      <c r="J10304" s="19"/>
      <c r="K10304" s="19"/>
      <c r="L10304" s="19"/>
      <c r="M10304" s="19"/>
      <c r="N10304" s="20"/>
    </row>
    <row r="10305" spans="9:14" x14ac:dyDescent="0.25">
      <c r="I10305" s="19"/>
      <c r="J10305" s="19"/>
      <c r="K10305" s="19"/>
      <c r="L10305" s="19"/>
      <c r="M10305" s="19"/>
      <c r="N10305" s="20"/>
    </row>
    <row r="10306" spans="9:14" x14ac:dyDescent="0.25">
      <c r="I10306" s="19"/>
      <c r="J10306" s="19"/>
      <c r="K10306" s="19"/>
      <c r="L10306" s="19"/>
      <c r="M10306" s="19"/>
      <c r="N10306" s="20"/>
    </row>
    <row r="10307" spans="9:14" x14ac:dyDescent="0.25">
      <c r="I10307" s="19"/>
      <c r="J10307" s="19"/>
      <c r="K10307" s="19"/>
      <c r="L10307" s="19"/>
      <c r="M10307" s="19"/>
      <c r="N10307" s="20"/>
    </row>
    <row r="10308" spans="9:14" x14ac:dyDescent="0.25">
      <c r="I10308" s="19"/>
      <c r="J10308" s="19"/>
      <c r="K10308" s="19"/>
      <c r="L10308" s="19"/>
      <c r="M10308" s="19"/>
      <c r="N10308" s="20"/>
    </row>
    <row r="10309" spans="9:14" x14ac:dyDescent="0.25">
      <c r="I10309" s="19"/>
      <c r="J10309" s="19"/>
      <c r="K10309" s="19"/>
      <c r="L10309" s="19"/>
      <c r="M10309" s="19"/>
      <c r="N10309" s="20"/>
    </row>
    <row r="10310" spans="9:14" x14ac:dyDescent="0.25">
      <c r="I10310" s="19"/>
      <c r="J10310" s="19"/>
      <c r="K10310" s="19"/>
      <c r="L10310" s="19"/>
      <c r="M10310" s="19"/>
      <c r="N10310" s="20"/>
    </row>
    <row r="10311" spans="9:14" x14ac:dyDescent="0.25">
      <c r="I10311" s="19"/>
      <c r="J10311" s="19"/>
      <c r="K10311" s="19"/>
      <c r="L10311" s="19"/>
      <c r="M10311" s="19"/>
      <c r="N10311" s="20"/>
    </row>
    <row r="10312" spans="9:14" x14ac:dyDescent="0.25">
      <c r="I10312" s="19"/>
      <c r="J10312" s="19"/>
      <c r="K10312" s="19"/>
      <c r="L10312" s="19"/>
      <c r="M10312" s="19"/>
      <c r="N10312" s="20"/>
    </row>
    <row r="10313" spans="9:14" x14ac:dyDescent="0.25">
      <c r="I10313" s="19"/>
      <c r="J10313" s="19"/>
      <c r="K10313" s="19"/>
      <c r="L10313" s="19"/>
      <c r="M10313" s="19"/>
      <c r="N10313" s="20"/>
    </row>
    <row r="10314" spans="9:14" x14ac:dyDescent="0.25">
      <c r="I10314" s="19"/>
      <c r="J10314" s="19"/>
      <c r="K10314" s="19"/>
      <c r="L10314" s="19"/>
      <c r="M10314" s="19"/>
      <c r="N10314" s="20"/>
    </row>
    <row r="10315" spans="9:14" x14ac:dyDescent="0.25">
      <c r="I10315" s="19"/>
      <c r="J10315" s="19"/>
      <c r="K10315" s="19"/>
      <c r="L10315" s="19"/>
      <c r="M10315" s="19"/>
      <c r="N10315" s="20"/>
    </row>
    <row r="10316" spans="9:14" x14ac:dyDescent="0.25">
      <c r="I10316" s="19"/>
      <c r="J10316" s="19"/>
      <c r="K10316" s="19"/>
      <c r="L10316" s="19"/>
      <c r="M10316" s="19"/>
      <c r="N10316" s="20"/>
    </row>
    <row r="10317" spans="9:14" x14ac:dyDescent="0.25">
      <c r="I10317" s="19"/>
      <c r="J10317" s="19"/>
      <c r="K10317" s="19"/>
      <c r="L10317" s="19"/>
      <c r="M10317" s="19"/>
      <c r="N10317" s="20"/>
    </row>
    <row r="10318" spans="9:14" x14ac:dyDescent="0.25">
      <c r="I10318" s="19"/>
      <c r="J10318" s="19"/>
      <c r="K10318" s="19"/>
      <c r="L10318" s="19"/>
      <c r="M10318" s="19"/>
      <c r="N10318" s="20"/>
    </row>
    <row r="10319" spans="9:14" x14ac:dyDescent="0.25">
      <c r="I10319" s="19"/>
      <c r="J10319" s="19"/>
      <c r="K10319" s="19"/>
      <c r="L10319" s="19"/>
      <c r="M10319" s="19"/>
      <c r="N10319" s="20"/>
    </row>
    <row r="10320" spans="9:14" x14ac:dyDescent="0.25">
      <c r="I10320" s="19"/>
      <c r="J10320" s="19"/>
      <c r="K10320" s="19"/>
      <c r="L10320" s="19"/>
      <c r="M10320" s="19"/>
      <c r="N10320" s="20"/>
    </row>
    <row r="10321" spans="9:14" x14ac:dyDescent="0.25">
      <c r="I10321" s="19"/>
      <c r="J10321" s="19"/>
      <c r="K10321" s="19"/>
      <c r="L10321" s="19"/>
      <c r="M10321" s="19"/>
      <c r="N10321" s="20"/>
    </row>
    <row r="10322" spans="9:14" x14ac:dyDescent="0.25">
      <c r="I10322" s="19"/>
      <c r="J10322" s="19"/>
      <c r="K10322" s="19"/>
      <c r="L10322" s="19"/>
      <c r="M10322" s="19"/>
      <c r="N10322" s="20"/>
    </row>
    <row r="10323" spans="9:14" x14ac:dyDescent="0.25">
      <c r="I10323" s="19"/>
      <c r="J10323" s="19"/>
      <c r="K10323" s="19"/>
      <c r="L10323" s="19"/>
      <c r="M10323" s="19"/>
      <c r="N10323" s="20"/>
    </row>
    <row r="10324" spans="9:14" x14ac:dyDescent="0.25">
      <c r="I10324" s="19"/>
      <c r="J10324" s="19"/>
      <c r="K10324" s="19"/>
      <c r="L10324" s="19"/>
      <c r="M10324" s="19"/>
      <c r="N10324" s="20"/>
    </row>
    <row r="10325" spans="9:14" x14ac:dyDescent="0.25">
      <c r="I10325" s="19"/>
      <c r="J10325" s="19"/>
      <c r="K10325" s="19"/>
      <c r="L10325" s="19"/>
      <c r="M10325" s="19"/>
      <c r="N10325" s="20"/>
    </row>
    <row r="10326" spans="9:14" x14ac:dyDescent="0.25">
      <c r="I10326" s="19"/>
      <c r="J10326" s="19"/>
      <c r="K10326" s="19"/>
      <c r="L10326" s="19"/>
      <c r="M10326" s="19"/>
      <c r="N10326" s="20"/>
    </row>
    <row r="10327" spans="9:14" x14ac:dyDescent="0.25">
      <c r="I10327" s="19"/>
      <c r="J10327" s="19"/>
      <c r="K10327" s="19"/>
      <c r="L10327" s="19"/>
      <c r="M10327" s="19"/>
      <c r="N10327" s="20"/>
    </row>
    <row r="10328" spans="9:14" x14ac:dyDescent="0.25">
      <c r="I10328" s="19"/>
      <c r="J10328" s="19"/>
      <c r="K10328" s="19"/>
      <c r="L10328" s="19"/>
      <c r="M10328" s="19"/>
      <c r="N10328" s="20"/>
    </row>
    <row r="10329" spans="9:14" x14ac:dyDescent="0.25">
      <c r="I10329" s="19"/>
      <c r="J10329" s="19"/>
      <c r="K10329" s="19"/>
      <c r="L10329" s="19"/>
      <c r="M10329" s="19"/>
      <c r="N10329" s="20"/>
    </row>
    <row r="10330" spans="9:14" x14ac:dyDescent="0.25">
      <c r="I10330" s="19"/>
      <c r="J10330" s="19"/>
      <c r="K10330" s="19"/>
      <c r="L10330" s="19"/>
      <c r="M10330" s="19"/>
      <c r="N10330" s="20"/>
    </row>
    <row r="10331" spans="9:14" x14ac:dyDescent="0.25">
      <c r="I10331" s="19"/>
      <c r="J10331" s="19"/>
      <c r="K10331" s="19"/>
      <c r="L10331" s="19"/>
      <c r="M10331" s="19"/>
      <c r="N10331" s="20"/>
    </row>
    <row r="10332" spans="9:14" x14ac:dyDescent="0.25">
      <c r="I10332" s="19"/>
      <c r="J10332" s="19"/>
      <c r="K10332" s="19"/>
      <c r="L10332" s="19"/>
      <c r="M10332" s="19"/>
      <c r="N10332" s="20"/>
    </row>
    <row r="10333" spans="9:14" x14ac:dyDescent="0.25">
      <c r="I10333" s="19"/>
      <c r="J10333" s="19"/>
      <c r="K10333" s="19"/>
      <c r="L10333" s="19"/>
      <c r="M10333" s="19"/>
      <c r="N10333" s="20"/>
    </row>
    <row r="10334" spans="9:14" x14ac:dyDescent="0.25">
      <c r="I10334" s="19"/>
      <c r="J10334" s="19"/>
      <c r="K10334" s="19"/>
      <c r="L10334" s="19"/>
      <c r="M10334" s="19"/>
      <c r="N10334" s="20"/>
    </row>
    <row r="10335" spans="9:14" x14ac:dyDescent="0.25">
      <c r="I10335" s="19"/>
      <c r="J10335" s="19"/>
      <c r="K10335" s="19"/>
      <c r="L10335" s="19"/>
      <c r="M10335" s="19"/>
      <c r="N10335" s="20"/>
    </row>
    <row r="10336" spans="9:14" x14ac:dyDescent="0.25">
      <c r="I10336" s="19"/>
      <c r="J10336" s="19"/>
      <c r="K10336" s="19"/>
      <c r="L10336" s="19"/>
      <c r="M10336" s="19"/>
      <c r="N10336" s="20"/>
    </row>
    <row r="10337" spans="9:14" x14ac:dyDescent="0.25">
      <c r="I10337" s="19"/>
      <c r="J10337" s="19"/>
      <c r="K10337" s="19"/>
      <c r="L10337" s="19"/>
      <c r="M10337" s="19"/>
      <c r="N10337" s="20"/>
    </row>
    <row r="10338" spans="9:14" x14ac:dyDescent="0.25">
      <c r="I10338" s="19"/>
      <c r="J10338" s="19"/>
      <c r="K10338" s="19"/>
      <c r="L10338" s="19"/>
      <c r="M10338" s="19"/>
      <c r="N10338" s="20"/>
    </row>
    <row r="10339" spans="9:14" x14ac:dyDescent="0.25">
      <c r="I10339" s="19"/>
      <c r="J10339" s="19"/>
      <c r="K10339" s="19"/>
      <c r="L10339" s="19"/>
      <c r="M10339" s="19"/>
      <c r="N10339" s="20"/>
    </row>
    <row r="10340" spans="9:14" x14ac:dyDescent="0.25">
      <c r="I10340" s="19"/>
      <c r="J10340" s="19"/>
      <c r="K10340" s="19"/>
      <c r="L10340" s="19"/>
      <c r="M10340" s="19"/>
      <c r="N10340" s="20"/>
    </row>
    <row r="10341" spans="9:14" x14ac:dyDescent="0.25">
      <c r="I10341" s="19"/>
      <c r="J10341" s="19"/>
      <c r="K10341" s="19"/>
      <c r="L10341" s="19"/>
      <c r="M10341" s="19"/>
      <c r="N10341" s="20"/>
    </row>
    <row r="10342" spans="9:14" x14ac:dyDescent="0.25">
      <c r="I10342" s="19"/>
      <c r="J10342" s="19"/>
      <c r="K10342" s="19"/>
      <c r="L10342" s="19"/>
      <c r="M10342" s="19"/>
      <c r="N10342" s="20"/>
    </row>
    <row r="10343" spans="9:14" x14ac:dyDescent="0.25">
      <c r="I10343" s="19"/>
      <c r="J10343" s="19"/>
      <c r="K10343" s="19"/>
      <c r="L10343" s="19"/>
      <c r="M10343" s="19"/>
      <c r="N10343" s="20"/>
    </row>
    <row r="10344" spans="9:14" x14ac:dyDescent="0.25">
      <c r="I10344" s="19"/>
      <c r="J10344" s="19"/>
      <c r="K10344" s="19"/>
      <c r="L10344" s="19"/>
      <c r="M10344" s="19"/>
      <c r="N10344" s="20"/>
    </row>
    <row r="10345" spans="9:14" x14ac:dyDescent="0.25">
      <c r="I10345" s="19"/>
      <c r="J10345" s="19"/>
      <c r="K10345" s="19"/>
      <c r="L10345" s="19"/>
      <c r="M10345" s="19"/>
      <c r="N10345" s="20"/>
    </row>
    <row r="10346" spans="9:14" x14ac:dyDescent="0.25">
      <c r="I10346" s="19"/>
      <c r="J10346" s="19"/>
      <c r="K10346" s="19"/>
      <c r="L10346" s="19"/>
      <c r="M10346" s="19"/>
      <c r="N10346" s="20"/>
    </row>
    <row r="10347" spans="9:14" x14ac:dyDescent="0.25">
      <c r="I10347" s="19"/>
      <c r="J10347" s="19"/>
      <c r="K10347" s="19"/>
      <c r="L10347" s="19"/>
      <c r="M10347" s="19"/>
      <c r="N10347" s="20"/>
    </row>
    <row r="10348" spans="9:14" x14ac:dyDescent="0.25">
      <c r="I10348" s="19"/>
      <c r="J10348" s="19"/>
      <c r="K10348" s="19"/>
      <c r="L10348" s="19"/>
      <c r="M10348" s="19"/>
      <c r="N10348" s="20"/>
    </row>
    <row r="10349" spans="9:14" x14ac:dyDescent="0.25">
      <c r="I10349" s="19"/>
      <c r="J10349" s="19"/>
      <c r="K10349" s="19"/>
      <c r="L10349" s="19"/>
      <c r="M10349" s="19"/>
      <c r="N10349" s="20"/>
    </row>
    <row r="10350" spans="9:14" x14ac:dyDescent="0.25">
      <c r="I10350" s="19"/>
      <c r="J10350" s="19"/>
      <c r="K10350" s="19"/>
      <c r="L10350" s="19"/>
      <c r="M10350" s="19"/>
      <c r="N10350" s="20"/>
    </row>
    <row r="10351" spans="9:14" x14ac:dyDescent="0.25">
      <c r="I10351" s="19"/>
      <c r="J10351" s="19"/>
      <c r="K10351" s="19"/>
      <c r="L10351" s="19"/>
      <c r="M10351" s="19"/>
      <c r="N10351" s="20"/>
    </row>
    <row r="10352" spans="9:14" x14ac:dyDescent="0.25">
      <c r="I10352" s="19"/>
      <c r="J10352" s="19"/>
      <c r="K10352" s="19"/>
      <c r="L10352" s="19"/>
      <c r="M10352" s="19"/>
      <c r="N10352" s="20"/>
    </row>
    <row r="10353" spans="9:14" x14ac:dyDescent="0.25">
      <c r="I10353" s="19"/>
      <c r="J10353" s="19"/>
      <c r="K10353" s="19"/>
      <c r="L10353" s="19"/>
      <c r="M10353" s="19"/>
      <c r="N10353" s="20"/>
    </row>
    <row r="10354" spans="9:14" x14ac:dyDescent="0.25">
      <c r="I10354" s="19"/>
      <c r="J10354" s="19"/>
      <c r="K10354" s="19"/>
      <c r="L10354" s="19"/>
      <c r="M10354" s="19"/>
      <c r="N10354" s="20"/>
    </row>
    <row r="10355" spans="9:14" x14ac:dyDescent="0.25">
      <c r="I10355" s="19"/>
      <c r="J10355" s="19"/>
      <c r="K10355" s="19"/>
      <c r="L10355" s="19"/>
      <c r="M10355" s="19"/>
      <c r="N10355" s="20"/>
    </row>
    <row r="10356" spans="9:14" x14ac:dyDescent="0.25">
      <c r="I10356" s="19"/>
      <c r="J10356" s="19"/>
      <c r="K10356" s="19"/>
      <c r="L10356" s="19"/>
      <c r="M10356" s="19"/>
      <c r="N10356" s="20"/>
    </row>
    <row r="10357" spans="9:14" x14ac:dyDescent="0.25">
      <c r="I10357" s="19"/>
      <c r="J10357" s="19"/>
      <c r="K10357" s="19"/>
      <c r="L10357" s="19"/>
      <c r="M10357" s="19"/>
      <c r="N10357" s="20"/>
    </row>
    <row r="10358" spans="9:14" x14ac:dyDescent="0.25">
      <c r="I10358" s="19"/>
      <c r="J10358" s="19"/>
      <c r="K10358" s="19"/>
      <c r="L10358" s="19"/>
      <c r="M10358" s="19"/>
      <c r="N10358" s="20"/>
    </row>
    <row r="10359" spans="9:14" x14ac:dyDescent="0.25">
      <c r="I10359" s="19"/>
      <c r="J10359" s="19"/>
      <c r="K10359" s="19"/>
      <c r="L10359" s="19"/>
      <c r="M10359" s="19"/>
      <c r="N10359" s="20"/>
    </row>
    <row r="10360" spans="9:14" x14ac:dyDescent="0.25">
      <c r="I10360" s="19"/>
      <c r="J10360" s="19"/>
      <c r="K10360" s="19"/>
      <c r="L10360" s="19"/>
      <c r="M10360" s="19"/>
      <c r="N10360" s="20"/>
    </row>
    <row r="10361" spans="9:14" x14ac:dyDescent="0.25">
      <c r="I10361" s="19"/>
      <c r="J10361" s="19"/>
      <c r="K10361" s="19"/>
      <c r="L10361" s="19"/>
      <c r="M10361" s="19"/>
      <c r="N10361" s="20"/>
    </row>
    <row r="10362" spans="9:14" x14ac:dyDescent="0.25">
      <c r="I10362" s="19"/>
      <c r="J10362" s="19"/>
      <c r="K10362" s="19"/>
      <c r="L10362" s="19"/>
      <c r="M10362" s="19"/>
      <c r="N10362" s="20"/>
    </row>
    <row r="10363" spans="9:14" x14ac:dyDescent="0.25">
      <c r="I10363" s="19"/>
      <c r="J10363" s="19"/>
      <c r="K10363" s="19"/>
      <c r="L10363" s="19"/>
      <c r="M10363" s="19"/>
      <c r="N10363" s="20"/>
    </row>
    <row r="10364" spans="9:14" x14ac:dyDescent="0.25">
      <c r="I10364" s="19"/>
      <c r="J10364" s="19"/>
      <c r="K10364" s="19"/>
      <c r="L10364" s="19"/>
      <c r="M10364" s="19"/>
      <c r="N10364" s="20"/>
    </row>
    <row r="10365" spans="9:14" x14ac:dyDescent="0.25">
      <c r="I10365" s="19"/>
      <c r="J10365" s="19"/>
      <c r="K10365" s="19"/>
      <c r="L10365" s="19"/>
      <c r="M10365" s="19"/>
      <c r="N10365" s="20"/>
    </row>
    <row r="10366" spans="9:14" x14ac:dyDescent="0.25">
      <c r="I10366" s="19"/>
      <c r="J10366" s="19"/>
      <c r="K10366" s="19"/>
      <c r="L10366" s="19"/>
      <c r="M10366" s="19"/>
      <c r="N10366" s="20"/>
    </row>
    <row r="10367" spans="9:14" x14ac:dyDescent="0.25">
      <c r="I10367" s="19"/>
      <c r="J10367" s="19"/>
      <c r="K10367" s="19"/>
      <c r="L10367" s="19"/>
      <c r="M10367" s="19"/>
      <c r="N10367" s="20"/>
    </row>
    <row r="10368" spans="9:14" x14ac:dyDescent="0.25">
      <c r="I10368" s="19"/>
      <c r="J10368" s="19"/>
      <c r="K10368" s="19"/>
      <c r="L10368" s="19"/>
      <c r="M10368" s="19"/>
      <c r="N10368" s="20"/>
    </row>
    <row r="10369" spans="9:14" x14ac:dyDescent="0.25">
      <c r="I10369" s="19"/>
      <c r="J10369" s="19"/>
      <c r="K10369" s="19"/>
      <c r="L10369" s="19"/>
      <c r="M10369" s="19"/>
      <c r="N10369" s="20"/>
    </row>
    <row r="10370" spans="9:14" x14ac:dyDescent="0.25">
      <c r="I10370" s="19"/>
      <c r="J10370" s="19"/>
      <c r="K10370" s="19"/>
      <c r="L10370" s="19"/>
      <c r="M10370" s="19"/>
      <c r="N10370" s="20"/>
    </row>
    <row r="10371" spans="9:14" x14ac:dyDescent="0.25">
      <c r="I10371" s="19"/>
      <c r="J10371" s="19"/>
      <c r="K10371" s="19"/>
      <c r="L10371" s="19"/>
      <c r="M10371" s="19"/>
      <c r="N10371" s="20"/>
    </row>
    <row r="10372" spans="9:14" x14ac:dyDescent="0.25">
      <c r="I10372" s="19"/>
      <c r="J10372" s="19"/>
      <c r="K10372" s="19"/>
      <c r="L10372" s="19"/>
      <c r="M10372" s="19"/>
      <c r="N10372" s="20"/>
    </row>
    <row r="10373" spans="9:14" x14ac:dyDescent="0.25">
      <c r="I10373" s="19"/>
      <c r="J10373" s="19"/>
      <c r="K10373" s="19"/>
      <c r="L10373" s="19"/>
      <c r="M10373" s="19"/>
      <c r="N10373" s="20"/>
    </row>
    <row r="10374" spans="9:14" x14ac:dyDescent="0.25">
      <c r="I10374" s="19"/>
      <c r="J10374" s="19"/>
      <c r="K10374" s="19"/>
      <c r="L10374" s="19"/>
      <c r="M10374" s="19"/>
      <c r="N10374" s="20"/>
    </row>
    <row r="10375" spans="9:14" x14ac:dyDescent="0.25">
      <c r="I10375" s="19"/>
      <c r="J10375" s="19"/>
      <c r="K10375" s="19"/>
      <c r="L10375" s="19"/>
      <c r="M10375" s="19"/>
      <c r="N10375" s="20"/>
    </row>
    <row r="10376" spans="9:14" x14ac:dyDescent="0.25">
      <c r="I10376" s="19"/>
      <c r="J10376" s="19"/>
      <c r="K10376" s="19"/>
      <c r="L10376" s="19"/>
      <c r="M10376" s="19"/>
      <c r="N10376" s="20"/>
    </row>
    <row r="10377" spans="9:14" x14ac:dyDescent="0.25">
      <c r="I10377" s="19"/>
      <c r="J10377" s="19"/>
      <c r="K10377" s="19"/>
      <c r="L10377" s="19"/>
      <c r="M10377" s="19"/>
      <c r="N10377" s="20"/>
    </row>
    <row r="10378" spans="9:14" x14ac:dyDescent="0.25">
      <c r="I10378" s="19"/>
      <c r="J10378" s="19"/>
      <c r="K10378" s="19"/>
      <c r="L10378" s="19"/>
      <c r="M10378" s="19"/>
      <c r="N10378" s="20"/>
    </row>
    <row r="10379" spans="9:14" x14ac:dyDescent="0.25">
      <c r="I10379" s="19"/>
      <c r="J10379" s="19"/>
      <c r="K10379" s="19"/>
      <c r="L10379" s="19"/>
      <c r="M10379" s="19"/>
      <c r="N10379" s="20"/>
    </row>
    <row r="10380" spans="9:14" x14ac:dyDescent="0.25">
      <c r="I10380" s="19"/>
      <c r="J10380" s="19"/>
      <c r="K10380" s="19"/>
      <c r="L10380" s="19"/>
      <c r="M10380" s="19"/>
      <c r="N10380" s="20"/>
    </row>
    <row r="10381" spans="9:14" x14ac:dyDescent="0.25">
      <c r="I10381" s="19"/>
      <c r="J10381" s="19"/>
      <c r="K10381" s="19"/>
      <c r="L10381" s="19"/>
      <c r="M10381" s="19"/>
      <c r="N10381" s="20"/>
    </row>
    <row r="10382" spans="9:14" x14ac:dyDescent="0.25">
      <c r="I10382" s="19"/>
      <c r="J10382" s="19"/>
      <c r="K10382" s="19"/>
      <c r="L10382" s="19"/>
      <c r="M10382" s="19"/>
      <c r="N10382" s="20"/>
    </row>
    <row r="10383" spans="9:14" x14ac:dyDescent="0.25">
      <c r="I10383" s="19"/>
      <c r="J10383" s="19"/>
      <c r="K10383" s="19"/>
      <c r="L10383" s="19"/>
      <c r="M10383" s="19"/>
      <c r="N10383" s="20"/>
    </row>
    <row r="10384" spans="9:14" x14ac:dyDescent="0.25">
      <c r="I10384" s="19"/>
      <c r="J10384" s="19"/>
      <c r="K10384" s="19"/>
      <c r="L10384" s="19"/>
      <c r="M10384" s="19"/>
      <c r="N10384" s="20"/>
    </row>
    <row r="10385" spans="9:14" x14ac:dyDescent="0.25">
      <c r="I10385" s="19"/>
      <c r="J10385" s="19"/>
      <c r="K10385" s="19"/>
      <c r="L10385" s="19"/>
      <c r="M10385" s="19"/>
      <c r="N10385" s="20"/>
    </row>
    <row r="10386" spans="9:14" x14ac:dyDescent="0.25">
      <c r="I10386" s="19"/>
      <c r="J10386" s="19"/>
      <c r="K10386" s="19"/>
      <c r="L10386" s="19"/>
      <c r="M10386" s="19"/>
      <c r="N10386" s="20"/>
    </row>
    <row r="10387" spans="9:14" x14ac:dyDescent="0.25">
      <c r="I10387" s="19"/>
      <c r="J10387" s="19"/>
      <c r="K10387" s="19"/>
      <c r="L10387" s="19"/>
      <c r="M10387" s="19"/>
      <c r="N10387" s="20"/>
    </row>
    <row r="10388" spans="9:14" x14ac:dyDescent="0.25">
      <c r="I10388" s="19"/>
      <c r="J10388" s="19"/>
      <c r="K10388" s="19"/>
      <c r="L10388" s="19"/>
      <c r="M10388" s="19"/>
      <c r="N10388" s="20"/>
    </row>
    <row r="10389" spans="9:14" x14ac:dyDescent="0.25">
      <c r="I10389" s="19"/>
      <c r="J10389" s="19"/>
      <c r="K10389" s="19"/>
      <c r="L10389" s="19"/>
      <c r="M10389" s="19"/>
      <c r="N10389" s="20"/>
    </row>
    <row r="10390" spans="9:14" x14ac:dyDescent="0.25">
      <c r="I10390" s="19"/>
      <c r="J10390" s="19"/>
      <c r="K10390" s="19"/>
      <c r="L10390" s="19"/>
      <c r="M10390" s="19"/>
      <c r="N10390" s="20"/>
    </row>
    <row r="10391" spans="9:14" x14ac:dyDescent="0.25">
      <c r="I10391" s="19"/>
      <c r="J10391" s="19"/>
      <c r="K10391" s="19"/>
      <c r="L10391" s="19"/>
      <c r="M10391" s="19"/>
      <c r="N10391" s="20"/>
    </row>
    <row r="10392" spans="9:14" x14ac:dyDescent="0.25">
      <c r="I10392" s="19"/>
      <c r="J10392" s="19"/>
      <c r="K10392" s="19"/>
      <c r="L10392" s="19"/>
      <c r="M10392" s="19"/>
      <c r="N10392" s="20"/>
    </row>
    <row r="10393" spans="9:14" x14ac:dyDescent="0.25">
      <c r="I10393" s="19"/>
      <c r="J10393" s="19"/>
      <c r="K10393" s="19"/>
      <c r="L10393" s="19"/>
      <c r="M10393" s="19"/>
      <c r="N10393" s="20"/>
    </row>
    <row r="10394" spans="9:14" x14ac:dyDescent="0.25">
      <c r="I10394" s="19"/>
      <c r="J10394" s="19"/>
      <c r="K10394" s="19"/>
      <c r="L10394" s="19"/>
      <c r="M10394" s="19"/>
      <c r="N10394" s="20"/>
    </row>
    <row r="10395" spans="9:14" x14ac:dyDescent="0.25">
      <c r="I10395" s="19"/>
      <c r="J10395" s="19"/>
      <c r="K10395" s="19"/>
      <c r="L10395" s="19"/>
      <c r="M10395" s="19"/>
      <c r="N10395" s="20"/>
    </row>
    <row r="10396" spans="9:14" x14ac:dyDescent="0.25">
      <c r="I10396" s="19"/>
      <c r="J10396" s="19"/>
      <c r="K10396" s="19"/>
      <c r="L10396" s="19"/>
      <c r="M10396" s="19"/>
      <c r="N10396" s="20"/>
    </row>
    <row r="10397" spans="9:14" x14ac:dyDescent="0.25">
      <c r="I10397" s="19"/>
      <c r="J10397" s="19"/>
      <c r="K10397" s="19"/>
      <c r="L10397" s="19"/>
      <c r="M10397" s="19"/>
      <c r="N10397" s="20"/>
    </row>
    <row r="10398" spans="9:14" x14ac:dyDescent="0.25">
      <c r="I10398" s="19"/>
      <c r="J10398" s="19"/>
      <c r="K10398" s="19"/>
      <c r="L10398" s="19"/>
      <c r="M10398" s="19"/>
      <c r="N10398" s="20"/>
    </row>
    <row r="10399" spans="9:14" x14ac:dyDescent="0.25">
      <c r="I10399" s="19"/>
      <c r="J10399" s="19"/>
      <c r="K10399" s="19"/>
      <c r="L10399" s="19"/>
      <c r="M10399" s="19"/>
      <c r="N10399" s="20"/>
    </row>
    <row r="10400" spans="9:14" x14ac:dyDescent="0.25">
      <c r="I10400" s="19"/>
      <c r="J10400" s="19"/>
      <c r="K10400" s="19"/>
      <c r="L10400" s="19"/>
      <c r="M10400" s="19"/>
      <c r="N10400" s="20"/>
    </row>
    <row r="10401" spans="9:14" x14ac:dyDescent="0.25">
      <c r="I10401" s="19"/>
      <c r="J10401" s="19"/>
      <c r="K10401" s="19"/>
      <c r="L10401" s="19"/>
      <c r="M10401" s="19"/>
      <c r="N10401" s="20"/>
    </row>
    <row r="10402" spans="9:14" x14ac:dyDescent="0.25">
      <c r="I10402" s="19"/>
      <c r="J10402" s="19"/>
      <c r="K10402" s="19"/>
      <c r="L10402" s="19"/>
      <c r="M10402" s="19"/>
      <c r="N10402" s="20"/>
    </row>
    <row r="10403" spans="9:14" x14ac:dyDescent="0.25">
      <c r="I10403" s="19"/>
      <c r="J10403" s="19"/>
      <c r="K10403" s="19"/>
      <c r="L10403" s="19"/>
      <c r="M10403" s="19"/>
      <c r="N10403" s="20"/>
    </row>
    <row r="10404" spans="9:14" x14ac:dyDescent="0.25">
      <c r="I10404" s="19"/>
      <c r="J10404" s="19"/>
      <c r="K10404" s="19"/>
      <c r="L10404" s="19"/>
      <c r="M10404" s="19"/>
      <c r="N10404" s="20"/>
    </row>
    <row r="10405" spans="9:14" x14ac:dyDescent="0.25">
      <c r="I10405" s="19"/>
      <c r="J10405" s="19"/>
      <c r="K10405" s="19"/>
      <c r="L10405" s="19"/>
      <c r="M10405" s="19"/>
      <c r="N10405" s="20"/>
    </row>
    <row r="10406" spans="9:14" x14ac:dyDescent="0.25">
      <c r="I10406" s="19"/>
      <c r="J10406" s="19"/>
      <c r="K10406" s="19"/>
      <c r="L10406" s="19"/>
      <c r="M10406" s="19"/>
      <c r="N10406" s="20"/>
    </row>
    <row r="10407" spans="9:14" x14ac:dyDescent="0.25">
      <c r="I10407" s="19"/>
      <c r="J10407" s="19"/>
      <c r="K10407" s="19"/>
      <c r="L10407" s="19"/>
      <c r="M10407" s="19"/>
      <c r="N10407" s="20"/>
    </row>
    <row r="10408" spans="9:14" x14ac:dyDescent="0.25">
      <c r="I10408" s="19"/>
      <c r="J10408" s="19"/>
      <c r="K10408" s="19"/>
      <c r="L10408" s="19"/>
      <c r="M10408" s="19"/>
      <c r="N10408" s="20"/>
    </row>
    <row r="10409" spans="9:14" x14ac:dyDescent="0.25">
      <c r="I10409" s="19"/>
      <c r="J10409" s="19"/>
      <c r="K10409" s="19"/>
      <c r="L10409" s="19"/>
      <c r="M10409" s="19"/>
      <c r="N10409" s="20"/>
    </row>
    <row r="10410" spans="9:14" x14ac:dyDescent="0.25">
      <c r="I10410" s="19"/>
      <c r="J10410" s="19"/>
      <c r="K10410" s="19"/>
      <c r="L10410" s="19"/>
      <c r="M10410" s="19"/>
      <c r="N10410" s="20"/>
    </row>
    <row r="10411" spans="9:14" x14ac:dyDescent="0.25">
      <c r="I10411" s="19"/>
      <c r="J10411" s="19"/>
      <c r="K10411" s="19"/>
      <c r="L10411" s="19"/>
      <c r="M10411" s="19"/>
      <c r="N10411" s="20"/>
    </row>
    <row r="10412" spans="9:14" x14ac:dyDescent="0.25">
      <c r="I10412" s="19"/>
      <c r="J10412" s="19"/>
      <c r="K10412" s="19"/>
      <c r="L10412" s="19"/>
      <c r="M10412" s="19"/>
      <c r="N10412" s="20"/>
    </row>
    <row r="10413" spans="9:14" x14ac:dyDescent="0.25">
      <c r="I10413" s="19"/>
      <c r="J10413" s="19"/>
      <c r="K10413" s="19"/>
      <c r="L10413" s="19"/>
      <c r="M10413" s="19"/>
      <c r="N10413" s="20"/>
    </row>
    <row r="10414" spans="9:14" x14ac:dyDescent="0.25">
      <c r="I10414" s="19"/>
      <c r="J10414" s="19"/>
      <c r="K10414" s="19"/>
      <c r="L10414" s="19"/>
      <c r="M10414" s="19"/>
      <c r="N10414" s="20"/>
    </row>
    <row r="10415" spans="9:14" x14ac:dyDescent="0.25">
      <c r="I10415" s="19"/>
      <c r="J10415" s="19"/>
      <c r="K10415" s="19"/>
      <c r="L10415" s="19"/>
      <c r="M10415" s="19"/>
      <c r="N10415" s="20"/>
    </row>
    <row r="10416" spans="9:14" x14ac:dyDescent="0.25">
      <c r="I10416" s="19"/>
      <c r="J10416" s="19"/>
      <c r="K10416" s="19"/>
      <c r="L10416" s="19"/>
      <c r="M10416" s="19"/>
      <c r="N10416" s="20"/>
    </row>
    <row r="10417" spans="9:14" x14ac:dyDescent="0.25">
      <c r="I10417" s="19"/>
      <c r="J10417" s="19"/>
      <c r="K10417" s="19"/>
      <c r="L10417" s="19"/>
      <c r="M10417" s="19"/>
      <c r="N10417" s="20"/>
    </row>
    <row r="10418" spans="9:14" x14ac:dyDescent="0.25">
      <c r="I10418" s="19"/>
      <c r="J10418" s="19"/>
      <c r="K10418" s="19"/>
      <c r="L10418" s="19"/>
      <c r="M10418" s="19"/>
      <c r="N10418" s="20"/>
    </row>
    <row r="10419" spans="9:14" x14ac:dyDescent="0.25">
      <c r="I10419" s="19"/>
      <c r="J10419" s="19"/>
      <c r="K10419" s="19"/>
      <c r="L10419" s="19"/>
      <c r="M10419" s="19"/>
      <c r="N10419" s="20"/>
    </row>
    <row r="10420" spans="9:14" x14ac:dyDescent="0.25">
      <c r="I10420" s="19"/>
      <c r="J10420" s="19"/>
      <c r="K10420" s="19"/>
      <c r="L10420" s="19"/>
      <c r="M10420" s="19"/>
      <c r="N10420" s="20"/>
    </row>
    <row r="10421" spans="9:14" x14ac:dyDescent="0.25">
      <c r="I10421" s="19"/>
      <c r="J10421" s="19"/>
      <c r="K10421" s="19"/>
      <c r="L10421" s="19"/>
      <c r="M10421" s="19"/>
      <c r="N10421" s="20"/>
    </row>
    <row r="10422" spans="9:14" x14ac:dyDescent="0.25">
      <c r="I10422" s="19"/>
      <c r="J10422" s="19"/>
      <c r="K10422" s="19"/>
      <c r="L10422" s="19"/>
      <c r="M10422" s="19"/>
      <c r="N10422" s="20"/>
    </row>
    <row r="10423" spans="9:14" x14ac:dyDescent="0.25">
      <c r="I10423" s="19"/>
      <c r="J10423" s="19"/>
      <c r="K10423" s="19"/>
      <c r="L10423" s="19"/>
      <c r="M10423" s="19"/>
      <c r="N10423" s="20"/>
    </row>
    <row r="10424" spans="9:14" x14ac:dyDescent="0.25">
      <c r="I10424" s="19"/>
      <c r="J10424" s="19"/>
      <c r="K10424" s="19"/>
      <c r="L10424" s="19"/>
      <c r="M10424" s="19"/>
      <c r="N10424" s="20"/>
    </row>
    <row r="10425" spans="9:14" x14ac:dyDescent="0.25">
      <c r="I10425" s="19"/>
      <c r="J10425" s="19"/>
      <c r="K10425" s="19"/>
      <c r="L10425" s="19"/>
      <c r="M10425" s="19"/>
      <c r="N10425" s="20"/>
    </row>
    <row r="10426" spans="9:14" x14ac:dyDescent="0.25">
      <c r="I10426" s="19"/>
      <c r="J10426" s="19"/>
      <c r="K10426" s="19"/>
      <c r="L10426" s="19"/>
      <c r="M10426" s="19"/>
      <c r="N10426" s="20"/>
    </row>
    <row r="10427" spans="9:14" x14ac:dyDescent="0.25">
      <c r="I10427" s="19"/>
      <c r="J10427" s="19"/>
      <c r="K10427" s="19"/>
      <c r="L10427" s="19"/>
      <c r="M10427" s="19"/>
      <c r="N10427" s="20"/>
    </row>
    <row r="10428" spans="9:14" x14ac:dyDescent="0.25">
      <c r="I10428" s="19"/>
      <c r="J10428" s="19"/>
      <c r="K10428" s="19"/>
      <c r="L10428" s="19"/>
      <c r="M10428" s="19"/>
      <c r="N10428" s="20"/>
    </row>
    <row r="10429" spans="9:14" x14ac:dyDescent="0.25">
      <c r="I10429" s="19"/>
      <c r="J10429" s="19"/>
      <c r="K10429" s="19"/>
      <c r="L10429" s="19"/>
      <c r="M10429" s="19"/>
      <c r="N10429" s="20"/>
    </row>
    <row r="10430" spans="9:14" x14ac:dyDescent="0.25">
      <c r="I10430" s="19"/>
      <c r="J10430" s="19"/>
      <c r="K10430" s="19"/>
      <c r="L10430" s="19"/>
      <c r="M10430" s="19"/>
      <c r="N10430" s="20"/>
    </row>
    <row r="10431" spans="9:14" x14ac:dyDescent="0.25">
      <c r="I10431" s="19"/>
      <c r="J10431" s="19"/>
      <c r="K10431" s="19"/>
      <c r="L10431" s="19"/>
      <c r="M10431" s="19"/>
      <c r="N10431" s="20"/>
    </row>
    <row r="10432" spans="9:14" x14ac:dyDescent="0.25">
      <c r="I10432" s="19"/>
      <c r="J10432" s="19"/>
      <c r="K10432" s="19"/>
      <c r="L10432" s="19"/>
      <c r="M10432" s="19"/>
      <c r="N10432" s="20"/>
    </row>
    <row r="10433" spans="9:14" x14ac:dyDescent="0.25">
      <c r="I10433" s="19"/>
      <c r="J10433" s="19"/>
      <c r="K10433" s="19"/>
      <c r="L10433" s="19"/>
      <c r="M10433" s="19"/>
      <c r="N10433" s="20"/>
    </row>
    <row r="10434" spans="9:14" x14ac:dyDescent="0.25">
      <c r="I10434" s="19"/>
      <c r="J10434" s="19"/>
      <c r="K10434" s="19"/>
      <c r="L10434" s="19"/>
      <c r="M10434" s="19"/>
      <c r="N10434" s="20"/>
    </row>
    <row r="10435" spans="9:14" x14ac:dyDescent="0.25">
      <c r="I10435" s="19"/>
      <c r="J10435" s="19"/>
      <c r="K10435" s="19"/>
      <c r="L10435" s="19"/>
      <c r="M10435" s="19"/>
      <c r="N10435" s="20"/>
    </row>
    <row r="10436" spans="9:14" x14ac:dyDescent="0.25">
      <c r="I10436" s="19"/>
      <c r="J10436" s="19"/>
      <c r="K10436" s="19"/>
      <c r="L10436" s="19"/>
      <c r="M10436" s="19"/>
      <c r="N10436" s="20"/>
    </row>
    <row r="10437" spans="9:14" x14ac:dyDescent="0.25">
      <c r="I10437" s="19"/>
      <c r="J10437" s="19"/>
      <c r="K10437" s="19"/>
      <c r="L10437" s="19"/>
      <c r="M10437" s="19"/>
      <c r="N10437" s="20"/>
    </row>
    <row r="10438" spans="9:14" x14ac:dyDescent="0.25">
      <c r="I10438" s="19"/>
      <c r="J10438" s="19"/>
      <c r="K10438" s="19"/>
      <c r="L10438" s="19"/>
      <c r="M10438" s="19"/>
      <c r="N10438" s="20"/>
    </row>
    <row r="10439" spans="9:14" x14ac:dyDescent="0.25">
      <c r="I10439" s="19"/>
      <c r="J10439" s="19"/>
      <c r="K10439" s="19"/>
      <c r="L10439" s="19"/>
      <c r="M10439" s="19"/>
      <c r="N10439" s="20"/>
    </row>
    <row r="10440" spans="9:14" x14ac:dyDescent="0.25">
      <c r="I10440" s="19"/>
      <c r="J10440" s="19"/>
      <c r="K10440" s="19"/>
      <c r="L10440" s="19"/>
      <c r="M10440" s="19"/>
      <c r="N10440" s="20"/>
    </row>
    <row r="10441" spans="9:14" x14ac:dyDescent="0.25">
      <c r="I10441" s="19"/>
      <c r="J10441" s="19"/>
      <c r="K10441" s="19"/>
      <c r="L10441" s="19"/>
      <c r="M10441" s="19"/>
      <c r="N10441" s="20"/>
    </row>
    <row r="10442" spans="9:14" x14ac:dyDescent="0.25">
      <c r="I10442" s="19"/>
      <c r="J10442" s="19"/>
      <c r="K10442" s="19"/>
      <c r="L10442" s="19"/>
      <c r="M10442" s="19"/>
      <c r="N10442" s="20"/>
    </row>
    <row r="10443" spans="9:14" x14ac:dyDescent="0.25">
      <c r="I10443" s="19"/>
      <c r="J10443" s="19"/>
      <c r="K10443" s="19"/>
      <c r="L10443" s="19"/>
      <c r="M10443" s="19"/>
      <c r="N10443" s="20"/>
    </row>
    <row r="10444" spans="9:14" x14ac:dyDescent="0.25">
      <c r="I10444" s="19"/>
      <c r="J10444" s="19"/>
      <c r="K10444" s="19"/>
      <c r="L10444" s="19"/>
      <c r="M10444" s="19"/>
      <c r="N10444" s="20"/>
    </row>
    <row r="10445" spans="9:14" x14ac:dyDescent="0.25">
      <c r="I10445" s="19"/>
      <c r="J10445" s="19"/>
      <c r="K10445" s="19"/>
      <c r="L10445" s="19"/>
      <c r="M10445" s="19"/>
      <c r="N10445" s="20"/>
    </row>
    <row r="10446" spans="9:14" x14ac:dyDescent="0.25">
      <c r="I10446" s="19"/>
      <c r="J10446" s="19"/>
      <c r="K10446" s="19"/>
      <c r="L10446" s="19"/>
      <c r="M10446" s="19"/>
      <c r="N10446" s="20"/>
    </row>
    <row r="10447" spans="9:14" x14ac:dyDescent="0.25">
      <c r="I10447" s="19"/>
      <c r="J10447" s="19"/>
      <c r="K10447" s="19"/>
      <c r="L10447" s="19"/>
      <c r="M10447" s="19"/>
      <c r="N10447" s="20"/>
    </row>
    <row r="10448" spans="9:14" x14ac:dyDescent="0.25">
      <c r="I10448" s="19"/>
      <c r="J10448" s="19"/>
      <c r="K10448" s="19"/>
      <c r="L10448" s="19"/>
      <c r="M10448" s="19"/>
      <c r="N10448" s="20"/>
    </row>
    <row r="10449" spans="9:14" x14ac:dyDescent="0.25">
      <c r="I10449" s="19"/>
      <c r="J10449" s="19"/>
      <c r="K10449" s="19"/>
      <c r="L10449" s="19"/>
      <c r="M10449" s="19"/>
      <c r="N10449" s="20"/>
    </row>
    <row r="10450" spans="9:14" x14ac:dyDescent="0.25">
      <c r="I10450" s="19"/>
      <c r="J10450" s="19"/>
      <c r="K10450" s="19"/>
      <c r="L10450" s="19"/>
      <c r="M10450" s="19"/>
      <c r="N10450" s="20"/>
    </row>
    <row r="10451" spans="9:14" x14ac:dyDescent="0.25">
      <c r="I10451" s="19"/>
      <c r="J10451" s="19"/>
      <c r="K10451" s="19"/>
      <c r="L10451" s="19"/>
      <c r="M10451" s="19"/>
      <c r="N10451" s="20"/>
    </row>
    <row r="10452" spans="9:14" x14ac:dyDescent="0.25">
      <c r="I10452" s="19"/>
      <c r="J10452" s="19"/>
      <c r="K10452" s="19"/>
      <c r="L10452" s="19"/>
      <c r="M10452" s="19"/>
      <c r="N10452" s="20"/>
    </row>
    <row r="10453" spans="9:14" x14ac:dyDescent="0.25">
      <c r="I10453" s="19"/>
      <c r="J10453" s="19"/>
      <c r="K10453" s="19"/>
      <c r="L10453" s="19"/>
      <c r="M10453" s="19"/>
      <c r="N10453" s="20"/>
    </row>
    <row r="10454" spans="9:14" x14ac:dyDescent="0.25">
      <c r="I10454" s="19"/>
      <c r="J10454" s="19"/>
      <c r="K10454" s="19"/>
      <c r="L10454" s="19"/>
      <c r="M10454" s="19"/>
      <c r="N10454" s="20"/>
    </row>
    <row r="10455" spans="9:14" x14ac:dyDescent="0.25">
      <c r="I10455" s="19"/>
      <c r="J10455" s="19"/>
      <c r="K10455" s="19"/>
      <c r="L10455" s="19"/>
      <c r="M10455" s="19"/>
      <c r="N10455" s="20"/>
    </row>
    <row r="10456" spans="9:14" x14ac:dyDescent="0.25">
      <c r="I10456" s="19"/>
      <c r="J10456" s="19"/>
      <c r="K10456" s="19"/>
      <c r="L10456" s="19"/>
      <c r="M10456" s="19"/>
      <c r="N10456" s="20"/>
    </row>
    <row r="10457" spans="9:14" x14ac:dyDescent="0.25">
      <c r="I10457" s="19"/>
      <c r="J10457" s="19"/>
      <c r="K10457" s="19"/>
      <c r="L10457" s="19"/>
      <c r="M10457" s="19"/>
      <c r="N10457" s="20"/>
    </row>
    <row r="10458" spans="9:14" x14ac:dyDescent="0.25">
      <c r="I10458" s="19"/>
      <c r="J10458" s="19"/>
      <c r="K10458" s="19"/>
      <c r="L10458" s="19"/>
      <c r="M10458" s="19"/>
      <c r="N10458" s="20"/>
    </row>
    <row r="10459" spans="9:14" x14ac:dyDescent="0.25">
      <c r="I10459" s="19"/>
      <c r="J10459" s="19"/>
      <c r="K10459" s="19"/>
      <c r="L10459" s="19"/>
      <c r="M10459" s="19"/>
      <c r="N10459" s="20"/>
    </row>
    <row r="10460" spans="9:14" x14ac:dyDescent="0.25">
      <c r="I10460" s="19"/>
      <c r="J10460" s="19"/>
      <c r="K10460" s="19"/>
      <c r="L10460" s="19"/>
      <c r="M10460" s="19"/>
      <c r="N10460" s="20"/>
    </row>
    <row r="10461" spans="9:14" x14ac:dyDescent="0.25">
      <c r="I10461" s="19"/>
      <c r="J10461" s="19"/>
      <c r="K10461" s="19"/>
      <c r="L10461" s="19"/>
      <c r="M10461" s="19"/>
      <c r="N10461" s="20"/>
    </row>
    <row r="10462" spans="9:14" x14ac:dyDescent="0.25">
      <c r="I10462" s="19"/>
      <c r="J10462" s="19"/>
      <c r="K10462" s="19"/>
      <c r="L10462" s="19"/>
      <c r="M10462" s="19"/>
      <c r="N10462" s="20"/>
    </row>
    <row r="10463" spans="9:14" x14ac:dyDescent="0.25">
      <c r="I10463" s="19"/>
      <c r="J10463" s="19"/>
      <c r="K10463" s="19"/>
      <c r="L10463" s="19"/>
      <c r="M10463" s="19"/>
      <c r="N10463" s="20"/>
    </row>
    <row r="10464" spans="9:14" x14ac:dyDescent="0.25">
      <c r="I10464" s="19"/>
      <c r="J10464" s="19"/>
      <c r="K10464" s="19"/>
      <c r="L10464" s="19"/>
      <c r="M10464" s="19"/>
      <c r="N10464" s="20"/>
    </row>
    <row r="10465" spans="9:14" x14ac:dyDescent="0.25">
      <c r="I10465" s="19"/>
      <c r="J10465" s="19"/>
      <c r="K10465" s="19"/>
      <c r="L10465" s="19"/>
      <c r="M10465" s="19"/>
      <c r="N10465" s="20"/>
    </row>
    <row r="10466" spans="9:14" x14ac:dyDescent="0.25">
      <c r="I10466" s="19"/>
      <c r="J10466" s="19"/>
      <c r="K10466" s="19"/>
      <c r="L10466" s="19"/>
      <c r="M10466" s="19"/>
      <c r="N10466" s="20"/>
    </row>
    <row r="10467" spans="9:14" x14ac:dyDescent="0.25">
      <c r="I10467" s="19"/>
      <c r="J10467" s="19"/>
      <c r="K10467" s="19"/>
      <c r="L10467" s="19"/>
      <c r="M10467" s="19"/>
      <c r="N10467" s="20"/>
    </row>
    <row r="10468" spans="9:14" x14ac:dyDescent="0.25">
      <c r="I10468" s="19"/>
      <c r="J10468" s="19"/>
      <c r="K10468" s="19"/>
      <c r="L10468" s="19"/>
      <c r="M10468" s="19"/>
      <c r="N10468" s="20"/>
    </row>
    <row r="10469" spans="9:14" x14ac:dyDescent="0.25">
      <c r="I10469" s="19"/>
      <c r="J10469" s="19"/>
      <c r="K10469" s="19"/>
      <c r="L10469" s="19"/>
      <c r="M10469" s="19"/>
      <c r="N10469" s="20"/>
    </row>
    <row r="10470" spans="9:14" x14ac:dyDescent="0.25">
      <c r="I10470" s="19"/>
      <c r="J10470" s="19"/>
      <c r="K10470" s="19"/>
      <c r="L10470" s="19"/>
      <c r="M10470" s="19"/>
      <c r="N10470" s="20"/>
    </row>
    <row r="10471" spans="9:14" x14ac:dyDescent="0.25">
      <c r="I10471" s="19"/>
      <c r="J10471" s="19"/>
      <c r="K10471" s="19"/>
      <c r="L10471" s="19"/>
      <c r="M10471" s="19"/>
      <c r="N10471" s="20"/>
    </row>
    <row r="10472" spans="9:14" x14ac:dyDescent="0.25">
      <c r="I10472" s="19"/>
      <c r="J10472" s="19"/>
      <c r="K10472" s="19"/>
      <c r="L10472" s="19"/>
      <c r="M10472" s="19"/>
      <c r="N10472" s="20"/>
    </row>
    <row r="10473" spans="9:14" x14ac:dyDescent="0.25">
      <c r="I10473" s="19"/>
      <c r="J10473" s="19"/>
      <c r="K10473" s="19"/>
      <c r="L10473" s="19"/>
      <c r="M10473" s="19"/>
      <c r="N10473" s="20"/>
    </row>
    <row r="10474" spans="9:14" x14ac:dyDescent="0.25">
      <c r="I10474" s="19"/>
      <c r="J10474" s="19"/>
      <c r="K10474" s="19"/>
      <c r="L10474" s="19"/>
      <c r="M10474" s="19"/>
      <c r="N10474" s="20"/>
    </row>
    <row r="10475" spans="9:14" x14ac:dyDescent="0.25">
      <c r="I10475" s="19"/>
      <c r="J10475" s="19"/>
      <c r="K10475" s="19"/>
      <c r="L10475" s="19"/>
      <c r="M10475" s="19"/>
      <c r="N10475" s="20"/>
    </row>
    <row r="10476" spans="9:14" x14ac:dyDescent="0.25">
      <c r="I10476" s="19"/>
      <c r="J10476" s="19"/>
      <c r="K10476" s="19"/>
      <c r="L10476" s="19"/>
      <c r="M10476" s="19"/>
      <c r="N10476" s="20"/>
    </row>
    <row r="10477" spans="9:14" x14ac:dyDescent="0.25">
      <c r="I10477" s="19"/>
      <c r="J10477" s="19"/>
      <c r="K10477" s="19"/>
      <c r="L10477" s="19"/>
      <c r="M10477" s="19"/>
      <c r="N10477" s="20"/>
    </row>
    <row r="10478" spans="9:14" x14ac:dyDescent="0.25">
      <c r="I10478" s="19"/>
      <c r="J10478" s="19"/>
      <c r="K10478" s="19"/>
      <c r="L10478" s="19"/>
      <c r="M10478" s="19"/>
      <c r="N10478" s="20"/>
    </row>
    <row r="10479" spans="9:14" x14ac:dyDescent="0.25">
      <c r="I10479" s="19"/>
      <c r="J10479" s="19"/>
      <c r="K10479" s="19"/>
      <c r="L10479" s="19"/>
      <c r="M10479" s="19"/>
      <c r="N10479" s="20"/>
    </row>
    <row r="10480" spans="9:14" x14ac:dyDescent="0.25">
      <c r="I10480" s="19"/>
      <c r="J10480" s="19"/>
      <c r="K10480" s="19"/>
      <c r="L10480" s="19"/>
      <c r="M10480" s="19"/>
      <c r="N10480" s="20"/>
    </row>
    <row r="10481" spans="9:14" x14ac:dyDescent="0.25">
      <c r="I10481" s="19"/>
      <c r="J10481" s="19"/>
      <c r="K10481" s="19"/>
      <c r="L10481" s="19"/>
      <c r="M10481" s="19"/>
      <c r="N10481" s="20"/>
    </row>
    <row r="10482" spans="9:14" x14ac:dyDescent="0.25">
      <c r="I10482" s="19"/>
      <c r="J10482" s="19"/>
      <c r="K10482" s="19"/>
      <c r="L10482" s="19"/>
      <c r="M10482" s="19"/>
      <c r="N10482" s="20"/>
    </row>
    <row r="10483" spans="9:14" x14ac:dyDescent="0.25">
      <c r="I10483" s="19"/>
      <c r="J10483" s="19"/>
      <c r="K10483" s="19"/>
      <c r="L10483" s="19"/>
      <c r="M10483" s="19"/>
      <c r="N10483" s="20"/>
    </row>
    <row r="10484" spans="9:14" x14ac:dyDescent="0.25">
      <c r="I10484" s="19"/>
      <c r="J10484" s="19"/>
      <c r="K10484" s="19"/>
      <c r="L10484" s="19"/>
      <c r="M10484" s="19"/>
      <c r="N10484" s="20"/>
    </row>
    <row r="10485" spans="9:14" x14ac:dyDescent="0.25">
      <c r="I10485" s="19"/>
      <c r="J10485" s="19"/>
      <c r="K10485" s="19"/>
      <c r="L10485" s="19"/>
      <c r="M10485" s="19"/>
      <c r="N10485" s="20"/>
    </row>
    <row r="10486" spans="9:14" x14ac:dyDescent="0.25">
      <c r="I10486" s="19"/>
      <c r="J10486" s="19"/>
      <c r="K10486" s="19"/>
      <c r="L10486" s="19"/>
      <c r="M10486" s="19"/>
      <c r="N10486" s="20"/>
    </row>
    <row r="10487" spans="9:14" x14ac:dyDescent="0.25">
      <c r="I10487" s="19"/>
      <c r="J10487" s="19"/>
      <c r="K10487" s="19"/>
      <c r="L10487" s="19"/>
      <c r="M10487" s="19"/>
      <c r="N10487" s="20"/>
    </row>
    <row r="10488" spans="9:14" x14ac:dyDescent="0.25">
      <c r="I10488" s="19"/>
      <c r="J10488" s="19"/>
      <c r="K10488" s="19"/>
      <c r="L10488" s="19"/>
      <c r="M10488" s="19"/>
      <c r="N10488" s="20"/>
    </row>
    <row r="10489" spans="9:14" x14ac:dyDescent="0.25">
      <c r="I10489" s="19"/>
      <c r="J10489" s="19"/>
      <c r="K10489" s="19"/>
      <c r="L10489" s="19"/>
      <c r="M10489" s="19"/>
      <c r="N10489" s="20"/>
    </row>
    <row r="10490" spans="9:14" x14ac:dyDescent="0.25">
      <c r="I10490" s="19"/>
      <c r="J10490" s="19"/>
      <c r="K10490" s="19"/>
      <c r="L10490" s="19"/>
      <c r="M10490" s="19"/>
      <c r="N10490" s="20"/>
    </row>
    <row r="10491" spans="9:14" x14ac:dyDescent="0.25">
      <c r="I10491" s="19"/>
      <c r="J10491" s="19"/>
      <c r="K10491" s="19"/>
      <c r="L10491" s="19"/>
      <c r="M10491" s="19"/>
      <c r="N10491" s="20"/>
    </row>
    <row r="10492" spans="9:14" x14ac:dyDescent="0.25">
      <c r="I10492" s="19"/>
      <c r="J10492" s="19"/>
      <c r="K10492" s="19"/>
      <c r="L10492" s="19"/>
      <c r="M10492" s="19"/>
      <c r="N10492" s="20"/>
    </row>
    <row r="10493" spans="9:14" x14ac:dyDescent="0.25">
      <c r="I10493" s="19"/>
      <c r="J10493" s="19"/>
      <c r="K10493" s="19"/>
      <c r="L10493" s="19"/>
      <c r="M10493" s="19"/>
      <c r="N10493" s="20"/>
    </row>
    <row r="10494" spans="9:14" x14ac:dyDescent="0.25">
      <c r="I10494" s="19"/>
      <c r="J10494" s="19"/>
      <c r="K10494" s="19"/>
      <c r="L10494" s="19"/>
      <c r="M10494" s="19"/>
      <c r="N10494" s="20"/>
    </row>
    <row r="10495" spans="9:14" x14ac:dyDescent="0.25">
      <c r="I10495" s="19"/>
      <c r="J10495" s="19"/>
      <c r="K10495" s="19"/>
      <c r="L10495" s="19"/>
      <c r="M10495" s="19"/>
      <c r="N10495" s="20"/>
    </row>
    <row r="10496" spans="9:14" x14ac:dyDescent="0.25">
      <c r="I10496" s="19"/>
      <c r="J10496" s="19"/>
      <c r="K10496" s="19"/>
      <c r="L10496" s="19"/>
      <c r="M10496" s="19"/>
      <c r="N10496" s="20"/>
    </row>
    <row r="10497" spans="9:14" x14ac:dyDescent="0.25">
      <c r="I10497" s="19"/>
      <c r="J10497" s="19"/>
      <c r="K10497" s="19"/>
      <c r="L10497" s="19"/>
      <c r="M10497" s="19"/>
      <c r="N10497" s="20"/>
    </row>
    <row r="10498" spans="9:14" x14ac:dyDescent="0.25">
      <c r="I10498" s="19"/>
      <c r="J10498" s="19"/>
      <c r="K10498" s="19"/>
      <c r="L10498" s="19"/>
      <c r="M10498" s="19"/>
      <c r="N10498" s="20"/>
    </row>
    <row r="10499" spans="9:14" x14ac:dyDescent="0.25">
      <c r="I10499" s="19"/>
      <c r="J10499" s="19"/>
      <c r="K10499" s="19"/>
      <c r="L10499" s="19"/>
      <c r="M10499" s="19"/>
      <c r="N10499" s="20"/>
    </row>
    <row r="10500" spans="9:14" x14ac:dyDescent="0.25">
      <c r="I10500" s="19"/>
      <c r="J10500" s="19"/>
      <c r="K10500" s="19"/>
      <c r="L10500" s="19"/>
      <c r="M10500" s="19"/>
      <c r="N10500" s="20"/>
    </row>
    <row r="10501" spans="9:14" x14ac:dyDescent="0.25">
      <c r="I10501" s="19"/>
      <c r="J10501" s="19"/>
      <c r="K10501" s="19"/>
      <c r="L10501" s="19"/>
      <c r="M10501" s="19"/>
      <c r="N10501" s="20"/>
    </row>
    <row r="10502" spans="9:14" x14ac:dyDescent="0.25">
      <c r="I10502" s="19"/>
      <c r="J10502" s="19"/>
      <c r="K10502" s="19"/>
      <c r="L10502" s="19"/>
      <c r="M10502" s="19"/>
      <c r="N10502" s="20"/>
    </row>
    <row r="10503" spans="9:14" x14ac:dyDescent="0.25">
      <c r="I10503" s="19"/>
      <c r="J10503" s="19"/>
      <c r="K10503" s="19"/>
      <c r="L10503" s="19"/>
      <c r="M10503" s="19"/>
      <c r="N10503" s="20"/>
    </row>
    <row r="10504" spans="9:14" x14ac:dyDescent="0.25">
      <c r="I10504" s="19"/>
      <c r="J10504" s="19"/>
      <c r="K10504" s="19"/>
      <c r="L10504" s="19"/>
      <c r="M10504" s="19"/>
      <c r="N10504" s="20"/>
    </row>
    <row r="10505" spans="9:14" x14ac:dyDescent="0.25">
      <c r="I10505" s="19"/>
      <c r="J10505" s="19"/>
      <c r="K10505" s="19"/>
      <c r="L10505" s="19"/>
      <c r="M10505" s="19"/>
      <c r="N10505" s="20"/>
    </row>
    <row r="10506" spans="9:14" x14ac:dyDescent="0.25">
      <c r="I10506" s="19"/>
      <c r="J10506" s="19"/>
      <c r="K10506" s="19"/>
      <c r="L10506" s="19"/>
      <c r="M10506" s="19"/>
      <c r="N10506" s="20"/>
    </row>
    <row r="10507" spans="9:14" x14ac:dyDescent="0.25">
      <c r="I10507" s="19"/>
      <c r="J10507" s="19"/>
      <c r="K10507" s="19"/>
      <c r="L10507" s="19"/>
      <c r="M10507" s="19"/>
      <c r="N10507" s="20"/>
    </row>
    <row r="10508" spans="9:14" x14ac:dyDescent="0.25">
      <c r="I10508" s="19"/>
      <c r="J10508" s="19"/>
      <c r="K10508" s="19"/>
      <c r="L10508" s="19"/>
      <c r="M10508" s="19"/>
      <c r="N10508" s="20"/>
    </row>
    <row r="10509" spans="9:14" x14ac:dyDescent="0.25">
      <c r="I10509" s="19"/>
      <c r="J10509" s="19"/>
      <c r="K10509" s="19"/>
      <c r="L10509" s="19"/>
      <c r="M10509" s="19"/>
      <c r="N10509" s="20"/>
    </row>
    <row r="10510" spans="9:14" x14ac:dyDescent="0.25">
      <c r="I10510" s="19"/>
      <c r="J10510" s="19"/>
      <c r="K10510" s="19"/>
      <c r="L10510" s="19"/>
      <c r="M10510" s="19"/>
      <c r="N10510" s="20"/>
    </row>
    <row r="10511" spans="9:14" x14ac:dyDescent="0.25">
      <c r="I10511" s="19"/>
      <c r="J10511" s="19"/>
      <c r="K10511" s="19"/>
      <c r="L10511" s="19"/>
      <c r="M10511" s="19"/>
      <c r="N10511" s="20"/>
    </row>
    <row r="10512" spans="9:14" x14ac:dyDescent="0.25">
      <c r="I10512" s="19"/>
      <c r="J10512" s="19"/>
      <c r="K10512" s="19"/>
      <c r="L10512" s="19"/>
      <c r="M10512" s="19"/>
      <c r="N10512" s="20"/>
    </row>
    <row r="10513" spans="9:14" x14ac:dyDescent="0.25">
      <c r="I10513" s="19"/>
      <c r="J10513" s="19"/>
      <c r="K10513" s="19"/>
      <c r="L10513" s="19"/>
      <c r="M10513" s="19"/>
      <c r="N10513" s="20"/>
    </row>
    <row r="10514" spans="9:14" x14ac:dyDescent="0.25">
      <c r="I10514" s="19"/>
      <c r="J10514" s="19"/>
      <c r="K10514" s="19"/>
      <c r="L10514" s="19"/>
      <c r="M10514" s="19"/>
      <c r="N10514" s="20"/>
    </row>
    <row r="10515" spans="9:14" x14ac:dyDescent="0.25">
      <c r="I10515" s="19"/>
      <c r="J10515" s="19"/>
      <c r="K10515" s="19"/>
      <c r="L10515" s="19"/>
      <c r="M10515" s="19"/>
      <c r="N10515" s="20"/>
    </row>
    <row r="10516" spans="9:14" x14ac:dyDescent="0.25">
      <c r="I10516" s="19"/>
      <c r="J10516" s="19"/>
      <c r="K10516" s="19"/>
      <c r="L10516" s="19"/>
      <c r="M10516" s="19"/>
      <c r="N10516" s="20"/>
    </row>
    <row r="10517" spans="9:14" x14ac:dyDescent="0.25">
      <c r="I10517" s="19"/>
      <c r="J10517" s="19"/>
      <c r="K10517" s="19"/>
      <c r="L10517" s="19"/>
      <c r="M10517" s="19"/>
      <c r="N10517" s="20"/>
    </row>
    <row r="10518" spans="9:14" x14ac:dyDescent="0.25">
      <c r="I10518" s="19"/>
      <c r="J10518" s="19"/>
      <c r="K10518" s="19"/>
      <c r="L10518" s="19"/>
      <c r="M10518" s="19"/>
      <c r="N10518" s="20"/>
    </row>
    <row r="10519" spans="9:14" x14ac:dyDescent="0.25">
      <c r="I10519" s="19"/>
      <c r="J10519" s="19"/>
      <c r="K10519" s="19"/>
      <c r="L10519" s="19"/>
      <c r="M10519" s="19"/>
      <c r="N10519" s="20"/>
    </row>
    <row r="10520" spans="9:14" x14ac:dyDescent="0.25">
      <c r="I10520" s="19"/>
      <c r="J10520" s="19"/>
      <c r="K10520" s="19"/>
      <c r="L10520" s="19"/>
      <c r="M10520" s="19"/>
      <c r="N10520" s="20"/>
    </row>
    <row r="10521" spans="9:14" x14ac:dyDescent="0.25">
      <c r="I10521" s="19"/>
      <c r="J10521" s="19"/>
      <c r="K10521" s="19"/>
      <c r="L10521" s="19"/>
      <c r="M10521" s="19"/>
      <c r="N10521" s="20"/>
    </row>
    <row r="10522" spans="9:14" x14ac:dyDescent="0.25">
      <c r="I10522" s="19"/>
      <c r="J10522" s="19"/>
      <c r="K10522" s="19"/>
      <c r="L10522" s="19"/>
      <c r="M10522" s="19"/>
      <c r="N10522" s="20"/>
    </row>
    <row r="10523" spans="9:14" x14ac:dyDescent="0.25">
      <c r="I10523" s="19"/>
      <c r="J10523" s="19"/>
      <c r="K10523" s="19"/>
      <c r="L10523" s="19"/>
      <c r="M10523" s="19"/>
      <c r="N10523" s="20"/>
    </row>
    <row r="10524" spans="9:14" x14ac:dyDescent="0.25">
      <c r="I10524" s="19"/>
      <c r="J10524" s="19"/>
      <c r="K10524" s="19"/>
      <c r="L10524" s="19"/>
      <c r="M10524" s="19"/>
      <c r="N10524" s="20"/>
    </row>
    <row r="10525" spans="9:14" x14ac:dyDescent="0.25">
      <c r="I10525" s="19"/>
      <c r="J10525" s="19"/>
      <c r="K10525" s="19"/>
      <c r="L10525" s="19"/>
      <c r="M10525" s="19"/>
      <c r="N10525" s="20"/>
    </row>
    <row r="10526" spans="9:14" x14ac:dyDescent="0.25">
      <c r="I10526" s="19"/>
      <c r="J10526" s="19"/>
      <c r="K10526" s="19"/>
      <c r="L10526" s="19"/>
      <c r="M10526" s="19"/>
      <c r="N10526" s="20"/>
    </row>
    <row r="10527" spans="9:14" x14ac:dyDescent="0.25">
      <c r="I10527" s="19"/>
      <c r="J10527" s="19"/>
      <c r="K10527" s="19"/>
      <c r="L10527" s="19"/>
      <c r="M10527" s="19"/>
      <c r="N10527" s="20"/>
    </row>
    <row r="10528" spans="9:14" x14ac:dyDescent="0.25">
      <c r="I10528" s="19"/>
      <c r="J10528" s="19"/>
      <c r="K10528" s="19"/>
      <c r="L10528" s="19"/>
      <c r="M10528" s="19"/>
      <c r="N10528" s="20"/>
    </row>
    <row r="10529" spans="9:14" x14ac:dyDescent="0.25">
      <c r="I10529" s="19"/>
      <c r="J10529" s="19"/>
      <c r="K10529" s="19"/>
      <c r="L10529" s="19"/>
      <c r="M10529" s="19"/>
      <c r="N10529" s="20"/>
    </row>
    <row r="10530" spans="9:14" x14ac:dyDescent="0.25">
      <c r="I10530" s="19"/>
      <c r="J10530" s="19"/>
      <c r="K10530" s="19"/>
      <c r="L10530" s="19"/>
      <c r="M10530" s="19"/>
      <c r="N10530" s="20"/>
    </row>
    <row r="10531" spans="9:14" x14ac:dyDescent="0.25">
      <c r="I10531" s="19"/>
      <c r="J10531" s="19"/>
      <c r="K10531" s="19"/>
      <c r="L10531" s="19"/>
      <c r="M10531" s="19"/>
      <c r="N10531" s="20"/>
    </row>
    <row r="10532" spans="9:14" x14ac:dyDescent="0.25">
      <c r="I10532" s="19"/>
      <c r="J10532" s="19"/>
      <c r="K10532" s="19"/>
      <c r="L10532" s="19"/>
      <c r="M10532" s="19"/>
      <c r="N10532" s="20"/>
    </row>
    <row r="10533" spans="9:14" x14ac:dyDescent="0.25">
      <c r="I10533" s="19"/>
      <c r="J10533" s="19"/>
      <c r="K10533" s="19"/>
      <c r="L10533" s="19"/>
      <c r="M10533" s="19"/>
      <c r="N10533" s="20"/>
    </row>
    <row r="10534" spans="9:14" x14ac:dyDescent="0.25">
      <c r="I10534" s="19"/>
      <c r="J10534" s="19"/>
      <c r="K10534" s="19"/>
      <c r="L10534" s="19"/>
      <c r="M10534" s="19"/>
      <c r="N10534" s="20"/>
    </row>
    <row r="10535" spans="9:14" x14ac:dyDescent="0.25">
      <c r="I10535" s="19"/>
      <c r="J10535" s="19"/>
      <c r="K10535" s="19"/>
      <c r="L10535" s="19"/>
      <c r="M10535" s="19"/>
      <c r="N10535" s="20"/>
    </row>
    <row r="10536" spans="9:14" x14ac:dyDescent="0.25">
      <c r="I10536" s="19"/>
      <c r="J10536" s="19"/>
      <c r="K10536" s="19"/>
      <c r="L10536" s="19"/>
      <c r="M10536" s="19"/>
      <c r="N10536" s="20"/>
    </row>
    <row r="10537" spans="9:14" x14ac:dyDescent="0.25">
      <c r="I10537" s="19"/>
      <c r="J10537" s="19"/>
      <c r="K10537" s="19"/>
      <c r="L10537" s="19"/>
      <c r="M10537" s="19"/>
      <c r="N10537" s="20"/>
    </row>
    <row r="10538" spans="9:14" x14ac:dyDescent="0.25">
      <c r="I10538" s="19"/>
      <c r="J10538" s="19"/>
      <c r="K10538" s="19"/>
      <c r="L10538" s="19"/>
      <c r="M10538" s="19"/>
      <c r="N10538" s="20"/>
    </row>
    <row r="10539" spans="9:14" x14ac:dyDescent="0.25">
      <c r="I10539" s="19"/>
      <c r="J10539" s="19"/>
      <c r="K10539" s="19"/>
      <c r="L10539" s="19"/>
      <c r="M10539" s="19"/>
      <c r="N10539" s="20"/>
    </row>
    <row r="10540" spans="9:14" x14ac:dyDescent="0.25">
      <c r="I10540" s="19"/>
      <c r="J10540" s="19"/>
      <c r="K10540" s="19"/>
      <c r="L10540" s="19"/>
      <c r="M10540" s="19"/>
      <c r="N10540" s="20"/>
    </row>
    <row r="10541" spans="9:14" x14ac:dyDescent="0.25">
      <c r="I10541" s="19"/>
      <c r="J10541" s="19"/>
      <c r="K10541" s="19"/>
      <c r="L10541" s="19"/>
      <c r="M10541" s="19"/>
      <c r="N10541" s="20"/>
    </row>
    <row r="10542" spans="9:14" x14ac:dyDescent="0.25">
      <c r="I10542" s="19"/>
      <c r="J10542" s="19"/>
      <c r="K10542" s="19"/>
      <c r="L10542" s="19"/>
      <c r="M10542" s="19"/>
      <c r="N10542" s="20"/>
    </row>
    <row r="10543" spans="9:14" x14ac:dyDescent="0.25">
      <c r="I10543" s="19"/>
      <c r="J10543" s="19"/>
      <c r="K10543" s="19"/>
      <c r="L10543" s="19"/>
      <c r="M10543" s="19"/>
      <c r="N10543" s="20"/>
    </row>
    <row r="10544" spans="9:14" x14ac:dyDescent="0.25">
      <c r="I10544" s="19"/>
      <c r="J10544" s="19"/>
      <c r="K10544" s="19"/>
      <c r="L10544" s="19"/>
      <c r="M10544" s="19"/>
      <c r="N10544" s="20"/>
    </row>
    <row r="10545" spans="9:14" x14ac:dyDescent="0.25">
      <c r="I10545" s="19"/>
      <c r="J10545" s="19"/>
      <c r="K10545" s="19"/>
      <c r="L10545" s="19"/>
      <c r="M10545" s="19"/>
      <c r="N10545" s="20"/>
    </row>
    <row r="10546" spans="9:14" x14ac:dyDescent="0.25">
      <c r="I10546" s="19"/>
      <c r="J10546" s="19"/>
      <c r="K10546" s="19"/>
      <c r="L10546" s="19"/>
      <c r="M10546" s="19"/>
      <c r="N10546" s="20"/>
    </row>
    <row r="10547" spans="9:14" x14ac:dyDescent="0.25">
      <c r="I10547" s="19"/>
      <c r="J10547" s="19"/>
      <c r="K10547" s="19"/>
      <c r="L10547" s="19"/>
      <c r="M10547" s="19"/>
      <c r="N10547" s="20"/>
    </row>
    <row r="10548" spans="9:14" x14ac:dyDescent="0.25">
      <c r="I10548" s="19"/>
      <c r="J10548" s="19"/>
      <c r="K10548" s="19"/>
      <c r="L10548" s="19"/>
      <c r="M10548" s="19"/>
      <c r="N10548" s="20"/>
    </row>
    <row r="10549" spans="9:14" x14ac:dyDescent="0.25">
      <c r="I10549" s="19"/>
      <c r="J10549" s="19"/>
      <c r="K10549" s="19"/>
      <c r="L10549" s="19"/>
      <c r="M10549" s="19"/>
      <c r="N10549" s="20"/>
    </row>
    <row r="10550" spans="9:14" x14ac:dyDescent="0.25">
      <c r="I10550" s="19"/>
      <c r="J10550" s="19"/>
      <c r="K10550" s="19"/>
      <c r="L10550" s="19"/>
      <c r="M10550" s="19"/>
      <c r="N10550" s="20"/>
    </row>
    <row r="10551" spans="9:14" x14ac:dyDescent="0.25">
      <c r="I10551" s="19"/>
      <c r="J10551" s="19"/>
      <c r="K10551" s="19"/>
      <c r="L10551" s="19"/>
      <c r="M10551" s="19"/>
      <c r="N10551" s="20"/>
    </row>
    <row r="10552" spans="9:14" x14ac:dyDescent="0.25">
      <c r="I10552" s="19"/>
      <c r="J10552" s="19"/>
      <c r="K10552" s="19"/>
      <c r="L10552" s="19"/>
      <c r="M10552" s="19"/>
      <c r="N10552" s="20"/>
    </row>
    <row r="10553" spans="9:14" x14ac:dyDescent="0.25">
      <c r="I10553" s="19"/>
      <c r="J10553" s="19"/>
      <c r="K10553" s="19"/>
      <c r="L10553" s="19"/>
      <c r="M10553" s="19"/>
      <c r="N10553" s="20"/>
    </row>
    <row r="10554" spans="9:14" x14ac:dyDescent="0.25">
      <c r="I10554" s="19"/>
      <c r="J10554" s="19"/>
      <c r="K10554" s="19"/>
      <c r="L10554" s="19"/>
      <c r="M10554" s="19"/>
      <c r="N10554" s="20"/>
    </row>
    <row r="10555" spans="9:14" x14ac:dyDescent="0.25">
      <c r="I10555" s="19"/>
      <c r="J10555" s="19"/>
      <c r="K10555" s="19"/>
      <c r="L10555" s="19"/>
      <c r="M10555" s="19"/>
      <c r="N10555" s="20"/>
    </row>
    <row r="10556" spans="9:14" x14ac:dyDescent="0.25">
      <c r="I10556" s="19"/>
      <c r="J10556" s="19"/>
      <c r="K10556" s="19"/>
      <c r="L10556" s="19"/>
      <c r="M10556" s="19"/>
      <c r="N10556" s="20"/>
    </row>
    <row r="10557" spans="9:14" x14ac:dyDescent="0.25">
      <c r="I10557" s="19"/>
      <c r="J10557" s="19"/>
      <c r="K10557" s="19"/>
      <c r="L10557" s="19"/>
      <c r="M10557" s="19"/>
      <c r="N10557" s="20"/>
    </row>
    <row r="10558" spans="9:14" x14ac:dyDescent="0.25">
      <c r="I10558" s="19"/>
      <c r="J10558" s="19"/>
      <c r="K10558" s="19"/>
      <c r="L10558" s="19"/>
      <c r="M10558" s="19"/>
      <c r="N10558" s="20"/>
    </row>
    <row r="10559" spans="9:14" x14ac:dyDescent="0.25">
      <c r="I10559" s="19"/>
      <c r="J10559" s="19"/>
      <c r="K10559" s="19"/>
      <c r="L10559" s="19"/>
      <c r="M10559" s="19"/>
      <c r="N10559" s="20"/>
    </row>
    <row r="10560" spans="9:14" x14ac:dyDescent="0.25">
      <c r="I10560" s="19"/>
      <c r="J10560" s="19"/>
      <c r="K10560" s="19"/>
      <c r="L10560" s="19"/>
      <c r="M10560" s="19"/>
      <c r="N10560" s="20"/>
    </row>
    <row r="10561" spans="9:14" x14ac:dyDescent="0.25">
      <c r="I10561" s="19"/>
      <c r="J10561" s="19"/>
      <c r="K10561" s="19"/>
      <c r="L10561" s="19"/>
      <c r="M10561" s="19"/>
      <c r="N10561" s="20"/>
    </row>
    <row r="10562" spans="9:14" x14ac:dyDescent="0.25">
      <c r="I10562" s="19"/>
      <c r="J10562" s="19"/>
      <c r="K10562" s="19"/>
      <c r="L10562" s="19"/>
      <c r="M10562" s="19"/>
      <c r="N10562" s="20"/>
    </row>
    <row r="10563" spans="9:14" x14ac:dyDescent="0.25">
      <c r="I10563" s="19"/>
      <c r="J10563" s="19"/>
      <c r="K10563" s="19"/>
      <c r="L10563" s="19"/>
      <c r="M10563" s="19"/>
      <c r="N10563" s="20"/>
    </row>
    <row r="10564" spans="9:14" x14ac:dyDescent="0.25">
      <c r="I10564" s="19"/>
      <c r="J10564" s="19"/>
      <c r="K10564" s="19"/>
      <c r="L10564" s="19"/>
      <c r="M10564" s="19"/>
      <c r="N10564" s="20"/>
    </row>
    <row r="10565" spans="9:14" x14ac:dyDescent="0.25">
      <c r="I10565" s="19"/>
      <c r="J10565" s="19"/>
      <c r="K10565" s="19"/>
      <c r="L10565" s="19"/>
      <c r="M10565" s="19"/>
      <c r="N10565" s="20"/>
    </row>
    <row r="10566" spans="9:14" x14ac:dyDescent="0.25">
      <c r="I10566" s="19"/>
      <c r="J10566" s="19"/>
      <c r="K10566" s="19"/>
      <c r="L10566" s="19"/>
      <c r="M10566" s="19"/>
      <c r="N10566" s="20"/>
    </row>
    <row r="10567" spans="9:14" x14ac:dyDescent="0.25">
      <c r="I10567" s="19"/>
      <c r="J10567" s="19"/>
      <c r="K10567" s="19"/>
      <c r="L10567" s="19"/>
      <c r="M10567" s="19"/>
      <c r="N10567" s="20"/>
    </row>
    <row r="10568" spans="9:14" x14ac:dyDescent="0.25">
      <c r="I10568" s="19"/>
      <c r="J10568" s="19"/>
      <c r="K10568" s="19"/>
      <c r="L10568" s="19"/>
      <c r="M10568" s="19"/>
      <c r="N10568" s="20"/>
    </row>
    <row r="10569" spans="9:14" x14ac:dyDescent="0.25">
      <c r="I10569" s="19"/>
      <c r="J10569" s="19"/>
      <c r="K10569" s="19"/>
      <c r="L10569" s="19"/>
      <c r="M10569" s="19"/>
      <c r="N10569" s="20"/>
    </row>
    <row r="10570" spans="9:14" x14ac:dyDescent="0.25">
      <c r="I10570" s="19"/>
      <c r="J10570" s="19"/>
      <c r="K10570" s="19"/>
      <c r="L10570" s="19"/>
      <c r="M10570" s="19"/>
      <c r="N10570" s="20"/>
    </row>
    <row r="10571" spans="9:14" x14ac:dyDescent="0.25">
      <c r="I10571" s="19"/>
      <c r="J10571" s="19"/>
      <c r="K10571" s="19"/>
      <c r="L10571" s="19"/>
      <c r="M10571" s="19"/>
      <c r="N10571" s="20"/>
    </row>
    <row r="10572" spans="9:14" x14ac:dyDescent="0.25">
      <c r="I10572" s="19"/>
      <c r="J10572" s="19"/>
      <c r="K10572" s="19"/>
      <c r="L10572" s="19"/>
      <c r="M10572" s="19"/>
      <c r="N10572" s="20"/>
    </row>
    <row r="10573" spans="9:14" x14ac:dyDescent="0.25">
      <c r="I10573" s="19"/>
      <c r="J10573" s="19"/>
      <c r="K10573" s="19"/>
      <c r="L10573" s="19"/>
      <c r="M10573" s="19"/>
      <c r="N10573" s="20"/>
    </row>
    <row r="10574" spans="9:14" x14ac:dyDescent="0.25">
      <c r="I10574" s="19"/>
      <c r="J10574" s="19"/>
      <c r="K10574" s="19"/>
      <c r="L10574" s="19"/>
      <c r="M10574" s="19"/>
      <c r="N10574" s="20"/>
    </row>
    <row r="10575" spans="9:14" x14ac:dyDescent="0.25">
      <c r="I10575" s="19"/>
      <c r="J10575" s="19"/>
      <c r="K10575" s="19"/>
      <c r="L10575" s="19"/>
      <c r="M10575" s="19"/>
      <c r="N10575" s="20"/>
    </row>
    <row r="10576" spans="9:14" x14ac:dyDescent="0.25">
      <c r="I10576" s="19"/>
      <c r="J10576" s="19"/>
      <c r="K10576" s="19"/>
      <c r="L10576" s="19"/>
      <c r="M10576" s="19"/>
      <c r="N10576" s="20"/>
    </row>
    <row r="10577" spans="9:14" x14ac:dyDescent="0.25">
      <c r="I10577" s="19"/>
      <c r="J10577" s="19"/>
      <c r="K10577" s="19"/>
      <c r="L10577" s="19"/>
      <c r="M10577" s="19"/>
      <c r="N10577" s="20"/>
    </row>
    <row r="10578" spans="9:14" x14ac:dyDescent="0.25">
      <c r="I10578" s="19"/>
      <c r="J10578" s="19"/>
      <c r="K10578" s="19"/>
      <c r="L10578" s="19"/>
      <c r="M10578" s="19"/>
      <c r="N10578" s="20"/>
    </row>
    <row r="10579" spans="9:14" x14ac:dyDescent="0.25">
      <c r="I10579" s="19"/>
      <c r="J10579" s="19"/>
      <c r="K10579" s="19"/>
      <c r="L10579" s="19"/>
      <c r="M10579" s="19"/>
      <c r="N10579" s="20"/>
    </row>
    <row r="10580" spans="9:14" x14ac:dyDescent="0.25">
      <c r="I10580" s="19"/>
      <c r="J10580" s="19"/>
      <c r="K10580" s="19"/>
      <c r="L10580" s="19"/>
      <c r="M10580" s="19"/>
      <c r="N10580" s="20"/>
    </row>
    <row r="10581" spans="9:14" x14ac:dyDescent="0.25">
      <c r="I10581" s="19"/>
      <c r="J10581" s="19"/>
      <c r="K10581" s="19"/>
      <c r="L10581" s="19"/>
      <c r="M10581" s="19"/>
      <c r="N10581" s="20"/>
    </row>
    <row r="10582" spans="9:14" x14ac:dyDescent="0.25">
      <c r="I10582" s="19"/>
      <c r="J10582" s="19"/>
      <c r="K10582" s="19"/>
      <c r="L10582" s="19"/>
      <c r="M10582" s="19"/>
      <c r="N10582" s="20"/>
    </row>
    <row r="10583" spans="9:14" x14ac:dyDescent="0.25">
      <c r="I10583" s="19"/>
      <c r="J10583" s="19"/>
      <c r="K10583" s="19"/>
      <c r="L10583" s="19"/>
      <c r="M10583" s="19"/>
      <c r="N10583" s="20"/>
    </row>
    <row r="10584" spans="9:14" x14ac:dyDescent="0.25">
      <c r="I10584" s="19"/>
      <c r="J10584" s="19"/>
      <c r="K10584" s="19"/>
      <c r="L10584" s="19"/>
      <c r="M10584" s="19"/>
      <c r="N10584" s="20"/>
    </row>
    <row r="10585" spans="9:14" x14ac:dyDescent="0.25">
      <c r="I10585" s="19"/>
      <c r="J10585" s="19"/>
      <c r="K10585" s="19"/>
      <c r="L10585" s="19"/>
      <c r="M10585" s="19"/>
      <c r="N10585" s="20"/>
    </row>
    <row r="10586" spans="9:14" x14ac:dyDescent="0.25">
      <c r="I10586" s="19"/>
      <c r="J10586" s="19"/>
      <c r="K10586" s="19"/>
      <c r="L10586" s="19"/>
      <c r="M10586" s="19"/>
      <c r="N10586" s="20"/>
    </row>
    <row r="10587" spans="9:14" x14ac:dyDescent="0.25">
      <c r="I10587" s="19"/>
      <c r="J10587" s="19"/>
      <c r="K10587" s="19"/>
      <c r="L10587" s="19"/>
      <c r="M10587" s="19"/>
      <c r="N10587" s="20"/>
    </row>
    <row r="10588" spans="9:14" x14ac:dyDescent="0.25">
      <c r="I10588" s="19"/>
      <c r="J10588" s="19"/>
      <c r="K10588" s="19"/>
      <c r="L10588" s="19"/>
      <c r="M10588" s="19"/>
      <c r="N10588" s="20"/>
    </row>
    <row r="10589" spans="9:14" x14ac:dyDescent="0.25">
      <c r="I10589" s="19"/>
      <c r="J10589" s="19"/>
      <c r="K10589" s="19"/>
      <c r="L10589" s="19"/>
      <c r="M10589" s="19"/>
      <c r="N10589" s="20"/>
    </row>
    <row r="10590" spans="9:14" x14ac:dyDescent="0.25">
      <c r="I10590" s="19"/>
      <c r="J10590" s="19"/>
      <c r="K10590" s="19"/>
      <c r="L10590" s="19"/>
      <c r="M10590" s="19"/>
      <c r="N10590" s="20"/>
    </row>
    <row r="10591" spans="9:14" x14ac:dyDescent="0.25">
      <c r="I10591" s="19"/>
      <c r="J10591" s="19"/>
      <c r="K10591" s="19"/>
      <c r="L10591" s="19"/>
      <c r="M10591" s="19"/>
      <c r="N10591" s="20"/>
    </row>
    <row r="10592" spans="9:14" x14ac:dyDescent="0.25">
      <c r="I10592" s="19"/>
      <c r="J10592" s="19"/>
      <c r="K10592" s="19"/>
      <c r="L10592" s="19"/>
      <c r="M10592" s="19"/>
      <c r="N10592" s="20"/>
    </row>
    <row r="10593" spans="9:14" x14ac:dyDescent="0.25">
      <c r="I10593" s="19"/>
      <c r="J10593" s="19"/>
      <c r="K10593" s="19"/>
      <c r="L10593" s="19"/>
      <c r="M10593" s="19"/>
      <c r="N10593" s="20"/>
    </row>
    <row r="10594" spans="9:14" x14ac:dyDescent="0.25">
      <c r="I10594" s="19"/>
      <c r="J10594" s="19"/>
      <c r="K10594" s="19"/>
      <c r="L10594" s="19"/>
      <c r="M10594" s="19"/>
      <c r="N10594" s="20"/>
    </row>
    <row r="10595" spans="9:14" x14ac:dyDescent="0.25">
      <c r="I10595" s="19"/>
      <c r="J10595" s="19"/>
      <c r="K10595" s="19"/>
      <c r="L10595" s="19"/>
      <c r="M10595" s="19"/>
      <c r="N10595" s="20"/>
    </row>
    <row r="10596" spans="9:14" x14ac:dyDescent="0.25">
      <c r="I10596" s="19"/>
      <c r="J10596" s="19"/>
      <c r="K10596" s="19"/>
      <c r="L10596" s="19"/>
      <c r="M10596" s="19"/>
      <c r="N10596" s="20"/>
    </row>
    <row r="10597" spans="9:14" x14ac:dyDescent="0.25">
      <c r="I10597" s="19"/>
      <c r="J10597" s="19"/>
      <c r="K10597" s="19"/>
      <c r="L10597" s="19"/>
      <c r="M10597" s="19"/>
      <c r="N10597" s="20"/>
    </row>
    <row r="10598" spans="9:14" x14ac:dyDescent="0.25">
      <c r="I10598" s="19"/>
      <c r="J10598" s="19"/>
      <c r="K10598" s="19"/>
      <c r="L10598" s="19"/>
      <c r="M10598" s="19"/>
      <c r="N10598" s="20"/>
    </row>
    <row r="10599" spans="9:14" x14ac:dyDescent="0.25">
      <c r="I10599" s="19"/>
      <c r="J10599" s="19"/>
      <c r="K10599" s="19"/>
      <c r="L10599" s="19"/>
      <c r="M10599" s="19"/>
      <c r="N10599" s="20"/>
    </row>
    <row r="10600" spans="9:14" x14ac:dyDescent="0.25">
      <c r="I10600" s="19"/>
      <c r="J10600" s="19"/>
      <c r="K10600" s="19"/>
      <c r="L10600" s="19"/>
      <c r="M10600" s="19"/>
      <c r="N10600" s="20"/>
    </row>
    <row r="10601" spans="9:14" x14ac:dyDescent="0.25">
      <c r="I10601" s="19"/>
      <c r="J10601" s="19"/>
      <c r="K10601" s="19"/>
      <c r="L10601" s="19"/>
      <c r="M10601" s="19"/>
      <c r="N10601" s="20"/>
    </row>
    <row r="10602" spans="9:14" x14ac:dyDescent="0.25">
      <c r="I10602" s="19"/>
      <c r="J10602" s="19"/>
      <c r="K10602" s="19"/>
      <c r="L10602" s="19"/>
      <c r="M10602" s="19"/>
      <c r="N10602" s="20"/>
    </row>
    <row r="10603" spans="9:14" x14ac:dyDescent="0.25">
      <c r="I10603" s="19"/>
      <c r="J10603" s="19"/>
      <c r="K10603" s="19"/>
      <c r="L10603" s="19"/>
      <c r="M10603" s="19"/>
      <c r="N10603" s="20"/>
    </row>
    <row r="10604" spans="9:14" x14ac:dyDescent="0.25">
      <c r="I10604" s="19"/>
      <c r="J10604" s="19"/>
      <c r="K10604" s="19"/>
      <c r="L10604" s="19"/>
      <c r="M10604" s="19"/>
      <c r="N10604" s="20"/>
    </row>
    <row r="10605" spans="9:14" x14ac:dyDescent="0.25">
      <c r="I10605" s="19"/>
      <c r="J10605" s="19"/>
      <c r="K10605" s="19"/>
      <c r="L10605" s="19"/>
      <c r="M10605" s="19"/>
      <c r="N10605" s="20"/>
    </row>
    <row r="10606" spans="9:14" x14ac:dyDescent="0.25">
      <c r="I10606" s="19"/>
      <c r="J10606" s="19"/>
      <c r="K10606" s="19"/>
      <c r="L10606" s="19"/>
      <c r="M10606" s="19"/>
      <c r="N10606" s="20"/>
    </row>
    <row r="10607" spans="9:14" x14ac:dyDescent="0.25">
      <c r="I10607" s="19"/>
      <c r="J10607" s="19"/>
      <c r="K10607" s="19"/>
      <c r="L10607" s="19"/>
      <c r="M10607" s="19"/>
      <c r="N10607" s="20"/>
    </row>
    <row r="10608" spans="9:14" x14ac:dyDescent="0.25">
      <c r="I10608" s="19"/>
      <c r="J10608" s="19"/>
      <c r="K10608" s="19"/>
      <c r="L10608" s="19"/>
      <c r="M10608" s="19"/>
      <c r="N10608" s="20"/>
    </row>
    <row r="10609" spans="9:14" x14ac:dyDescent="0.25">
      <c r="I10609" s="19"/>
      <c r="J10609" s="19"/>
      <c r="K10609" s="19"/>
      <c r="L10609" s="19"/>
      <c r="M10609" s="19"/>
      <c r="N10609" s="20"/>
    </row>
    <row r="10610" spans="9:14" x14ac:dyDescent="0.25">
      <c r="I10610" s="19"/>
      <c r="J10610" s="19"/>
      <c r="K10610" s="19"/>
      <c r="L10610" s="19"/>
      <c r="M10610" s="19"/>
      <c r="N10610" s="20"/>
    </row>
    <row r="10611" spans="9:14" x14ac:dyDescent="0.25">
      <c r="I10611" s="19"/>
      <c r="J10611" s="19"/>
      <c r="K10611" s="19"/>
      <c r="L10611" s="19"/>
      <c r="M10611" s="19"/>
      <c r="N10611" s="20"/>
    </row>
    <row r="10612" spans="9:14" x14ac:dyDescent="0.25">
      <c r="I10612" s="19"/>
      <c r="J10612" s="19"/>
      <c r="K10612" s="19"/>
      <c r="L10612" s="19"/>
      <c r="M10612" s="19"/>
      <c r="N10612" s="20"/>
    </row>
    <row r="10613" spans="9:14" x14ac:dyDescent="0.25">
      <c r="I10613" s="19"/>
      <c r="J10613" s="19"/>
      <c r="K10613" s="19"/>
      <c r="L10613" s="19"/>
      <c r="M10613" s="19"/>
      <c r="N10613" s="20"/>
    </row>
    <row r="10614" spans="9:14" x14ac:dyDescent="0.25">
      <c r="I10614" s="19"/>
      <c r="J10614" s="19"/>
      <c r="K10614" s="19"/>
      <c r="L10614" s="19"/>
      <c r="M10614" s="19"/>
      <c r="N10614" s="20"/>
    </row>
    <row r="10615" spans="9:14" x14ac:dyDescent="0.25">
      <c r="I10615" s="19"/>
      <c r="J10615" s="19"/>
      <c r="K10615" s="19"/>
      <c r="L10615" s="19"/>
      <c r="M10615" s="19"/>
      <c r="N10615" s="20"/>
    </row>
    <row r="10616" spans="9:14" x14ac:dyDescent="0.25">
      <c r="I10616" s="19"/>
      <c r="J10616" s="19"/>
      <c r="K10616" s="19"/>
      <c r="L10616" s="19"/>
      <c r="M10616" s="19"/>
      <c r="N10616" s="20"/>
    </row>
    <row r="10617" spans="9:14" x14ac:dyDescent="0.25">
      <c r="I10617" s="19"/>
      <c r="J10617" s="19"/>
      <c r="K10617" s="19"/>
      <c r="L10617" s="19"/>
      <c r="M10617" s="19"/>
      <c r="N10617" s="20"/>
    </row>
    <row r="10618" spans="9:14" x14ac:dyDescent="0.25">
      <c r="I10618" s="19"/>
      <c r="J10618" s="19"/>
      <c r="K10618" s="19"/>
      <c r="L10618" s="19"/>
      <c r="M10618" s="19"/>
      <c r="N10618" s="20"/>
    </row>
    <row r="10619" spans="9:14" x14ac:dyDescent="0.25">
      <c r="I10619" s="19"/>
      <c r="J10619" s="19"/>
      <c r="K10619" s="19"/>
      <c r="L10619" s="19"/>
      <c r="M10619" s="19"/>
      <c r="N10619" s="20"/>
    </row>
    <row r="10620" spans="9:14" x14ac:dyDescent="0.25">
      <c r="I10620" s="19"/>
      <c r="J10620" s="19"/>
      <c r="K10620" s="19"/>
      <c r="L10620" s="19"/>
      <c r="M10620" s="19"/>
      <c r="N10620" s="20"/>
    </row>
    <row r="10621" spans="9:14" x14ac:dyDescent="0.25">
      <c r="I10621" s="19"/>
      <c r="J10621" s="19"/>
      <c r="K10621" s="19"/>
      <c r="L10621" s="19"/>
      <c r="M10621" s="19"/>
      <c r="N10621" s="20"/>
    </row>
    <row r="10622" spans="9:14" x14ac:dyDescent="0.25">
      <c r="I10622" s="19"/>
      <c r="J10622" s="19"/>
      <c r="K10622" s="19"/>
      <c r="L10622" s="19"/>
      <c r="M10622" s="19"/>
      <c r="N10622" s="20"/>
    </row>
    <row r="10623" spans="9:14" x14ac:dyDescent="0.25">
      <c r="I10623" s="19"/>
      <c r="J10623" s="19"/>
      <c r="K10623" s="19"/>
      <c r="L10623" s="19"/>
      <c r="M10623" s="19"/>
      <c r="N10623" s="20"/>
    </row>
    <row r="10624" spans="9:14" x14ac:dyDescent="0.25">
      <c r="I10624" s="19"/>
      <c r="J10624" s="19"/>
      <c r="K10624" s="19"/>
      <c r="L10624" s="19"/>
      <c r="M10624" s="19"/>
      <c r="N10624" s="20"/>
    </row>
    <row r="10625" spans="9:14" x14ac:dyDescent="0.25">
      <c r="I10625" s="19"/>
      <c r="J10625" s="19"/>
      <c r="K10625" s="19"/>
      <c r="L10625" s="19"/>
      <c r="M10625" s="19"/>
      <c r="N10625" s="20"/>
    </row>
    <row r="10626" spans="9:14" x14ac:dyDescent="0.25">
      <c r="I10626" s="19"/>
      <c r="J10626" s="19"/>
      <c r="K10626" s="19"/>
      <c r="L10626" s="19"/>
      <c r="M10626" s="19"/>
      <c r="N10626" s="20"/>
    </row>
    <row r="10627" spans="9:14" x14ac:dyDescent="0.25">
      <c r="I10627" s="19"/>
      <c r="J10627" s="19"/>
      <c r="K10627" s="19"/>
      <c r="L10627" s="19"/>
      <c r="M10627" s="19"/>
      <c r="N10627" s="20"/>
    </row>
    <row r="10628" spans="9:14" x14ac:dyDescent="0.25">
      <c r="I10628" s="19"/>
      <c r="J10628" s="19"/>
      <c r="K10628" s="19"/>
      <c r="L10628" s="19"/>
      <c r="M10628" s="19"/>
      <c r="N10628" s="20"/>
    </row>
    <row r="10629" spans="9:14" x14ac:dyDescent="0.25">
      <c r="I10629" s="19"/>
      <c r="J10629" s="19"/>
      <c r="K10629" s="19"/>
      <c r="L10629" s="19"/>
      <c r="M10629" s="19"/>
      <c r="N10629" s="20"/>
    </row>
    <row r="10630" spans="9:14" x14ac:dyDescent="0.25">
      <c r="I10630" s="19"/>
      <c r="J10630" s="19"/>
      <c r="K10630" s="19"/>
      <c r="L10630" s="19"/>
      <c r="M10630" s="19"/>
      <c r="N10630" s="20"/>
    </row>
    <row r="10631" spans="9:14" x14ac:dyDescent="0.25">
      <c r="I10631" s="19"/>
      <c r="J10631" s="19"/>
      <c r="K10631" s="19"/>
      <c r="L10631" s="19"/>
      <c r="M10631" s="19"/>
      <c r="N10631" s="20"/>
    </row>
    <row r="10632" spans="9:14" x14ac:dyDescent="0.25">
      <c r="I10632" s="19"/>
      <c r="J10632" s="19"/>
      <c r="K10632" s="19"/>
      <c r="L10632" s="19"/>
      <c r="M10632" s="19"/>
      <c r="N10632" s="20"/>
    </row>
    <row r="10633" spans="9:14" x14ac:dyDescent="0.25">
      <c r="I10633" s="19"/>
      <c r="J10633" s="19"/>
      <c r="K10633" s="19"/>
      <c r="L10633" s="19"/>
      <c r="M10633" s="19"/>
      <c r="N10633" s="20"/>
    </row>
    <row r="10634" spans="9:14" x14ac:dyDescent="0.25">
      <c r="I10634" s="19"/>
      <c r="J10634" s="19"/>
      <c r="K10634" s="19"/>
      <c r="L10634" s="19"/>
      <c r="M10634" s="19"/>
      <c r="N10634" s="20"/>
    </row>
    <row r="10635" spans="9:14" x14ac:dyDescent="0.25">
      <c r="I10635" s="19"/>
      <c r="J10635" s="19"/>
      <c r="K10635" s="19"/>
      <c r="L10635" s="19"/>
      <c r="M10635" s="19"/>
      <c r="N10635" s="20"/>
    </row>
    <row r="10636" spans="9:14" x14ac:dyDescent="0.25">
      <c r="I10636" s="19"/>
      <c r="J10636" s="19"/>
      <c r="K10636" s="19"/>
      <c r="L10636" s="19"/>
      <c r="M10636" s="19"/>
      <c r="N10636" s="20"/>
    </row>
    <row r="10637" spans="9:14" x14ac:dyDescent="0.25">
      <c r="I10637" s="19"/>
      <c r="J10637" s="19"/>
      <c r="K10637" s="19"/>
      <c r="L10637" s="19"/>
      <c r="M10637" s="19"/>
      <c r="N10637" s="20"/>
    </row>
    <row r="10638" spans="9:14" x14ac:dyDescent="0.25">
      <c r="I10638" s="19"/>
      <c r="J10638" s="19"/>
      <c r="K10638" s="19"/>
      <c r="L10638" s="19"/>
      <c r="M10638" s="19"/>
      <c r="N10638" s="20"/>
    </row>
    <row r="10639" spans="9:14" x14ac:dyDescent="0.25">
      <c r="I10639" s="19"/>
      <c r="J10639" s="19"/>
      <c r="K10639" s="19"/>
      <c r="L10639" s="19"/>
      <c r="M10639" s="19"/>
      <c r="N10639" s="20"/>
    </row>
    <row r="10640" spans="9:14" x14ac:dyDescent="0.25">
      <c r="I10640" s="19"/>
      <c r="J10640" s="19"/>
      <c r="K10640" s="19"/>
      <c r="L10640" s="19"/>
      <c r="M10640" s="19"/>
      <c r="N10640" s="20"/>
    </row>
    <row r="10641" spans="9:14" x14ac:dyDescent="0.25">
      <c r="I10641" s="19"/>
      <c r="J10641" s="19"/>
      <c r="K10641" s="19"/>
      <c r="L10641" s="19"/>
      <c r="M10641" s="19"/>
      <c r="N10641" s="20"/>
    </row>
    <row r="10642" spans="9:14" x14ac:dyDescent="0.25">
      <c r="I10642" s="19"/>
      <c r="J10642" s="19"/>
      <c r="K10642" s="19"/>
      <c r="L10642" s="19"/>
      <c r="M10642" s="19"/>
      <c r="N10642" s="20"/>
    </row>
    <row r="10643" spans="9:14" x14ac:dyDescent="0.25">
      <c r="I10643" s="19"/>
      <c r="J10643" s="19"/>
      <c r="K10643" s="19"/>
      <c r="L10643" s="19"/>
      <c r="M10643" s="19"/>
      <c r="N10643" s="20"/>
    </row>
    <row r="10644" spans="9:14" x14ac:dyDescent="0.25">
      <c r="I10644" s="19"/>
      <c r="J10644" s="19"/>
      <c r="K10644" s="19"/>
      <c r="L10644" s="19"/>
      <c r="M10644" s="19"/>
      <c r="N10644" s="20"/>
    </row>
    <row r="10645" spans="9:14" x14ac:dyDescent="0.25">
      <c r="I10645" s="19"/>
      <c r="J10645" s="19"/>
      <c r="K10645" s="19"/>
      <c r="L10645" s="19"/>
      <c r="M10645" s="19"/>
      <c r="N10645" s="20"/>
    </row>
    <row r="10646" spans="9:14" x14ac:dyDescent="0.25">
      <c r="I10646" s="19"/>
      <c r="J10646" s="19"/>
      <c r="K10646" s="19"/>
      <c r="L10646" s="19"/>
      <c r="M10646" s="19"/>
      <c r="N10646" s="20"/>
    </row>
    <row r="10647" spans="9:14" x14ac:dyDescent="0.25">
      <c r="I10647" s="19"/>
      <c r="J10647" s="19"/>
      <c r="K10647" s="19"/>
      <c r="L10647" s="19"/>
      <c r="M10647" s="19"/>
      <c r="N10647" s="20"/>
    </row>
    <row r="10648" spans="9:14" x14ac:dyDescent="0.25">
      <c r="I10648" s="19"/>
      <c r="J10648" s="19"/>
      <c r="K10648" s="19"/>
      <c r="L10648" s="19"/>
      <c r="M10648" s="19"/>
      <c r="N10648" s="20"/>
    </row>
    <row r="10649" spans="9:14" x14ac:dyDescent="0.25">
      <c r="I10649" s="19"/>
      <c r="J10649" s="19"/>
      <c r="K10649" s="19"/>
      <c r="L10649" s="19"/>
      <c r="M10649" s="19"/>
      <c r="N10649" s="20"/>
    </row>
    <row r="10650" spans="9:14" x14ac:dyDescent="0.25">
      <c r="I10650" s="19"/>
      <c r="J10650" s="19"/>
      <c r="K10650" s="19"/>
      <c r="L10650" s="19"/>
      <c r="M10650" s="19"/>
      <c r="N10650" s="20"/>
    </row>
    <row r="10651" spans="9:14" x14ac:dyDescent="0.25">
      <c r="I10651" s="19"/>
      <c r="J10651" s="19"/>
      <c r="K10651" s="19"/>
      <c r="L10651" s="19"/>
      <c r="M10651" s="19"/>
      <c r="N10651" s="20"/>
    </row>
    <row r="10652" spans="9:14" x14ac:dyDescent="0.25">
      <c r="I10652" s="19"/>
      <c r="J10652" s="19"/>
      <c r="K10652" s="19"/>
      <c r="L10652" s="19"/>
      <c r="M10652" s="19"/>
      <c r="N10652" s="20"/>
    </row>
    <row r="10653" spans="9:14" x14ac:dyDescent="0.25">
      <c r="I10653" s="19"/>
      <c r="J10653" s="19"/>
      <c r="K10653" s="19"/>
      <c r="L10653" s="19"/>
      <c r="M10653" s="19"/>
      <c r="N10653" s="20"/>
    </row>
    <row r="10654" spans="9:14" x14ac:dyDescent="0.25">
      <c r="I10654" s="19"/>
      <c r="J10654" s="19"/>
      <c r="K10654" s="19"/>
      <c r="L10654" s="19"/>
      <c r="M10654" s="19"/>
      <c r="N10654" s="20"/>
    </row>
    <row r="10655" spans="9:14" x14ac:dyDescent="0.25">
      <c r="I10655" s="19"/>
      <c r="J10655" s="19"/>
      <c r="K10655" s="19"/>
      <c r="L10655" s="19"/>
      <c r="M10655" s="19"/>
      <c r="N10655" s="20"/>
    </row>
    <row r="10656" spans="9:14" x14ac:dyDescent="0.25">
      <c r="I10656" s="19"/>
      <c r="J10656" s="19"/>
      <c r="K10656" s="19"/>
      <c r="L10656" s="19"/>
      <c r="M10656" s="19"/>
      <c r="N10656" s="20"/>
    </row>
    <row r="10657" spans="9:14" x14ac:dyDescent="0.25">
      <c r="I10657" s="19"/>
      <c r="J10657" s="19"/>
      <c r="K10657" s="19"/>
      <c r="L10657" s="19"/>
      <c r="M10657" s="19"/>
      <c r="N10657" s="20"/>
    </row>
    <row r="10658" spans="9:14" x14ac:dyDescent="0.25">
      <c r="I10658" s="19"/>
      <c r="J10658" s="19"/>
      <c r="K10658" s="19"/>
      <c r="L10658" s="19"/>
      <c r="M10658" s="19"/>
      <c r="N10658" s="20"/>
    </row>
    <row r="10659" spans="9:14" x14ac:dyDescent="0.25">
      <c r="I10659" s="19"/>
      <c r="J10659" s="19"/>
      <c r="K10659" s="19"/>
      <c r="L10659" s="19"/>
      <c r="M10659" s="19"/>
      <c r="N10659" s="20"/>
    </row>
    <row r="10660" spans="9:14" x14ac:dyDescent="0.25">
      <c r="I10660" s="19"/>
      <c r="J10660" s="19"/>
      <c r="K10660" s="19"/>
      <c r="L10660" s="19"/>
      <c r="M10660" s="19"/>
      <c r="N10660" s="20"/>
    </row>
    <row r="10661" spans="9:14" x14ac:dyDescent="0.25">
      <c r="I10661" s="19"/>
      <c r="J10661" s="19"/>
      <c r="K10661" s="19"/>
      <c r="L10661" s="19"/>
      <c r="M10661" s="19"/>
      <c r="N10661" s="20"/>
    </row>
    <row r="10662" spans="9:14" x14ac:dyDescent="0.25">
      <c r="I10662" s="19"/>
      <c r="J10662" s="19"/>
      <c r="K10662" s="19"/>
      <c r="L10662" s="19"/>
      <c r="M10662" s="19"/>
      <c r="N10662" s="20"/>
    </row>
    <row r="10663" spans="9:14" x14ac:dyDescent="0.25">
      <c r="I10663" s="19"/>
      <c r="J10663" s="19"/>
      <c r="K10663" s="19"/>
      <c r="L10663" s="19"/>
      <c r="M10663" s="19"/>
      <c r="N10663" s="20"/>
    </row>
    <row r="10664" spans="9:14" x14ac:dyDescent="0.25">
      <c r="I10664" s="19"/>
      <c r="J10664" s="19"/>
      <c r="K10664" s="19"/>
      <c r="L10664" s="19"/>
      <c r="M10664" s="19"/>
      <c r="N10664" s="20"/>
    </row>
    <row r="10665" spans="9:14" x14ac:dyDescent="0.25">
      <c r="I10665" s="19"/>
      <c r="J10665" s="19"/>
      <c r="K10665" s="19"/>
      <c r="L10665" s="19"/>
      <c r="M10665" s="19"/>
      <c r="N10665" s="20"/>
    </row>
    <row r="10666" spans="9:14" x14ac:dyDescent="0.25">
      <c r="I10666" s="19"/>
      <c r="J10666" s="19"/>
      <c r="K10666" s="19"/>
      <c r="L10666" s="19"/>
      <c r="M10666" s="19"/>
      <c r="N10666" s="20"/>
    </row>
    <row r="10667" spans="9:14" x14ac:dyDescent="0.25">
      <c r="I10667" s="19"/>
      <c r="J10667" s="19"/>
      <c r="K10667" s="19"/>
      <c r="L10667" s="19"/>
      <c r="M10667" s="19"/>
      <c r="N10667" s="20"/>
    </row>
    <row r="10668" spans="9:14" x14ac:dyDescent="0.25">
      <c r="I10668" s="19"/>
      <c r="J10668" s="19"/>
      <c r="K10668" s="19"/>
      <c r="L10668" s="19"/>
      <c r="M10668" s="19"/>
      <c r="N10668" s="20"/>
    </row>
    <row r="10669" spans="9:14" x14ac:dyDescent="0.25">
      <c r="I10669" s="19"/>
      <c r="J10669" s="19"/>
      <c r="K10669" s="19"/>
      <c r="L10669" s="19"/>
      <c r="M10669" s="19"/>
      <c r="N10669" s="20"/>
    </row>
    <row r="10670" spans="9:14" x14ac:dyDescent="0.25">
      <c r="I10670" s="19"/>
      <c r="J10670" s="19"/>
      <c r="K10670" s="19"/>
      <c r="L10670" s="19"/>
      <c r="M10670" s="19"/>
      <c r="N10670" s="20"/>
    </row>
    <row r="10671" spans="9:14" x14ac:dyDescent="0.25">
      <c r="I10671" s="19"/>
      <c r="J10671" s="19"/>
      <c r="K10671" s="19"/>
      <c r="L10671" s="19"/>
      <c r="M10671" s="19"/>
      <c r="N10671" s="20"/>
    </row>
    <row r="10672" spans="9:14" x14ac:dyDescent="0.25">
      <c r="I10672" s="19"/>
      <c r="J10672" s="19"/>
      <c r="K10672" s="19"/>
      <c r="L10672" s="19"/>
      <c r="M10672" s="19"/>
      <c r="N10672" s="20"/>
    </row>
    <row r="10673" spans="9:14" x14ac:dyDescent="0.25">
      <c r="I10673" s="19"/>
      <c r="J10673" s="19"/>
      <c r="K10673" s="19"/>
      <c r="L10673" s="19"/>
      <c r="M10673" s="19"/>
      <c r="N10673" s="20"/>
    </row>
    <row r="10674" spans="9:14" x14ac:dyDescent="0.25">
      <c r="I10674" s="19"/>
      <c r="J10674" s="19"/>
      <c r="K10674" s="19"/>
      <c r="L10674" s="19"/>
      <c r="M10674" s="19"/>
      <c r="N10674" s="20"/>
    </row>
    <row r="10675" spans="9:14" x14ac:dyDescent="0.25">
      <c r="I10675" s="19"/>
      <c r="J10675" s="19"/>
      <c r="K10675" s="19"/>
      <c r="L10675" s="19"/>
      <c r="M10675" s="19"/>
      <c r="N10675" s="20"/>
    </row>
    <row r="10676" spans="9:14" x14ac:dyDescent="0.25">
      <c r="I10676" s="19"/>
      <c r="J10676" s="19"/>
      <c r="K10676" s="19"/>
      <c r="L10676" s="19"/>
      <c r="M10676" s="19"/>
      <c r="N10676" s="20"/>
    </row>
    <row r="10677" spans="9:14" x14ac:dyDescent="0.25">
      <c r="I10677" s="19"/>
      <c r="J10677" s="19"/>
      <c r="K10677" s="19"/>
      <c r="L10677" s="19"/>
      <c r="M10677" s="19"/>
      <c r="N10677" s="20"/>
    </row>
    <row r="10678" spans="9:14" x14ac:dyDescent="0.25">
      <c r="I10678" s="19"/>
      <c r="J10678" s="19"/>
      <c r="K10678" s="19"/>
      <c r="L10678" s="19"/>
      <c r="M10678" s="19"/>
      <c r="N10678" s="20"/>
    </row>
    <row r="10679" spans="9:14" x14ac:dyDescent="0.25">
      <c r="I10679" s="19"/>
      <c r="J10679" s="19"/>
      <c r="K10679" s="19"/>
      <c r="L10679" s="19"/>
      <c r="M10679" s="19"/>
      <c r="N10679" s="20"/>
    </row>
    <row r="10680" spans="9:14" x14ac:dyDescent="0.25">
      <c r="I10680" s="19"/>
      <c r="J10680" s="19"/>
      <c r="K10680" s="19"/>
      <c r="L10680" s="19"/>
      <c r="M10680" s="19"/>
      <c r="N10680" s="20"/>
    </row>
    <row r="10681" spans="9:14" x14ac:dyDescent="0.25">
      <c r="I10681" s="19"/>
      <c r="J10681" s="19"/>
      <c r="K10681" s="19"/>
      <c r="L10681" s="19"/>
      <c r="M10681" s="19"/>
      <c r="N10681" s="20"/>
    </row>
    <row r="10682" spans="9:14" x14ac:dyDescent="0.25">
      <c r="I10682" s="19"/>
      <c r="J10682" s="19"/>
      <c r="K10682" s="19"/>
      <c r="L10682" s="19"/>
      <c r="M10682" s="19"/>
      <c r="N10682" s="20"/>
    </row>
    <row r="10683" spans="9:14" x14ac:dyDescent="0.25">
      <c r="I10683" s="19"/>
      <c r="J10683" s="19"/>
      <c r="K10683" s="19"/>
      <c r="L10683" s="19"/>
      <c r="M10683" s="19"/>
      <c r="N10683" s="20"/>
    </row>
    <row r="10684" spans="9:14" x14ac:dyDescent="0.25">
      <c r="I10684" s="19"/>
      <c r="J10684" s="19"/>
      <c r="K10684" s="19"/>
      <c r="L10684" s="19"/>
      <c r="M10684" s="19"/>
      <c r="N10684" s="20"/>
    </row>
    <row r="10685" spans="9:14" x14ac:dyDescent="0.25">
      <c r="I10685" s="19"/>
      <c r="J10685" s="19"/>
      <c r="K10685" s="19"/>
      <c r="L10685" s="19"/>
      <c r="M10685" s="19"/>
      <c r="N10685" s="20"/>
    </row>
    <row r="10686" spans="9:14" x14ac:dyDescent="0.25">
      <c r="I10686" s="19"/>
      <c r="J10686" s="19"/>
      <c r="K10686" s="19"/>
      <c r="L10686" s="19"/>
      <c r="M10686" s="19"/>
      <c r="N10686" s="20"/>
    </row>
    <row r="10687" spans="9:14" x14ac:dyDescent="0.25">
      <c r="I10687" s="19"/>
      <c r="J10687" s="19"/>
      <c r="K10687" s="19"/>
      <c r="L10687" s="19"/>
      <c r="M10687" s="19"/>
      <c r="N10687" s="20"/>
    </row>
    <row r="10688" spans="9:14" x14ac:dyDescent="0.25">
      <c r="I10688" s="19"/>
      <c r="J10688" s="19"/>
      <c r="K10688" s="19"/>
      <c r="L10688" s="19"/>
      <c r="M10688" s="19"/>
      <c r="N10688" s="20"/>
    </row>
    <row r="10689" spans="9:14" x14ac:dyDescent="0.25">
      <c r="I10689" s="19"/>
      <c r="J10689" s="19"/>
      <c r="K10689" s="19"/>
      <c r="L10689" s="19"/>
      <c r="M10689" s="19"/>
      <c r="N10689" s="20"/>
    </row>
    <row r="10690" spans="9:14" x14ac:dyDescent="0.25">
      <c r="I10690" s="19"/>
      <c r="J10690" s="19"/>
      <c r="K10690" s="19"/>
      <c r="L10690" s="19"/>
      <c r="M10690" s="19"/>
      <c r="N10690" s="20"/>
    </row>
    <row r="10691" spans="9:14" x14ac:dyDescent="0.25">
      <c r="I10691" s="19"/>
      <c r="J10691" s="19"/>
      <c r="K10691" s="19"/>
      <c r="L10691" s="19"/>
      <c r="M10691" s="19"/>
      <c r="N10691" s="20"/>
    </row>
    <row r="10692" spans="9:14" x14ac:dyDescent="0.25">
      <c r="I10692" s="19"/>
      <c r="J10692" s="19"/>
      <c r="K10692" s="19"/>
      <c r="L10692" s="19"/>
      <c r="M10692" s="19"/>
      <c r="N10692" s="20"/>
    </row>
    <row r="10693" spans="9:14" x14ac:dyDescent="0.25">
      <c r="I10693" s="19"/>
      <c r="J10693" s="19"/>
      <c r="K10693" s="19"/>
      <c r="L10693" s="19"/>
      <c r="M10693" s="19"/>
      <c r="N10693" s="20"/>
    </row>
    <row r="10694" spans="9:14" x14ac:dyDescent="0.25">
      <c r="I10694" s="19"/>
      <c r="J10694" s="19"/>
      <c r="K10694" s="19"/>
      <c r="L10694" s="19"/>
      <c r="M10694" s="19"/>
      <c r="N10694" s="20"/>
    </row>
    <row r="10695" spans="9:14" x14ac:dyDescent="0.25">
      <c r="I10695" s="19"/>
      <c r="J10695" s="19"/>
      <c r="K10695" s="19"/>
      <c r="L10695" s="19"/>
      <c r="M10695" s="19"/>
      <c r="N10695" s="20"/>
    </row>
    <row r="10696" spans="9:14" x14ac:dyDescent="0.25">
      <c r="I10696" s="19"/>
      <c r="J10696" s="19"/>
      <c r="K10696" s="19"/>
      <c r="L10696" s="19"/>
      <c r="M10696" s="19"/>
      <c r="N10696" s="20"/>
    </row>
    <row r="10697" spans="9:14" x14ac:dyDescent="0.25">
      <c r="I10697" s="19"/>
      <c r="J10697" s="19"/>
      <c r="K10697" s="19"/>
      <c r="L10697" s="19"/>
      <c r="M10697" s="19"/>
      <c r="N10697" s="20"/>
    </row>
    <row r="10698" spans="9:14" x14ac:dyDescent="0.25">
      <c r="I10698" s="19"/>
      <c r="J10698" s="19"/>
      <c r="K10698" s="19"/>
      <c r="L10698" s="19"/>
      <c r="M10698" s="19"/>
      <c r="N10698" s="20"/>
    </row>
    <row r="10699" spans="9:14" x14ac:dyDescent="0.25">
      <c r="I10699" s="19"/>
      <c r="J10699" s="19"/>
      <c r="K10699" s="19"/>
      <c r="L10699" s="19"/>
      <c r="M10699" s="19"/>
      <c r="N10699" s="20"/>
    </row>
    <row r="10700" spans="9:14" x14ac:dyDescent="0.25">
      <c r="I10700" s="19"/>
      <c r="J10700" s="19"/>
      <c r="K10700" s="19"/>
      <c r="L10700" s="19"/>
      <c r="M10700" s="19"/>
      <c r="N10700" s="20"/>
    </row>
    <row r="10701" spans="9:14" x14ac:dyDescent="0.25">
      <c r="I10701" s="19"/>
      <c r="J10701" s="19"/>
      <c r="K10701" s="19"/>
      <c r="L10701" s="19"/>
      <c r="M10701" s="19"/>
      <c r="N10701" s="20"/>
    </row>
    <row r="10702" spans="9:14" x14ac:dyDescent="0.25">
      <c r="I10702" s="19"/>
      <c r="J10702" s="19"/>
      <c r="K10702" s="19"/>
      <c r="L10702" s="19"/>
      <c r="M10702" s="19"/>
      <c r="N10702" s="20"/>
    </row>
    <row r="10703" spans="9:14" x14ac:dyDescent="0.25">
      <c r="I10703" s="19"/>
      <c r="J10703" s="19"/>
      <c r="K10703" s="19"/>
      <c r="L10703" s="19"/>
      <c r="M10703" s="19"/>
      <c r="N10703" s="20"/>
    </row>
    <row r="10704" spans="9:14" x14ac:dyDescent="0.25">
      <c r="I10704" s="19"/>
      <c r="J10704" s="19"/>
      <c r="K10704" s="19"/>
      <c r="L10704" s="19"/>
      <c r="M10704" s="19"/>
      <c r="N10704" s="20"/>
    </row>
    <row r="10705" spans="9:14" x14ac:dyDescent="0.25">
      <c r="I10705" s="19"/>
      <c r="J10705" s="19"/>
      <c r="K10705" s="19"/>
      <c r="L10705" s="19"/>
      <c r="M10705" s="19"/>
      <c r="N10705" s="20"/>
    </row>
    <row r="10706" spans="9:14" x14ac:dyDescent="0.25">
      <c r="I10706" s="19"/>
      <c r="J10706" s="19"/>
      <c r="K10706" s="19"/>
      <c r="L10706" s="19"/>
      <c r="M10706" s="19"/>
      <c r="N10706" s="20"/>
    </row>
    <row r="10707" spans="9:14" x14ac:dyDescent="0.25">
      <c r="I10707" s="19"/>
      <c r="J10707" s="19"/>
      <c r="K10707" s="19"/>
      <c r="L10707" s="19"/>
      <c r="M10707" s="19"/>
      <c r="N10707" s="20"/>
    </row>
    <row r="10708" spans="9:14" x14ac:dyDescent="0.25">
      <c r="I10708" s="19"/>
      <c r="J10708" s="19"/>
      <c r="K10708" s="19"/>
      <c r="L10708" s="19"/>
      <c r="M10708" s="19"/>
      <c r="N10708" s="20"/>
    </row>
    <row r="10709" spans="9:14" x14ac:dyDescent="0.25">
      <c r="I10709" s="19"/>
      <c r="J10709" s="19"/>
      <c r="K10709" s="19"/>
      <c r="L10709" s="19"/>
      <c r="M10709" s="19"/>
      <c r="N10709" s="20"/>
    </row>
    <row r="10710" spans="9:14" x14ac:dyDescent="0.25">
      <c r="I10710" s="19"/>
      <c r="J10710" s="19"/>
      <c r="K10710" s="19"/>
      <c r="L10710" s="19"/>
      <c r="M10710" s="19"/>
      <c r="N10710" s="20"/>
    </row>
    <row r="10711" spans="9:14" x14ac:dyDescent="0.25">
      <c r="I10711" s="19"/>
      <c r="J10711" s="19"/>
      <c r="K10711" s="19"/>
      <c r="L10711" s="19"/>
      <c r="M10711" s="19"/>
      <c r="N10711" s="20"/>
    </row>
    <row r="10712" spans="9:14" x14ac:dyDescent="0.25">
      <c r="I10712" s="19"/>
      <c r="J10712" s="19"/>
      <c r="K10712" s="19"/>
      <c r="L10712" s="19"/>
      <c r="M10712" s="19"/>
      <c r="N10712" s="20"/>
    </row>
    <row r="10713" spans="9:14" x14ac:dyDescent="0.25">
      <c r="I10713" s="19"/>
      <c r="J10713" s="19"/>
      <c r="K10713" s="19"/>
      <c r="L10713" s="19"/>
      <c r="M10713" s="19"/>
      <c r="N10713" s="20"/>
    </row>
    <row r="10714" spans="9:14" x14ac:dyDescent="0.25">
      <c r="I10714" s="19"/>
      <c r="J10714" s="19"/>
      <c r="K10714" s="19"/>
      <c r="L10714" s="19"/>
      <c r="M10714" s="19"/>
      <c r="N10714" s="20"/>
    </row>
    <row r="10715" spans="9:14" x14ac:dyDescent="0.25">
      <c r="I10715" s="19"/>
      <c r="J10715" s="19"/>
      <c r="K10715" s="19"/>
      <c r="L10715" s="19"/>
      <c r="M10715" s="19"/>
      <c r="N10715" s="20"/>
    </row>
    <row r="10716" spans="9:14" x14ac:dyDescent="0.25">
      <c r="I10716" s="19"/>
      <c r="J10716" s="19"/>
      <c r="K10716" s="19"/>
      <c r="L10716" s="19"/>
      <c r="M10716" s="19"/>
      <c r="N10716" s="20"/>
    </row>
    <row r="10717" spans="9:14" x14ac:dyDescent="0.25">
      <c r="I10717" s="19"/>
      <c r="J10717" s="19"/>
      <c r="K10717" s="19"/>
      <c r="L10717" s="19"/>
      <c r="M10717" s="19"/>
      <c r="N10717" s="20"/>
    </row>
    <row r="10718" spans="9:14" x14ac:dyDescent="0.25">
      <c r="I10718" s="19"/>
      <c r="J10718" s="19"/>
      <c r="K10718" s="19"/>
      <c r="L10718" s="19"/>
      <c r="M10718" s="19"/>
      <c r="N10718" s="20"/>
    </row>
    <row r="10719" spans="9:14" x14ac:dyDescent="0.25">
      <c r="I10719" s="19"/>
      <c r="J10719" s="19"/>
      <c r="K10719" s="19"/>
      <c r="L10719" s="19"/>
      <c r="M10719" s="19"/>
      <c r="N10719" s="20"/>
    </row>
    <row r="10720" spans="9:14" x14ac:dyDescent="0.25">
      <c r="I10720" s="19"/>
      <c r="J10720" s="19"/>
      <c r="K10720" s="19"/>
      <c r="L10720" s="19"/>
      <c r="M10720" s="19"/>
      <c r="N10720" s="20"/>
    </row>
    <row r="10721" spans="9:14" x14ac:dyDescent="0.25">
      <c r="I10721" s="19"/>
      <c r="J10721" s="19"/>
      <c r="K10721" s="19"/>
      <c r="L10721" s="19"/>
      <c r="M10721" s="19"/>
      <c r="N10721" s="20"/>
    </row>
    <row r="10722" spans="9:14" x14ac:dyDescent="0.25">
      <c r="I10722" s="19"/>
      <c r="J10722" s="19"/>
      <c r="K10722" s="19"/>
      <c r="L10722" s="19"/>
      <c r="M10722" s="19"/>
      <c r="N10722" s="20"/>
    </row>
    <row r="10723" spans="9:14" x14ac:dyDescent="0.25">
      <c r="I10723" s="19"/>
      <c r="J10723" s="19"/>
      <c r="K10723" s="19"/>
      <c r="L10723" s="19"/>
      <c r="M10723" s="19"/>
      <c r="N10723" s="20"/>
    </row>
    <row r="10724" spans="9:14" x14ac:dyDescent="0.25">
      <c r="I10724" s="19"/>
      <c r="J10724" s="19"/>
      <c r="K10724" s="19"/>
      <c r="L10724" s="19"/>
      <c r="M10724" s="19"/>
      <c r="N10724" s="20"/>
    </row>
    <row r="10725" spans="9:14" x14ac:dyDescent="0.25">
      <c r="I10725" s="19"/>
      <c r="J10725" s="19"/>
      <c r="K10725" s="19"/>
      <c r="L10725" s="19"/>
      <c r="M10725" s="19"/>
      <c r="N10725" s="20"/>
    </row>
    <row r="10726" spans="9:14" x14ac:dyDescent="0.25">
      <c r="I10726" s="19"/>
      <c r="J10726" s="19"/>
      <c r="K10726" s="19"/>
      <c r="L10726" s="19"/>
      <c r="M10726" s="19"/>
      <c r="N10726" s="20"/>
    </row>
    <row r="10727" spans="9:14" x14ac:dyDescent="0.25">
      <c r="I10727" s="19"/>
      <c r="J10727" s="19"/>
      <c r="K10727" s="19"/>
      <c r="L10727" s="19"/>
      <c r="M10727" s="19"/>
      <c r="N10727" s="20"/>
    </row>
    <row r="10728" spans="9:14" x14ac:dyDescent="0.25">
      <c r="I10728" s="19"/>
      <c r="J10728" s="19"/>
      <c r="K10728" s="19"/>
      <c r="L10728" s="19"/>
      <c r="M10728" s="19"/>
      <c r="N10728" s="20"/>
    </row>
    <row r="10729" spans="9:14" x14ac:dyDescent="0.25">
      <c r="I10729" s="19"/>
      <c r="J10729" s="19"/>
      <c r="K10729" s="19"/>
      <c r="L10729" s="19"/>
      <c r="M10729" s="19"/>
      <c r="N10729" s="20"/>
    </row>
    <row r="10730" spans="9:14" x14ac:dyDescent="0.25">
      <c r="I10730" s="19"/>
      <c r="J10730" s="19"/>
      <c r="K10730" s="19"/>
      <c r="L10730" s="19"/>
      <c r="M10730" s="19"/>
      <c r="N10730" s="20"/>
    </row>
    <row r="10731" spans="9:14" x14ac:dyDescent="0.25">
      <c r="I10731" s="19"/>
      <c r="J10731" s="19"/>
      <c r="K10731" s="19"/>
      <c r="L10731" s="19"/>
      <c r="M10731" s="19"/>
      <c r="N10731" s="20"/>
    </row>
    <row r="10732" spans="9:14" x14ac:dyDescent="0.25">
      <c r="I10732" s="19"/>
      <c r="J10732" s="19"/>
      <c r="K10732" s="19"/>
      <c r="L10732" s="19"/>
      <c r="M10732" s="19"/>
      <c r="N10732" s="20"/>
    </row>
    <row r="10733" spans="9:14" x14ac:dyDescent="0.25">
      <c r="I10733" s="19"/>
      <c r="J10733" s="19"/>
      <c r="K10733" s="19"/>
      <c r="L10733" s="19"/>
      <c r="M10733" s="19"/>
      <c r="N10733" s="20"/>
    </row>
    <row r="10734" spans="9:14" x14ac:dyDescent="0.25">
      <c r="I10734" s="19"/>
      <c r="J10734" s="19"/>
      <c r="K10734" s="19"/>
      <c r="L10734" s="19"/>
      <c r="M10734" s="19"/>
      <c r="N10734" s="20"/>
    </row>
    <row r="10735" spans="9:14" x14ac:dyDescent="0.25">
      <c r="I10735" s="19"/>
      <c r="J10735" s="19"/>
      <c r="K10735" s="19"/>
      <c r="L10735" s="19"/>
      <c r="M10735" s="19"/>
      <c r="N10735" s="20"/>
    </row>
    <row r="10736" spans="9:14" x14ac:dyDescent="0.25">
      <c r="I10736" s="19"/>
      <c r="J10736" s="19"/>
      <c r="K10736" s="19"/>
      <c r="L10736" s="19"/>
      <c r="M10736" s="19"/>
      <c r="N10736" s="20"/>
    </row>
    <row r="10737" spans="9:14" x14ac:dyDescent="0.25">
      <c r="I10737" s="19"/>
      <c r="J10737" s="19"/>
      <c r="K10737" s="19"/>
      <c r="L10737" s="19"/>
      <c r="M10737" s="19"/>
      <c r="N10737" s="20"/>
    </row>
    <row r="10738" spans="9:14" x14ac:dyDescent="0.25">
      <c r="I10738" s="19"/>
      <c r="J10738" s="19"/>
      <c r="K10738" s="19"/>
      <c r="L10738" s="19"/>
      <c r="M10738" s="19"/>
      <c r="N10738" s="20"/>
    </row>
    <row r="10739" spans="9:14" x14ac:dyDescent="0.25">
      <c r="I10739" s="19"/>
      <c r="J10739" s="19"/>
      <c r="K10739" s="19"/>
      <c r="L10739" s="19"/>
      <c r="M10739" s="19"/>
      <c r="N10739" s="20"/>
    </row>
    <row r="10740" spans="9:14" x14ac:dyDescent="0.25">
      <c r="I10740" s="19"/>
      <c r="J10740" s="19"/>
      <c r="K10740" s="19"/>
      <c r="L10740" s="19"/>
      <c r="M10740" s="19"/>
      <c r="N10740" s="20"/>
    </row>
    <row r="10741" spans="9:14" x14ac:dyDescent="0.25">
      <c r="I10741" s="19"/>
      <c r="J10741" s="19"/>
      <c r="K10741" s="19"/>
      <c r="L10741" s="19"/>
      <c r="M10741" s="19"/>
      <c r="N10741" s="20"/>
    </row>
    <row r="10742" spans="9:14" x14ac:dyDescent="0.25">
      <c r="I10742" s="19"/>
      <c r="J10742" s="19"/>
      <c r="K10742" s="19"/>
      <c r="L10742" s="19"/>
      <c r="M10742" s="19"/>
      <c r="N10742" s="20"/>
    </row>
    <row r="10743" spans="9:14" x14ac:dyDescent="0.25">
      <c r="I10743" s="19"/>
      <c r="J10743" s="19"/>
      <c r="K10743" s="19"/>
      <c r="L10743" s="19"/>
      <c r="M10743" s="19"/>
      <c r="N10743" s="20"/>
    </row>
    <row r="10744" spans="9:14" x14ac:dyDescent="0.25">
      <c r="I10744" s="19"/>
      <c r="J10744" s="19"/>
      <c r="K10744" s="19"/>
      <c r="L10744" s="19"/>
      <c r="M10744" s="19"/>
      <c r="N10744" s="20"/>
    </row>
    <row r="10745" spans="9:14" x14ac:dyDescent="0.25">
      <c r="I10745" s="19"/>
      <c r="J10745" s="19"/>
      <c r="K10745" s="19"/>
      <c r="L10745" s="19"/>
      <c r="M10745" s="19"/>
      <c r="N10745" s="20"/>
    </row>
    <row r="10746" spans="9:14" x14ac:dyDescent="0.25">
      <c r="I10746" s="19"/>
      <c r="J10746" s="19"/>
      <c r="K10746" s="19"/>
      <c r="L10746" s="19"/>
      <c r="M10746" s="19"/>
      <c r="N10746" s="20"/>
    </row>
    <row r="10747" spans="9:14" x14ac:dyDescent="0.25">
      <c r="I10747" s="19"/>
      <c r="J10747" s="19"/>
      <c r="K10747" s="19"/>
      <c r="L10747" s="19"/>
      <c r="M10747" s="19"/>
      <c r="N10747" s="20"/>
    </row>
    <row r="10748" spans="9:14" x14ac:dyDescent="0.25">
      <c r="I10748" s="19"/>
      <c r="J10748" s="19"/>
      <c r="K10748" s="19"/>
      <c r="L10748" s="19"/>
      <c r="M10748" s="19"/>
      <c r="N10748" s="20"/>
    </row>
    <row r="10749" spans="9:14" x14ac:dyDescent="0.25">
      <c r="I10749" s="19"/>
      <c r="J10749" s="19"/>
      <c r="K10749" s="19"/>
      <c r="L10749" s="19"/>
      <c r="M10749" s="19"/>
      <c r="N10749" s="20"/>
    </row>
    <row r="10750" spans="9:14" x14ac:dyDescent="0.25">
      <c r="I10750" s="19"/>
      <c r="J10750" s="19"/>
      <c r="K10750" s="19"/>
      <c r="L10750" s="19"/>
      <c r="M10750" s="19"/>
      <c r="N10750" s="20"/>
    </row>
    <row r="10751" spans="9:14" x14ac:dyDescent="0.25">
      <c r="I10751" s="19"/>
      <c r="J10751" s="19"/>
      <c r="K10751" s="19"/>
      <c r="L10751" s="19"/>
      <c r="M10751" s="19"/>
      <c r="N10751" s="20"/>
    </row>
    <row r="10752" spans="9:14" x14ac:dyDescent="0.25">
      <c r="I10752" s="19"/>
      <c r="J10752" s="19"/>
      <c r="K10752" s="19"/>
      <c r="L10752" s="19"/>
      <c r="M10752" s="19"/>
      <c r="N10752" s="20"/>
    </row>
    <row r="10753" spans="9:14" x14ac:dyDescent="0.25">
      <c r="I10753" s="19"/>
      <c r="J10753" s="19"/>
      <c r="K10753" s="19"/>
      <c r="L10753" s="19"/>
      <c r="M10753" s="19"/>
      <c r="N10753" s="20"/>
    </row>
    <row r="10754" spans="9:14" x14ac:dyDescent="0.25">
      <c r="I10754" s="19"/>
      <c r="J10754" s="19"/>
      <c r="K10754" s="19"/>
      <c r="L10754" s="19"/>
      <c r="M10754" s="19"/>
      <c r="N10754" s="20"/>
    </row>
    <row r="10755" spans="9:14" x14ac:dyDescent="0.25">
      <c r="I10755" s="19"/>
      <c r="J10755" s="19"/>
      <c r="K10755" s="19"/>
      <c r="L10755" s="19"/>
      <c r="M10755" s="19"/>
      <c r="N10755" s="20"/>
    </row>
    <row r="10756" spans="9:14" x14ac:dyDescent="0.25">
      <c r="I10756" s="19"/>
      <c r="J10756" s="19"/>
      <c r="K10756" s="19"/>
      <c r="L10756" s="19"/>
      <c r="M10756" s="19"/>
      <c r="N10756" s="20"/>
    </row>
    <row r="10757" spans="9:14" x14ac:dyDescent="0.25">
      <c r="I10757" s="19"/>
      <c r="J10757" s="19"/>
      <c r="K10757" s="19"/>
      <c r="L10757" s="19"/>
      <c r="M10757" s="19"/>
      <c r="N10757" s="20"/>
    </row>
    <row r="10758" spans="9:14" x14ac:dyDescent="0.25">
      <c r="I10758" s="19"/>
      <c r="J10758" s="19"/>
      <c r="K10758" s="19"/>
      <c r="L10758" s="19"/>
      <c r="M10758" s="19"/>
      <c r="N10758" s="20"/>
    </row>
    <row r="10759" spans="9:14" x14ac:dyDescent="0.25">
      <c r="I10759" s="19"/>
      <c r="J10759" s="19"/>
      <c r="K10759" s="19"/>
      <c r="L10759" s="19"/>
      <c r="M10759" s="19"/>
      <c r="N10759" s="20"/>
    </row>
    <row r="10760" spans="9:14" x14ac:dyDescent="0.25">
      <c r="I10760" s="19"/>
      <c r="J10760" s="19"/>
      <c r="K10760" s="19"/>
      <c r="L10760" s="19"/>
      <c r="M10760" s="19"/>
      <c r="N10760" s="20"/>
    </row>
    <row r="10761" spans="9:14" x14ac:dyDescent="0.25">
      <c r="I10761" s="19"/>
      <c r="J10761" s="19"/>
      <c r="K10761" s="19"/>
      <c r="L10761" s="19"/>
      <c r="M10761" s="19"/>
      <c r="N10761" s="20"/>
    </row>
    <row r="10762" spans="9:14" x14ac:dyDescent="0.25">
      <c r="I10762" s="19"/>
      <c r="J10762" s="19"/>
      <c r="K10762" s="19"/>
      <c r="L10762" s="19"/>
      <c r="M10762" s="19"/>
      <c r="N10762" s="20"/>
    </row>
    <row r="10763" spans="9:14" x14ac:dyDescent="0.25">
      <c r="I10763" s="19"/>
      <c r="J10763" s="19"/>
      <c r="K10763" s="19"/>
      <c r="L10763" s="19"/>
      <c r="M10763" s="19"/>
      <c r="N10763" s="20"/>
    </row>
    <row r="10764" spans="9:14" x14ac:dyDescent="0.25">
      <c r="I10764" s="19"/>
      <c r="J10764" s="19"/>
      <c r="K10764" s="19"/>
      <c r="L10764" s="19"/>
      <c r="M10764" s="19"/>
      <c r="N10764" s="20"/>
    </row>
    <row r="10765" spans="9:14" x14ac:dyDescent="0.25">
      <c r="I10765" s="19"/>
      <c r="J10765" s="19"/>
      <c r="K10765" s="19"/>
      <c r="L10765" s="19"/>
      <c r="M10765" s="19"/>
      <c r="N10765" s="20"/>
    </row>
    <row r="10766" spans="9:14" x14ac:dyDescent="0.25">
      <c r="I10766" s="19"/>
      <c r="J10766" s="19"/>
      <c r="K10766" s="19"/>
      <c r="L10766" s="19"/>
      <c r="M10766" s="19"/>
      <c r="N10766" s="20"/>
    </row>
    <row r="10767" spans="9:14" x14ac:dyDescent="0.25">
      <c r="I10767" s="19"/>
      <c r="J10767" s="19"/>
      <c r="K10767" s="19"/>
      <c r="L10767" s="19"/>
      <c r="M10767" s="19"/>
      <c r="N10767" s="20"/>
    </row>
    <row r="10768" spans="9:14" x14ac:dyDescent="0.25">
      <c r="I10768" s="19"/>
      <c r="J10768" s="19"/>
      <c r="K10768" s="19"/>
      <c r="L10768" s="19"/>
      <c r="M10768" s="19"/>
      <c r="N10768" s="20"/>
    </row>
    <row r="10769" spans="9:14" x14ac:dyDescent="0.25">
      <c r="I10769" s="19"/>
      <c r="J10769" s="19"/>
      <c r="K10769" s="19"/>
      <c r="L10769" s="19"/>
      <c r="M10769" s="19"/>
      <c r="N10769" s="20"/>
    </row>
    <row r="10770" spans="9:14" x14ac:dyDescent="0.25">
      <c r="I10770" s="19"/>
      <c r="J10770" s="19"/>
      <c r="K10770" s="19"/>
      <c r="L10770" s="19"/>
      <c r="M10770" s="19"/>
      <c r="N10770" s="20"/>
    </row>
    <row r="10771" spans="9:14" x14ac:dyDescent="0.25">
      <c r="I10771" s="19"/>
      <c r="J10771" s="19"/>
      <c r="K10771" s="19"/>
      <c r="L10771" s="19"/>
      <c r="M10771" s="19"/>
      <c r="N10771" s="20"/>
    </row>
    <row r="10772" spans="9:14" x14ac:dyDescent="0.25">
      <c r="I10772" s="19"/>
      <c r="J10772" s="19"/>
      <c r="K10772" s="19"/>
      <c r="L10772" s="19"/>
      <c r="M10772" s="19"/>
      <c r="N10772" s="20"/>
    </row>
    <row r="10773" spans="9:14" x14ac:dyDescent="0.25">
      <c r="I10773" s="19"/>
      <c r="J10773" s="19"/>
      <c r="K10773" s="19"/>
      <c r="L10773" s="19"/>
      <c r="M10773" s="19"/>
      <c r="N10773" s="20"/>
    </row>
    <row r="10774" spans="9:14" x14ac:dyDescent="0.25">
      <c r="I10774" s="19"/>
      <c r="J10774" s="19"/>
      <c r="K10774" s="19"/>
      <c r="L10774" s="19"/>
      <c r="M10774" s="19"/>
      <c r="N10774" s="20"/>
    </row>
    <row r="10775" spans="9:14" x14ac:dyDescent="0.25">
      <c r="I10775" s="19"/>
      <c r="J10775" s="19"/>
      <c r="K10775" s="19"/>
      <c r="L10775" s="19"/>
      <c r="M10775" s="19"/>
      <c r="N10775" s="20"/>
    </row>
    <row r="10776" spans="9:14" x14ac:dyDescent="0.25">
      <c r="I10776" s="19"/>
      <c r="J10776" s="19"/>
      <c r="K10776" s="19"/>
      <c r="L10776" s="19"/>
      <c r="M10776" s="19"/>
      <c r="N10776" s="20"/>
    </row>
    <row r="10777" spans="9:14" x14ac:dyDescent="0.25">
      <c r="I10777" s="19"/>
      <c r="J10777" s="19"/>
      <c r="K10777" s="19"/>
      <c r="L10777" s="19"/>
      <c r="M10777" s="19"/>
      <c r="N10777" s="20"/>
    </row>
    <row r="10778" spans="9:14" x14ac:dyDescent="0.25">
      <c r="I10778" s="19"/>
      <c r="J10778" s="19"/>
      <c r="K10778" s="19"/>
      <c r="L10778" s="19"/>
      <c r="M10778" s="19"/>
      <c r="N10778" s="20"/>
    </row>
    <row r="10779" spans="9:14" x14ac:dyDescent="0.25">
      <c r="I10779" s="19"/>
      <c r="J10779" s="19"/>
      <c r="K10779" s="19"/>
      <c r="L10779" s="19"/>
      <c r="M10779" s="19"/>
      <c r="N10779" s="20"/>
    </row>
    <row r="10780" spans="9:14" x14ac:dyDescent="0.25">
      <c r="I10780" s="19"/>
      <c r="J10780" s="19"/>
      <c r="K10780" s="19"/>
      <c r="L10780" s="19"/>
      <c r="M10780" s="19"/>
      <c r="N10780" s="20"/>
    </row>
    <row r="10781" spans="9:14" x14ac:dyDescent="0.25">
      <c r="I10781" s="19"/>
      <c r="J10781" s="19"/>
      <c r="K10781" s="19"/>
      <c r="L10781" s="19"/>
      <c r="M10781" s="19"/>
      <c r="N10781" s="20"/>
    </row>
    <row r="10782" spans="9:14" x14ac:dyDescent="0.25">
      <c r="I10782" s="19"/>
      <c r="J10782" s="19"/>
      <c r="K10782" s="19"/>
      <c r="L10782" s="19"/>
      <c r="M10782" s="19"/>
      <c r="N10782" s="20"/>
    </row>
    <row r="10783" spans="9:14" x14ac:dyDescent="0.25">
      <c r="I10783" s="19"/>
      <c r="J10783" s="19"/>
      <c r="K10783" s="19"/>
      <c r="L10783" s="19"/>
      <c r="M10783" s="19"/>
      <c r="N10783" s="20"/>
    </row>
    <row r="10784" spans="9:14" x14ac:dyDescent="0.25">
      <c r="I10784" s="19"/>
      <c r="J10784" s="19"/>
      <c r="K10784" s="19"/>
      <c r="L10784" s="19"/>
      <c r="M10784" s="19"/>
      <c r="N10784" s="20"/>
    </row>
    <row r="10785" spans="9:14" x14ac:dyDescent="0.25">
      <c r="I10785" s="19"/>
      <c r="J10785" s="19"/>
      <c r="K10785" s="19"/>
      <c r="L10785" s="19"/>
      <c r="M10785" s="19"/>
      <c r="N10785" s="20"/>
    </row>
    <row r="10786" spans="9:14" x14ac:dyDescent="0.25">
      <c r="I10786" s="19"/>
      <c r="J10786" s="19"/>
      <c r="K10786" s="19"/>
      <c r="L10786" s="19"/>
      <c r="M10786" s="19"/>
      <c r="N10786" s="20"/>
    </row>
    <row r="10787" spans="9:14" x14ac:dyDescent="0.25">
      <c r="I10787" s="19"/>
      <c r="J10787" s="19"/>
      <c r="K10787" s="19"/>
      <c r="L10787" s="19"/>
      <c r="M10787" s="19"/>
      <c r="N10787" s="20"/>
    </row>
    <row r="10788" spans="9:14" x14ac:dyDescent="0.25">
      <c r="I10788" s="19"/>
      <c r="J10788" s="19"/>
      <c r="K10788" s="19"/>
      <c r="L10788" s="19"/>
      <c r="M10788" s="19"/>
      <c r="N10788" s="20"/>
    </row>
    <row r="10789" spans="9:14" x14ac:dyDescent="0.25">
      <c r="I10789" s="19"/>
      <c r="J10789" s="19"/>
      <c r="K10789" s="19"/>
      <c r="L10789" s="19"/>
      <c r="M10789" s="19"/>
      <c r="N10789" s="20"/>
    </row>
    <row r="10790" spans="9:14" x14ac:dyDescent="0.25">
      <c r="I10790" s="19"/>
      <c r="J10790" s="19"/>
      <c r="K10790" s="19"/>
      <c r="L10790" s="19"/>
      <c r="M10790" s="19"/>
      <c r="N10790" s="20"/>
    </row>
    <row r="10791" spans="9:14" x14ac:dyDescent="0.25">
      <c r="I10791" s="19"/>
      <c r="J10791" s="19"/>
      <c r="K10791" s="19"/>
      <c r="L10791" s="19"/>
      <c r="M10791" s="19"/>
      <c r="N10791" s="20"/>
    </row>
    <row r="10792" spans="9:14" x14ac:dyDescent="0.25">
      <c r="I10792" s="19"/>
      <c r="J10792" s="19"/>
      <c r="K10792" s="19"/>
      <c r="L10792" s="19"/>
      <c r="M10792" s="19"/>
      <c r="N10792" s="20"/>
    </row>
    <row r="10793" spans="9:14" x14ac:dyDescent="0.25">
      <c r="I10793" s="19"/>
      <c r="J10793" s="19"/>
      <c r="K10793" s="19"/>
      <c r="L10793" s="19"/>
      <c r="M10793" s="19"/>
      <c r="N10793" s="20"/>
    </row>
    <row r="10794" spans="9:14" x14ac:dyDescent="0.25">
      <c r="I10794" s="19"/>
      <c r="J10794" s="19"/>
      <c r="K10794" s="19"/>
      <c r="L10794" s="19"/>
      <c r="M10794" s="19"/>
      <c r="N10794" s="20"/>
    </row>
    <row r="10795" spans="9:14" x14ac:dyDescent="0.25">
      <c r="I10795" s="19"/>
      <c r="J10795" s="19"/>
      <c r="K10795" s="19"/>
      <c r="L10795" s="19"/>
      <c r="M10795" s="19"/>
      <c r="N10795" s="20"/>
    </row>
    <row r="10796" spans="9:14" x14ac:dyDescent="0.25">
      <c r="I10796" s="19"/>
      <c r="J10796" s="19"/>
      <c r="K10796" s="19"/>
      <c r="L10796" s="19"/>
      <c r="M10796" s="19"/>
      <c r="N10796" s="20"/>
    </row>
    <row r="10797" spans="9:14" x14ac:dyDescent="0.25">
      <c r="I10797" s="19"/>
      <c r="J10797" s="19"/>
      <c r="K10797" s="19"/>
      <c r="L10797" s="19"/>
      <c r="M10797" s="19"/>
      <c r="N10797" s="20"/>
    </row>
    <row r="10798" spans="9:14" x14ac:dyDescent="0.25">
      <c r="I10798" s="19"/>
      <c r="J10798" s="19"/>
      <c r="K10798" s="19"/>
      <c r="L10798" s="19"/>
      <c r="M10798" s="19"/>
      <c r="N10798" s="20"/>
    </row>
    <row r="10799" spans="9:14" x14ac:dyDescent="0.25">
      <c r="I10799" s="19"/>
      <c r="J10799" s="19"/>
      <c r="K10799" s="19"/>
      <c r="L10799" s="19"/>
      <c r="M10799" s="19"/>
      <c r="N10799" s="20"/>
    </row>
    <row r="10800" spans="9:14" x14ac:dyDescent="0.25">
      <c r="I10800" s="19"/>
      <c r="J10800" s="19"/>
      <c r="K10800" s="19"/>
      <c r="L10800" s="19"/>
      <c r="M10800" s="19"/>
      <c r="N10800" s="20"/>
    </row>
    <row r="10801" spans="9:14" x14ac:dyDescent="0.25">
      <c r="I10801" s="19"/>
      <c r="J10801" s="19"/>
      <c r="K10801" s="19"/>
      <c r="L10801" s="19"/>
      <c r="M10801" s="19"/>
      <c r="N10801" s="20"/>
    </row>
    <row r="10802" spans="9:14" x14ac:dyDescent="0.25">
      <c r="I10802" s="19"/>
      <c r="J10802" s="19"/>
      <c r="K10802" s="19"/>
      <c r="L10802" s="19"/>
      <c r="M10802" s="19"/>
      <c r="N10802" s="20"/>
    </row>
    <row r="10803" spans="9:14" x14ac:dyDescent="0.25">
      <c r="I10803" s="19"/>
      <c r="J10803" s="19"/>
      <c r="K10803" s="19"/>
      <c r="L10803" s="19"/>
      <c r="M10803" s="19"/>
      <c r="N10803" s="20"/>
    </row>
    <row r="10804" spans="9:14" x14ac:dyDescent="0.25">
      <c r="I10804" s="19"/>
      <c r="J10804" s="19"/>
      <c r="K10804" s="19"/>
      <c r="L10804" s="19"/>
      <c r="M10804" s="19"/>
      <c r="N10804" s="20"/>
    </row>
    <row r="10805" spans="9:14" x14ac:dyDescent="0.25">
      <c r="I10805" s="19"/>
      <c r="J10805" s="19"/>
      <c r="K10805" s="19"/>
      <c r="L10805" s="19"/>
      <c r="M10805" s="19"/>
      <c r="N10805" s="20"/>
    </row>
    <row r="10806" spans="9:14" x14ac:dyDescent="0.25">
      <c r="I10806" s="19"/>
      <c r="J10806" s="19"/>
      <c r="K10806" s="19"/>
      <c r="L10806" s="19"/>
      <c r="M10806" s="19"/>
      <c r="N10806" s="20"/>
    </row>
    <row r="10807" spans="9:14" x14ac:dyDescent="0.25">
      <c r="I10807" s="19"/>
      <c r="J10807" s="19"/>
      <c r="K10807" s="19"/>
      <c r="L10807" s="19"/>
      <c r="M10807" s="19"/>
      <c r="N10807" s="20"/>
    </row>
    <row r="10808" spans="9:14" x14ac:dyDescent="0.25">
      <c r="I10808" s="19"/>
      <c r="J10808" s="19"/>
      <c r="K10808" s="19"/>
      <c r="L10808" s="19"/>
      <c r="M10808" s="19"/>
      <c r="N10808" s="20"/>
    </row>
    <row r="10809" spans="9:14" x14ac:dyDescent="0.25">
      <c r="I10809" s="19"/>
      <c r="J10809" s="19"/>
      <c r="K10809" s="19"/>
      <c r="L10809" s="19"/>
      <c r="M10809" s="19"/>
      <c r="N10809" s="20"/>
    </row>
    <row r="10810" spans="9:14" x14ac:dyDescent="0.25">
      <c r="I10810" s="19"/>
      <c r="J10810" s="19"/>
      <c r="K10810" s="19"/>
      <c r="L10810" s="19"/>
      <c r="M10810" s="19"/>
      <c r="N10810" s="20"/>
    </row>
    <row r="10811" spans="9:14" x14ac:dyDescent="0.25">
      <c r="I10811" s="19"/>
      <c r="J10811" s="19"/>
      <c r="K10811" s="19"/>
      <c r="L10811" s="19"/>
      <c r="M10811" s="19"/>
      <c r="N10811" s="20"/>
    </row>
    <row r="10812" spans="9:14" x14ac:dyDescent="0.25">
      <c r="I10812" s="19"/>
      <c r="J10812" s="19"/>
      <c r="K10812" s="19"/>
      <c r="L10812" s="19"/>
      <c r="M10812" s="19"/>
      <c r="N10812" s="20"/>
    </row>
    <row r="10813" spans="9:14" x14ac:dyDescent="0.25">
      <c r="I10813" s="19"/>
      <c r="J10813" s="19"/>
      <c r="K10813" s="19"/>
      <c r="L10813" s="19"/>
      <c r="M10813" s="19"/>
      <c r="N10813" s="20"/>
    </row>
    <row r="10814" spans="9:14" x14ac:dyDescent="0.25">
      <c r="I10814" s="19"/>
      <c r="J10814" s="19"/>
      <c r="K10814" s="19"/>
      <c r="L10814" s="19"/>
      <c r="M10814" s="19"/>
      <c r="N10814" s="20"/>
    </row>
    <row r="10815" spans="9:14" x14ac:dyDescent="0.25">
      <c r="I10815" s="19"/>
      <c r="J10815" s="19"/>
      <c r="K10815" s="19"/>
      <c r="L10815" s="19"/>
      <c r="M10815" s="19"/>
      <c r="N10815" s="20"/>
    </row>
    <row r="10816" spans="9:14" x14ac:dyDescent="0.25">
      <c r="I10816" s="19"/>
      <c r="J10816" s="19"/>
      <c r="K10816" s="19"/>
      <c r="L10816" s="19"/>
      <c r="M10816" s="19"/>
      <c r="N10816" s="20"/>
    </row>
    <row r="10817" spans="9:14" x14ac:dyDescent="0.25">
      <c r="I10817" s="19"/>
      <c r="J10817" s="19"/>
      <c r="K10817" s="19"/>
      <c r="L10817" s="19"/>
      <c r="M10817" s="19"/>
      <c r="N10817" s="20"/>
    </row>
    <row r="10818" spans="9:14" x14ac:dyDescent="0.25">
      <c r="I10818" s="19"/>
      <c r="J10818" s="19"/>
      <c r="K10818" s="19"/>
      <c r="L10818" s="19"/>
      <c r="M10818" s="19"/>
      <c r="N10818" s="20"/>
    </row>
    <row r="10819" spans="9:14" x14ac:dyDescent="0.25">
      <c r="I10819" s="19"/>
      <c r="J10819" s="19"/>
      <c r="K10819" s="19"/>
      <c r="L10819" s="19"/>
      <c r="M10819" s="19"/>
      <c r="N10819" s="20"/>
    </row>
    <row r="10820" spans="9:14" x14ac:dyDescent="0.25">
      <c r="I10820" s="19"/>
      <c r="J10820" s="19"/>
      <c r="K10820" s="19"/>
      <c r="L10820" s="19"/>
      <c r="M10820" s="19"/>
      <c r="N10820" s="20"/>
    </row>
    <row r="10821" spans="9:14" x14ac:dyDescent="0.25">
      <c r="I10821" s="19"/>
      <c r="J10821" s="19"/>
      <c r="K10821" s="19"/>
      <c r="L10821" s="19"/>
      <c r="M10821" s="19"/>
      <c r="N10821" s="20"/>
    </row>
    <row r="10822" spans="9:14" x14ac:dyDescent="0.25">
      <c r="I10822" s="19"/>
      <c r="J10822" s="19"/>
      <c r="K10822" s="19"/>
      <c r="L10822" s="19"/>
      <c r="M10822" s="19"/>
      <c r="N10822" s="20"/>
    </row>
    <row r="10823" spans="9:14" x14ac:dyDescent="0.25">
      <c r="I10823" s="19"/>
      <c r="J10823" s="19"/>
      <c r="K10823" s="19"/>
      <c r="L10823" s="19"/>
      <c r="M10823" s="19"/>
      <c r="N10823" s="20"/>
    </row>
    <row r="10824" spans="9:14" x14ac:dyDescent="0.25">
      <c r="I10824" s="19"/>
      <c r="J10824" s="19"/>
      <c r="K10824" s="19"/>
      <c r="L10824" s="19"/>
      <c r="M10824" s="19"/>
      <c r="N10824" s="20"/>
    </row>
    <row r="10825" spans="9:14" x14ac:dyDescent="0.25">
      <c r="I10825" s="19"/>
      <c r="J10825" s="19"/>
      <c r="K10825" s="19"/>
      <c r="L10825" s="19"/>
      <c r="M10825" s="19"/>
      <c r="N10825" s="20"/>
    </row>
    <row r="10826" spans="9:14" x14ac:dyDescent="0.25">
      <c r="I10826" s="19"/>
      <c r="J10826" s="19"/>
      <c r="K10826" s="19"/>
      <c r="L10826" s="19"/>
      <c r="M10826" s="19"/>
      <c r="N10826" s="20"/>
    </row>
    <row r="10827" spans="9:14" x14ac:dyDescent="0.25">
      <c r="I10827" s="19"/>
      <c r="J10827" s="19"/>
      <c r="K10827" s="19"/>
      <c r="L10827" s="19"/>
      <c r="M10827" s="19"/>
      <c r="N10827" s="20"/>
    </row>
    <row r="10828" spans="9:14" x14ac:dyDescent="0.25">
      <c r="I10828" s="19"/>
      <c r="J10828" s="19"/>
      <c r="K10828" s="19"/>
      <c r="L10828" s="19"/>
      <c r="M10828" s="19"/>
      <c r="N10828" s="20"/>
    </row>
    <row r="10829" spans="9:14" x14ac:dyDescent="0.25">
      <c r="I10829" s="19"/>
      <c r="J10829" s="19"/>
      <c r="K10829" s="19"/>
      <c r="L10829" s="19"/>
      <c r="M10829" s="19"/>
      <c r="N10829" s="20"/>
    </row>
    <row r="10830" spans="9:14" x14ac:dyDescent="0.25">
      <c r="I10830" s="19"/>
      <c r="J10830" s="19"/>
      <c r="K10830" s="19"/>
      <c r="L10830" s="19"/>
      <c r="M10830" s="19"/>
      <c r="N10830" s="20"/>
    </row>
    <row r="10831" spans="9:14" x14ac:dyDescent="0.25">
      <c r="I10831" s="19"/>
      <c r="J10831" s="19"/>
      <c r="K10831" s="19"/>
      <c r="L10831" s="19"/>
      <c r="M10831" s="19"/>
      <c r="N10831" s="20"/>
    </row>
    <row r="10832" spans="9:14" x14ac:dyDescent="0.25">
      <c r="I10832" s="19"/>
      <c r="J10832" s="19"/>
      <c r="K10832" s="19"/>
      <c r="L10832" s="19"/>
      <c r="M10832" s="19"/>
      <c r="N10832" s="20"/>
    </row>
    <row r="10833" spans="9:14" x14ac:dyDescent="0.25">
      <c r="I10833" s="19"/>
      <c r="J10833" s="19"/>
      <c r="K10833" s="19"/>
      <c r="L10833" s="19"/>
      <c r="M10833" s="19"/>
      <c r="N10833" s="20"/>
    </row>
    <row r="10834" spans="9:14" x14ac:dyDescent="0.25">
      <c r="I10834" s="19"/>
      <c r="J10834" s="19"/>
      <c r="K10834" s="19"/>
      <c r="L10834" s="19"/>
      <c r="M10834" s="19"/>
      <c r="N10834" s="20"/>
    </row>
    <row r="10835" spans="9:14" x14ac:dyDescent="0.25">
      <c r="I10835" s="19"/>
      <c r="J10835" s="19"/>
      <c r="K10835" s="19"/>
      <c r="L10835" s="19"/>
      <c r="M10835" s="19"/>
      <c r="N10835" s="20"/>
    </row>
    <row r="10836" spans="9:14" x14ac:dyDescent="0.25">
      <c r="I10836" s="19"/>
      <c r="J10836" s="19"/>
      <c r="K10836" s="19"/>
      <c r="L10836" s="19"/>
      <c r="M10836" s="19"/>
      <c r="N10836" s="20"/>
    </row>
    <row r="10837" spans="9:14" x14ac:dyDescent="0.25">
      <c r="I10837" s="19"/>
      <c r="J10837" s="19"/>
      <c r="K10837" s="19"/>
      <c r="L10837" s="19"/>
      <c r="M10837" s="19"/>
      <c r="N10837" s="20"/>
    </row>
    <row r="10838" spans="9:14" x14ac:dyDescent="0.25">
      <c r="I10838" s="19"/>
      <c r="J10838" s="19"/>
      <c r="K10838" s="19"/>
      <c r="L10838" s="19"/>
      <c r="M10838" s="19"/>
      <c r="N10838" s="20"/>
    </row>
    <row r="10839" spans="9:14" x14ac:dyDescent="0.25">
      <c r="I10839" s="19"/>
      <c r="J10839" s="19"/>
      <c r="K10839" s="19"/>
      <c r="L10839" s="19"/>
      <c r="M10839" s="19"/>
      <c r="N10839" s="20"/>
    </row>
    <row r="10840" spans="9:14" x14ac:dyDescent="0.25">
      <c r="I10840" s="19"/>
      <c r="J10840" s="19"/>
      <c r="K10840" s="19"/>
      <c r="L10840" s="19"/>
      <c r="M10840" s="19"/>
      <c r="N10840" s="20"/>
    </row>
    <row r="10841" spans="9:14" x14ac:dyDescent="0.25">
      <c r="I10841" s="19"/>
      <c r="J10841" s="19"/>
      <c r="K10841" s="19"/>
      <c r="L10841" s="19"/>
      <c r="M10841" s="19"/>
      <c r="N10841" s="20"/>
    </row>
    <row r="10842" spans="9:14" x14ac:dyDescent="0.25">
      <c r="I10842" s="19"/>
      <c r="J10842" s="19"/>
      <c r="K10842" s="19"/>
      <c r="L10842" s="19"/>
      <c r="M10842" s="19"/>
      <c r="N10842" s="20"/>
    </row>
    <row r="10843" spans="9:14" x14ac:dyDescent="0.25">
      <c r="I10843" s="19"/>
      <c r="J10843" s="19"/>
      <c r="K10843" s="19"/>
      <c r="L10843" s="19"/>
      <c r="M10843" s="19"/>
      <c r="N10843" s="20"/>
    </row>
    <row r="10844" spans="9:14" x14ac:dyDescent="0.25">
      <c r="I10844" s="19"/>
      <c r="J10844" s="19"/>
      <c r="K10844" s="19"/>
      <c r="L10844" s="19"/>
      <c r="M10844" s="19"/>
      <c r="N10844" s="20"/>
    </row>
    <row r="10845" spans="9:14" x14ac:dyDescent="0.25">
      <c r="I10845" s="19"/>
      <c r="J10845" s="19"/>
      <c r="K10845" s="19"/>
      <c r="L10845" s="19"/>
      <c r="M10845" s="19"/>
      <c r="N10845" s="20"/>
    </row>
    <row r="10846" spans="9:14" x14ac:dyDescent="0.25">
      <c r="I10846" s="19"/>
      <c r="J10846" s="19"/>
      <c r="K10846" s="19"/>
      <c r="L10846" s="19"/>
      <c r="M10846" s="19"/>
      <c r="N10846" s="20"/>
    </row>
    <row r="10847" spans="9:14" x14ac:dyDescent="0.25">
      <c r="I10847" s="19"/>
      <c r="J10847" s="19"/>
      <c r="K10847" s="19"/>
      <c r="L10847" s="19"/>
      <c r="M10847" s="19"/>
      <c r="N10847" s="20"/>
    </row>
    <row r="10848" spans="9:14" x14ac:dyDescent="0.25">
      <c r="I10848" s="19"/>
      <c r="J10848" s="19"/>
      <c r="K10848" s="19"/>
      <c r="L10848" s="19"/>
      <c r="M10848" s="19"/>
      <c r="N10848" s="20"/>
    </row>
    <row r="10849" spans="6:14" x14ac:dyDescent="0.25">
      <c r="I10849" s="19"/>
      <c r="J10849" s="19"/>
      <c r="K10849" s="19"/>
      <c r="L10849" s="19"/>
      <c r="M10849" s="19"/>
      <c r="N10849" s="20"/>
    </row>
    <row r="10850" spans="6:14" x14ac:dyDescent="0.25">
      <c r="I10850" s="19"/>
      <c r="J10850" s="19"/>
      <c r="K10850" s="19"/>
      <c r="L10850" s="19"/>
      <c r="M10850" s="19"/>
      <c r="N10850" s="20"/>
    </row>
    <row r="10851" spans="6:14" x14ac:dyDescent="0.25">
      <c r="I10851" s="19"/>
      <c r="J10851" s="19"/>
      <c r="K10851" s="19"/>
      <c r="L10851" s="19"/>
      <c r="M10851" s="19"/>
      <c r="N10851" s="20"/>
    </row>
    <row r="10852" spans="6:14" x14ac:dyDescent="0.25">
      <c r="I10852" s="19"/>
      <c r="J10852" s="19"/>
      <c r="K10852" s="19"/>
      <c r="L10852" s="19"/>
      <c r="M10852" s="19"/>
      <c r="N10852" s="20"/>
    </row>
    <row r="10853" spans="6:14" x14ac:dyDescent="0.25">
      <c r="I10853" s="19"/>
      <c r="J10853" s="19"/>
      <c r="K10853" s="19"/>
      <c r="L10853" s="19"/>
      <c r="M10853" s="19"/>
      <c r="N10853" s="20"/>
    </row>
    <row r="10854" spans="6:14" x14ac:dyDescent="0.25">
      <c r="I10854" s="19"/>
      <c r="J10854" s="19"/>
      <c r="K10854" s="19"/>
      <c r="L10854" s="19"/>
      <c r="M10854" s="19"/>
      <c r="N10854" s="20"/>
    </row>
    <row r="10855" spans="6:14" x14ac:dyDescent="0.25">
      <c r="I10855" s="19"/>
      <c r="J10855" s="19"/>
      <c r="K10855" s="19"/>
      <c r="L10855" s="19"/>
      <c r="M10855" s="19"/>
      <c r="N10855" s="20"/>
    </row>
    <row r="10856" spans="6:14" x14ac:dyDescent="0.25">
      <c r="I10856" s="19"/>
      <c r="J10856" s="19"/>
      <c r="K10856" s="19"/>
      <c r="L10856" s="19"/>
      <c r="M10856" s="19"/>
      <c r="N10856" s="20"/>
    </row>
    <row r="10857" spans="6:14" x14ac:dyDescent="0.25">
      <c r="I10857" s="19"/>
      <c r="J10857" s="19"/>
      <c r="K10857" s="19"/>
      <c r="L10857" s="19"/>
      <c r="M10857" s="19"/>
      <c r="N10857" s="20"/>
    </row>
    <row r="10858" spans="6:14" x14ac:dyDescent="0.25">
      <c r="I10858" s="19"/>
      <c r="J10858" s="19"/>
      <c r="K10858" s="19"/>
      <c r="L10858" s="19"/>
      <c r="M10858" s="19"/>
      <c r="N10858" s="20"/>
    </row>
    <row r="10859" spans="6:14" x14ac:dyDescent="0.25">
      <c r="I10859" s="19"/>
      <c r="J10859" s="19"/>
      <c r="K10859" s="19"/>
      <c r="L10859" s="19"/>
      <c r="M10859" s="19"/>
      <c r="N10859" s="20"/>
    </row>
    <row r="10860" spans="6:14" x14ac:dyDescent="0.25">
      <c r="I10860" s="19"/>
      <c r="J10860" s="19"/>
      <c r="K10860" s="19"/>
      <c r="L10860" s="19"/>
      <c r="M10860" s="19"/>
      <c r="N10860" s="20"/>
    </row>
    <row r="10861" spans="6:14" x14ac:dyDescent="0.25">
      <c r="I10861" s="19"/>
      <c r="J10861" s="19"/>
      <c r="K10861" s="19"/>
      <c r="L10861" s="19"/>
      <c r="M10861" s="19"/>
      <c r="N10861" s="20"/>
    </row>
    <row r="10862" spans="6:14" x14ac:dyDescent="0.25">
      <c r="I10862" s="19"/>
      <c r="J10862" s="19"/>
      <c r="K10862" s="19"/>
      <c r="L10862" s="19"/>
      <c r="M10862" s="19"/>
      <c r="N10862" s="20"/>
    </row>
    <row r="10863" spans="6:14" x14ac:dyDescent="0.25">
      <c r="F10863" s="18"/>
      <c r="G10863" s="18"/>
      <c r="I10863" s="19"/>
      <c r="J10863" s="19"/>
      <c r="K10863" s="19"/>
      <c r="L10863" s="19"/>
      <c r="M10863" s="19"/>
      <c r="N10863" s="20"/>
    </row>
    <row r="10864" spans="6:14" x14ac:dyDescent="0.25">
      <c r="I10864" s="19"/>
      <c r="J10864" s="19"/>
      <c r="K10864" s="19"/>
      <c r="L10864" s="19"/>
      <c r="M10864" s="19"/>
      <c r="N10864" s="20"/>
    </row>
    <row r="10865" spans="9:14" x14ac:dyDescent="0.25">
      <c r="I10865" s="19"/>
      <c r="J10865" s="19"/>
      <c r="K10865" s="19"/>
      <c r="L10865" s="19"/>
      <c r="M10865" s="19"/>
      <c r="N10865" s="20"/>
    </row>
    <row r="10866" spans="9:14" x14ac:dyDescent="0.25">
      <c r="I10866" s="19"/>
      <c r="J10866" s="19"/>
      <c r="K10866" s="19"/>
      <c r="L10866" s="19"/>
      <c r="M10866" s="19"/>
      <c r="N10866" s="20"/>
    </row>
    <row r="10867" spans="9:14" x14ac:dyDescent="0.25">
      <c r="I10867" s="19"/>
      <c r="J10867" s="19"/>
      <c r="K10867" s="19"/>
      <c r="L10867" s="19"/>
      <c r="M10867" s="19"/>
      <c r="N10867" s="20"/>
    </row>
    <row r="10868" spans="9:14" x14ac:dyDescent="0.25">
      <c r="I10868" s="19"/>
      <c r="J10868" s="19"/>
      <c r="K10868" s="19"/>
      <c r="L10868" s="19"/>
      <c r="M10868" s="19"/>
      <c r="N10868" s="20"/>
    </row>
    <row r="10869" spans="9:14" x14ac:dyDescent="0.25">
      <c r="I10869" s="19"/>
      <c r="J10869" s="19"/>
      <c r="K10869" s="19"/>
      <c r="L10869" s="19"/>
      <c r="M10869" s="19"/>
      <c r="N10869" s="20"/>
    </row>
    <row r="10870" spans="9:14" x14ac:dyDescent="0.25">
      <c r="I10870" s="19"/>
      <c r="J10870" s="19"/>
      <c r="K10870" s="19"/>
      <c r="L10870" s="19"/>
      <c r="M10870" s="19"/>
      <c r="N10870" s="20"/>
    </row>
    <row r="10871" spans="9:14" x14ac:dyDescent="0.25">
      <c r="I10871" s="19"/>
      <c r="J10871" s="19"/>
      <c r="K10871" s="19"/>
      <c r="L10871" s="19"/>
      <c r="M10871" s="19"/>
      <c r="N10871" s="20"/>
    </row>
    <row r="10872" spans="9:14" x14ac:dyDescent="0.25">
      <c r="I10872" s="19"/>
      <c r="J10872" s="19"/>
      <c r="K10872" s="19"/>
      <c r="L10872" s="19"/>
      <c r="M10872" s="19"/>
      <c r="N10872" s="20"/>
    </row>
    <row r="10873" spans="9:14" x14ac:dyDescent="0.25">
      <c r="I10873" s="19"/>
      <c r="J10873" s="19"/>
      <c r="K10873" s="19"/>
      <c r="L10873" s="19"/>
      <c r="M10873" s="19"/>
      <c r="N10873" s="20"/>
    </row>
    <row r="10874" spans="9:14" x14ac:dyDescent="0.25">
      <c r="I10874" s="19"/>
      <c r="J10874" s="19"/>
      <c r="K10874" s="19"/>
      <c r="L10874" s="19"/>
      <c r="M10874" s="19"/>
      <c r="N10874" s="20"/>
    </row>
    <row r="10875" spans="9:14" x14ac:dyDescent="0.25">
      <c r="I10875" s="19"/>
      <c r="J10875" s="19"/>
      <c r="K10875" s="19"/>
      <c r="L10875" s="19"/>
      <c r="M10875" s="19"/>
      <c r="N10875" s="20"/>
    </row>
    <row r="10876" spans="9:14" x14ac:dyDescent="0.25">
      <c r="I10876" s="19"/>
      <c r="J10876" s="19"/>
      <c r="K10876" s="19"/>
      <c r="L10876" s="19"/>
      <c r="M10876" s="19"/>
      <c r="N10876" s="20"/>
    </row>
    <row r="10877" spans="9:14" x14ac:dyDescent="0.25">
      <c r="I10877" s="19"/>
      <c r="J10877" s="19"/>
      <c r="K10877" s="19"/>
      <c r="L10877" s="19"/>
      <c r="M10877" s="19"/>
      <c r="N10877" s="20"/>
    </row>
    <row r="10878" spans="9:14" x14ac:dyDescent="0.25">
      <c r="I10878" s="19"/>
      <c r="J10878" s="19"/>
      <c r="K10878" s="19"/>
      <c r="L10878" s="19"/>
      <c r="M10878" s="19"/>
      <c r="N10878" s="20"/>
    </row>
    <row r="10879" spans="9:14" x14ac:dyDescent="0.25">
      <c r="I10879" s="19"/>
      <c r="J10879" s="19"/>
      <c r="K10879" s="19"/>
      <c r="L10879" s="19"/>
      <c r="M10879" s="19"/>
      <c r="N10879" s="20"/>
    </row>
    <row r="10880" spans="9:14" x14ac:dyDescent="0.25">
      <c r="I10880" s="19"/>
      <c r="J10880" s="19"/>
      <c r="K10880" s="19"/>
      <c r="L10880" s="19"/>
      <c r="M10880" s="19"/>
      <c r="N10880" s="20"/>
    </row>
    <row r="10881" spans="9:14" x14ac:dyDescent="0.25">
      <c r="I10881" s="19"/>
      <c r="J10881" s="19"/>
      <c r="K10881" s="19"/>
      <c r="L10881" s="19"/>
      <c r="M10881" s="19"/>
      <c r="N10881" s="20"/>
    </row>
    <row r="10882" spans="9:14" x14ac:dyDescent="0.25">
      <c r="I10882" s="19"/>
      <c r="J10882" s="19"/>
      <c r="K10882" s="19"/>
      <c r="L10882" s="19"/>
      <c r="M10882" s="19"/>
      <c r="N10882" s="20"/>
    </row>
    <row r="10883" spans="9:14" x14ac:dyDescent="0.25">
      <c r="I10883" s="19"/>
      <c r="J10883" s="19"/>
      <c r="K10883" s="19"/>
      <c r="L10883" s="19"/>
      <c r="M10883" s="19"/>
      <c r="N10883" s="20"/>
    </row>
    <row r="10884" spans="9:14" x14ac:dyDescent="0.25">
      <c r="I10884" s="19"/>
      <c r="J10884" s="19"/>
      <c r="K10884" s="19"/>
      <c r="L10884" s="19"/>
      <c r="M10884" s="19"/>
      <c r="N10884" s="20"/>
    </row>
    <row r="10885" spans="9:14" x14ac:dyDescent="0.25">
      <c r="I10885" s="19"/>
      <c r="J10885" s="19"/>
      <c r="K10885" s="19"/>
      <c r="L10885" s="19"/>
      <c r="M10885" s="19"/>
      <c r="N10885" s="20"/>
    </row>
    <row r="10886" spans="9:14" x14ac:dyDescent="0.25">
      <c r="I10886" s="19"/>
      <c r="J10886" s="19"/>
      <c r="K10886" s="19"/>
      <c r="L10886" s="19"/>
      <c r="M10886" s="19"/>
      <c r="N10886" s="20"/>
    </row>
    <row r="10887" spans="9:14" x14ac:dyDescent="0.25">
      <c r="I10887" s="19"/>
      <c r="J10887" s="19"/>
      <c r="K10887" s="19"/>
      <c r="L10887" s="19"/>
      <c r="M10887" s="19"/>
      <c r="N10887" s="20"/>
    </row>
    <row r="10888" spans="9:14" x14ac:dyDescent="0.25">
      <c r="I10888" s="19"/>
      <c r="J10888" s="19"/>
      <c r="K10888" s="19"/>
      <c r="L10888" s="19"/>
      <c r="M10888" s="19"/>
      <c r="N10888" s="20"/>
    </row>
    <row r="10889" spans="9:14" x14ac:dyDescent="0.25">
      <c r="I10889" s="19"/>
      <c r="J10889" s="19"/>
      <c r="K10889" s="19"/>
      <c r="L10889" s="19"/>
      <c r="M10889" s="19"/>
      <c r="N10889" s="20"/>
    </row>
    <row r="10890" spans="9:14" x14ac:dyDescent="0.25">
      <c r="I10890" s="19"/>
      <c r="J10890" s="19"/>
      <c r="K10890" s="19"/>
      <c r="L10890" s="19"/>
      <c r="M10890" s="19"/>
      <c r="N10890" s="20"/>
    </row>
    <row r="10891" spans="9:14" x14ac:dyDescent="0.25">
      <c r="I10891" s="19"/>
      <c r="J10891" s="19"/>
      <c r="K10891" s="19"/>
      <c r="L10891" s="19"/>
      <c r="M10891" s="19"/>
      <c r="N10891" s="20"/>
    </row>
    <row r="10892" spans="9:14" x14ac:dyDescent="0.25">
      <c r="I10892" s="19"/>
      <c r="J10892" s="19"/>
      <c r="K10892" s="19"/>
      <c r="L10892" s="19"/>
      <c r="M10892" s="19"/>
      <c r="N10892" s="20"/>
    </row>
    <row r="10893" spans="9:14" x14ac:dyDescent="0.25">
      <c r="I10893" s="19"/>
      <c r="J10893" s="19"/>
      <c r="K10893" s="19"/>
      <c r="L10893" s="19"/>
      <c r="M10893" s="19"/>
      <c r="N10893" s="20"/>
    </row>
    <row r="10894" spans="9:14" x14ac:dyDescent="0.25">
      <c r="I10894" s="19"/>
      <c r="J10894" s="19"/>
      <c r="K10894" s="19"/>
      <c r="L10894" s="19"/>
      <c r="M10894" s="19"/>
      <c r="N10894" s="20"/>
    </row>
    <row r="10895" spans="9:14" x14ac:dyDescent="0.25">
      <c r="I10895" s="19"/>
      <c r="J10895" s="19"/>
      <c r="K10895" s="19"/>
      <c r="L10895" s="19"/>
      <c r="M10895" s="19"/>
      <c r="N10895" s="20"/>
    </row>
    <row r="10896" spans="9:14" x14ac:dyDescent="0.25">
      <c r="I10896" s="19"/>
      <c r="J10896" s="19"/>
      <c r="K10896" s="19"/>
      <c r="L10896" s="19"/>
      <c r="M10896" s="19"/>
      <c r="N10896" s="20"/>
    </row>
    <row r="10897" spans="9:14" x14ac:dyDescent="0.25">
      <c r="I10897" s="19"/>
      <c r="J10897" s="19"/>
      <c r="K10897" s="19"/>
      <c r="L10897" s="19"/>
      <c r="M10897" s="19"/>
      <c r="N10897" s="20"/>
    </row>
    <row r="10898" spans="9:14" x14ac:dyDescent="0.25">
      <c r="I10898" s="19"/>
      <c r="J10898" s="19"/>
      <c r="K10898" s="19"/>
      <c r="L10898" s="19"/>
      <c r="M10898" s="19"/>
      <c r="N10898" s="20"/>
    </row>
    <row r="10899" spans="9:14" x14ac:dyDescent="0.25">
      <c r="I10899" s="19"/>
      <c r="J10899" s="19"/>
      <c r="K10899" s="19"/>
      <c r="L10899" s="19"/>
      <c r="M10899" s="19"/>
      <c r="N10899" s="20"/>
    </row>
    <row r="10900" spans="9:14" x14ac:dyDescent="0.25">
      <c r="I10900" s="19"/>
      <c r="J10900" s="19"/>
      <c r="K10900" s="19"/>
      <c r="L10900" s="19"/>
      <c r="M10900" s="19"/>
      <c r="N10900" s="20"/>
    </row>
    <row r="10901" spans="9:14" x14ac:dyDescent="0.25">
      <c r="I10901" s="19"/>
      <c r="J10901" s="19"/>
      <c r="K10901" s="19"/>
      <c r="L10901" s="19"/>
      <c r="M10901" s="19"/>
      <c r="N10901" s="20"/>
    </row>
    <row r="10902" spans="9:14" x14ac:dyDescent="0.25">
      <c r="I10902" s="19"/>
      <c r="J10902" s="19"/>
      <c r="K10902" s="19"/>
      <c r="L10902" s="19"/>
      <c r="M10902" s="19"/>
      <c r="N10902" s="20"/>
    </row>
    <row r="10903" spans="9:14" x14ac:dyDescent="0.25">
      <c r="I10903" s="19"/>
      <c r="J10903" s="19"/>
      <c r="K10903" s="19"/>
      <c r="L10903" s="19"/>
      <c r="M10903" s="19"/>
      <c r="N10903" s="20"/>
    </row>
    <row r="10904" spans="9:14" x14ac:dyDescent="0.25">
      <c r="I10904" s="19"/>
      <c r="J10904" s="19"/>
      <c r="K10904" s="19"/>
      <c r="L10904" s="19"/>
      <c r="M10904" s="19"/>
      <c r="N10904" s="20"/>
    </row>
    <row r="10905" spans="9:14" x14ac:dyDescent="0.25">
      <c r="I10905" s="19"/>
      <c r="J10905" s="19"/>
      <c r="K10905" s="19"/>
      <c r="L10905" s="19"/>
      <c r="M10905" s="19"/>
      <c r="N10905" s="20"/>
    </row>
    <row r="10906" spans="9:14" x14ac:dyDescent="0.25">
      <c r="I10906" s="19"/>
      <c r="J10906" s="19"/>
      <c r="K10906" s="19"/>
      <c r="L10906" s="19"/>
      <c r="M10906" s="19"/>
      <c r="N10906" s="20"/>
    </row>
    <row r="10907" spans="9:14" x14ac:dyDescent="0.25">
      <c r="I10907" s="19"/>
      <c r="J10907" s="19"/>
      <c r="K10907" s="19"/>
      <c r="L10907" s="19"/>
      <c r="M10907" s="19"/>
      <c r="N10907" s="20"/>
    </row>
    <row r="10908" spans="9:14" x14ac:dyDescent="0.25">
      <c r="I10908" s="19"/>
      <c r="J10908" s="19"/>
      <c r="K10908" s="19"/>
      <c r="L10908" s="19"/>
      <c r="M10908" s="19"/>
      <c r="N10908" s="20"/>
    </row>
    <row r="10909" spans="9:14" x14ac:dyDescent="0.25">
      <c r="I10909" s="19"/>
      <c r="J10909" s="19"/>
      <c r="K10909" s="19"/>
      <c r="L10909" s="19"/>
      <c r="M10909" s="19"/>
      <c r="N10909" s="20"/>
    </row>
    <row r="10910" spans="9:14" x14ac:dyDescent="0.25">
      <c r="I10910" s="19"/>
      <c r="J10910" s="19"/>
      <c r="K10910" s="19"/>
      <c r="L10910" s="19"/>
      <c r="M10910" s="19"/>
      <c r="N10910" s="20"/>
    </row>
    <row r="10911" spans="9:14" x14ac:dyDescent="0.25">
      <c r="I10911" s="19"/>
      <c r="J10911" s="19"/>
      <c r="K10911" s="19"/>
      <c r="L10911" s="19"/>
      <c r="M10911" s="19"/>
      <c r="N10911" s="20"/>
    </row>
    <row r="10912" spans="9:14" x14ac:dyDescent="0.25">
      <c r="I10912" s="19"/>
      <c r="J10912" s="19"/>
      <c r="K10912" s="19"/>
      <c r="L10912" s="19"/>
      <c r="M10912" s="19"/>
      <c r="N10912" s="20"/>
    </row>
    <row r="10913" spans="9:14" x14ac:dyDescent="0.25">
      <c r="I10913" s="19"/>
      <c r="J10913" s="19"/>
      <c r="K10913" s="19"/>
      <c r="L10913" s="19"/>
      <c r="M10913" s="19"/>
      <c r="N10913" s="20"/>
    </row>
    <row r="10914" spans="9:14" x14ac:dyDescent="0.25">
      <c r="I10914" s="19"/>
      <c r="J10914" s="19"/>
      <c r="K10914" s="19"/>
      <c r="L10914" s="19"/>
      <c r="M10914" s="19"/>
      <c r="N10914" s="20"/>
    </row>
    <row r="10915" spans="9:14" x14ac:dyDescent="0.25">
      <c r="I10915" s="19"/>
      <c r="J10915" s="19"/>
      <c r="K10915" s="19"/>
      <c r="L10915" s="19"/>
      <c r="M10915" s="19"/>
      <c r="N10915" s="20"/>
    </row>
    <row r="10916" spans="9:14" x14ac:dyDescent="0.25">
      <c r="I10916" s="19"/>
      <c r="J10916" s="19"/>
      <c r="K10916" s="19"/>
      <c r="L10916" s="19"/>
      <c r="M10916" s="19"/>
      <c r="N10916" s="20"/>
    </row>
    <row r="10917" spans="9:14" x14ac:dyDescent="0.25">
      <c r="I10917" s="19"/>
      <c r="J10917" s="19"/>
      <c r="K10917" s="19"/>
      <c r="L10917" s="19"/>
      <c r="M10917" s="19"/>
      <c r="N10917" s="20"/>
    </row>
    <row r="10918" spans="9:14" x14ac:dyDescent="0.25">
      <c r="I10918" s="19"/>
      <c r="J10918" s="19"/>
      <c r="K10918" s="19"/>
      <c r="L10918" s="19"/>
      <c r="M10918" s="19"/>
      <c r="N10918" s="20"/>
    </row>
    <row r="10919" spans="9:14" x14ac:dyDescent="0.25">
      <c r="I10919" s="19"/>
      <c r="J10919" s="19"/>
      <c r="K10919" s="19"/>
      <c r="L10919" s="19"/>
      <c r="M10919" s="19"/>
      <c r="N10919" s="20"/>
    </row>
    <row r="10920" spans="9:14" x14ac:dyDescent="0.25">
      <c r="I10920" s="19"/>
      <c r="J10920" s="19"/>
      <c r="K10920" s="19"/>
      <c r="L10920" s="19"/>
      <c r="M10920" s="19"/>
      <c r="N10920" s="20"/>
    </row>
    <row r="10921" spans="9:14" x14ac:dyDescent="0.25">
      <c r="I10921" s="19"/>
      <c r="J10921" s="19"/>
      <c r="K10921" s="19"/>
      <c r="L10921" s="19"/>
      <c r="M10921" s="19"/>
      <c r="N10921" s="20"/>
    </row>
    <row r="10922" spans="9:14" x14ac:dyDescent="0.25">
      <c r="I10922" s="19"/>
      <c r="J10922" s="19"/>
      <c r="K10922" s="19"/>
      <c r="L10922" s="19"/>
      <c r="M10922" s="19"/>
      <c r="N10922" s="20"/>
    </row>
    <row r="10923" spans="9:14" x14ac:dyDescent="0.25">
      <c r="I10923" s="19"/>
      <c r="J10923" s="19"/>
      <c r="K10923" s="19"/>
      <c r="L10923" s="19"/>
      <c r="M10923" s="19"/>
      <c r="N10923" s="20"/>
    </row>
    <row r="10924" spans="9:14" x14ac:dyDescent="0.25">
      <c r="I10924" s="19"/>
      <c r="J10924" s="19"/>
      <c r="K10924" s="19"/>
      <c r="L10924" s="19"/>
      <c r="M10924" s="19"/>
      <c r="N10924" s="20"/>
    </row>
    <row r="10925" spans="9:14" x14ac:dyDescent="0.25">
      <c r="I10925" s="19"/>
      <c r="J10925" s="19"/>
      <c r="K10925" s="19"/>
      <c r="L10925" s="19"/>
      <c r="M10925" s="19"/>
      <c r="N10925" s="20"/>
    </row>
    <row r="10926" spans="9:14" x14ac:dyDescent="0.25">
      <c r="I10926" s="19"/>
      <c r="J10926" s="19"/>
      <c r="K10926" s="19"/>
      <c r="L10926" s="19"/>
      <c r="M10926" s="19"/>
      <c r="N10926" s="20"/>
    </row>
    <row r="10927" spans="9:14" x14ac:dyDescent="0.25">
      <c r="I10927" s="19"/>
      <c r="J10927" s="19"/>
      <c r="K10927" s="19"/>
      <c r="L10927" s="19"/>
      <c r="M10927" s="19"/>
      <c r="N10927" s="20"/>
    </row>
    <row r="10928" spans="9:14" x14ac:dyDescent="0.25">
      <c r="I10928" s="19"/>
      <c r="J10928" s="19"/>
      <c r="K10928" s="19"/>
      <c r="L10928" s="19"/>
      <c r="M10928" s="19"/>
      <c r="N10928" s="20"/>
    </row>
    <row r="10929" spans="9:14" x14ac:dyDescent="0.25">
      <c r="I10929" s="19"/>
      <c r="J10929" s="19"/>
      <c r="K10929" s="19"/>
      <c r="L10929" s="19"/>
      <c r="M10929" s="19"/>
      <c r="N10929" s="20"/>
    </row>
    <row r="10930" spans="9:14" x14ac:dyDescent="0.25">
      <c r="I10930" s="19"/>
      <c r="J10930" s="19"/>
      <c r="K10930" s="19"/>
      <c r="L10930" s="19"/>
      <c r="M10930" s="19"/>
      <c r="N10930" s="20"/>
    </row>
    <row r="10931" spans="9:14" x14ac:dyDescent="0.25">
      <c r="I10931" s="19"/>
      <c r="J10931" s="19"/>
      <c r="K10931" s="19"/>
      <c r="L10931" s="19"/>
      <c r="M10931" s="19"/>
      <c r="N10931" s="20"/>
    </row>
    <row r="10932" spans="9:14" x14ac:dyDescent="0.25">
      <c r="I10932" s="19"/>
      <c r="J10932" s="19"/>
      <c r="K10932" s="19"/>
      <c r="L10932" s="19"/>
      <c r="M10932" s="19"/>
      <c r="N10932" s="20"/>
    </row>
    <row r="10933" spans="9:14" x14ac:dyDescent="0.25">
      <c r="I10933" s="19"/>
      <c r="J10933" s="19"/>
      <c r="K10933" s="19"/>
      <c r="L10933" s="19"/>
      <c r="M10933" s="19"/>
      <c r="N10933" s="20"/>
    </row>
    <row r="10934" spans="9:14" x14ac:dyDescent="0.25">
      <c r="I10934" s="19"/>
      <c r="J10934" s="19"/>
      <c r="K10934" s="19"/>
      <c r="L10934" s="19"/>
      <c r="M10934" s="19"/>
      <c r="N10934" s="20"/>
    </row>
    <row r="10935" spans="9:14" x14ac:dyDescent="0.25">
      <c r="I10935" s="19"/>
      <c r="J10935" s="19"/>
      <c r="K10935" s="19"/>
      <c r="L10935" s="19"/>
      <c r="M10935" s="19"/>
      <c r="N10935" s="20"/>
    </row>
    <row r="10936" spans="9:14" x14ac:dyDescent="0.25">
      <c r="I10936" s="19"/>
      <c r="J10936" s="19"/>
      <c r="K10936" s="19"/>
      <c r="L10936" s="19"/>
      <c r="M10936" s="19"/>
      <c r="N10936" s="20"/>
    </row>
    <row r="10937" spans="9:14" x14ac:dyDescent="0.25">
      <c r="I10937" s="19"/>
      <c r="J10937" s="19"/>
      <c r="K10937" s="19"/>
      <c r="L10937" s="19"/>
      <c r="M10937" s="19"/>
      <c r="N10937" s="20"/>
    </row>
    <row r="10938" spans="9:14" x14ac:dyDescent="0.25">
      <c r="I10938" s="19"/>
      <c r="J10938" s="19"/>
      <c r="K10938" s="19"/>
      <c r="L10938" s="19"/>
      <c r="M10938" s="19"/>
      <c r="N10938" s="20"/>
    </row>
    <row r="10939" spans="9:14" x14ac:dyDescent="0.25">
      <c r="I10939" s="19"/>
      <c r="J10939" s="19"/>
      <c r="K10939" s="19"/>
      <c r="L10939" s="19"/>
      <c r="M10939" s="19"/>
      <c r="N10939" s="20"/>
    </row>
    <row r="10940" spans="9:14" x14ac:dyDescent="0.25">
      <c r="I10940" s="19"/>
      <c r="J10940" s="19"/>
      <c r="K10940" s="19"/>
      <c r="L10940" s="19"/>
      <c r="M10940" s="19"/>
      <c r="N10940" s="20"/>
    </row>
    <row r="10941" spans="9:14" x14ac:dyDescent="0.25">
      <c r="I10941" s="19"/>
      <c r="J10941" s="19"/>
      <c r="K10941" s="19"/>
      <c r="L10941" s="19"/>
      <c r="M10941" s="19"/>
      <c r="N10941" s="20"/>
    </row>
    <row r="10942" spans="9:14" x14ac:dyDescent="0.25">
      <c r="I10942" s="19"/>
      <c r="J10942" s="19"/>
      <c r="K10942" s="19"/>
      <c r="L10942" s="19"/>
      <c r="M10942" s="19"/>
      <c r="N10942" s="20"/>
    </row>
    <row r="10943" spans="9:14" x14ac:dyDescent="0.25">
      <c r="I10943" s="19"/>
      <c r="J10943" s="19"/>
      <c r="K10943" s="19"/>
      <c r="L10943" s="19"/>
      <c r="M10943" s="19"/>
      <c r="N10943" s="20"/>
    </row>
    <row r="10944" spans="9:14" x14ac:dyDescent="0.25">
      <c r="I10944" s="19"/>
      <c r="J10944" s="19"/>
      <c r="K10944" s="19"/>
      <c r="L10944" s="19"/>
      <c r="M10944" s="19"/>
      <c r="N10944" s="20"/>
    </row>
    <row r="10945" spans="9:14" x14ac:dyDescent="0.25">
      <c r="I10945" s="19"/>
      <c r="J10945" s="19"/>
      <c r="K10945" s="19"/>
      <c r="L10945" s="19"/>
      <c r="M10945" s="19"/>
      <c r="N10945" s="20"/>
    </row>
    <row r="10946" spans="9:14" x14ac:dyDescent="0.25">
      <c r="I10946" s="19"/>
      <c r="J10946" s="19"/>
      <c r="K10946" s="19"/>
      <c r="L10946" s="19"/>
      <c r="M10946" s="19"/>
      <c r="N10946" s="20"/>
    </row>
    <row r="10947" spans="9:14" x14ac:dyDescent="0.25">
      <c r="I10947" s="19"/>
      <c r="J10947" s="19"/>
      <c r="K10947" s="19"/>
      <c r="L10947" s="19"/>
      <c r="M10947" s="19"/>
      <c r="N10947" s="20"/>
    </row>
    <row r="10948" spans="9:14" x14ac:dyDescent="0.25">
      <c r="I10948" s="19"/>
      <c r="J10948" s="19"/>
      <c r="K10948" s="19"/>
      <c r="L10948" s="19"/>
      <c r="M10948" s="19"/>
      <c r="N10948" s="20"/>
    </row>
    <row r="10949" spans="9:14" x14ac:dyDescent="0.25">
      <c r="I10949" s="19"/>
      <c r="J10949" s="19"/>
      <c r="K10949" s="19"/>
      <c r="L10949" s="19"/>
      <c r="M10949" s="19"/>
      <c r="N10949" s="20"/>
    </row>
    <row r="10950" spans="9:14" x14ac:dyDescent="0.25">
      <c r="I10950" s="19"/>
      <c r="J10950" s="19"/>
      <c r="K10950" s="19"/>
      <c r="L10950" s="19"/>
      <c r="M10950" s="19"/>
      <c r="N10950" s="20"/>
    </row>
    <row r="10951" spans="9:14" x14ac:dyDescent="0.25">
      <c r="I10951" s="19"/>
      <c r="J10951" s="19"/>
      <c r="K10951" s="19"/>
      <c r="L10951" s="19"/>
      <c r="M10951" s="19"/>
      <c r="N10951" s="20"/>
    </row>
    <row r="10952" spans="9:14" x14ac:dyDescent="0.25">
      <c r="I10952" s="19"/>
      <c r="J10952" s="19"/>
      <c r="K10952" s="19"/>
      <c r="L10952" s="19"/>
      <c r="M10952" s="19"/>
      <c r="N10952" s="20"/>
    </row>
    <row r="10953" spans="9:14" x14ac:dyDescent="0.25">
      <c r="I10953" s="19"/>
      <c r="J10953" s="19"/>
      <c r="K10953" s="19"/>
      <c r="L10953" s="19"/>
      <c r="M10953" s="19"/>
      <c r="N10953" s="20"/>
    </row>
    <row r="10954" spans="9:14" x14ac:dyDescent="0.25">
      <c r="I10954" s="19"/>
      <c r="J10954" s="19"/>
      <c r="K10954" s="19"/>
      <c r="L10954" s="19"/>
      <c r="M10954" s="19"/>
      <c r="N10954" s="20"/>
    </row>
    <row r="10955" spans="9:14" x14ac:dyDescent="0.25">
      <c r="I10955" s="19"/>
      <c r="J10955" s="19"/>
      <c r="K10955" s="19"/>
      <c r="L10955" s="19"/>
      <c r="M10955" s="19"/>
      <c r="N10955" s="20"/>
    </row>
    <row r="10956" spans="9:14" x14ac:dyDescent="0.25">
      <c r="I10956" s="19"/>
      <c r="J10956" s="19"/>
      <c r="K10956" s="19"/>
      <c r="L10956" s="19"/>
      <c r="M10956" s="19"/>
      <c r="N10956" s="20"/>
    </row>
    <row r="10957" spans="9:14" x14ac:dyDescent="0.25">
      <c r="I10957" s="19"/>
      <c r="J10957" s="19"/>
      <c r="K10957" s="19"/>
      <c r="L10957" s="19"/>
      <c r="M10957" s="19"/>
      <c r="N10957" s="20"/>
    </row>
    <row r="10958" spans="9:14" x14ac:dyDescent="0.25">
      <c r="I10958" s="19"/>
      <c r="J10958" s="19"/>
      <c r="K10958" s="19"/>
      <c r="L10958" s="19"/>
      <c r="M10958" s="19"/>
      <c r="N10958" s="20"/>
    </row>
    <row r="10959" spans="9:14" x14ac:dyDescent="0.25">
      <c r="I10959" s="19"/>
      <c r="J10959" s="19"/>
      <c r="K10959" s="19"/>
      <c r="L10959" s="19"/>
      <c r="M10959" s="19"/>
      <c r="N10959" s="20"/>
    </row>
    <row r="10960" spans="9:14" x14ac:dyDescent="0.25">
      <c r="I10960" s="19"/>
      <c r="J10960" s="19"/>
      <c r="K10960" s="19"/>
      <c r="L10960" s="19"/>
      <c r="M10960" s="19"/>
      <c r="N10960" s="20"/>
    </row>
    <row r="10961" spans="6:14" x14ac:dyDescent="0.25">
      <c r="I10961" s="19"/>
      <c r="J10961" s="19"/>
      <c r="K10961" s="19"/>
      <c r="L10961" s="19"/>
      <c r="M10961" s="19"/>
      <c r="N10961" s="20"/>
    </row>
    <row r="10962" spans="6:14" x14ac:dyDescent="0.25">
      <c r="F10962" s="18"/>
      <c r="G10962" s="18"/>
      <c r="I10962" s="19"/>
      <c r="J10962" s="19"/>
      <c r="K10962" s="19"/>
      <c r="L10962" s="19"/>
      <c r="M10962" s="19"/>
      <c r="N10962" s="20"/>
    </row>
    <row r="10963" spans="6:14" x14ac:dyDescent="0.25">
      <c r="I10963" s="19"/>
      <c r="J10963" s="19"/>
      <c r="K10963" s="19"/>
      <c r="L10963" s="19"/>
      <c r="M10963" s="19"/>
      <c r="N10963" s="20"/>
    </row>
    <row r="10964" spans="6:14" x14ac:dyDescent="0.25">
      <c r="I10964" s="19"/>
      <c r="J10964" s="19"/>
      <c r="K10964" s="19"/>
      <c r="L10964" s="19"/>
      <c r="M10964" s="19"/>
      <c r="N10964" s="20"/>
    </row>
    <row r="10965" spans="6:14" x14ac:dyDescent="0.25">
      <c r="I10965" s="19"/>
      <c r="J10965" s="19"/>
      <c r="K10965" s="19"/>
      <c r="L10965" s="19"/>
      <c r="M10965" s="19"/>
      <c r="N10965" s="20"/>
    </row>
    <row r="10966" spans="6:14" x14ac:dyDescent="0.25">
      <c r="I10966" s="19"/>
      <c r="J10966" s="19"/>
      <c r="K10966" s="19"/>
      <c r="L10966" s="19"/>
      <c r="M10966" s="19"/>
      <c r="N10966" s="20"/>
    </row>
    <row r="10967" spans="6:14" x14ac:dyDescent="0.25">
      <c r="I10967" s="19"/>
      <c r="J10967" s="19"/>
      <c r="K10967" s="19"/>
      <c r="L10967" s="19"/>
      <c r="M10967" s="19"/>
      <c r="N10967" s="20"/>
    </row>
    <row r="10968" spans="6:14" x14ac:dyDescent="0.25">
      <c r="I10968" s="19"/>
      <c r="J10968" s="19"/>
      <c r="K10968" s="19"/>
      <c r="L10968" s="19"/>
      <c r="M10968" s="19"/>
      <c r="N10968" s="20"/>
    </row>
    <row r="10969" spans="6:14" x14ac:dyDescent="0.25">
      <c r="I10969" s="19"/>
      <c r="J10969" s="19"/>
      <c r="K10969" s="19"/>
      <c r="L10969" s="19"/>
      <c r="M10969" s="19"/>
      <c r="N10969" s="20"/>
    </row>
    <row r="10970" spans="6:14" x14ac:dyDescent="0.25">
      <c r="I10970" s="19"/>
      <c r="J10970" s="19"/>
      <c r="K10970" s="19"/>
      <c r="L10970" s="19"/>
      <c r="M10970" s="19"/>
      <c r="N10970" s="20"/>
    </row>
    <row r="10971" spans="6:14" x14ac:dyDescent="0.25">
      <c r="I10971" s="19"/>
      <c r="J10971" s="19"/>
      <c r="K10971" s="19"/>
      <c r="L10971" s="19"/>
      <c r="M10971" s="19"/>
      <c r="N10971" s="20"/>
    </row>
    <row r="10972" spans="6:14" x14ac:dyDescent="0.25">
      <c r="I10972" s="19"/>
      <c r="J10972" s="19"/>
      <c r="K10972" s="19"/>
      <c r="L10972" s="19"/>
      <c r="M10972" s="19"/>
      <c r="N10972" s="20"/>
    </row>
    <row r="10973" spans="6:14" x14ac:dyDescent="0.25">
      <c r="I10973" s="19"/>
      <c r="J10973" s="19"/>
      <c r="K10973" s="19"/>
      <c r="L10973" s="19"/>
      <c r="M10973" s="19"/>
      <c r="N10973" s="20"/>
    </row>
    <row r="10974" spans="6:14" x14ac:dyDescent="0.25">
      <c r="I10974" s="19"/>
      <c r="J10974" s="19"/>
      <c r="K10974" s="19"/>
      <c r="L10974" s="19"/>
      <c r="M10974" s="19"/>
      <c r="N10974" s="20"/>
    </row>
    <row r="10975" spans="6:14" x14ac:dyDescent="0.25">
      <c r="I10975" s="19"/>
      <c r="J10975" s="19"/>
      <c r="K10975" s="19"/>
      <c r="L10975" s="19"/>
      <c r="M10975" s="19"/>
      <c r="N10975" s="20"/>
    </row>
    <row r="10976" spans="6:14" x14ac:dyDescent="0.25">
      <c r="I10976" s="19"/>
      <c r="J10976" s="19"/>
      <c r="K10976" s="19"/>
      <c r="L10976" s="19"/>
      <c r="M10976" s="19"/>
      <c r="N10976" s="20"/>
    </row>
    <row r="10977" spans="9:14" x14ac:dyDescent="0.25">
      <c r="I10977" s="19"/>
      <c r="J10977" s="19"/>
      <c r="K10977" s="19"/>
      <c r="L10977" s="19"/>
      <c r="M10977" s="19"/>
      <c r="N10977" s="20"/>
    </row>
    <row r="10978" spans="9:14" x14ac:dyDescent="0.25">
      <c r="I10978" s="19"/>
      <c r="J10978" s="19"/>
      <c r="K10978" s="19"/>
      <c r="L10978" s="19"/>
      <c r="M10978" s="19"/>
      <c r="N10978" s="20"/>
    </row>
    <row r="10979" spans="9:14" x14ac:dyDescent="0.25">
      <c r="I10979" s="19"/>
      <c r="J10979" s="19"/>
      <c r="K10979" s="19"/>
      <c r="L10979" s="19"/>
      <c r="M10979" s="19"/>
      <c r="N10979" s="20"/>
    </row>
    <row r="10980" spans="9:14" x14ac:dyDescent="0.25">
      <c r="I10980" s="19"/>
      <c r="J10980" s="19"/>
      <c r="K10980" s="19"/>
      <c r="L10980" s="19"/>
      <c r="M10980" s="19"/>
      <c r="N10980" s="20"/>
    </row>
    <row r="10981" spans="9:14" x14ac:dyDescent="0.25">
      <c r="I10981" s="19"/>
      <c r="J10981" s="19"/>
      <c r="K10981" s="19"/>
      <c r="L10981" s="19"/>
      <c r="M10981" s="19"/>
      <c r="N10981" s="20"/>
    </row>
    <row r="10982" spans="9:14" x14ac:dyDescent="0.25">
      <c r="I10982" s="19"/>
      <c r="J10982" s="19"/>
      <c r="K10982" s="19"/>
      <c r="L10982" s="19"/>
      <c r="M10982" s="19"/>
      <c r="N10982" s="20"/>
    </row>
    <row r="10983" spans="9:14" x14ac:dyDescent="0.25">
      <c r="I10983" s="19"/>
      <c r="J10983" s="19"/>
      <c r="K10983" s="19"/>
      <c r="L10983" s="19"/>
      <c r="M10983" s="19"/>
      <c r="N10983" s="20"/>
    </row>
    <row r="10984" spans="9:14" x14ac:dyDescent="0.25">
      <c r="I10984" s="19"/>
      <c r="J10984" s="19"/>
      <c r="K10984" s="19"/>
      <c r="L10984" s="19"/>
      <c r="M10984" s="19"/>
      <c r="N10984" s="20"/>
    </row>
    <row r="10985" spans="9:14" x14ac:dyDescent="0.25">
      <c r="I10985" s="19"/>
      <c r="J10985" s="19"/>
      <c r="K10985" s="19"/>
      <c r="L10985" s="19"/>
      <c r="M10985" s="19"/>
      <c r="N10985" s="20"/>
    </row>
    <row r="10986" spans="9:14" x14ac:dyDescent="0.25">
      <c r="I10986" s="19"/>
      <c r="J10986" s="19"/>
      <c r="K10986" s="19"/>
      <c r="L10986" s="19"/>
      <c r="M10986" s="19"/>
      <c r="N10986" s="20"/>
    </row>
    <row r="10987" spans="9:14" x14ac:dyDescent="0.25">
      <c r="I10987" s="19"/>
      <c r="J10987" s="19"/>
      <c r="K10987" s="19"/>
      <c r="L10987" s="19"/>
      <c r="M10987" s="19"/>
      <c r="N10987" s="20"/>
    </row>
    <row r="10988" spans="9:14" x14ac:dyDescent="0.25">
      <c r="I10988" s="19"/>
      <c r="J10988" s="19"/>
      <c r="K10988" s="19"/>
      <c r="L10988" s="19"/>
      <c r="M10988" s="19"/>
      <c r="N10988" s="20"/>
    </row>
    <row r="10989" spans="9:14" x14ac:dyDescent="0.25">
      <c r="I10989" s="19"/>
      <c r="J10989" s="19"/>
      <c r="K10989" s="19"/>
      <c r="L10989" s="19"/>
      <c r="M10989" s="19"/>
      <c r="N10989" s="20"/>
    </row>
    <row r="10990" spans="9:14" x14ac:dyDescent="0.25">
      <c r="I10990" s="19"/>
      <c r="J10990" s="19"/>
      <c r="K10990" s="19"/>
      <c r="L10990" s="19"/>
      <c r="M10990" s="19"/>
      <c r="N10990" s="20"/>
    </row>
    <row r="10991" spans="9:14" x14ac:dyDescent="0.25">
      <c r="I10991" s="19"/>
      <c r="J10991" s="19"/>
      <c r="K10991" s="19"/>
      <c r="L10991" s="19"/>
      <c r="M10991" s="19"/>
      <c r="N10991" s="20"/>
    </row>
    <row r="10992" spans="9:14" x14ac:dyDescent="0.25">
      <c r="I10992" s="19"/>
      <c r="J10992" s="19"/>
      <c r="K10992" s="19"/>
      <c r="L10992" s="19"/>
      <c r="M10992" s="19"/>
      <c r="N10992" s="20"/>
    </row>
    <row r="10993" spans="6:14" x14ac:dyDescent="0.25">
      <c r="I10993" s="19"/>
      <c r="J10993" s="19"/>
      <c r="K10993" s="19"/>
      <c r="L10993" s="19"/>
      <c r="M10993" s="19"/>
      <c r="N10993" s="20"/>
    </row>
    <row r="10994" spans="6:14" x14ac:dyDescent="0.25">
      <c r="I10994" s="19"/>
      <c r="J10994" s="19"/>
      <c r="K10994" s="19"/>
      <c r="L10994" s="19"/>
      <c r="M10994" s="19"/>
      <c r="N10994" s="20"/>
    </row>
    <row r="10995" spans="6:14" x14ac:dyDescent="0.25">
      <c r="I10995" s="19"/>
      <c r="J10995" s="19"/>
      <c r="K10995" s="19"/>
      <c r="L10995" s="19"/>
      <c r="M10995" s="19"/>
      <c r="N10995" s="20"/>
    </row>
    <row r="10996" spans="6:14" x14ac:dyDescent="0.25">
      <c r="I10996" s="19"/>
      <c r="J10996" s="19"/>
      <c r="K10996" s="19"/>
      <c r="L10996" s="19"/>
      <c r="M10996" s="19"/>
      <c r="N10996" s="20"/>
    </row>
    <row r="10997" spans="6:14" x14ac:dyDescent="0.25">
      <c r="I10997" s="19"/>
      <c r="J10997" s="19"/>
      <c r="K10997" s="19"/>
      <c r="L10997" s="19"/>
      <c r="M10997" s="19"/>
      <c r="N10997" s="20"/>
    </row>
    <row r="10998" spans="6:14" x14ac:dyDescent="0.25">
      <c r="I10998" s="19"/>
      <c r="J10998" s="19"/>
      <c r="K10998" s="19"/>
      <c r="L10998" s="19"/>
      <c r="M10998" s="19"/>
      <c r="N10998" s="20"/>
    </row>
    <row r="10999" spans="6:14" x14ac:dyDescent="0.25">
      <c r="F10999" s="18"/>
      <c r="G10999" s="18"/>
      <c r="I10999" s="19"/>
      <c r="J10999" s="19"/>
      <c r="K10999" s="19"/>
      <c r="L10999" s="19"/>
      <c r="M10999" s="19"/>
      <c r="N10999" s="20"/>
    </row>
    <row r="11000" spans="6:14" x14ac:dyDescent="0.25">
      <c r="I11000" s="19"/>
      <c r="J11000" s="19"/>
      <c r="K11000" s="19"/>
      <c r="L11000" s="19"/>
      <c r="M11000" s="19"/>
      <c r="N11000" s="20"/>
    </row>
    <row r="11001" spans="6:14" x14ac:dyDescent="0.25">
      <c r="I11001" s="19"/>
      <c r="J11001" s="19"/>
      <c r="K11001" s="19"/>
      <c r="L11001" s="19"/>
      <c r="M11001" s="19"/>
      <c r="N11001" s="20"/>
    </row>
    <row r="11002" spans="6:14" x14ac:dyDescent="0.25">
      <c r="I11002" s="19"/>
      <c r="J11002" s="19"/>
      <c r="K11002" s="19"/>
      <c r="L11002" s="19"/>
      <c r="M11002" s="19"/>
      <c r="N11002" s="20"/>
    </row>
    <row r="11003" spans="6:14" x14ac:dyDescent="0.25">
      <c r="I11003" s="19"/>
      <c r="J11003" s="19"/>
      <c r="K11003" s="19"/>
      <c r="L11003" s="19"/>
      <c r="M11003" s="19"/>
      <c r="N11003" s="20"/>
    </row>
    <row r="11004" spans="6:14" x14ac:dyDescent="0.25">
      <c r="I11004" s="19"/>
      <c r="J11004" s="19"/>
      <c r="K11004" s="19"/>
      <c r="L11004" s="19"/>
      <c r="M11004" s="19"/>
      <c r="N11004" s="20"/>
    </row>
    <row r="11005" spans="6:14" x14ac:dyDescent="0.25">
      <c r="I11005" s="19"/>
      <c r="J11005" s="19"/>
      <c r="K11005" s="19"/>
      <c r="L11005" s="19"/>
      <c r="M11005" s="19"/>
      <c r="N11005" s="20"/>
    </row>
    <row r="11006" spans="6:14" x14ac:dyDescent="0.25">
      <c r="I11006" s="19"/>
      <c r="J11006" s="19"/>
      <c r="K11006" s="19"/>
      <c r="L11006" s="19"/>
      <c r="M11006" s="19"/>
      <c r="N11006" s="20"/>
    </row>
    <row r="11007" spans="6:14" x14ac:dyDescent="0.25">
      <c r="I11007" s="19"/>
      <c r="J11007" s="19"/>
      <c r="K11007" s="19"/>
      <c r="L11007" s="19"/>
      <c r="M11007" s="19"/>
      <c r="N11007" s="20"/>
    </row>
    <row r="11008" spans="6:14" x14ac:dyDescent="0.25">
      <c r="I11008" s="19"/>
      <c r="J11008" s="19"/>
      <c r="K11008" s="19"/>
      <c r="L11008" s="19"/>
      <c r="M11008" s="19"/>
      <c r="N11008" s="20"/>
    </row>
    <row r="11009" spans="9:14" x14ac:dyDescent="0.25">
      <c r="I11009" s="19"/>
      <c r="J11009" s="19"/>
      <c r="K11009" s="19"/>
      <c r="L11009" s="19"/>
      <c r="M11009" s="19"/>
      <c r="N11009" s="20"/>
    </row>
    <row r="11010" spans="9:14" x14ac:dyDescent="0.25">
      <c r="I11010" s="19"/>
      <c r="J11010" s="19"/>
      <c r="K11010" s="19"/>
      <c r="L11010" s="19"/>
      <c r="M11010" s="19"/>
      <c r="N11010" s="20"/>
    </row>
    <row r="11011" spans="9:14" x14ac:dyDescent="0.25">
      <c r="I11011" s="19"/>
      <c r="J11011" s="19"/>
      <c r="K11011" s="19"/>
      <c r="L11011" s="19"/>
      <c r="M11011" s="19"/>
      <c r="N11011" s="20"/>
    </row>
    <row r="11012" spans="9:14" x14ac:dyDescent="0.25">
      <c r="I11012" s="19"/>
      <c r="J11012" s="19"/>
      <c r="K11012" s="19"/>
      <c r="L11012" s="19"/>
      <c r="M11012" s="19"/>
      <c r="N11012" s="20"/>
    </row>
    <row r="11013" spans="9:14" x14ac:dyDescent="0.25">
      <c r="I11013" s="19"/>
      <c r="J11013" s="19"/>
      <c r="K11013" s="19"/>
      <c r="L11013" s="19"/>
      <c r="M11013" s="19"/>
      <c r="N11013" s="20"/>
    </row>
    <row r="11014" spans="9:14" x14ac:dyDescent="0.25">
      <c r="I11014" s="19"/>
      <c r="J11014" s="19"/>
      <c r="K11014" s="19"/>
      <c r="L11014" s="19"/>
      <c r="M11014" s="19"/>
      <c r="N11014" s="20"/>
    </row>
    <row r="11015" spans="9:14" x14ac:dyDescent="0.25">
      <c r="I11015" s="19"/>
      <c r="J11015" s="19"/>
      <c r="K11015" s="19"/>
      <c r="L11015" s="19"/>
      <c r="M11015" s="19"/>
      <c r="N11015" s="20"/>
    </row>
    <row r="11016" spans="9:14" x14ac:dyDescent="0.25">
      <c r="I11016" s="19"/>
      <c r="J11016" s="19"/>
      <c r="K11016" s="19"/>
      <c r="L11016" s="19"/>
      <c r="M11016" s="19"/>
      <c r="N11016" s="20"/>
    </row>
    <row r="11017" spans="9:14" x14ac:dyDescent="0.25">
      <c r="I11017" s="19"/>
      <c r="J11017" s="19"/>
      <c r="K11017" s="19"/>
      <c r="L11017" s="19"/>
      <c r="M11017" s="19"/>
      <c r="N11017" s="20"/>
    </row>
    <row r="11018" spans="9:14" x14ac:dyDescent="0.25">
      <c r="I11018" s="19"/>
      <c r="J11018" s="19"/>
      <c r="K11018" s="19"/>
      <c r="L11018" s="19"/>
      <c r="M11018" s="19"/>
      <c r="N11018" s="20"/>
    </row>
    <row r="11019" spans="9:14" x14ac:dyDescent="0.25">
      <c r="I11019" s="19"/>
      <c r="J11019" s="19"/>
      <c r="K11019" s="19"/>
      <c r="L11019" s="19"/>
      <c r="M11019" s="19"/>
      <c r="N11019" s="20"/>
    </row>
    <row r="11020" spans="9:14" x14ac:dyDescent="0.25">
      <c r="I11020" s="19"/>
      <c r="J11020" s="19"/>
      <c r="K11020" s="19"/>
      <c r="L11020" s="19"/>
      <c r="M11020" s="19"/>
      <c r="N11020" s="20"/>
    </row>
    <row r="11021" spans="9:14" x14ac:dyDescent="0.25">
      <c r="I11021" s="19"/>
      <c r="J11021" s="19"/>
      <c r="K11021" s="19"/>
      <c r="L11021" s="19"/>
      <c r="M11021" s="19"/>
      <c r="N11021" s="20"/>
    </row>
    <row r="11022" spans="9:14" x14ac:dyDescent="0.25">
      <c r="I11022" s="19"/>
      <c r="J11022" s="19"/>
      <c r="K11022" s="19"/>
      <c r="L11022" s="19"/>
      <c r="M11022" s="19"/>
      <c r="N11022" s="20"/>
    </row>
    <row r="11023" spans="9:14" x14ac:dyDescent="0.25">
      <c r="I11023" s="19"/>
      <c r="J11023" s="19"/>
      <c r="K11023" s="19"/>
      <c r="L11023" s="19"/>
      <c r="M11023" s="19"/>
      <c r="N11023" s="20"/>
    </row>
    <row r="11024" spans="9:14" x14ac:dyDescent="0.25">
      <c r="I11024" s="19"/>
      <c r="J11024" s="19"/>
      <c r="K11024" s="19"/>
      <c r="L11024" s="19"/>
      <c r="M11024" s="19"/>
      <c r="N11024" s="20"/>
    </row>
    <row r="11025" spans="6:14" x14ac:dyDescent="0.25">
      <c r="I11025" s="19"/>
      <c r="J11025" s="19"/>
      <c r="K11025" s="19"/>
      <c r="L11025" s="19"/>
      <c r="M11025" s="19"/>
      <c r="N11025" s="20"/>
    </row>
    <row r="11026" spans="6:14" x14ac:dyDescent="0.25">
      <c r="I11026" s="19"/>
      <c r="J11026" s="19"/>
      <c r="K11026" s="19"/>
      <c r="L11026" s="19"/>
      <c r="M11026" s="19"/>
      <c r="N11026" s="20"/>
    </row>
    <row r="11027" spans="6:14" x14ac:dyDescent="0.25">
      <c r="I11027" s="19"/>
      <c r="J11027" s="19"/>
      <c r="K11027" s="19"/>
      <c r="L11027" s="19"/>
      <c r="M11027" s="19"/>
      <c r="N11027" s="20"/>
    </row>
    <row r="11028" spans="6:14" x14ac:dyDescent="0.25">
      <c r="I11028" s="19"/>
      <c r="J11028" s="19"/>
      <c r="K11028" s="19"/>
      <c r="L11028" s="19"/>
      <c r="M11028" s="19"/>
      <c r="N11028" s="20"/>
    </row>
    <row r="11029" spans="6:14" x14ac:dyDescent="0.25">
      <c r="I11029" s="19"/>
      <c r="J11029" s="19"/>
      <c r="K11029" s="19"/>
      <c r="L11029" s="19"/>
      <c r="M11029" s="19"/>
      <c r="N11029" s="20"/>
    </row>
    <row r="11030" spans="6:14" x14ac:dyDescent="0.25">
      <c r="I11030" s="19"/>
      <c r="J11030" s="19"/>
      <c r="K11030" s="19"/>
      <c r="L11030" s="19"/>
      <c r="M11030" s="19"/>
      <c r="N11030" s="20"/>
    </row>
    <row r="11031" spans="6:14" x14ac:dyDescent="0.25">
      <c r="I11031" s="19"/>
      <c r="J11031" s="19"/>
      <c r="K11031" s="19"/>
      <c r="L11031" s="19"/>
      <c r="M11031" s="19"/>
      <c r="N11031" s="20"/>
    </row>
    <row r="11032" spans="6:14" x14ac:dyDescent="0.25">
      <c r="I11032" s="19"/>
      <c r="J11032" s="19"/>
      <c r="K11032" s="19"/>
      <c r="L11032" s="19"/>
      <c r="M11032" s="19"/>
      <c r="N11032" s="20"/>
    </row>
    <row r="11033" spans="6:14" x14ac:dyDescent="0.25">
      <c r="I11033" s="19"/>
      <c r="J11033" s="19"/>
      <c r="K11033" s="19"/>
      <c r="L11033" s="19"/>
      <c r="M11033" s="19"/>
      <c r="N11033" s="20"/>
    </row>
    <row r="11034" spans="6:14" x14ac:dyDescent="0.25">
      <c r="F11034" s="18"/>
      <c r="G11034" s="18"/>
      <c r="I11034" s="19"/>
      <c r="J11034" s="19"/>
      <c r="K11034" s="19"/>
      <c r="L11034" s="19"/>
      <c r="M11034" s="19"/>
      <c r="N11034" s="20"/>
    </row>
    <row r="11035" spans="6:14" x14ac:dyDescent="0.25">
      <c r="I11035" s="19"/>
      <c r="J11035" s="19"/>
      <c r="K11035" s="19"/>
      <c r="L11035" s="19"/>
      <c r="M11035" s="19"/>
      <c r="N11035" s="20"/>
    </row>
    <row r="11036" spans="6:14" x14ac:dyDescent="0.25">
      <c r="I11036" s="19"/>
      <c r="J11036" s="19"/>
      <c r="K11036" s="19"/>
      <c r="L11036" s="19"/>
      <c r="M11036" s="19"/>
      <c r="N11036" s="20"/>
    </row>
    <row r="11037" spans="6:14" x14ac:dyDescent="0.25">
      <c r="I11037" s="19"/>
      <c r="J11037" s="19"/>
      <c r="K11037" s="19"/>
      <c r="L11037" s="19"/>
      <c r="M11037" s="19"/>
      <c r="N11037" s="20"/>
    </row>
    <row r="11038" spans="6:14" x14ac:dyDescent="0.25">
      <c r="I11038" s="19"/>
      <c r="J11038" s="19"/>
      <c r="K11038" s="19"/>
      <c r="L11038" s="19"/>
      <c r="M11038" s="19"/>
      <c r="N11038" s="20"/>
    </row>
    <row r="11039" spans="6:14" x14ac:dyDescent="0.25">
      <c r="I11039" s="19"/>
      <c r="J11039" s="19"/>
      <c r="K11039" s="19"/>
      <c r="L11039" s="19"/>
      <c r="M11039" s="19"/>
      <c r="N11039" s="20"/>
    </row>
    <row r="11040" spans="6:14" x14ac:dyDescent="0.25">
      <c r="I11040" s="19"/>
      <c r="J11040" s="19"/>
      <c r="K11040" s="19"/>
      <c r="L11040" s="19"/>
      <c r="M11040" s="19"/>
      <c r="N11040" s="20"/>
    </row>
    <row r="11041" spans="9:14" x14ac:dyDescent="0.25">
      <c r="I11041" s="19"/>
      <c r="J11041" s="19"/>
      <c r="K11041" s="19"/>
      <c r="L11041" s="19"/>
      <c r="M11041" s="19"/>
      <c r="N11041" s="20"/>
    </row>
    <row r="11042" spans="9:14" x14ac:dyDescent="0.25">
      <c r="I11042" s="19"/>
      <c r="J11042" s="19"/>
      <c r="K11042" s="19"/>
      <c r="L11042" s="19"/>
      <c r="M11042" s="19"/>
      <c r="N11042" s="20"/>
    </row>
    <row r="11043" spans="9:14" x14ac:dyDescent="0.25">
      <c r="I11043" s="19"/>
      <c r="J11043" s="19"/>
      <c r="K11043" s="19"/>
      <c r="L11043" s="19"/>
      <c r="M11043" s="19"/>
      <c r="N11043" s="20"/>
    </row>
    <row r="11044" spans="9:14" x14ac:dyDescent="0.25">
      <c r="I11044" s="19"/>
      <c r="J11044" s="19"/>
      <c r="K11044" s="19"/>
      <c r="L11044" s="19"/>
      <c r="M11044" s="19"/>
      <c r="N11044" s="20"/>
    </row>
    <row r="11045" spans="9:14" x14ac:dyDescent="0.25">
      <c r="I11045" s="19"/>
      <c r="J11045" s="19"/>
      <c r="K11045" s="19"/>
      <c r="L11045" s="19"/>
      <c r="M11045" s="19"/>
      <c r="N11045" s="20"/>
    </row>
    <row r="11046" spans="9:14" x14ac:dyDescent="0.25">
      <c r="I11046" s="19"/>
      <c r="J11046" s="19"/>
      <c r="K11046" s="19"/>
      <c r="L11046" s="19"/>
      <c r="M11046" s="19"/>
      <c r="N11046" s="20"/>
    </row>
    <row r="11047" spans="9:14" x14ac:dyDescent="0.25">
      <c r="I11047" s="19"/>
      <c r="J11047" s="19"/>
      <c r="K11047" s="19"/>
      <c r="L11047" s="19"/>
      <c r="M11047" s="19"/>
      <c r="N11047" s="20"/>
    </row>
    <row r="11048" spans="9:14" x14ac:dyDescent="0.25">
      <c r="I11048" s="19"/>
      <c r="J11048" s="19"/>
      <c r="K11048" s="19"/>
      <c r="L11048" s="19"/>
      <c r="M11048" s="19"/>
      <c r="N11048" s="20"/>
    </row>
    <row r="11049" spans="9:14" x14ac:dyDescent="0.25">
      <c r="I11049" s="19"/>
      <c r="J11049" s="19"/>
      <c r="K11049" s="19"/>
      <c r="L11049" s="19"/>
      <c r="M11049" s="19"/>
      <c r="N11049" s="20"/>
    </row>
    <row r="11050" spans="9:14" x14ac:dyDescent="0.25">
      <c r="I11050" s="19"/>
      <c r="J11050" s="19"/>
      <c r="K11050" s="19"/>
      <c r="L11050" s="19"/>
      <c r="M11050" s="19"/>
      <c r="N11050" s="20"/>
    </row>
    <row r="11051" spans="9:14" x14ac:dyDescent="0.25">
      <c r="I11051" s="19"/>
      <c r="J11051" s="19"/>
      <c r="K11051" s="19"/>
      <c r="L11051" s="19"/>
      <c r="M11051" s="19"/>
      <c r="N11051" s="20"/>
    </row>
    <row r="11052" spans="9:14" x14ac:dyDescent="0.25">
      <c r="I11052" s="19"/>
      <c r="J11052" s="19"/>
      <c r="K11052" s="19"/>
      <c r="L11052" s="19"/>
      <c r="M11052" s="19"/>
      <c r="N11052" s="20"/>
    </row>
    <row r="11053" spans="9:14" x14ac:dyDescent="0.25">
      <c r="I11053" s="19"/>
      <c r="J11053" s="19"/>
      <c r="K11053" s="19"/>
      <c r="L11053" s="19"/>
      <c r="M11053" s="19"/>
      <c r="N11053" s="20"/>
    </row>
    <row r="11054" spans="9:14" x14ac:dyDescent="0.25">
      <c r="I11054" s="19"/>
      <c r="J11054" s="19"/>
      <c r="K11054" s="19"/>
      <c r="L11054" s="19"/>
      <c r="M11054" s="19"/>
      <c r="N11054" s="20"/>
    </row>
    <row r="11055" spans="9:14" x14ac:dyDescent="0.25">
      <c r="I11055" s="19"/>
      <c r="J11055" s="19"/>
      <c r="K11055" s="19"/>
      <c r="L11055" s="19"/>
      <c r="M11055" s="19"/>
      <c r="N11055" s="20"/>
    </row>
    <row r="11056" spans="9:14" x14ac:dyDescent="0.25">
      <c r="I11056" s="19"/>
      <c r="J11056" s="19"/>
      <c r="K11056" s="19"/>
      <c r="L11056" s="19"/>
      <c r="M11056" s="19"/>
      <c r="N11056" s="20"/>
    </row>
    <row r="11057" spans="9:14" x14ac:dyDescent="0.25">
      <c r="I11057" s="19"/>
      <c r="J11057" s="19"/>
      <c r="K11057" s="19"/>
      <c r="L11057" s="19"/>
      <c r="M11057" s="19"/>
      <c r="N11057" s="20"/>
    </row>
    <row r="11058" spans="9:14" x14ac:dyDescent="0.25">
      <c r="I11058" s="19"/>
      <c r="J11058" s="19"/>
      <c r="K11058" s="19"/>
      <c r="L11058" s="19"/>
      <c r="M11058" s="19"/>
      <c r="N11058" s="20"/>
    </row>
    <row r="11059" spans="9:14" x14ac:dyDescent="0.25">
      <c r="I11059" s="19"/>
      <c r="J11059" s="19"/>
      <c r="K11059" s="19"/>
      <c r="L11059" s="19"/>
      <c r="M11059" s="19"/>
      <c r="N11059" s="20"/>
    </row>
    <row r="11060" spans="9:14" x14ac:dyDescent="0.25">
      <c r="I11060" s="19"/>
      <c r="J11060" s="19"/>
      <c r="K11060" s="19"/>
      <c r="L11060" s="19"/>
      <c r="M11060" s="19"/>
      <c r="N11060" s="20"/>
    </row>
    <row r="11061" spans="9:14" x14ac:dyDescent="0.25">
      <c r="I11061" s="19"/>
      <c r="J11061" s="19"/>
      <c r="K11061" s="19"/>
      <c r="L11061" s="19"/>
      <c r="M11061" s="19"/>
      <c r="N11061" s="20"/>
    </row>
    <row r="11062" spans="9:14" x14ac:dyDescent="0.25">
      <c r="I11062" s="19"/>
      <c r="J11062" s="19"/>
      <c r="K11062" s="19"/>
      <c r="L11062" s="19"/>
      <c r="M11062" s="19"/>
      <c r="N11062" s="20"/>
    </row>
    <row r="11063" spans="9:14" x14ac:dyDescent="0.25">
      <c r="I11063" s="19"/>
      <c r="J11063" s="19"/>
      <c r="K11063" s="19"/>
      <c r="L11063" s="19"/>
      <c r="M11063" s="19"/>
      <c r="N11063" s="20"/>
    </row>
    <row r="11064" spans="9:14" x14ac:dyDescent="0.25">
      <c r="I11064" s="19"/>
      <c r="J11064" s="19"/>
      <c r="K11064" s="19"/>
      <c r="L11064" s="19"/>
      <c r="M11064" s="19"/>
      <c r="N11064" s="20"/>
    </row>
    <row r="11065" spans="9:14" x14ac:dyDescent="0.25">
      <c r="I11065" s="19"/>
      <c r="J11065" s="19"/>
      <c r="K11065" s="19"/>
      <c r="L11065" s="19"/>
      <c r="M11065" s="19"/>
      <c r="N11065" s="20"/>
    </row>
    <row r="11066" spans="9:14" x14ac:dyDescent="0.25">
      <c r="I11066" s="19"/>
      <c r="J11066" s="19"/>
      <c r="K11066" s="19"/>
      <c r="L11066" s="19"/>
      <c r="M11066" s="19"/>
      <c r="N11066" s="20"/>
    </row>
    <row r="11067" spans="9:14" x14ac:dyDescent="0.25">
      <c r="I11067" s="19"/>
      <c r="J11067" s="19"/>
      <c r="K11067" s="19"/>
      <c r="L11067" s="19"/>
      <c r="M11067" s="19"/>
      <c r="N11067" s="20"/>
    </row>
    <row r="11068" spans="9:14" x14ac:dyDescent="0.25">
      <c r="I11068" s="19"/>
      <c r="J11068" s="19"/>
      <c r="K11068" s="19"/>
      <c r="L11068" s="19"/>
      <c r="M11068" s="19"/>
      <c r="N11068" s="20"/>
    </row>
    <row r="11069" spans="9:14" x14ac:dyDescent="0.25">
      <c r="I11069" s="19"/>
      <c r="J11069" s="19"/>
      <c r="K11069" s="19"/>
      <c r="L11069" s="19"/>
      <c r="M11069" s="19"/>
      <c r="N11069" s="20"/>
    </row>
    <row r="11070" spans="9:14" x14ac:dyDescent="0.25">
      <c r="I11070" s="19"/>
      <c r="J11070" s="19"/>
      <c r="K11070" s="19"/>
      <c r="L11070" s="19"/>
      <c r="M11070" s="19"/>
      <c r="N11070" s="20"/>
    </row>
    <row r="11071" spans="9:14" x14ac:dyDescent="0.25">
      <c r="I11071" s="19"/>
      <c r="J11071" s="19"/>
      <c r="K11071" s="19"/>
      <c r="L11071" s="19"/>
      <c r="M11071" s="19"/>
      <c r="N11071" s="20"/>
    </row>
    <row r="11072" spans="9:14" x14ac:dyDescent="0.25">
      <c r="I11072" s="19"/>
      <c r="J11072" s="19"/>
      <c r="K11072" s="19"/>
      <c r="L11072" s="19"/>
      <c r="M11072" s="19"/>
      <c r="N11072" s="20"/>
    </row>
    <row r="11073" spans="9:14" x14ac:dyDescent="0.25">
      <c r="I11073" s="19"/>
      <c r="J11073" s="19"/>
      <c r="K11073" s="19"/>
      <c r="L11073" s="19"/>
      <c r="M11073" s="19"/>
      <c r="N11073" s="20"/>
    </row>
    <row r="11074" spans="9:14" x14ac:dyDescent="0.25">
      <c r="I11074" s="19"/>
      <c r="J11074" s="19"/>
      <c r="K11074" s="19"/>
      <c r="L11074" s="19"/>
      <c r="M11074" s="19"/>
      <c r="N11074" s="20"/>
    </row>
    <row r="11075" spans="9:14" x14ac:dyDescent="0.25">
      <c r="I11075" s="19"/>
      <c r="J11075" s="19"/>
      <c r="K11075" s="19"/>
      <c r="L11075" s="19"/>
      <c r="M11075" s="19"/>
      <c r="N11075" s="20"/>
    </row>
    <row r="11076" spans="9:14" x14ac:dyDescent="0.25">
      <c r="I11076" s="19"/>
      <c r="J11076" s="19"/>
      <c r="K11076" s="19"/>
      <c r="L11076" s="19"/>
      <c r="M11076" s="19"/>
      <c r="N11076" s="20"/>
    </row>
    <row r="11077" spans="9:14" x14ac:dyDescent="0.25">
      <c r="I11077" s="19"/>
      <c r="J11077" s="19"/>
      <c r="K11077" s="19"/>
      <c r="L11077" s="19"/>
      <c r="M11077" s="19"/>
      <c r="N11077" s="20"/>
    </row>
    <row r="11078" spans="9:14" x14ac:dyDescent="0.25">
      <c r="I11078" s="19"/>
      <c r="J11078" s="19"/>
      <c r="K11078" s="19"/>
      <c r="L11078" s="19"/>
      <c r="M11078" s="19"/>
      <c r="N11078" s="20"/>
    </row>
    <row r="11079" spans="9:14" x14ac:dyDescent="0.25">
      <c r="I11079" s="19"/>
      <c r="J11079" s="19"/>
      <c r="K11079" s="19"/>
      <c r="L11079" s="19"/>
      <c r="M11079" s="19"/>
      <c r="N11079" s="20"/>
    </row>
    <row r="11080" spans="9:14" x14ac:dyDescent="0.25">
      <c r="I11080" s="19"/>
      <c r="J11080" s="19"/>
      <c r="K11080" s="19"/>
      <c r="L11080" s="19"/>
      <c r="M11080" s="19"/>
      <c r="N11080" s="20"/>
    </row>
    <row r="11081" spans="9:14" x14ac:dyDescent="0.25">
      <c r="I11081" s="19"/>
      <c r="J11081" s="19"/>
      <c r="K11081" s="19"/>
      <c r="L11081" s="19"/>
      <c r="M11081" s="19"/>
      <c r="N11081" s="20"/>
    </row>
    <row r="11082" spans="9:14" x14ac:dyDescent="0.25">
      <c r="I11082" s="19"/>
      <c r="J11082" s="19"/>
      <c r="K11082" s="19"/>
      <c r="L11082" s="19"/>
      <c r="M11082" s="19"/>
      <c r="N11082" s="20"/>
    </row>
    <row r="11083" spans="9:14" x14ac:dyDescent="0.25">
      <c r="I11083" s="19"/>
      <c r="J11083" s="19"/>
      <c r="K11083" s="19"/>
      <c r="L11083" s="19"/>
      <c r="M11083" s="19"/>
      <c r="N11083" s="20"/>
    </row>
    <row r="11084" spans="9:14" x14ac:dyDescent="0.25">
      <c r="I11084" s="19"/>
      <c r="J11084" s="19"/>
      <c r="K11084" s="19"/>
      <c r="L11084" s="19"/>
      <c r="M11084" s="19"/>
      <c r="N11084" s="20"/>
    </row>
    <row r="11085" spans="9:14" x14ac:dyDescent="0.25">
      <c r="I11085" s="19"/>
      <c r="J11085" s="19"/>
      <c r="K11085" s="19"/>
      <c r="L11085" s="19"/>
      <c r="M11085" s="19"/>
      <c r="N11085" s="20"/>
    </row>
    <row r="11086" spans="9:14" x14ac:dyDescent="0.25">
      <c r="I11086" s="19"/>
      <c r="J11086" s="19"/>
      <c r="K11086" s="19"/>
      <c r="L11086" s="19"/>
      <c r="M11086" s="19"/>
      <c r="N11086" s="20"/>
    </row>
    <row r="11087" spans="9:14" x14ac:dyDescent="0.25">
      <c r="I11087" s="19"/>
      <c r="J11087" s="19"/>
      <c r="K11087" s="19"/>
      <c r="L11087" s="19"/>
      <c r="M11087" s="19"/>
      <c r="N11087" s="20"/>
    </row>
    <row r="11088" spans="9:14" x14ac:dyDescent="0.25">
      <c r="I11088" s="19"/>
      <c r="J11088" s="19"/>
      <c r="K11088" s="19"/>
      <c r="L11088" s="19"/>
      <c r="M11088" s="19"/>
      <c r="N11088" s="20"/>
    </row>
    <row r="11089" spans="6:14" x14ac:dyDescent="0.25">
      <c r="I11089" s="19"/>
      <c r="J11089" s="19"/>
      <c r="K11089" s="19"/>
      <c r="L11089" s="19"/>
      <c r="M11089" s="19"/>
      <c r="N11089" s="20"/>
    </row>
    <row r="11090" spans="6:14" x14ac:dyDescent="0.25">
      <c r="I11090" s="19"/>
      <c r="J11090" s="19"/>
      <c r="K11090" s="19"/>
      <c r="L11090" s="19"/>
      <c r="M11090" s="19"/>
      <c r="N11090" s="20"/>
    </row>
    <row r="11091" spans="6:14" x14ac:dyDescent="0.25">
      <c r="I11091" s="19"/>
      <c r="J11091" s="19"/>
      <c r="K11091" s="19"/>
      <c r="L11091" s="19"/>
      <c r="M11091" s="19"/>
      <c r="N11091" s="20"/>
    </row>
    <row r="11092" spans="6:14" x14ac:dyDescent="0.25">
      <c r="I11092" s="19"/>
      <c r="J11092" s="19"/>
      <c r="K11092" s="19"/>
      <c r="L11092" s="19"/>
      <c r="M11092" s="19"/>
      <c r="N11092" s="20"/>
    </row>
    <row r="11093" spans="6:14" x14ac:dyDescent="0.25">
      <c r="I11093" s="19"/>
      <c r="J11093" s="19"/>
      <c r="K11093" s="19"/>
      <c r="L11093" s="19"/>
      <c r="M11093" s="19"/>
      <c r="N11093" s="20"/>
    </row>
    <row r="11094" spans="6:14" x14ac:dyDescent="0.25">
      <c r="I11094" s="19"/>
      <c r="J11094" s="19"/>
      <c r="K11094" s="19"/>
      <c r="L11094" s="19"/>
      <c r="M11094" s="19"/>
      <c r="N11094" s="20"/>
    </row>
    <row r="11095" spans="6:14" x14ac:dyDescent="0.25">
      <c r="I11095" s="19"/>
      <c r="J11095" s="19"/>
      <c r="K11095" s="19"/>
      <c r="L11095" s="19"/>
      <c r="M11095" s="19"/>
      <c r="N11095" s="20"/>
    </row>
    <row r="11096" spans="6:14" x14ac:dyDescent="0.25">
      <c r="I11096" s="19"/>
      <c r="J11096" s="19"/>
      <c r="K11096" s="19"/>
      <c r="L11096" s="19"/>
      <c r="M11096" s="19"/>
      <c r="N11096" s="20"/>
    </row>
    <row r="11097" spans="6:14" x14ac:dyDescent="0.25">
      <c r="I11097" s="19"/>
      <c r="J11097" s="19"/>
      <c r="K11097" s="19"/>
      <c r="L11097" s="19"/>
      <c r="M11097" s="19"/>
      <c r="N11097" s="20"/>
    </row>
    <row r="11098" spans="6:14" x14ac:dyDescent="0.25">
      <c r="I11098" s="19"/>
      <c r="J11098" s="19"/>
      <c r="K11098" s="19"/>
      <c r="L11098" s="19"/>
      <c r="M11098" s="19"/>
      <c r="N11098" s="20"/>
    </row>
    <row r="11099" spans="6:14" x14ac:dyDescent="0.25">
      <c r="I11099" s="19"/>
      <c r="J11099" s="19"/>
      <c r="K11099" s="19"/>
      <c r="L11099" s="19"/>
      <c r="M11099" s="19"/>
      <c r="N11099" s="20"/>
    </row>
    <row r="11100" spans="6:14" x14ac:dyDescent="0.25">
      <c r="I11100" s="19"/>
      <c r="J11100" s="19"/>
      <c r="K11100" s="19"/>
      <c r="L11100" s="19"/>
      <c r="M11100" s="19"/>
      <c r="N11100" s="20"/>
    </row>
    <row r="11101" spans="6:14" x14ac:dyDescent="0.25">
      <c r="I11101" s="19"/>
      <c r="J11101" s="19"/>
      <c r="K11101" s="19"/>
      <c r="L11101" s="19"/>
      <c r="M11101" s="19"/>
      <c r="N11101" s="20"/>
    </row>
    <row r="11102" spans="6:14" x14ac:dyDescent="0.25">
      <c r="F11102" s="18"/>
      <c r="G11102" s="18"/>
      <c r="I11102" s="19"/>
      <c r="J11102" s="19"/>
      <c r="K11102" s="19"/>
      <c r="L11102" s="19"/>
      <c r="M11102" s="19"/>
      <c r="N11102" s="20"/>
    </row>
    <row r="11103" spans="6:14" x14ac:dyDescent="0.25">
      <c r="I11103" s="19"/>
      <c r="J11103" s="19"/>
      <c r="K11103" s="19"/>
      <c r="L11103" s="19"/>
      <c r="M11103" s="19"/>
      <c r="N11103" s="20"/>
    </row>
    <row r="11104" spans="6:14" x14ac:dyDescent="0.25">
      <c r="I11104" s="19"/>
      <c r="J11104" s="19"/>
      <c r="K11104" s="19"/>
      <c r="L11104" s="19"/>
      <c r="M11104" s="19"/>
      <c r="N11104" s="20"/>
    </row>
    <row r="11105" spans="9:14" x14ac:dyDescent="0.25">
      <c r="I11105" s="19"/>
      <c r="J11105" s="19"/>
      <c r="K11105" s="19"/>
      <c r="L11105" s="19"/>
      <c r="M11105" s="19"/>
      <c r="N11105" s="20"/>
    </row>
    <row r="11106" spans="9:14" x14ac:dyDescent="0.25">
      <c r="I11106" s="19"/>
      <c r="J11106" s="19"/>
      <c r="K11106" s="19"/>
      <c r="L11106" s="19"/>
      <c r="M11106" s="19"/>
      <c r="N11106" s="20"/>
    </row>
    <row r="11107" spans="9:14" x14ac:dyDescent="0.25">
      <c r="I11107" s="19"/>
      <c r="J11107" s="19"/>
      <c r="K11107" s="19"/>
      <c r="L11107" s="19"/>
      <c r="M11107" s="19"/>
      <c r="N11107" s="20"/>
    </row>
    <row r="11108" spans="9:14" x14ac:dyDescent="0.25">
      <c r="I11108" s="19"/>
      <c r="J11108" s="19"/>
      <c r="K11108" s="19"/>
      <c r="L11108" s="19"/>
      <c r="M11108" s="19"/>
      <c r="N11108" s="20"/>
    </row>
    <row r="11109" spans="9:14" x14ac:dyDescent="0.25">
      <c r="I11109" s="19"/>
      <c r="J11109" s="19"/>
      <c r="K11109" s="19"/>
      <c r="L11109" s="19"/>
      <c r="M11109" s="19"/>
      <c r="N11109" s="20"/>
    </row>
    <row r="11110" spans="9:14" x14ac:dyDescent="0.25">
      <c r="I11110" s="19"/>
      <c r="J11110" s="19"/>
      <c r="K11110" s="19"/>
      <c r="L11110" s="19"/>
      <c r="M11110" s="19"/>
      <c r="N11110" s="20"/>
    </row>
    <row r="11111" spans="9:14" x14ac:dyDescent="0.25">
      <c r="I11111" s="19"/>
      <c r="J11111" s="19"/>
      <c r="K11111" s="19"/>
      <c r="L11111" s="19"/>
      <c r="M11111" s="19"/>
      <c r="N11111" s="20"/>
    </row>
    <row r="11112" spans="9:14" x14ac:dyDescent="0.25">
      <c r="I11112" s="19"/>
      <c r="J11112" s="19"/>
      <c r="K11112" s="19"/>
      <c r="L11112" s="19"/>
      <c r="M11112" s="19"/>
      <c r="N11112" s="20"/>
    </row>
    <row r="11113" spans="9:14" x14ac:dyDescent="0.25">
      <c r="I11113" s="19"/>
      <c r="J11113" s="19"/>
      <c r="K11113" s="19"/>
      <c r="L11113" s="19"/>
      <c r="M11113" s="19"/>
      <c r="N11113" s="20"/>
    </row>
    <row r="11114" spans="9:14" x14ac:dyDescent="0.25">
      <c r="I11114" s="19"/>
      <c r="J11114" s="19"/>
      <c r="K11114" s="19"/>
      <c r="L11114" s="19"/>
      <c r="M11114" s="19"/>
      <c r="N11114" s="20"/>
    </row>
    <row r="11115" spans="9:14" x14ac:dyDescent="0.25">
      <c r="I11115" s="19"/>
      <c r="J11115" s="19"/>
      <c r="K11115" s="19"/>
      <c r="L11115" s="19"/>
      <c r="M11115" s="19"/>
      <c r="N11115" s="20"/>
    </row>
    <row r="11116" spans="9:14" x14ac:dyDescent="0.25">
      <c r="I11116" s="19"/>
      <c r="J11116" s="19"/>
      <c r="K11116" s="19"/>
      <c r="L11116" s="19"/>
      <c r="M11116" s="19"/>
      <c r="N11116" s="20"/>
    </row>
    <row r="11117" spans="9:14" x14ac:dyDescent="0.25">
      <c r="I11117" s="19"/>
      <c r="J11117" s="19"/>
      <c r="K11117" s="19"/>
      <c r="L11117" s="19"/>
      <c r="M11117" s="19"/>
      <c r="N11117" s="20"/>
    </row>
    <row r="11118" spans="9:14" x14ac:dyDescent="0.25">
      <c r="I11118" s="19"/>
      <c r="J11118" s="19"/>
      <c r="K11118" s="19"/>
      <c r="L11118" s="19"/>
      <c r="M11118" s="19"/>
      <c r="N11118" s="20"/>
    </row>
    <row r="11119" spans="9:14" x14ac:dyDescent="0.25">
      <c r="I11119" s="19"/>
      <c r="J11119" s="19"/>
      <c r="K11119" s="19"/>
      <c r="L11119" s="19"/>
      <c r="M11119" s="19"/>
      <c r="N11119" s="20"/>
    </row>
    <row r="11120" spans="9:14" x14ac:dyDescent="0.25">
      <c r="I11120" s="19"/>
      <c r="J11120" s="19"/>
      <c r="K11120" s="19"/>
      <c r="L11120" s="19"/>
      <c r="M11120" s="19"/>
      <c r="N11120" s="20"/>
    </row>
    <row r="11121" spans="9:14" x14ac:dyDescent="0.25">
      <c r="I11121" s="19"/>
      <c r="J11121" s="19"/>
      <c r="K11121" s="19"/>
      <c r="L11121" s="19"/>
      <c r="M11121" s="19"/>
      <c r="N11121" s="20"/>
    </row>
    <row r="11122" spans="9:14" x14ac:dyDescent="0.25">
      <c r="I11122" s="19"/>
      <c r="J11122" s="19"/>
      <c r="K11122" s="19"/>
      <c r="L11122" s="19"/>
      <c r="M11122" s="19"/>
      <c r="N11122" s="20"/>
    </row>
    <row r="11123" spans="9:14" x14ac:dyDescent="0.25">
      <c r="I11123" s="19"/>
      <c r="J11123" s="19"/>
      <c r="K11123" s="19"/>
      <c r="L11123" s="19"/>
      <c r="M11123" s="19"/>
      <c r="N11123" s="20"/>
    </row>
    <row r="11124" spans="9:14" x14ac:dyDescent="0.25">
      <c r="I11124" s="19"/>
      <c r="J11124" s="19"/>
      <c r="K11124" s="19"/>
      <c r="L11124" s="19"/>
      <c r="M11124" s="19"/>
      <c r="N11124" s="20"/>
    </row>
    <row r="11125" spans="9:14" x14ac:dyDescent="0.25">
      <c r="I11125" s="19"/>
      <c r="J11125" s="19"/>
      <c r="K11125" s="19"/>
      <c r="L11125" s="19"/>
      <c r="M11125" s="19"/>
      <c r="N11125" s="20"/>
    </row>
    <row r="11126" spans="9:14" x14ac:dyDescent="0.25">
      <c r="I11126" s="19"/>
      <c r="J11126" s="19"/>
      <c r="K11126" s="19"/>
      <c r="L11126" s="19"/>
      <c r="M11126" s="19"/>
      <c r="N11126" s="20"/>
    </row>
    <row r="11127" spans="9:14" x14ac:dyDescent="0.25">
      <c r="I11127" s="19"/>
      <c r="J11127" s="19"/>
      <c r="K11127" s="19"/>
      <c r="L11127" s="19"/>
      <c r="M11127" s="19"/>
      <c r="N11127" s="20"/>
    </row>
    <row r="11128" spans="9:14" x14ac:dyDescent="0.25">
      <c r="I11128" s="19"/>
      <c r="J11128" s="19"/>
      <c r="K11128" s="19"/>
      <c r="L11128" s="19"/>
      <c r="M11128" s="19"/>
      <c r="N11128" s="20"/>
    </row>
    <row r="11129" spans="9:14" x14ac:dyDescent="0.25">
      <c r="I11129" s="19"/>
      <c r="J11129" s="19"/>
      <c r="K11129" s="19"/>
      <c r="L11129" s="19"/>
      <c r="M11129" s="19"/>
      <c r="N11129" s="20"/>
    </row>
    <row r="11130" spans="9:14" x14ac:dyDescent="0.25">
      <c r="I11130" s="19"/>
      <c r="J11130" s="19"/>
      <c r="K11130" s="19"/>
      <c r="L11130" s="19"/>
      <c r="M11130" s="19"/>
      <c r="N11130" s="20"/>
    </row>
    <row r="11131" spans="9:14" x14ac:dyDescent="0.25">
      <c r="I11131" s="19"/>
      <c r="J11131" s="19"/>
      <c r="K11131" s="19"/>
      <c r="L11131" s="19"/>
      <c r="M11131" s="19"/>
      <c r="N11131" s="20"/>
    </row>
    <row r="11132" spans="9:14" x14ac:dyDescent="0.25">
      <c r="I11132" s="19"/>
      <c r="J11132" s="19"/>
      <c r="K11132" s="19"/>
      <c r="L11132" s="19"/>
      <c r="M11132" s="19"/>
      <c r="N11132" s="20"/>
    </row>
    <row r="11133" spans="9:14" x14ac:dyDescent="0.25">
      <c r="I11133" s="19"/>
      <c r="J11133" s="19"/>
      <c r="K11133" s="19"/>
      <c r="L11133" s="19"/>
      <c r="M11133" s="19"/>
      <c r="N11133" s="20"/>
    </row>
    <row r="11134" spans="9:14" x14ac:dyDescent="0.25">
      <c r="I11134" s="19"/>
      <c r="J11134" s="19"/>
      <c r="K11134" s="19"/>
      <c r="L11134" s="19"/>
      <c r="M11134" s="19"/>
      <c r="N11134" s="20"/>
    </row>
    <row r="11135" spans="9:14" x14ac:dyDescent="0.25">
      <c r="I11135" s="19"/>
      <c r="J11135" s="19"/>
      <c r="K11135" s="19"/>
      <c r="L11135" s="19"/>
      <c r="M11135" s="19"/>
      <c r="N11135" s="20"/>
    </row>
    <row r="11136" spans="9:14" x14ac:dyDescent="0.25">
      <c r="I11136" s="19"/>
      <c r="J11136" s="19"/>
      <c r="K11136" s="19"/>
      <c r="L11136" s="19"/>
      <c r="M11136" s="19"/>
      <c r="N11136" s="20"/>
    </row>
    <row r="11137" spans="9:14" x14ac:dyDescent="0.25">
      <c r="I11137" s="19"/>
      <c r="J11137" s="19"/>
      <c r="K11137" s="19"/>
      <c r="L11137" s="19"/>
      <c r="M11137" s="19"/>
      <c r="N11137" s="20"/>
    </row>
    <row r="11138" spans="9:14" x14ac:dyDescent="0.25">
      <c r="I11138" s="19"/>
      <c r="J11138" s="19"/>
      <c r="K11138" s="19"/>
      <c r="L11138" s="19"/>
      <c r="M11138" s="19"/>
      <c r="N11138" s="20"/>
    </row>
    <row r="11139" spans="9:14" x14ac:dyDescent="0.25">
      <c r="I11139" s="19"/>
      <c r="J11139" s="19"/>
      <c r="K11139" s="19"/>
      <c r="L11139" s="19"/>
      <c r="M11139" s="19"/>
      <c r="N11139" s="20"/>
    </row>
    <row r="11140" spans="9:14" x14ac:dyDescent="0.25">
      <c r="I11140" s="19"/>
      <c r="J11140" s="19"/>
      <c r="K11140" s="19"/>
      <c r="L11140" s="19"/>
      <c r="M11140" s="19"/>
      <c r="N11140" s="20"/>
    </row>
    <row r="11141" spans="9:14" x14ac:dyDescent="0.25">
      <c r="I11141" s="19"/>
      <c r="J11141" s="19"/>
      <c r="K11141" s="19"/>
      <c r="L11141" s="19"/>
      <c r="M11141" s="19"/>
      <c r="N11141" s="20"/>
    </row>
    <row r="11142" spans="9:14" x14ac:dyDescent="0.25">
      <c r="I11142" s="19"/>
      <c r="J11142" s="19"/>
      <c r="K11142" s="19"/>
      <c r="L11142" s="19"/>
      <c r="M11142" s="19"/>
      <c r="N11142" s="20"/>
    </row>
    <row r="11143" spans="9:14" x14ac:dyDescent="0.25">
      <c r="I11143" s="19"/>
      <c r="J11143" s="19"/>
      <c r="K11143" s="19"/>
      <c r="L11143" s="19"/>
      <c r="M11143" s="19"/>
      <c r="N11143" s="20"/>
    </row>
    <row r="11144" spans="9:14" x14ac:dyDescent="0.25">
      <c r="I11144" s="19"/>
      <c r="J11144" s="19"/>
      <c r="K11144" s="19"/>
      <c r="L11144" s="19"/>
      <c r="M11144" s="19"/>
      <c r="N11144" s="20"/>
    </row>
    <row r="11145" spans="9:14" x14ac:dyDescent="0.25">
      <c r="I11145" s="19"/>
      <c r="J11145" s="19"/>
      <c r="K11145" s="19"/>
      <c r="L11145" s="19"/>
      <c r="M11145" s="19"/>
      <c r="N11145" s="20"/>
    </row>
    <row r="11146" spans="9:14" x14ac:dyDescent="0.25">
      <c r="I11146" s="19"/>
      <c r="J11146" s="19"/>
      <c r="K11146" s="19"/>
      <c r="L11146" s="19"/>
      <c r="M11146" s="19"/>
      <c r="N11146" s="20"/>
    </row>
    <row r="11147" spans="9:14" x14ac:dyDescent="0.25">
      <c r="I11147" s="19"/>
      <c r="J11147" s="19"/>
      <c r="K11147" s="19"/>
      <c r="L11147" s="19"/>
      <c r="M11147" s="19"/>
      <c r="N11147" s="20"/>
    </row>
    <row r="11148" spans="9:14" x14ac:dyDescent="0.25">
      <c r="I11148" s="19"/>
      <c r="J11148" s="19"/>
      <c r="K11148" s="19"/>
      <c r="L11148" s="19"/>
      <c r="M11148" s="19"/>
      <c r="N11148" s="20"/>
    </row>
    <row r="11149" spans="9:14" x14ac:dyDescent="0.25">
      <c r="I11149" s="19"/>
      <c r="J11149" s="19"/>
      <c r="K11149" s="19"/>
      <c r="L11149" s="19"/>
      <c r="M11149" s="19"/>
      <c r="N11149" s="20"/>
    </row>
    <row r="11150" spans="9:14" x14ac:dyDescent="0.25">
      <c r="I11150" s="19"/>
      <c r="J11150" s="19"/>
      <c r="K11150" s="19"/>
      <c r="L11150" s="19"/>
      <c r="M11150" s="19"/>
      <c r="N11150" s="20"/>
    </row>
    <row r="11151" spans="9:14" x14ac:dyDescent="0.25">
      <c r="I11151" s="19"/>
      <c r="J11151" s="19"/>
      <c r="K11151" s="19"/>
      <c r="L11151" s="19"/>
      <c r="M11151" s="19"/>
      <c r="N11151" s="20"/>
    </row>
    <row r="11152" spans="9:14" x14ac:dyDescent="0.25">
      <c r="I11152" s="19"/>
      <c r="J11152" s="19"/>
      <c r="K11152" s="19"/>
      <c r="L11152" s="19"/>
      <c r="M11152" s="19"/>
      <c r="N11152" s="20"/>
    </row>
    <row r="11153" spans="9:14" x14ac:dyDescent="0.25">
      <c r="I11153" s="19"/>
      <c r="J11153" s="19"/>
      <c r="K11153" s="19"/>
      <c r="L11153" s="19"/>
      <c r="M11153" s="19"/>
      <c r="N11153" s="20"/>
    </row>
    <row r="11154" spans="9:14" x14ac:dyDescent="0.25">
      <c r="I11154" s="19"/>
      <c r="J11154" s="19"/>
      <c r="K11154" s="19"/>
      <c r="L11154" s="19"/>
      <c r="M11154" s="19"/>
      <c r="N11154" s="20"/>
    </row>
    <row r="11155" spans="9:14" x14ac:dyDescent="0.25">
      <c r="I11155" s="19"/>
      <c r="J11155" s="19"/>
      <c r="K11155" s="19"/>
      <c r="L11155" s="19"/>
      <c r="M11155" s="19"/>
      <c r="N11155" s="20"/>
    </row>
    <row r="11156" spans="9:14" x14ac:dyDescent="0.25">
      <c r="I11156" s="19"/>
      <c r="J11156" s="19"/>
      <c r="K11156" s="19"/>
      <c r="L11156" s="19"/>
      <c r="M11156" s="19"/>
      <c r="N11156" s="20"/>
    </row>
    <row r="11157" spans="9:14" x14ac:dyDescent="0.25">
      <c r="I11157" s="19"/>
      <c r="J11157" s="19"/>
      <c r="K11157" s="19"/>
      <c r="L11157" s="19"/>
      <c r="M11157" s="19"/>
      <c r="N11157" s="20"/>
    </row>
    <row r="11158" spans="9:14" x14ac:dyDescent="0.25">
      <c r="I11158" s="19"/>
      <c r="J11158" s="19"/>
      <c r="K11158" s="19"/>
      <c r="L11158" s="19"/>
      <c r="M11158" s="19"/>
      <c r="N11158" s="20"/>
    </row>
    <row r="11159" spans="9:14" x14ac:dyDescent="0.25">
      <c r="I11159" s="19"/>
      <c r="J11159" s="19"/>
      <c r="K11159" s="19"/>
      <c r="L11159" s="19"/>
      <c r="M11159" s="19"/>
      <c r="N11159" s="20"/>
    </row>
    <row r="11160" spans="9:14" x14ac:dyDescent="0.25">
      <c r="I11160" s="19"/>
      <c r="J11160" s="19"/>
      <c r="K11160" s="19"/>
      <c r="L11160" s="19"/>
      <c r="M11160" s="19"/>
      <c r="N11160" s="20"/>
    </row>
    <row r="11161" spans="9:14" x14ac:dyDescent="0.25">
      <c r="I11161" s="19"/>
      <c r="J11161" s="19"/>
      <c r="K11161" s="19"/>
      <c r="L11161" s="19"/>
      <c r="M11161" s="19"/>
      <c r="N11161" s="20"/>
    </row>
    <row r="11162" spans="9:14" x14ac:dyDescent="0.25">
      <c r="I11162" s="19"/>
      <c r="J11162" s="19"/>
      <c r="K11162" s="19"/>
      <c r="L11162" s="19"/>
      <c r="M11162" s="19"/>
      <c r="N11162" s="20"/>
    </row>
    <row r="11163" spans="9:14" x14ac:dyDescent="0.25">
      <c r="I11163" s="19"/>
      <c r="J11163" s="19"/>
      <c r="K11163" s="19"/>
      <c r="L11163" s="19"/>
      <c r="M11163" s="19"/>
      <c r="N11163" s="20"/>
    </row>
    <row r="11164" spans="9:14" x14ac:dyDescent="0.25">
      <c r="I11164" s="19"/>
      <c r="J11164" s="19"/>
      <c r="K11164" s="19"/>
      <c r="L11164" s="19"/>
      <c r="M11164" s="19"/>
      <c r="N11164" s="20"/>
    </row>
    <row r="11165" spans="9:14" x14ac:dyDescent="0.25">
      <c r="I11165" s="19"/>
      <c r="J11165" s="19"/>
      <c r="K11165" s="19"/>
      <c r="L11165" s="19"/>
      <c r="M11165" s="19"/>
      <c r="N11165" s="20"/>
    </row>
    <row r="11166" spans="9:14" x14ac:dyDescent="0.25">
      <c r="I11166" s="19"/>
      <c r="J11166" s="19"/>
      <c r="K11166" s="19"/>
      <c r="L11166" s="19"/>
      <c r="M11166" s="19"/>
      <c r="N11166" s="20"/>
    </row>
    <row r="11167" spans="9:14" x14ac:dyDescent="0.25">
      <c r="I11167" s="19"/>
      <c r="J11167" s="19"/>
      <c r="K11167" s="19"/>
      <c r="L11167" s="19"/>
      <c r="M11167" s="19"/>
      <c r="N11167" s="20"/>
    </row>
    <row r="11168" spans="9:14" x14ac:dyDescent="0.25">
      <c r="I11168" s="19"/>
      <c r="J11168" s="19"/>
      <c r="K11168" s="19"/>
      <c r="L11168" s="19"/>
      <c r="M11168" s="19"/>
      <c r="N11168" s="20"/>
    </row>
    <row r="11169" spans="6:14" x14ac:dyDescent="0.25">
      <c r="I11169" s="19"/>
      <c r="J11169" s="19"/>
      <c r="K11169" s="19"/>
      <c r="L11169" s="19"/>
      <c r="M11169" s="19"/>
      <c r="N11169" s="20"/>
    </row>
    <row r="11170" spans="6:14" x14ac:dyDescent="0.25">
      <c r="I11170" s="19"/>
      <c r="J11170" s="19"/>
      <c r="K11170" s="19"/>
      <c r="L11170" s="19"/>
      <c r="M11170" s="19"/>
      <c r="N11170" s="20"/>
    </row>
    <row r="11171" spans="6:14" x14ac:dyDescent="0.25">
      <c r="I11171" s="19"/>
      <c r="J11171" s="19"/>
      <c r="K11171" s="19"/>
      <c r="L11171" s="19"/>
      <c r="M11171" s="19"/>
      <c r="N11171" s="20"/>
    </row>
    <row r="11172" spans="6:14" x14ac:dyDescent="0.25">
      <c r="I11172" s="19"/>
      <c r="J11172" s="19"/>
      <c r="K11172" s="19"/>
      <c r="L11172" s="19"/>
      <c r="M11172" s="19"/>
      <c r="N11172" s="20"/>
    </row>
    <row r="11173" spans="6:14" x14ac:dyDescent="0.25">
      <c r="I11173" s="19"/>
      <c r="J11173" s="19"/>
      <c r="K11173" s="19"/>
      <c r="L11173" s="19"/>
      <c r="M11173" s="19"/>
      <c r="N11173" s="20"/>
    </row>
    <row r="11174" spans="6:14" x14ac:dyDescent="0.25">
      <c r="I11174" s="19"/>
      <c r="J11174" s="19"/>
      <c r="K11174" s="19"/>
      <c r="L11174" s="19"/>
      <c r="M11174" s="19"/>
      <c r="N11174" s="20"/>
    </row>
    <row r="11175" spans="6:14" x14ac:dyDescent="0.25">
      <c r="I11175" s="19"/>
      <c r="J11175" s="19"/>
      <c r="K11175" s="19"/>
      <c r="L11175" s="19"/>
      <c r="M11175" s="19"/>
      <c r="N11175" s="20"/>
    </row>
    <row r="11176" spans="6:14" x14ac:dyDescent="0.25">
      <c r="I11176" s="19"/>
      <c r="J11176" s="19"/>
      <c r="K11176" s="19"/>
      <c r="L11176" s="19"/>
      <c r="M11176" s="19"/>
      <c r="N11176" s="20"/>
    </row>
    <row r="11177" spans="6:14" x14ac:dyDescent="0.25">
      <c r="F11177" s="18"/>
      <c r="G11177" s="18"/>
      <c r="I11177" s="19"/>
      <c r="J11177" s="19"/>
      <c r="K11177" s="19"/>
      <c r="L11177" s="19"/>
      <c r="M11177" s="19"/>
      <c r="N11177" s="20"/>
    </row>
    <row r="11178" spans="6:14" x14ac:dyDescent="0.25">
      <c r="I11178" s="19"/>
      <c r="J11178" s="19"/>
      <c r="K11178" s="19"/>
      <c r="L11178" s="19"/>
      <c r="M11178" s="19"/>
      <c r="N11178" s="20"/>
    </row>
    <row r="11179" spans="6:14" x14ac:dyDescent="0.25">
      <c r="I11179" s="19"/>
      <c r="J11179" s="19"/>
      <c r="K11179" s="19"/>
      <c r="L11179" s="19"/>
      <c r="M11179" s="19"/>
      <c r="N11179" s="20"/>
    </row>
    <row r="11180" spans="6:14" x14ac:dyDescent="0.25">
      <c r="I11180" s="19"/>
      <c r="J11180" s="19"/>
      <c r="K11180" s="19"/>
      <c r="L11180" s="19"/>
      <c r="M11180" s="19"/>
      <c r="N11180" s="20"/>
    </row>
    <row r="11181" spans="6:14" x14ac:dyDescent="0.25">
      <c r="I11181" s="19"/>
      <c r="J11181" s="19"/>
      <c r="K11181" s="19"/>
      <c r="L11181" s="19"/>
      <c r="M11181" s="19"/>
      <c r="N11181" s="20"/>
    </row>
    <row r="11182" spans="6:14" x14ac:dyDescent="0.25">
      <c r="I11182" s="19"/>
      <c r="J11182" s="19"/>
      <c r="K11182" s="19"/>
      <c r="L11182" s="19"/>
      <c r="M11182" s="19"/>
      <c r="N11182" s="20"/>
    </row>
    <row r="11183" spans="6:14" x14ac:dyDescent="0.25">
      <c r="I11183" s="19"/>
      <c r="J11183" s="19"/>
      <c r="K11183" s="19"/>
      <c r="L11183" s="19"/>
      <c r="M11183" s="19"/>
      <c r="N11183" s="20"/>
    </row>
    <row r="11184" spans="6:14" x14ac:dyDescent="0.25">
      <c r="I11184" s="19"/>
      <c r="J11184" s="19"/>
      <c r="K11184" s="19"/>
      <c r="L11184" s="19"/>
      <c r="M11184" s="19"/>
      <c r="N11184" s="20"/>
    </row>
    <row r="11185" spans="9:14" x14ac:dyDescent="0.25">
      <c r="I11185" s="19"/>
      <c r="J11185" s="19"/>
      <c r="K11185" s="19"/>
      <c r="L11185" s="19"/>
      <c r="M11185" s="19"/>
      <c r="N11185" s="20"/>
    </row>
    <row r="11186" spans="9:14" x14ac:dyDescent="0.25">
      <c r="I11186" s="19"/>
      <c r="J11186" s="19"/>
      <c r="K11186" s="19"/>
      <c r="L11186" s="19"/>
      <c r="M11186" s="19"/>
      <c r="N11186" s="20"/>
    </row>
    <row r="11187" spans="9:14" x14ac:dyDescent="0.25">
      <c r="I11187" s="19"/>
      <c r="J11187" s="19"/>
      <c r="K11187" s="19"/>
      <c r="L11187" s="19"/>
      <c r="M11187" s="19"/>
      <c r="N11187" s="20"/>
    </row>
    <row r="11188" spans="9:14" x14ac:dyDescent="0.25">
      <c r="I11188" s="19"/>
      <c r="J11188" s="19"/>
      <c r="K11188" s="19"/>
      <c r="L11188" s="19"/>
      <c r="M11188" s="19"/>
      <c r="N11188" s="20"/>
    </row>
    <row r="11189" spans="9:14" x14ac:dyDescent="0.25">
      <c r="I11189" s="19"/>
      <c r="J11189" s="19"/>
      <c r="K11189" s="19"/>
      <c r="L11189" s="19"/>
      <c r="M11189" s="19"/>
      <c r="N11189" s="20"/>
    </row>
    <row r="11190" spans="9:14" x14ac:dyDescent="0.25">
      <c r="I11190" s="19"/>
      <c r="J11190" s="19"/>
      <c r="K11190" s="19"/>
      <c r="L11190" s="19"/>
      <c r="M11190" s="19"/>
      <c r="N11190" s="20"/>
    </row>
    <row r="11191" spans="9:14" x14ac:dyDescent="0.25">
      <c r="I11191" s="19"/>
      <c r="J11191" s="19"/>
      <c r="K11191" s="19"/>
      <c r="L11191" s="19"/>
      <c r="M11191" s="19"/>
      <c r="N11191" s="20"/>
    </row>
    <row r="11192" spans="9:14" x14ac:dyDescent="0.25">
      <c r="I11192" s="19"/>
      <c r="J11192" s="19"/>
      <c r="K11192" s="19"/>
      <c r="L11192" s="19"/>
      <c r="M11192" s="19"/>
      <c r="N11192" s="20"/>
    </row>
    <row r="11193" spans="9:14" x14ac:dyDescent="0.25">
      <c r="I11193" s="19"/>
      <c r="J11193" s="19"/>
      <c r="K11193" s="19"/>
      <c r="L11193" s="19"/>
      <c r="M11193" s="19"/>
      <c r="N11193" s="20"/>
    </row>
    <row r="11194" spans="9:14" x14ac:dyDescent="0.25">
      <c r="I11194" s="19"/>
      <c r="J11194" s="19"/>
      <c r="K11194" s="19"/>
      <c r="L11194" s="19"/>
      <c r="M11194" s="19"/>
      <c r="N11194" s="20"/>
    </row>
    <row r="11195" spans="9:14" x14ac:dyDescent="0.25">
      <c r="I11195" s="19"/>
      <c r="J11195" s="19"/>
      <c r="K11195" s="19"/>
      <c r="L11195" s="19"/>
      <c r="M11195" s="19"/>
      <c r="N11195" s="20"/>
    </row>
    <row r="11196" spans="9:14" x14ac:dyDescent="0.25">
      <c r="I11196" s="19"/>
      <c r="J11196" s="19"/>
      <c r="K11196" s="19"/>
      <c r="L11196" s="19"/>
      <c r="M11196" s="19"/>
      <c r="N11196" s="20"/>
    </row>
    <row r="11197" spans="9:14" x14ac:dyDescent="0.25">
      <c r="I11197" s="19"/>
      <c r="J11197" s="19"/>
      <c r="K11197" s="19"/>
      <c r="L11197" s="19"/>
      <c r="M11197" s="19"/>
      <c r="N11197" s="20"/>
    </row>
    <row r="11198" spans="9:14" x14ac:dyDescent="0.25">
      <c r="I11198" s="19"/>
      <c r="J11198" s="19"/>
      <c r="K11198" s="19"/>
      <c r="L11198" s="19"/>
      <c r="M11198" s="19"/>
      <c r="N11198" s="20"/>
    </row>
    <row r="11199" spans="9:14" x14ac:dyDescent="0.25">
      <c r="I11199" s="19"/>
      <c r="J11199" s="19"/>
      <c r="K11199" s="19"/>
      <c r="L11199" s="19"/>
      <c r="M11199" s="19"/>
      <c r="N11199" s="20"/>
    </row>
    <row r="11200" spans="9:14" x14ac:dyDescent="0.25">
      <c r="I11200" s="19"/>
      <c r="J11200" s="19"/>
      <c r="K11200" s="19"/>
      <c r="L11200" s="19"/>
      <c r="M11200" s="19"/>
      <c r="N11200" s="20"/>
    </row>
    <row r="11201" spans="9:14" x14ac:dyDescent="0.25">
      <c r="I11201" s="19"/>
      <c r="J11201" s="19"/>
      <c r="K11201" s="19"/>
      <c r="L11201" s="19"/>
      <c r="M11201" s="19"/>
      <c r="N11201" s="20"/>
    </row>
    <row r="11202" spans="9:14" x14ac:dyDescent="0.25">
      <c r="I11202" s="19"/>
      <c r="J11202" s="19"/>
      <c r="K11202" s="19"/>
      <c r="L11202" s="19"/>
      <c r="M11202" s="19"/>
      <c r="N11202" s="20"/>
    </row>
    <row r="11203" spans="9:14" x14ac:dyDescent="0.25">
      <c r="I11203" s="19"/>
      <c r="J11203" s="19"/>
      <c r="K11203" s="19"/>
      <c r="L11203" s="19"/>
      <c r="M11203" s="19"/>
      <c r="N11203" s="20"/>
    </row>
    <row r="11204" spans="9:14" x14ac:dyDescent="0.25">
      <c r="I11204" s="19"/>
      <c r="J11204" s="19"/>
      <c r="K11204" s="19"/>
      <c r="L11204" s="19"/>
      <c r="M11204" s="19"/>
      <c r="N11204" s="20"/>
    </row>
    <row r="11205" spans="9:14" x14ac:dyDescent="0.25">
      <c r="I11205" s="19"/>
      <c r="J11205" s="19"/>
      <c r="K11205" s="19"/>
      <c r="L11205" s="19"/>
      <c r="M11205" s="19"/>
      <c r="N11205" s="20"/>
    </row>
    <row r="11206" spans="9:14" x14ac:dyDescent="0.25">
      <c r="I11206" s="19"/>
      <c r="J11206" s="19"/>
      <c r="K11206" s="19"/>
      <c r="L11206" s="19"/>
      <c r="M11206" s="19"/>
      <c r="N11206" s="20"/>
    </row>
    <row r="11207" spans="9:14" x14ac:dyDescent="0.25">
      <c r="I11207" s="19"/>
      <c r="J11207" s="19"/>
      <c r="K11207" s="19"/>
      <c r="L11207" s="19"/>
      <c r="M11207" s="19"/>
      <c r="N11207" s="20"/>
    </row>
    <row r="11208" spans="9:14" x14ac:dyDescent="0.25">
      <c r="I11208" s="19"/>
      <c r="J11208" s="19"/>
      <c r="K11208" s="19"/>
      <c r="L11208" s="19"/>
      <c r="M11208" s="19"/>
      <c r="N11208" s="20"/>
    </row>
    <row r="11209" spans="9:14" x14ac:dyDescent="0.25">
      <c r="I11209" s="19"/>
      <c r="J11209" s="19"/>
      <c r="K11209" s="19"/>
      <c r="L11209" s="19"/>
      <c r="M11209" s="19"/>
      <c r="N11209" s="20"/>
    </row>
    <row r="11210" spans="9:14" x14ac:dyDescent="0.25">
      <c r="I11210" s="19"/>
      <c r="J11210" s="19"/>
      <c r="K11210" s="19"/>
      <c r="L11210" s="19"/>
      <c r="M11210" s="19"/>
      <c r="N11210" s="20"/>
    </row>
    <row r="11211" spans="9:14" x14ac:dyDescent="0.25">
      <c r="I11211" s="19"/>
      <c r="J11211" s="19"/>
      <c r="K11211" s="19"/>
      <c r="L11211" s="19"/>
      <c r="M11211" s="19"/>
      <c r="N11211" s="20"/>
    </row>
    <row r="11212" spans="9:14" x14ac:dyDescent="0.25">
      <c r="I11212" s="19"/>
      <c r="J11212" s="19"/>
      <c r="K11212" s="19"/>
      <c r="L11212" s="19"/>
      <c r="M11212" s="19"/>
      <c r="N11212" s="20"/>
    </row>
    <row r="11213" spans="9:14" x14ac:dyDescent="0.25">
      <c r="I11213" s="19"/>
      <c r="J11213" s="19"/>
      <c r="K11213" s="19"/>
      <c r="L11213" s="19"/>
      <c r="M11213" s="19"/>
      <c r="N11213" s="20"/>
    </row>
    <row r="11214" spans="9:14" x14ac:dyDescent="0.25">
      <c r="I11214" s="19"/>
      <c r="J11214" s="19"/>
      <c r="K11214" s="19"/>
      <c r="L11214" s="19"/>
      <c r="M11214" s="19"/>
      <c r="N11214" s="20"/>
    </row>
    <row r="11215" spans="9:14" x14ac:dyDescent="0.25">
      <c r="I11215" s="19"/>
      <c r="J11215" s="19"/>
      <c r="K11215" s="19"/>
      <c r="L11215" s="19"/>
      <c r="M11215" s="19"/>
      <c r="N11215" s="20"/>
    </row>
    <row r="11216" spans="9:14" x14ac:dyDescent="0.25">
      <c r="I11216" s="19"/>
      <c r="J11216" s="19"/>
      <c r="K11216" s="19"/>
      <c r="L11216" s="19"/>
      <c r="M11216" s="19"/>
      <c r="N11216" s="20"/>
    </row>
    <row r="11217" spans="9:14" x14ac:dyDescent="0.25">
      <c r="I11217" s="19"/>
      <c r="J11217" s="19"/>
      <c r="K11217" s="19"/>
      <c r="L11217" s="19"/>
      <c r="M11217" s="19"/>
      <c r="N11217" s="20"/>
    </row>
    <row r="11218" spans="9:14" x14ac:dyDescent="0.25">
      <c r="I11218" s="19"/>
      <c r="J11218" s="19"/>
      <c r="K11218" s="19"/>
      <c r="L11218" s="19"/>
      <c r="M11218" s="19"/>
      <c r="N11218" s="20"/>
    </row>
    <row r="11219" spans="9:14" x14ac:dyDescent="0.25">
      <c r="I11219" s="19"/>
      <c r="J11219" s="19"/>
      <c r="K11219" s="19"/>
      <c r="L11219" s="19"/>
      <c r="M11219" s="19"/>
      <c r="N11219" s="20"/>
    </row>
    <row r="11220" spans="9:14" x14ac:dyDescent="0.25">
      <c r="I11220" s="19"/>
      <c r="J11220" s="19"/>
      <c r="K11220" s="19"/>
      <c r="L11220" s="19"/>
      <c r="M11220" s="19"/>
      <c r="N11220" s="20"/>
    </row>
    <row r="11221" spans="9:14" x14ac:dyDescent="0.25">
      <c r="I11221" s="19"/>
      <c r="J11221" s="19"/>
      <c r="K11221" s="19"/>
      <c r="L11221" s="19"/>
      <c r="M11221" s="19"/>
      <c r="N11221" s="20"/>
    </row>
    <row r="11222" spans="9:14" x14ac:dyDescent="0.25">
      <c r="I11222" s="19"/>
      <c r="J11222" s="19"/>
      <c r="K11222" s="19"/>
      <c r="L11222" s="19"/>
      <c r="M11222" s="19"/>
      <c r="N11222" s="20"/>
    </row>
    <row r="11223" spans="9:14" x14ac:dyDescent="0.25">
      <c r="I11223" s="19"/>
      <c r="J11223" s="19"/>
      <c r="K11223" s="19"/>
      <c r="L11223" s="19"/>
      <c r="M11223" s="19"/>
      <c r="N11223" s="20"/>
    </row>
    <row r="11224" spans="9:14" x14ac:dyDescent="0.25">
      <c r="I11224" s="19"/>
      <c r="J11224" s="19"/>
      <c r="K11224" s="19"/>
      <c r="L11224" s="19"/>
      <c r="M11224" s="19"/>
      <c r="N11224" s="20"/>
    </row>
    <row r="11225" spans="9:14" x14ac:dyDescent="0.25">
      <c r="I11225" s="19"/>
      <c r="J11225" s="19"/>
      <c r="K11225" s="19"/>
      <c r="L11225" s="19"/>
      <c r="M11225" s="19"/>
      <c r="N11225" s="20"/>
    </row>
    <row r="11226" spans="9:14" x14ac:dyDescent="0.25">
      <c r="I11226" s="19"/>
      <c r="J11226" s="19"/>
      <c r="K11226" s="19"/>
      <c r="L11226" s="19"/>
      <c r="M11226" s="19"/>
      <c r="N11226" s="20"/>
    </row>
    <row r="11227" spans="9:14" x14ac:dyDescent="0.25">
      <c r="I11227" s="19"/>
      <c r="J11227" s="19"/>
      <c r="K11227" s="19"/>
      <c r="L11227" s="19"/>
      <c r="M11227" s="19"/>
      <c r="N11227" s="20"/>
    </row>
    <row r="11228" spans="9:14" x14ac:dyDescent="0.25">
      <c r="I11228" s="19"/>
      <c r="J11228" s="19"/>
      <c r="K11228" s="19"/>
      <c r="L11228" s="19"/>
      <c r="M11228" s="19"/>
      <c r="N11228" s="20"/>
    </row>
    <row r="11229" spans="9:14" x14ac:dyDescent="0.25">
      <c r="I11229" s="19"/>
      <c r="J11229" s="19"/>
      <c r="K11229" s="19"/>
      <c r="L11229" s="19"/>
      <c r="M11229" s="19"/>
      <c r="N11229" s="20"/>
    </row>
    <row r="11230" spans="9:14" x14ac:dyDescent="0.25">
      <c r="I11230" s="19"/>
      <c r="J11230" s="19"/>
      <c r="K11230" s="19"/>
      <c r="L11230" s="19"/>
      <c r="M11230" s="19"/>
      <c r="N11230" s="20"/>
    </row>
    <row r="11231" spans="9:14" x14ac:dyDescent="0.25">
      <c r="I11231" s="19"/>
      <c r="J11231" s="19"/>
      <c r="K11231" s="19"/>
      <c r="L11231" s="19"/>
      <c r="M11231" s="19"/>
      <c r="N11231" s="20"/>
    </row>
    <row r="11232" spans="9:14" x14ac:dyDescent="0.25">
      <c r="I11232" s="19"/>
      <c r="J11232" s="19"/>
      <c r="K11232" s="19"/>
      <c r="L11232" s="19"/>
      <c r="M11232" s="19"/>
      <c r="N11232" s="20"/>
    </row>
    <row r="11233" spans="9:14" x14ac:dyDescent="0.25">
      <c r="I11233" s="19"/>
      <c r="J11233" s="19"/>
      <c r="K11233" s="19"/>
      <c r="L11233" s="19"/>
      <c r="M11233" s="19"/>
      <c r="N11233" s="20"/>
    </row>
    <row r="11234" spans="9:14" x14ac:dyDescent="0.25">
      <c r="I11234" s="19"/>
      <c r="J11234" s="19"/>
      <c r="K11234" s="19"/>
      <c r="L11234" s="19"/>
      <c r="M11234" s="19"/>
      <c r="N11234" s="20"/>
    </row>
    <row r="11235" spans="9:14" x14ac:dyDescent="0.25">
      <c r="I11235" s="19"/>
      <c r="J11235" s="19"/>
      <c r="K11235" s="19"/>
      <c r="L11235" s="19"/>
      <c r="M11235" s="19"/>
      <c r="N11235" s="20"/>
    </row>
    <row r="11236" spans="9:14" x14ac:dyDescent="0.25">
      <c r="I11236" s="19"/>
      <c r="J11236" s="19"/>
      <c r="K11236" s="19"/>
      <c r="L11236" s="19"/>
      <c r="M11236" s="19"/>
      <c r="N11236" s="20"/>
    </row>
    <row r="11237" spans="9:14" x14ac:dyDescent="0.25">
      <c r="I11237" s="19"/>
      <c r="J11237" s="19"/>
      <c r="K11237" s="19"/>
      <c r="L11237" s="19"/>
      <c r="M11237" s="19"/>
      <c r="N11237" s="20"/>
    </row>
    <row r="11238" spans="9:14" x14ac:dyDescent="0.25">
      <c r="I11238" s="19"/>
      <c r="J11238" s="19"/>
      <c r="K11238" s="19"/>
      <c r="L11238" s="19"/>
      <c r="M11238" s="19"/>
      <c r="N11238" s="20"/>
    </row>
    <row r="11239" spans="9:14" x14ac:dyDescent="0.25">
      <c r="I11239" s="19"/>
      <c r="J11239" s="19"/>
      <c r="K11239" s="19"/>
      <c r="L11239" s="19"/>
      <c r="M11239" s="19"/>
      <c r="N11239" s="20"/>
    </row>
    <row r="11240" spans="9:14" x14ac:dyDescent="0.25">
      <c r="I11240" s="19"/>
      <c r="J11240" s="19"/>
      <c r="K11240" s="19"/>
      <c r="L11240" s="19"/>
      <c r="M11240" s="19"/>
      <c r="N11240" s="20"/>
    </row>
    <row r="11241" spans="9:14" x14ac:dyDescent="0.25">
      <c r="I11241" s="19"/>
      <c r="J11241" s="19"/>
      <c r="K11241" s="19"/>
      <c r="L11241" s="19"/>
      <c r="M11241" s="19"/>
      <c r="N11241" s="20"/>
    </row>
    <row r="11242" spans="9:14" x14ac:dyDescent="0.25">
      <c r="I11242" s="19"/>
      <c r="J11242" s="19"/>
      <c r="K11242" s="19"/>
      <c r="L11242" s="19"/>
      <c r="M11242" s="19"/>
      <c r="N11242" s="20"/>
    </row>
    <row r="11243" spans="9:14" x14ac:dyDescent="0.25">
      <c r="I11243" s="19"/>
      <c r="J11243" s="19"/>
      <c r="K11243" s="19"/>
      <c r="L11243" s="19"/>
      <c r="M11243" s="19"/>
      <c r="N11243" s="20"/>
    </row>
    <row r="11244" spans="9:14" x14ac:dyDescent="0.25">
      <c r="I11244" s="19"/>
      <c r="J11244" s="19"/>
      <c r="K11244" s="19"/>
      <c r="L11244" s="19"/>
      <c r="M11244" s="19"/>
      <c r="N11244" s="20"/>
    </row>
    <row r="11245" spans="9:14" x14ac:dyDescent="0.25">
      <c r="I11245" s="19"/>
      <c r="J11245" s="19"/>
      <c r="K11245" s="19"/>
      <c r="L11245" s="19"/>
      <c r="M11245" s="19"/>
      <c r="N11245" s="20"/>
    </row>
    <row r="11246" spans="9:14" x14ac:dyDescent="0.25">
      <c r="I11246" s="19"/>
      <c r="J11246" s="19"/>
      <c r="K11246" s="19"/>
      <c r="L11246" s="19"/>
      <c r="M11246" s="19"/>
      <c r="N11246" s="20"/>
    </row>
    <row r="11247" spans="9:14" x14ac:dyDescent="0.25">
      <c r="I11247" s="19"/>
      <c r="J11247" s="19"/>
      <c r="K11247" s="19"/>
      <c r="L11247" s="19"/>
      <c r="M11247" s="19"/>
      <c r="N11247" s="20"/>
    </row>
    <row r="11248" spans="9:14" x14ac:dyDescent="0.25">
      <c r="I11248" s="19"/>
      <c r="J11248" s="19"/>
      <c r="K11248" s="19"/>
      <c r="L11248" s="19"/>
      <c r="M11248" s="19"/>
      <c r="N11248" s="20"/>
    </row>
    <row r="11249" spans="6:14" x14ac:dyDescent="0.25">
      <c r="F11249" s="18"/>
      <c r="G11249" s="18"/>
      <c r="I11249" s="19"/>
      <c r="J11249" s="19"/>
      <c r="K11249" s="19"/>
      <c r="L11249" s="19"/>
      <c r="M11249" s="19"/>
      <c r="N11249" s="20"/>
    </row>
    <row r="11250" spans="6:14" x14ac:dyDescent="0.25">
      <c r="I11250" s="19"/>
      <c r="J11250" s="19"/>
      <c r="K11250" s="19"/>
      <c r="L11250" s="19"/>
      <c r="M11250" s="19"/>
      <c r="N11250" s="20"/>
    </row>
    <row r="11251" spans="6:14" x14ac:dyDescent="0.25">
      <c r="I11251" s="19"/>
      <c r="J11251" s="19"/>
      <c r="K11251" s="19"/>
      <c r="L11251" s="19"/>
      <c r="M11251" s="19"/>
      <c r="N11251" s="20"/>
    </row>
    <row r="11252" spans="6:14" x14ac:dyDescent="0.25">
      <c r="I11252" s="19"/>
      <c r="J11252" s="19"/>
      <c r="K11252" s="19"/>
      <c r="L11252" s="19"/>
      <c r="M11252" s="19"/>
      <c r="N11252" s="20"/>
    </row>
    <row r="11253" spans="6:14" x14ac:dyDescent="0.25">
      <c r="I11253" s="19"/>
      <c r="J11253" s="19"/>
      <c r="K11253" s="19"/>
      <c r="L11253" s="19"/>
      <c r="M11253" s="19"/>
      <c r="N11253" s="20"/>
    </row>
    <row r="11254" spans="6:14" x14ac:dyDescent="0.25">
      <c r="I11254" s="19"/>
      <c r="J11254" s="19"/>
      <c r="K11254" s="19"/>
      <c r="L11254" s="19"/>
      <c r="M11254" s="19"/>
      <c r="N11254" s="20"/>
    </row>
    <row r="11255" spans="6:14" x14ac:dyDescent="0.25">
      <c r="I11255" s="19"/>
      <c r="J11255" s="19"/>
      <c r="K11255" s="19"/>
      <c r="L11255" s="19"/>
      <c r="M11255" s="19"/>
      <c r="N11255" s="20"/>
    </row>
    <row r="11256" spans="6:14" x14ac:dyDescent="0.25">
      <c r="I11256" s="19"/>
      <c r="J11256" s="19"/>
      <c r="K11256" s="19"/>
      <c r="L11256" s="19"/>
      <c r="M11256" s="19"/>
      <c r="N11256" s="20"/>
    </row>
    <row r="11257" spans="6:14" x14ac:dyDescent="0.25">
      <c r="I11257" s="19"/>
      <c r="J11257" s="19"/>
      <c r="K11257" s="19"/>
      <c r="L11257" s="19"/>
      <c r="M11257" s="19"/>
      <c r="N11257" s="20"/>
    </row>
    <row r="11258" spans="6:14" x14ac:dyDescent="0.25">
      <c r="I11258" s="19"/>
      <c r="J11258" s="19"/>
      <c r="K11258" s="19"/>
      <c r="L11258" s="19"/>
      <c r="M11258" s="19"/>
      <c r="N11258" s="20"/>
    </row>
    <row r="11259" spans="6:14" x14ac:dyDescent="0.25">
      <c r="I11259" s="19"/>
      <c r="J11259" s="19"/>
      <c r="K11259" s="19"/>
      <c r="L11259" s="19"/>
      <c r="M11259" s="19"/>
      <c r="N11259" s="20"/>
    </row>
    <row r="11260" spans="6:14" x14ac:dyDescent="0.25">
      <c r="I11260" s="19"/>
      <c r="J11260" s="19"/>
      <c r="K11260" s="19"/>
      <c r="L11260" s="19"/>
      <c r="M11260" s="19"/>
      <c r="N11260" s="20"/>
    </row>
    <row r="11261" spans="6:14" x14ac:dyDescent="0.25">
      <c r="I11261" s="19"/>
      <c r="J11261" s="19"/>
      <c r="K11261" s="19"/>
      <c r="L11261" s="19"/>
      <c r="M11261" s="19"/>
      <c r="N11261" s="20"/>
    </row>
    <row r="11262" spans="6:14" x14ac:dyDescent="0.25">
      <c r="I11262" s="19"/>
      <c r="J11262" s="19"/>
      <c r="K11262" s="19"/>
      <c r="L11262" s="19"/>
      <c r="M11262" s="19"/>
      <c r="N11262" s="20"/>
    </row>
    <row r="11263" spans="6:14" x14ac:dyDescent="0.25">
      <c r="I11263" s="19"/>
      <c r="J11263" s="19"/>
      <c r="K11263" s="19"/>
      <c r="L11263" s="19"/>
      <c r="M11263" s="19"/>
      <c r="N11263" s="20"/>
    </row>
    <row r="11264" spans="6:14" x14ac:dyDescent="0.25">
      <c r="I11264" s="19"/>
      <c r="J11264" s="19"/>
      <c r="K11264" s="19"/>
      <c r="L11264" s="19"/>
      <c r="M11264" s="19"/>
      <c r="N11264" s="20"/>
    </row>
    <row r="11265" spans="9:14" x14ac:dyDescent="0.25">
      <c r="I11265" s="19"/>
      <c r="J11265" s="19"/>
      <c r="K11265" s="19"/>
      <c r="L11265" s="19"/>
      <c r="M11265" s="19"/>
      <c r="N11265" s="20"/>
    </row>
    <row r="11266" spans="9:14" x14ac:dyDescent="0.25">
      <c r="I11266" s="19"/>
      <c r="J11266" s="19"/>
      <c r="K11266" s="19"/>
      <c r="L11266" s="19"/>
      <c r="M11266" s="19"/>
      <c r="N11266" s="20"/>
    </row>
    <row r="11267" spans="9:14" x14ac:dyDescent="0.25">
      <c r="I11267" s="19"/>
      <c r="J11267" s="19"/>
      <c r="K11267" s="19"/>
      <c r="L11267" s="19"/>
      <c r="M11267" s="19"/>
      <c r="N11267" s="20"/>
    </row>
    <row r="11268" spans="9:14" x14ac:dyDescent="0.25">
      <c r="I11268" s="19"/>
      <c r="J11268" s="19"/>
      <c r="K11268" s="19"/>
      <c r="L11268" s="19"/>
      <c r="M11268" s="19"/>
      <c r="N11268" s="20"/>
    </row>
    <row r="11269" spans="9:14" x14ac:dyDescent="0.25">
      <c r="I11269" s="19"/>
      <c r="J11269" s="19"/>
      <c r="K11269" s="19"/>
      <c r="L11269" s="19"/>
      <c r="M11269" s="19"/>
      <c r="N11269" s="20"/>
    </row>
    <row r="11270" spans="9:14" x14ac:dyDescent="0.25">
      <c r="I11270" s="19"/>
      <c r="J11270" s="19"/>
      <c r="K11270" s="19"/>
      <c r="L11270" s="19"/>
      <c r="M11270" s="19"/>
      <c r="N11270" s="20"/>
    </row>
    <row r="11271" spans="9:14" x14ac:dyDescent="0.25">
      <c r="I11271" s="19"/>
      <c r="J11271" s="19"/>
      <c r="K11271" s="19"/>
      <c r="L11271" s="19"/>
      <c r="M11271" s="19"/>
      <c r="N11271" s="20"/>
    </row>
    <row r="11272" spans="9:14" x14ac:dyDescent="0.25">
      <c r="I11272" s="19"/>
      <c r="J11272" s="19"/>
      <c r="K11272" s="19"/>
      <c r="L11272" s="19"/>
      <c r="M11272" s="19"/>
      <c r="N11272" s="20"/>
    </row>
    <row r="11273" spans="9:14" x14ac:dyDescent="0.25">
      <c r="I11273" s="19"/>
      <c r="J11273" s="19"/>
      <c r="K11273" s="19"/>
      <c r="L11273" s="19"/>
      <c r="M11273" s="19"/>
      <c r="N11273" s="20"/>
    </row>
    <row r="11274" spans="9:14" x14ac:dyDescent="0.25">
      <c r="I11274" s="19"/>
      <c r="J11274" s="19"/>
      <c r="K11274" s="19"/>
      <c r="L11274" s="19"/>
      <c r="M11274" s="19"/>
      <c r="N11274" s="20"/>
    </row>
    <row r="11275" spans="9:14" x14ac:dyDescent="0.25">
      <c r="I11275" s="19"/>
      <c r="J11275" s="19"/>
      <c r="K11275" s="19"/>
      <c r="L11275" s="19"/>
      <c r="M11275" s="19"/>
      <c r="N11275" s="20"/>
    </row>
    <row r="11276" spans="9:14" x14ac:dyDescent="0.25">
      <c r="I11276" s="19"/>
      <c r="J11276" s="19"/>
      <c r="K11276" s="19"/>
      <c r="L11276" s="19"/>
      <c r="M11276" s="19"/>
      <c r="N11276" s="20"/>
    </row>
    <row r="11277" spans="9:14" x14ac:dyDescent="0.25">
      <c r="I11277" s="19"/>
      <c r="J11277" s="19"/>
      <c r="K11277" s="19"/>
      <c r="L11277" s="19"/>
      <c r="M11277" s="19"/>
      <c r="N11277" s="20"/>
    </row>
    <row r="11278" spans="9:14" x14ac:dyDescent="0.25">
      <c r="I11278" s="19"/>
      <c r="J11278" s="19"/>
      <c r="K11278" s="19"/>
      <c r="L11278" s="19"/>
      <c r="M11278" s="19"/>
      <c r="N11278" s="20"/>
    </row>
    <row r="11279" spans="9:14" x14ac:dyDescent="0.25">
      <c r="I11279" s="19"/>
      <c r="J11279" s="19"/>
      <c r="K11279" s="19"/>
      <c r="L11279" s="19"/>
      <c r="M11279" s="19"/>
      <c r="N11279" s="20"/>
    </row>
    <row r="11280" spans="9:14" x14ac:dyDescent="0.25">
      <c r="I11280" s="19"/>
      <c r="J11280" s="19"/>
      <c r="K11280" s="19"/>
      <c r="L11280" s="19"/>
      <c r="M11280" s="19"/>
      <c r="N11280" s="20"/>
    </row>
    <row r="11281" spans="9:14" x14ac:dyDescent="0.25">
      <c r="I11281" s="19"/>
      <c r="J11281" s="19"/>
      <c r="K11281" s="19"/>
      <c r="L11281" s="19"/>
      <c r="M11281" s="19"/>
      <c r="N11281" s="20"/>
    </row>
    <row r="11282" spans="9:14" x14ac:dyDescent="0.25">
      <c r="I11282" s="19"/>
      <c r="J11282" s="19"/>
      <c r="K11282" s="19"/>
      <c r="L11282" s="19"/>
      <c r="M11282" s="19"/>
      <c r="N11282" s="20"/>
    </row>
    <row r="11283" spans="9:14" x14ac:dyDescent="0.25">
      <c r="I11283" s="19"/>
      <c r="J11283" s="19"/>
      <c r="K11283" s="19"/>
      <c r="L11283" s="19"/>
      <c r="M11283" s="19"/>
      <c r="N11283" s="20"/>
    </row>
    <row r="11284" spans="9:14" x14ac:dyDescent="0.25">
      <c r="I11284" s="19"/>
      <c r="J11284" s="19"/>
      <c r="K11284" s="19"/>
      <c r="L11284" s="19"/>
      <c r="M11284" s="19"/>
      <c r="N11284" s="20"/>
    </row>
    <row r="11285" spans="9:14" x14ac:dyDescent="0.25">
      <c r="I11285" s="19"/>
      <c r="J11285" s="19"/>
      <c r="K11285" s="19"/>
      <c r="L11285" s="19"/>
      <c r="M11285" s="19"/>
      <c r="N11285" s="20"/>
    </row>
    <row r="11286" spans="9:14" x14ac:dyDescent="0.25">
      <c r="I11286" s="19"/>
      <c r="J11286" s="19"/>
      <c r="K11286" s="19"/>
      <c r="L11286" s="19"/>
      <c r="M11286" s="19"/>
      <c r="N11286" s="20"/>
    </row>
    <row r="11287" spans="9:14" x14ac:dyDescent="0.25">
      <c r="I11287" s="19"/>
      <c r="J11287" s="19"/>
      <c r="K11287" s="19"/>
      <c r="L11287" s="19"/>
      <c r="M11287" s="19"/>
      <c r="N11287" s="20"/>
    </row>
    <row r="11288" spans="9:14" x14ac:dyDescent="0.25">
      <c r="I11288" s="19"/>
      <c r="J11288" s="19"/>
      <c r="K11288" s="19"/>
      <c r="L11288" s="19"/>
      <c r="M11288" s="19"/>
      <c r="N11288" s="20"/>
    </row>
    <row r="11289" spans="9:14" x14ac:dyDescent="0.25">
      <c r="I11289" s="19"/>
      <c r="J11289" s="19"/>
      <c r="K11289" s="19"/>
      <c r="L11289" s="19"/>
      <c r="M11289" s="19"/>
      <c r="N11289" s="20"/>
    </row>
    <row r="11290" spans="9:14" x14ac:dyDescent="0.25">
      <c r="I11290" s="19"/>
      <c r="J11290" s="19"/>
      <c r="K11290" s="19"/>
      <c r="L11290" s="19"/>
      <c r="M11290" s="19"/>
      <c r="N11290" s="20"/>
    </row>
    <row r="11291" spans="9:14" x14ac:dyDescent="0.25">
      <c r="I11291" s="19"/>
      <c r="J11291" s="19"/>
      <c r="K11291" s="19"/>
      <c r="L11291" s="19"/>
      <c r="M11291" s="19"/>
      <c r="N11291" s="20"/>
    </row>
    <row r="11292" spans="9:14" x14ac:dyDescent="0.25">
      <c r="I11292" s="19"/>
      <c r="J11292" s="19"/>
      <c r="K11292" s="19"/>
      <c r="L11292" s="19"/>
      <c r="M11292" s="19"/>
      <c r="N11292" s="20"/>
    </row>
    <row r="11293" spans="9:14" x14ac:dyDescent="0.25">
      <c r="I11293" s="19"/>
      <c r="J11293" s="19"/>
      <c r="K11293" s="19"/>
      <c r="L11293" s="19"/>
      <c r="M11293" s="19"/>
      <c r="N11293" s="20"/>
    </row>
    <row r="11294" spans="9:14" x14ac:dyDescent="0.25">
      <c r="I11294" s="19"/>
      <c r="J11294" s="19"/>
      <c r="K11294" s="19"/>
      <c r="L11294" s="19"/>
      <c r="M11294" s="19"/>
      <c r="N11294" s="20"/>
    </row>
    <row r="11295" spans="9:14" x14ac:dyDescent="0.25">
      <c r="I11295" s="19"/>
      <c r="J11295" s="19"/>
      <c r="K11295" s="19"/>
      <c r="L11295" s="19"/>
      <c r="M11295" s="19"/>
      <c r="N11295" s="20"/>
    </row>
    <row r="11296" spans="9:14" x14ac:dyDescent="0.25">
      <c r="I11296" s="19"/>
      <c r="J11296" s="19"/>
      <c r="K11296" s="19"/>
      <c r="L11296" s="19"/>
      <c r="M11296" s="19"/>
      <c r="N11296" s="20"/>
    </row>
    <row r="11297" spans="9:14" x14ac:dyDescent="0.25">
      <c r="I11297" s="19"/>
      <c r="J11297" s="19"/>
      <c r="K11297" s="19"/>
      <c r="L11297" s="19"/>
      <c r="M11297" s="19"/>
      <c r="N11297" s="20"/>
    </row>
    <row r="11298" spans="9:14" x14ac:dyDescent="0.25">
      <c r="I11298" s="19"/>
      <c r="J11298" s="19"/>
      <c r="K11298" s="19"/>
      <c r="L11298" s="19"/>
      <c r="M11298" s="19"/>
      <c r="N11298" s="20"/>
    </row>
    <row r="11299" spans="9:14" x14ac:dyDescent="0.25">
      <c r="I11299" s="19"/>
      <c r="J11299" s="19"/>
      <c r="K11299" s="19"/>
      <c r="L11299" s="19"/>
      <c r="M11299" s="19"/>
      <c r="N11299" s="20"/>
    </row>
    <row r="11300" spans="9:14" x14ac:dyDescent="0.25">
      <c r="I11300" s="19"/>
      <c r="J11300" s="19"/>
      <c r="K11300" s="19"/>
      <c r="L11300" s="19"/>
      <c r="M11300" s="19"/>
      <c r="N11300" s="20"/>
    </row>
    <row r="11301" spans="9:14" x14ac:dyDescent="0.25">
      <c r="I11301" s="19"/>
      <c r="J11301" s="19"/>
      <c r="K11301" s="19"/>
      <c r="L11301" s="19"/>
      <c r="M11301" s="19"/>
      <c r="N11301" s="20"/>
    </row>
    <row r="11302" spans="9:14" x14ac:dyDescent="0.25">
      <c r="I11302" s="19"/>
      <c r="J11302" s="19"/>
      <c r="K11302" s="19"/>
      <c r="L11302" s="19"/>
      <c r="M11302" s="19"/>
      <c r="N11302" s="20"/>
    </row>
    <row r="11303" spans="9:14" x14ac:dyDescent="0.25">
      <c r="I11303" s="19"/>
      <c r="J11303" s="19"/>
      <c r="K11303" s="19"/>
      <c r="L11303" s="19"/>
      <c r="M11303" s="19"/>
      <c r="N11303" s="20"/>
    </row>
    <row r="11304" spans="9:14" x14ac:dyDescent="0.25">
      <c r="I11304" s="19"/>
      <c r="J11304" s="19"/>
      <c r="K11304" s="19"/>
      <c r="L11304" s="19"/>
      <c r="M11304" s="19"/>
      <c r="N11304" s="20"/>
    </row>
    <row r="11305" spans="9:14" x14ac:dyDescent="0.25">
      <c r="I11305" s="19"/>
      <c r="J11305" s="19"/>
      <c r="K11305" s="19"/>
      <c r="L11305" s="19"/>
      <c r="M11305" s="19"/>
      <c r="N11305" s="20"/>
    </row>
    <row r="11306" spans="9:14" x14ac:dyDescent="0.25">
      <c r="I11306" s="19"/>
      <c r="J11306" s="19"/>
      <c r="K11306" s="19"/>
      <c r="L11306" s="19"/>
      <c r="M11306" s="19"/>
      <c r="N11306" s="20"/>
    </row>
    <row r="11307" spans="9:14" x14ac:dyDescent="0.25">
      <c r="I11307" s="19"/>
      <c r="J11307" s="19"/>
      <c r="K11307" s="19"/>
      <c r="L11307" s="19"/>
      <c r="M11307" s="19"/>
      <c r="N11307" s="20"/>
    </row>
    <row r="11308" spans="9:14" x14ac:dyDescent="0.25">
      <c r="I11308" s="19"/>
      <c r="J11308" s="19"/>
      <c r="K11308" s="19"/>
      <c r="L11308" s="19"/>
      <c r="M11308" s="19"/>
      <c r="N11308" s="20"/>
    </row>
    <row r="11309" spans="9:14" x14ac:dyDescent="0.25">
      <c r="I11309" s="19"/>
      <c r="J11309" s="19"/>
      <c r="K11309" s="19"/>
      <c r="L11309" s="19"/>
      <c r="M11309" s="19"/>
      <c r="N11309" s="20"/>
    </row>
    <row r="11310" spans="9:14" x14ac:dyDescent="0.25">
      <c r="I11310" s="19"/>
      <c r="J11310" s="19"/>
      <c r="K11310" s="19"/>
      <c r="L11310" s="19"/>
      <c r="M11310" s="19"/>
      <c r="N11310" s="20"/>
    </row>
    <row r="11311" spans="9:14" x14ac:dyDescent="0.25">
      <c r="I11311" s="19"/>
      <c r="J11311" s="19"/>
      <c r="K11311" s="19"/>
      <c r="L11311" s="19"/>
      <c r="M11311" s="19"/>
      <c r="N11311" s="20"/>
    </row>
    <row r="11312" spans="9:14" x14ac:dyDescent="0.25">
      <c r="I11312" s="19"/>
      <c r="J11312" s="19"/>
      <c r="K11312" s="19"/>
      <c r="L11312" s="19"/>
      <c r="M11312" s="19"/>
      <c r="N11312" s="20"/>
    </row>
    <row r="11313" spans="9:14" x14ac:dyDescent="0.25">
      <c r="I11313" s="19"/>
      <c r="J11313" s="19"/>
      <c r="K11313" s="19"/>
      <c r="L11313" s="19"/>
      <c r="M11313" s="19"/>
      <c r="N11313" s="20"/>
    </row>
    <row r="11314" spans="9:14" x14ac:dyDescent="0.25">
      <c r="I11314" s="19"/>
      <c r="J11314" s="19"/>
      <c r="K11314" s="19"/>
      <c r="L11314" s="19"/>
      <c r="M11314" s="19"/>
      <c r="N11314" s="20"/>
    </row>
    <row r="11315" spans="9:14" x14ac:dyDescent="0.25">
      <c r="I11315" s="19"/>
      <c r="J11315" s="19"/>
      <c r="K11315" s="19"/>
      <c r="L11315" s="19"/>
      <c r="M11315" s="19"/>
      <c r="N11315" s="20"/>
    </row>
    <row r="11316" spans="9:14" x14ac:dyDescent="0.25">
      <c r="I11316" s="19"/>
      <c r="J11316" s="19"/>
      <c r="K11316" s="19"/>
      <c r="L11316" s="19"/>
      <c r="M11316" s="19"/>
      <c r="N11316" s="20"/>
    </row>
    <row r="11317" spans="9:14" x14ac:dyDescent="0.25">
      <c r="I11317" s="19"/>
      <c r="J11317" s="19"/>
      <c r="K11317" s="19"/>
      <c r="L11317" s="19"/>
      <c r="M11317" s="19"/>
      <c r="N11317" s="20"/>
    </row>
    <row r="11318" spans="9:14" x14ac:dyDescent="0.25">
      <c r="I11318" s="19"/>
      <c r="J11318" s="19"/>
      <c r="K11318" s="19"/>
      <c r="L11318" s="19"/>
      <c r="M11318" s="19"/>
      <c r="N11318" s="20"/>
    </row>
    <row r="11319" spans="9:14" x14ac:dyDescent="0.25">
      <c r="I11319" s="19"/>
      <c r="J11319" s="19"/>
      <c r="K11319" s="19"/>
      <c r="L11319" s="19"/>
      <c r="M11319" s="19"/>
      <c r="N11319" s="20"/>
    </row>
    <row r="11320" spans="9:14" x14ac:dyDescent="0.25">
      <c r="I11320" s="19"/>
      <c r="J11320" s="19"/>
      <c r="K11320" s="19"/>
      <c r="L11320" s="19"/>
      <c r="M11320" s="19"/>
      <c r="N11320" s="20"/>
    </row>
    <row r="11321" spans="9:14" x14ac:dyDescent="0.25">
      <c r="I11321" s="19"/>
      <c r="J11321" s="19"/>
      <c r="K11321" s="19"/>
      <c r="L11321" s="19"/>
      <c r="M11321" s="19"/>
      <c r="N11321" s="20"/>
    </row>
    <row r="11322" spans="9:14" x14ac:dyDescent="0.25">
      <c r="I11322" s="19"/>
      <c r="J11322" s="19"/>
      <c r="K11322" s="19"/>
      <c r="L11322" s="19"/>
      <c r="M11322" s="19"/>
      <c r="N11322" s="20"/>
    </row>
    <row r="11323" spans="9:14" x14ac:dyDescent="0.25">
      <c r="I11323" s="19"/>
      <c r="J11323" s="19"/>
      <c r="K11323" s="19"/>
      <c r="L11323" s="19"/>
      <c r="M11323" s="19"/>
      <c r="N11323" s="20"/>
    </row>
    <row r="11324" spans="9:14" x14ac:dyDescent="0.25">
      <c r="I11324" s="19"/>
      <c r="J11324" s="19"/>
      <c r="K11324" s="19"/>
      <c r="L11324" s="19"/>
      <c r="M11324" s="19"/>
      <c r="N11324" s="20"/>
    </row>
    <row r="11325" spans="9:14" x14ac:dyDescent="0.25">
      <c r="I11325" s="19"/>
      <c r="J11325" s="19"/>
      <c r="K11325" s="19"/>
      <c r="L11325" s="19"/>
      <c r="M11325" s="19"/>
      <c r="N11325" s="20"/>
    </row>
    <row r="11326" spans="9:14" x14ac:dyDescent="0.25">
      <c r="I11326" s="19"/>
      <c r="J11326" s="19"/>
      <c r="K11326" s="19"/>
      <c r="L11326" s="19"/>
      <c r="M11326" s="19"/>
      <c r="N11326" s="20"/>
    </row>
    <row r="11327" spans="9:14" x14ac:dyDescent="0.25">
      <c r="I11327" s="19"/>
      <c r="J11327" s="19"/>
      <c r="K11327" s="19"/>
      <c r="L11327" s="19"/>
      <c r="M11327" s="19"/>
      <c r="N11327" s="20"/>
    </row>
    <row r="11328" spans="9:14" x14ac:dyDescent="0.25">
      <c r="I11328" s="19"/>
      <c r="J11328" s="19"/>
      <c r="K11328" s="19"/>
      <c r="L11328" s="19"/>
      <c r="M11328" s="19"/>
      <c r="N11328" s="20"/>
    </row>
    <row r="11329" spans="9:14" x14ac:dyDescent="0.25">
      <c r="I11329" s="19"/>
      <c r="J11329" s="19"/>
      <c r="K11329" s="19"/>
      <c r="L11329" s="19"/>
      <c r="M11329" s="19"/>
      <c r="N11329" s="20"/>
    </row>
    <row r="11330" spans="9:14" x14ac:dyDescent="0.25">
      <c r="I11330" s="19"/>
      <c r="J11330" s="19"/>
      <c r="K11330" s="19"/>
      <c r="L11330" s="19"/>
      <c r="M11330" s="19"/>
      <c r="N11330" s="20"/>
    </row>
    <row r="11331" spans="9:14" x14ac:dyDescent="0.25">
      <c r="I11331" s="19"/>
      <c r="J11331" s="19"/>
      <c r="K11331" s="19"/>
      <c r="L11331" s="19"/>
      <c r="M11331" s="19"/>
      <c r="N11331" s="20"/>
    </row>
    <row r="11332" spans="9:14" x14ac:dyDescent="0.25">
      <c r="I11332" s="19"/>
      <c r="J11332" s="19"/>
      <c r="K11332" s="19"/>
      <c r="L11332" s="19"/>
      <c r="M11332" s="19"/>
      <c r="N11332" s="20"/>
    </row>
    <row r="11333" spans="9:14" x14ac:dyDescent="0.25">
      <c r="I11333" s="19"/>
      <c r="J11333" s="19"/>
      <c r="K11333" s="19"/>
      <c r="L11333" s="19"/>
      <c r="M11333" s="19"/>
      <c r="N11333" s="20"/>
    </row>
    <row r="11334" spans="9:14" x14ac:dyDescent="0.25">
      <c r="I11334" s="19"/>
      <c r="J11334" s="19"/>
      <c r="K11334" s="19"/>
      <c r="L11334" s="19"/>
      <c r="M11334" s="19"/>
      <c r="N11334" s="20"/>
    </row>
    <row r="11335" spans="9:14" x14ac:dyDescent="0.25">
      <c r="I11335" s="19"/>
      <c r="J11335" s="19"/>
      <c r="K11335" s="19"/>
      <c r="L11335" s="19"/>
      <c r="M11335" s="19"/>
      <c r="N11335" s="20"/>
    </row>
    <row r="11336" spans="9:14" x14ac:dyDescent="0.25">
      <c r="I11336" s="19"/>
      <c r="J11336" s="19"/>
      <c r="K11336" s="19"/>
      <c r="L11336" s="19"/>
      <c r="M11336" s="19"/>
      <c r="N11336" s="20"/>
    </row>
    <row r="11337" spans="9:14" x14ac:dyDescent="0.25">
      <c r="I11337" s="19"/>
      <c r="J11337" s="19"/>
      <c r="K11337" s="19"/>
      <c r="L11337" s="19"/>
      <c r="M11337" s="19"/>
      <c r="N11337" s="20"/>
    </row>
    <row r="11338" spans="9:14" x14ac:dyDescent="0.25">
      <c r="I11338" s="19"/>
      <c r="J11338" s="19"/>
      <c r="K11338" s="19"/>
      <c r="L11338" s="19"/>
      <c r="M11338" s="19"/>
      <c r="N11338" s="20"/>
    </row>
    <row r="11339" spans="9:14" x14ac:dyDescent="0.25">
      <c r="I11339" s="19"/>
      <c r="J11339" s="19"/>
      <c r="K11339" s="19"/>
      <c r="L11339" s="19"/>
      <c r="M11339" s="19"/>
      <c r="N11339" s="20"/>
    </row>
    <row r="11340" spans="9:14" x14ac:dyDescent="0.25">
      <c r="I11340" s="19"/>
      <c r="J11340" s="19"/>
      <c r="K11340" s="19"/>
      <c r="L11340" s="19"/>
      <c r="M11340" s="19"/>
      <c r="N11340" s="20"/>
    </row>
    <row r="11341" spans="9:14" x14ac:dyDescent="0.25">
      <c r="I11341" s="19"/>
      <c r="J11341" s="19"/>
      <c r="K11341" s="19"/>
      <c r="L11341" s="19"/>
      <c r="M11341" s="19"/>
      <c r="N11341" s="20"/>
    </row>
    <row r="11342" spans="9:14" x14ac:dyDescent="0.25">
      <c r="I11342" s="19"/>
      <c r="J11342" s="19"/>
      <c r="K11342" s="19"/>
      <c r="L11342" s="19"/>
      <c r="M11342" s="19"/>
      <c r="N11342" s="20"/>
    </row>
    <row r="11343" spans="9:14" x14ac:dyDescent="0.25">
      <c r="I11343" s="19"/>
      <c r="J11343" s="19"/>
      <c r="K11343" s="19"/>
      <c r="L11343" s="19"/>
      <c r="M11343" s="19"/>
      <c r="N11343" s="20"/>
    </row>
    <row r="11344" spans="9:14" x14ac:dyDescent="0.25">
      <c r="I11344" s="19"/>
      <c r="J11344" s="19"/>
      <c r="K11344" s="19"/>
      <c r="L11344" s="19"/>
      <c r="M11344" s="19"/>
      <c r="N11344" s="20"/>
    </row>
    <row r="11345" spans="6:14" x14ac:dyDescent="0.25">
      <c r="I11345" s="19"/>
      <c r="J11345" s="19"/>
      <c r="K11345" s="19"/>
      <c r="L11345" s="19"/>
      <c r="M11345" s="19"/>
      <c r="N11345" s="20"/>
    </row>
    <row r="11346" spans="6:14" x14ac:dyDescent="0.25">
      <c r="I11346" s="19"/>
      <c r="J11346" s="19"/>
      <c r="K11346" s="19"/>
      <c r="L11346" s="19"/>
      <c r="M11346" s="19"/>
      <c r="N11346" s="20"/>
    </row>
    <row r="11347" spans="6:14" x14ac:dyDescent="0.25">
      <c r="I11347" s="19"/>
      <c r="J11347" s="19"/>
      <c r="K11347" s="19"/>
      <c r="L11347" s="19"/>
      <c r="M11347" s="19"/>
      <c r="N11347" s="20"/>
    </row>
    <row r="11348" spans="6:14" x14ac:dyDescent="0.25">
      <c r="I11348" s="19"/>
      <c r="J11348" s="19"/>
      <c r="K11348" s="19"/>
      <c r="L11348" s="19"/>
      <c r="M11348" s="19"/>
      <c r="N11348" s="20"/>
    </row>
    <row r="11349" spans="6:14" x14ac:dyDescent="0.25">
      <c r="I11349" s="19"/>
      <c r="J11349" s="19"/>
      <c r="K11349" s="19"/>
      <c r="L11349" s="19"/>
      <c r="M11349" s="19"/>
      <c r="N11349" s="20"/>
    </row>
    <row r="11350" spans="6:14" x14ac:dyDescent="0.25">
      <c r="F11350" s="18"/>
      <c r="G11350" s="18"/>
      <c r="I11350" s="19"/>
      <c r="J11350" s="19"/>
      <c r="K11350" s="19"/>
      <c r="L11350" s="19"/>
      <c r="M11350" s="19"/>
      <c r="N11350" s="20"/>
    </row>
    <row r="11351" spans="6:14" x14ac:dyDescent="0.25">
      <c r="I11351" s="19"/>
      <c r="J11351" s="19"/>
      <c r="K11351" s="19"/>
      <c r="L11351" s="19"/>
      <c r="M11351" s="19"/>
      <c r="N11351" s="20"/>
    </row>
    <row r="11352" spans="6:14" x14ac:dyDescent="0.25">
      <c r="I11352" s="19"/>
      <c r="J11352" s="19"/>
      <c r="K11352" s="19"/>
      <c r="L11352" s="19"/>
      <c r="M11352" s="19"/>
      <c r="N11352" s="20"/>
    </row>
    <row r="11353" spans="6:14" x14ac:dyDescent="0.25">
      <c r="I11353" s="19"/>
      <c r="J11353" s="19"/>
      <c r="K11353" s="19"/>
      <c r="L11353" s="19"/>
      <c r="M11353" s="19"/>
      <c r="N11353" s="20"/>
    </row>
    <row r="11354" spans="6:14" x14ac:dyDescent="0.25">
      <c r="I11354" s="19"/>
      <c r="J11354" s="19"/>
      <c r="K11354" s="19"/>
      <c r="L11354" s="19"/>
      <c r="M11354" s="19"/>
      <c r="N11354" s="20"/>
    </row>
    <row r="11355" spans="6:14" x14ac:dyDescent="0.25">
      <c r="I11355" s="19"/>
      <c r="J11355" s="19"/>
      <c r="K11355" s="19"/>
      <c r="L11355" s="19"/>
      <c r="M11355" s="19"/>
      <c r="N11355" s="20"/>
    </row>
    <row r="11356" spans="6:14" x14ac:dyDescent="0.25">
      <c r="I11356" s="19"/>
      <c r="J11356" s="19"/>
      <c r="K11356" s="19"/>
      <c r="L11356" s="19"/>
      <c r="M11356" s="19"/>
      <c r="N11356" s="20"/>
    </row>
    <row r="11357" spans="6:14" x14ac:dyDescent="0.25">
      <c r="I11357" s="19"/>
      <c r="J11357" s="19"/>
      <c r="K11357" s="19"/>
      <c r="L11357" s="19"/>
      <c r="M11357" s="19"/>
      <c r="N11357" s="20"/>
    </row>
    <row r="11358" spans="6:14" x14ac:dyDescent="0.25">
      <c r="I11358" s="19"/>
      <c r="J11358" s="19"/>
      <c r="K11358" s="19"/>
      <c r="L11358" s="19"/>
      <c r="M11358" s="19"/>
      <c r="N11358" s="20"/>
    </row>
    <row r="11359" spans="6:14" x14ac:dyDescent="0.25">
      <c r="I11359" s="19"/>
      <c r="J11359" s="19"/>
      <c r="K11359" s="19"/>
      <c r="L11359" s="19"/>
      <c r="M11359" s="19"/>
      <c r="N11359" s="20"/>
    </row>
    <row r="11360" spans="6:14" x14ac:dyDescent="0.25">
      <c r="I11360" s="19"/>
      <c r="J11360" s="19"/>
      <c r="K11360" s="19"/>
      <c r="L11360" s="19"/>
      <c r="M11360" s="19"/>
      <c r="N11360" s="20"/>
    </row>
    <row r="11361" spans="9:14" x14ac:dyDescent="0.25">
      <c r="I11361" s="19"/>
      <c r="J11361" s="19"/>
      <c r="K11361" s="19"/>
      <c r="L11361" s="19"/>
      <c r="M11361" s="19"/>
      <c r="N11361" s="20"/>
    </row>
    <row r="11362" spans="9:14" x14ac:dyDescent="0.25">
      <c r="I11362" s="19"/>
      <c r="J11362" s="19"/>
      <c r="K11362" s="19"/>
      <c r="L11362" s="19"/>
      <c r="M11362" s="19"/>
      <c r="N11362" s="20"/>
    </row>
    <row r="11363" spans="9:14" x14ac:dyDescent="0.25">
      <c r="I11363" s="19"/>
      <c r="J11363" s="19"/>
      <c r="K11363" s="19"/>
      <c r="L11363" s="19"/>
      <c r="M11363" s="19"/>
      <c r="N11363" s="20"/>
    </row>
    <row r="11364" spans="9:14" x14ac:dyDescent="0.25">
      <c r="I11364" s="19"/>
      <c r="J11364" s="19"/>
      <c r="K11364" s="19"/>
      <c r="L11364" s="19"/>
      <c r="M11364" s="19"/>
      <c r="N11364" s="20"/>
    </row>
    <row r="11365" spans="9:14" x14ac:dyDescent="0.25">
      <c r="I11365" s="19"/>
      <c r="J11365" s="19"/>
      <c r="K11365" s="19"/>
      <c r="L11365" s="19"/>
      <c r="M11365" s="19"/>
      <c r="N11365" s="20"/>
    </row>
    <row r="11366" spans="9:14" x14ac:dyDescent="0.25">
      <c r="I11366" s="19"/>
      <c r="J11366" s="19"/>
      <c r="K11366" s="19"/>
      <c r="L11366" s="19"/>
      <c r="M11366" s="19"/>
      <c r="N11366" s="20"/>
    </row>
    <row r="11367" spans="9:14" x14ac:dyDescent="0.25">
      <c r="I11367" s="19"/>
      <c r="J11367" s="19"/>
      <c r="K11367" s="19"/>
      <c r="L11367" s="19"/>
      <c r="M11367" s="19"/>
      <c r="N11367" s="20"/>
    </row>
    <row r="11368" spans="9:14" x14ac:dyDescent="0.25">
      <c r="I11368" s="19"/>
      <c r="J11368" s="19"/>
      <c r="K11368" s="19"/>
      <c r="L11368" s="19"/>
      <c r="M11368" s="19"/>
      <c r="N11368" s="20"/>
    </row>
    <row r="11369" spans="9:14" x14ac:dyDescent="0.25">
      <c r="I11369" s="19"/>
      <c r="J11369" s="19"/>
      <c r="K11369" s="19"/>
      <c r="L11369" s="19"/>
      <c r="M11369" s="19"/>
      <c r="N11369" s="20"/>
    </row>
    <row r="11370" spans="9:14" x14ac:dyDescent="0.25">
      <c r="I11370" s="19"/>
      <c r="J11370" s="19"/>
      <c r="K11370" s="19"/>
      <c r="L11370" s="19"/>
      <c r="M11370" s="19"/>
      <c r="N11370" s="20"/>
    </row>
    <row r="11371" spans="9:14" x14ac:dyDescent="0.25">
      <c r="I11371" s="19"/>
      <c r="J11371" s="19"/>
      <c r="K11371" s="19"/>
      <c r="L11371" s="19"/>
      <c r="M11371" s="19"/>
      <c r="N11371" s="20"/>
    </row>
    <row r="11372" spans="9:14" x14ac:dyDescent="0.25">
      <c r="I11372" s="19"/>
      <c r="J11372" s="19"/>
      <c r="K11372" s="19"/>
      <c r="L11372" s="19"/>
      <c r="M11372" s="19"/>
      <c r="N11372" s="20"/>
    </row>
    <row r="11373" spans="9:14" x14ac:dyDescent="0.25">
      <c r="I11373" s="19"/>
      <c r="J11373" s="19"/>
      <c r="K11373" s="19"/>
      <c r="L11373" s="19"/>
      <c r="M11373" s="19"/>
      <c r="N11373" s="20"/>
    </row>
    <row r="11374" spans="9:14" x14ac:dyDescent="0.25">
      <c r="I11374" s="19"/>
      <c r="J11374" s="19"/>
      <c r="K11374" s="19"/>
      <c r="L11374" s="19"/>
      <c r="M11374" s="19"/>
      <c r="N11374" s="20"/>
    </row>
    <row r="11375" spans="9:14" x14ac:dyDescent="0.25">
      <c r="I11375" s="19"/>
      <c r="J11375" s="19"/>
      <c r="K11375" s="19"/>
      <c r="L11375" s="19"/>
      <c r="M11375" s="19"/>
      <c r="N11375" s="20"/>
    </row>
    <row r="11376" spans="9:14" x14ac:dyDescent="0.25">
      <c r="I11376" s="19"/>
      <c r="J11376" s="19"/>
      <c r="K11376" s="19"/>
      <c r="L11376" s="19"/>
      <c r="M11376" s="19"/>
      <c r="N11376" s="20"/>
    </row>
    <row r="11377" spans="9:14" x14ac:dyDescent="0.25">
      <c r="I11377" s="19"/>
      <c r="J11377" s="19"/>
      <c r="K11377" s="19"/>
      <c r="L11377" s="19"/>
      <c r="M11377" s="19"/>
      <c r="N11377" s="20"/>
    </row>
    <row r="11378" spans="9:14" x14ac:dyDescent="0.25">
      <c r="I11378" s="19"/>
      <c r="J11378" s="19"/>
      <c r="K11378" s="19"/>
      <c r="L11378" s="19"/>
      <c r="M11378" s="19"/>
      <c r="N11378" s="20"/>
    </row>
    <row r="11379" spans="9:14" x14ac:dyDescent="0.25">
      <c r="I11379" s="19"/>
      <c r="J11379" s="19"/>
      <c r="K11379" s="19"/>
      <c r="L11379" s="19"/>
      <c r="M11379" s="19"/>
      <c r="N11379" s="20"/>
    </row>
    <row r="11380" spans="9:14" x14ac:dyDescent="0.25">
      <c r="I11380" s="19"/>
      <c r="J11380" s="19"/>
      <c r="K11380" s="19"/>
      <c r="L11380" s="19"/>
      <c r="M11380" s="19"/>
      <c r="N11380" s="20"/>
    </row>
    <row r="11381" spans="9:14" x14ac:dyDescent="0.25">
      <c r="I11381" s="19"/>
      <c r="J11381" s="19"/>
      <c r="K11381" s="19"/>
      <c r="L11381" s="19"/>
      <c r="M11381" s="19"/>
      <c r="N11381" s="20"/>
    </row>
    <row r="11382" spans="9:14" x14ac:dyDescent="0.25">
      <c r="I11382" s="19"/>
      <c r="J11382" s="19"/>
      <c r="K11382" s="19"/>
      <c r="L11382" s="19"/>
      <c r="M11382" s="19"/>
      <c r="N11382" s="20"/>
    </row>
    <row r="11383" spans="9:14" x14ac:dyDescent="0.25">
      <c r="I11383" s="19"/>
      <c r="J11383" s="19"/>
      <c r="K11383" s="19"/>
      <c r="L11383" s="19"/>
      <c r="M11383" s="19"/>
      <c r="N11383" s="20"/>
    </row>
    <row r="11384" spans="9:14" x14ac:dyDescent="0.25">
      <c r="I11384" s="19"/>
      <c r="J11384" s="19"/>
      <c r="K11384" s="19"/>
      <c r="L11384" s="19"/>
      <c r="M11384" s="19"/>
      <c r="N11384" s="20"/>
    </row>
    <row r="11385" spans="9:14" x14ac:dyDescent="0.25">
      <c r="I11385" s="19"/>
      <c r="J11385" s="19"/>
      <c r="K11385" s="19"/>
      <c r="L11385" s="19"/>
      <c r="M11385" s="19"/>
      <c r="N11385" s="20"/>
    </row>
    <row r="11386" spans="9:14" x14ac:dyDescent="0.25">
      <c r="I11386" s="19"/>
      <c r="J11386" s="19"/>
      <c r="K11386" s="19"/>
      <c r="L11386" s="19"/>
      <c r="M11386" s="19"/>
      <c r="N11386" s="20"/>
    </row>
    <row r="11387" spans="9:14" x14ac:dyDescent="0.25">
      <c r="I11387" s="19"/>
      <c r="J11387" s="19"/>
      <c r="K11387" s="19"/>
      <c r="L11387" s="19"/>
      <c r="M11387" s="19"/>
      <c r="N11387" s="20"/>
    </row>
    <row r="11388" spans="9:14" x14ac:dyDescent="0.25">
      <c r="I11388" s="19"/>
      <c r="J11388" s="19"/>
      <c r="K11388" s="19"/>
      <c r="L11388" s="19"/>
      <c r="M11388" s="19"/>
      <c r="N11388" s="20"/>
    </row>
    <row r="11389" spans="9:14" x14ac:dyDescent="0.25">
      <c r="I11389" s="19"/>
      <c r="J11389" s="19"/>
      <c r="K11389" s="19"/>
      <c r="L11389" s="19"/>
      <c r="M11389" s="19"/>
      <c r="N11389" s="20"/>
    </row>
    <row r="11390" spans="9:14" x14ac:dyDescent="0.25">
      <c r="I11390" s="19"/>
      <c r="J11390" s="19"/>
      <c r="K11390" s="19"/>
      <c r="L11390" s="19"/>
      <c r="M11390" s="19"/>
      <c r="N11390" s="20"/>
    </row>
    <row r="11391" spans="9:14" x14ac:dyDescent="0.25">
      <c r="I11391" s="19"/>
      <c r="J11391" s="19"/>
      <c r="K11391" s="19"/>
      <c r="L11391" s="19"/>
      <c r="M11391" s="19"/>
      <c r="N11391" s="20"/>
    </row>
    <row r="11392" spans="9:14" x14ac:dyDescent="0.25">
      <c r="I11392" s="19"/>
      <c r="J11392" s="19"/>
      <c r="K11392" s="19"/>
      <c r="L11392" s="19"/>
      <c r="M11392" s="19"/>
      <c r="N11392" s="20"/>
    </row>
    <row r="11393" spans="6:14" x14ac:dyDescent="0.25">
      <c r="I11393" s="19"/>
      <c r="J11393" s="19"/>
      <c r="K11393" s="19"/>
      <c r="L11393" s="19"/>
      <c r="M11393" s="19"/>
      <c r="N11393" s="20"/>
    </row>
    <row r="11394" spans="6:14" x14ac:dyDescent="0.25">
      <c r="I11394" s="19"/>
      <c r="J11394" s="19"/>
      <c r="K11394" s="19"/>
      <c r="L11394" s="19"/>
      <c r="M11394" s="19"/>
      <c r="N11394" s="20"/>
    </row>
    <row r="11395" spans="6:14" x14ac:dyDescent="0.25">
      <c r="I11395" s="19"/>
      <c r="J11395" s="19"/>
      <c r="K11395" s="19"/>
      <c r="L11395" s="19"/>
      <c r="M11395" s="19"/>
      <c r="N11395" s="20"/>
    </row>
    <row r="11396" spans="6:14" x14ac:dyDescent="0.25">
      <c r="I11396" s="19"/>
      <c r="J11396" s="19"/>
      <c r="K11396" s="19"/>
      <c r="L11396" s="19"/>
      <c r="M11396" s="19"/>
      <c r="N11396" s="20"/>
    </row>
    <row r="11397" spans="6:14" x14ac:dyDescent="0.25">
      <c r="I11397" s="19"/>
      <c r="J11397" s="19"/>
      <c r="K11397" s="19"/>
      <c r="L11397" s="19"/>
      <c r="M11397" s="19"/>
      <c r="N11397" s="20"/>
    </row>
    <row r="11398" spans="6:14" x14ac:dyDescent="0.25">
      <c r="I11398" s="19"/>
      <c r="J11398" s="19"/>
      <c r="K11398" s="19"/>
      <c r="L11398" s="19"/>
      <c r="M11398" s="19"/>
      <c r="N11398" s="20"/>
    </row>
    <row r="11399" spans="6:14" x14ac:dyDescent="0.25">
      <c r="I11399" s="19"/>
      <c r="J11399" s="19"/>
      <c r="K11399" s="19"/>
      <c r="L11399" s="19"/>
      <c r="M11399" s="19"/>
      <c r="N11399" s="20"/>
    </row>
    <row r="11400" spans="6:14" x14ac:dyDescent="0.25">
      <c r="F11400" s="18"/>
      <c r="G11400" s="18"/>
      <c r="I11400" s="19"/>
      <c r="J11400" s="19"/>
      <c r="K11400" s="19"/>
      <c r="L11400" s="19"/>
      <c r="M11400" s="19"/>
      <c r="N11400" s="20"/>
    </row>
    <row r="11401" spans="6:14" x14ac:dyDescent="0.25">
      <c r="I11401" s="19"/>
      <c r="J11401" s="19"/>
      <c r="K11401" s="19"/>
      <c r="L11401" s="19"/>
      <c r="M11401" s="19"/>
      <c r="N11401" s="20"/>
    </row>
    <row r="11402" spans="6:14" x14ac:dyDescent="0.25">
      <c r="I11402" s="19"/>
      <c r="J11402" s="19"/>
      <c r="K11402" s="19"/>
      <c r="L11402" s="19"/>
      <c r="M11402" s="19"/>
      <c r="N11402" s="20"/>
    </row>
    <row r="11403" spans="6:14" x14ac:dyDescent="0.25">
      <c r="I11403" s="19"/>
      <c r="J11403" s="19"/>
      <c r="K11403" s="19"/>
      <c r="L11403" s="19"/>
      <c r="M11403" s="19"/>
      <c r="N11403" s="20"/>
    </row>
    <row r="11404" spans="6:14" x14ac:dyDescent="0.25">
      <c r="I11404" s="19"/>
      <c r="J11404" s="19"/>
      <c r="K11404" s="19"/>
      <c r="L11404" s="19"/>
      <c r="M11404" s="19"/>
      <c r="N11404" s="20"/>
    </row>
    <row r="11405" spans="6:14" x14ac:dyDescent="0.25">
      <c r="I11405" s="19"/>
      <c r="J11405" s="19"/>
      <c r="K11405" s="19"/>
      <c r="L11405" s="19"/>
      <c r="M11405" s="19"/>
      <c r="N11405" s="20"/>
    </row>
    <row r="11406" spans="6:14" x14ac:dyDescent="0.25">
      <c r="I11406" s="19"/>
      <c r="J11406" s="19"/>
      <c r="K11406" s="19"/>
      <c r="L11406" s="19"/>
      <c r="M11406" s="19"/>
      <c r="N11406" s="20"/>
    </row>
    <row r="11407" spans="6:14" x14ac:dyDescent="0.25">
      <c r="I11407" s="19"/>
      <c r="J11407" s="19"/>
      <c r="K11407" s="19"/>
      <c r="L11407" s="19"/>
      <c r="M11407" s="19"/>
      <c r="N11407" s="20"/>
    </row>
    <row r="11408" spans="6:14" x14ac:dyDescent="0.25">
      <c r="I11408" s="19"/>
      <c r="J11408" s="19"/>
      <c r="K11408" s="19"/>
      <c r="L11408" s="19"/>
      <c r="M11408" s="19"/>
      <c r="N11408" s="20"/>
    </row>
    <row r="11409" spans="9:14" x14ac:dyDescent="0.25">
      <c r="I11409" s="19"/>
      <c r="J11409" s="19"/>
      <c r="K11409" s="19"/>
      <c r="L11409" s="19"/>
      <c r="M11409" s="19"/>
      <c r="N11409" s="20"/>
    </row>
    <row r="11410" spans="9:14" x14ac:dyDescent="0.25">
      <c r="I11410" s="19"/>
      <c r="J11410" s="19"/>
      <c r="K11410" s="19"/>
      <c r="L11410" s="19"/>
      <c r="M11410" s="19"/>
      <c r="N11410" s="20"/>
    </row>
    <row r="11411" spans="9:14" x14ac:dyDescent="0.25">
      <c r="I11411" s="19"/>
      <c r="J11411" s="19"/>
      <c r="K11411" s="19"/>
      <c r="L11411" s="19"/>
      <c r="M11411" s="19"/>
      <c r="N11411" s="20"/>
    </row>
    <row r="11412" spans="9:14" x14ac:dyDescent="0.25">
      <c r="I11412" s="19"/>
      <c r="J11412" s="19"/>
      <c r="K11412" s="19"/>
      <c r="L11412" s="19"/>
      <c r="M11412" s="19"/>
      <c r="N11412" s="20"/>
    </row>
    <row r="11413" spans="9:14" x14ac:dyDescent="0.25">
      <c r="I11413" s="19"/>
      <c r="J11413" s="19"/>
      <c r="K11413" s="19"/>
      <c r="L11413" s="19"/>
      <c r="M11413" s="19"/>
      <c r="N11413" s="20"/>
    </row>
    <row r="11414" spans="9:14" x14ac:dyDescent="0.25">
      <c r="I11414" s="19"/>
      <c r="J11414" s="19"/>
      <c r="K11414" s="19"/>
      <c r="L11414" s="19"/>
      <c r="M11414" s="19"/>
      <c r="N11414" s="20"/>
    </row>
    <row r="11415" spans="9:14" x14ac:dyDescent="0.25">
      <c r="I11415" s="19"/>
      <c r="J11415" s="19"/>
      <c r="K11415" s="19"/>
      <c r="L11415" s="19"/>
      <c r="M11415" s="19"/>
      <c r="N11415" s="20"/>
    </row>
    <row r="11416" spans="9:14" x14ac:dyDescent="0.25">
      <c r="I11416" s="19"/>
      <c r="J11416" s="19"/>
      <c r="K11416" s="19"/>
      <c r="L11416" s="19"/>
      <c r="M11416" s="19"/>
      <c r="N11416" s="20"/>
    </row>
    <row r="11417" spans="9:14" x14ac:dyDescent="0.25">
      <c r="I11417" s="19"/>
      <c r="J11417" s="19"/>
      <c r="K11417" s="19"/>
      <c r="L11417" s="19"/>
      <c r="M11417" s="19"/>
      <c r="N11417" s="20"/>
    </row>
    <row r="11418" spans="9:14" x14ac:dyDescent="0.25">
      <c r="I11418" s="19"/>
      <c r="J11418" s="19"/>
      <c r="K11418" s="19"/>
      <c r="L11418" s="19"/>
      <c r="M11418" s="19"/>
      <c r="N11418" s="20"/>
    </row>
    <row r="11419" spans="9:14" x14ac:dyDescent="0.25">
      <c r="I11419" s="19"/>
      <c r="J11419" s="19"/>
      <c r="K11419" s="19"/>
      <c r="L11419" s="19"/>
      <c r="M11419" s="19"/>
      <c r="N11419" s="20"/>
    </row>
    <row r="11420" spans="9:14" x14ac:dyDescent="0.25">
      <c r="I11420" s="19"/>
      <c r="J11420" s="19"/>
      <c r="K11420" s="19"/>
      <c r="L11420" s="19"/>
      <c r="M11420" s="19"/>
      <c r="N11420" s="20"/>
    </row>
    <row r="11421" spans="9:14" x14ac:dyDescent="0.25">
      <c r="I11421" s="19"/>
      <c r="J11421" s="19"/>
      <c r="K11421" s="19"/>
      <c r="L11421" s="19"/>
      <c r="M11421" s="19"/>
      <c r="N11421" s="20"/>
    </row>
    <row r="11422" spans="9:14" x14ac:dyDescent="0.25">
      <c r="I11422" s="19"/>
      <c r="J11422" s="19"/>
      <c r="K11422" s="19"/>
      <c r="L11422" s="19"/>
      <c r="M11422" s="19"/>
      <c r="N11422" s="20"/>
    </row>
    <row r="11423" spans="9:14" x14ac:dyDescent="0.25">
      <c r="I11423" s="19"/>
      <c r="J11423" s="19"/>
      <c r="K11423" s="19"/>
      <c r="L11423" s="19"/>
      <c r="M11423" s="19"/>
      <c r="N11423" s="20"/>
    </row>
    <row r="11424" spans="9:14" x14ac:dyDescent="0.25">
      <c r="I11424" s="19"/>
      <c r="J11424" s="19"/>
      <c r="K11424" s="19"/>
      <c r="L11424" s="19"/>
      <c r="M11424" s="19"/>
      <c r="N11424" s="20"/>
    </row>
    <row r="11425" spans="9:14" x14ac:dyDescent="0.25">
      <c r="I11425" s="19"/>
      <c r="J11425" s="19"/>
      <c r="K11425" s="19"/>
      <c r="L11425" s="19"/>
      <c r="M11425" s="19"/>
      <c r="N11425" s="20"/>
    </row>
    <row r="11426" spans="9:14" x14ac:dyDescent="0.25">
      <c r="I11426" s="19"/>
      <c r="J11426" s="19"/>
      <c r="K11426" s="19"/>
      <c r="L11426" s="19"/>
      <c r="M11426" s="19"/>
      <c r="N11426" s="20"/>
    </row>
    <row r="11427" spans="9:14" x14ac:dyDescent="0.25">
      <c r="I11427" s="19"/>
      <c r="J11427" s="19"/>
      <c r="K11427" s="19"/>
      <c r="L11427" s="19"/>
      <c r="M11427" s="19"/>
      <c r="N11427" s="20"/>
    </row>
    <row r="11428" spans="9:14" x14ac:dyDescent="0.25">
      <c r="I11428" s="19"/>
      <c r="J11428" s="19"/>
      <c r="K11428" s="19"/>
      <c r="L11428" s="19"/>
      <c r="M11428" s="19"/>
      <c r="N11428" s="20"/>
    </row>
    <row r="11429" spans="9:14" x14ac:dyDescent="0.25">
      <c r="I11429" s="19"/>
      <c r="J11429" s="19"/>
      <c r="K11429" s="19"/>
      <c r="L11429" s="19"/>
      <c r="M11429" s="19"/>
      <c r="N11429" s="20"/>
    </row>
    <row r="11430" spans="9:14" x14ac:dyDescent="0.25">
      <c r="I11430" s="19"/>
      <c r="J11430" s="19"/>
      <c r="K11430" s="19"/>
      <c r="L11430" s="19"/>
      <c r="M11430" s="19"/>
      <c r="N11430" s="20"/>
    </row>
    <row r="11431" spans="9:14" x14ac:dyDescent="0.25">
      <c r="I11431" s="19"/>
      <c r="J11431" s="19"/>
      <c r="K11431" s="19"/>
      <c r="L11431" s="19"/>
      <c r="M11431" s="19"/>
      <c r="N11431" s="20"/>
    </row>
    <row r="11432" spans="9:14" x14ac:dyDescent="0.25">
      <c r="I11432" s="19"/>
      <c r="J11432" s="19"/>
      <c r="K11432" s="19"/>
      <c r="L11432" s="19"/>
      <c r="M11432" s="19"/>
      <c r="N11432" s="20"/>
    </row>
    <row r="11433" spans="9:14" x14ac:dyDescent="0.25">
      <c r="I11433" s="19"/>
      <c r="J11433" s="19"/>
      <c r="K11433" s="19"/>
      <c r="L11433" s="19"/>
      <c r="M11433" s="19"/>
      <c r="N11433" s="20"/>
    </row>
    <row r="11434" spans="9:14" x14ac:dyDescent="0.25">
      <c r="I11434" s="19"/>
      <c r="J11434" s="19"/>
      <c r="K11434" s="19"/>
      <c r="L11434" s="19"/>
      <c r="M11434" s="19"/>
      <c r="N11434" s="20"/>
    </row>
    <row r="11435" spans="9:14" x14ac:dyDescent="0.25">
      <c r="I11435" s="19"/>
      <c r="J11435" s="19"/>
      <c r="K11435" s="19"/>
      <c r="L11435" s="19"/>
      <c r="M11435" s="19"/>
      <c r="N11435" s="20"/>
    </row>
    <row r="11436" spans="9:14" x14ac:dyDescent="0.25">
      <c r="I11436" s="19"/>
      <c r="J11436" s="19"/>
      <c r="K11436" s="19"/>
      <c r="L11436" s="19"/>
      <c r="M11436" s="19"/>
      <c r="N11436" s="20"/>
    </row>
    <row r="11437" spans="9:14" x14ac:dyDescent="0.25">
      <c r="I11437" s="19"/>
      <c r="J11437" s="19"/>
      <c r="K11437" s="19"/>
      <c r="L11437" s="19"/>
      <c r="M11437" s="19"/>
      <c r="N11437" s="20"/>
    </row>
    <row r="11438" spans="9:14" x14ac:dyDescent="0.25">
      <c r="I11438" s="19"/>
      <c r="J11438" s="19"/>
      <c r="K11438" s="19"/>
      <c r="L11438" s="19"/>
      <c r="M11438" s="19"/>
      <c r="N11438" s="20"/>
    </row>
    <row r="11439" spans="9:14" x14ac:dyDescent="0.25">
      <c r="I11439" s="19"/>
      <c r="J11439" s="19"/>
      <c r="K11439" s="19"/>
      <c r="L11439" s="19"/>
      <c r="M11439" s="19"/>
      <c r="N11439" s="20"/>
    </row>
    <row r="11440" spans="9:14" x14ac:dyDescent="0.25">
      <c r="I11440" s="19"/>
      <c r="J11440" s="19"/>
      <c r="K11440" s="19"/>
      <c r="L11440" s="19"/>
      <c r="M11440" s="19"/>
      <c r="N11440" s="20"/>
    </row>
    <row r="11441" spans="9:14" x14ac:dyDescent="0.25">
      <c r="I11441" s="19"/>
      <c r="J11441" s="19"/>
      <c r="K11441" s="19"/>
      <c r="L11441" s="19"/>
      <c r="M11441" s="19"/>
      <c r="N11441" s="20"/>
    </row>
    <row r="11442" spans="9:14" x14ac:dyDescent="0.25">
      <c r="I11442" s="19"/>
      <c r="J11442" s="19"/>
      <c r="K11442" s="19"/>
      <c r="L11442" s="19"/>
      <c r="M11442" s="19"/>
      <c r="N11442" s="20"/>
    </row>
    <row r="11443" spans="9:14" x14ac:dyDescent="0.25">
      <c r="I11443" s="19"/>
      <c r="J11443" s="19"/>
      <c r="K11443" s="19"/>
      <c r="L11443" s="19"/>
      <c r="M11443" s="19"/>
      <c r="N11443" s="20"/>
    </row>
    <row r="11444" spans="9:14" x14ac:dyDescent="0.25">
      <c r="I11444" s="19"/>
      <c r="J11444" s="19"/>
      <c r="K11444" s="19"/>
      <c r="L11444" s="19"/>
      <c r="M11444" s="19"/>
      <c r="N11444" s="20"/>
    </row>
    <row r="11445" spans="9:14" x14ac:dyDescent="0.25">
      <c r="I11445" s="19"/>
      <c r="J11445" s="19"/>
      <c r="K11445" s="19"/>
      <c r="L11445" s="19"/>
      <c r="M11445" s="19"/>
      <c r="N11445" s="20"/>
    </row>
    <row r="11446" spans="9:14" x14ac:dyDescent="0.25">
      <c r="I11446" s="19"/>
      <c r="J11446" s="19"/>
      <c r="K11446" s="19"/>
      <c r="L11446" s="19"/>
      <c r="M11446" s="19"/>
      <c r="N11446" s="20"/>
    </row>
    <row r="11447" spans="9:14" x14ac:dyDescent="0.25">
      <c r="I11447" s="19"/>
      <c r="J11447" s="19"/>
      <c r="K11447" s="19"/>
      <c r="L11447" s="19"/>
      <c r="M11447" s="19"/>
      <c r="N11447" s="20"/>
    </row>
    <row r="11448" spans="9:14" x14ac:dyDescent="0.25">
      <c r="I11448" s="19"/>
      <c r="J11448" s="19"/>
      <c r="K11448" s="19"/>
      <c r="L11448" s="19"/>
      <c r="M11448" s="19"/>
      <c r="N11448" s="20"/>
    </row>
    <row r="11449" spans="9:14" x14ac:dyDescent="0.25">
      <c r="I11449" s="19"/>
      <c r="J11449" s="19"/>
      <c r="K11449" s="19"/>
      <c r="L11449" s="19"/>
      <c r="M11449" s="19"/>
      <c r="N11449" s="20"/>
    </row>
    <row r="11450" spans="9:14" x14ac:dyDescent="0.25">
      <c r="I11450" s="19"/>
      <c r="J11450" s="19"/>
      <c r="K11450" s="19"/>
      <c r="L11450" s="19"/>
      <c r="M11450" s="19"/>
      <c r="N11450" s="20"/>
    </row>
    <row r="11451" spans="9:14" x14ac:dyDescent="0.25">
      <c r="I11451" s="19"/>
      <c r="J11451" s="19"/>
      <c r="K11451" s="19"/>
      <c r="L11451" s="19"/>
      <c r="M11451" s="19"/>
      <c r="N11451" s="20"/>
    </row>
    <row r="11452" spans="9:14" x14ac:dyDescent="0.25">
      <c r="I11452" s="19"/>
      <c r="J11452" s="19"/>
      <c r="K11452" s="19"/>
      <c r="L11452" s="19"/>
      <c r="M11452" s="19"/>
      <c r="N11452" s="20"/>
    </row>
    <row r="11453" spans="9:14" x14ac:dyDescent="0.25">
      <c r="I11453" s="19"/>
      <c r="J11453" s="19"/>
      <c r="K11453" s="19"/>
      <c r="L11453" s="19"/>
      <c r="M11453" s="19"/>
      <c r="N11453" s="20"/>
    </row>
    <row r="11454" spans="9:14" x14ac:dyDescent="0.25">
      <c r="I11454" s="19"/>
      <c r="J11454" s="19"/>
      <c r="K11454" s="19"/>
      <c r="L11454" s="19"/>
      <c r="M11454" s="19"/>
      <c r="N11454" s="20"/>
    </row>
    <row r="11455" spans="9:14" x14ac:dyDescent="0.25">
      <c r="I11455" s="19"/>
      <c r="J11455" s="19"/>
      <c r="K11455" s="19"/>
      <c r="L11455" s="19"/>
      <c r="M11455" s="19"/>
      <c r="N11455" s="20"/>
    </row>
    <row r="11456" spans="9:14" x14ac:dyDescent="0.25">
      <c r="I11456" s="19"/>
      <c r="J11456" s="19"/>
      <c r="K11456" s="19"/>
      <c r="L11456" s="19"/>
      <c r="M11456" s="19"/>
      <c r="N11456" s="20"/>
    </row>
    <row r="11457" spans="9:14" x14ac:dyDescent="0.25">
      <c r="I11457" s="19"/>
      <c r="J11457" s="19"/>
      <c r="K11457" s="19"/>
      <c r="L11457" s="19"/>
      <c r="M11457" s="19"/>
      <c r="N11457" s="20"/>
    </row>
    <row r="11458" spans="9:14" x14ac:dyDescent="0.25">
      <c r="I11458" s="19"/>
      <c r="J11458" s="19"/>
      <c r="K11458" s="19"/>
      <c r="L11458" s="19"/>
      <c r="M11458" s="19"/>
      <c r="N11458" s="20"/>
    </row>
    <row r="11459" spans="9:14" x14ac:dyDescent="0.25">
      <c r="I11459" s="19"/>
      <c r="J11459" s="19"/>
      <c r="K11459" s="19"/>
      <c r="L11459" s="19"/>
      <c r="M11459" s="19"/>
      <c r="N11459" s="20"/>
    </row>
    <row r="11460" spans="9:14" x14ac:dyDescent="0.25">
      <c r="I11460" s="19"/>
      <c r="J11460" s="19"/>
      <c r="K11460" s="19"/>
      <c r="L11460" s="19"/>
      <c r="M11460" s="19"/>
      <c r="N11460" s="20"/>
    </row>
    <row r="11461" spans="9:14" x14ac:dyDescent="0.25">
      <c r="I11461" s="19"/>
      <c r="J11461" s="19"/>
      <c r="K11461" s="19"/>
      <c r="L11461" s="19"/>
      <c r="M11461" s="19"/>
      <c r="N11461" s="20"/>
    </row>
    <row r="11462" spans="9:14" x14ac:dyDescent="0.25">
      <c r="I11462" s="19"/>
      <c r="J11462" s="19"/>
      <c r="K11462" s="19"/>
      <c r="L11462" s="19"/>
      <c r="M11462" s="19"/>
      <c r="N11462" s="20"/>
    </row>
    <row r="11463" spans="9:14" x14ac:dyDescent="0.25">
      <c r="I11463" s="19"/>
      <c r="J11463" s="19"/>
      <c r="K11463" s="19"/>
      <c r="L11463" s="19"/>
      <c r="M11463" s="19"/>
      <c r="N11463" s="20"/>
    </row>
    <row r="11464" spans="9:14" x14ac:dyDescent="0.25">
      <c r="I11464" s="19"/>
      <c r="J11464" s="19"/>
      <c r="K11464" s="19"/>
      <c r="L11464" s="19"/>
      <c r="M11464" s="19"/>
      <c r="N11464" s="20"/>
    </row>
    <row r="11465" spans="9:14" x14ac:dyDescent="0.25">
      <c r="I11465" s="19"/>
      <c r="J11465" s="19"/>
      <c r="K11465" s="19"/>
      <c r="L11465" s="19"/>
      <c r="M11465" s="19"/>
      <c r="N11465" s="20"/>
    </row>
    <row r="11466" spans="9:14" x14ac:dyDescent="0.25">
      <c r="I11466" s="19"/>
      <c r="J11466" s="19"/>
      <c r="K11466" s="19"/>
      <c r="L11466" s="19"/>
      <c r="M11466" s="19"/>
      <c r="N11466" s="20"/>
    </row>
    <row r="11467" spans="9:14" x14ac:dyDescent="0.25">
      <c r="I11467" s="19"/>
      <c r="J11467" s="19"/>
      <c r="K11467" s="19"/>
      <c r="L11467" s="19"/>
      <c r="M11467" s="19"/>
      <c r="N11467" s="20"/>
    </row>
    <row r="11468" spans="9:14" x14ac:dyDescent="0.25">
      <c r="I11468" s="19"/>
      <c r="J11468" s="19"/>
      <c r="K11468" s="19"/>
      <c r="L11468" s="19"/>
      <c r="M11468" s="19"/>
      <c r="N11468" s="20"/>
    </row>
    <row r="11469" spans="9:14" x14ac:dyDescent="0.25">
      <c r="I11469" s="19"/>
      <c r="J11469" s="19"/>
      <c r="K11469" s="19"/>
      <c r="L11469" s="19"/>
      <c r="M11469" s="19"/>
      <c r="N11469" s="20"/>
    </row>
    <row r="11470" spans="9:14" x14ac:dyDescent="0.25">
      <c r="I11470" s="19"/>
      <c r="J11470" s="19"/>
      <c r="K11470" s="19"/>
      <c r="L11470" s="19"/>
      <c r="M11470" s="19"/>
      <c r="N11470" s="20"/>
    </row>
    <row r="11471" spans="9:14" x14ac:dyDescent="0.25">
      <c r="I11471" s="19"/>
      <c r="J11471" s="19"/>
      <c r="K11471" s="19"/>
      <c r="L11471" s="19"/>
      <c r="M11471" s="19"/>
      <c r="N11471" s="20"/>
    </row>
    <row r="11472" spans="9:14" x14ac:dyDescent="0.25">
      <c r="I11472" s="19"/>
      <c r="J11472" s="19"/>
      <c r="K11472" s="19"/>
      <c r="L11472" s="19"/>
      <c r="M11472" s="19"/>
      <c r="N11472" s="20"/>
    </row>
    <row r="11473" spans="9:14" x14ac:dyDescent="0.25">
      <c r="I11473" s="19"/>
      <c r="J11473" s="19"/>
      <c r="K11473" s="19"/>
      <c r="L11473" s="19"/>
      <c r="M11473" s="19"/>
      <c r="N11473" s="20"/>
    </row>
    <row r="11474" spans="9:14" x14ac:dyDescent="0.25">
      <c r="I11474" s="19"/>
      <c r="J11474" s="19"/>
      <c r="K11474" s="19"/>
      <c r="L11474" s="19"/>
      <c r="M11474" s="19"/>
      <c r="N11474" s="20"/>
    </row>
    <row r="11475" spans="9:14" x14ac:dyDescent="0.25">
      <c r="I11475" s="19"/>
      <c r="J11475" s="19"/>
      <c r="K11475" s="19"/>
      <c r="L11475" s="19"/>
      <c r="M11475" s="19"/>
      <c r="N11475" s="20"/>
    </row>
    <row r="11476" spans="9:14" x14ac:dyDescent="0.25">
      <c r="I11476" s="19"/>
      <c r="J11476" s="19"/>
      <c r="K11476" s="19"/>
      <c r="L11476" s="19"/>
      <c r="M11476" s="19"/>
      <c r="N11476" s="20"/>
    </row>
    <row r="11477" spans="9:14" x14ac:dyDescent="0.25">
      <c r="I11477" s="19"/>
      <c r="J11477" s="19"/>
      <c r="K11477" s="19"/>
      <c r="L11477" s="19"/>
      <c r="M11477" s="19"/>
      <c r="N11477" s="20"/>
    </row>
    <row r="11478" spans="9:14" x14ac:dyDescent="0.25">
      <c r="I11478" s="19"/>
      <c r="J11478" s="19"/>
      <c r="K11478" s="19"/>
      <c r="L11478" s="19"/>
      <c r="M11478" s="19"/>
      <c r="N11478" s="20"/>
    </row>
    <row r="11479" spans="9:14" x14ac:dyDescent="0.25">
      <c r="I11479" s="19"/>
      <c r="J11479" s="19"/>
      <c r="K11479" s="19"/>
      <c r="L11479" s="19"/>
      <c r="M11479" s="19"/>
      <c r="N11479" s="20"/>
    </row>
    <row r="11480" spans="9:14" x14ac:dyDescent="0.25">
      <c r="I11480" s="19"/>
      <c r="J11480" s="19"/>
      <c r="K11480" s="19"/>
      <c r="L11480" s="19"/>
      <c r="M11480" s="19"/>
      <c r="N11480" s="20"/>
    </row>
    <row r="11481" spans="9:14" x14ac:dyDescent="0.25">
      <c r="I11481" s="19"/>
      <c r="J11481" s="19"/>
      <c r="K11481" s="19"/>
      <c r="L11481" s="19"/>
      <c r="M11481" s="19"/>
      <c r="N11481" s="20"/>
    </row>
    <row r="11482" spans="9:14" x14ac:dyDescent="0.25">
      <c r="I11482" s="19"/>
      <c r="J11482" s="19"/>
      <c r="K11482" s="19"/>
      <c r="L11482" s="19"/>
      <c r="M11482" s="19"/>
      <c r="N11482" s="20"/>
    </row>
    <row r="11483" spans="9:14" x14ac:dyDescent="0.25">
      <c r="I11483" s="19"/>
      <c r="J11483" s="19"/>
      <c r="K11483" s="19"/>
      <c r="L11483" s="19"/>
      <c r="M11483" s="19"/>
      <c r="N11483" s="20"/>
    </row>
    <row r="11484" spans="9:14" x14ac:dyDescent="0.25">
      <c r="I11484" s="19"/>
      <c r="J11484" s="19"/>
      <c r="K11484" s="19"/>
      <c r="L11484" s="19"/>
      <c r="M11484" s="19"/>
      <c r="N11484" s="20"/>
    </row>
    <row r="11485" spans="9:14" x14ac:dyDescent="0.25">
      <c r="I11485" s="19"/>
      <c r="J11485" s="19"/>
      <c r="K11485" s="19"/>
      <c r="L11485" s="19"/>
      <c r="M11485" s="19"/>
      <c r="N11485" s="20"/>
    </row>
    <row r="11486" spans="9:14" x14ac:dyDescent="0.25">
      <c r="I11486" s="19"/>
      <c r="J11486" s="19"/>
      <c r="K11486" s="19"/>
      <c r="L11486" s="19"/>
      <c r="M11486" s="19"/>
      <c r="N11486" s="20"/>
    </row>
    <row r="11487" spans="9:14" x14ac:dyDescent="0.25">
      <c r="I11487" s="19"/>
      <c r="J11487" s="19"/>
      <c r="K11487" s="19"/>
      <c r="L11487" s="19"/>
      <c r="M11487" s="19"/>
      <c r="N11487" s="20"/>
    </row>
    <row r="11488" spans="9:14" x14ac:dyDescent="0.25">
      <c r="I11488" s="19"/>
      <c r="J11488" s="19"/>
      <c r="K11488" s="19"/>
      <c r="L11488" s="19"/>
      <c r="M11488" s="19"/>
      <c r="N11488" s="20"/>
    </row>
    <row r="11489" spans="9:14" x14ac:dyDescent="0.25">
      <c r="I11489" s="19"/>
      <c r="J11489" s="19"/>
      <c r="K11489" s="19"/>
      <c r="L11489" s="19"/>
      <c r="M11489" s="19"/>
      <c r="N11489" s="20"/>
    </row>
    <row r="11490" spans="9:14" x14ac:dyDescent="0.25">
      <c r="I11490" s="19"/>
      <c r="J11490" s="19"/>
      <c r="K11490" s="19"/>
      <c r="L11490" s="19"/>
      <c r="M11490" s="19"/>
      <c r="N11490" s="20"/>
    </row>
    <row r="11491" spans="9:14" x14ac:dyDescent="0.25">
      <c r="I11491" s="19"/>
      <c r="J11491" s="19"/>
      <c r="K11491" s="19"/>
      <c r="L11491" s="19"/>
      <c r="M11491" s="19"/>
      <c r="N11491" s="20"/>
    </row>
    <row r="11492" spans="9:14" x14ac:dyDescent="0.25">
      <c r="I11492" s="19"/>
      <c r="J11492" s="19"/>
      <c r="K11492" s="19"/>
      <c r="L11492" s="19"/>
      <c r="M11492" s="19"/>
      <c r="N11492" s="20"/>
    </row>
    <row r="11493" spans="9:14" x14ac:dyDescent="0.25">
      <c r="I11493" s="19"/>
      <c r="J11493" s="19"/>
      <c r="K11493" s="19"/>
      <c r="L11493" s="19"/>
      <c r="M11493" s="19"/>
      <c r="N11493" s="20"/>
    </row>
    <row r="11494" spans="9:14" x14ac:dyDescent="0.25">
      <c r="I11494" s="19"/>
      <c r="J11494" s="19"/>
      <c r="K11494" s="19"/>
      <c r="L11494" s="19"/>
      <c r="M11494" s="19"/>
      <c r="N11494" s="20"/>
    </row>
    <row r="11495" spans="9:14" x14ac:dyDescent="0.25">
      <c r="I11495" s="19"/>
      <c r="J11495" s="19"/>
      <c r="K11495" s="19"/>
      <c r="L11495" s="19"/>
      <c r="M11495" s="19"/>
      <c r="N11495" s="20"/>
    </row>
    <row r="11496" spans="9:14" x14ac:dyDescent="0.25">
      <c r="I11496" s="19"/>
      <c r="J11496" s="19"/>
      <c r="K11496" s="19"/>
      <c r="L11496" s="19"/>
      <c r="M11496" s="19"/>
      <c r="N11496" s="20"/>
    </row>
    <row r="11497" spans="9:14" x14ac:dyDescent="0.25">
      <c r="I11497" s="19"/>
      <c r="J11497" s="19"/>
      <c r="K11497" s="19"/>
      <c r="L11497" s="19"/>
      <c r="M11497" s="19"/>
      <c r="N11497" s="20"/>
    </row>
    <row r="11498" spans="9:14" x14ac:dyDescent="0.25">
      <c r="I11498" s="19"/>
      <c r="J11498" s="19"/>
      <c r="K11498" s="19"/>
      <c r="L11498" s="19"/>
      <c r="M11498" s="19"/>
      <c r="N11498" s="20"/>
    </row>
    <row r="11499" spans="9:14" x14ac:dyDescent="0.25">
      <c r="I11499" s="19"/>
      <c r="J11499" s="19"/>
      <c r="K11499" s="19"/>
      <c r="L11499" s="19"/>
      <c r="M11499" s="19"/>
      <c r="N11499" s="20"/>
    </row>
    <row r="11500" spans="9:14" x14ac:dyDescent="0.25">
      <c r="I11500" s="19"/>
      <c r="J11500" s="19"/>
      <c r="K11500" s="19"/>
      <c r="L11500" s="19"/>
      <c r="M11500" s="19"/>
      <c r="N11500" s="20"/>
    </row>
    <row r="11501" spans="9:14" x14ac:dyDescent="0.25">
      <c r="I11501" s="19"/>
      <c r="J11501" s="19"/>
      <c r="K11501" s="19"/>
      <c r="L11501" s="19"/>
      <c r="M11501" s="19"/>
      <c r="N11501" s="20"/>
    </row>
    <row r="11502" spans="9:14" x14ac:dyDescent="0.25">
      <c r="I11502" s="19"/>
      <c r="J11502" s="19"/>
      <c r="K11502" s="19"/>
      <c r="L11502" s="19"/>
      <c r="M11502" s="19"/>
      <c r="N11502" s="20"/>
    </row>
    <row r="11503" spans="9:14" x14ac:dyDescent="0.25">
      <c r="I11503" s="19"/>
      <c r="J11503" s="19"/>
      <c r="K11503" s="19"/>
      <c r="L11503" s="19"/>
      <c r="M11503" s="19"/>
      <c r="N11503" s="20"/>
    </row>
    <row r="11504" spans="9:14" x14ac:dyDescent="0.25">
      <c r="I11504" s="19"/>
      <c r="J11504" s="19"/>
      <c r="K11504" s="19"/>
      <c r="L11504" s="19"/>
      <c r="M11504" s="19"/>
      <c r="N11504" s="20"/>
    </row>
    <row r="11505" spans="6:14" x14ac:dyDescent="0.25">
      <c r="I11505" s="19"/>
      <c r="J11505" s="19"/>
      <c r="K11505" s="19"/>
      <c r="L11505" s="19"/>
      <c r="M11505" s="19"/>
      <c r="N11505" s="20"/>
    </row>
    <row r="11506" spans="6:14" x14ac:dyDescent="0.25">
      <c r="I11506" s="19"/>
      <c r="J11506" s="19"/>
      <c r="K11506" s="19"/>
      <c r="L11506" s="19"/>
      <c r="M11506" s="19"/>
      <c r="N11506" s="20"/>
    </row>
    <row r="11507" spans="6:14" x14ac:dyDescent="0.25">
      <c r="I11507" s="19"/>
      <c r="J11507" s="19"/>
      <c r="K11507" s="19"/>
      <c r="L11507" s="19"/>
      <c r="M11507" s="19"/>
      <c r="N11507" s="20"/>
    </row>
    <row r="11508" spans="6:14" x14ac:dyDescent="0.25">
      <c r="I11508" s="19"/>
      <c r="J11508" s="19"/>
      <c r="K11508" s="19"/>
      <c r="L11508" s="19"/>
      <c r="M11508" s="19"/>
      <c r="N11508" s="20"/>
    </row>
    <row r="11509" spans="6:14" x14ac:dyDescent="0.25">
      <c r="I11509" s="19"/>
      <c r="J11509" s="19"/>
      <c r="K11509" s="19"/>
      <c r="L11509" s="19"/>
      <c r="M11509" s="19"/>
      <c r="N11509" s="20"/>
    </row>
    <row r="11510" spans="6:14" x14ac:dyDescent="0.25">
      <c r="I11510" s="19"/>
      <c r="J11510" s="19"/>
      <c r="K11510" s="19"/>
      <c r="L11510" s="19"/>
      <c r="M11510" s="19"/>
      <c r="N11510" s="20"/>
    </row>
    <row r="11511" spans="6:14" x14ac:dyDescent="0.25">
      <c r="I11511" s="19"/>
      <c r="J11511" s="19"/>
      <c r="K11511" s="19"/>
      <c r="L11511" s="19"/>
      <c r="M11511" s="19"/>
      <c r="N11511" s="20"/>
    </row>
    <row r="11512" spans="6:14" x14ac:dyDescent="0.25">
      <c r="F11512" s="18"/>
      <c r="G11512" s="18"/>
      <c r="I11512" s="19"/>
      <c r="J11512" s="19"/>
      <c r="K11512" s="19"/>
      <c r="L11512" s="19"/>
      <c r="M11512" s="19"/>
      <c r="N11512" s="20"/>
    </row>
    <row r="11513" spans="6:14" x14ac:dyDescent="0.25">
      <c r="I11513" s="19"/>
      <c r="J11513" s="19"/>
      <c r="K11513" s="19"/>
      <c r="L11513" s="19"/>
      <c r="M11513" s="19"/>
      <c r="N11513" s="20"/>
    </row>
    <row r="11514" spans="6:14" x14ac:dyDescent="0.25">
      <c r="I11514" s="19"/>
      <c r="J11514" s="19"/>
      <c r="K11514" s="19"/>
      <c r="L11514" s="19"/>
      <c r="M11514" s="19"/>
      <c r="N11514" s="20"/>
    </row>
    <row r="11515" spans="6:14" x14ac:dyDescent="0.25">
      <c r="I11515" s="19"/>
      <c r="J11515" s="19"/>
      <c r="K11515" s="19"/>
      <c r="L11515" s="19"/>
      <c r="M11515" s="19"/>
      <c r="N11515" s="20"/>
    </row>
    <row r="11516" spans="6:14" x14ac:dyDescent="0.25">
      <c r="I11516" s="19"/>
      <c r="J11516" s="19"/>
      <c r="K11516" s="19"/>
      <c r="L11516" s="19"/>
      <c r="M11516" s="19"/>
      <c r="N11516" s="20"/>
    </row>
    <row r="11517" spans="6:14" x14ac:dyDescent="0.25">
      <c r="I11517" s="19"/>
      <c r="J11517" s="19"/>
      <c r="K11517" s="19"/>
      <c r="L11517" s="19"/>
      <c r="M11517" s="19"/>
      <c r="N11517" s="20"/>
    </row>
    <row r="11518" spans="6:14" x14ac:dyDescent="0.25">
      <c r="I11518" s="19"/>
      <c r="J11518" s="19"/>
      <c r="K11518" s="19"/>
      <c r="L11518" s="19"/>
      <c r="M11518" s="19"/>
      <c r="N11518" s="20"/>
    </row>
    <row r="11519" spans="6:14" x14ac:dyDescent="0.25">
      <c r="I11519" s="19"/>
      <c r="J11519" s="19"/>
      <c r="K11519" s="19"/>
      <c r="L11519" s="19"/>
      <c r="M11519" s="19"/>
      <c r="N11519" s="20"/>
    </row>
    <row r="11520" spans="6:14" x14ac:dyDescent="0.25">
      <c r="F11520" s="18"/>
      <c r="G11520" s="18"/>
      <c r="I11520" s="19"/>
      <c r="J11520" s="19"/>
      <c r="K11520" s="19"/>
      <c r="L11520" s="19"/>
      <c r="M11520" s="19"/>
      <c r="N11520" s="20"/>
    </row>
    <row r="11521" spans="9:14" x14ac:dyDescent="0.25">
      <c r="I11521" s="19"/>
      <c r="J11521" s="19"/>
      <c r="K11521" s="19"/>
      <c r="L11521" s="19"/>
      <c r="M11521" s="19"/>
      <c r="N11521" s="20"/>
    </row>
    <row r="11522" spans="9:14" x14ac:dyDescent="0.25">
      <c r="I11522" s="19"/>
      <c r="J11522" s="19"/>
      <c r="K11522" s="19"/>
      <c r="L11522" s="19"/>
      <c r="M11522" s="19"/>
      <c r="N11522" s="20"/>
    </row>
    <row r="11523" spans="9:14" x14ac:dyDescent="0.25">
      <c r="I11523" s="19"/>
      <c r="J11523" s="19"/>
      <c r="K11523" s="19"/>
      <c r="L11523" s="19"/>
      <c r="M11523" s="19"/>
      <c r="N11523" s="20"/>
    </row>
    <row r="11524" spans="9:14" x14ac:dyDescent="0.25">
      <c r="I11524" s="19"/>
      <c r="J11524" s="19"/>
      <c r="K11524" s="19"/>
      <c r="L11524" s="19"/>
      <c r="M11524" s="19"/>
      <c r="N11524" s="20"/>
    </row>
    <row r="11525" spans="9:14" x14ac:dyDescent="0.25">
      <c r="I11525" s="19"/>
      <c r="J11525" s="19"/>
      <c r="K11525" s="19"/>
      <c r="L11525" s="19"/>
      <c r="M11525" s="19"/>
      <c r="N11525" s="20"/>
    </row>
    <row r="11526" spans="9:14" x14ac:dyDescent="0.25">
      <c r="I11526" s="19"/>
      <c r="J11526" s="19"/>
      <c r="K11526" s="19"/>
      <c r="L11526" s="19"/>
      <c r="M11526" s="19"/>
      <c r="N11526" s="20"/>
    </row>
    <row r="11527" spans="9:14" x14ac:dyDescent="0.25">
      <c r="I11527" s="19"/>
      <c r="J11527" s="19"/>
      <c r="K11527" s="19"/>
      <c r="L11527" s="19"/>
      <c r="M11527" s="19"/>
      <c r="N11527" s="20"/>
    </row>
    <row r="11528" spans="9:14" x14ac:dyDescent="0.25">
      <c r="I11528" s="19"/>
      <c r="J11528" s="19"/>
      <c r="K11528" s="19"/>
      <c r="L11528" s="19"/>
      <c r="M11528" s="19"/>
      <c r="N11528" s="20"/>
    </row>
    <row r="11529" spans="9:14" x14ac:dyDescent="0.25">
      <c r="I11529" s="19"/>
      <c r="J11529" s="19"/>
      <c r="K11529" s="19"/>
      <c r="L11529" s="19"/>
      <c r="M11529" s="19"/>
      <c r="N11529" s="20"/>
    </row>
    <row r="11530" spans="9:14" x14ac:dyDescent="0.25">
      <c r="I11530" s="19"/>
      <c r="J11530" s="19"/>
      <c r="K11530" s="19"/>
      <c r="L11530" s="19"/>
      <c r="M11530" s="19"/>
      <c r="N11530" s="20"/>
    </row>
    <row r="11531" spans="9:14" x14ac:dyDescent="0.25">
      <c r="I11531" s="19"/>
      <c r="J11531" s="19"/>
      <c r="K11531" s="19"/>
      <c r="L11531" s="19"/>
      <c r="M11531" s="19"/>
      <c r="N11531" s="20"/>
    </row>
    <row r="11532" spans="9:14" x14ac:dyDescent="0.25">
      <c r="I11532" s="19"/>
      <c r="J11532" s="19"/>
      <c r="K11532" s="19"/>
      <c r="L11532" s="19"/>
      <c r="M11532" s="19"/>
      <c r="N11532" s="20"/>
    </row>
    <row r="11533" spans="9:14" x14ac:dyDescent="0.25">
      <c r="I11533" s="19"/>
      <c r="J11533" s="19"/>
      <c r="K11533" s="19"/>
      <c r="L11533" s="19"/>
      <c r="M11533" s="19"/>
      <c r="N11533" s="20"/>
    </row>
    <row r="11534" spans="9:14" x14ac:dyDescent="0.25">
      <c r="I11534" s="19"/>
      <c r="J11534" s="19"/>
      <c r="K11534" s="19"/>
      <c r="L11534" s="19"/>
      <c r="M11534" s="19"/>
      <c r="N11534" s="20"/>
    </row>
    <row r="11535" spans="9:14" x14ac:dyDescent="0.25">
      <c r="I11535" s="19"/>
      <c r="J11535" s="19"/>
      <c r="K11535" s="19"/>
      <c r="L11535" s="19"/>
      <c r="M11535" s="19"/>
      <c r="N11535" s="20"/>
    </row>
    <row r="11536" spans="9:14" x14ac:dyDescent="0.25">
      <c r="I11536" s="19"/>
      <c r="J11536" s="19"/>
      <c r="K11536" s="19"/>
      <c r="L11536" s="19"/>
      <c r="M11536" s="19"/>
      <c r="N11536" s="20"/>
    </row>
    <row r="11537" spans="6:14" x14ac:dyDescent="0.25">
      <c r="I11537" s="19"/>
      <c r="J11537" s="19"/>
      <c r="K11537" s="19"/>
      <c r="L11537" s="19"/>
      <c r="M11537" s="19"/>
      <c r="N11537" s="20"/>
    </row>
    <row r="11538" spans="6:14" x14ac:dyDescent="0.25">
      <c r="F11538" s="18"/>
      <c r="G11538" s="18"/>
      <c r="I11538" s="19"/>
      <c r="J11538" s="19"/>
      <c r="K11538" s="19"/>
      <c r="L11538" s="19"/>
      <c r="M11538" s="19"/>
      <c r="N11538" s="20"/>
    </row>
    <row r="11539" spans="6:14" x14ac:dyDescent="0.25">
      <c r="I11539" s="19"/>
      <c r="J11539" s="19"/>
      <c r="K11539" s="19"/>
      <c r="L11539" s="19"/>
      <c r="M11539" s="19"/>
      <c r="N11539" s="20"/>
    </row>
    <row r="11540" spans="6:14" x14ac:dyDescent="0.25">
      <c r="I11540" s="19"/>
      <c r="J11540" s="19"/>
      <c r="K11540" s="19"/>
      <c r="L11540" s="19"/>
      <c r="M11540" s="19"/>
      <c r="N11540" s="20"/>
    </row>
    <row r="11541" spans="6:14" x14ac:dyDescent="0.25">
      <c r="I11541" s="19"/>
      <c r="J11541" s="19"/>
      <c r="K11541" s="19"/>
      <c r="L11541" s="19"/>
      <c r="M11541" s="19"/>
      <c r="N11541" s="20"/>
    </row>
    <row r="11542" spans="6:14" x14ac:dyDescent="0.25">
      <c r="I11542" s="19"/>
      <c r="J11542" s="19"/>
      <c r="K11542" s="19"/>
      <c r="L11542" s="19"/>
      <c r="M11542" s="19"/>
      <c r="N11542" s="20"/>
    </row>
    <row r="11543" spans="6:14" x14ac:dyDescent="0.25">
      <c r="I11543" s="19"/>
      <c r="J11543" s="19"/>
      <c r="K11543" s="19"/>
      <c r="L11543" s="19"/>
      <c r="M11543" s="19"/>
      <c r="N11543" s="20"/>
    </row>
    <row r="11544" spans="6:14" x14ac:dyDescent="0.25">
      <c r="I11544" s="19"/>
      <c r="J11544" s="19"/>
      <c r="K11544" s="19"/>
      <c r="L11544" s="19"/>
      <c r="M11544" s="19"/>
      <c r="N11544" s="20"/>
    </row>
    <row r="11545" spans="6:14" x14ac:dyDescent="0.25">
      <c r="I11545" s="19"/>
      <c r="J11545" s="19"/>
      <c r="K11545" s="19"/>
      <c r="L11545" s="19"/>
      <c r="M11545" s="19"/>
      <c r="N11545" s="20"/>
    </row>
    <row r="11546" spans="6:14" x14ac:dyDescent="0.25">
      <c r="I11546" s="19"/>
      <c r="J11546" s="19"/>
      <c r="K11546" s="19"/>
      <c r="L11546" s="19"/>
      <c r="M11546" s="19"/>
      <c r="N11546" s="20"/>
    </row>
    <row r="11547" spans="6:14" x14ac:dyDescent="0.25">
      <c r="I11547" s="19"/>
      <c r="J11547" s="19"/>
      <c r="K11547" s="19"/>
      <c r="L11547" s="19"/>
      <c r="M11547" s="19"/>
      <c r="N11547" s="20"/>
    </row>
    <row r="11548" spans="6:14" x14ac:dyDescent="0.25">
      <c r="I11548" s="19"/>
      <c r="J11548" s="19"/>
      <c r="K11548" s="19"/>
      <c r="L11548" s="19"/>
      <c r="M11548" s="19"/>
      <c r="N11548" s="20"/>
    </row>
    <row r="11549" spans="6:14" x14ac:dyDescent="0.25">
      <c r="I11549" s="19"/>
      <c r="J11549" s="19"/>
      <c r="K11549" s="19"/>
      <c r="L11549" s="19"/>
      <c r="M11549" s="19"/>
      <c r="N11549" s="20"/>
    </row>
    <row r="11550" spans="6:14" x14ac:dyDescent="0.25">
      <c r="I11550" s="19"/>
      <c r="J11550" s="19"/>
      <c r="K11550" s="19"/>
      <c r="L11550" s="19"/>
      <c r="M11550" s="19"/>
      <c r="N11550" s="20"/>
    </row>
    <row r="11551" spans="6:14" x14ac:dyDescent="0.25">
      <c r="I11551" s="19"/>
      <c r="J11551" s="19"/>
      <c r="K11551" s="19"/>
      <c r="L11551" s="19"/>
      <c r="M11551" s="19"/>
      <c r="N11551" s="20"/>
    </row>
    <row r="11552" spans="6:14" x14ac:dyDescent="0.25">
      <c r="I11552" s="19"/>
      <c r="J11552" s="19"/>
      <c r="K11552" s="19"/>
      <c r="L11552" s="19"/>
      <c r="M11552" s="19"/>
      <c r="N11552" s="20"/>
    </row>
    <row r="11553" spans="9:14" x14ac:dyDescent="0.25">
      <c r="I11553" s="19"/>
      <c r="J11553" s="19"/>
      <c r="K11553" s="19"/>
      <c r="L11553" s="19"/>
      <c r="M11553" s="19"/>
      <c r="N11553" s="20"/>
    </row>
    <row r="11554" spans="9:14" x14ac:dyDescent="0.25">
      <c r="I11554" s="19"/>
      <c r="J11554" s="19"/>
      <c r="K11554" s="19"/>
      <c r="L11554" s="19"/>
      <c r="M11554" s="19"/>
      <c r="N11554" s="20"/>
    </row>
    <row r="11555" spans="9:14" x14ac:dyDescent="0.25">
      <c r="I11555" s="19"/>
      <c r="J11555" s="19"/>
      <c r="K11555" s="19"/>
      <c r="L11555" s="19"/>
      <c r="M11555" s="19"/>
      <c r="N11555" s="20"/>
    </row>
    <row r="11556" spans="9:14" x14ac:dyDescent="0.25">
      <c r="I11556" s="19"/>
      <c r="J11556" s="19"/>
      <c r="K11556" s="19"/>
      <c r="L11556" s="19"/>
      <c r="M11556" s="19"/>
      <c r="N11556" s="20"/>
    </row>
    <row r="11557" spans="9:14" x14ac:dyDescent="0.25">
      <c r="I11557" s="19"/>
      <c r="J11557" s="19"/>
      <c r="K11557" s="19"/>
      <c r="L11557" s="19"/>
      <c r="M11557" s="19"/>
      <c r="N11557" s="20"/>
    </row>
    <row r="11558" spans="9:14" x14ac:dyDescent="0.25">
      <c r="I11558" s="19"/>
      <c r="J11558" s="19"/>
      <c r="K11558" s="19"/>
      <c r="L11558" s="19"/>
      <c r="M11558" s="19"/>
      <c r="N11558" s="20"/>
    </row>
    <row r="11559" spans="9:14" x14ac:dyDescent="0.25">
      <c r="I11559" s="19"/>
      <c r="J11559" s="19"/>
      <c r="K11559" s="19"/>
      <c r="L11559" s="19"/>
      <c r="M11559" s="19"/>
      <c r="N11559" s="20"/>
    </row>
    <row r="11560" spans="9:14" x14ac:dyDescent="0.25">
      <c r="I11560" s="19"/>
      <c r="J11560" s="19"/>
      <c r="K11560" s="19"/>
      <c r="L11560" s="19"/>
      <c r="M11560" s="19"/>
      <c r="N11560" s="20"/>
    </row>
    <row r="11561" spans="9:14" x14ac:dyDescent="0.25">
      <c r="I11561" s="19"/>
      <c r="J11561" s="19"/>
      <c r="K11561" s="19"/>
      <c r="L11561" s="19"/>
      <c r="M11561" s="19"/>
      <c r="N11561" s="20"/>
    </row>
    <row r="11562" spans="9:14" x14ac:dyDescent="0.25">
      <c r="I11562" s="19"/>
      <c r="J11562" s="19"/>
      <c r="K11562" s="19"/>
      <c r="L11562" s="19"/>
      <c r="M11562" s="19"/>
      <c r="N11562" s="20"/>
    </row>
    <row r="11563" spans="9:14" x14ac:dyDescent="0.25">
      <c r="I11563" s="19"/>
      <c r="J11563" s="19"/>
      <c r="K11563" s="19"/>
      <c r="L11563" s="19"/>
      <c r="M11563" s="19"/>
      <c r="N11563" s="20"/>
    </row>
    <row r="11564" spans="9:14" x14ac:dyDescent="0.25">
      <c r="I11564" s="19"/>
      <c r="J11564" s="19"/>
      <c r="K11564" s="19"/>
      <c r="L11564" s="19"/>
      <c r="M11564" s="19"/>
      <c r="N11564" s="20"/>
    </row>
    <row r="11565" spans="9:14" x14ac:dyDescent="0.25">
      <c r="I11565" s="19"/>
      <c r="J11565" s="19"/>
      <c r="K11565" s="19"/>
      <c r="L11565" s="19"/>
      <c r="M11565" s="19"/>
      <c r="N11565" s="20"/>
    </row>
    <row r="11566" spans="9:14" x14ac:dyDescent="0.25">
      <c r="I11566" s="19"/>
      <c r="J11566" s="19"/>
      <c r="K11566" s="19"/>
      <c r="L11566" s="19"/>
      <c r="M11566" s="19"/>
      <c r="N11566" s="20"/>
    </row>
    <row r="11567" spans="9:14" x14ac:dyDescent="0.25">
      <c r="I11567" s="19"/>
      <c r="J11567" s="19"/>
      <c r="K11567" s="19"/>
      <c r="L11567" s="19"/>
      <c r="M11567" s="19"/>
      <c r="N11567" s="20"/>
    </row>
    <row r="11568" spans="9:14" x14ac:dyDescent="0.25">
      <c r="I11568" s="19"/>
      <c r="J11568" s="19"/>
      <c r="K11568" s="19"/>
      <c r="L11568" s="19"/>
      <c r="M11568" s="19"/>
      <c r="N11568" s="20"/>
    </row>
    <row r="11569" spans="9:14" x14ac:dyDescent="0.25">
      <c r="I11569" s="19"/>
      <c r="J11569" s="19"/>
      <c r="K11569" s="19"/>
      <c r="L11569" s="19"/>
      <c r="M11569" s="19"/>
      <c r="N11569" s="20"/>
    </row>
    <row r="11570" spans="9:14" x14ac:dyDescent="0.25">
      <c r="I11570" s="19"/>
      <c r="J11570" s="19"/>
      <c r="K11570" s="19"/>
      <c r="L11570" s="19"/>
      <c r="M11570" s="19"/>
      <c r="N11570" s="20"/>
    </row>
    <row r="11571" spans="9:14" x14ac:dyDescent="0.25">
      <c r="I11571" s="19"/>
      <c r="J11571" s="19"/>
      <c r="K11571" s="19"/>
      <c r="L11571" s="19"/>
      <c r="M11571" s="19"/>
      <c r="N11571" s="20"/>
    </row>
    <row r="11572" spans="9:14" x14ac:dyDescent="0.25">
      <c r="I11572" s="19"/>
      <c r="J11572" s="19"/>
      <c r="K11572" s="19"/>
      <c r="L11572" s="19"/>
      <c r="M11572" s="19"/>
      <c r="N11572" s="20"/>
    </row>
    <row r="11573" spans="9:14" x14ac:dyDescent="0.25">
      <c r="I11573" s="19"/>
      <c r="J11573" s="19"/>
      <c r="K11573" s="19"/>
      <c r="L11573" s="19"/>
      <c r="M11573" s="19"/>
      <c r="N11573" s="20"/>
    </row>
    <row r="11574" spans="9:14" x14ac:dyDescent="0.25">
      <c r="I11574" s="19"/>
      <c r="J11574" s="19"/>
      <c r="K11574" s="19"/>
      <c r="L11574" s="19"/>
      <c r="M11574" s="19"/>
      <c r="N11574" s="20"/>
    </row>
    <row r="11575" spans="9:14" x14ac:dyDescent="0.25">
      <c r="I11575" s="19"/>
      <c r="J11575" s="19"/>
      <c r="K11575" s="19"/>
      <c r="L11575" s="19"/>
      <c r="M11575" s="19"/>
      <c r="N11575" s="20"/>
    </row>
    <row r="11576" spans="9:14" x14ac:dyDescent="0.25">
      <c r="I11576" s="19"/>
      <c r="J11576" s="19"/>
      <c r="K11576" s="19"/>
      <c r="L11576" s="19"/>
      <c r="M11576" s="19"/>
      <c r="N11576" s="20"/>
    </row>
    <row r="11577" spans="9:14" x14ac:dyDescent="0.25">
      <c r="I11577" s="19"/>
      <c r="J11577" s="19"/>
      <c r="K11577" s="19"/>
      <c r="L11577" s="19"/>
      <c r="M11577" s="19"/>
      <c r="N11577" s="20"/>
    </row>
    <row r="11578" spans="9:14" x14ac:dyDescent="0.25">
      <c r="I11578" s="19"/>
      <c r="J11578" s="19"/>
      <c r="K11578" s="19"/>
      <c r="L11578" s="19"/>
      <c r="M11578" s="19"/>
      <c r="N11578" s="20"/>
    </row>
    <row r="11579" spans="9:14" x14ac:dyDescent="0.25">
      <c r="I11579" s="19"/>
      <c r="J11579" s="19"/>
      <c r="K11579" s="19"/>
      <c r="L11579" s="19"/>
      <c r="M11579" s="19"/>
      <c r="N11579" s="20"/>
    </row>
    <row r="11580" spans="9:14" x14ac:dyDescent="0.25">
      <c r="I11580" s="19"/>
      <c r="J11580" s="19"/>
      <c r="K11580" s="19"/>
      <c r="L11580" s="19"/>
      <c r="M11580" s="19"/>
      <c r="N11580" s="20"/>
    </row>
    <row r="11581" spans="9:14" x14ac:dyDescent="0.25">
      <c r="I11581" s="19"/>
      <c r="J11581" s="19"/>
      <c r="K11581" s="19"/>
      <c r="L11581" s="19"/>
      <c r="M11581" s="19"/>
      <c r="N11581" s="20"/>
    </row>
    <row r="11582" spans="9:14" x14ac:dyDescent="0.25">
      <c r="I11582" s="19"/>
      <c r="J11582" s="19"/>
      <c r="K11582" s="19"/>
      <c r="L11582" s="19"/>
      <c r="M11582" s="19"/>
      <c r="N11582" s="20"/>
    </row>
    <row r="11583" spans="9:14" x14ac:dyDescent="0.25">
      <c r="I11583" s="19"/>
      <c r="J11583" s="19"/>
      <c r="K11583" s="19"/>
      <c r="L11583" s="19"/>
      <c r="M11583" s="19"/>
      <c r="N11583" s="20"/>
    </row>
    <row r="11584" spans="9:14" x14ac:dyDescent="0.25">
      <c r="I11584" s="19"/>
      <c r="J11584" s="19"/>
      <c r="K11584" s="19"/>
      <c r="L11584" s="19"/>
      <c r="M11584" s="19"/>
      <c r="N11584" s="20"/>
    </row>
    <row r="11585" spans="9:14" x14ac:dyDescent="0.25">
      <c r="I11585" s="19"/>
      <c r="J11585" s="19"/>
      <c r="K11585" s="19"/>
      <c r="L11585" s="19"/>
      <c r="M11585" s="19"/>
      <c r="N11585" s="20"/>
    </row>
    <row r="11586" spans="9:14" x14ac:dyDescent="0.25">
      <c r="I11586" s="19"/>
      <c r="J11586" s="19"/>
      <c r="K11586" s="19"/>
      <c r="L11586" s="19"/>
      <c r="M11586" s="19"/>
      <c r="N11586" s="20"/>
    </row>
    <row r="11587" spans="9:14" x14ac:dyDescent="0.25">
      <c r="I11587" s="19"/>
      <c r="J11587" s="19"/>
      <c r="K11587" s="19"/>
      <c r="L11587" s="19"/>
      <c r="M11587" s="19"/>
      <c r="N11587" s="20"/>
    </row>
    <row r="11588" spans="9:14" x14ac:dyDescent="0.25">
      <c r="I11588" s="19"/>
      <c r="J11588" s="19"/>
      <c r="K11588" s="19"/>
      <c r="L11588" s="19"/>
      <c r="M11588" s="19"/>
      <c r="N11588" s="20"/>
    </row>
    <row r="11589" spans="9:14" x14ac:dyDescent="0.25">
      <c r="I11589" s="19"/>
      <c r="J11589" s="19"/>
      <c r="K11589" s="19"/>
      <c r="L11589" s="19"/>
      <c r="M11589" s="19"/>
      <c r="N11589" s="20"/>
    </row>
    <row r="11590" spans="9:14" x14ac:dyDescent="0.25">
      <c r="I11590" s="19"/>
      <c r="J11590" s="19"/>
      <c r="K11590" s="19"/>
      <c r="L11590" s="19"/>
      <c r="M11590" s="19"/>
      <c r="N11590" s="20"/>
    </row>
    <row r="11591" spans="9:14" x14ac:dyDescent="0.25">
      <c r="I11591" s="19"/>
      <c r="J11591" s="19"/>
      <c r="K11591" s="19"/>
      <c r="L11591" s="19"/>
      <c r="M11591" s="19"/>
      <c r="N11591" s="20"/>
    </row>
    <row r="11592" spans="9:14" x14ac:dyDescent="0.25">
      <c r="I11592" s="19"/>
      <c r="J11592" s="19"/>
      <c r="K11592" s="19"/>
      <c r="L11592" s="19"/>
      <c r="M11592" s="19"/>
      <c r="N11592" s="20"/>
    </row>
    <row r="11593" spans="9:14" x14ac:dyDescent="0.25">
      <c r="I11593" s="19"/>
      <c r="J11593" s="19"/>
      <c r="K11593" s="19"/>
      <c r="L11593" s="19"/>
      <c r="M11593" s="19"/>
      <c r="N11593" s="20"/>
    </row>
    <row r="11594" spans="9:14" x14ac:dyDescent="0.25">
      <c r="I11594" s="19"/>
      <c r="J11594" s="19"/>
      <c r="K11594" s="19"/>
      <c r="L11594" s="19"/>
      <c r="M11594" s="19"/>
      <c r="N11594" s="20"/>
    </row>
    <row r="11595" spans="9:14" x14ac:dyDescent="0.25">
      <c r="I11595" s="19"/>
      <c r="J11595" s="19"/>
      <c r="K11595" s="19"/>
      <c r="L11595" s="19"/>
      <c r="M11595" s="19"/>
      <c r="N11595" s="20"/>
    </row>
    <row r="11596" spans="9:14" x14ac:dyDescent="0.25">
      <c r="I11596" s="19"/>
      <c r="J11596" s="19"/>
      <c r="K11596" s="19"/>
      <c r="L11596" s="19"/>
      <c r="M11596" s="19"/>
      <c r="N11596" s="20"/>
    </row>
    <row r="11597" spans="9:14" x14ac:dyDescent="0.25">
      <c r="I11597" s="19"/>
      <c r="J11597" s="19"/>
      <c r="K11597" s="19"/>
      <c r="L11597" s="19"/>
      <c r="M11597" s="19"/>
      <c r="N11597" s="20"/>
    </row>
    <row r="11598" spans="9:14" x14ac:dyDescent="0.25">
      <c r="I11598" s="19"/>
      <c r="J11598" s="19"/>
      <c r="K11598" s="19"/>
      <c r="L11598" s="19"/>
      <c r="M11598" s="19"/>
      <c r="N11598" s="20"/>
    </row>
    <row r="11599" spans="9:14" x14ac:dyDescent="0.25">
      <c r="I11599" s="19"/>
      <c r="J11599" s="19"/>
      <c r="K11599" s="19"/>
      <c r="L11599" s="19"/>
      <c r="M11599" s="19"/>
      <c r="N11599" s="20"/>
    </row>
    <row r="11600" spans="9:14" x14ac:dyDescent="0.25">
      <c r="I11600" s="19"/>
      <c r="J11600" s="19"/>
      <c r="K11600" s="19"/>
      <c r="L11600" s="19"/>
      <c r="M11600" s="19"/>
      <c r="N11600" s="20"/>
    </row>
    <row r="11601" spans="6:14" x14ac:dyDescent="0.25">
      <c r="F11601" s="18"/>
      <c r="G11601" s="18"/>
      <c r="I11601" s="19"/>
      <c r="J11601" s="19"/>
      <c r="K11601" s="19"/>
      <c r="L11601" s="19"/>
      <c r="M11601" s="19"/>
      <c r="N11601" s="20"/>
    </row>
    <row r="11602" spans="6:14" x14ac:dyDescent="0.25">
      <c r="I11602" s="19"/>
      <c r="J11602" s="19"/>
      <c r="K11602" s="19"/>
      <c r="L11602" s="19"/>
      <c r="M11602" s="19"/>
      <c r="N11602" s="20"/>
    </row>
    <row r="11603" spans="6:14" x14ac:dyDescent="0.25">
      <c r="I11603" s="19"/>
      <c r="J11603" s="19"/>
      <c r="K11603" s="19"/>
      <c r="L11603" s="19"/>
      <c r="M11603" s="19"/>
      <c r="N11603" s="20"/>
    </row>
    <row r="11604" spans="6:14" x14ac:dyDescent="0.25">
      <c r="I11604" s="19"/>
      <c r="J11604" s="19"/>
      <c r="K11604" s="19"/>
      <c r="L11604" s="19"/>
      <c r="M11604" s="19"/>
      <c r="N11604" s="20"/>
    </row>
    <row r="11605" spans="6:14" x14ac:dyDescent="0.25">
      <c r="I11605" s="19"/>
      <c r="J11605" s="19"/>
      <c r="K11605" s="19"/>
      <c r="L11605" s="19"/>
      <c r="M11605" s="19"/>
      <c r="N11605" s="20"/>
    </row>
    <row r="11606" spans="6:14" x14ac:dyDescent="0.25">
      <c r="I11606" s="19"/>
      <c r="J11606" s="19"/>
      <c r="K11606" s="19"/>
      <c r="L11606" s="19"/>
      <c r="M11606" s="19"/>
      <c r="N11606" s="20"/>
    </row>
    <row r="11607" spans="6:14" x14ac:dyDescent="0.25">
      <c r="I11607" s="19"/>
      <c r="J11607" s="19"/>
      <c r="K11607" s="19"/>
      <c r="L11607" s="19"/>
      <c r="M11607" s="19"/>
      <c r="N11607" s="20"/>
    </row>
    <row r="11608" spans="6:14" x14ac:dyDescent="0.25">
      <c r="I11608" s="19"/>
      <c r="J11608" s="19"/>
      <c r="K11608" s="19"/>
      <c r="L11608" s="19"/>
      <c r="M11608" s="19"/>
      <c r="N11608" s="20"/>
    </row>
    <row r="11609" spans="6:14" x14ac:dyDescent="0.25">
      <c r="I11609" s="19"/>
      <c r="J11609" s="19"/>
      <c r="K11609" s="19"/>
      <c r="L11609" s="19"/>
      <c r="M11609" s="19"/>
      <c r="N11609" s="20"/>
    </row>
    <row r="11610" spans="6:14" x14ac:dyDescent="0.25">
      <c r="I11610" s="19"/>
      <c r="J11610" s="19"/>
      <c r="K11610" s="19"/>
      <c r="L11610" s="19"/>
      <c r="M11610" s="19"/>
      <c r="N11610" s="20"/>
    </row>
    <row r="11611" spans="6:14" x14ac:dyDescent="0.25">
      <c r="I11611" s="19"/>
      <c r="J11611" s="19"/>
      <c r="K11611" s="19"/>
      <c r="L11611" s="19"/>
      <c r="M11611" s="19"/>
      <c r="N11611" s="20"/>
    </row>
    <row r="11612" spans="6:14" x14ac:dyDescent="0.25">
      <c r="I11612" s="19"/>
      <c r="J11612" s="19"/>
      <c r="K11612" s="19"/>
      <c r="L11612" s="19"/>
      <c r="M11612" s="19"/>
      <c r="N11612" s="20"/>
    </row>
    <row r="11613" spans="6:14" x14ac:dyDescent="0.25">
      <c r="I11613" s="19"/>
      <c r="J11613" s="19"/>
      <c r="K11613" s="19"/>
      <c r="L11613" s="19"/>
      <c r="M11613" s="19"/>
      <c r="N11613" s="20"/>
    </row>
    <row r="11614" spans="6:14" x14ac:dyDescent="0.25">
      <c r="I11614" s="19"/>
      <c r="J11614" s="19"/>
      <c r="K11614" s="19"/>
      <c r="L11614" s="19"/>
      <c r="M11614" s="19"/>
      <c r="N11614" s="20"/>
    </row>
    <row r="11615" spans="6:14" x14ac:dyDescent="0.25">
      <c r="I11615" s="19"/>
      <c r="J11615" s="19"/>
      <c r="K11615" s="19"/>
      <c r="L11615" s="19"/>
      <c r="M11615" s="19"/>
      <c r="N11615" s="20"/>
    </row>
    <row r="11616" spans="6:14" x14ac:dyDescent="0.25">
      <c r="I11616" s="19"/>
      <c r="J11616" s="19"/>
      <c r="K11616" s="19"/>
      <c r="L11616" s="19"/>
      <c r="M11616" s="19"/>
      <c r="N11616" s="20"/>
    </row>
    <row r="11617" spans="6:14" x14ac:dyDescent="0.25">
      <c r="I11617" s="19"/>
      <c r="J11617" s="19"/>
      <c r="K11617" s="19"/>
      <c r="L11617" s="19"/>
      <c r="M11617" s="19"/>
      <c r="N11617" s="20"/>
    </row>
    <row r="11618" spans="6:14" x14ac:dyDescent="0.25">
      <c r="I11618" s="19"/>
      <c r="J11618" s="19"/>
      <c r="K11618" s="19"/>
      <c r="L11618" s="19"/>
      <c r="M11618" s="19"/>
      <c r="N11618" s="20"/>
    </row>
    <row r="11619" spans="6:14" x14ac:dyDescent="0.25">
      <c r="I11619" s="19"/>
      <c r="J11619" s="19"/>
      <c r="K11619" s="19"/>
      <c r="L11619" s="19"/>
      <c r="M11619" s="19"/>
      <c r="N11619" s="20"/>
    </row>
    <row r="11620" spans="6:14" x14ac:dyDescent="0.25">
      <c r="I11620" s="19"/>
      <c r="J11620" s="19"/>
      <c r="K11620" s="19"/>
      <c r="L11620" s="19"/>
      <c r="M11620" s="19"/>
      <c r="N11620" s="20"/>
    </row>
    <row r="11621" spans="6:14" x14ac:dyDescent="0.25">
      <c r="I11621" s="19"/>
      <c r="J11621" s="19"/>
      <c r="K11621" s="19"/>
      <c r="L11621" s="19"/>
      <c r="M11621" s="19"/>
      <c r="N11621" s="20"/>
    </row>
    <row r="11622" spans="6:14" x14ac:dyDescent="0.25">
      <c r="I11622" s="19"/>
      <c r="J11622" s="19"/>
      <c r="K11622" s="19"/>
      <c r="L11622" s="19"/>
      <c r="M11622" s="19"/>
      <c r="N11622" s="20"/>
    </row>
    <row r="11623" spans="6:14" x14ac:dyDescent="0.25">
      <c r="I11623" s="19"/>
      <c r="J11623" s="19"/>
      <c r="K11623" s="19"/>
      <c r="L11623" s="19"/>
      <c r="M11623" s="19"/>
      <c r="N11623" s="20"/>
    </row>
    <row r="11624" spans="6:14" x14ac:dyDescent="0.25">
      <c r="I11624" s="19"/>
      <c r="J11624" s="19"/>
      <c r="K11624" s="19"/>
      <c r="L11624" s="19"/>
      <c r="M11624" s="19"/>
      <c r="N11624" s="20"/>
    </row>
    <row r="11625" spans="6:14" x14ac:dyDescent="0.25">
      <c r="I11625" s="19"/>
      <c r="J11625" s="19"/>
      <c r="K11625" s="19"/>
      <c r="L11625" s="19"/>
      <c r="M11625" s="19"/>
      <c r="N11625" s="20"/>
    </row>
    <row r="11626" spans="6:14" x14ac:dyDescent="0.25">
      <c r="I11626" s="19"/>
      <c r="J11626" s="19"/>
      <c r="K11626" s="19"/>
      <c r="L11626" s="19"/>
      <c r="M11626" s="19"/>
      <c r="N11626" s="20"/>
    </row>
    <row r="11627" spans="6:14" x14ac:dyDescent="0.25">
      <c r="I11627" s="19"/>
      <c r="J11627" s="19"/>
      <c r="K11627" s="19"/>
      <c r="L11627" s="19"/>
      <c r="M11627" s="19"/>
      <c r="N11627" s="20"/>
    </row>
    <row r="11628" spans="6:14" x14ac:dyDescent="0.25">
      <c r="I11628" s="19"/>
      <c r="J11628" s="19"/>
      <c r="K11628" s="19"/>
      <c r="L11628" s="19"/>
      <c r="M11628" s="19"/>
      <c r="N11628" s="20"/>
    </row>
    <row r="11629" spans="6:14" x14ac:dyDescent="0.25">
      <c r="I11629" s="19"/>
      <c r="J11629" s="19"/>
      <c r="K11629" s="19"/>
      <c r="L11629" s="19"/>
      <c r="M11629" s="19"/>
      <c r="N11629" s="20"/>
    </row>
    <row r="11630" spans="6:14" x14ac:dyDescent="0.25">
      <c r="I11630" s="19"/>
      <c r="J11630" s="19"/>
      <c r="K11630" s="19"/>
      <c r="L11630" s="19"/>
      <c r="M11630" s="19"/>
      <c r="N11630" s="20"/>
    </row>
    <row r="11631" spans="6:14" x14ac:dyDescent="0.25">
      <c r="I11631" s="19"/>
      <c r="J11631" s="19"/>
      <c r="K11631" s="19"/>
      <c r="L11631" s="19"/>
      <c r="M11631" s="19"/>
      <c r="N11631" s="20"/>
    </row>
    <row r="11632" spans="6:14" x14ac:dyDescent="0.25">
      <c r="F11632" s="18"/>
      <c r="G11632" s="18"/>
      <c r="I11632" s="19"/>
      <c r="J11632" s="19"/>
      <c r="K11632" s="19"/>
      <c r="L11632" s="19"/>
      <c r="M11632" s="19"/>
      <c r="N11632" s="20"/>
    </row>
    <row r="11633" spans="9:14" x14ac:dyDescent="0.25">
      <c r="I11633" s="19"/>
      <c r="J11633" s="19"/>
      <c r="K11633" s="19"/>
      <c r="L11633" s="19"/>
      <c r="M11633" s="19"/>
      <c r="N11633" s="20"/>
    </row>
    <row r="11634" spans="9:14" x14ac:dyDescent="0.25">
      <c r="I11634" s="19"/>
      <c r="J11634" s="19"/>
      <c r="K11634" s="19"/>
      <c r="L11634" s="19"/>
      <c r="M11634" s="19"/>
      <c r="N11634" s="20"/>
    </row>
    <row r="11635" spans="9:14" x14ac:dyDescent="0.25">
      <c r="I11635" s="19"/>
      <c r="J11635" s="19"/>
      <c r="K11635" s="19"/>
      <c r="L11635" s="19"/>
      <c r="M11635" s="19"/>
      <c r="N11635" s="20"/>
    </row>
    <row r="11636" spans="9:14" x14ac:dyDescent="0.25">
      <c r="I11636" s="19"/>
      <c r="J11636" s="19"/>
      <c r="K11636" s="19"/>
      <c r="L11636" s="19"/>
      <c r="M11636" s="19"/>
      <c r="N11636" s="20"/>
    </row>
    <row r="11637" spans="9:14" x14ac:dyDescent="0.25">
      <c r="I11637" s="19"/>
      <c r="J11637" s="19"/>
      <c r="K11637" s="19"/>
      <c r="L11637" s="19"/>
      <c r="M11637" s="19"/>
      <c r="N11637" s="20"/>
    </row>
    <row r="11638" spans="9:14" x14ac:dyDescent="0.25">
      <c r="I11638" s="19"/>
      <c r="J11638" s="19"/>
      <c r="K11638" s="19"/>
      <c r="L11638" s="19"/>
      <c r="M11638" s="19"/>
      <c r="N11638" s="20"/>
    </row>
    <row r="11639" spans="9:14" x14ac:dyDescent="0.25">
      <c r="I11639" s="19"/>
      <c r="J11639" s="19"/>
      <c r="K11639" s="19"/>
      <c r="L11639" s="19"/>
      <c r="M11639" s="19"/>
      <c r="N11639" s="20"/>
    </row>
    <row r="11640" spans="9:14" x14ac:dyDescent="0.25">
      <c r="I11640" s="19"/>
      <c r="J11640" s="19"/>
      <c r="K11640" s="19"/>
      <c r="L11640" s="19"/>
      <c r="M11640" s="19"/>
      <c r="N11640" s="20"/>
    </row>
    <row r="11641" spans="9:14" x14ac:dyDescent="0.25">
      <c r="I11641" s="19"/>
      <c r="J11641" s="19"/>
      <c r="K11641" s="19"/>
      <c r="L11641" s="19"/>
      <c r="M11641" s="19"/>
      <c r="N11641" s="20"/>
    </row>
    <row r="11642" spans="9:14" x14ac:dyDescent="0.25">
      <c r="I11642" s="19"/>
      <c r="J11642" s="19"/>
      <c r="K11642" s="19"/>
      <c r="L11642" s="19"/>
      <c r="M11642" s="19"/>
      <c r="N11642" s="20"/>
    </row>
    <row r="11643" spans="9:14" x14ac:dyDescent="0.25">
      <c r="I11643" s="19"/>
      <c r="J11643" s="19"/>
      <c r="K11643" s="19"/>
      <c r="L11643" s="19"/>
      <c r="M11643" s="19"/>
      <c r="N11643" s="20"/>
    </row>
    <row r="11644" spans="9:14" x14ac:dyDescent="0.25">
      <c r="I11644" s="19"/>
      <c r="J11644" s="19"/>
      <c r="K11644" s="19"/>
      <c r="L11644" s="19"/>
      <c r="M11644" s="19"/>
      <c r="N11644" s="20"/>
    </row>
    <row r="11645" spans="9:14" x14ac:dyDescent="0.25">
      <c r="I11645" s="19"/>
      <c r="J11645" s="19"/>
      <c r="K11645" s="19"/>
      <c r="L11645" s="19"/>
      <c r="M11645" s="19"/>
      <c r="N11645" s="20"/>
    </row>
    <row r="11646" spans="9:14" x14ac:dyDescent="0.25">
      <c r="I11646" s="19"/>
      <c r="J11646" s="19"/>
      <c r="K11646" s="19"/>
      <c r="L11646" s="19"/>
      <c r="M11646" s="19"/>
      <c r="N11646" s="20"/>
    </row>
    <row r="11647" spans="9:14" x14ac:dyDescent="0.25">
      <c r="I11647" s="19"/>
      <c r="J11647" s="19"/>
      <c r="K11647" s="19"/>
      <c r="L11647" s="19"/>
      <c r="M11647" s="19"/>
      <c r="N11647" s="20"/>
    </row>
    <row r="11648" spans="9:14" x14ac:dyDescent="0.25">
      <c r="I11648" s="19"/>
      <c r="J11648" s="19"/>
      <c r="K11648" s="19"/>
      <c r="L11648" s="19"/>
      <c r="M11648" s="19"/>
      <c r="N11648" s="20"/>
    </row>
    <row r="11649" spans="9:14" x14ac:dyDescent="0.25">
      <c r="I11649" s="19"/>
      <c r="J11649" s="19"/>
      <c r="K11649" s="19"/>
      <c r="L11649" s="19"/>
      <c r="M11649" s="19"/>
      <c r="N11649" s="20"/>
    </row>
    <row r="11650" spans="9:14" x14ac:dyDescent="0.25">
      <c r="I11650" s="19"/>
      <c r="J11650" s="19"/>
      <c r="K11650" s="19"/>
      <c r="L11650" s="19"/>
      <c r="M11650" s="19"/>
      <c r="N11650" s="20"/>
    </row>
    <row r="11651" spans="9:14" x14ac:dyDescent="0.25">
      <c r="I11651" s="19"/>
      <c r="J11651" s="19"/>
      <c r="K11651" s="19"/>
      <c r="L11651" s="19"/>
      <c r="M11651" s="19"/>
      <c r="N11651" s="20"/>
    </row>
    <row r="11652" spans="9:14" x14ac:dyDescent="0.25">
      <c r="I11652" s="19"/>
      <c r="J11652" s="19"/>
      <c r="K11652" s="19"/>
      <c r="L11652" s="19"/>
      <c r="M11652" s="19"/>
      <c r="N11652" s="20"/>
    </row>
    <row r="11653" spans="9:14" x14ac:dyDescent="0.25">
      <c r="I11653" s="19"/>
      <c r="J11653" s="19"/>
      <c r="K11653" s="19"/>
      <c r="L11653" s="19"/>
      <c r="M11653" s="19"/>
      <c r="N11653" s="20"/>
    </row>
    <row r="11654" spans="9:14" x14ac:dyDescent="0.25">
      <c r="I11654" s="19"/>
      <c r="J11654" s="19"/>
      <c r="K11654" s="19"/>
      <c r="L11654" s="19"/>
      <c r="M11654" s="19"/>
      <c r="N11654" s="20"/>
    </row>
    <row r="11655" spans="9:14" x14ac:dyDescent="0.25">
      <c r="I11655" s="19"/>
      <c r="J11655" s="19"/>
      <c r="K11655" s="19"/>
      <c r="L11655" s="19"/>
      <c r="M11655" s="19"/>
      <c r="N11655" s="20"/>
    </row>
    <row r="11656" spans="9:14" x14ac:dyDescent="0.25">
      <c r="I11656" s="19"/>
      <c r="J11656" s="19"/>
      <c r="K11656" s="19"/>
      <c r="L11656" s="19"/>
      <c r="M11656" s="19"/>
      <c r="N11656" s="20"/>
    </row>
    <row r="11657" spans="9:14" x14ac:dyDescent="0.25">
      <c r="I11657" s="19"/>
      <c r="J11657" s="19"/>
      <c r="K11657" s="19"/>
      <c r="L11657" s="19"/>
      <c r="M11657" s="19"/>
      <c r="N11657" s="20"/>
    </row>
    <row r="11658" spans="9:14" x14ac:dyDescent="0.25">
      <c r="I11658" s="19"/>
      <c r="J11658" s="19"/>
      <c r="K11658" s="19"/>
      <c r="L11658" s="19"/>
      <c r="M11658" s="19"/>
      <c r="N11658" s="20"/>
    </row>
    <row r="11659" spans="9:14" x14ac:dyDescent="0.25">
      <c r="I11659" s="19"/>
      <c r="J11659" s="19"/>
      <c r="K11659" s="19"/>
      <c r="L11659" s="19"/>
      <c r="M11659" s="19"/>
      <c r="N11659" s="20"/>
    </row>
    <row r="11660" spans="9:14" x14ac:dyDescent="0.25">
      <c r="I11660" s="19"/>
      <c r="J11660" s="19"/>
      <c r="K11660" s="19"/>
      <c r="L11660" s="19"/>
      <c r="M11660" s="19"/>
      <c r="N11660" s="20"/>
    </row>
    <row r="11661" spans="9:14" x14ac:dyDescent="0.25">
      <c r="I11661" s="19"/>
      <c r="J11661" s="19"/>
      <c r="K11661" s="19"/>
      <c r="L11661" s="19"/>
      <c r="M11661" s="19"/>
      <c r="N11661" s="20"/>
    </row>
    <row r="11662" spans="9:14" x14ac:dyDescent="0.25">
      <c r="I11662" s="19"/>
      <c r="J11662" s="19"/>
      <c r="K11662" s="19"/>
      <c r="L11662" s="19"/>
      <c r="M11662" s="19"/>
      <c r="N11662" s="20"/>
    </row>
    <row r="11663" spans="9:14" x14ac:dyDescent="0.25">
      <c r="I11663" s="19"/>
      <c r="J11663" s="19"/>
      <c r="K11663" s="19"/>
      <c r="L11663" s="19"/>
      <c r="M11663" s="19"/>
      <c r="N11663" s="20"/>
    </row>
    <row r="11664" spans="9:14" x14ac:dyDescent="0.25">
      <c r="I11664" s="19"/>
      <c r="J11664" s="19"/>
      <c r="K11664" s="19"/>
      <c r="L11664" s="19"/>
      <c r="M11664" s="19"/>
      <c r="N11664" s="20"/>
    </row>
    <row r="11665" spans="6:14" x14ac:dyDescent="0.25">
      <c r="I11665" s="19"/>
      <c r="J11665" s="19"/>
      <c r="K11665" s="19"/>
      <c r="L11665" s="19"/>
      <c r="M11665" s="19"/>
      <c r="N11665" s="20"/>
    </row>
    <row r="11666" spans="6:14" x14ac:dyDescent="0.25">
      <c r="I11666" s="19"/>
      <c r="J11666" s="19"/>
      <c r="K11666" s="19"/>
      <c r="L11666" s="19"/>
      <c r="M11666" s="19"/>
      <c r="N11666" s="20"/>
    </row>
    <row r="11667" spans="6:14" x14ac:dyDescent="0.25">
      <c r="I11667" s="19"/>
      <c r="J11667" s="19"/>
      <c r="K11667" s="19"/>
      <c r="L11667" s="19"/>
      <c r="M11667" s="19"/>
      <c r="N11667" s="20"/>
    </row>
    <row r="11668" spans="6:14" x14ac:dyDescent="0.25">
      <c r="I11668" s="19"/>
      <c r="J11668" s="19"/>
      <c r="K11668" s="19"/>
      <c r="L11668" s="19"/>
      <c r="M11668" s="19"/>
      <c r="N11668" s="20"/>
    </row>
    <row r="11669" spans="6:14" x14ac:dyDescent="0.25">
      <c r="I11669" s="19"/>
      <c r="J11669" s="19"/>
      <c r="K11669" s="19"/>
      <c r="L11669" s="19"/>
      <c r="M11669" s="19"/>
      <c r="N11669" s="20"/>
    </row>
    <row r="11670" spans="6:14" x14ac:dyDescent="0.25">
      <c r="F11670" s="18"/>
      <c r="G11670" s="18"/>
      <c r="I11670" s="19"/>
      <c r="J11670" s="19"/>
      <c r="K11670" s="19"/>
      <c r="L11670" s="19"/>
      <c r="M11670" s="19"/>
      <c r="N11670" s="20"/>
    </row>
    <row r="11671" spans="6:14" x14ac:dyDescent="0.25">
      <c r="I11671" s="19"/>
      <c r="J11671" s="19"/>
      <c r="K11671" s="19"/>
      <c r="L11671" s="19"/>
      <c r="M11671" s="19"/>
      <c r="N11671" s="20"/>
    </row>
    <row r="11672" spans="6:14" x14ac:dyDescent="0.25">
      <c r="I11672" s="19"/>
      <c r="J11672" s="19"/>
      <c r="K11672" s="19"/>
      <c r="L11672" s="19"/>
      <c r="M11672" s="19"/>
      <c r="N11672" s="20"/>
    </row>
    <row r="11673" spans="6:14" x14ac:dyDescent="0.25">
      <c r="I11673" s="19"/>
      <c r="J11673" s="19"/>
      <c r="K11673" s="19"/>
      <c r="L11673" s="19"/>
      <c r="M11673" s="19"/>
      <c r="N11673" s="20"/>
    </row>
    <row r="11674" spans="6:14" x14ac:dyDescent="0.25">
      <c r="I11674" s="19"/>
      <c r="J11674" s="19"/>
      <c r="K11674" s="19"/>
      <c r="L11674" s="19"/>
      <c r="M11674" s="19"/>
      <c r="N11674" s="20"/>
    </row>
    <row r="11675" spans="6:14" x14ac:dyDescent="0.25">
      <c r="I11675" s="19"/>
      <c r="J11675" s="19"/>
      <c r="K11675" s="19"/>
      <c r="L11675" s="19"/>
      <c r="M11675" s="19"/>
      <c r="N11675" s="20"/>
    </row>
    <row r="11676" spans="6:14" x14ac:dyDescent="0.25">
      <c r="I11676" s="19"/>
      <c r="J11676" s="19"/>
      <c r="K11676" s="19"/>
      <c r="L11676" s="19"/>
      <c r="M11676" s="19"/>
      <c r="N11676" s="20"/>
    </row>
    <row r="11677" spans="6:14" x14ac:dyDescent="0.25">
      <c r="I11677" s="19"/>
      <c r="J11677" s="19"/>
      <c r="K11677" s="19"/>
      <c r="L11677" s="19"/>
      <c r="M11677" s="19"/>
      <c r="N11677" s="20"/>
    </row>
    <row r="11678" spans="6:14" x14ac:dyDescent="0.25">
      <c r="I11678" s="19"/>
      <c r="J11678" s="19"/>
      <c r="K11678" s="19"/>
      <c r="L11678" s="19"/>
      <c r="M11678" s="19"/>
      <c r="N11678" s="20"/>
    </row>
    <row r="11679" spans="6:14" x14ac:dyDescent="0.25">
      <c r="I11679" s="19"/>
      <c r="J11679" s="19"/>
      <c r="K11679" s="19"/>
      <c r="L11679" s="19"/>
      <c r="M11679" s="19"/>
      <c r="N11679" s="20"/>
    </row>
    <row r="11680" spans="6:14" x14ac:dyDescent="0.25">
      <c r="I11680" s="19"/>
      <c r="J11680" s="19"/>
      <c r="K11680" s="19"/>
      <c r="L11680" s="19"/>
      <c r="M11680" s="19"/>
      <c r="N11680" s="20"/>
    </row>
    <row r="11681" spans="9:14" x14ac:dyDescent="0.25">
      <c r="I11681" s="19"/>
      <c r="J11681" s="19"/>
      <c r="K11681" s="19"/>
      <c r="L11681" s="19"/>
      <c r="M11681" s="19"/>
      <c r="N11681" s="20"/>
    </row>
    <row r="11682" spans="9:14" x14ac:dyDescent="0.25">
      <c r="I11682" s="19"/>
      <c r="J11682" s="19"/>
      <c r="K11682" s="19"/>
      <c r="L11682" s="19"/>
      <c r="M11682" s="19"/>
      <c r="N11682" s="20"/>
    </row>
    <row r="11683" spans="9:14" x14ac:dyDescent="0.25">
      <c r="I11683" s="19"/>
      <c r="J11683" s="19"/>
      <c r="K11683" s="19"/>
      <c r="L11683" s="19"/>
      <c r="M11683" s="19"/>
      <c r="N11683" s="20"/>
    </row>
    <row r="11684" spans="9:14" x14ac:dyDescent="0.25">
      <c r="I11684" s="19"/>
      <c r="J11684" s="19"/>
      <c r="K11684" s="19"/>
      <c r="L11684" s="19"/>
      <c r="M11684" s="19"/>
      <c r="N11684" s="20"/>
    </row>
    <row r="11685" spans="9:14" x14ac:dyDescent="0.25">
      <c r="I11685" s="19"/>
      <c r="J11685" s="19"/>
      <c r="K11685" s="19"/>
      <c r="L11685" s="19"/>
      <c r="M11685" s="19"/>
      <c r="N11685" s="20"/>
    </row>
    <row r="11686" spans="9:14" x14ac:dyDescent="0.25">
      <c r="I11686" s="19"/>
      <c r="J11686" s="19"/>
      <c r="K11686" s="19"/>
      <c r="L11686" s="19"/>
      <c r="M11686" s="19"/>
      <c r="N11686" s="20"/>
    </row>
    <row r="11687" spans="9:14" x14ac:dyDescent="0.25">
      <c r="I11687" s="19"/>
      <c r="J11687" s="19"/>
      <c r="K11687" s="19"/>
      <c r="L11687" s="19"/>
      <c r="M11687" s="19"/>
      <c r="N11687" s="20"/>
    </row>
    <row r="11688" spans="9:14" x14ac:dyDescent="0.25">
      <c r="I11688" s="19"/>
      <c r="J11688" s="19"/>
      <c r="K11688" s="19"/>
      <c r="L11688" s="19"/>
      <c r="M11688" s="19"/>
      <c r="N11688" s="20"/>
    </row>
    <row r="11689" spans="9:14" x14ac:dyDescent="0.25">
      <c r="I11689" s="19"/>
      <c r="J11689" s="19"/>
      <c r="K11689" s="19"/>
      <c r="L11689" s="19"/>
      <c r="M11689" s="19"/>
      <c r="N11689" s="20"/>
    </row>
    <row r="11690" spans="9:14" x14ac:dyDescent="0.25">
      <c r="I11690" s="19"/>
      <c r="J11690" s="19"/>
      <c r="K11690" s="19"/>
      <c r="L11690" s="19"/>
      <c r="M11690" s="19"/>
      <c r="N11690" s="20"/>
    </row>
    <row r="11691" spans="9:14" x14ac:dyDescent="0.25">
      <c r="I11691" s="19"/>
      <c r="J11691" s="19"/>
      <c r="K11691" s="19"/>
      <c r="L11691" s="19"/>
      <c r="M11691" s="19"/>
      <c r="N11691" s="20"/>
    </row>
    <row r="11692" spans="9:14" x14ac:dyDescent="0.25">
      <c r="I11692" s="19"/>
      <c r="J11692" s="19"/>
      <c r="K11692" s="19"/>
      <c r="L11692" s="19"/>
      <c r="M11692" s="19"/>
      <c r="N11692" s="20"/>
    </row>
    <row r="11693" spans="9:14" x14ac:dyDescent="0.25">
      <c r="I11693" s="19"/>
      <c r="J11693" s="19"/>
      <c r="K11693" s="19"/>
      <c r="L11693" s="19"/>
      <c r="M11693" s="19"/>
      <c r="N11693" s="20"/>
    </row>
    <row r="11694" spans="9:14" x14ac:dyDescent="0.25">
      <c r="I11694" s="19"/>
      <c r="J11694" s="19"/>
      <c r="K11694" s="19"/>
      <c r="L11694" s="19"/>
      <c r="M11694" s="19"/>
      <c r="N11694" s="20"/>
    </row>
    <row r="11695" spans="9:14" x14ac:dyDescent="0.25">
      <c r="I11695" s="19"/>
      <c r="J11695" s="19"/>
      <c r="K11695" s="19"/>
      <c r="L11695" s="19"/>
      <c r="M11695" s="19"/>
      <c r="N11695" s="20"/>
    </row>
    <row r="11696" spans="9:14" x14ac:dyDescent="0.25">
      <c r="I11696" s="19"/>
      <c r="J11696" s="19"/>
      <c r="K11696" s="19"/>
      <c r="L11696" s="19"/>
      <c r="M11696" s="19"/>
      <c r="N11696" s="20"/>
    </row>
    <row r="11697" spans="9:14" x14ac:dyDescent="0.25">
      <c r="I11697" s="19"/>
      <c r="J11697" s="19"/>
      <c r="K11697" s="19"/>
      <c r="L11697" s="19"/>
      <c r="M11697" s="19"/>
      <c r="N11697" s="20"/>
    </row>
    <row r="11698" spans="9:14" x14ac:dyDescent="0.25">
      <c r="I11698" s="19"/>
      <c r="J11698" s="19"/>
      <c r="K11698" s="19"/>
      <c r="L11698" s="19"/>
      <c r="M11698" s="19"/>
      <c r="N11698" s="20"/>
    </row>
    <row r="11699" spans="9:14" x14ac:dyDescent="0.25">
      <c r="I11699" s="19"/>
      <c r="J11699" s="19"/>
      <c r="K11699" s="19"/>
      <c r="L11699" s="19"/>
      <c r="M11699" s="19"/>
      <c r="N11699" s="20"/>
    </row>
    <row r="11700" spans="9:14" x14ac:dyDescent="0.25">
      <c r="I11700" s="19"/>
      <c r="J11700" s="19"/>
      <c r="K11700" s="19"/>
      <c r="L11700" s="19"/>
      <c r="M11700" s="19"/>
      <c r="N11700" s="20"/>
    </row>
    <row r="11701" spans="9:14" x14ac:dyDescent="0.25">
      <c r="I11701" s="19"/>
      <c r="J11701" s="19"/>
      <c r="K11701" s="19"/>
      <c r="L11701" s="19"/>
      <c r="M11701" s="19"/>
      <c r="N11701" s="20"/>
    </row>
    <row r="11702" spans="9:14" x14ac:dyDescent="0.25">
      <c r="I11702" s="19"/>
      <c r="J11702" s="19"/>
      <c r="K11702" s="19"/>
      <c r="L11702" s="19"/>
      <c r="M11702" s="19"/>
      <c r="N11702" s="20"/>
    </row>
    <row r="11703" spans="9:14" x14ac:dyDescent="0.25">
      <c r="I11703" s="19"/>
      <c r="J11703" s="19"/>
      <c r="K11703" s="19"/>
      <c r="L11703" s="19"/>
      <c r="M11703" s="19"/>
      <c r="N11703" s="20"/>
    </row>
    <row r="11704" spans="9:14" x14ac:dyDescent="0.25">
      <c r="I11704" s="19"/>
      <c r="J11704" s="19"/>
      <c r="K11704" s="19"/>
      <c r="L11704" s="19"/>
      <c r="M11704" s="19"/>
      <c r="N11704" s="20"/>
    </row>
    <row r="11705" spans="9:14" x14ac:dyDescent="0.25">
      <c r="I11705" s="19"/>
      <c r="J11705" s="19"/>
      <c r="K11705" s="19"/>
      <c r="L11705" s="19"/>
      <c r="M11705" s="19"/>
      <c r="N11705" s="20"/>
    </row>
    <row r="11706" spans="9:14" x14ac:dyDescent="0.25">
      <c r="I11706" s="19"/>
      <c r="J11706" s="19"/>
      <c r="K11706" s="19"/>
      <c r="L11706" s="19"/>
      <c r="M11706" s="19"/>
      <c r="N11706" s="20"/>
    </row>
    <row r="11707" spans="9:14" x14ac:dyDescent="0.25">
      <c r="I11707" s="19"/>
      <c r="J11707" s="19"/>
      <c r="K11707" s="19"/>
      <c r="L11707" s="19"/>
      <c r="M11707" s="19"/>
      <c r="N11707" s="20"/>
    </row>
    <row r="11708" spans="9:14" x14ac:dyDescent="0.25">
      <c r="I11708" s="19"/>
      <c r="J11708" s="19"/>
      <c r="K11708" s="19"/>
      <c r="L11708" s="19"/>
      <c r="M11708" s="19"/>
      <c r="N11708" s="20"/>
    </row>
    <row r="11709" spans="9:14" x14ac:dyDescent="0.25">
      <c r="I11709" s="19"/>
      <c r="J11709" s="19"/>
      <c r="K11709" s="19"/>
      <c r="L11709" s="19"/>
      <c r="M11709" s="19"/>
      <c r="N11709" s="20"/>
    </row>
    <row r="11710" spans="9:14" x14ac:dyDescent="0.25">
      <c r="I11710" s="19"/>
      <c r="J11710" s="19"/>
      <c r="K11710" s="19"/>
      <c r="L11710" s="19"/>
      <c r="M11710" s="19"/>
      <c r="N11710" s="20"/>
    </row>
    <row r="11711" spans="9:14" x14ac:dyDescent="0.25">
      <c r="I11711" s="19"/>
      <c r="J11711" s="19"/>
      <c r="K11711" s="19"/>
      <c r="L11711" s="19"/>
      <c r="M11711" s="19"/>
      <c r="N11711" s="20"/>
    </row>
    <row r="11712" spans="9:14" x14ac:dyDescent="0.25">
      <c r="I11712" s="19"/>
      <c r="J11712" s="19"/>
      <c r="K11712" s="19"/>
      <c r="L11712" s="19"/>
      <c r="M11712" s="19"/>
      <c r="N11712" s="20"/>
    </row>
    <row r="11713" spans="9:14" x14ac:dyDescent="0.25">
      <c r="I11713" s="19"/>
      <c r="J11713" s="19"/>
      <c r="K11713" s="19"/>
      <c r="L11713" s="19"/>
      <c r="M11713" s="19"/>
      <c r="N11713" s="20"/>
    </row>
    <row r="11714" spans="9:14" x14ac:dyDescent="0.25">
      <c r="I11714" s="19"/>
      <c r="J11714" s="19"/>
      <c r="K11714" s="19"/>
      <c r="L11714" s="19"/>
      <c r="M11714" s="19"/>
      <c r="N11714" s="20"/>
    </row>
    <row r="11715" spans="9:14" x14ac:dyDescent="0.25">
      <c r="I11715" s="19"/>
      <c r="J11715" s="19"/>
      <c r="K11715" s="19"/>
      <c r="L11715" s="19"/>
      <c r="M11715" s="19"/>
      <c r="N11715" s="20"/>
    </row>
    <row r="11716" spans="9:14" x14ac:dyDescent="0.25">
      <c r="I11716" s="19"/>
      <c r="J11716" s="19"/>
      <c r="K11716" s="19"/>
      <c r="L11716" s="19"/>
      <c r="M11716" s="19"/>
      <c r="N11716" s="20"/>
    </row>
    <row r="11717" spans="9:14" x14ac:dyDescent="0.25">
      <c r="I11717" s="19"/>
      <c r="J11717" s="19"/>
      <c r="K11717" s="19"/>
      <c r="L11717" s="19"/>
      <c r="M11717" s="19"/>
      <c r="N11717" s="20"/>
    </row>
    <row r="11718" spans="9:14" x14ac:dyDescent="0.25">
      <c r="I11718" s="19"/>
      <c r="J11718" s="19"/>
      <c r="K11718" s="19"/>
      <c r="L11718" s="19"/>
      <c r="M11718" s="19"/>
      <c r="N11718" s="20"/>
    </row>
    <row r="11719" spans="9:14" x14ac:dyDescent="0.25">
      <c r="I11719" s="19"/>
      <c r="J11719" s="19"/>
      <c r="K11719" s="19"/>
      <c r="L11719" s="19"/>
      <c r="M11719" s="19"/>
      <c r="N11719" s="20"/>
    </row>
    <row r="11720" spans="9:14" x14ac:dyDescent="0.25">
      <c r="I11720" s="19"/>
      <c r="J11720" s="19"/>
      <c r="K11720" s="19"/>
      <c r="L11720" s="19"/>
      <c r="M11720" s="19"/>
      <c r="N11720" s="20"/>
    </row>
    <row r="11721" spans="9:14" x14ac:dyDescent="0.25">
      <c r="I11721" s="19"/>
      <c r="J11721" s="19"/>
      <c r="K11721" s="19"/>
      <c r="L11721" s="19"/>
      <c r="M11721" s="19"/>
      <c r="N11721" s="20"/>
    </row>
    <row r="11722" spans="9:14" x14ac:dyDescent="0.25">
      <c r="I11722" s="19"/>
      <c r="J11722" s="19"/>
      <c r="K11722" s="19"/>
      <c r="L11722" s="19"/>
      <c r="M11722" s="19"/>
      <c r="N11722" s="20"/>
    </row>
    <row r="11723" spans="9:14" x14ac:dyDescent="0.25">
      <c r="I11723" s="19"/>
      <c r="J11723" s="19"/>
      <c r="K11723" s="19"/>
      <c r="L11723" s="19"/>
      <c r="M11723" s="19"/>
      <c r="N11723" s="20"/>
    </row>
    <row r="11724" spans="9:14" x14ac:dyDescent="0.25">
      <c r="I11724" s="19"/>
      <c r="J11724" s="19"/>
      <c r="K11724" s="19"/>
      <c r="L11724" s="19"/>
      <c r="M11724" s="19"/>
      <c r="N11724" s="20"/>
    </row>
    <row r="11725" spans="9:14" x14ac:dyDescent="0.25">
      <c r="I11725" s="19"/>
      <c r="J11725" s="19"/>
      <c r="K11725" s="19"/>
      <c r="L11725" s="19"/>
      <c r="M11725" s="19"/>
      <c r="N11725" s="20"/>
    </row>
    <row r="11726" spans="9:14" x14ac:dyDescent="0.25">
      <c r="I11726" s="19"/>
      <c r="J11726" s="19"/>
      <c r="K11726" s="19"/>
      <c r="L11726" s="19"/>
      <c r="M11726" s="19"/>
      <c r="N11726" s="20"/>
    </row>
    <row r="11727" spans="9:14" x14ac:dyDescent="0.25">
      <c r="I11727" s="19"/>
      <c r="J11727" s="19"/>
      <c r="K11727" s="19"/>
      <c r="L11727" s="19"/>
      <c r="M11727" s="19"/>
      <c r="N11727" s="20"/>
    </row>
    <row r="11728" spans="9:14" x14ac:dyDescent="0.25">
      <c r="I11728" s="19"/>
      <c r="J11728" s="19"/>
      <c r="K11728" s="19"/>
      <c r="L11728" s="19"/>
      <c r="M11728" s="19"/>
      <c r="N11728" s="20"/>
    </row>
    <row r="11729" spans="9:14" x14ac:dyDescent="0.25">
      <c r="I11729" s="19"/>
      <c r="J11729" s="19"/>
      <c r="K11729" s="19"/>
      <c r="L11729" s="19"/>
      <c r="M11729" s="19"/>
      <c r="N11729" s="20"/>
    </row>
    <row r="11730" spans="9:14" x14ac:dyDescent="0.25">
      <c r="I11730" s="19"/>
      <c r="J11730" s="19"/>
      <c r="K11730" s="19"/>
      <c r="L11730" s="19"/>
      <c r="M11730" s="19"/>
      <c r="N11730" s="20"/>
    </row>
    <row r="11731" spans="9:14" x14ac:dyDescent="0.25">
      <c r="I11731" s="19"/>
      <c r="J11731" s="19"/>
      <c r="K11731" s="19"/>
      <c r="L11731" s="19"/>
      <c r="M11731" s="19"/>
      <c r="N11731" s="20"/>
    </row>
    <row r="11732" spans="9:14" x14ac:dyDescent="0.25">
      <c r="I11732" s="19"/>
      <c r="J11732" s="19"/>
      <c r="K11732" s="19"/>
      <c r="L11732" s="19"/>
      <c r="M11732" s="19"/>
      <c r="N11732" s="20"/>
    </row>
    <row r="11733" spans="9:14" x14ac:dyDescent="0.25">
      <c r="I11733" s="19"/>
      <c r="J11733" s="19"/>
      <c r="K11733" s="19"/>
      <c r="L11733" s="19"/>
      <c r="M11733" s="19"/>
      <c r="N11733" s="20"/>
    </row>
    <row r="11734" spans="9:14" x14ac:dyDescent="0.25">
      <c r="I11734" s="19"/>
      <c r="J11734" s="19"/>
      <c r="K11734" s="19"/>
      <c r="L11734" s="19"/>
      <c r="M11734" s="19"/>
      <c r="N11734" s="20"/>
    </row>
    <row r="11735" spans="9:14" x14ac:dyDescent="0.25">
      <c r="I11735" s="19"/>
      <c r="J11735" s="19"/>
      <c r="K11735" s="19"/>
      <c r="L11735" s="19"/>
      <c r="M11735" s="19"/>
      <c r="N11735" s="20"/>
    </row>
    <row r="11736" spans="9:14" x14ac:dyDescent="0.25">
      <c r="I11736" s="19"/>
      <c r="J11736" s="19"/>
      <c r="K11736" s="19"/>
      <c r="L11736" s="19"/>
      <c r="M11736" s="19"/>
      <c r="N11736" s="20"/>
    </row>
    <row r="11737" spans="9:14" x14ac:dyDescent="0.25">
      <c r="I11737" s="19"/>
      <c r="J11737" s="19"/>
      <c r="K11737" s="19"/>
      <c r="L11737" s="19"/>
      <c r="M11737" s="19"/>
      <c r="N11737" s="20"/>
    </row>
    <row r="11738" spans="9:14" x14ac:dyDescent="0.25">
      <c r="I11738" s="19"/>
      <c r="J11738" s="19"/>
      <c r="K11738" s="19"/>
      <c r="L11738" s="19"/>
      <c r="M11738" s="19"/>
      <c r="N11738" s="20"/>
    </row>
    <row r="11739" spans="9:14" x14ac:dyDescent="0.25">
      <c r="I11739" s="19"/>
      <c r="J11739" s="19"/>
      <c r="K11739" s="19"/>
      <c r="L11739" s="19"/>
      <c r="M11739" s="19"/>
      <c r="N11739" s="20"/>
    </row>
    <row r="11740" spans="9:14" x14ac:dyDescent="0.25">
      <c r="I11740" s="19"/>
      <c r="J11740" s="19"/>
      <c r="K11740" s="19"/>
      <c r="L11740" s="19"/>
      <c r="M11740" s="19"/>
      <c r="N11740" s="20"/>
    </row>
    <row r="11741" spans="9:14" x14ac:dyDescent="0.25">
      <c r="I11741" s="19"/>
      <c r="J11741" s="19"/>
      <c r="K11741" s="19"/>
      <c r="L11741" s="19"/>
      <c r="M11741" s="19"/>
      <c r="N11741" s="20"/>
    </row>
    <row r="11742" spans="9:14" x14ac:dyDescent="0.25">
      <c r="I11742" s="19"/>
      <c r="J11742" s="19"/>
      <c r="K11742" s="19"/>
      <c r="L11742" s="19"/>
      <c r="M11742" s="19"/>
      <c r="N11742" s="20"/>
    </row>
    <row r="11743" spans="9:14" x14ac:dyDescent="0.25">
      <c r="I11743" s="19"/>
      <c r="J11743" s="19"/>
      <c r="K11743" s="19"/>
      <c r="L11743" s="19"/>
      <c r="M11743" s="19"/>
      <c r="N11743" s="20"/>
    </row>
    <row r="11744" spans="9:14" x14ac:dyDescent="0.25">
      <c r="I11744" s="19"/>
      <c r="J11744" s="19"/>
      <c r="K11744" s="19"/>
      <c r="L11744" s="19"/>
      <c r="M11744" s="19"/>
      <c r="N11744" s="20"/>
    </row>
    <row r="11745" spans="9:14" x14ac:dyDescent="0.25">
      <c r="I11745" s="19"/>
      <c r="J11745" s="19"/>
      <c r="K11745" s="19"/>
      <c r="L11745" s="19"/>
      <c r="M11745" s="19"/>
      <c r="N11745" s="20"/>
    </row>
    <row r="11746" spans="9:14" x14ac:dyDescent="0.25">
      <c r="I11746" s="19"/>
      <c r="J11746" s="19"/>
      <c r="K11746" s="19"/>
      <c r="L11746" s="19"/>
      <c r="M11746" s="19"/>
      <c r="N11746" s="20"/>
    </row>
    <row r="11747" spans="9:14" x14ac:dyDescent="0.25">
      <c r="I11747" s="19"/>
      <c r="J11747" s="19"/>
      <c r="K11747" s="19"/>
      <c r="L11747" s="19"/>
      <c r="M11747" s="19"/>
      <c r="N11747" s="20"/>
    </row>
    <row r="11748" spans="9:14" x14ac:dyDescent="0.25">
      <c r="I11748" s="19"/>
      <c r="J11748" s="19"/>
      <c r="K11748" s="19"/>
      <c r="L11748" s="19"/>
      <c r="M11748" s="19"/>
      <c r="N11748" s="20"/>
    </row>
    <row r="11749" spans="9:14" x14ac:dyDescent="0.25">
      <c r="I11749" s="19"/>
      <c r="J11749" s="19"/>
      <c r="K11749" s="19"/>
      <c r="L11749" s="19"/>
      <c r="M11749" s="19"/>
      <c r="N11749" s="20"/>
    </row>
    <row r="11750" spans="9:14" x14ac:dyDescent="0.25">
      <c r="I11750" s="19"/>
      <c r="J11750" s="19"/>
      <c r="K11750" s="19"/>
      <c r="L11750" s="19"/>
      <c r="M11750" s="19"/>
      <c r="N11750" s="20"/>
    </row>
    <row r="11751" spans="9:14" x14ac:dyDescent="0.25">
      <c r="I11751" s="19"/>
      <c r="J11751" s="19"/>
      <c r="K11751" s="19"/>
      <c r="L11751" s="19"/>
      <c r="M11751" s="19"/>
      <c r="N11751" s="20"/>
    </row>
    <row r="11752" spans="9:14" x14ac:dyDescent="0.25">
      <c r="I11752" s="19"/>
      <c r="J11752" s="19"/>
      <c r="K11752" s="19"/>
      <c r="L11752" s="19"/>
      <c r="M11752" s="19"/>
      <c r="N11752" s="20"/>
    </row>
    <row r="11753" spans="9:14" x14ac:dyDescent="0.25">
      <c r="I11753" s="19"/>
      <c r="J11753" s="19"/>
      <c r="K11753" s="19"/>
      <c r="L11753" s="19"/>
      <c r="M11753" s="19"/>
      <c r="N11753" s="20"/>
    </row>
    <row r="11754" spans="9:14" x14ac:dyDescent="0.25">
      <c r="I11754" s="19"/>
      <c r="J11754" s="19"/>
      <c r="K11754" s="19"/>
      <c r="L11754" s="19"/>
      <c r="M11754" s="19"/>
      <c r="N11754" s="20"/>
    </row>
    <row r="11755" spans="9:14" x14ac:dyDescent="0.25">
      <c r="I11755" s="19"/>
      <c r="J11755" s="19"/>
      <c r="K11755" s="19"/>
      <c r="L11755" s="19"/>
      <c r="M11755" s="19"/>
      <c r="N11755" s="20"/>
    </row>
    <row r="11756" spans="9:14" x14ac:dyDescent="0.25">
      <c r="I11756" s="19"/>
      <c r="J11756" s="19"/>
      <c r="K11756" s="19"/>
      <c r="L11756" s="19"/>
      <c r="M11756" s="19"/>
      <c r="N11756" s="20"/>
    </row>
    <row r="11757" spans="9:14" x14ac:dyDescent="0.25">
      <c r="I11757" s="19"/>
      <c r="J11757" s="19"/>
      <c r="K11757" s="19"/>
      <c r="L11757" s="19"/>
      <c r="M11757" s="19"/>
      <c r="N11757" s="20"/>
    </row>
    <row r="11758" spans="9:14" x14ac:dyDescent="0.25">
      <c r="I11758" s="19"/>
      <c r="J11758" s="19"/>
      <c r="K11758" s="19"/>
      <c r="L11758" s="19"/>
      <c r="M11758" s="19"/>
      <c r="N11758" s="20"/>
    </row>
    <row r="11759" spans="9:14" x14ac:dyDescent="0.25">
      <c r="I11759" s="19"/>
      <c r="J11759" s="19"/>
      <c r="K11759" s="19"/>
      <c r="L11759" s="19"/>
      <c r="M11759" s="19"/>
      <c r="N11759" s="20"/>
    </row>
    <row r="11760" spans="9:14" x14ac:dyDescent="0.25">
      <c r="I11760" s="19"/>
      <c r="J11760" s="19"/>
      <c r="K11760" s="19"/>
      <c r="L11760" s="19"/>
      <c r="M11760" s="19"/>
      <c r="N11760" s="20"/>
    </row>
    <row r="11761" spans="9:14" x14ac:dyDescent="0.25">
      <c r="I11761" s="19"/>
      <c r="J11761" s="19"/>
      <c r="K11761" s="19"/>
      <c r="L11761" s="19"/>
      <c r="M11761" s="19"/>
      <c r="N11761" s="20"/>
    </row>
    <row r="11762" spans="9:14" x14ac:dyDescent="0.25">
      <c r="I11762" s="19"/>
      <c r="J11762" s="19"/>
      <c r="K11762" s="19"/>
      <c r="L11762" s="19"/>
      <c r="M11762" s="19"/>
      <c r="N11762" s="20"/>
    </row>
    <row r="11763" spans="9:14" x14ac:dyDescent="0.25">
      <c r="I11763" s="19"/>
      <c r="J11763" s="19"/>
      <c r="K11763" s="19"/>
      <c r="L11763" s="19"/>
      <c r="M11763" s="19"/>
      <c r="N11763" s="20"/>
    </row>
    <row r="11764" spans="9:14" x14ac:dyDescent="0.25">
      <c r="I11764" s="19"/>
      <c r="J11764" s="19"/>
      <c r="K11764" s="19"/>
      <c r="L11764" s="19"/>
      <c r="M11764" s="19"/>
      <c r="N11764" s="20"/>
    </row>
    <row r="11765" spans="9:14" x14ac:dyDescent="0.25">
      <c r="I11765" s="19"/>
      <c r="J11765" s="19"/>
      <c r="K11765" s="19"/>
      <c r="L11765" s="19"/>
      <c r="M11765" s="19"/>
      <c r="N11765" s="20"/>
    </row>
    <row r="11766" spans="9:14" x14ac:dyDescent="0.25">
      <c r="I11766" s="19"/>
      <c r="J11766" s="19"/>
      <c r="K11766" s="19"/>
      <c r="L11766" s="19"/>
      <c r="M11766" s="19"/>
      <c r="N11766" s="20"/>
    </row>
    <row r="11767" spans="9:14" x14ac:dyDescent="0.25">
      <c r="I11767" s="19"/>
      <c r="J11767" s="19"/>
      <c r="K11767" s="19"/>
      <c r="L11767" s="19"/>
      <c r="M11767" s="19"/>
      <c r="N11767" s="20"/>
    </row>
    <row r="11768" spans="9:14" x14ac:dyDescent="0.25">
      <c r="I11768" s="19"/>
      <c r="J11768" s="19"/>
      <c r="K11768" s="19"/>
      <c r="L11768" s="19"/>
      <c r="M11768" s="19"/>
      <c r="N11768" s="20"/>
    </row>
    <row r="11769" spans="9:14" x14ac:dyDescent="0.25">
      <c r="I11769" s="19"/>
      <c r="J11769" s="19"/>
      <c r="K11769" s="19"/>
      <c r="L11769" s="19"/>
      <c r="M11769" s="19"/>
      <c r="N11769" s="20"/>
    </row>
    <row r="11770" spans="9:14" x14ac:dyDescent="0.25">
      <c r="I11770" s="19"/>
      <c r="J11770" s="19"/>
      <c r="K11770" s="19"/>
      <c r="L11770" s="19"/>
      <c r="M11770" s="19"/>
      <c r="N11770" s="20"/>
    </row>
    <row r="11771" spans="9:14" x14ac:dyDescent="0.25">
      <c r="I11771" s="19"/>
      <c r="J11771" s="19"/>
      <c r="K11771" s="19"/>
      <c r="L11771" s="19"/>
      <c r="M11771" s="19"/>
      <c r="N11771" s="20"/>
    </row>
    <row r="11772" spans="9:14" x14ac:dyDescent="0.25">
      <c r="I11772" s="19"/>
      <c r="J11772" s="19"/>
      <c r="K11772" s="19"/>
      <c r="L11772" s="19"/>
      <c r="M11772" s="19"/>
      <c r="N11772" s="20"/>
    </row>
    <row r="11773" spans="9:14" x14ac:dyDescent="0.25">
      <c r="I11773" s="19"/>
      <c r="J11773" s="19"/>
      <c r="K11773" s="19"/>
      <c r="L11773" s="19"/>
      <c r="M11773" s="19"/>
      <c r="N11773" s="20"/>
    </row>
    <row r="11774" spans="9:14" x14ac:dyDescent="0.25">
      <c r="I11774" s="19"/>
      <c r="J11774" s="19"/>
      <c r="K11774" s="19"/>
      <c r="L11774" s="19"/>
      <c r="M11774" s="19"/>
      <c r="N11774" s="20"/>
    </row>
    <row r="11775" spans="9:14" x14ac:dyDescent="0.25">
      <c r="I11775" s="19"/>
      <c r="J11775" s="19"/>
      <c r="K11775" s="19"/>
      <c r="L11775" s="19"/>
      <c r="M11775" s="19"/>
      <c r="N11775" s="20"/>
    </row>
    <row r="11776" spans="9:14" x14ac:dyDescent="0.25">
      <c r="I11776" s="19"/>
      <c r="J11776" s="19"/>
      <c r="K11776" s="19"/>
      <c r="L11776" s="19"/>
      <c r="M11776" s="19"/>
      <c r="N11776" s="20"/>
    </row>
    <row r="11777" spans="9:14" x14ac:dyDescent="0.25">
      <c r="I11777" s="19"/>
      <c r="J11777" s="19"/>
      <c r="K11777" s="19"/>
      <c r="L11777" s="19"/>
      <c r="M11777" s="19"/>
      <c r="N11777" s="20"/>
    </row>
    <row r="11778" spans="9:14" x14ac:dyDescent="0.25">
      <c r="I11778" s="19"/>
      <c r="J11778" s="19"/>
      <c r="K11778" s="19"/>
      <c r="L11778" s="19"/>
      <c r="M11778" s="19"/>
      <c r="N11778" s="20"/>
    </row>
    <row r="11779" spans="9:14" x14ac:dyDescent="0.25">
      <c r="I11779" s="19"/>
      <c r="J11779" s="19"/>
      <c r="K11779" s="19"/>
      <c r="L11779" s="19"/>
      <c r="M11779" s="19"/>
      <c r="N11779" s="20"/>
    </row>
    <row r="11780" spans="9:14" x14ac:dyDescent="0.25">
      <c r="I11780" s="19"/>
      <c r="J11780" s="19"/>
      <c r="K11780" s="19"/>
      <c r="L11780" s="19"/>
      <c r="M11780" s="19"/>
      <c r="N11780" s="20"/>
    </row>
    <row r="11781" spans="9:14" x14ac:dyDescent="0.25">
      <c r="I11781" s="19"/>
      <c r="J11781" s="19"/>
      <c r="K11781" s="19"/>
      <c r="L11781" s="19"/>
      <c r="M11781" s="19"/>
      <c r="N11781" s="20"/>
    </row>
    <row r="11782" spans="9:14" x14ac:dyDescent="0.25">
      <c r="I11782" s="19"/>
      <c r="J11782" s="19"/>
      <c r="K11782" s="19"/>
      <c r="L11782" s="19"/>
      <c r="M11782" s="19"/>
      <c r="N11782" s="20"/>
    </row>
    <row r="11783" spans="9:14" x14ac:dyDescent="0.25">
      <c r="I11783" s="19"/>
      <c r="J11783" s="19"/>
      <c r="K11783" s="19"/>
      <c r="L11783" s="19"/>
      <c r="M11783" s="19"/>
      <c r="N11783" s="20"/>
    </row>
    <row r="11784" spans="9:14" x14ac:dyDescent="0.25">
      <c r="I11784" s="19"/>
      <c r="J11784" s="19"/>
      <c r="K11784" s="19"/>
      <c r="L11784" s="19"/>
      <c r="M11784" s="19"/>
      <c r="N11784" s="20"/>
    </row>
    <row r="11785" spans="9:14" x14ac:dyDescent="0.25">
      <c r="I11785" s="19"/>
      <c r="J11785" s="19"/>
      <c r="K11785" s="19"/>
      <c r="L11785" s="19"/>
      <c r="M11785" s="19"/>
      <c r="N11785" s="20"/>
    </row>
    <row r="11786" spans="9:14" x14ac:dyDescent="0.25">
      <c r="I11786" s="19"/>
      <c r="J11786" s="19"/>
      <c r="K11786" s="19"/>
      <c r="L11786" s="19"/>
      <c r="M11786" s="19"/>
      <c r="N11786" s="20"/>
    </row>
    <row r="11787" spans="9:14" x14ac:dyDescent="0.25">
      <c r="I11787" s="19"/>
      <c r="J11787" s="19"/>
      <c r="K11787" s="19"/>
      <c r="L11787" s="19"/>
      <c r="M11787" s="19"/>
      <c r="N11787" s="20"/>
    </row>
    <row r="11788" spans="9:14" x14ac:dyDescent="0.25">
      <c r="I11788" s="19"/>
      <c r="J11788" s="19"/>
      <c r="K11788" s="19"/>
      <c r="L11788" s="19"/>
      <c r="M11788" s="19"/>
      <c r="N11788" s="20"/>
    </row>
    <row r="11789" spans="9:14" x14ac:dyDescent="0.25">
      <c r="I11789" s="19"/>
      <c r="J11789" s="19"/>
      <c r="K11789" s="19"/>
      <c r="L11789" s="19"/>
      <c r="M11789" s="19"/>
      <c r="N11789" s="20"/>
    </row>
    <row r="11790" spans="9:14" x14ac:dyDescent="0.25">
      <c r="I11790" s="19"/>
      <c r="J11790" s="19"/>
      <c r="K11790" s="19"/>
      <c r="L11790" s="19"/>
      <c r="M11790" s="19"/>
      <c r="N11790" s="20"/>
    </row>
    <row r="11791" spans="9:14" x14ac:dyDescent="0.25">
      <c r="I11791" s="19"/>
      <c r="J11791" s="19"/>
      <c r="K11791" s="19"/>
      <c r="L11791" s="19"/>
      <c r="M11791" s="19"/>
      <c r="N11791" s="20"/>
    </row>
    <row r="11792" spans="9:14" x14ac:dyDescent="0.25">
      <c r="I11792" s="19"/>
      <c r="J11792" s="19"/>
      <c r="K11792" s="19"/>
      <c r="L11792" s="19"/>
      <c r="M11792" s="19"/>
      <c r="N11792" s="20"/>
    </row>
    <row r="11793" spans="9:14" x14ac:dyDescent="0.25">
      <c r="I11793" s="19"/>
      <c r="J11793" s="19"/>
      <c r="K11793" s="19"/>
      <c r="L11793" s="19"/>
      <c r="M11793" s="19"/>
      <c r="N11793" s="20"/>
    </row>
    <row r="11794" spans="9:14" x14ac:dyDescent="0.25">
      <c r="I11794" s="19"/>
      <c r="J11794" s="19"/>
      <c r="K11794" s="19"/>
      <c r="L11794" s="19"/>
      <c r="M11794" s="19"/>
      <c r="N11794" s="20"/>
    </row>
    <row r="11795" spans="9:14" x14ac:dyDescent="0.25">
      <c r="I11795" s="19"/>
      <c r="J11795" s="19"/>
      <c r="K11795" s="19"/>
      <c r="L11795" s="19"/>
      <c r="M11795" s="19"/>
      <c r="N11795" s="20"/>
    </row>
    <row r="11796" spans="9:14" x14ac:dyDescent="0.25">
      <c r="I11796" s="19"/>
      <c r="J11796" s="19"/>
      <c r="K11796" s="19"/>
      <c r="L11796" s="19"/>
      <c r="M11796" s="19"/>
      <c r="N11796" s="20"/>
    </row>
    <row r="11797" spans="9:14" x14ac:dyDescent="0.25">
      <c r="I11797" s="19"/>
      <c r="J11797" s="19"/>
      <c r="K11797" s="19"/>
      <c r="L11797" s="19"/>
      <c r="M11797" s="19"/>
      <c r="N11797" s="20"/>
    </row>
    <row r="11798" spans="9:14" x14ac:dyDescent="0.25">
      <c r="I11798" s="19"/>
      <c r="J11798" s="19"/>
      <c r="K11798" s="19"/>
      <c r="L11798" s="19"/>
      <c r="M11798" s="19"/>
      <c r="N11798" s="20"/>
    </row>
    <row r="11799" spans="9:14" x14ac:dyDescent="0.25">
      <c r="I11799" s="19"/>
      <c r="J11799" s="19"/>
      <c r="K11799" s="19"/>
      <c r="L11799" s="19"/>
      <c r="M11799" s="19"/>
      <c r="N11799" s="20"/>
    </row>
    <row r="11800" spans="9:14" x14ac:dyDescent="0.25">
      <c r="I11800" s="19"/>
      <c r="J11800" s="19"/>
      <c r="K11800" s="19"/>
      <c r="L11800" s="19"/>
      <c r="M11800" s="19"/>
      <c r="N11800" s="20"/>
    </row>
    <row r="11801" spans="9:14" x14ac:dyDescent="0.25">
      <c r="I11801" s="19"/>
      <c r="J11801" s="19"/>
      <c r="K11801" s="19"/>
      <c r="L11801" s="19"/>
      <c r="M11801" s="19"/>
      <c r="N11801" s="20"/>
    </row>
    <row r="11802" spans="9:14" x14ac:dyDescent="0.25">
      <c r="I11802" s="19"/>
      <c r="J11802" s="19"/>
      <c r="K11802" s="19"/>
      <c r="L11802" s="19"/>
      <c r="M11802" s="19"/>
      <c r="N11802" s="20"/>
    </row>
    <row r="11803" spans="9:14" x14ac:dyDescent="0.25">
      <c r="I11803" s="19"/>
      <c r="J11803" s="19"/>
      <c r="K11803" s="19"/>
      <c r="L11803" s="19"/>
      <c r="M11803" s="19"/>
      <c r="N11803" s="20"/>
    </row>
    <row r="11804" spans="9:14" x14ac:dyDescent="0.25">
      <c r="I11804" s="19"/>
      <c r="J11804" s="19"/>
      <c r="K11804" s="19"/>
      <c r="L11804" s="19"/>
      <c r="M11804" s="19"/>
      <c r="N11804" s="20"/>
    </row>
    <row r="11805" spans="9:14" x14ac:dyDescent="0.25">
      <c r="I11805" s="19"/>
      <c r="J11805" s="19"/>
      <c r="K11805" s="19"/>
      <c r="L11805" s="19"/>
      <c r="M11805" s="19"/>
      <c r="N11805" s="20"/>
    </row>
    <row r="11806" spans="9:14" x14ac:dyDescent="0.25">
      <c r="I11806" s="19"/>
      <c r="J11806" s="19"/>
      <c r="K11806" s="19"/>
      <c r="L11806" s="19"/>
      <c r="M11806" s="19"/>
      <c r="N11806" s="20"/>
    </row>
    <row r="11807" spans="9:14" x14ac:dyDescent="0.25">
      <c r="I11807" s="19"/>
      <c r="J11807" s="19"/>
      <c r="K11807" s="19"/>
      <c r="L11807" s="19"/>
      <c r="M11807" s="19"/>
      <c r="N11807" s="20"/>
    </row>
    <row r="11808" spans="9:14" x14ac:dyDescent="0.25">
      <c r="I11808" s="19"/>
      <c r="J11808" s="19"/>
      <c r="K11808" s="19"/>
      <c r="L11808" s="19"/>
      <c r="M11808" s="19"/>
      <c r="N11808" s="20"/>
    </row>
    <row r="11809" spans="9:14" x14ac:dyDescent="0.25">
      <c r="I11809" s="19"/>
      <c r="J11809" s="19"/>
      <c r="K11809" s="19"/>
      <c r="L11809" s="19"/>
      <c r="M11809" s="19"/>
      <c r="N11809" s="20"/>
    </row>
    <row r="11810" spans="9:14" x14ac:dyDescent="0.25">
      <c r="I11810" s="19"/>
      <c r="J11810" s="19"/>
      <c r="K11810" s="19"/>
      <c r="L11810" s="19"/>
      <c r="M11810" s="19"/>
      <c r="N11810" s="20"/>
    </row>
    <row r="11811" spans="9:14" x14ac:dyDescent="0.25">
      <c r="I11811" s="19"/>
      <c r="J11811" s="19"/>
      <c r="K11811" s="19"/>
      <c r="L11811" s="19"/>
      <c r="M11811" s="19"/>
      <c r="N11811" s="20"/>
    </row>
    <row r="11812" spans="9:14" x14ac:dyDescent="0.25">
      <c r="I11812" s="19"/>
      <c r="J11812" s="19"/>
      <c r="K11812" s="19"/>
      <c r="L11812" s="19"/>
      <c r="M11812" s="19"/>
      <c r="N11812" s="20"/>
    </row>
    <row r="11813" spans="9:14" x14ac:dyDescent="0.25">
      <c r="I11813" s="19"/>
      <c r="J11813" s="19"/>
      <c r="K11813" s="19"/>
      <c r="L11813" s="19"/>
      <c r="M11813" s="19"/>
      <c r="N11813" s="20"/>
    </row>
    <row r="11814" spans="9:14" x14ac:dyDescent="0.25">
      <c r="I11814" s="19"/>
      <c r="J11814" s="19"/>
      <c r="K11814" s="19"/>
      <c r="L11814" s="19"/>
      <c r="M11814" s="19"/>
      <c r="N11814" s="20"/>
    </row>
    <row r="11815" spans="9:14" x14ac:dyDescent="0.25">
      <c r="I11815" s="19"/>
      <c r="J11815" s="19"/>
      <c r="K11815" s="19"/>
      <c r="L11815" s="19"/>
      <c r="M11815" s="19"/>
      <c r="N11815" s="20"/>
    </row>
    <row r="11816" spans="9:14" x14ac:dyDescent="0.25">
      <c r="I11816" s="19"/>
      <c r="J11816" s="19"/>
      <c r="K11816" s="19"/>
      <c r="L11816" s="19"/>
      <c r="M11816" s="19"/>
      <c r="N11816" s="20"/>
    </row>
    <row r="11817" spans="9:14" x14ac:dyDescent="0.25">
      <c r="I11817" s="19"/>
      <c r="J11817" s="19"/>
      <c r="K11817" s="19"/>
      <c r="L11817" s="19"/>
      <c r="M11817" s="19"/>
      <c r="N11817" s="20"/>
    </row>
    <row r="11818" spans="9:14" x14ac:dyDescent="0.25">
      <c r="I11818" s="19"/>
      <c r="J11818" s="19"/>
      <c r="K11818" s="19"/>
      <c r="L11818" s="19"/>
      <c r="M11818" s="19"/>
      <c r="N11818" s="20"/>
    </row>
    <row r="11819" spans="9:14" x14ac:dyDescent="0.25">
      <c r="I11819" s="19"/>
      <c r="J11819" s="19"/>
      <c r="K11819" s="19"/>
      <c r="L11819" s="19"/>
      <c r="M11819" s="19"/>
      <c r="N11819" s="20"/>
    </row>
    <row r="11820" spans="9:14" x14ac:dyDescent="0.25">
      <c r="I11820" s="19"/>
      <c r="J11820" s="19"/>
      <c r="K11820" s="19"/>
      <c r="L11820" s="19"/>
      <c r="M11820" s="19"/>
      <c r="N11820" s="20"/>
    </row>
    <row r="11821" spans="9:14" x14ac:dyDescent="0.25">
      <c r="I11821" s="19"/>
      <c r="J11821" s="19"/>
      <c r="K11821" s="19"/>
      <c r="L11821" s="19"/>
      <c r="M11821" s="19"/>
      <c r="N11821" s="20"/>
    </row>
    <row r="11822" spans="9:14" x14ac:dyDescent="0.25">
      <c r="I11822" s="19"/>
      <c r="J11822" s="19"/>
      <c r="K11822" s="19"/>
      <c r="L11822" s="19"/>
      <c r="M11822" s="19"/>
      <c r="N11822" s="20"/>
    </row>
    <row r="11823" spans="9:14" x14ac:dyDescent="0.25">
      <c r="I11823" s="19"/>
      <c r="J11823" s="19"/>
      <c r="K11823" s="19"/>
      <c r="L11823" s="19"/>
      <c r="M11823" s="19"/>
      <c r="N11823" s="20"/>
    </row>
    <row r="11824" spans="9:14" x14ac:dyDescent="0.25">
      <c r="I11824" s="19"/>
      <c r="J11824" s="19"/>
      <c r="K11824" s="19"/>
      <c r="L11824" s="19"/>
      <c r="M11824" s="19"/>
      <c r="N11824" s="20"/>
    </row>
    <row r="11825" spans="6:14" x14ac:dyDescent="0.25">
      <c r="I11825" s="19"/>
      <c r="J11825" s="19"/>
      <c r="K11825" s="19"/>
      <c r="L11825" s="19"/>
      <c r="M11825" s="19"/>
      <c r="N11825" s="20"/>
    </row>
    <row r="11826" spans="6:14" x14ac:dyDescent="0.25">
      <c r="I11826" s="19"/>
      <c r="J11826" s="19"/>
      <c r="K11826" s="19"/>
      <c r="L11826" s="19"/>
      <c r="M11826" s="19"/>
      <c r="N11826" s="20"/>
    </row>
    <row r="11827" spans="6:14" x14ac:dyDescent="0.25">
      <c r="I11827" s="19"/>
      <c r="J11827" s="19"/>
      <c r="K11827" s="19"/>
      <c r="L11827" s="19"/>
      <c r="M11827" s="19"/>
      <c r="N11827" s="20"/>
    </row>
    <row r="11828" spans="6:14" x14ac:dyDescent="0.25">
      <c r="I11828" s="19"/>
      <c r="J11828" s="19"/>
      <c r="K11828" s="19"/>
      <c r="L11828" s="19"/>
      <c r="M11828" s="19"/>
      <c r="N11828" s="20"/>
    </row>
    <row r="11829" spans="6:14" x14ac:dyDescent="0.25">
      <c r="F11829" s="18"/>
      <c r="G11829" s="18"/>
      <c r="I11829" s="19"/>
      <c r="J11829" s="19"/>
      <c r="K11829" s="19"/>
      <c r="L11829" s="19"/>
      <c r="M11829" s="19"/>
      <c r="N11829" s="20"/>
    </row>
    <row r="11830" spans="6:14" x14ac:dyDescent="0.25">
      <c r="I11830" s="19"/>
      <c r="J11830" s="19"/>
      <c r="K11830" s="19"/>
      <c r="L11830" s="19"/>
      <c r="M11830" s="19"/>
      <c r="N11830" s="20"/>
    </row>
    <row r="11831" spans="6:14" x14ac:dyDescent="0.25">
      <c r="I11831" s="19"/>
      <c r="J11831" s="19"/>
      <c r="K11831" s="19"/>
      <c r="L11831" s="19"/>
      <c r="M11831" s="19"/>
      <c r="N11831" s="20"/>
    </row>
    <row r="11832" spans="6:14" x14ac:dyDescent="0.25">
      <c r="I11832" s="19"/>
      <c r="J11832" s="19"/>
      <c r="K11832" s="19"/>
      <c r="L11832" s="19"/>
      <c r="M11832" s="19"/>
      <c r="N11832" s="20"/>
    </row>
    <row r="11833" spans="6:14" x14ac:dyDescent="0.25">
      <c r="I11833" s="19"/>
      <c r="J11833" s="19"/>
      <c r="K11833" s="19"/>
      <c r="L11833" s="19"/>
      <c r="M11833" s="19"/>
      <c r="N11833" s="20"/>
    </row>
    <row r="11834" spans="6:14" x14ac:dyDescent="0.25">
      <c r="I11834" s="19"/>
      <c r="J11834" s="19"/>
      <c r="K11834" s="19"/>
      <c r="L11834" s="19"/>
      <c r="M11834" s="19"/>
      <c r="N11834" s="20"/>
    </row>
    <row r="11835" spans="6:14" x14ac:dyDescent="0.25">
      <c r="I11835" s="19"/>
      <c r="J11835" s="19"/>
      <c r="K11835" s="19"/>
      <c r="L11835" s="19"/>
      <c r="M11835" s="19"/>
      <c r="N11835" s="20"/>
    </row>
    <row r="11836" spans="6:14" x14ac:dyDescent="0.25">
      <c r="I11836" s="19"/>
      <c r="J11836" s="19"/>
      <c r="K11836" s="19"/>
      <c r="L11836" s="19"/>
      <c r="M11836" s="19"/>
      <c r="N11836" s="20"/>
    </row>
    <row r="11837" spans="6:14" x14ac:dyDescent="0.25">
      <c r="I11837" s="19"/>
      <c r="J11837" s="19"/>
      <c r="K11837" s="19"/>
      <c r="L11837" s="19"/>
      <c r="M11837" s="19"/>
      <c r="N11837" s="20"/>
    </row>
    <row r="11838" spans="6:14" x14ac:dyDescent="0.25">
      <c r="I11838" s="19"/>
      <c r="J11838" s="19"/>
      <c r="K11838" s="19"/>
      <c r="L11838" s="19"/>
      <c r="M11838" s="19"/>
      <c r="N11838" s="20"/>
    </row>
    <row r="11839" spans="6:14" x14ac:dyDescent="0.25">
      <c r="I11839" s="19"/>
      <c r="J11839" s="19"/>
      <c r="K11839" s="19"/>
      <c r="L11839" s="19"/>
      <c r="M11839" s="19"/>
      <c r="N11839" s="20"/>
    </row>
    <row r="11840" spans="6:14" x14ac:dyDescent="0.25">
      <c r="I11840" s="19"/>
      <c r="J11840" s="19"/>
      <c r="K11840" s="19"/>
      <c r="L11840" s="19"/>
      <c r="M11840" s="19"/>
      <c r="N11840" s="20"/>
    </row>
    <row r="11841" spans="6:14" x14ac:dyDescent="0.25">
      <c r="I11841" s="19"/>
      <c r="J11841" s="19"/>
      <c r="K11841" s="19"/>
      <c r="L11841" s="19"/>
      <c r="M11841" s="19"/>
      <c r="N11841" s="20"/>
    </row>
    <row r="11842" spans="6:14" x14ac:dyDescent="0.25">
      <c r="I11842" s="19"/>
      <c r="J11842" s="19"/>
      <c r="K11842" s="19"/>
      <c r="L11842" s="19"/>
      <c r="M11842" s="19"/>
      <c r="N11842" s="20"/>
    </row>
    <row r="11843" spans="6:14" x14ac:dyDescent="0.25">
      <c r="I11843" s="19"/>
      <c r="J11843" s="19"/>
      <c r="K11843" s="19"/>
      <c r="L11843" s="19"/>
      <c r="M11843" s="19"/>
      <c r="N11843" s="20"/>
    </row>
    <row r="11844" spans="6:14" x14ac:dyDescent="0.25">
      <c r="I11844" s="19"/>
      <c r="J11844" s="19"/>
      <c r="K11844" s="19"/>
      <c r="L11844" s="19"/>
      <c r="M11844" s="19"/>
      <c r="N11844" s="20"/>
    </row>
    <row r="11845" spans="6:14" x14ac:dyDescent="0.25">
      <c r="I11845" s="19"/>
      <c r="J11845" s="19"/>
      <c r="K11845" s="19"/>
      <c r="L11845" s="19"/>
      <c r="M11845" s="19"/>
      <c r="N11845" s="20"/>
    </row>
    <row r="11846" spans="6:14" x14ac:dyDescent="0.25">
      <c r="I11846" s="19"/>
      <c r="J11846" s="19"/>
      <c r="K11846" s="19"/>
      <c r="L11846" s="19"/>
      <c r="M11846" s="19"/>
      <c r="N11846" s="20"/>
    </row>
    <row r="11847" spans="6:14" x14ac:dyDescent="0.25">
      <c r="I11847" s="19"/>
      <c r="J11847" s="19"/>
      <c r="K11847" s="19"/>
      <c r="L11847" s="19"/>
      <c r="M11847" s="19"/>
      <c r="N11847" s="20"/>
    </row>
    <row r="11848" spans="6:14" x14ac:dyDescent="0.25">
      <c r="I11848" s="19"/>
      <c r="J11848" s="19"/>
      <c r="K11848" s="19"/>
      <c r="L11848" s="19"/>
      <c r="M11848" s="19"/>
      <c r="N11848" s="20"/>
    </row>
    <row r="11849" spans="6:14" x14ac:dyDescent="0.25">
      <c r="I11849" s="19"/>
      <c r="J11849" s="19"/>
      <c r="K11849" s="19"/>
      <c r="L11849" s="19"/>
      <c r="M11849" s="19"/>
      <c r="N11849" s="20"/>
    </row>
    <row r="11850" spans="6:14" x14ac:dyDescent="0.25">
      <c r="I11850" s="19"/>
      <c r="J11850" s="19"/>
      <c r="K11850" s="19"/>
      <c r="L11850" s="19"/>
      <c r="M11850" s="19"/>
      <c r="N11850" s="20"/>
    </row>
    <row r="11851" spans="6:14" x14ac:dyDescent="0.25">
      <c r="I11851" s="19"/>
      <c r="J11851" s="19"/>
      <c r="K11851" s="19"/>
      <c r="L11851" s="19"/>
      <c r="M11851" s="19"/>
      <c r="N11851" s="20"/>
    </row>
    <row r="11852" spans="6:14" x14ac:dyDescent="0.25">
      <c r="I11852" s="19"/>
      <c r="J11852" s="19"/>
      <c r="K11852" s="19"/>
      <c r="L11852" s="19"/>
      <c r="M11852" s="19"/>
      <c r="N11852" s="20"/>
    </row>
    <row r="11853" spans="6:14" x14ac:dyDescent="0.25">
      <c r="F11853" s="18"/>
      <c r="G11853" s="18"/>
      <c r="I11853" s="19"/>
      <c r="J11853" s="19"/>
      <c r="K11853" s="19"/>
      <c r="L11853" s="19"/>
      <c r="M11853" s="19"/>
      <c r="N11853" s="20"/>
    </row>
    <row r="11854" spans="6:14" x14ac:dyDescent="0.25">
      <c r="I11854" s="19"/>
      <c r="J11854" s="19"/>
      <c r="K11854" s="19"/>
      <c r="L11854" s="19"/>
      <c r="M11854" s="19"/>
      <c r="N11854" s="20"/>
    </row>
    <row r="11855" spans="6:14" x14ac:dyDescent="0.25">
      <c r="I11855" s="19"/>
      <c r="J11855" s="19"/>
      <c r="K11855" s="19"/>
      <c r="L11855" s="19"/>
      <c r="M11855" s="19"/>
      <c r="N11855" s="20"/>
    </row>
    <row r="11856" spans="6:14" x14ac:dyDescent="0.25">
      <c r="I11856" s="19"/>
      <c r="J11856" s="19"/>
      <c r="K11856" s="19"/>
      <c r="L11856" s="19"/>
      <c r="M11856" s="19"/>
      <c r="N11856" s="20"/>
    </row>
    <row r="11857" spans="9:14" x14ac:dyDescent="0.25">
      <c r="I11857" s="19"/>
      <c r="J11857" s="19"/>
      <c r="K11857" s="19"/>
      <c r="L11857" s="19"/>
      <c r="M11857" s="19"/>
      <c r="N11857" s="20"/>
    </row>
    <row r="11858" spans="9:14" x14ac:dyDescent="0.25">
      <c r="I11858" s="19"/>
      <c r="J11858" s="19"/>
      <c r="K11858" s="19"/>
      <c r="L11858" s="19"/>
      <c r="M11858" s="19"/>
      <c r="N11858" s="20"/>
    </row>
    <row r="11859" spans="9:14" x14ac:dyDescent="0.25">
      <c r="I11859" s="19"/>
      <c r="J11859" s="19"/>
      <c r="K11859" s="19"/>
      <c r="L11859" s="19"/>
      <c r="M11859" s="19"/>
      <c r="N11859" s="20"/>
    </row>
    <row r="11860" spans="9:14" x14ac:dyDescent="0.25">
      <c r="I11860" s="19"/>
      <c r="J11860" s="19"/>
      <c r="K11860" s="19"/>
      <c r="L11860" s="19"/>
      <c r="M11860" s="19"/>
      <c r="N11860" s="20"/>
    </row>
    <row r="11861" spans="9:14" x14ac:dyDescent="0.25">
      <c r="I11861" s="19"/>
      <c r="J11861" s="19"/>
      <c r="K11861" s="19"/>
      <c r="L11861" s="19"/>
      <c r="M11861" s="19"/>
      <c r="N11861" s="20"/>
    </row>
    <row r="11862" spans="9:14" x14ac:dyDescent="0.25">
      <c r="I11862" s="19"/>
      <c r="J11862" s="19"/>
      <c r="K11862" s="19"/>
      <c r="L11862" s="19"/>
      <c r="M11862" s="19"/>
      <c r="N11862" s="20"/>
    </row>
    <row r="11863" spans="9:14" x14ac:dyDescent="0.25">
      <c r="I11863" s="19"/>
      <c r="J11863" s="19"/>
      <c r="K11863" s="19"/>
      <c r="L11863" s="19"/>
      <c r="M11863" s="19"/>
      <c r="N11863" s="20"/>
    </row>
    <row r="11864" spans="9:14" x14ac:dyDescent="0.25">
      <c r="I11864" s="19"/>
      <c r="J11864" s="19"/>
      <c r="K11864" s="19"/>
      <c r="L11864" s="19"/>
      <c r="M11864" s="19"/>
      <c r="N11864" s="20"/>
    </row>
    <row r="11865" spans="9:14" x14ac:dyDescent="0.25">
      <c r="I11865" s="19"/>
      <c r="J11865" s="19"/>
      <c r="K11865" s="19"/>
      <c r="L11865" s="19"/>
      <c r="M11865" s="19"/>
      <c r="N11865" s="20"/>
    </row>
    <row r="11866" spans="9:14" x14ac:dyDescent="0.25">
      <c r="I11866" s="19"/>
      <c r="J11866" s="19"/>
      <c r="K11866" s="19"/>
      <c r="L11866" s="19"/>
      <c r="M11866" s="19"/>
      <c r="N11866" s="20"/>
    </row>
    <row r="11867" spans="9:14" x14ac:dyDescent="0.25">
      <c r="I11867" s="19"/>
      <c r="J11867" s="19"/>
      <c r="K11867" s="19"/>
      <c r="L11867" s="19"/>
      <c r="M11867" s="19"/>
      <c r="N11867" s="20"/>
    </row>
    <row r="11868" spans="9:14" x14ac:dyDescent="0.25">
      <c r="I11868" s="19"/>
      <c r="J11868" s="19"/>
      <c r="K11868" s="19"/>
      <c r="L11868" s="19"/>
      <c r="M11868" s="19"/>
      <c r="N11868" s="20"/>
    </row>
    <row r="11869" spans="9:14" x14ac:dyDescent="0.25">
      <c r="I11869" s="19"/>
      <c r="J11869" s="19"/>
      <c r="K11869" s="19"/>
      <c r="L11869" s="19"/>
      <c r="M11869" s="19"/>
      <c r="N11869" s="20"/>
    </row>
    <row r="11870" spans="9:14" x14ac:dyDescent="0.25">
      <c r="I11870" s="19"/>
      <c r="J11870" s="19"/>
      <c r="K11870" s="19"/>
      <c r="L11870" s="19"/>
      <c r="M11870" s="19"/>
      <c r="N11870" s="20"/>
    </row>
    <row r="11871" spans="9:14" x14ac:dyDescent="0.25">
      <c r="I11871" s="19"/>
      <c r="J11871" s="19"/>
      <c r="K11871" s="19"/>
      <c r="L11871" s="19"/>
      <c r="M11871" s="19"/>
      <c r="N11871" s="20"/>
    </row>
    <row r="11872" spans="9:14" x14ac:dyDescent="0.25">
      <c r="I11872" s="19"/>
      <c r="J11872" s="19"/>
      <c r="K11872" s="19"/>
      <c r="L11872" s="19"/>
      <c r="M11872" s="19"/>
      <c r="N11872" s="20"/>
    </row>
    <row r="11873" spans="9:14" x14ac:dyDescent="0.25">
      <c r="I11873" s="19"/>
      <c r="J11873" s="19"/>
      <c r="K11873" s="19"/>
      <c r="L11873" s="19"/>
      <c r="M11873" s="19"/>
      <c r="N11873" s="20"/>
    </row>
    <row r="11874" spans="9:14" x14ac:dyDescent="0.25">
      <c r="I11874" s="19"/>
      <c r="J11874" s="19"/>
      <c r="K11874" s="19"/>
      <c r="L11874" s="19"/>
      <c r="M11874" s="19"/>
      <c r="N11874" s="20"/>
    </row>
    <row r="11875" spans="9:14" x14ac:dyDescent="0.25">
      <c r="I11875" s="19"/>
      <c r="J11875" s="19"/>
      <c r="K11875" s="19"/>
      <c r="L11875" s="19"/>
      <c r="M11875" s="19"/>
      <c r="N11875" s="20"/>
    </row>
    <row r="11876" spans="9:14" x14ac:dyDescent="0.25">
      <c r="I11876" s="19"/>
      <c r="J11876" s="19"/>
      <c r="K11876" s="19"/>
      <c r="L11876" s="19"/>
      <c r="M11876" s="19"/>
      <c r="N11876" s="20"/>
    </row>
    <row r="11877" spans="9:14" x14ac:dyDescent="0.25">
      <c r="I11877" s="19"/>
      <c r="J11877" s="19"/>
      <c r="K11877" s="19"/>
      <c r="L11877" s="19"/>
      <c r="M11877" s="19"/>
      <c r="N11877" s="20"/>
    </row>
    <row r="11878" spans="9:14" x14ac:dyDescent="0.25">
      <c r="I11878" s="19"/>
      <c r="J11878" s="19"/>
      <c r="K11878" s="19"/>
      <c r="L11878" s="19"/>
      <c r="M11878" s="19"/>
      <c r="N11878" s="20"/>
    </row>
    <row r="11879" spans="9:14" x14ac:dyDescent="0.25">
      <c r="I11879" s="19"/>
      <c r="J11879" s="19"/>
      <c r="K11879" s="19"/>
      <c r="L11879" s="19"/>
      <c r="M11879" s="19"/>
      <c r="N11879" s="20"/>
    </row>
    <row r="11880" spans="9:14" x14ac:dyDescent="0.25">
      <c r="I11880" s="19"/>
      <c r="J11880" s="19"/>
      <c r="K11880" s="19"/>
      <c r="L11880" s="19"/>
      <c r="M11880" s="19"/>
      <c r="N11880" s="20"/>
    </row>
    <row r="11881" spans="9:14" x14ac:dyDescent="0.25">
      <c r="I11881" s="19"/>
      <c r="J11881" s="19"/>
      <c r="K11881" s="19"/>
      <c r="L11881" s="19"/>
      <c r="M11881" s="19"/>
      <c r="N11881" s="20"/>
    </row>
    <row r="11882" spans="9:14" x14ac:dyDescent="0.25">
      <c r="I11882" s="19"/>
      <c r="J11882" s="19"/>
      <c r="K11882" s="19"/>
      <c r="L11882" s="19"/>
      <c r="M11882" s="19"/>
      <c r="N11882" s="20"/>
    </row>
    <row r="11883" spans="9:14" x14ac:dyDescent="0.25">
      <c r="I11883" s="19"/>
      <c r="J11883" s="19"/>
      <c r="K11883" s="19"/>
      <c r="L11883" s="19"/>
      <c r="M11883" s="19"/>
      <c r="N11883" s="20"/>
    </row>
    <row r="11884" spans="9:14" x14ac:dyDescent="0.25">
      <c r="I11884" s="19"/>
      <c r="J11884" s="19"/>
      <c r="K11884" s="19"/>
      <c r="L11884" s="19"/>
      <c r="M11884" s="19"/>
      <c r="N11884" s="20"/>
    </row>
    <row r="11885" spans="9:14" x14ac:dyDescent="0.25">
      <c r="I11885" s="19"/>
      <c r="J11885" s="19"/>
      <c r="K11885" s="19"/>
      <c r="L11885" s="19"/>
      <c r="M11885" s="19"/>
      <c r="N11885" s="20"/>
    </row>
    <row r="11886" spans="9:14" x14ac:dyDescent="0.25">
      <c r="I11886" s="19"/>
      <c r="J11886" s="19"/>
      <c r="K11886" s="19"/>
      <c r="L11886" s="19"/>
      <c r="M11886" s="19"/>
      <c r="N11886" s="20"/>
    </row>
    <row r="11887" spans="9:14" x14ac:dyDescent="0.25">
      <c r="I11887" s="19"/>
      <c r="J11887" s="19"/>
      <c r="K11887" s="19"/>
      <c r="L11887" s="19"/>
      <c r="M11887" s="19"/>
      <c r="N11887" s="20"/>
    </row>
    <row r="11888" spans="9:14" x14ac:dyDescent="0.25">
      <c r="I11888" s="19"/>
      <c r="J11888" s="19"/>
      <c r="K11888" s="19"/>
      <c r="L11888" s="19"/>
      <c r="M11888" s="19"/>
      <c r="N11888" s="20"/>
    </row>
    <row r="11889" spans="9:14" x14ac:dyDescent="0.25">
      <c r="I11889" s="19"/>
      <c r="J11889" s="19"/>
      <c r="K11889" s="19"/>
      <c r="L11889" s="19"/>
      <c r="M11889" s="19"/>
      <c r="N11889" s="20"/>
    </row>
    <row r="11890" spans="9:14" x14ac:dyDescent="0.25">
      <c r="I11890" s="19"/>
      <c r="J11890" s="19"/>
      <c r="K11890" s="19"/>
      <c r="L11890" s="19"/>
      <c r="M11890" s="19"/>
      <c r="N11890" s="20"/>
    </row>
    <row r="11891" spans="9:14" x14ac:dyDescent="0.25">
      <c r="I11891" s="19"/>
      <c r="J11891" s="19"/>
      <c r="K11891" s="19"/>
      <c r="L11891" s="19"/>
      <c r="M11891" s="19"/>
      <c r="N11891" s="20"/>
    </row>
    <row r="11892" spans="9:14" x14ac:dyDescent="0.25">
      <c r="I11892" s="19"/>
      <c r="J11892" s="19"/>
      <c r="K11892" s="19"/>
      <c r="L11892" s="19"/>
      <c r="M11892" s="19"/>
      <c r="N11892" s="20"/>
    </row>
    <row r="11893" spans="9:14" x14ac:dyDescent="0.25">
      <c r="I11893" s="19"/>
      <c r="J11893" s="19"/>
      <c r="K11893" s="19"/>
      <c r="L11893" s="19"/>
      <c r="M11893" s="19"/>
      <c r="N11893" s="20"/>
    </row>
    <row r="11894" spans="9:14" x14ac:dyDescent="0.25">
      <c r="I11894" s="19"/>
      <c r="J11894" s="19"/>
      <c r="K11894" s="19"/>
      <c r="L11894" s="19"/>
      <c r="M11894" s="19"/>
      <c r="N11894" s="20"/>
    </row>
    <row r="11895" spans="9:14" x14ac:dyDescent="0.25">
      <c r="I11895" s="19"/>
      <c r="J11895" s="19"/>
      <c r="K11895" s="19"/>
      <c r="L11895" s="19"/>
      <c r="M11895" s="19"/>
      <c r="N11895" s="20"/>
    </row>
    <row r="11896" spans="9:14" x14ac:dyDescent="0.25">
      <c r="I11896" s="19"/>
      <c r="J11896" s="19"/>
      <c r="K11896" s="19"/>
      <c r="L11896" s="19"/>
      <c r="M11896" s="19"/>
      <c r="N11896" s="20"/>
    </row>
    <row r="11897" spans="9:14" x14ac:dyDescent="0.25">
      <c r="I11897" s="19"/>
      <c r="J11897" s="19"/>
      <c r="K11897" s="19"/>
      <c r="L11897" s="19"/>
      <c r="M11897" s="19"/>
      <c r="N11897" s="20"/>
    </row>
    <row r="11898" spans="9:14" x14ac:dyDescent="0.25">
      <c r="I11898" s="19"/>
      <c r="J11898" s="19"/>
      <c r="K11898" s="19"/>
      <c r="L11898" s="19"/>
      <c r="M11898" s="19"/>
      <c r="N11898" s="20"/>
    </row>
    <row r="11899" spans="9:14" x14ac:dyDescent="0.25">
      <c r="I11899" s="19"/>
      <c r="J11899" s="19"/>
      <c r="K11899" s="19"/>
      <c r="L11899" s="19"/>
      <c r="M11899" s="19"/>
      <c r="N11899" s="20"/>
    </row>
    <row r="11900" spans="9:14" x14ac:dyDescent="0.25">
      <c r="I11900" s="19"/>
      <c r="J11900" s="19"/>
      <c r="K11900" s="19"/>
      <c r="L11900" s="19"/>
      <c r="M11900" s="19"/>
      <c r="N11900" s="20"/>
    </row>
    <row r="11901" spans="9:14" x14ac:dyDescent="0.25">
      <c r="I11901" s="19"/>
      <c r="J11901" s="19"/>
      <c r="K11901" s="19"/>
      <c r="L11901" s="19"/>
      <c r="M11901" s="19"/>
      <c r="N11901" s="20"/>
    </row>
    <row r="11902" spans="9:14" x14ac:dyDescent="0.25">
      <c r="I11902" s="19"/>
      <c r="J11902" s="19"/>
      <c r="K11902" s="19"/>
      <c r="L11902" s="19"/>
      <c r="M11902" s="19"/>
      <c r="N11902" s="20"/>
    </row>
    <row r="11903" spans="9:14" x14ac:dyDescent="0.25">
      <c r="I11903" s="19"/>
      <c r="J11903" s="19"/>
      <c r="K11903" s="19"/>
      <c r="L11903" s="19"/>
      <c r="M11903" s="19"/>
      <c r="N11903" s="20"/>
    </row>
    <row r="11904" spans="9:14" x14ac:dyDescent="0.25">
      <c r="I11904" s="19"/>
      <c r="J11904" s="19"/>
      <c r="K11904" s="19"/>
      <c r="L11904" s="19"/>
      <c r="M11904" s="19"/>
      <c r="N11904" s="20"/>
    </row>
    <row r="11905" spans="9:14" x14ac:dyDescent="0.25">
      <c r="I11905" s="19"/>
      <c r="J11905" s="19"/>
      <c r="K11905" s="19"/>
      <c r="L11905" s="19"/>
      <c r="M11905" s="19"/>
      <c r="N11905" s="20"/>
    </row>
    <row r="11906" spans="9:14" x14ac:dyDescent="0.25">
      <c r="I11906" s="19"/>
      <c r="J11906" s="19"/>
      <c r="K11906" s="19"/>
      <c r="L11906" s="19"/>
      <c r="M11906" s="19"/>
      <c r="N11906" s="20"/>
    </row>
    <row r="11907" spans="9:14" x14ac:dyDescent="0.25">
      <c r="I11907" s="19"/>
      <c r="J11907" s="19"/>
      <c r="K11907" s="19"/>
      <c r="L11907" s="19"/>
      <c r="M11907" s="19"/>
      <c r="N11907" s="20"/>
    </row>
    <row r="11908" spans="9:14" x14ac:dyDescent="0.25">
      <c r="I11908" s="19"/>
      <c r="J11908" s="19"/>
      <c r="K11908" s="19"/>
      <c r="L11908" s="19"/>
      <c r="M11908" s="19"/>
      <c r="N11908" s="20"/>
    </row>
    <row r="11909" spans="9:14" x14ac:dyDescent="0.25">
      <c r="I11909" s="19"/>
      <c r="J11909" s="19"/>
      <c r="K11909" s="19"/>
      <c r="L11909" s="19"/>
      <c r="M11909" s="19"/>
      <c r="N11909" s="20"/>
    </row>
    <row r="11910" spans="9:14" x14ac:dyDescent="0.25">
      <c r="I11910" s="19"/>
      <c r="J11910" s="19"/>
      <c r="K11910" s="19"/>
      <c r="L11910" s="19"/>
      <c r="M11910" s="19"/>
      <c r="N11910" s="20"/>
    </row>
    <row r="11911" spans="9:14" x14ac:dyDescent="0.25">
      <c r="I11911" s="19"/>
      <c r="J11911" s="19"/>
      <c r="K11911" s="19"/>
      <c r="L11911" s="19"/>
      <c r="M11911" s="19"/>
      <c r="N11911" s="20"/>
    </row>
    <row r="11912" spans="9:14" x14ac:dyDescent="0.25">
      <c r="I11912" s="19"/>
      <c r="J11912" s="19"/>
      <c r="K11912" s="19"/>
      <c r="L11912" s="19"/>
      <c r="M11912" s="19"/>
      <c r="N11912" s="20"/>
    </row>
    <row r="11913" spans="9:14" x14ac:dyDescent="0.25">
      <c r="I11913" s="19"/>
      <c r="J11913" s="19"/>
      <c r="K11913" s="19"/>
      <c r="L11913" s="19"/>
      <c r="M11913" s="19"/>
      <c r="N11913" s="20"/>
    </row>
    <row r="11914" spans="9:14" x14ac:dyDescent="0.25">
      <c r="I11914" s="19"/>
      <c r="J11914" s="19"/>
      <c r="K11914" s="19"/>
      <c r="L11914" s="19"/>
      <c r="M11914" s="19"/>
      <c r="N11914" s="20"/>
    </row>
    <row r="11915" spans="9:14" x14ac:dyDescent="0.25">
      <c r="I11915" s="19"/>
      <c r="J11915" s="19"/>
      <c r="K11915" s="19"/>
      <c r="L11915" s="19"/>
      <c r="M11915" s="19"/>
      <c r="N11915" s="20"/>
    </row>
    <row r="11916" spans="9:14" x14ac:dyDescent="0.25">
      <c r="I11916" s="19"/>
      <c r="J11916" s="19"/>
      <c r="K11916" s="19"/>
      <c r="L11916" s="19"/>
      <c r="M11916" s="19"/>
      <c r="N11916" s="20"/>
    </row>
    <row r="11917" spans="9:14" x14ac:dyDescent="0.25">
      <c r="I11917" s="19"/>
      <c r="J11917" s="19"/>
      <c r="K11917" s="19"/>
      <c r="L11917" s="19"/>
      <c r="M11917" s="19"/>
      <c r="N11917" s="20"/>
    </row>
    <row r="11918" spans="9:14" x14ac:dyDescent="0.25">
      <c r="I11918" s="19"/>
      <c r="J11918" s="19"/>
      <c r="K11918" s="19"/>
      <c r="L11918" s="19"/>
      <c r="M11918" s="19"/>
      <c r="N11918" s="20"/>
    </row>
    <row r="11919" spans="9:14" x14ac:dyDescent="0.25">
      <c r="I11919" s="19"/>
      <c r="J11919" s="19"/>
      <c r="K11919" s="19"/>
      <c r="L11919" s="19"/>
      <c r="M11919" s="19"/>
      <c r="N11919" s="20"/>
    </row>
    <row r="11920" spans="9:14" x14ac:dyDescent="0.25">
      <c r="I11920" s="19"/>
      <c r="J11920" s="19"/>
      <c r="K11920" s="19"/>
      <c r="L11920" s="19"/>
      <c r="M11920" s="19"/>
      <c r="N11920" s="20"/>
    </row>
    <row r="11921" spans="9:14" x14ac:dyDescent="0.25">
      <c r="I11921" s="19"/>
      <c r="J11921" s="19"/>
      <c r="K11921" s="19"/>
      <c r="L11921" s="19"/>
      <c r="M11921" s="19"/>
      <c r="N11921" s="20"/>
    </row>
    <row r="11922" spans="9:14" x14ac:dyDescent="0.25">
      <c r="I11922" s="19"/>
      <c r="J11922" s="19"/>
      <c r="K11922" s="19"/>
      <c r="L11922" s="19"/>
      <c r="M11922" s="19"/>
      <c r="N11922" s="20"/>
    </row>
    <row r="11923" spans="9:14" x14ac:dyDescent="0.25">
      <c r="I11923" s="19"/>
      <c r="J11923" s="19"/>
      <c r="K11923" s="19"/>
      <c r="L11923" s="19"/>
      <c r="M11923" s="19"/>
      <c r="N11923" s="20"/>
    </row>
    <row r="11924" spans="9:14" x14ac:dyDescent="0.25">
      <c r="I11924" s="19"/>
      <c r="J11924" s="19"/>
      <c r="K11924" s="19"/>
      <c r="L11924" s="19"/>
      <c r="M11924" s="19"/>
      <c r="N11924" s="20"/>
    </row>
    <row r="11925" spans="9:14" x14ac:dyDescent="0.25">
      <c r="I11925" s="19"/>
      <c r="J11925" s="19"/>
      <c r="K11925" s="19"/>
      <c r="L11925" s="19"/>
      <c r="M11925" s="19"/>
      <c r="N11925" s="20"/>
    </row>
    <row r="11926" spans="9:14" x14ac:dyDescent="0.25">
      <c r="I11926" s="19"/>
      <c r="J11926" s="19"/>
      <c r="K11926" s="19"/>
      <c r="L11926" s="19"/>
      <c r="M11926" s="19"/>
      <c r="N11926" s="20"/>
    </row>
    <row r="11927" spans="9:14" x14ac:dyDescent="0.25">
      <c r="I11927" s="19"/>
      <c r="J11927" s="19"/>
      <c r="K11927" s="19"/>
      <c r="L11927" s="19"/>
      <c r="M11927" s="19"/>
      <c r="N11927" s="20"/>
    </row>
    <row r="11928" spans="9:14" x14ac:dyDescent="0.25">
      <c r="I11928" s="19"/>
      <c r="J11928" s="19"/>
      <c r="K11928" s="19"/>
      <c r="L11928" s="19"/>
      <c r="M11928" s="19"/>
      <c r="N11928" s="20"/>
    </row>
    <row r="11929" spans="9:14" x14ac:dyDescent="0.25">
      <c r="I11929" s="19"/>
      <c r="J11929" s="19"/>
      <c r="K11929" s="19"/>
      <c r="L11929" s="19"/>
      <c r="M11929" s="19"/>
      <c r="N11929" s="20"/>
    </row>
    <row r="11930" spans="9:14" x14ac:dyDescent="0.25">
      <c r="I11930" s="19"/>
      <c r="J11930" s="19"/>
      <c r="K11930" s="19"/>
      <c r="L11930" s="19"/>
      <c r="M11930" s="19"/>
      <c r="N11930" s="20"/>
    </row>
    <row r="11931" spans="9:14" x14ac:dyDescent="0.25">
      <c r="I11931" s="19"/>
      <c r="J11931" s="19"/>
      <c r="K11931" s="19"/>
      <c r="L11931" s="19"/>
      <c r="M11931" s="19"/>
      <c r="N11931" s="20"/>
    </row>
    <row r="11932" spans="9:14" x14ac:dyDescent="0.25">
      <c r="I11932" s="19"/>
      <c r="J11932" s="19"/>
      <c r="K11932" s="19"/>
      <c r="L11932" s="19"/>
      <c r="M11932" s="19"/>
      <c r="N11932" s="20"/>
    </row>
    <row r="11933" spans="9:14" x14ac:dyDescent="0.25">
      <c r="I11933" s="19"/>
      <c r="J11933" s="19"/>
      <c r="K11933" s="19"/>
      <c r="L11933" s="19"/>
      <c r="M11933" s="19"/>
      <c r="N11933" s="20"/>
    </row>
    <row r="11934" spans="9:14" x14ac:dyDescent="0.25">
      <c r="I11934" s="19"/>
      <c r="J11934" s="19"/>
      <c r="K11934" s="19"/>
      <c r="L11934" s="19"/>
      <c r="M11934" s="19"/>
      <c r="N11934" s="20"/>
    </row>
    <row r="11935" spans="9:14" x14ac:dyDescent="0.25">
      <c r="I11935" s="19"/>
      <c r="J11935" s="19"/>
      <c r="K11935" s="19"/>
      <c r="L11935" s="19"/>
      <c r="M11935" s="19"/>
      <c r="N11935" s="20"/>
    </row>
    <row r="11936" spans="9:14" x14ac:dyDescent="0.25">
      <c r="I11936" s="19"/>
      <c r="J11936" s="19"/>
      <c r="K11936" s="19"/>
      <c r="L11936" s="19"/>
      <c r="M11936" s="19"/>
      <c r="N11936" s="20"/>
    </row>
    <row r="11937" spans="9:14" x14ac:dyDescent="0.25">
      <c r="I11937" s="19"/>
      <c r="J11937" s="19"/>
      <c r="K11937" s="19"/>
      <c r="L11937" s="19"/>
      <c r="M11937" s="19"/>
      <c r="N11937" s="20"/>
    </row>
    <row r="11938" spans="9:14" x14ac:dyDescent="0.25">
      <c r="I11938" s="19"/>
      <c r="J11938" s="19"/>
      <c r="K11938" s="19"/>
      <c r="L11938" s="19"/>
      <c r="M11938" s="19"/>
      <c r="N11938" s="20"/>
    </row>
    <row r="11939" spans="9:14" x14ac:dyDescent="0.25">
      <c r="I11939" s="19"/>
      <c r="J11939" s="19"/>
      <c r="K11939" s="19"/>
      <c r="L11939" s="19"/>
      <c r="M11939" s="19"/>
      <c r="N11939" s="20"/>
    </row>
    <row r="11940" spans="9:14" x14ac:dyDescent="0.25">
      <c r="I11940" s="19"/>
      <c r="J11940" s="19"/>
      <c r="K11940" s="19"/>
      <c r="L11940" s="19"/>
      <c r="M11940" s="19"/>
      <c r="N11940" s="20"/>
    </row>
    <row r="11941" spans="9:14" x14ac:dyDescent="0.25">
      <c r="I11941" s="19"/>
      <c r="J11941" s="19"/>
      <c r="K11941" s="19"/>
      <c r="L11941" s="19"/>
      <c r="M11941" s="19"/>
      <c r="N11941" s="20"/>
    </row>
    <row r="11942" spans="9:14" x14ac:dyDescent="0.25">
      <c r="I11942" s="19"/>
      <c r="J11942" s="19"/>
      <c r="K11942" s="19"/>
      <c r="L11942" s="19"/>
      <c r="M11942" s="19"/>
      <c r="N11942" s="20"/>
    </row>
    <row r="11943" spans="9:14" x14ac:dyDescent="0.25">
      <c r="I11943" s="19"/>
      <c r="J11943" s="19"/>
      <c r="K11943" s="19"/>
      <c r="L11943" s="19"/>
      <c r="M11943" s="19"/>
      <c r="N11943" s="20"/>
    </row>
    <row r="11944" spans="9:14" x14ac:dyDescent="0.25">
      <c r="I11944" s="19"/>
      <c r="J11944" s="19"/>
      <c r="K11944" s="19"/>
      <c r="L11944" s="19"/>
      <c r="M11944" s="19"/>
      <c r="N11944" s="20"/>
    </row>
    <row r="11945" spans="9:14" x14ac:dyDescent="0.25">
      <c r="I11945" s="19"/>
      <c r="J11945" s="19"/>
      <c r="K11945" s="19"/>
      <c r="L11945" s="19"/>
      <c r="M11945" s="19"/>
      <c r="N11945" s="20"/>
    </row>
    <row r="11946" spans="9:14" x14ac:dyDescent="0.25">
      <c r="I11946" s="19"/>
      <c r="J11946" s="19"/>
      <c r="K11946" s="19"/>
      <c r="L11946" s="19"/>
      <c r="M11946" s="19"/>
      <c r="N11946" s="20"/>
    </row>
    <row r="11947" spans="9:14" x14ac:dyDescent="0.25">
      <c r="I11947" s="19"/>
      <c r="J11947" s="19"/>
      <c r="K11947" s="19"/>
      <c r="L11947" s="19"/>
      <c r="M11947" s="19"/>
      <c r="N11947" s="20"/>
    </row>
    <row r="11948" spans="9:14" x14ac:dyDescent="0.25">
      <c r="I11948" s="19"/>
      <c r="J11948" s="19"/>
      <c r="K11948" s="19"/>
      <c r="L11948" s="19"/>
      <c r="M11948" s="19"/>
      <c r="N11948" s="20"/>
    </row>
    <row r="11949" spans="9:14" x14ac:dyDescent="0.25">
      <c r="I11949" s="19"/>
      <c r="J11949" s="19"/>
      <c r="K11949" s="19"/>
      <c r="L11949" s="19"/>
      <c r="M11949" s="19"/>
      <c r="N11949" s="20"/>
    </row>
    <row r="11950" spans="9:14" x14ac:dyDescent="0.25">
      <c r="I11950" s="19"/>
      <c r="J11950" s="19"/>
      <c r="K11950" s="19"/>
      <c r="L11950" s="19"/>
      <c r="M11950" s="19"/>
      <c r="N11950" s="20"/>
    </row>
    <row r="11951" spans="9:14" x14ac:dyDescent="0.25">
      <c r="I11951" s="19"/>
      <c r="J11951" s="19"/>
      <c r="K11951" s="19"/>
      <c r="L11951" s="19"/>
      <c r="M11951" s="19"/>
      <c r="N11951" s="20"/>
    </row>
    <row r="11952" spans="9:14" x14ac:dyDescent="0.25">
      <c r="I11952" s="19"/>
      <c r="J11952" s="19"/>
      <c r="K11952" s="19"/>
      <c r="L11952" s="19"/>
      <c r="M11952" s="19"/>
      <c r="N11952" s="20"/>
    </row>
    <row r="11953" spans="6:14" x14ac:dyDescent="0.25">
      <c r="I11953" s="19"/>
      <c r="J11953" s="19"/>
      <c r="K11953" s="19"/>
      <c r="L11953" s="19"/>
      <c r="M11953" s="19"/>
      <c r="N11953" s="20"/>
    </row>
    <row r="11954" spans="6:14" x14ac:dyDescent="0.25">
      <c r="I11954" s="19"/>
      <c r="J11954" s="19"/>
      <c r="K11954" s="19"/>
      <c r="L11954" s="19"/>
      <c r="M11954" s="19"/>
      <c r="N11954" s="20"/>
    </row>
    <row r="11955" spans="6:14" x14ac:dyDescent="0.25">
      <c r="I11955" s="19"/>
      <c r="J11955" s="19"/>
      <c r="K11955" s="19"/>
      <c r="L11955" s="19"/>
      <c r="M11955" s="19"/>
      <c r="N11955" s="20"/>
    </row>
    <row r="11956" spans="6:14" x14ac:dyDescent="0.25">
      <c r="F11956" s="18"/>
      <c r="G11956" s="18"/>
      <c r="I11956" s="19"/>
      <c r="J11956" s="19"/>
      <c r="K11956" s="19"/>
      <c r="L11956" s="19"/>
      <c r="M11956" s="19"/>
      <c r="N11956" s="20"/>
    </row>
    <row r="11957" spans="6:14" x14ac:dyDescent="0.25">
      <c r="F11957" s="18"/>
      <c r="G11957" s="18"/>
      <c r="I11957" s="19"/>
      <c r="J11957" s="19"/>
      <c r="K11957" s="19"/>
      <c r="L11957" s="19"/>
      <c r="M11957" s="19"/>
      <c r="N11957" s="20"/>
    </row>
    <row r="11958" spans="6:14" x14ac:dyDescent="0.25">
      <c r="I11958" s="19"/>
      <c r="J11958" s="19"/>
      <c r="K11958" s="19"/>
      <c r="L11958" s="19"/>
      <c r="M11958" s="19"/>
      <c r="N11958" s="20"/>
    </row>
    <row r="11959" spans="6:14" x14ac:dyDescent="0.25">
      <c r="I11959" s="19"/>
      <c r="J11959" s="19"/>
      <c r="K11959" s="19"/>
      <c r="L11959" s="19"/>
      <c r="M11959" s="19"/>
      <c r="N11959" s="20"/>
    </row>
    <row r="11960" spans="6:14" x14ac:dyDescent="0.25">
      <c r="I11960" s="19"/>
      <c r="J11960" s="19"/>
      <c r="K11960" s="19"/>
      <c r="L11960" s="19"/>
      <c r="M11960" s="19"/>
      <c r="N11960" s="20"/>
    </row>
    <row r="11961" spans="6:14" x14ac:dyDescent="0.25">
      <c r="I11961" s="19"/>
      <c r="J11961" s="19"/>
      <c r="K11961" s="19"/>
      <c r="L11961" s="19"/>
      <c r="M11961" s="19"/>
      <c r="N11961" s="20"/>
    </row>
    <row r="11962" spans="6:14" x14ac:dyDescent="0.25">
      <c r="I11962" s="19"/>
      <c r="J11962" s="19"/>
      <c r="K11962" s="19"/>
      <c r="L11962" s="19"/>
      <c r="M11962" s="19"/>
      <c r="N11962" s="20"/>
    </row>
    <row r="11963" spans="6:14" x14ac:dyDescent="0.25">
      <c r="I11963" s="19"/>
      <c r="J11963" s="19"/>
      <c r="K11963" s="19"/>
      <c r="L11963" s="19"/>
      <c r="M11963" s="19"/>
      <c r="N11963" s="20"/>
    </row>
    <row r="11964" spans="6:14" x14ac:dyDescent="0.25">
      <c r="I11964" s="19"/>
      <c r="J11964" s="19"/>
      <c r="K11964" s="19"/>
      <c r="L11964" s="19"/>
      <c r="M11964" s="19"/>
      <c r="N11964" s="20"/>
    </row>
    <row r="11965" spans="6:14" x14ac:dyDescent="0.25">
      <c r="I11965" s="19"/>
      <c r="J11965" s="19"/>
      <c r="K11965" s="19"/>
      <c r="L11965" s="19"/>
      <c r="M11965" s="19"/>
      <c r="N11965" s="20"/>
    </row>
    <row r="11966" spans="6:14" x14ac:dyDescent="0.25">
      <c r="I11966" s="19"/>
      <c r="J11966" s="19"/>
      <c r="K11966" s="19"/>
      <c r="L11966" s="19"/>
      <c r="M11966" s="19"/>
      <c r="N11966" s="20"/>
    </row>
    <row r="11967" spans="6:14" x14ac:dyDescent="0.25">
      <c r="I11967" s="19"/>
      <c r="J11967" s="19"/>
      <c r="K11967" s="19"/>
      <c r="L11967" s="19"/>
      <c r="M11967" s="19"/>
      <c r="N11967" s="20"/>
    </row>
    <row r="11968" spans="6:14" x14ac:dyDescent="0.25">
      <c r="I11968" s="19"/>
      <c r="J11968" s="19"/>
      <c r="K11968" s="19"/>
      <c r="L11968" s="19"/>
      <c r="M11968" s="19"/>
      <c r="N11968" s="20"/>
    </row>
    <row r="11969" spans="9:14" x14ac:dyDescent="0.25">
      <c r="I11969" s="19"/>
      <c r="J11969" s="19"/>
      <c r="K11969" s="19"/>
      <c r="L11969" s="19"/>
      <c r="M11969" s="19"/>
      <c r="N11969" s="20"/>
    </row>
    <row r="11970" spans="9:14" x14ac:dyDescent="0.25">
      <c r="I11970" s="19"/>
      <c r="J11970" s="19"/>
      <c r="K11970" s="19"/>
      <c r="L11970" s="19"/>
      <c r="M11970" s="19"/>
      <c r="N11970" s="20"/>
    </row>
    <row r="11971" spans="9:14" x14ac:dyDescent="0.25">
      <c r="I11971" s="19"/>
      <c r="J11971" s="19"/>
      <c r="K11971" s="19"/>
      <c r="L11971" s="19"/>
      <c r="M11971" s="19"/>
      <c r="N11971" s="20"/>
    </row>
    <row r="11972" spans="9:14" x14ac:dyDescent="0.25">
      <c r="I11972" s="19"/>
      <c r="J11972" s="19"/>
      <c r="K11972" s="19"/>
      <c r="L11972" s="19"/>
      <c r="M11972" s="19"/>
      <c r="N11972" s="20"/>
    </row>
    <row r="11973" spans="9:14" x14ac:dyDescent="0.25">
      <c r="I11973" s="19"/>
      <c r="J11973" s="19"/>
      <c r="K11973" s="19"/>
      <c r="L11973" s="19"/>
      <c r="M11973" s="19"/>
      <c r="N11973" s="20"/>
    </row>
    <row r="11974" spans="9:14" x14ac:dyDescent="0.25">
      <c r="I11974" s="19"/>
      <c r="J11974" s="19"/>
      <c r="K11974" s="19"/>
      <c r="L11974" s="19"/>
      <c r="M11974" s="19"/>
      <c r="N11974" s="20"/>
    </row>
    <row r="11975" spans="9:14" x14ac:dyDescent="0.25">
      <c r="I11975" s="19"/>
      <c r="J11975" s="19"/>
      <c r="K11975" s="19"/>
      <c r="L11975" s="19"/>
      <c r="M11975" s="19"/>
      <c r="N11975" s="20"/>
    </row>
    <row r="11976" spans="9:14" x14ac:dyDescent="0.25">
      <c r="I11976" s="19"/>
      <c r="J11976" s="19"/>
      <c r="K11976" s="19"/>
      <c r="L11976" s="19"/>
      <c r="M11976" s="19"/>
      <c r="N11976" s="20"/>
    </row>
    <row r="11977" spans="9:14" x14ac:dyDescent="0.25">
      <c r="I11977" s="19"/>
      <c r="J11977" s="19"/>
      <c r="K11977" s="19"/>
      <c r="L11977" s="19"/>
      <c r="M11977" s="19"/>
      <c r="N11977" s="20"/>
    </row>
    <row r="11978" spans="9:14" x14ac:dyDescent="0.25">
      <c r="I11978" s="19"/>
      <c r="J11978" s="19"/>
      <c r="K11978" s="19"/>
      <c r="L11978" s="19"/>
      <c r="M11978" s="19"/>
      <c r="N11978" s="20"/>
    </row>
    <row r="11979" spans="9:14" x14ac:dyDescent="0.25">
      <c r="I11979" s="19"/>
      <c r="J11979" s="19"/>
      <c r="K11979" s="19"/>
      <c r="L11979" s="19"/>
      <c r="M11979" s="19"/>
      <c r="N11979" s="20"/>
    </row>
    <row r="11980" spans="9:14" x14ac:dyDescent="0.25">
      <c r="I11980" s="19"/>
      <c r="J11980" s="19"/>
      <c r="K11980" s="19"/>
      <c r="L11980" s="19"/>
      <c r="M11980" s="19"/>
      <c r="N11980" s="20"/>
    </row>
    <row r="11981" spans="9:14" x14ac:dyDescent="0.25">
      <c r="I11981" s="19"/>
      <c r="J11981" s="19"/>
      <c r="K11981" s="19"/>
      <c r="L11981" s="19"/>
      <c r="M11981" s="19"/>
      <c r="N11981" s="20"/>
    </row>
    <row r="11982" spans="9:14" x14ac:dyDescent="0.25">
      <c r="I11982" s="19"/>
      <c r="J11982" s="19"/>
      <c r="K11982" s="19"/>
      <c r="L11982" s="19"/>
      <c r="M11982" s="19"/>
      <c r="N11982" s="20"/>
    </row>
    <row r="11983" spans="9:14" x14ac:dyDescent="0.25">
      <c r="I11983" s="19"/>
      <c r="J11983" s="19"/>
      <c r="K11983" s="19"/>
      <c r="L11983" s="19"/>
      <c r="M11983" s="19"/>
      <c r="N11983" s="20"/>
    </row>
    <row r="11984" spans="9:14" x14ac:dyDescent="0.25">
      <c r="I11984" s="19"/>
      <c r="J11984" s="19"/>
      <c r="K11984" s="19"/>
      <c r="L11984" s="19"/>
      <c r="M11984" s="19"/>
      <c r="N11984" s="20"/>
    </row>
    <row r="11985" spans="9:14" x14ac:dyDescent="0.25">
      <c r="I11985" s="19"/>
      <c r="J11985" s="19"/>
      <c r="K11985" s="19"/>
      <c r="L11985" s="19"/>
      <c r="M11985" s="19"/>
      <c r="N11985" s="20"/>
    </row>
    <row r="11986" spans="9:14" x14ac:dyDescent="0.25">
      <c r="I11986" s="19"/>
      <c r="J11986" s="19"/>
      <c r="K11986" s="19"/>
      <c r="L11986" s="19"/>
      <c r="M11986" s="19"/>
      <c r="N11986" s="20"/>
    </row>
    <row r="11987" spans="9:14" x14ac:dyDescent="0.25">
      <c r="I11987" s="19"/>
      <c r="J11987" s="19"/>
      <c r="K11987" s="19"/>
      <c r="L11987" s="19"/>
      <c r="M11987" s="19"/>
      <c r="N11987" s="20"/>
    </row>
    <row r="11988" spans="9:14" x14ac:dyDescent="0.25">
      <c r="I11988" s="19"/>
      <c r="J11988" s="19"/>
      <c r="K11988" s="19"/>
      <c r="L11988" s="19"/>
      <c r="M11988" s="19"/>
      <c r="N11988" s="20"/>
    </row>
    <row r="11989" spans="9:14" x14ac:dyDescent="0.25">
      <c r="I11989" s="19"/>
      <c r="J11989" s="19"/>
      <c r="K11989" s="19"/>
      <c r="L11989" s="19"/>
      <c r="M11989" s="19"/>
      <c r="N11989" s="20"/>
    </row>
    <row r="11990" spans="9:14" x14ac:dyDescent="0.25">
      <c r="I11990" s="19"/>
      <c r="J11990" s="19"/>
      <c r="K11990" s="19"/>
      <c r="L11990" s="19"/>
      <c r="M11990" s="19"/>
      <c r="N11990" s="20"/>
    </row>
    <row r="11991" spans="9:14" x14ac:dyDescent="0.25">
      <c r="I11991" s="19"/>
      <c r="J11991" s="19"/>
      <c r="K11991" s="19"/>
      <c r="L11991" s="19"/>
      <c r="M11991" s="19"/>
      <c r="N11991" s="20"/>
    </row>
    <row r="11992" spans="9:14" x14ac:dyDescent="0.25">
      <c r="I11992" s="19"/>
      <c r="J11992" s="19"/>
      <c r="K11992" s="19"/>
      <c r="L11992" s="19"/>
      <c r="M11992" s="19"/>
      <c r="N11992" s="20"/>
    </row>
    <row r="11993" spans="9:14" x14ac:dyDescent="0.25">
      <c r="I11993" s="19"/>
      <c r="J11993" s="19"/>
      <c r="K11993" s="19"/>
      <c r="L11993" s="19"/>
      <c r="M11993" s="19"/>
      <c r="N11993" s="20"/>
    </row>
    <row r="11994" spans="9:14" x14ac:dyDescent="0.25">
      <c r="I11994" s="19"/>
      <c r="J11994" s="19"/>
      <c r="K11994" s="19"/>
      <c r="L11994" s="19"/>
      <c r="M11994" s="19"/>
      <c r="N11994" s="20"/>
    </row>
    <row r="11995" spans="9:14" x14ac:dyDescent="0.25">
      <c r="I11995" s="19"/>
      <c r="J11995" s="19"/>
      <c r="K11995" s="19"/>
      <c r="L11995" s="19"/>
      <c r="M11995" s="19"/>
      <c r="N11995" s="20"/>
    </row>
    <row r="11996" spans="9:14" x14ac:dyDescent="0.25">
      <c r="I11996" s="19"/>
      <c r="J11996" s="19"/>
      <c r="K11996" s="19"/>
      <c r="L11996" s="19"/>
      <c r="M11996" s="19"/>
      <c r="N11996" s="20"/>
    </row>
    <row r="11997" spans="9:14" x14ac:dyDescent="0.25">
      <c r="I11997" s="19"/>
      <c r="J11997" s="19"/>
      <c r="K11997" s="19"/>
      <c r="L11997" s="19"/>
      <c r="M11997" s="19"/>
      <c r="N11997" s="20"/>
    </row>
    <row r="11998" spans="9:14" x14ac:dyDescent="0.25">
      <c r="I11998" s="19"/>
      <c r="J11998" s="19"/>
      <c r="K11998" s="19"/>
      <c r="L11998" s="19"/>
      <c r="M11998" s="19"/>
      <c r="N11998" s="20"/>
    </row>
    <row r="11999" spans="9:14" x14ac:dyDescent="0.25">
      <c r="I11999" s="19"/>
      <c r="J11999" s="19"/>
      <c r="K11999" s="19"/>
      <c r="L11999" s="19"/>
      <c r="M11999" s="19"/>
      <c r="N11999" s="20"/>
    </row>
    <row r="12000" spans="9:14" x14ac:dyDescent="0.25">
      <c r="I12000" s="19"/>
      <c r="J12000" s="19"/>
      <c r="K12000" s="19"/>
      <c r="L12000" s="19"/>
      <c r="M12000" s="19"/>
      <c r="N12000" s="20"/>
    </row>
    <row r="12001" spans="6:14" x14ac:dyDescent="0.25">
      <c r="I12001" s="19"/>
      <c r="J12001" s="19"/>
      <c r="K12001" s="19"/>
      <c r="L12001" s="19"/>
      <c r="M12001" s="19"/>
      <c r="N12001" s="20"/>
    </row>
    <row r="12002" spans="6:14" x14ac:dyDescent="0.25">
      <c r="I12002" s="19"/>
      <c r="J12002" s="19"/>
      <c r="K12002" s="19"/>
      <c r="L12002" s="19"/>
      <c r="M12002" s="19"/>
      <c r="N12002" s="20"/>
    </row>
    <row r="12003" spans="6:14" x14ac:dyDescent="0.25">
      <c r="I12003" s="19"/>
      <c r="J12003" s="19"/>
      <c r="K12003" s="19"/>
      <c r="L12003" s="19"/>
      <c r="M12003" s="19"/>
      <c r="N12003" s="20"/>
    </row>
    <row r="12004" spans="6:14" x14ac:dyDescent="0.25">
      <c r="I12004" s="19"/>
      <c r="J12004" s="19"/>
      <c r="K12004" s="19"/>
      <c r="L12004" s="19"/>
      <c r="M12004" s="19"/>
      <c r="N12004" s="20"/>
    </row>
    <row r="12005" spans="6:14" x14ac:dyDescent="0.25">
      <c r="I12005" s="19"/>
      <c r="J12005" s="19"/>
      <c r="K12005" s="19"/>
      <c r="L12005" s="19"/>
      <c r="M12005" s="19"/>
      <c r="N12005" s="20"/>
    </row>
    <row r="12006" spans="6:14" x14ac:dyDescent="0.25">
      <c r="I12006" s="19"/>
      <c r="J12006" s="19"/>
      <c r="K12006" s="19"/>
      <c r="L12006" s="19"/>
      <c r="M12006" s="19"/>
      <c r="N12006" s="20"/>
    </row>
    <row r="12007" spans="6:14" x14ac:dyDescent="0.25">
      <c r="I12007" s="19"/>
      <c r="J12007" s="19"/>
      <c r="K12007" s="19"/>
      <c r="L12007" s="19"/>
      <c r="M12007" s="19"/>
      <c r="N12007" s="20"/>
    </row>
    <row r="12008" spans="6:14" x14ac:dyDescent="0.25">
      <c r="F12008" s="18"/>
      <c r="G12008" s="18"/>
      <c r="I12008" s="19"/>
      <c r="J12008" s="19"/>
      <c r="K12008" s="19"/>
      <c r="L12008" s="19"/>
      <c r="M12008" s="19"/>
      <c r="N12008" s="20"/>
    </row>
    <row r="12009" spans="6:14" x14ac:dyDescent="0.25">
      <c r="I12009" s="19"/>
      <c r="J12009" s="19"/>
      <c r="K12009" s="19"/>
      <c r="L12009" s="19"/>
      <c r="M12009" s="19"/>
      <c r="N12009" s="20"/>
    </row>
    <row r="12010" spans="6:14" x14ac:dyDescent="0.25">
      <c r="I12010" s="19"/>
      <c r="J12010" s="19"/>
      <c r="K12010" s="19"/>
      <c r="L12010" s="19"/>
      <c r="M12010" s="19"/>
      <c r="N12010" s="20"/>
    </row>
    <row r="12011" spans="6:14" x14ac:dyDescent="0.25">
      <c r="I12011" s="19"/>
      <c r="J12011" s="19"/>
      <c r="K12011" s="19"/>
      <c r="L12011" s="19"/>
      <c r="M12011" s="19"/>
      <c r="N12011" s="20"/>
    </row>
    <row r="12012" spans="6:14" x14ac:dyDescent="0.25">
      <c r="I12012" s="19"/>
      <c r="J12012" s="19"/>
      <c r="K12012" s="19"/>
      <c r="L12012" s="19"/>
      <c r="M12012" s="19"/>
      <c r="N12012" s="20"/>
    </row>
    <row r="12013" spans="6:14" x14ac:dyDescent="0.25">
      <c r="I12013" s="19"/>
      <c r="J12013" s="19"/>
      <c r="K12013" s="19"/>
      <c r="L12013" s="19"/>
      <c r="M12013" s="19"/>
      <c r="N12013" s="20"/>
    </row>
    <row r="12014" spans="6:14" x14ac:dyDescent="0.25">
      <c r="I12014" s="19"/>
      <c r="J12014" s="19"/>
      <c r="K12014" s="19"/>
      <c r="L12014" s="19"/>
      <c r="M12014" s="19"/>
      <c r="N12014" s="20"/>
    </row>
    <row r="12015" spans="6:14" x14ac:dyDescent="0.25">
      <c r="I12015" s="19"/>
      <c r="J12015" s="19"/>
      <c r="K12015" s="19"/>
      <c r="L12015" s="19"/>
      <c r="M12015" s="19"/>
      <c r="N12015" s="20"/>
    </row>
    <row r="12016" spans="6:14" x14ac:dyDescent="0.25">
      <c r="I12016" s="19"/>
      <c r="J12016" s="19"/>
      <c r="K12016" s="19"/>
      <c r="L12016" s="19"/>
      <c r="M12016" s="19"/>
      <c r="N12016" s="20"/>
    </row>
    <row r="12017" spans="6:14" x14ac:dyDescent="0.25">
      <c r="I12017" s="19"/>
      <c r="J12017" s="19"/>
      <c r="K12017" s="19"/>
      <c r="L12017" s="19"/>
      <c r="M12017" s="19"/>
      <c r="N12017" s="20"/>
    </row>
    <row r="12018" spans="6:14" x14ac:dyDescent="0.25">
      <c r="I12018" s="19"/>
      <c r="J12018" s="19"/>
      <c r="K12018" s="19"/>
      <c r="L12018" s="19"/>
      <c r="M12018" s="19"/>
      <c r="N12018" s="20"/>
    </row>
    <row r="12019" spans="6:14" x14ac:dyDescent="0.25">
      <c r="I12019" s="19"/>
      <c r="J12019" s="19"/>
      <c r="K12019" s="19"/>
      <c r="L12019" s="19"/>
      <c r="M12019" s="19"/>
      <c r="N12019" s="20"/>
    </row>
    <row r="12020" spans="6:14" x14ac:dyDescent="0.25">
      <c r="I12020" s="19"/>
      <c r="J12020" s="19"/>
      <c r="K12020" s="19"/>
      <c r="L12020" s="19"/>
      <c r="M12020" s="19"/>
      <c r="N12020" s="20"/>
    </row>
    <row r="12021" spans="6:14" x14ac:dyDescent="0.25">
      <c r="F12021" s="18"/>
      <c r="G12021" s="18"/>
      <c r="I12021" s="19"/>
      <c r="J12021" s="19"/>
      <c r="K12021" s="19"/>
      <c r="L12021" s="19"/>
      <c r="M12021" s="19"/>
      <c r="N12021" s="20"/>
    </row>
    <row r="12022" spans="6:14" x14ac:dyDescent="0.25">
      <c r="I12022" s="19"/>
      <c r="J12022" s="19"/>
      <c r="K12022" s="19"/>
      <c r="L12022" s="19"/>
      <c r="M12022" s="19"/>
      <c r="N12022" s="20"/>
    </row>
    <row r="12023" spans="6:14" x14ac:dyDescent="0.25">
      <c r="I12023" s="19"/>
      <c r="J12023" s="19"/>
      <c r="K12023" s="19"/>
      <c r="L12023" s="19"/>
      <c r="M12023" s="19"/>
      <c r="N12023" s="20"/>
    </row>
    <row r="12024" spans="6:14" x14ac:dyDescent="0.25">
      <c r="I12024" s="19"/>
      <c r="J12024" s="19"/>
      <c r="K12024" s="19"/>
      <c r="L12024" s="19"/>
      <c r="M12024" s="19"/>
      <c r="N12024" s="20"/>
    </row>
    <row r="12025" spans="6:14" x14ac:dyDescent="0.25">
      <c r="I12025" s="19"/>
      <c r="J12025" s="19"/>
      <c r="K12025" s="19"/>
      <c r="L12025" s="19"/>
      <c r="M12025" s="19"/>
      <c r="N12025" s="20"/>
    </row>
    <row r="12026" spans="6:14" x14ac:dyDescent="0.25">
      <c r="I12026" s="19"/>
      <c r="J12026" s="19"/>
      <c r="K12026" s="19"/>
      <c r="L12026" s="19"/>
      <c r="M12026" s="19"/>
      <c r="N12026" s="20"/>
    </row>
    <row r="12027" spans="6:14" x14ac:dyDescent="0.25">
      <c r="I12027" s="19"/>
      <c r="J12027" s="19"/>
      <c r="K12027" s="19"/>
      <c r="L12027" s="19"/>
      <c r="M12027" s="19"/>
      <c r="N12027" s="20"/>
    </row>
    <row r="12028" spans="6:14" x14ac:dyDescent="0.25">
      <c r="I12028" s="19"/>
      <c r="J12028" s="19"/>
      <c r="K12028" s="19"/>
      <c r="L12028" s="19"/>
      <c r="M12028" s="19"/>
      <c r="N12028" s="20"/>
    </row>
    <row r="12029" spans="6:14" x14ac:dyDescent="0.25">
      <c r="I12029" s="19"/>
      <c r="J12029" s="19"/>
      <c r="K12029" s="19"/>
      <c r="L12029" s="19"/>
      <c r="M12029" s="19"/>
      <c r="N12029" s="20"/>
    </row>
    <row r="12030" spans="6:14" x14ac:dyDescent="0.25">
      <c r="I12030" s="19"/>
      <c r="J12030" s="19"/>
      <c r="K12030" s="19"/>
      <c r="L12030" s="19"/>
      <c r="M12030" s="19"/>
      <c r="N12030" s="20"/>
    </row>
    <row r="12031" spans="6:14" x14ac:dyDescent="0.25">
      <c r="I12031" s="19"/>
      <c r="J12031" s="19"/>
      <c r="K12031" s="19"/>
      <c r="L12031" s="19"/>
      <c r="M12031" s="19"/>
      <c r="N12031" s="20"/>
    </row>
    <row r="12032" spans="6:14" x14ac:dyDescent="0.25">
      <c r="I12032" s="19"/>
      <c r="J12032" s="19"/>
      <c r="K12032" s="19"/>
      <c r="L12032" s="19"/>
      <c r="M12032" s="19"/>
      <c r="N12032" s="20"/>
    </row>
    <row r="12033" spans="9:14" x14ac:dyDescent="0.25">
      <c r="I12033" s="19"/>
      <c r="J12033" s="19"/>
      <c r="K12033" s="19"/>
      <c r="L12033" s="19"/>
      <c r="M12033" s="19"/>
      <c r="N12033" s="20"/>
    </row>
    <row r="12034" spans="9:14" x14ac:dyDescent="0.25">
      <c r="I12034" s="19"/>
      <c r="J12034" s="19"/>
      <c r="K12034" s="19"/>
      <c r="L12034" s="19"/>
      <c r="M12034" s="19"/>
      <c r="N12034" s="20"/>
    </row>
    <row r="12035" spans="9:14" x14ac:dyDescent="0.25">
      <c r="I12035" s="19"/>
      <c r="J12035" s="19"/>
      <c r="K12035" s="19"/>
      <c r="L12035" s="19"/>
      <c r="M12035" s="19"/>
      <c r="N12035" s="20"/>
    </row>
    <row r="12036" spans="9:14" x14ac:dyDescent="0.25">
      <c r="I12036" s="19"/>
      <c r="J12036" s="19"/>
      <c r="K12036" s="19"/>
      <c r="L12036" s="19"/>
      <c r="M12036" s="19"/>
      <c r="N12036" s="20"/>
    </row>
    <row r="12037" spans="9:14" x14ac:dyDescent="0.25">
      <c r="I12037" s="19"/>
      <c r="J12037" s="19"/>
      <c r="K12037" s="19"/>
      <c r="L12037" s="19"/>
      <c r="M12037" s="19"/>
      <c r="N12037" s="20"/>
    </row>
    <row r="12038" spans="9:14" x14ac:dyDescent="0.25">
      <c r="I12038" s="19"/>
      <c r="J12038" s="19"/>
      <c r="K12038" s="19"/>
      <c r="L12038" s="19"/>
      <c r="M12038" s="19"/>
      <c r="N12038" s="20"/>
    </row>
    <row r="12039" spans="9:14" x14ac:dyDescent="0.25">
      <c r="I12039" s="19"/>
      <c r="J12039" s="19"/>
      <c r="K12039" s="19"/>
      <c r="L12039" s="19"/>
      <c r="M12039" s="19"/>
      <c r="N12039" s="20"/>
    </row>
    <row r="12040" spans="9:14" x14ac:dyDescent="0.25">
      <c r="I12040" s="19"/>
      <c r="J12040" s="19"/>
      <c r="K12040" s="19"/>
      <c r="L12040" s="19"/>
      <c r="M12040" s="19"/>
      <c r="N12040" s="20"/>
    </row>
    <row r="12041" spans="9:14" x14ac:dyDescent="0.25">
      <c r="I12041" s="19"/>
      <c r="J12041" s="19"/>
      <c r="K12041" s="19"/>
      <c r="L12041" s="19"/>
      <c r="M12041" s="19"/>
      <c r="N12041" s="20"/>
    </row>
    <row r="12042" spans="9:14" x14ac:dyDescent="0.25">
      <c r="I12042" s="19"/>
      <c r="J12042" s="19"/>
      <c r="K12042" s="19"/>
      <c r="L12042" s="19"/>
      <c r="M12042" s="19"/>
      <c r="N12042" s="20"/>
    </row>
    <row r="12043" spans="9:14" x14ac:dyDescent="0.25">
      <c r="I12043" s="19"/>
      <c r="J12043" s="19"/>
      <c r="K12043" s="19"/>
      <c r="L12043" s="19"/>
      <c r="M12043" s="19"/>
      <c r="N12043" s="20"/>
    </row>
    <row r="12044" spans="9:14" x14ac:dyDescent="0.25">
      <c r="I12044" s="19"/>
      <c r="J12044" s="19"/>
      <c r="K12044" s="19"/>
      <c r="L12044" s="19"/>
      <c r="M12044" s="19"/>
      <c r="N12044" s="20"/>
    </row>
    <row r="12045" spans="9:14" x14ac:dyDescent="0.25">
      <c r="I12045" s="19"/>
      <c r="J12045" s="19"/>
      <c r="K12045" s="19"/>
      <c r="L12045" s="19"/>
      <c r="M12045" s="19"/>
      <c r="N12045" s="20"/>
    </row>
    <row r="12046" spans="9:14" x14ac:dyDescent="0.25">
      <c r="I12046" s="19"/>
      <c r="J12046" s="19"/>
      <c r="K12046" s="19"/>
      <c r="L12046" s="19"/>
      <c r="M12046" s="19"/>
      <c r="N12046" s="20"/>
    </row>
    <row r="12047" spans="9:14" x14ac:dyDescent="0.25">
      <c r="I12047" s="19"/>
      <c r="J12047" s="19"/>
      <c r="K12047" s="19"/>
      <c r="L12047" s="19"/>
      <c r="M12047" s="19"/>
      <c r="N12047" s="20"/>
    </row>
    <row r="12048" spans="9:14" x14ac:dyDescent="0.25">
      <c r="I12048" s="19"/>
      <c r="J12048" s="19"/>
      <c r="K12048" s="19"/>
      <c r="L12048" s="19"/>
      <c r="M12048" s="19"/>
      <c r="N12048" s="20"/>
    </row>
    <row r="12049" spans="9:14" x14ac:dyDescent="0.25">
      <c r="I12049" s="19"/>
      <c r="J12049" s="19"/>
      <c r="K12049" s="19"/>
      <c r="L12049" s="19"/>
      <c r="M12049" s="19"/>
      <c r="N12049" s="20"/>
    </row>
    <row r="12050" spans="9:14" x14ac:dyDescent="0.25">
      <c r="I12050" s="19"/>
      <c r="J12050" s="19"/>
      <c r="K12050" s="19"/>
      <c r="L12050" s="19"/>
      <c r="M12050" s="19"/>
      <c r="N12050" s="20"/>
    </row>
    <row r="12051" spans="9:14" x14ac:dyDescent="0.25">
      <c r="I12051" s="19"/>
      <c r="J12051" s="19"/>
      <c r="K12051" s="19"/>
      <c r="L12051" s="19"/>
      <c r="M12051" s="19"/>
      <c r="N12051" s="20"/>
    </row>
    <row r="12052" spans="9:14" x14ac:dyDescent="0.25">
      <c r="I12052" s="19"/>
      <c r="J12052" s="19"/>
      <c r="K12052" s="19"/>
      <c r="L12052" s="19"/>
      <c r="M12052" s="19"/>
      <c r="N12052" s="20"/>
    </row>
    <row r="12053" spans="9:14" x14ac:dyDescent="0.25">
      <c r="I12053" s="19"/>
      <c r="J12053" s="19"/>
      <c r="K12053" s="19"/>
      <c r="L12053" s="19"/>
      <c r="M12053" s="19"/>
      <c r="N12053" s="20"/>
    </row>
    <row r="12054" spans="9:14" x14ac:dyDescent="0.25">
      <c r="I12054" s="19"/>
      <c r="J12054" s="19"/>
      <c r="K12054" s="19"/>
      <c r="L12054" s="19"/>
      <c r="M12054" s="19"/>
      <c r="N12054" s="20"/>
    </row>
    <row r="12055" spans="9:14" x14ac:dyDescent="0.25">
      <c r="I12055" s="19"/>
      <c r="J12055" s="19"/>
      <c r="K12055" s="19"/>
      <c r="L12055" s="19"/>
      <c r="M12055" s="19"/>
      <c r="N12055" s="20"/>
    </row>
    <row r="12056" spans="9:14" x14ac:dyDescent="0.25">
      <c r="I12056" s="19"/>
      <c r="J12056" s="19"/>
      <c r="K12056" s="19"/>
      <c r="L12056" s="19"/>
      <c r="M12056" s="19"/>
      <c r="N12056" s="20"/>
    </row>
    <row r="12057" spans="9:14" x14ac:dyDescent="0.25">
      <c r="I12057" s="19"/>
      <c r="J12057" s="19"/>
      <c r="K12057" s="19"/>
      <c r="L12057" s="19"/>
      <c r="M12057" s="19"/>
      <c r="N12057" s="20"/>
    </row>
    <row r="12058" spans="9:14" x14ac:dyDescent="0.25">
      <c r="I12058" s="19"/>
      <c r="J12058" s="19"/>
      <c r="K12058" s="19"/>
      <c r="L12058" s="19"/>
      <c r="M12058" s="19"/>
      <c r="N12058" s="20"/>
    </row>
    <row r="12059" spans="9:14" x14ac:dyDescent="0.25">
      <c r="I12059" s="19"/>
      <c r="J12059" s="19"/>
      <c r="K12059" s="19"/>
      <c r="L12059" s="19"/>
      <c r="M12059" s="19"/>
      <c r="N12059" s="20"/>
    </row>
    <row r="12060" spans="9:14" x14ac:dyDescent="0.25">
      <c r="I12060" s="19"/>
      <c r="J12060" s="19"/>
      <c r="K12060" s="19"/>
      <c r="L12060" s="19"/>
      <c r="M12060" s="19"/>
      <c r="N12060" s="20"/>
    </row>
    <row r="12061" spans="9:14" x14ac:dyDescent="0.25">
      <c r="I12061" s="19"/>
      <c r="J12061" s="19"/>
      <c r="K12061" s="19"/>
      <c r="L12061" s="19"/>
      <c r="M12061" s="19"/>
      <c r="N12061" s="20"/>
    </row>
    <row r="12062" spans="9:14" x14ac:dyDescent="0.25">
      <c r="I12062" s="19"/>
      <c r="J12062" s="19"/>
      <c r="K12062" s="19"/>
      <c r="L12062" s="19"/>
      <c r="M12062" s="19"/>
      <c r="N12062" s="20"/>
    </row>
    <row r="12063" spans="9:14" x14ac:dyDescent="0.25">
      <c r="I12063" s="19"/>
      <c r="J12063" s="19"/>
      <c r="K12063" s="19"/>
      <c r="L12063" s="19"/>
      <c r="M12063" s="19"/>
      <c r="N12063" s="20"/>
    </row>
    <row r="12064" spans="9:14" x14ac:dyDescent="0.25">
      <c r="I12064" s="19"/>
      <c r="J12064" s="19"/>
      <c r="K12064" s="19"/>
      <c r="L12064" s="19"/>
      <c r="M12064" s="19"/>
      <c r="N12064" s="20"/>
    </row>
    <row r="12065" spans="6:14" x14ac:dyDescent="0.25">
      <c r="I12065" s="19"/>
      <c r="J12065" s="19"/>
      <c r="K12065" s="19"/>
      <c r="L12065" s="19"/>
      <c r="M12065" s="19"/>
      <c r="N12065" s="20"/>
    </row>
    <row r="12066" spans="6:14" x14ac:dyDescent="0.25">
      <c r="I12066" s="19"/>
      <c r="J12066" s="19"/>
      <c r="K12066" s="19"/>
      <c r="L12066" s="19"/>
      <c r="M12066" s="19"/>
      <c r="N12066" s="20"/>
    </row>
    <row r="12067" spans="6:14" x14ac:dyDescent="0.25">
      <c r="I12067" s="19"/>
      <c r="J12067" s="19"/>
      <c r="K12067" s="19"/>
      <c r="L12067" s="19"/>
      <c r="M12067" s="19"/>
      <c r="N12067" s="20"/>
    </row>
    <row r="12068" spans="6:14" x14ac:dyDescent="0.25">
      <c r="I12068" s="19"/>
      <c r="J12068" s="19"/>
      <c r="K12068" s="19"/>
      <c r="L12068" s="19"/>
      <c r="M12068" s="19"/>
      <c r="N12068" s="20"/>
    </row>
    <row r="12069" spans="6:14" x14ac:dyDescent="0.25">
      <c r="I12069" s="19"/>
      <c r="J12069" s="19"/>
      <c r="K12069" s="19"/>
      <c r="L12069" s="19"/>
      <c r="M12069" s="19"/>
      <c r="N12069" s="20"/>
    </row>
    <row r="12070" spans="6:14" x14ac:dyDescent="0.25">
      <c r="I12070" s="19"/>
      <c r="J12070" s="19"/>
      <c r="K12070" s="19"/>
      <c r="L12070" s="19"/>
      <c r="M12070" s="19"/>
      <c r="N12070" s="20"/>
    </row>
    <row r="12071" spans="6:14" x14ac:dyDescent="0.25">
      <c r="I12071" s="19"/>
      <c r="J12071" s="19"/>
      <c r="K12071" s="19"/>
      <c r="L12071" s="19"/>
      <c r="M12071" s="19"/>
      <c r="N12071" s="20"/>
    </row>
    <row r="12072" spans="6:14" x14ac:dyDescent="0.25">
      <c r="I12072" s="19"/>
      <c r="J12072" s="19"/>
      <c r="K12072" s="19"/>
      <c r="L12072" s="19"/>
      <c r="M12072" s="19"/>
      <c r="N12072" s="20"/>
    </row>
    <row r="12073" spans="6:14" x14ac:dyDescent="0.25">
      <c r="I12073" s="19"/>
      <c r="J12073" s="19"/>
      <c r="K12073" s="19"/>
      <c r="L12073" s="19"/>
      <c r="M12073" s="19"/>
      <c r="N12073" s="20"/>
    </row>
    <row r="12074" spans="6:14" x14ac:dyDescent="0.25">
      <c r="F12074" s="18"/>
      <c r="G12074" s="18"/>
      <c r="I12074" s="19"/>
      <c r="J12074" s="19"/>
      <c r="K12074" s="19"/>
      <c r="L12074" s="19"/>
      <c r="M12074" s="19"/>
      <c r="N12074" s="20"/>
    </row>
    <row r="12075" spans="6:14" x14ac:dyDescent="0.25">
      <c r="I12075" s="19"/>
      <c r="J12075" s="19"/>
      <c r="K12075" s="19"/>
      <c r="L12075" s="19"/>
      <c r="M12075" s="19"/>
      <c r="N12075" s="20"/>
    </row>
    <row r="12076" spans="6:14" x14ac:dyDescent="0.25">
      <c r="I12076" s="19"/>
      <c r="J12076" s="19"/>
      <c r="K12076" s="19"/>
      <c r="L12076" s="19"/>
      <c r="M12076" s="19"/>
      <c r="N12076" s="20"/>
    </row>
    <row r="12077" spans="6:14" x14ac:dyDescent="0.25">
      <c r="I12077" s="19"/>
      <c r="J12077" s="19"/>
      <c r="K12077" s="19"/>
      <c r="L12077" s="19"/>
      <c r="M12077" s="19"/>
      <c r="N12077" s="20"/>
    </row>
    <row r="12078" spans="6:14" x14ac:dyDescent="0.25">
      <c r="I12078" s="19"/>
      <c r="J12078" s="19"/>
      <c r="K12078" s="19"/>
      <c r="L12078" s="19"/>
      <c r="M12078" s="19"/>
      <c r="N12078" s="20"/>
    </row>
    <row r="12079" spans="6:14" x14ac:dyDescent="0.25">
      <c r="I12079" s="19"/>
      <c r="J12079" s="19"/>
      <c r="K12079" s="19"/>
      <c r="L12079" s="19"/>
      <c r="M12079" s="19"/>
      <c r="N12079" s="20"/>
    </row>
    <row r="12080" spans="6:14" x14ac:dyDescent="0.25">
      <c r="I12080" s="19"/>
      <c r="J12080" s="19"/>
      <c r="K12080" s="19"/>
      <c r="L12080" s="19"/>
      <c r="M12080" s="19"/>
      <c r="N12080" s="20"/>
    </row>
    <row r="12081" spans="6:14" x14ac:dyDescent="0.25">
      <c r="I12081" s="19"/>
      <c r="J12081" s="19"/>
      <c r="K12081" s="19"/>
      <c r="L12081" s="19"/>
      <c r="M12081" s="19"/>
      <c r="N12081" s="20"/>
    </row>
    <row r="12082" spans="6:14" x14ac:dyDescent="0.25">
      <c r="I12082" s="19"/>
      <c r="J12082" s="19"/>
      <c r="K12082" s="19"/>
      <c r="L12082" s="19"/>
      <c r="M12082" s="19"/>
      <c r="N12082" s="20"/>
    </row>
    <row r="12083" spans="6:14" x14ac:dyDescent="0.25">
      <c r="I12083" s="19"/>
      <c r="J12083" s="19"/>
      <c r="K12083" s="19"/>
      <c r="L12083" s="19"/>
      <c r="M12083" s="19"/>
      <c r="N12083" s="20"/>
    </row>
    <row r="12084" spans="6:14" x14ac:dyDescent="0.25">
      <c r="I12084" s="19"/>
      <c r="J12084" s="19"/>
      <c r="K12084" s="19"/>
      <c r="L12084" s="19"/>
      <c r="M12084" s="19"/>
      <c r="N12084" s="20"/>
    </row>
    <row r="12085" spans="6:14" x14ac:dyDescent="0.25">
      <c r="I12085" s="19"/>
      <c r="J12085" s="19"/>
      <c r="K12085" s="19"/>
      <c r="L12085" s="19"/>
      <c r="M12085" s="19"/>
      <c r="N12085" s="20"/>
    </row>
    <row r="12086" spans="6:14" x14ac:dyDescent="0.25">
      <c r="I12086" s="19"/>
      <c r="J12086" s="19"/>
      <c r="K12086" s="19"/>
      <c r="L12086" s="19"/>
      <c r="M12086" s="19"/>
      <c r="N12086" s="20"/>
    </row>
    <row r="12087" spans="6:14" x14ac:dyDescent="0.25">
      <c r="I12087" s="19"/>
      <c r="J12087" s="19"/>
      <c r="K12087" s="19"/>
      <c r="L12087" s="19"/>
      <c r="M12087" s="19"/>
      <c r="N12087" s="20"/>
    </row>
    <row r="12088" spans="6:14" x14ac:dyDescent="0.25">
      <c r="I12088" s="19"/>
      <c r="J12088" s="19"/>
      <c r="K12088" s="19"/>
      <c r="L12088" s="19"/>
      <c r="M12088" s="19"/>
      <c r="N12088" s="20"/>
    </row>
    <row r="12089" spans="6:14" x14ac:dyDescent="0.25">
      <c r="I12089" s="19"/>
      <c r="J12089" s="19"/>
      <c r="K12089" s="19"/>
      <c r="L12089" s="19"/>
      <c r="M12089" s="19"/>
      <c r="N12089" s="20"/>
    </row>
    <row r="12090" spans="6:14" x14ac:dyDescent="0.25">
      <c r="F12090" s="18"/>
      <c r="G12090" s="18"/>
      <c r="I12090" s="19"/>
      <c r="J12090" s="19"/>
      <c r="K12090" s="19"/>
      <c r="L12090" s="19"/>
      <c r="M12090" s="19"/>
      <c r="N12090" s="20"/>
    </row>
    <row r="12091" spans="6:14" x14ac:dyDescent="0.25">
      <c r="I12091" s="19"/>
      <c r="J12091" s="19"/>
      <c r="K12091" s="19"/>
      <c r="L12091" s="19"/>
      <c r="M12091" s="19"/>
      <c r="N12091" s="20"/>
    </row>
    <row r="12092" spans="6:14" x14ac:dyDescent="0.25">
      <c r="I12092" s="19"/>
      <c r="J12092" s="19"/>
      <c r="K12092" s="19"/>
      <c r="L12092" s="19"/>
      <c r="M12092" s="19"/>
      <c r="N12092" s="20"/>
    </row>
    <row r="12093" spans="6:14" x14ac:dyDescent="0.25">
      <c r="I12093" s="19"/>
      <c r="J12093" s="19"/>
      <c r="K12093" s="19"/>
      <c r="L12093" s="19"/>
      <c r="M12093" s="19"/>
      <c r="N12093" s="20"/>
    </row>
    <row r="12094" spans="6:14" x14ac:dyDescent="0.25">
      <c r="I12094" s="19"/>
      <c r="J12094" s="19"/>
      <c r="K12094" s="19"/>
      <c r="L12094" s="19"/>
      <c r="M12094" s="19"/>
      <c r="N12094" s="20"/>
    </row>
    <row r="12095" spans="6:14" x14ac:dyDescent="0.25">
      <c r="I12095" s="19"/>
      <c r="J12095" s="19"/>
      <c r="K12095" s="19"/>
      <c r="L12095" s="19"/>
      <c r="M12095" s="19"/>
      <c r="N12095" s="20"/>
    </row>
    <row r="12096" spans="6:14" x14ac:dyDescent="0.25">
      <c r="I12096" s="19"/>
      <c r="J12096" s="19"/>
      <c r="K12096" s="19"/>
      <c r="L12096" s="19"/>
      <c r="M12096" s="19"/>
      <c r="N12096" s="20"/>
    </row>
    <row r="12097" spans="9:14" x14ac:dyDescent="0.25">
      <c r="I12097" s="19"/>
      <c r="J12097" s="19"/>
      <c r="K12097" s="19"/>
      <c r="L12097" s="19"/>
      <c r="M12097" s="19"/>
      <c r="N12097" s="20"/>
    </row>
    <row r="12098" spans="9:14" x14ac:dyDescent="0.25">
      <c r="I12098" s="19"/>
      <c r="J12098" s="19"/>
      <c r="K12098" s="19"/>
      <c r="L12098" s="19"/>
      <c r="M12098" s="19"/>
      <c r="N12098" s="20"/>
    </row>
    <row r="12099" spans="9:14" x14ac:dyDescent="0.25">
      <c r="I12099" s="19"/>
      <c r="J12099" s="19"/>
      <c r="K12099" s="19"/>
      <c r="L12099" s="19"/>
      <c r="M12099" s="19"/>
      <c r="N12099" s="20"/>
    </row>
    <row r="12100" spans="9:14" x14ac:dyDescent="0.25">
      <c r="I12100" s="19"/>
      <c r="J12100" s="19"/>
      <c r="K12100" s="19"/>
      <c r="L12100" s="19"/>
      <c r="M12100" s="19"/>
      <c r="N12100" s="20"/>
    </row>
    <row r="12101" spans="9:14" x14ac:dyDescent="0.25">
      <c r="I12101" s="19"/>
      <c r="J12101" s="19"/>
      <c r="K12101" s="19"/>
      <c r="L12101" s="19"/>
      <c r="M12101" s="19"/>
      <c r="N12101" s="20"/>
    </row>
    <row r="12102" spans="9:14" x14ac:dyDescent="0.25">
      <c r="I12102" s="19"/>
      <c r="J12102" s="19"/>
      <c r="K12102" s="19"/>
      <c r="L12102" s="19"/>
      <c r="M12102" s="19"/>
      <c r="N12102" s="20"/>
    </row>
    <row r="12103" spans="9:14" x14ac:dyDescent="0.25">
      <c r="I12103" s="19"/>
      <c r="J12103" s="19"/>
      <c r="K12103" s="19"/>
      <c r="L12103" s="19"/>
      <c r="M12103" s="19"/>
      <c r="N12103" s="20"/>
    </row>
    <row r="12104" spans="9:14" x14ac:dyDescent="0.25">
      <c r="I12104" s="19"/>
      <c r="J12104" s="19"/>
      <c r="K12104" s="19"/>
      <c r="L12104" s="19"/>
      <c r="M12104" s="19"/>
      <c r="N12104" s="20"/>
    </row>
    <row r="12105" spans="9:14" x14ac:dyDescent="0.25">
      <c r="I12105" s="19"/>
      <c r="J12105" s="19"/>
      <c r="K12105" s="19"/>
      <c r="L12105" s="19"/>
      <c r="M12105" s="19"/>
      <c r="N12105" s="20"/>
    </row>
    <row r="12106" spans="9:14" x14ac:dyDescent="0.25">
      <c r="I12106" s="19"/>
      <c r="J12106" s="19"/>
      <c r="K12106" s="19"/>
      <c r="L12106" s="19"/>
      <c r="M12106" s="19"/>
      <c r="N12106" s="20"/>
    </row>
    <row r="12107" spans="9:14" x14ac:dyDescent="0.25">
      <c r="I12107" s="19"/>
      <c r="J12107" s="19"/>
      <c r="K12107" s="19"/>
      <c r="L12107" s="19"/>
      <c r="M12107" s="19"/>
      <c r="N12107" s="20"/>
    </row>
    <row r="12108" spans="9:14" x14ac:dyDescent="0.25">
      <c r="I12108" s="19"/>
      <c r="J12108" s="19"/>
      <c r="K12108" s="19"/>
      <c r="L12108" s="19"/>
      <c r="M12108" s="19"/>
      <c r="N12108" s="20"/>
    </row>
    <row r="12109" spans="9:14" x14ac:dyDescent="0.25">
      <c r="I12109" s="19"/>
      <c r="J12109" s="19"/>
      <c r="K12109" s="19"/>
      <c r="L12109" s="19"/>
      <c r="M12109" s="19"/>
      <c r="N12109" s="20"/>
    </row>
    <row r="12110" spans="9:14" x14ac:dyDescent="0.25">
      <c r="I12110" s="19"/>
      <c r="J12110" s="19"/>
      <c r="K12110" s="19"/>
      <c r="L12110" s="19"/>
      <c r="M12110" s="19"/>
      <c r="N12110" s="20"/>
    </row>
    <row r="12111" spans="9:14" x14ac:dyDescent="0.25">
      <c r="I12111" s="19"/>
      <c r="J12111" s="19"/>
      <c r="K12111" s="19"/>
      <c r="L12111" s="19"/>
      <c r="M12111" s="19"/>
      <c r="N12111" s="20"/>
    </row>
    <row r="12112" spans="9:14" x14ac:dyDescent="0.25">
      <c r="I12112" s="19"/>
      <c r="J12112" s="19"/>
      <c r="K12112" s="19"/>
      <c r="L12112" s="19"/>
      <c r="M12112" s="19"/>
      <c r="N12112" s="20"/>
    </row>
    <row r="12113" spans="6:14" x14ac:dyDescent="0.25">
      <c r="I12113" s="19"/>
      <c r="J12113" s="19"/>
      <c r="K12113" s="19"/>
      <c r="L12113" s="19"/>
      <c r="M12113" s="19"/>
      <c r="N12113" s="20"/>
    </row>
    <row r="12114" spans="6:14" x14ac:dyDescent="0.25">
      <c r="I12114" s="19"/>
      <c r="J12114" s="19"/>
      <c r="K12114" s="19"/>
      <c r="L12114" s="19"/>
      <c r="M12114" s="19"/>
      <c r="N12114" s="20"/>
    </row>
    <row r="12115" spans="6:14" x14ac:dyDescent="0.25">
      <c r="I12115" s="19"/>
      <c r="J12115" s="19"/>
      <c r="K12115" s="19"/>
      <c r="L12115" s="19"/>
      <c r="M12115" s="19"/>
      <c r="N12115" s="20"/>
    </row>
    <row r="12116" spans="6:14" x14ac:dyDescent="0.25">
      <c r="I12116" s="19"/>
      <c r="J12116" s="19"/>
      <c r="K12116" s="19"/>
      <c r="L12116" s="19"/>
      <c r="M12116" s="19"/>
      <c r="N12116" s="20"/>
    </row>
    <row r="12117" spans="6:14" x14ac:dyDescent="0.25">
      <c r="I12117" s="19"/>
      <c r="J12117" s="19"/>
      <c r="K12117" s="19"/>
      <c r="L12117" s="19"/>
      <c r="M12117" s="19"/>
      <c r="N12117" s="20"/>
    </row>
    <row r="12118" spans="6:14" x14ac:dyDescent="0.25">
      <c r="I12118" s="19"/>
      <c r="J12118" s="19"/>
      <c r="K12118" s="19"/>
      <c r="L12118" s="19"/>
      <c r="M12118" s="19"/>
      <c r="N12118" s="20"/>
    </row>
    <row r="12119" spans="6:14" x14ac:dyDescent="0.25">
      <c r="I12119" s="19"/>
      <c r="J12119" s="19"/>
      <c r="K12119" s="19"/>
      <c r="L12119" s="19"/>
      <c r="M12119" s="19"/>
      <c r="N12119" s="20"/>
    </row>
    <row r="12120" spans="6:14" x14ac:dyDescent="0.25">
      <c r="I12120" s="19"/>
      <c r="J12120" s="19"/>
      <c r="K12120" s="19"/>
      <c r="L12120" s="19"/>
      <c r="M12120" s="19"/>
      <c r="N12120" s="20"/>
    </row>
    <row r="12121" spans="6:14" x14ac:dyDescent="0.25">
      <c r="F12121" s="18"/>
      <c r="G12121" s="18"/>
      <c r="I12121" s="19"/>
      <c r="J12121" s="19"/>
      <c r="K12121" s="19"/>
      <c r="L12121" s="19"/>
      <c r="M12121" s="19"/>
      <c r="N12121" s="20"/>
    </row>
    <row r="12122" spans="6:14" x14ac:dyDescent="0.25">
      <c r="I12122" s="19"/>
      <c r="J12122" s="19"/>
      <c r="K12122" s="19"/>
      <c r="L12122" s="19"/>
      <c r="M12122" s="19"/>
      <c r="N12122" s="20"/>
    </row>
    <row r="12123" spans="6:14" x14ac:dyDescent="0.25">
      <c r="I12123" s="19"/>
      <c r="J12123" s="19"/>
      <c r="K12123" s="19"/>
      <c r="L12123" s="19"/>
      <c r="M12123" s="19"/>
      <c r="N12123" s="20"/>
    </row>
    <row r="12124" spans="6:14" x14ac:dyDescent="0.25">
      <c r="I12124" s="19"/>
      <c r="J12124" s="19"/>
      <c r="K12124" s="19"/>
      <c r="L12124" s="19"/>
      <c r="M12124" s="19"/>
      <c r="N12124" s="20"/>
    </row>
    <row r="12125" spans="6:14" x14ac:dyDescent="0.25">
      <c r="I12125" s="19"/>
      <c r="J12125" s="19"/>
      <c r="K12125" s="19"/>
      <c r="L12125" s="19"/>
      <c r="M12125" s="19"/>
      <c r="N12125" s="20"/>
    </row>
    <row r="12126" spans="6:14" x14ac:dyDescent="0.25">
      <c r="I12126" s="19"/>
      <c r="J12126" s="19"/>
      <c r="K12126" s="19"/>
      <c r="L12126" s="19"/>
      <c r="M12126" s="19"/>
      <c r="N12126" s="20"/>
    </row>
    <row r="12127" spans="6:14" x14ac:dyDescent="0.25">
      <c r="I12127" s="19"/>
      <c r="J12127" s="19"/>
      <c r="K12127" s="19"/>
      <c r="L12127" s="19"/>
      <c r="M12127" s="19"/>
      <c r="N12127" s="20"/>
    </row>
    <row r="12128" spans="6:14" x14ac:dyDescent="0.25">
      <c r="I12128" s="19"/>
      <c r="J12128" s="19"/>
      <c r="K12128" s="19"/>
      <c r="L12128" s="19"/>
      <c r="M12128" s="19"/>
      <c r="N12128" s="20"/>
    </row>
    <row r="12129" spans="6:14" x14ac:dyDescent="0.25">
      <c r="I12129" s="19"/>
      <c r="J12129" s="19"/>
      <c r="K12129" s="19"/>
      <c r="L12129" s="19"/>
      <c r="M12129" s="19"/>
      <c r="N12129" s="20"/>
    </row>
    <row r="12130" spans="6:14" x14ac:dyDescent="0.25">
      <c r="I12130" s="19"/>
      <c r="J12130" s="19"/>
      <c r="K12130" s="19"/>
      <c r="L12130" s="19"/>
      <c r="M12130" s="19"/>
      <c r="N12130" s="20"/>
    </row>
    <row r="12131" spans="6:14" x14ac:dyDescent="0.25">
      <c r="I12131" s="19"/>
      <c r="J12131" s="19"/>
      <c r="K12131" s="19"/>
      <c r="L12131" s="19"/>
      <c r="M12131" s="19"/>
      <c r="N12131" s="20"/>
    </row>
    <row r="12132" spans="6:14" x14ac:dyDescent="0.25">
      <c r="I12132" s="19"/>
      <c r="J12132" s="19"/>
      <c r="K12132" s="19"/>
      <c r="L12132" s="19"/>
      <c r="M12132" s="19"/>
      <c r="N12132" s="20"/>
    </row>
    <row r="12133" spans="6:14" x14ac:dyDescent="0.25">
      <c r="F12133" s="18"/>
      <c r="G12133" s="18"/>
      <c r="I12133" s="19"/>
      <c r="J12133" s="19"/>
      <c r="K12133" s="19"/>
      <c r="L12133" s="19"/>
      <c r="M12133" s="19"/>
      <c r="N12133" s="20"/>
    </row>
    <row r="12134" spans="6:14" x14ac:dyDescent="0.25">
      <c r="I12134" s="19"/>
      <c r="J12134" s="19"/>
      <c r="K12134" s="19"/>
      <c r="L12134" s="19"/>
      <c r="M12134" s="19"/>
      <c r="N12134" s="20"/>
    </row>
    <row r="12135" spans="6:14" x14ac:dyDescent="0.25">
      <c r="I12135" s="19"/>
      <c r="J12135" s="19"/>
      <c r="K12135" s="19"/>
      <c r="L12135" s="19"/>
      <c r="M12135" s="19"/>
      <c r="N12135" s="20"/>
    </row>
    <row r="12136" spans="6:14" x14ac:dyDescent="0.25">
      <c r="I12136" s="19"/>
      <c r="J12136" s="19"/>
      <c r="K12136" s="19"/>
      <c r="L12136" s="19"/>
      <c r="M12136" s="19"/>
      <c r="N12136" s="20"/>
    </row>
    <row r="12137" spans="6:14" x14ac:dyDescent="0.25">
      <c r="I12137" s="19"/>
      <c r="J12137" s="19"/>
      <c r="K12137" s="19"/>
      <c r="L12137" s="19"/>
      <c r="M12137" s="19"/>
      <c r="N12137" s="20"/>
    </row>
    <row r="12138" spans="6:14" x14ac:dyDescent="0.25">
      <c r="I12138" s="19"/>
      <c r="J12138" s="19"/>
      <c r="K12138" s="19"/>
      <c r="L12138" s="19"/>
      <c r="M12138" s="19"/>
      <c r="N12138" s="20"/>
    </row>
    <row r="12139" spans="6:14" x14ac:dyDescent="0.25">
      <c r="I12139" s="19"/>
      <c r="J12139" s="19"/>
      <c r="K12139" s="19"/>
      <c r="L12139" s="19"/>
      <c r="M12139" s="19"/>
      <c r="N12139" s="20"/>
    </row>
    <row r="12140" spans="6:14" x14ac:dyDescent="0.25">
      <c r="I12140" s="19"/>
      <c r="J12140" s="19"/>
      <c r="K12140" s="19"/>
      <c r="L12140" s="19"/>
      <c r="M12140" s="19"/>
      <c r="N12140" s="20"/>
    </row>
    <row r="12141" spans="6:14" x14ac:dyDescent="0.25">
      <c r="I12141" s="19"/>
      <c r="J12141" s="19"/>
      <c r="K12141" s="19"/>
      <c r="L12141" s="19"/>
      <c r="M12141" s="19"/>
      <c r="N12141" s="20"/>
    </row>
    <row r="12142" spans="6:14" x14ac:dyDescent="0.25">
      <c r="I12142" s="19"/>
      <c r="J12142" s="19"/>
      <c r="K12142" s="19"/>
      <c r="L12142" s="19"/>
      <c r="M12142" s="19"/>
      <c r="N12142" s="20"/>
    </row>
    <row r="12143" spans="6:14" x14ac:dyDescent="0.25">
      <c r="I12143" s="19"/>
      <c r="J12143" s="19"/>
      <c r="K12143" s="19"/>
      <c r="L12143" s="19"/>
      <c r="M12143" s="19"/>
      <c r="N12143" s="20"/>
    </row>
    <row r="12144" spans="6:14" x14ac:dyDescent="0.25">
      <c r="I12144" s="19"/>
      <c r="J12144" s="19"/>
      <c r="K12144" s="19"/>
      <c r="L12144" s="19"/>
      <c r="M12144" s="19"/>
      <c r="N12144" s="20"/>
    </row>
    <row r="12145" spans="6:14" x14ac:dyDescent="0.25">
      <c r="I12145" s="19"/>
      <c r="J12145" s="19"/>
      <c r="K12145" s="19"/>
      <c r="L12145" s="19"/>
      <c r="M12145" s="19"/>
      <c r="N12145" s="20"/>
    </row>
    <row r="12146" spans="6:14" x14ac:dyDescent="0.25">
      <c r="I12146" s="19"/>
      <c r="J12146" s="19"/>
      <c r="K12146" s="19"/>
      <c r="L12146" s="19"/>
      <c r="M12146" s="19"/>
      <c r="N12146" s="20"/>
    </row>
    <row r="12147" spans="6:14" x14ac:dyDescent="0.25">
      <c r="I12147" s="19"/>
      <c r="J12147" s="19"/>
      <c r="K12147" s="19"/>
      <c r="L12147" s="19"/>
      <c r="M12147" s="19"/>
      <c r="N12147" s="20"/>
    </row>
    <row r="12148" spans="6:14" x14ac:dyDescent="0.25">
      <c r="I12148" s="19"/>
      <c r="J12148" s="19"/>
      <c r="K12148" s="19"/>
      <c r="L12148" s="19"/>
      <c r="M12148" s="19"/>
      <c r="N12148" s="20"/>
    </row>
    <row r="12149" spans="6:14" x14ac:dyDescent="0.25">
      <c r="I12149" s="19"/>
      <c r="J12149" s="19"/>
      <c r="K12149" s="19"/>
      <c r="L12149" s="19"/>
      <c r="M12149" s="19"/>
      <c r="N12149" s="20"/>
    </row>
    <row r="12150" spans="6:14" x14ac:dyDescent="0.25">
      <c r="I12150" s="19"/>
      <c r="J12150" s="19"/>
      <c r="K12150" s="19"/>
      <c r="L12150" s="19"/>
      <c r="M12150" s="19"/>
      <c r="N12150" s="20"/>
    </row>
    <row r="12151" spans="6:14" x14ac:dyDescent="0.25">
      <c r="F12151" s="18"/>
      <c r="G12151" s="18"/>
      <c r="I12151" s="19"/>
      <c r="J12151" s="19"/>
      <c r="K12151" s="19"/>
      <c r="L12151" s="19"/>
      <c r="M12151" s="19"/>
      <c r="N12151" s="20"/>
    </row>
    <row r="12152" spans="6:14" x14ac:dyDescent="0.25">
      <c r="I12152" s="19"/>
      <c r="J12152" s="19"/>
      <c r="K12152" s="19"/>
      <c r="L12152" s="19"/>
      <c r="M12152" s="19"/>
      <c r="N12152" s="20"/>
    </row>
    <row r="12153" spans="6:14" x14ac:dyDescent="0.25">
      <c r="I12153" s="19"/>
      <c r="J12153" s="19"/>
      <c r="K12153" s="19"/>
      <c r="L12153" s="19"/>
      <c r="M12153" s="19"/>
      <c r="N12153" s="20"/>
    </row>
    <row r="12154" spans="6:14" x14ac:dyDescent="0.25">
      <c r="I12154" s="19"/>
      <c r="J12154" s="19"/>
      <c r="K12154" s="19"/>
      <c r="L12154" s="19"/>
      <c r="M12154" s="19"/>
      <c r="N12154" s="20"/>
    </row>
    <row r="12155" spans="6:14" x14ac:dyDescent="0.25">
      <c r="I12155" s="19"/>
      <c r="J12155" s="19"/>
      <c r="K12155" s="19"/>
      <c r="L12155" s="19"/>
      <c r="M12155" s="19"/>
      <c r="N12155" s="20"/>
    </row>
    <row r="12156" spans="6:14" x14ac:dyDescent="0.25">
      <c r="I12156" s="19"/>
      <c r="J12156" s="19"/>
      <c r="K12156" s="19"/>
      <c r="L12156" s="19"/>
      <c r="M12156" s="19"/>
      <c r="N12156" s="20"/>
    </row>
    <row r="12157" spans="6:14" x14ac:dyDescent="0.25">
      <c r="I12157" s="19"/>
      <c r="J12157" s="19"/>
      <c r="K12157" s="19"/>
      <c r="L12157" s="19"/>
      <c r="M12157" s="19"/>
      <c r="N12157" s="20"/>
    </row>
    <row r="12158" spans="6:14" x14ac:dyDescent="0.25">
      <c r="I12158" s="19"/>
      <c r="J12158" s="19"/>
      <c r="K12158" s="19"/>
      <c r="L12158" s="19"/>
      <c r="M12158" s="19"/>
      <c r="N12158" s="20"/>
    </row>
    <row r="12159" spans="6:14" x14ac:dyDescent="0.25">
      <c r="I12159" s="19"/>
      <c r="J12159" s="19"/>
      <c r="K12159" s="19"/>
      <c r="L12159" s="19"/>
      <c r="M12159" s="19"/>
      <c r="N12159" s="20"/>
    </row>
    <row r="12160" spans="6:14" x14ac:dyDescent="0.25">
      <c r="I12160" s="19"/>
      <c r="J12160" s="19"/>
      <c r="K12160" s="19"/>
      <c r="L12160" s="19"/>
      <c r="M12160" s="19"/>
      <c r="N12160" s="20"/>
    </row>
    <row r="12161" spans="9:14" x14ac:dyDescent="0.25">
      <c r="I12161" s="19"/>
      <c r="J12161" s="19"/>
      <c r="K12161" s="19"/>
      <c r="L12161" s="19"/>
      <c r="M12161" s="19"/>
      <c r="N12161" s="20"/>
    </row>
    <row r="12162" spans="9:14" x14ac:dyDescent="0.25">
      <c r="I12162" s="19"/>
      <c r="J12162" s="19"/>
      <c r="K12162" s="19"/>
      <c r="L12162" s="19"/>
      <c r="M12162" s="19"/>
      <c r="N12162" s="20"/>
    </row>
    <row r="12163" spans="9:14" x14ac:dyDescent="0.25">
      <c r="I12163" s="19"/>
      <c r="J12163" s="19"/>
      <c r="K12163" s="19"/>
      <c r="L12163" s="19"/>
      <c r="M12163" s="19"/>
      <c r="N12163" s="20"/>
    </row>
    <row r="12164" spans="9:14" x14ac:dyDescent="0.25">
      <c r="I12164" s="19"/>
      <c r="J12164" s="19"/>
      <c r="K12164" s="19"/>
      <c r="L12164" s="19"/>
      <c r="M12164" s="19"/>
      <c r="N12164" s="20"/>
    </row>
    <row r="12165" spans="9:14" x14ac:dyDescent="0.25">
      <c r="I12165" s="19"/>
      <c r="J12165" s="19"/>
      <c r="K12165" s="19"/>
      <c r="L12165" s="19"/>
      <c r="M12165" s="19"/>
      <c r="N12165" s="20"/>
    </row>
    <row r="12166" spans="9:14" x14ac:dyDescent="0.25">
      <c r="I12166" s="19"/>
      <c r="J12166" s="19"/>
      <c r="K12166" s="19"/>
      <c r="L12166" s="19"/>
      <c r="M12166" s="19"/>
      <c r="N12166" s="20"/>
    </row>
    <row r="12167" spans="9:14" x14ac:dyDescent="0.25">
      <c r="I12167" s="19"/>
      <c r="J12167" s="19"/>
      <c r="K12167" s="19"/>
      <c r="L12167" s="19"/>
      <c r="M12167" s="19"/>
      <c r="N12167" s="20"/>
    </row>
    <row r="12168" spans="9:14" x14ac:dyDescent="0.25">
      <c r="I12168" s="19"/>
      <c r="J12168" s="19"/>
      <c r="K12168" s="19"/>
      <c r="L12168" s="19"/>
      <c r="M12168" s="19"/>
      <c r="N12168" s="20"/>
    </row>
    <row r="12169" spans="9:14" x14ac:dyDescent="0.25">
      <c r="I12169" s="19"/>
      <c r="J12169" s="19"/>
      <c r="K12169" s="19"/>
      <c r="L12169" s="19"/>
      <c r="M12169" s="19"/>
      <c r="N12169" s="20"/>
    </row>
    <row r="12170" spans="9:14" x14ac:dyDescent="0.25">
      <c r="I12170" s="19"/>
      <c r="J12170" s="19"/>
      <c r="K12170" s="19"/>
      <c r="L12170" s="19"/>
      <c r="M12170" s="19"/>
      <c r="N12170" s="20"/>
    </row>
    <row r="12171" spans="9:14" x14ac:dyDescent="0.25">
      <c r="I12171" s="19"/>
      <c r="J12171" s="19"/>
      <c r="K12171" s="19"/>
      <c r="L12171" s="19"/>
      <c r="M12171" s="19"/>
      <c r="N12171" s="20"/>
    </row>
    <row r="12172" spans="9:14" x14ac:dyDescent="0.25">
      <c r="I12172" s="19"/>
      <c r="J12172" s="19"/>
      <c r="K12172" s="19"/>
      <c r="L12172" s="19"/>
      <c r="M12172" s="19"/>
      <c r="N12172" s="20"/>
    </row>
    <row r="12173" spans="9:14" x14ac:dyDescent="0.25">
      <c r="I12173" s="19"/>
      <c r="J12173" s="19"/>
      <c r="K12173" s="19"/>
      <c r="L12173" s="19"/>
      <c r="M12173" s="19"/>
      <c r="N12173" s="20"/>
    </row>
    <row r="12174" spans="9:14" x14ac:dyDescent="0.25">
      <c r="I12174" s="19"/>
      <c r="J12174" s="19"/>
      <c r="K12174" s="19"/>
      <c r="L12174" s="19"/>
      <c r="M12174" s="19"/>
      <c r="N12174" s="20"/>
    </row>
    <row r="12175" spans="9:14" x14ac:dyDescent="0.25">
      <c r="I12175" s="19"/>
      <c r="J12175" s="19"/>
      <c r="K12175" s="19"/>
      <c r="L12175" s="19"/>
      <c r="M12175" s="19"/>
      <c r="N12175" s="20"/>
    </row>
    <row r="12176" spans="9:14" x14ac:dyDescent="0.25">
      <c r="I12176" s="19"/>
      <c r="J12176" s="19"/>
      <c r="K12176" s="19"/>
      <c r="L12176" s="19"/>
      <c r="M12176" s="19"/>
      <c r="N12176" s="20"/>
    </row>
    <row r="12177" spans="6:14" x14ac:dyDescent="0.25">
      <c r="I12177" s="19"/>
      <c r="J12177" s="19"/>
      <c r="K12177" s="19"/>
      <c r="L12177" s="19"/>
      <c r="M12177" s="19"/>
      <c r="N12177" s="20"/>
    </row>
    <row r="12178" spans="6:14" x14ac:dyDescent="0.25">
      <c r="F12178" s="18"/>
      <c r="G12178" s="18"/>
      <c r="I12178" s="19"/>
      <c r="J12178" s="19"/>
      <c r="K12178" s="19"/>
      <c r="L12178" s="19"/>
      <c r="M12178" s="19"/>
      <c r="N12178" s="20"/>
    </row>
    <row r="12179" spans="6:14" x14ac:dyDescent="0.25">
      <c r="I12179" s="19"/>
      <c r="J12179" s="19"/>
      <c r="K12179" s="19"/>
      <c r="L12179" s="19"/>
      <c r="M12179" s="19"/>
      <c r="N12179" s="20"/>
    </row>
    <row r="12180" spans="6:14" x14ac:dyDescent="0.25">
      <c r="I12180" s="19"/>
      <c r="J12180" s="19"/>
      <c r="K12180" s="19"/>
      <c r="L12180" s="19"/>
      <c r="M12180" s="19"/>
      <c r="N12180" s="20"/>
    </row>
    <row r="12181" spans="6:14" x14ac:dyDescent="0.25">
      <c r="I12181" s="19"/>
      <c r="J12181" s="19"/>
      <c r="K12181" s="19"/>
      <c r="L12181" s="19"/>
      <c r="M12181" s="19"/>
      <c r="N12181" s="20"/>
    </row>
    <row r="12182" spans="6:14" x14ac:dyDescent="0.25">
      <c r="I12182" s="19"/>
      <c r="J12182" s="19"/>
      <c r="K12182" s="19"/>
      <c r="L12182" s="19"/>
      <c r="M12182" s="19"/>
      <c r="N12182" s="20"/>
    </row>
    <row r="12183" spans="6:14" x14ac:dyDescent="0.25">
      <c r="I12183" s="19"/>
      <c r="J12183" s="19"/>
      <c r="K12183" s="19"/>
      <c r="L12183" s="19"/>
      <c r="M12183" s="19"/>
      <c r="N12183" s="20"/>
    </row>
    <row r="12184" spans="6:14" x14ac:dyDescent="0.25">
      <c r="I12184" s="19"/>
      <c r="J12184" s="19"/>
      <c r="K12184" s="19"/>
      <c r="L12184" s="19"/>
      <c r="M12184" s="19"/>
      <c r="N12184" s="20"/>
    </row>
    <row r="12185" spans="6:14" x14ac:dyDescent="0.25">
      <c r="I12185" s="19"/>
      <c r="J12185" s="19"/>
      <c r="K12185" s="19"/>
      <c r="L12185" s="19"/>
      <c r="M12185" s="19"/>
      <c r="N12185" s="20"/>
    </row>
    <row r="12186" spans="6:14" x14ac:dyDescent="0.25">
      <c r="I12186" s="19"/>
      <c r="J12186" s="19"/>
      <c r="K12186" s="19"/>
      <c r="L12186" s="19"/>
      <c r="M12186" s="19"/>
      <c r="N12186" s="20"/>
    </row>
    <row r="12187" spans="6:14" x14ac:dyDescent="0.25">
      <c r="I12187" s="19"/>
      <c r="J12187" s="19"/>
      <c r="K12187" s="19"/>
      <c r="L12187" s="19"/>
      <c r="M12187" s="19"/>
      <c r="N12187" s="20"/>
    </row>
    <row r="12188" spans="6:14" x14ac:dyDescent="0.25">
      <c r="I12188" s="19"/>
      <c r="J12188" s="19"/>
      <c r="K12188" s="19"/>
      <c r="L12188" s="19"/>
      <c r="M12188" s="19"/>
      <c r="N12188" s="20"/>
    </row>
    <row r="12189" spans="6:14" x14ac:dyDescent="0.25">
      <c r="I12189" s="19"/>
      <c r="J12189" s="19"/>
      <c r="K12189" s="19"/>
      <c r="L12189" s="19"/>
      <c r="M12189" s="19"/>
      <c r="N12189" s="20"/>
    </row>
    <row r="12190" spans="6:14" x14ac:dyDescent="0.25">
      <c r="I12190" s="19"/>
      <c r="J12190" s="19"/>
      <c r="K12190" s="19"/>
      <c r="L12190" s="19"/>
      <c r="M12190" s="19"/>
      <c r="N12190" s="20"/>
    </row>
    <row r="12191" spans="6:14" x14ac:dyDescent="0.25">
      <c r="I12191" s="19"/>
      <c r="J12191" s="19"/>
      <c r="K12191" s="19"/>
      <c r="L12191" s="19"/>
      <c r="M12191" s="19"/>
      <c r="N12191" s="20"/>
    </row>
    <row r="12192" spans="6:14" x14ac:dyDescent="0.25">
      <c r="I12192" s="19"/>
      <c r="J12192" s="19"/>
      <c r="K12192" s="19"/>
      <c r="L12192" s="19"/>
      <c r="M12192" s="19"/>
      <c r="N12192" s="20"/>
    </row>
    <row r="12193" spans="6:14" x14ac:dyDescent="0.25">
      <c r="I12193" s="19"/>
      <c r="J12193" s="19"/>
      <c r="K12193" s="19"/>
      <c r="L12193" s="19"/>
      <c r="M12193" s="19"/>
      <c r="N12193" s="20"/>
    </row>
    <row r="12194" spans="6:14" x14ac:dyDescent="0.25">
      <c r="I12194" s="19"/>
      <c r="J12194" s="19"/>
      <c r="K12194" s="19"/>
      <c r="L12194" s="19"/>
      <c r="M12194" s="19"/>
      <c r="N12194" s="20"/>
    </row>
    <row r="12195" spans="6:14" x14ac:dyDescent="0.25">
      <c r="I12195" s="19"/>
      <c r="J12195" s="19"/>
      <c r="K12195" s="19"/>
      <c r="L12195" s="19"/>
      <c r="M12195" s="19"/>
      <c r="N12195" s="20"/>
    </row>
    <row r="12196" spans="6:14" x14ac:dyDescent="0.25">
      <c r="I12196" s="19"/>
      <c r="J12196" s="19"/>
      <c r="K12196" s="19"/>
      <c r="L12196" s="19"/>
      <c r="M12196" s="19"/>
      <c r="N12196" s="20"/>
    </row>
    <row r="12197" spans="6:14" x14ac:dyDescent="0.25">
      <c r="I12197" s="19"/>
      <c r="J12197" s="19"/>
      <c r="K12197" s="19"/>
      <c r="L12197" s="19"/>
      <c r="M12197" s="19"/>
      <c r="N12197" s="20"/>
    </row>
    <row r="12198" spans="6:14" x14ac:dyDescent="0.25">
      <c r="I12198" s="19"/>
      <c r="J12198" s="19"/>
      <c r="K12198" s="19"/>
      <c r="L12198" s="19"/>
      <c r="M12198" s="19"/>
      <c r="N12198" s="20"/>
    </row>
    <row r="12199" spans="6:14" x14ac:dyDescent="0.25">
      <c r="I12199" s="19"/>
      <c r="J12199" s="19"/>
      <c r="K12199" s="19"/>
      <c r="L12199" s="19"/>
      <c r="M12199" s="19"/>
      <c r="N12199" s="20"/>
    </row>
    <row r="12200" spans="6:14" x14ac:dyDescent="0.25">
      <c r="I12200" s="19"/>
      <c r="J12200" s="19"/>
      <c r="K12200" s="19"/>
      <c r="L12200" s="19"/>
      <c r="M12200" s="19"/>
      <c r="N12200" s="20"/>
    </row>
    <row r="12201" spans="6:14" x14ac:dyDescent="0.25">
      <c r="I12201" s="19"/>
      <c r="J12201" s="19"/>
      <c r="K12201" s="19"/>
      <c r="L12201" s="19"/>
      <c r="M12201" s="19"/>
      <c r="N12201" s="20"/>
    </row>
    <row r="12202" spans="6:14" x14ac:dyDescent="0.25">
      <c r="I12202" s="19"/>
      <c r="J12202" s="19"/>
      <c r="K12202" s="19"/>
      <c r="L12202" s="19"/>
      <c r="M12202" s="19"/>
      <c r="N12202" s="20"/>
    </row>
    <row r="12203" spans="6:14" x14ac:dyDescent="0.25">
      <c r="I12203" s="19"/>
      <c r="J12203" s="19"/>
      <c r="K12203" s="19"/>
      <c r="L12203" s="19"/>
      <c r="M12203" s="19"/>
      <c r="N12203" s="20"/>
    </row>
    <row r="12204" spans="6:14" x14ac:dyDescent="0.25">
      <c r="F12204" s="18"/>
      <c r="G12204" s="18"/>
      <c r="I12204" s="19"/>
      <c r="J12204" s="19"/>
      <c r="K12204" s="19"/>
      <c r="L12204" s="19"/>
      <c r="M12204" s="19"/>
      <c r="N12204" s="20"/>
    </row>
    <row r="12205" spans="6:14" x14ac:dyDescent="0.25">
      <c r="I12205" s="19"/>
      <c r="J12205" s="19"/>
      <c r="K12205" s="19"/>
      <c r="L12205" s="19"/>
      <c r="M12205" s="19"/>
      <c r="N12205" s="20"/>
    </row>
    <row r="12206" spans="6:14" x14ac:dyDescent="0.25">
      <c r="I12206" s="19"/>
      <c r="J12206" s="19"/>
      <c r="K12206" s="19"/>
      <c r="L12206" s="19"/>
      <c r="M12206" s="19"/>
      <c r="N12206" s="20"/>
    </row>
    <row r="12207" spans="6:14" x14ac:dyDescent="0.25">
      <c r="I12207" s="19"/>
      <c r="J12207" s="19"/>
      <c r="K12207" s="19"/>
      <c r="L12207" s="19"/>
      <c r="M12207" s="19"/>
      <c r="N12207" s="20"/>
    </row>
    <row r="12208" spans="6:14" x14ac:dyDescent="0.25">
      <c r="I12208" s="19"/>
      <c r="J12208" s="19"/>
      <c r="K12208" s="19"/>
      <c r="L12208" s="19"/>
      <c r="M12208" s="19"/>
      <c r="N12208" s="20"/>
    </row>
    <row r="12209" spans="9:14" x14ac:dyDescent="0.25">
      <c r="I12209" s="19"/>
      <c r="J12209" s="19"/>
      <c r="K12209" s="19"/>
      <c r="L12209" s="19"/>
      <c r="M12209" s="19"/>
      <c r="N12209" s="20"/>
    </row>
    <row r="12210" spans="9:14" x14ac:dyDescent="0.25">
      <c r="I12210" s="19"/>
      <c r="J12210" s="19"/>
      <c r="K12210" s="19"/>
      <c r="L12210" s="19"/>
      <c r="M12210" s="19"/>
      <c r="N12210" s="20"/>
    </row>
    <row r="12211" spans="9:14" x14ac:dyDescent="0.25">
      <c r="I12211" s="19"/>
      <c r="J12211" s="19"/>
      <c r="K12211" s="19"/>
      <c r="L12211" s="19"/>
      <c r="M12211" s="19"/>
      <c r="N12211" s="20"/>
    </row>
    <row r="12212" spans="9:14" x14ac:dyDescent="0.25">
      <c r="I12212" s="19"/>
      <c r="J12212" s="19"/>
      <c r="K12212" s="19"/>
      <c r="L12212" s="19"/>
      <c r="M12212" s="19"/>
      <c r="N12212" s="20"/>
    </row>
    <row r="12213" spans="9:14" x14ac:dyDescent="0.25">
      <c r="I12213" s="19"/>
      <c r="J12213" s="19"/>
      <c r="K12213" s="19"/>
      <c r="L12213" s="19"/>
      <c r="M12213" s="19"/>
      <c r="N12213" s="20"/>
    </row>
    <row r="12214" spans="9:14" x14ac:dyDescent="0.25">
      <c r="I12214" s="19"/>
      <c r="J12214" s="19"/>
      <c r="K12214" s="19"/>
      <c r="L12214" s="19"/>
      <c r="M12214" s="19"/>
      <c r="N12214" s="20"/>
    </row>
    <row r="12215" spans="9:14" x14ac:dyDescent="0.25">
      <c r="I12215" s="19"/>
      <c r="J12215" s="19"/>
      <c r="K12215" s="19"/>
      <c r="L12215" s="19"/>
      <c r="M12215" s="19"/>
      <c r="N12215" s="20"/>
    </row>
    <row r="12216" spans="9:14" x14ac:dyDescent="0.25">
      <c r="I12216" s="19"/>
      <c r="J12216" s="19"/>
      <c r="K12216" s="19"/>
      <c r="L12216" s="19"/>
      <c r="M12216" s="19"/>
      <c r="N12216" s="20"/>
    </row>
    <row r="12217" spans="9:14" x14ac:dyDescent="0.25">
      <c r="I12217" s="19"/>
      <c r="J12217" s="19"/>
      <c r="K12217" s="19"/>
      <c r="L12217" s="19"/>
      <c r="M12217" s="19"/>
      <c r="N12217" s="20"/>
    </row>
    <row r="12218" spans="9:14" x14ac:dyDescent="0.25">
      <c r="I12218" s="19"/>
      <c r="J12218" s="19"/>
      <c r="K12218" s="19"/>
      <c r="L12218" s="19"/>
      <c r="M12218" s="19"/>
      <c r="N12218" s="20"/>
    </row>
    <row r="12219" spans="9:14" x14ac:dyDescent="0.25">
      <c r="I12219" s="19"/>
      <c r="J12219" s="19"/>
      <c r="K12219" s="19"/>
      <c r="L12219" s="19"/>
      <c r="M12219" s="19"/>
      <c r="N12219" s="20"/>
    </row>
    <row r="12220" spans="9:14" x14ac:dyDescent="0.25">
      <c r="I12220" s="19"/>
      <c r="J12220" s="19"/>
      <c r="K12220" s="19"/>
      <c r="L12220" s="19"/>
      <c r="M12220" s="19"/>
      <c r="N12220" s="20"/>
    </row>
    <row r="12221" spans="9:14" x14ac:dyDescent="0.25">
      <c r="I12221" s="19"/>
      <c r="J12221" s="19"/>
      <c r="K12221" s="19"/>
      <c r="L12221" s="19"/>
      <c r="M12221" s="19"/>
      <c r="N12221" s="20"/>
    </row>
    <row r="12222" spans="9:14" x14ac:dyDescent="0.25">
      <c r="I12222" s="19"/>
      <c r="J12222" s="19"/>
      <c r="K12222" s="19"/>
      <c r="L12222" s="19"/>
      <c r="M12222" s="19"/>
      <c r="N12222" s="20"/>
    </row>
    <row r="12223" spans="9:14" x14ac:dyDescent="0.25">
      <c r="I12223" s="19"/>
      <c r="J12223" s="19"/>
      <c r="K12223" s="19"/>
      <c r="L12223" s="19"/>
      <c r="M12223" s="19"/>
      <c r="N12223" s="20"/>
    </row>
    <row r="12224" spans="9:14" x14ac:dyDescent="0.25">
      <c r="I12224" s="19"/>
      <c r="J12224" s="19"/>
      <c r="K12224" s="19"/>
      <c r="L12224" s="19"/>
      <c r="M12224" s="19"/>
      <c r="N12224" s="20"/>
    </row>
    <row r="12225" spans="9:14" x14ac:dyDescent="0.25">
      <c r="I12225" s="19"/>
      <c r="J12225" s="19"/>
      <c r="K12225" s="19"/>
      <c r="L12225" s="19"/>
      <c r="M12225" s="19"/>
      <c r="N12225" s="20"/>
    </row>
    <row r="12226" spans="9:14" x14ac:dyDescent="0.25">
      <c r="I12226" s="19"/>
      <c r="J12226" s="19"/>
      <c r="K12226" s="19"/>
      <c r="L12226" s="19"/>
      <c r="M12226" s="19"/>
      <c r="N12226" s="20"/>
    </row>
    <row r="12227" spans="9:14" x14ac:dyDescent="0.25">
      <c r="I12227" s="19"/>
      <c r="J12227" s="19"/>
      <c r="K12227" s="19"/>
      <c r="L12227" s="19"/>
      <c r="M12227" s="19"/>
      <c r="N12227" s="20"/>
    </row>
    <row r="12228" spans="9:14" x14ac:dyDescent="0.25">
      <c r="I12228" s="19"/>
      <c r="J12228" s="19"/>
      <c r="K12228" s="19"/>
      <c r="L12228" s="19"/>
      <c r="M12228" s="19"/>
      <c r="N12228" s="20"/>
    </row>
    <row r="12229" spans="9:14" x14ac:dyDescent="0.25">
      <c r="I12229" s="19"/>
      <c r="J12229" s="19"/>
      <c r="K12229" s="19"/>
      <c r="L12229" s="19"/>
      <c r="M12229" s="19"/>
      <c r="N12229" s="20"/>
    </row>
    <row r="12230" spans="9:14" x14ac:dyDescent="0.25">
      <c r="I12230" s="19"/>
      <c r="J12230" s="19"/>
      <c r="K12230" s="19"/>
      <c r="L12230" s="19"/>
      <c r="M12230" s="19"/>
      <c r="N12230" s="20"/>
    </row>
    <row r="12231" spans="9:14" x14ac:dyDescent="0.25">
      <c r="I12231" s="19"/>
      <c r="J12231" s="19"/>
      <c r="K12231" s="19"/>
      <c r="L12231" s="19"/>
      <c r="M12231" s="19"/>
      <c r="N12231" s="20"/>
    </row>
    <row r="12232" spans="9:14" x14ac:dyDescent="0.25">
      <c r="I12232" s="19"/>
      <c r="J12232" s="19"/>
      <c r="K12232" s="19"/>
      <c r="L12232" s="19"/>
      <c r="M12232" s="19"/>
      <c r="N12232" s="20"/>
    </row>
    <row r="12233" spans="9:14" x14ac:dyDescent="0.25">
      <c r="I12233" s="19"/>
      <c r="J12233" s="19"/>
      <c r="K12233" s="19"/>
      <c r="L12233" s="19"/>
      <c r="M12233" s="19"/>
      <c r="N12233" s="20"/>
    </row>
    <row r="12234" spans="9:14" x14ac:dyDescent="0.25">
      <c r="I12234" s="19"/>
      <c r="J12234" s="19"/>
      <c r="K12234" s="19"/>
      <c r="L12234" s="19"/>
      <c r="M12234" s="19"/>
      <c r="N12234" s="20"/>
    </row>
    <row r="12235" spans="9:14" x14ac:dyDescent="0.25">
      <c r="I12235" s="19"/>
      <c r="J12235" s="19"/>
      <c r="K12235" s="19"/>
      <c r="L12235" s="19"/>
      <c r="M12235" s="19"/>
      <c r="N12235" s="20"/>
    </row>
    <row r="12236" spans="9:14" x14ac:dyDescent="0.25">
      <c r="I12236" s="19"/>
      <c r="J12236" s="19"/>
      <c r="K12236" s="19"/>
      <c r="L12236" s="19"/>
      <c r="M12236" s="19"/>
      <c r="N12236" s="20"/>
    </row>
    <row r="12237" spans="9:14" x14ac:dyDescent="0.25">
      <c r="I12237" s="19"/>
      <c r="J12237" s="19"/>
      <c r="K12237" s="19"/>
      <c r="L12237" s="19"/>
      <c r="M12237" s="19"/>
      <c r="N12237" s="20"/>
    </row>
    <row r="12238" spans="9:14" x14ac:dyDescent="0.25">
      <c r="I12238" s="19"/>
      <c r="J12238" s="19"/>
      <c r="K12238" s="19"/>
      <c r="L12238" s="19"/>
      <c r="M12238" s="19"/>
      <c r="N12238" s="20"/>
    </row>
    <row r="12239" spans="9:14" x14ac:dyDescent="0.25">
      <c r="I12239" s="19"/>
      <c r="J12239" s="19"/>
      <c r="K12239" s="19"/>
      <c r="L12239" s="19"/>
      <c r="M12239" s="19"/>
      <c r="N12239" s="20"/>
    </row>
    <row r="12240" spans="9:14" x14ac:dyDescent="0.25">
      <c r="I12240" s="19"/>
      <c r="J12240" s="19"/>
      <c r="K12240" s="19"/>
      <c r="L12240" s="19"/>
      <c r="M12240" s="19"/>
      <c r="N12240" s="20"/>
    </row>
    <row r="12241" spans="9:14" x14ac:dyDescent="0.25">
      <c r="I12241" s="19"/>
      <c r="J12241" s="19"/>
      <c r="K12241" s="19"/>
      <c r="L12241" s="19"/>
      <c r="M12241" s="19"/>
      <c r="N12241" s="20"/>
    </row>
    <row r="12242" spans="9:14" x14ac:dyDescent="0.25">
      <c r="I12242" s="19"/>
      <c r="J12242" s="19"/>
      <c r="K12242" s="19"/>
      <c r="L12242" s="19"/>
      <c r="M12242" s="19"/>
      <c r="N12242" s="20"/>
    </row>
    <row r="12243" spans="9:14" x14ac:dyDescent="0.25">
      <c r="I12243" s="19"/>
      <c r="J12243" s="19"/>
      <c r="K12243" s="19"/>
      <c r="L12243" s="19"/>
      <c r="M12243" s="19"/>
      <c r="N12243" s="20"/>
    </row>
    <row r="12244" spans="9:14" x14ac:dyDescent="0.25">
      <c r="I12244" s="19"/>
      <c r="J12244" s="19"/>
      <c r="K12244" s="19"/>
      <c r="L12244" s="19"/>
      <c r="M12244" s="19"/>
      <c r="N12244" s="20"/>
    </row>
    <row r="12245" spans="9:14" x14ac:dyDescent="0.25">
      <c r="I12245" s="19"/>
      <c r="J12245" s="19"/>
      <c r="K12245" s="19"/>
      <c r="L12245" s="19"/>
      <c r="M12245" s="19"/>
      <c r="N12245" s="20"/>
    </row>
    <row r="12246" spans="9:14" x14ac:dyDescent="0.25">
      <c r="I12246" s="19"/>
      <c r="J12246" s="19"/>
      <c r="K12246" s="19"/>
      <c r="L12246" s="19"/>
      <c r="M12246" s="19"/>
      <c r="N12246" s="20"/>
    </row>
    <row r="12247" spans="9:14" x14ac:dyDescent="0.25">
      <c r="I12247" s="19"/>
      <c r="J12247" s="19"/>
      <c r="K12247" s="19"/>
      <c r="L12247" s="19"/>
      <c r="M12247" s="19"/>
      <c r="N12247" s="20"/>
    </row>
    <row r="12248" spans="9:14" x14ac:dyDescent="0.25">
      <c r="I12248" s="19"/>
      <c r="J12248" s="19"/>
      <c r="K12248" s="19"/>
      <c r="L12248" s="19"/>
      <c r="M12248" s="19"/>
      <c r="N12248" s="20"/>
    </row>
    <row r="12249" spans="9:14" x14ac:dyDescent="0.25">
      <c r="I12249" s="19"/>
      <c r="J12249" s="19"/>
      <c r="K12249" s="19"/>
      <c r="L12249" s="19"/>
      <c r="M12249" s="19"/>
      <c r="N12249" s="20"/>
    </row>
    <row r="12250" spans="9:14" x14ac:dyDescent="0.25">
      <c r="I12250" s="19"/>
      <c r="J12250" s="19"/>
      <c r="K12250" s="19"/>
      <c r="L12250" s="19"/>
      <c r="M12250" s="19"/>
      <c r="N12250" s="20"/>
    </row>
    <row r="12251" spans="9:14" x14ac:dyDescent="0.25">
      <c r="I12251" s="19"/>
      <c r="J12251" s="19"/>
      <c r="K12251" s="19"/>
      <c r="L12251" s="19"/>
      <c r="M12251" s="19"/>
      <c r="N12251" s="20"/>
    </row>
    <row r="12252" spans="9:14" x14ac:dyDescent="0.25">
      <c r="I12252" s="19"/>
      <c r="J12252" s="19"/>
      <c r="K12252" s="19"/>
      <c r="L12252" s="19"/>
      <c r="M12252" s="19"/>
      <c r="N12252" s="20"/>
    </row>
    <row r="12253" spans="9:14" x14ac:dyDescent="0.25">
      <c r="I12253" s="19"/>
      <c r="J12253" s="19"/>
      <c r="K12253" s="19"/>
      <c r="L12253" s="19"/>
      <c r="M12253" s="19"/>
      <c r="N12253" s="20"/>
    </row>
    <row r="12254" spans="9:14" x14ac:dyDescent="0.25">
      <c r="I12254" s="19"/>
      <c r="J12254" s="19"/>
      <c r="K12254" s="19"/>
      <c r="L12254" s="19"/>
      <c r="M12254" s="19"/>
      <c r="N12254" s="20"/>
    </row>
    <row r="12255" spans="9:14" x14ac:dyDescent="0.25">
      <c r="I12255" s="19"/>
      <c r="J12255" s="19"/>
      <c r="K12255" s="19"/>
      <c r="L12255" s="19"/>
      <c r="M12255" s="19"/>
      <c r="N12255" s="20"/>
    </row>
    <row r="12256" spans="9:14" x14ac:dyDescent="0.25">
      <c r="I12256" s="19"/>
      <c r="J12256" s="19"/>
      <c r="K12256" s="19"/>
      <c r="L12256" s="19"/>
      <c r="M12256" s="19"/>
      <c r="N12256" s="20"/>
    </row>
    <row r="12257" spans="6:14" x14ac:dyDescent="0.25">
      <c r="I12257" s="19"/>
      <c r="J12257" s="19"/>
      <c r="K12257" s="19"/>
      <c r="L12257" s="19"/>
      <c r="M12257" s="19"/>
      <c r="N12257" s="20"/>
    </row>
    <row r="12258" spans="6:14" x14ac:dyDescent="0.25">
      <c r="I12258" s="19"/>
      <c r="J12258" s="19"/>
      <c r="K12258" s="19"/>
      <c r="L12258" s="19"/>
      <c r="M12258" s="19"/>
      <c r="N12258" s="20"/>
    </row>
    <row r="12259" spans="6:14" x14ac:dyDescent="0.25">
      <c r="I12259" s="19"/>
      <c r="J12259" s="19"/>
      <c r="K12259" s="19"/>
      <c r="L12259" s="19"/>
      <c r="M12259" s="19"/>
      <c r="N12259" s="20"/>
    </row>
    <row r="12260" spans="6:14" x14ac:dyDescent="0.25">
      <c r="I12260" s="19"/>
      <c r="J12260" s="19"/>
      <c r="K12260" s="19"/>
      <c r="L12260" s="19"/>
      <c r="M12260" s="19"/>
      <c r="N12260" s="20"/>
    </row>
    <row r="12261" spans="6:14" x14ac:dyDescent="0.25">
      <c r="I12261" s="19"/>
      <c r="J12261" s="19"/>
      <c r="K12261" s="19"/>
      <c r="L12261" s="19"/>
      <c r="M12261" s="19"/>
      <c r="N12261" s="20"/>
    </row>
    <row r="12262" spans="6:14" x14ac:dyDescent="0.25">
      <c r="I12262" s="19"/>
      <c r="J12262" s="19"/>
      <c r="K12262" s="19"/>
      <c r="L12262" s="19"/>
      <c r="M12262" s="19"/>
      <c r="N12262" s="20"/>
    </row>
    <row r="12263" spans="6:14" x14ac:dyDescent="0.25">
      <c r="I12263" s="19"/>
      <c r="J12263" s="19"/>
      <c r="K12263" s="19"/>
      <c r="L12263" s="19"/>
      <c r="M12263" s="19"/>
      <c r="N12263" s="20"/>
    </row>
    <row r="12264" spans="6:14" x14ac:dyDescent="0.25">
      <c r="I12264" s="19"/>
      <c r="J12264" s="19"/>
      <c r="K12264" s="19"/>
      <c r="L12264" s="19"/>
      <c r="M12264" s="19"/>
      <c r="N12264" s="20"/>
    </row>
    <row r="12265" spans="6:14" x14ac:dyDescent="0.25">
      <c r="I12265" s="19"/>
      <c r="J12265" s="19"/>
      <c r="K12265" s="19"/>
      <c r="L12265" s="19"/>
      <c r="M12265" s="19"/>
      <c r="N12265" s="20"/>
    </row>
    <row r="12266" spans="6:14" x14ac:dyDescent="0.25">
      <c r="F12266" s="18"/>
      <c r="G12266" s="18"/>
      <c r="I12266" s="19"/>
      <c r="J12266" s="19"/>
      <c r="K12266" s="19"/>
      <c r="L12266" s="19"/>
      <c r="M12266" s="19"/>
      <c r="N12266" s="20"/>
    </row>
    <row r="12267" spans="6:14" x14ac:dyDescent="0.25">
      <c r="I12267" s="19"/>
      <c r="J12267" s="19"/>
      <c r="K12267" s="19"/>
      <c r="L12267" s="19"/>
      <c r="M12267" s="19"/>
      <c r="N12267" s="20"/>
    </row>
    <row r="12268" spans="6:14" x14ac:dyDescent="0.25">
      <c r="I12268" s="19"/>
      <c r="J12268" s="19"/>
      <c r="K12268" s="19"/>
      <c r="L12268" s="19"/>
      <c r="M12268" s="19"/>
      <c r="N12268" s="20"/>
    </row>
    <row r="12269" spans="6:14" x14ac:dyDescent="0.25">
      <c r="I12269" s="19"/>
      <c r="J12269" s="19"/>
      <c r="K12269" s="19"/>
      <c r="L12269" s="19"/>
      <c r="M12269" s="19"/>
      <c r="N12269" s="20"/>
    </row>
    <row r="12270" spans="6:14" x14ac:dyDescent="0.25">
      <c r="I12270" s="19"/>
      <c r="J12270" s="19"/>
      <c r="K12270" s="19"/>
      <c r="L12270" s="19"/>
      <c r="M12270" s="19"/>
      <c r="N12270" s="20"/>
    </row>
    <row r="12271" spans="6:14" x14ac:dyDescent="0.25">
      <c r="I12271" s="19"/>
      <c r="J12271" s="19"/>
      <c r="K12271" s="19"/>
      <c r="L12271" s="19"/>
      <c r="M12271" s="19"/>
      <c r="N12271" s="20"/>
    </row>
    <row r="12272" spans="6:14" x14ac:dyDescent="0.25">
      <c r="I12272" s="19"/>
      <c r="J12272" s="19"/>
      <c r="K12272" s="19"/>
      <c r="L12272" s="19"/>
      <c r="M12272" s="19"/>
      <c r="N12272" s="20"/>
    </row>
    <row r="12273" spans="6:14" x14ac:dyDescent="0.25">
      <c r="I12273" s="19"/>
      <c r="J12273" s="19"/>
      <c r="K12273" s="19"/>
      <c r="L12273" s="19"/>
      <c r="M12273" s="19"/>
      <c r="N12273" s="20"/>
    </row>
    <row r="12274" spans="6:14" x14ac:dyDescent="0.25">
      <c r="I12274" s="19"/>
      <c r="J12274" s="19"/>
      <c r="K12274" s="19"/>
      <c r="L12274" s="19"/>
      <c r="M12274" s="19"/>
      <c r="N12274" s="20"/>
    </row>
    <row r="12275" spans="6:14" x14ac:dyDescent="0.25">
      <c r="F12275" s="18"/>
      <c r="G12275" s="18"/>
      <c r="I12275" s="19"/>
      <c r="J12275" s="19"/>
      <c r="K12275" s="19"/>
      <c r="L12275" s="19"/>
      <c r="M12275" s="19"/>
      <c r="N12275" s="20"/>
    </row>
    <row r="12276" spans="6:14" x14ac:dyDescent="0.25">
      <c r="I12276" s="19"/>
      <c r="J12276" s="19"/>
      <c r="K12276" s="19"/>
      <c r="L12276" s="19"/>
      <c r="M12276" s="19"/>
      <c r="N12276" s="20"/>
    </row>
    <row r="12277" spans="6:14" x14ac:dyDescent="0.25">
      <c r="I12277" s="19"/>
      <c r="J12277" s="19"/>
      <c r="K12277" s="19"/>
      <c r="L12277" s="19"/>
      <c r="M12277" s="19"/>
      <c r="N12277" s="20"/>
    </row>
    <row r="12278" spans="6:14" x14ac:dyDescent="0.25">
      <c r="I12278" s="19"/>
      <c r="J12278" s="19"/>
      <c r="K12278" s="19"/>
      <c r="L12278" s="19"/>
      <c r="M12278" s="19"/>
      <c r="N12278" s="20"/>
    </row>
    <row r="12279" spans="6:14" x14ac:dyDescent="0.25">
      <c r="I12279" s="19"/>
      <c r="J12279" s="19"/>
      <c r="K12279" s="19"/>
      <c r="L12279" s="19"/>
      <c r="M12279" s="19"/>
      <c r="N12279" s="20"/>
    </row>
    <row r="12280" spans="6:14" x14ac:dyDescent="0.25">
      <c r="I12280" s="19"/>
      <c r="J12280" s="19"/>
      <c r="K12280" s="19"/>
      <c r="L12280" s="19"/>
      <c r="M12280" s="19"/>
      <c r="N12280" s="20"/>
    </row>
    <row r="12281" spans="6:14" x14ac:dyDescent="0.25">
      <c r="I12281" s="19"/>
      <c r="J12281" s="19"/>
      <c r="K12281" s="19"/>
      <c r="L12281" s="19"/>
      <c r="M12281" s="19"/>
      <c r="N12281" s="20"/>
    </row>
    <row r="12282" spans="6:14" x14ac:dyDescent="0.25">
      <c r="I12282" s="19"/>
      <c r="J12282" s="19"/>
      <c r="K12282" s="19"/>
      <c r="L12282" s="19"/>
      <c r="M12282" s="19"/>
      <c r="N12282" s="20"/>
    </row>
    <row r="12283" spans="6:14" x14ac:dyDescent="0.25">
      <c r="I12283" s="19"/>
      <c r="J12283" s="19"/>
      <c r="K12283" s="19"/>
      <c r="L12283" s="19"/>
      <c r="M12283" s="19"/>
      <c r="N12283" s="20"/>
    </row>
    <row r="12284" spans="6:14" x14ac:dyDescent="0.25">
      <c r="I12284" s="19"/>
      <c r="J12284" s="19"/>
      <c r="K12284" s="19"/>
      <c r="L12284" s="19"/>
      <c r="M12284" s="19"/>
      <c r="N12284" s="20"/>
    </row>
    <row r="12285" spans="6:14" x14ac:dyDescent="0.25">
      <c r="I12285" s="19"/>
      <c r="J12285" s="19"/>
      <c r="K12285" s="19"/>
      <c r="L12285" s="19"/>
      <c r="M12285" s="19"/>
      <c r="N12285" s="20"/>
    </row>
    <row r="12286" spans="6:14" x14ac:dyDescent="0.25">
      <c r="I12286" s="19"/>
      <c r="J12286" s="19"/>
      <c r="K12286" s="19"/>
      <c r="L12286" s="19"/>
      <c r="M12286" s="19"/>
      <c r="N12286" s="20"/>
    </row>
    <row r="12287" spans="6:14" x14ac:dyDescent="0.25">
      <c r="I12287" s="19"/>
      <c r="J12287" s="19"/>
      <c r="K12287" s="19"/>
      <c r="L12287" s="19"/>
      <c r="M12287" s="19"/>
      <c r="N12287" s="20"/>
    </row>
    <row r="12288" spans="6:14" x14ac:dyDescent="0.25">
      <c r="I12288" s="19"/>
      <c r="J12288" s="19"/>
      <c r="K12288" s="19"/>
      <c r="L12288" s="19"/>
      <c r="M12288" s="19"/>
      <c r="N12288" s="20"/>
    </row>
    <row r="12289" spans="9:14" x14ac:dyDescent="0.25">
      <c r="I12289" s="19"/>
      <c r="J12289" s="19"/>
      <c r="K12289" s="19"/>
      <c r="L12289" s="19"/>
      <c r="M12289" s="19"/>
      <c r="N12289" s="20"/>
    </row>
    <row r="12290" spans="9:14" x14ac:dyDescent="0.25">
      <c r="I12290" s="19"/>
      <c r="J12290" s="19"/>
      <c r="K12290" s="19"/>
      <c r="L12290" s="19"/>
      <c r="M12290" s="19"/>
      <c r="N12290" s="20"/>
    </row>
    <row r="12291" spans="9:14" x14ac:dyDescent="0.25">
      <c r="I12291" s="19"/>
      <c r="J12291" s="19"/>
      <c r="K12291" s="19"/>
      <c r="L12291" s="19"/>
      <c r="M12291" s="19"/>
      <c r="N12291" s="20"/>
    </row>
    <row r="12292" spans="9:14" x14ac:dyDescent="0.25">
      <c r="I12292" s="19"/>
      <c r="J12292" s="19"/>
      <c r="K12292" s="19"/>
      <c r="L12292" s="19"/>
      <c r="M12292" s="19"/>
      <c r="N12292" s="20"/>
    </row>
    <row r="12293" spans="9:14" x14ac:dyDescent="0.25">
      <c r="I12293" s="19"/>
      <c r="J12293" s="19"/>
      <c r="K12293" s="19"/>
      <c r="L12293" s="19"/>
      <c r="M12293" s="19"/>
      <c r="N12293" s="20"/>
    </row>
    <row r="12294" spans="9:14" x14ac:dyDescent="0.25">
      <c r="I12294" s="19"/>
      <c r="J12294" s="19"/>
      <c r="K12294" s="19"/>
      <c r="L12294" s="19"/>
      <c r="M12294" s="19"/>
      <c r="N12294" s="20"/>
    </row>
    <row r="12295" spans="9:14" x14ac:dyDescent="0.25">
      <c r="I12295" s="19"/>
      <c r="J12295" s="19"/>
      <c r="K12295" s="19"/>
      <c r="L12295" s="19"/>
      <c r="M12295" s="19"/>
      <c r="N12295" s="20"/>
    </row>
    <row r="12296" spans="9:14" x14ac:dyDescent="0.25">
      <c r="I12296" s="19"/>
      <c r="J12296" s="19"/>
      <c r="K12296" s="19"/>
      <c r="L12296" s="19"/>
      <c r="M12296" s="19"/>
      <c r="N12296" s="20"/>
    </row>
    <row r="12297" spans="9:14" x14ac:dyDescent="0.25">
      <c r="I12297" s="19"/>
      <c r="J12297" s="19"/>
      <c r="K12297" s="19"/>
      <c r="L12297" s="19"/>
      <c r="M12297" s="19"/>
      <c r="N12297" s="20"/>
    </row>
    <row r="12298" spans="9:14" x14ac:dyDescent="0.25">
      <c r="I12298" s="19"/>
      <c r="J12298" s="19"/>
      <c r="K12298" s="19"/>
      <c r="L12298" s="19"/>
      <c r="M12298" s="19"/>
      <c r="N12298" s="20"/>
    </row>
    <row r="12299" spans="9:14" x14ac:dyDescent="0.25">
      <c r="I12299" s="19"/>
      <c r="J12299" s="19"/>
      <c r="K12299" s="19"/>
      <c r="L12299" s="19"/>
      <c r="M12299" s="19"/>
      <c r="N12299" s="20"/>
    </row>
    <row r="12300" spans="9:14" x14ac:dyDescent="0.25">
      <c r="I12300" s="19"/>
      <c r="J12300" s="19"/>
      <c r="K12300" s="19"/>
      <c r="L12300" s="19"/>
      <c r="M12300" s="19"/>
      <c r="N12300" s="20"/>
    </row>
    <row r="12301" spans="9:14" x14ac:dyDescent="0.25">
      <c r="I12301" s="19"/>
      <c r="J12301" s="19"/>
      <c r="K12301" s="19"/>
      <c r="L12301" s="19"/>
      <c r="M12301" s="19"/>
      <c r="N12301" s="20"/>
    </row>
    <row r="12302" spans="9:14" x14ac:dyDescent="0.25">
      <c r="I12302" s="19"/>
      <c r="J12302" s="19"/>
      <c r="K12302" s="19"/>
      <c r="L12302" s="19"/>
      <c r="M12302" s="19"/>
      <c r="N12302" s="20"/>
    </row>
    <row r="12303" spans="9:14" x14ac:dyDescent="0.25">
      <c r="I12303" s="19"/>
      <c r="J12303" s="19"/>
      <c r="K12303" s="19"/>
      <c r="L12303" s="19"/>
      <c r="M12303" s="19"/>
      <c r="N12303" s="20"/>
    </row>
    <row r="12304" spans="9:14" x14ac:dyDescent="0.25">
      <c r="I12304" s="19"/>
      <c r="J12304" s="19"/>
      <c r="K12304" s="19"/>
      <c r="L12304" s="19"/>
      <c r="M12304" s="19"/>
      <c r="N12304" s="20"/>
    </row>
    <row r="12305" spans="9:14" x14ac:dyDescent="0.25">
      <c r="I12305" s="19"/>
      <c r="J12305" s="19"/>
      <c r="K12305" s="19"/>
      <c r="L12305" s="19"/>
      <c r="M12305" s="19"/>
      <c r="N12305" s="20"/>
    </row>
    <row r="12306" spans="9:14" x14ac:dyDescent="0.25">
      <c r="I12306" s="19"/>
      <c r="J12306" s="19"/>
      <c r="K12306" s="19"/>
      <c r="L12306" s="19"/>
      <c r="M12306" s="19"/>
      <c r="N12306" s="20"/>
    </row>
    <row r="12307" spans="9:14" x14ac:dyDescent="0.25">
      <c r="I12307" s="19"/>
      <c r="J12307" s="19"/>
      <c r="K12307" s="19"/>
      <c r="L12307" s="19"/>
      <c r="M12307" s="19"/>
      <c r="N12307" s="20"/>
    </row>
    <row r="12308" spans="9:14" x14ac:dyDescent="0.25">
      <c r="I12308" s="19"/>
      <c r="J12308" s="19"/>
      <c r="K12308" s="19"/>
      <c r="L12308" s="19"/>
      <c r="M12308" s="19"/>
      <c r="N12308" s="20"/>
    </row>
    <row r="12309" spans="9:14" x14ac:dyDescent="0.25">
      <c r="I12309" s="19"/>
      <c r="J12309" s="19"/>
      <c r="K12309" s="19"/>
      <c r="L12309" s="19"/>
      <c r="M12309" s="19"/>
      <c r="N12309" s="20"/>
    </row>
    <row r="12310" spans="9:14" x14ac:dyDescent="0.25">
      <c r="I12310" s="19"/>
      <c r="J12310" s="19"/>
      <c r="K12310" s="19"/>
      <c r="L12310" s="19"/>
      <c r="M12310" s="19"/>
      <c r="N12310" s="20"/>
    </row>
    <row r="12311" spans="9:14" x14ac:dyDescent="0.25">
      <c r="I12311" s="19"/>
      <c r="J12311" s="19"/>
      <c r="K12311" s="19"/>
      <c r="L12311" s="19"/>
      <c r="M12311" s="19"/>
      <c r="N12311" s="20"/>
    </row>
    <row r="12312" spans="9:14" x14ac:dyDescent="0.25">
      <c r="I12312" s="19"/>
      <c r="J12312" s="19"/>
      <c r="K12312" s="19"/>
      <c r="L12312" s="19"/>
      <c r="M12312" s="19"/>
      <c r="N12312" s="20"/>
    </row>
    <row r="12313" spans="9:14" x14ac:dyDescent="0.25">
      <c r="I12313" s="19"/>
      <c r="J12313" s="19"/>
      <c r="K12313" s="19"/>
      <c r="L12313" s="19"/>
      <c r="M12313" s="19"/>
      <c r="N12313" s="20"/>
    </row>
  </sheetData>
  <pageMargins left="0.7" right="0.7" top="0.75" bottom="0.75" header="0.3" footer="0.3"/>
  <pageSetup orientation="portrait" horizontalDpi="0" verticalDpi="0" r:id="rId2"/>
  <tableParts count="1">
    <tablePart r:id="rId3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96"/>
  <sheetViews>
    <sheetView workbookViewId="0"/>
  </sheetViews>
  <sheetFormatPr baseColWidth="10" defaultRowHeight="15" x14ac:dyDescent="0.25"/>
  <cols>
    <col min="2" max="2" width="14.7109375" customWidth="1"/>
    <col min="4" max="4" width="11.42578125" style="15"/>
    <col min="6" max="6" width="12.42578125" customWidth="1"/>
    <col min="9" max="9" width="12.7109375" customWidth="1"/>
    <col min="10" max="10" width="17.7109375" customWidth="1"/>
  </cols>
  <sheetData>
    <row r="1" spans="1:14" ht="15.75" x14ac:dyDescent="0.25">
      <c r="A1" s="1" t="s">
        <v>1332</v>
      </c>
    </row>
    <row r="2" spans="1:14" x14ac:dyDescent="0.25">
      <c r="A2" t="s">
        <v>129</v>
      </c>
      <c r="B2" t="s">
        <v>109</v>
      </c>
      <c r="C2" t="s">
        <v>72</v>
      </c>
      <c r="D2" s="15" t="s">
        <v>112</v>
      </c>
      <c r="E2" t="s">
        <v>70</v>
      </c>
      <c r="F2" t="s">
        <v>113</v>
      </c>
      <c r="G2" t="s">
        <v>130</v>
      </c>
      <c r="H2" t="s">
        <v>131</v>
      </c>
      <c r="I2" t="s">
        <v>132</v>
      </c>
      <c r="J2" t="s">
        <v>133</v>
      </c>
      <c r="K2" t="s">
        <v>134</v>
      </c>
      <c r="L2" t="s">
        <v>92</v>
      </c>
      <c r="M2" t="s">
        <v>145</v>
      </c>
      <c r="N2" t="s">
        <v>146</v>
      </c>
    </row>
    <row r="3" spans="1:14" x14ac:dyDescent="0.25">
      <c r="A3">
        <f>0.5*(BBDD3D[[#This Row],[ID DS]]+BBDD3D[[#This Row],[Hora]])*(BBDD3D[[#This Row],[ID DS]]+BBDD3D[[#This Row],[Hora]]+1)+BBDD3D[[#This Row],[Hora]]</f>
        <v>759533</v>
      </c>
      <c r="B3">
        <v>2</v>
      </c>
      <c r="C3" t="s">
        <v>373</v>
      </c>
      <c r="D3" s="15" t="s">
        <v>266</v>
      </c>
      <c r="E3" t="s">
        <v>95</v>
      </c>
      <c r="F3">
        <v>47</v>
      </c>
      <c r="G3">
        <v>5</v>
      </c>
      <c r="H3">
        <f>0.5*(BBDD3D[[#This Row],[Dia medicion]]+BBDD3D[[#This Row],[ID Servicio]])*(BBDD3D[[#This Row],[Dia medicion]]+BBDD3D[[#This Row],[ID Servicio]]+1)+BBDD3D[[#This Row],[Dia medicion]]</f>
        <v>1227</v>
      </c>
      <c r="I3">
        <f>IFERROR(VLOOKUP(BBDD3D[[#This Row],[ID DSH]],'2SCC'!$AI$6:$AJ$1000,2,FALSE),0)</f>
        <v>0</v>
      </c>
      <c r="J3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0</v>
      </c>
      <c r="K3">
        <f>IFERROR(VLOOKUP(BBDD3D[[#This Row],[ID DSH]],'2TER'!$AQ$5:$AR$1000,2,FALSE),0)</f>
        <v>0</v>
      </c>
      <c r="L3" s="22">
        <f>IF(BBDD3D[[#This Row],[Frecuencia]]&gt;0,BBDD3D[[#This Row],[Frecuencia]]/BBDD3D[[#This Row],[Muestra]],0)</f>
        <v>0</v>
      </c>
      <c r="M3" t="s">
        <v>11</v>
      </c>
      <c r="N3" t="s">
        <v>13</v>
      </c>
    </row>
    <row r="4" spans="1:14" x14ac:dyDescent="0.25">
      <c r="A4">
        <f>0.5*(BBDD3D[[#This Row],[ID DS]]+BBDD3D[[#This Row],[Hora]])*(BBDD3D[[#This Row],[ID DS]]+BBDD3D[[#This Row],[Hora]]+1)+BBDD3D[[#This Row],[Hora]]</f>
        <v>822408</v>
      </c>
      <c r="B4">
        <v>2</v>
      </c>
      <c r="C4" t="s">
        <v>373</v>
      </c>
      <c r="D4" s="15" t="s">
        <v>266</v>
      </c>
      <c r="E4" t="s">
        <v>98</v>
      </c>
      <c r="F4">
        <v>48</v>
      </c>
      <c r="G4">
        <v>5</v>
      </c>
      <c r="H4">
        <f>0.5*(BBDD3D[[#This Row],[Dia medicion]]+BBDD3D[[#This Row],[ID Servicio]])*(BBDD3D[[#This Row],[Dia medicion]]+BBDD3D[[#This Row],[ID Servicio]]+1)+BBDD3D[[#This Row],[Dia medicion]]</f>
        <v>1277</v>
      </c>
      <c r="I4">
        <f>IFERROR(VLOOKUP(BBDD3D[[#This Row],[ID DSH]],'2SCC'!$AI$6:$AJ$1000,2,FALSE),0)</f>
        <v>0</v>
      </c>
      <c r="J4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0</v>
      </c>
      <c r="K4">
        <f>IFERROR(VLOOKUP(BBDD3D[[#This Row],[ID DSH]],'2TER'!$AQ$5:$AR$1000,2,FALSE),0)</f>
        <v>0</v>
      </c>
      <c r="L4" s="22">
        <f>IF(BBDD3D[[#This Row],[Frecuencia]]&gt;0,BBDD3D[[#This Row],[Frecuencia]]/BBDD3D[[#This Row],[Muestra]],0)</f>
        <v>0</v>
      </c>
      <c r="M4" t="s">
        <v>11</v>
      </c>
      <c r="N4" t="s">
        <v>17</v>
      </c>
    </row>
    <row r="5" spans="1:14" x14ac:dyDescent="0.25">
      <c r="A5">
        <f>0.5*(BBDD3D[[#This Row],[ID DS]]+BBDD3D[[#This Row],[Hora]])*(BBDD3D[[#This Row],[ID DS]]+BBDD3D[[#This Row],[Hora]]+1)+BBDD3D[[#This Row],[Hora]]</f>
        <v>889116</v>
      </c>
      <c r="B5">
        <v>2</v>
      </c>
      <c r="C5" t="s">
        <v>373</v>
      </c>
      <c r="D5" s="15" t="s">
        <v>312</v>
      </c>
      <c r="E5" t="s">
        <v>95</v>
      </c>
      <c r="F5">
        <v>49</v>
      </c>
      <c r="G5">
        <v>5</v>
      </c>
      <c r="H5">
        <f>0.5*(BBDD3D[[#This Row],[Dia medicion]]+BBDD3D[[#This Row],[ID Servicio]])*(BBDD3D[[#This Row],[Dia medicion]]+BBDD3D[[#This Row],[ID Servicio]]+1)+BBDD3D[[#This Row],[Dia medicion]]</f>
        <v>1328</v>
      </c>
      <c r="I5">
        <f>IFERROR(VLOOKUP(BBDD3D[[#This Row],[ID DSH]],'2SCC'!$AI$6:$AJ$1000,2,FALSE),0)</f>
        <v>0</v>
      </c>
      <c r="J5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0</v>
      </c>
      <c r="K5">
        <f>IFERROR(VLOOKUP(BBDD3D[[#This Row],[ID DSH]],'2TER'!$AQ$5:$AR$1000,2,FALSE),0)</f>
        <v>0</v>
      </c>
      <c r="L5" s="22">
        <f>IF(BBDD3D[[#This Row],[Frecuencia]]&gt;0,BBDD3D[[#This Row],[Frecuencia]]/BBDD3D[[#This Row],[Muestra]],0)</f>
        <v>0</v>
      </c>
      <c r="M5" t="s">
        <v>11</v>
      </c>
      <c r="N5" t="s">
        <v>19</v>
      </c>
    </row>
    <row r="6" spans="1:14" x14ac:dyDescent="0.25">
      <c r="A6">
        <f>0.5*(BBDD3D[[#This Row],[ID DS]]+BBDD3D[[#This Row],[Hora]])*(BBDD3D[[#This Row],[ID DS]]+BBDD3D[[#This Row],[Hora]]+1)+BBDD3D[[#This Row],[Hora]]</f>
        <v>959810</v>
      </c>
      <c r="B6">
        <v>2</v>
      </c>
      <c r="C6" t="s">
        <v>373</v>
      </c>
      <c r="D6" s="15" t="s">
        <v>311</v>
      </c>
      <c r="E6" t="s">
        <v>98</v>
      </c>
      <c r="F6">
        <v>50</v>
      </c>
      <c r="G6">
        <v>5</v>
      </c>
      <c r="H6">
        <f>0.5*(BBDD3D[[#This Row],[Dia medicion]]+BBDD3D[[#This Row],[ID Servicio]])*(BBDD3D[[#This Row],[Dia medicion]]+BBDD3D[[#This Row],[ID Servicio]]+1)+BBDD3D[[#This Row],[Dia medicion]]</f>
        <v>1380</v>
      </c>
      <c r="I6">
        <f>IFERROR(VLOOKUP(BBDD3D[[#This Row],[ID DSH]],'2SCC'!$AI$6:$AJ$1000,2,FALSE),0)</f>
        <v>0</v>
      </c>
      <c r="J6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0</v>
      </c>
      <c r="K6">
        <f>IFERROR(VLOOKUP(BBDD3D[[#This Row],[ID DSH]],'2TER'!$AQ$5:$AR$1000,2,FALSE),0)</f>
        <v>0</v>
      </c>
      <c r="L6" s="22">
        <f>IF(BBDD3D[[#This Row],[Frecuencia]]&gt;0,BBDD3D[[#This Row],[Frecuencia]]/BBDD3D[[#This Row],[Muestra]],0)</f>
        <v>0</v>
      </c>
      <c r="M6" t="s">
        <v>11</v>
      </c>
      <c r="N6" t="s">
        <v>21</v>
      </c>
    </row>
    <row r="7" spans="1:14" x14ac:dyDescent="0.25">
      <c r="A7">
        <f>0.5*(BBDD3D[[#This Row],[ID DS]]+BBDD3D[[#This Row],[Hora]])*(BBDD3D[[#This Row],[ID DS]]+BBDD3D[[#This Row],[Hora]]+1)+BBDD3D[[#This Row],[Hora]]</f>
        <v>1034646</v>
      </c>
      <c r="B7">
        <v>2</v>
      </c>
      <c r="C7" t="s">
        <v>373</v>
      </c>
      <c r="D7" s="15" t="s">
        <v>233</v>
      </c>
      <c r="E7" t="s">
        <v>95</v>
      </c>
      <c r="F7">
        <v>51</v>
      </c>
      <c r="G7">
        <v>5</v>
      </c>
      <c r="H7">
        <f>0.5*(BBDD3D[[#This Row],[Dia medicion]]+BBDD3D[[#This Row],[ID Servicio]])*(BBDD3D[[#This Row],[Dia medicion]]+BBDD3D[[#This Row],[ID Servicio]]+1)+BBDD3D[[#This Row],[Dia medicion]]</f>
        <v>1433</v>
      </c>
      <c r="I7">
        <f>IFERROR(VLOOKUP(BBDD3D[[#This Row],[ID DSH]],'2SCC'!$AI$6:$AJ$1000,2,FALSE),0)</f>
        <v>0</v>
      </c>
      <c r="J7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0</v>
      </c>
      <c r="K7">
        <f>IFERROR(VLOOKUP(BBDD3D[[#This Row],[ID DSH]],'2TER'!$AQ$5:$AR$1000,2,FALSE),0)</f>
        <v>0</v>
      </c>
      <c r="L7" s="22">
        <f>IF(BBDD3D[[#This Row],[Frecuencia]]&gt;0,BBDD3D[[#This Row],[Frecuencia]]/BBDD3D[[#This Row],[Muestra]],0)</f>
        <v>0</v>
      </c>
      <c r="M7" t="s">
        <v>11</v>
      </c>
      <c r="N7" t="s">
        <v>13</v>
      </c>
    </row>
    <row r="8" spans="1:14" x14ac:dyDescent="0.25">
      <c r="A8">
        <f>0.5*(BBDD3D[[#This Row],[ID DS]]+BBDD3D[[#This Row],[Hora]])*(BBDD3D[[#This Row],[ID DS]]+BBDD3D[[#This Row],[Hora]]+1)+BBDD3D[[#This Row],[Hora]]</f>
        <v>1113783</v>
      </c>
      <c r="B8">
        <v>2</v>
      </c>
      <c r="C8" t="s">
        <v>373</v>
      </c>
      <c r="D8" s="15" t="s">
        <v>233</v>
      </c>
      <c r="E8" t="s">
        <v>98</v>
      </c>
      <c r="F8">
        <v>52</v>
      </c>
      <c r="G8">
        <v>5</v>
      </c>
      <c r="H8">
        <f>0.5*(BBDD3D[[#This Row],[Dia medicion]]+BBDD3D[[#This Row],[ID Servicio]])*(BBDD3D[[#This Row],[Dia medicion]]+BBDD3D[[#This Row],[ID Servicio]]+1)+BBDD3D[[#This Row],[Dia medicion]]</f>
        <v>1487</v>
      </c>
      <c r="I8">
        <f>IFERROR(VLOOKUP(BBDD3D[[#This Row],[ID DSH]],'2SCC'!$AI$6:$AJ$1000,2,FALSE),0)</f>
        <v>0</v>
      </c>
      <c r="J8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0</v>
      </c>
      <c r="K8">
        <f>IFERROR(VLOOKUP(BBDD3D[[#This Row],[ID DSH]],'2TER'!$AQ$5:$AR$1000,2,FALSE),0)</f>
        <v>0</v>
      </c>
      <c r="L8" s="22">
        <f>IF(BBDD3D[[#This Row],[Frecuencia]]&gt;0,BBDD3D[[#This Row],[Frecuencia]]/BBDD3D[[#This Row],[Muestra]],0)</f>
        <v>0</v>
      </c>
      <c r="M8" t="s">
        <v>11</v>
      </c>
      <c r="N8" t="s">
        <v>25</v>
      </c>
    </row>
    <row r="9" spans="1:14" x14ac:dyDescent="0.25">
      <c r="A9">
        <f>0.5*(BBDD3D[[#This Row],[ID DS]]+BBDD3D[[#This Row],[Hora]])*(BBDD3D[[#This Row],[ID DS]]+BBDD3D[[#This Row],[Hora]]+1)+BBDD3D[[#This Row],[Hora]]</f>
        <v>1197383</v>
      </c>
      <c r="B9">
        <v>2</v>
      </c>
      <c r="C9" t="s">
        <v>373</v>
      </c>
      <c r="D9" s="15" t="s">
        <v>255</v>
      </c>
      <c r="E9" t="s">
        <v>95</v>
      </c>
      <c r="F9">
        <v>53</v>
      </c>
      <c r="G9">
        <v>5</v>
      </c>
      <c r="H9">
        <f>0.5*(BBDD3D[[#This Row],[Dia medicion]]+BBDD3D[[#This Row],[ID Servicio]])*(BBDD3D[[#This Row],[Dia medicion]]+BBDD3D[[#This Row],[ID Servicio]]+1)+BBDD3D[[#This Row],[Dia medicion]]</f>
        <v>1542</v>
      </c>
      <c r="I9">
        <f>IFERROR(VLOOKUP(BBDD3D[[#This Row],[ID DSH]],'2SCC'!$AI$6:$AJ$1000,2,FALSE),0)</f>
        <v>0</v>
      </c>
      <c r="J9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0</v>
      </c>
      <c r="K9">
        <f>IFERROR(VLOOKUP(BBDD3D[[#This Row],[ID DSH]],'2TER'!$AQ$5:$AR$1000,2,FALSE),0)</f>
        <v>0</v>
      </c>
      <c r="L9" s="22">
        <f>IF(BBDD3D[[#This Row],[Frecuencia]]&gt;0,BBDD3D[[#This Row],[Frecuencia]]/BBDD3D[[#This Row],[Muestra]],0)</f>
        <v>0</v>
      </c>
      <c r="M9" t="s">
        <v>11</v>
      </c>
      <c r="N9" t="s">
        <v>13</v>
      </c>
    </row>
    <row r="10" spans="1:14" x14ac:dyDescent="0.25">
      <c r="A10">
        <f>0.5*(BBDD3D[[#This Row],[ID DS]]+BBDD3D[[#This Row],[Hora]])*(BBDD3D[[#This Row],[ID DS]]+BBDD3D[[#This Row],[Hora]]+1)+BBDD3D[[#This Row],[Hora]]</f>
        <v>1285611</v>
      </c>
      <c r="B10">
        <v>2</v>
      </c>
      <c r="C10" t="s">
        <v>373</v>
      </c>
      <c r="D10" s="15" t="s">
        <v>255</v>
      </c>
      <c r="E10" t="s">
        <v>98</v>
      </c>
      <c r="F10">
        <v>54</v>
      </c>
      <c r="G10">
        <v>5</v>
      </c>
      <c r="H10">
        <f>0.5*(BBDD3D[[#This Row],[Dia medicion]]+BBDD3D[[#This Row],[ID Servicio]])*(BBDD3D[[#This Row],[Dia medicion]]+BBDD3D[[#This Row],[ID Servicio]]+1)+BBDD3D[[#This Row],[Dia medicion]]</f>
        <v>1598</v>
      </c>
      <c r="I10">
        <f>IFERROR(VLOOKUP(BBDD3D[[#This Row],[ID DSH]],'2SCC'!$AI$6:$AJ$1000,2,FALSE),0)</f>
        <v>0</v>
      </c>
      <c r="J10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0</v>
      </c>
      <c r="K10">
        <f>IFERROR(VLOOKUP(BBDD3D[[#This Row],[ID DSH]],'2TER'!$AQ$5:$AR$1000,2,FALSE),0)</f>
        <v>0</v>
      </c>
      <c r="L10" s="22">
        <f>IF(BBDD3D[[#This Row],[Frecuencia]]&gt;0,BBDD3D[[#This Row],[Frecuencia]]/BBDD3D[[#This Row],[Muestra]],0)</f>
        <v>0</v>
      </c>
      <c r="M10" t="s">
        <v>11</v>
      </c>
      <c r="N10" t="s">
        <v>29</v>
      </c>
    </row>
    <row r="11" spans="1:14" x14ac:dyDescent="0.25">
      <c r="A11">
        <f>0.5*(BBDD3D[[#This Row],[ID DS]]+BBDD3D[[#This Row],[Hora]])*(BBDD3D[[#This Row],[ID DS]]+BBDD3D[[#This Row],[Hora]]+1)+BBDD3D[[#This Row],[Hora]]</f>
        <v>1378635</v>
      </c>
      <c r="B11">
        <v>2</v>
      </c>
      <c r="C11" t="s">
        <v>373</v>
      </c>
      <c r="D11" s="15" t="s">
        <v>307</v>
      </c>
      <c r="E11" t="s">
        <v>95</v>
      </c>
      <c r="F11">
        <v>55</v>
      </c>
      <c r="G11">
        <v>5</v>
      </c>
      <c r="H11">
        <f>0.5*(BBDD3D[[#This Row],[Dia medicion]]+BBDD3D[[#This Row],[ID Servicio]])*(BBDD3D[[#This Row],[Dia medicion]]+BBDD3D[[#This Row],[ID Servicio]]+1)+BBDD3D[[#This Row],[Dia medicion]]</f>
        <v>1655</v>
      </c>
      <c r="I11">
        <f>IFERROR(VLOOKUP(BBDD3D[[#This Row],[ID DSH]],'2SCC'!$AI$6:$AJ$1000,2,FALSE),0)</f>
        <v>0</v>
      </c>
      <c r="J11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0</v>
      </c>
      <c r="K11">
        <f>IFERROR(VLOOKUP(BBDD3D[[#This Row],[ID DSH]],'2TER'!$AQ$5:$AR$1000,2,FALSE),0)</f>
        <v>0</v>
      </c>
      <c r="L11" s="22">
        <f>IF(BBDD3D[[#This Row],[Frecuencia]]&gt;0,BBDD3D[[#This Row],[Frecuencia]]/BBDD3D[[#This Row],[Muestra]],0)</f>
        <v>0</v>
      </c>
      <c r="M11" t="s">
        <v>11</v>
      </c>
      <c r="N11" t="s">
        <v>19</v>
      </c>
    </row>
    <row r="12" spans="1:14" x14ac:dyDescent="0.25">
      <c r="A12">
        <f>0.5*(BBDD3D[[#This Row],[ID DS]]+BBDD3D[[#This Row],[Hora]])*(BBDD3D[[#This Row],[ID DS]]+BBDD3D[[#This Row],[Hora]]+1)+BBDD3D[[#This Row],[Hora]]</f>
        <v>1476626</v>
      </c>
      <c r="B12">
        <v>2</v>
      </c>
      <c r="C12" t="s">
        <v>373</v>
      </c>
      <c r="D12" s="15" t="s">
        <v>304</v>
      </c>
      <c r="E12" t="s">
        <v>98</v>
      </c>
      <c r="F12">
        <v>56</v>
      </c>
      <c r="G12">
        <v>5</v>
      </c>
      <c r="H12">
        <f>0.5*(BBDD3D[[#This Row],[Dia medicion]]+BBDD3D[[#This Row],[ID Servicio]])*(BBDD3D[[#This Row],[Dia medicion]]+BBDD3D[[#This Row],[ID Servicio]]+1)+BBDD3D[[#This Row],[Dia medicion]]</f>
        <v>1713</v>
      </c>
      <c r="I12">
        <f>IFERROR(VLOOKUP(BBDD3D[[#This Row],[ID DSH]],'2SCC'!$AI$6:$AJ$1000,2,FALSE),0)</f>
        <v>0</v>
      </c>
      <c r="J12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0</v>
      </c>
      <c r="K12">
        <f>IFERROR(VLOOKUP(BBDD3D[[#This Row],[ID DSH]],'2TER'!$AQ$5:$AR$1000,2,FALSE),0)</f>
        <v>0</v>
      </c>
      <c r="L12" s="22">
        <f>IF(BBDD3D[[#This Row],[Frecuencia]]&gt;0,BBDD3D[[#This Row],[Frecuencia]]/BBDD3D[[#This Row],[Muestra]],0)</f>
        <v>0</v>
      </c>
      <c r="M12" t="s">
        <v>11</v>
      </c>
      <c r="N12" t="s">
        <v>21</v>
      </c>
    </row>
    <row r="13" spans="1:14" x14ac:dyDescent="0.25">
      <c r="A13">
        <f>0.5*(BBDD3D[[#This Row],[ID DS]]+BBDD3D[[#This Row],[Hora]])*(BBDD3D[[#This Row],[ID DS]]+BBDD3D[[#This Row],[Hora]]+1)+BBDD3D[[#This Row],[Hora]]</f>
        <v>1579758</v>
      </c>
      <c r="B13">
        <v>2</v>
      </c>
      <c r="C13" t="s">
        <v>373</v>
      </c>
      <c r="D13" s="15" t="s">
        <v>247</v>
      </c>
      <c r="E13" t="s">
        <v>95</v>
      </c>
      <c r="F13">
        <v>57</v>
      </c>
      <c r="G13">
        <v>5</v>
      </c>
      <c r="H13">
        <f>0.5*(BBDD3D[[#This Row],[Dia medicion]]+BBDD3D[[#This Row],[ID Servicio]])*(BBDD3D[[#This Row],[Dia medicion]]+BBDD3D[[#This Row],[ID Servicio]]+1)+BBDD3D[[#This Row],[Dia medicion]]</f>
        <v>1772</v>
      </c>
      <c r="I13">
        <f>IFERROR(VLOOKUP(BBDD3D[[#This Row],[ID DSH]],'2SCC'!$AI$6:$AJ$1000,2,FALSE),0)</f>
        <v>0</v>
      </c>
      <c r="J13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0</v>
      </c>
      <c r="K13">
        <f>IFERROR(VLOOKUP(BBDD3D[[#This Row],[ID DSH]],'2TER'!$AQ$5:$AR$1000,2,FALSE),0)</f>
        <v>0</v>
      </c>
      <c r="L13" s="22">
        <f>IF(BBDD3D[[#This Row],[Frecuencia]]&gt;0,BBDD3D[[#This Row],[Frecuencia]]/BBDD3D[[#This Row],[Muestra]],0)</f>
        <v>0</v>
      </c>
      <c r="M13" t="s">
        <v>11</v>
      </c>
      <c r="N13" t="s">
        <v>13</v>
      </c>
    </row>
    <row r="14" spans="1:14" x14ac:dyDescent="0.25">
      <c r="A14">
        <f>0.5*(BBDD3D[[#This Row],[ID DS]]+BBDD3D[[#This Row],[Hora]])*(BBDD3D[[#This Row],[ID DS]]+BBDD3D[[#This Row],[Hora]]+1)+BBDD3D[[#This Row],[Hora]]</f>
        <v>1688208</v>
      </c>
      <c r="B14">
        <v>2</v>
      </c>
      <c r="C14" t="s">
        <v>373</v>
      </c>
      <c r="D14" s="15" t="s">
        <v>247</v>
      </c>
      <c r="E14" t="s">
        <v>98</v>
      </c>
      <c r="F14">
        <v>58</v>
      </c>
      <c r="G14">
        <v>5</v>
      </c>
      <c r="H14">
        <f>0.5*(BBDD3D[[#This Row],[Dia medicion]]+BBDD3D[[#This Row],[ID Servicio]])*(BBDD3D[[#This Row],[Dia medicion]]+BBDD3D[[#This Row],[ID Servicio]]+1)+BBDD3D[[#This Row],[Dia medicion]]</f>
        <v>1832</v>
      </c>
      <c r="I14">
        <f>IFERROR(VLOOKUP(BBDD3D[[#This Row],[ID DSH]],'2SCC'!$AI$6:$AJ$1000,2,FALSE),0)</f>
        <v>0</v>
      </c>
      <c r="J14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0</v>
      </c>
      <c r="K14">
        <f>IFERROR(VLOOKUP(BBDD3D[[#This Row],[ID DSH]],'2TER'!$AQ$5:$AR$1000,2,FALSE),0)</f>
        <v>0</v>
      </c>
      <c r="L14" s="22">
        <f>IF(BBDD3D[[#This Row],[Frecuencia]]&gt;0,BBDD3D[[#This Row],[Frecuencia]]/BBDD3D[[#This Row],[Muestra]],0)</f>
        <v>0</v>
      </c>
      <c r="M14" t="s">
        <v>11</v>
      </c>
      <c r="N14" t="s">
        <v>35</v>
      </c>
    </row>
    <row r="15" spans="1:14" x14ac:dyDescent="0.25">
      <c r="A15">
        <f>0.5*(BBDD3D[[#This Row],[ID DS]]+BBDD3D[[#This Row],[Hora]])*(BBDD3D[[#This Row],[ID DS]]+BBDD3D[[#This Row],[Hora]]+1)+BBDD3D[[#This Row],[Hora]]</f>
        <v>1802156</v>
      </c>
      <c r="B15">
        <v>2</v>
      </c>
      <c r="C15" t="s">
        <v>373</v>
      </c>
      <c r="D15" s="15" t="s">
        <v>235</v>
      </c>
      <c r="E15" t="s">
        <v>95</v>
      </c>
      <c r="F15">
        <v>59</v>
      </c>
      <c r="G15">
        <v>5</v>
      </c>
      <c r="H15">
        <f>0.5*(BBDD3D[[#This Row],[Dia medicion]]+BBDD3D[[#This Row],[ID Servicio]])*(BBDD3D[[#This Row],[Dia medicion]]+BBDD3D[[#This Row],[ID Servicio]]+1)+BBDD3D[[#This Row],[Dia medicion]]</f>
        <v>1893</v>
      </c>
      <c r="I15">
        <f>IFERROR(VLOOKUP(BBDD3D[[#This Row],[ID DSH]],'2SCC'!$AI$6:$AJ$1000,2,FALSE),0)</f>
        <v>0</v>
      </c>
      <c r="J15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0</v>
      </c>
      <c r="K15">
        <f>IFERROR(VLOOKUP(BBDD3D[[#This Row],[ID DSH]],'2TER'!$AQ$5:$AR$1000,2,FALSE),0)</f>
        <v>0</v>
      </c>
      <c r="L15" s="22">
        <f>IF(BBDD3D[[#This Row],[Frecuencia]]&gt;0,BBDD3D[[#This Row],[Frecuencia]]/BBDD3D[[#This Row],[Muestra]],0)</f>
        <v>0</v>
      </c>
      <c r="M15" t="s">
        <v>11</v>
      </c>
      <c r="N15" t="s">
        <v>13</v>
      </c>
    </row>
    <row r="16" spans="1:14" x14ac:dyDescent="0.25">
      <c r="A16">
        <f>0.5*(BBDD3D[[#This Row],[ID DS]]+BBDD3D[[#This Row],[Hora]])*(BBDD3D[[#This Row],[ID DS]]+BBDD3D[[#This Row],[Hora]]+1)+BBDD3D[[#This Row],[Hora]]</f>
        <v>1921785</v>
      </c>
      <c r="B16">
        <v>2</v>
      </c>
      <c r="C16" t="s">
        <v>373</v>
      </c>
      <c r="D16" s="15" t="s">
        <v>235</v>
      </c>
      <c r="E16" t="s">
        <v>98</v>
      </c>
      <c r="F16">
        <v>60</v>
      </c>
      <c r="G16">
        <v>5</v>
      </c>
      <c r="H16">
        <f>0.5*(BBDD3D[[#This Row],[Dia medicion]]+BBDD3D[[#This Row],[ID Servicio]])*(BBDD3D[[#This Row],[Dia medicion]]+BBDD3D[[#This Row],[ID Servicio]]+1)+BBDD3D[[#This Row],[Dia medicion]]</f>
        <v>1955</v>
      </c>
      <c r="I16">
        <f>IFERROR(VLOOKUP(BBDD3D[[#This Row],[ID DSH]],'2SCC'!$AI$6:$AJ$1000,2,FALSE),0)</f>
        <v>0</v>
      </c>
      <c r="J16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0</v>
      </c>
      <c r="K16">
        <f>IFERROR(VLOOKUP(BBDD3D[[#This Row],[ID DSH]],'2TER'!$AQ$5:$AR$1000,2,FALSE),0)</f>
        <v>0</v>
      </c>
      <c r="L16" s="22">
        <f>IF(BBDD3D[[#This Row],[Frecuencia]]&gt;0,BBDD3D[[#This Row],[Frecuencia]]/BBDD3D[[#This Row],[Muestra]],0)</f>
        <v>0</v>
      </c>
      <c r="M16" t="s">
        <v>11</v>
      </c>
      <c r="N16" t="s">
        <v>39</v>
      </c>
    </row>
    <row r="17" spans="1:14" x14ac:dyDescent="0.25">
      <c r="A17">
        <f>0.5*(BBDD3D[[#This Row],[ID DS]]+BBDD3D[[#This Row],[Hora]])*(BBDD3D[[#This Row],[ID DS]]+BBDD3D[[#This Row],[Hora]]+1)+BBDD3D[[#This Row],[Hora]]</f>
        <v>2047281</v>
      </c>
      <c r="B17">
        <v>2</v>
      </c>
      <c r="C17" t="s">
        <v>373</v>
      </c>
      <c r="D17" s="15" t="s">
        <v>300</v>
      </c>
      <c r="E17" t="s">
        <v>95</v>
      </c>
      <c r="F17">
        <v>61</v>
      </c>
      <c r="G17">
        <v>5</v>
      </c>
      <c r="H17">
        <f>0.5*(BBDD3D[[#This Row],[Dia medicion]]+BBDD3D[[#This Row],[ID Servicio]])*(BBDD3D[[#This Row],[Dia medicion]]+BBDD3D[[#This Row],[ID Servicio]]+1)+BBDD3D[[#This Row],[Dia medicion]]</f>
        <v>2018</v>
      </c>
      <c r="I17">
        <f>IFERROR(VLOOKUP(BBDD3D[[#This Row],[ID DSH]],'2SCC'!$AI$6:$AJ$1000,2,FALSE),0)</f>
        <v>0</v>
      </c>
      <c r="J17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0</v>
      </c>
      <c r="K17">
        <f>IFERROR(VLOOKUP(BBDD3D[[#This Row],[ID DSH]],'2TER'!$AQ$5:$AR$1000,2,FALSE),0)</f>
        <v>0</v>
      </c>
      <c r="L17" s="22">
        <f>IF(BBDD3D[[#This Row],[Frecuencia]]&gt;0,BBDD3D[[#This Row],[Frecuencia]]/BBDD3D[[#This Row],[Muestra]],0)</f>
        <v>0</v>
      </c>
      <c r="M17" t="s">
        <v>11</v>
      </c>
      <c r="N17" t="s">
        <v>41</v>
      </c>
    </row>
    <row r="18" spans="1:14" x14ac:dyDescent="0.25">
      <c r="A18">
        <f>0.5*(BBDD3D[[#This Row],[ID DS]]+BBDD3D[[#This Row],[Hora]])*(BBDD3D[[#This Row],[ID DS]]+BBDD3D[[#This Row],[Hora]]+1)+BBDD3D[[#This Row],[Hora]]</f>
        <v>2178833</v>
      </c>
      <c r="B18">
        <v>2</v>
      </c>
      <c r="C18" t="s">
        <v>373</v>
      </c>
      <c r="D18" s="15" t="s">
        <v>298</v>
      </c>
      <c r="E18" t="s">
        <v>98</v>
      </c>
      <c r="F18">
        <v>62</v>
      </c>
      <c r="G18">
        <v>5</v>
      </c>
      <c r="H18">
        <f>0.5*(BBDD3D[[#This Row],[Dia medicion]]+BBDD3D[[#This Row],[ID Servicio]])*(BBDD3D[[#This Row],[Dia medicion]]+BBDD3D[[#This Row],[ID Servicio]]+1)+BBDD3D[[#This Row],[Dia medicion]]</f>
        <v>2082</v>
      </c>
      <c r="I18">
        <f>IFERROR(VLOOKUP(BBDD3D[[#This Row],[ID DSH]],'2SCC'!$AI$6:$AJ$1000,2,FALSE),0)</f>
        <v>0</v>
      </c>
      <c r="J18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0</v>
      </c>
      <c r="K18">
        <f>IFERROR(VLOOKUP(BBDD3D[[#This Row],[ID DSH]],'2TER'!$AQ$5:$AR$1000,2,FALSE),0)</f>
        <v>0</v>
      </c>
      <c r="L18" s="22">
        <f>IF(BBDD3D[[#This Row],[Frecuencia]]&gt;0,BBDD3D[[#This Row],[Frecuencia]]/BBDD3D[[#This Row],[Muestra]],0)</f>
        <v>0</v>
      </c>
      <c r="M18" t="s">
        <v>11</v>
      </c>
      <c r="N18" t="s">
        <v>43</v>
      </c>
    </row>
    <row r="19" spans="1:14" x14ac:dyDescent="0.25">
      <c r="A19">
        <f>0.5*(BBDD3D[[#This Row],[ID DS]]+BBDD3D[[#This Row],[Hora]])*(BBDD3D[[#This Row],[ID DS]]+BBDD3D[[#This Row],[Hora]]+1)+BBDD3D[[#This Row],[Hora]]</f>
        <v>2316633</v>
      </c>
      <c r="B19">
        <v>2</v>
      </c>
      <c r="C19" t="s">
        <v>373</v>
      </c>
      <c r="D19" s="15" t="s">
        <v>291</v>
      </c>
      <c r="E19" t="s">
        <v>95</v>
      </c>
      <c r="F19">
        <v>63</v>
      </c>
      <c r="G19">
        <v>5</v>
      </c>
      <c r="H19">
        <f>0.5*(BBDD3D[[#This Row],[Dia medicion]]+BBDD3D[[#This Row],[ID Servicio]])*(BBDD3D[[#This Row],[Dia medicion]]+BBDD3D[[#This Row],[ID Servicio]]+1)+BBDD3D[[#This Row],[Dia medicion]]</f>
        <v>2147</v>
      </c>
      <c r="I19">
        <f>IFERROR(VLOOKUP(BBDD3D[[#This Row],[ID DSH]],'2SCC'!$AI$6:$AJ$1000,2,FALSE),0)</f>
        <v>0</v>
      </c>
      <c r="J19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0</v>
      </c>
      <c r="K19">
        <f>IFERROR(VLOOKUP(BBDD3D[[#This Row],[ID DSH]],'2TER'!$AQ$5:$AR$1000,2,FALSE),0)</f>
        <v>0</v>
      </c>
      <c r="L19" s="22">
        <f>IF(BBDD3D[[#This Row],[Frecuencia]]&gt;0,BBDD3D[[#This Row],[Frecuencia]]/BBDD3D[[#This Row],[Muestra]],0)</f>
        <v>0</v>
      </c>
      <c r="M19" t="s">
        <v>44</v>
      </c>
      <c r="N19" t="s">
        <v>46</v>
      </c>
    </row>
    <row r="20" spans="1:14" x14ac:dyDescent="0.25">
      <c r="A20">
        <f>0.5*(BBDD3D[[#This Row],[ID DS]]+BBDD3D[[#This Row],[Hora]])*(BBDD3D[[#This Row],[ID DS]]+BBDD3D[[#This Row],[Hora]]+1)+BBDD3D[[#This Row],[Hora]]</f>
        <v>2460876</v>
      </c>
      <c r="B20">
        <v>2</v>
      </c>
      <c r="C20" t="s">
        <v>373</v>
      </c>
      <c r="D20" s="15" t="s">
        <v>291</v>
      </c>
      <c r="E20" t="s">
        <v>98</v>
      </c>
      <c r="F20">
        <v>64</v>
      </c>
      <c r="G20">
        <v>5</v>
      </c>
      <c r="H20">
        <f>0.5*(BBDD3D[[#This Row],[Dia medicion]]+BBDD3D[[#This Row],[ID Servicio]])*(BBDD3D[[#This Row],[Dia medicion]]+BBDD3D[[#This Row],[ID Servicio]]+1)+BBDD3D[[#This Row],[Dia medicion]]</f>
        <v>2213</v>
      </c>
      <c r="I20">
        <f>IFERROR(VLOOKUP(BBDD3D[[#This Row],[ID DSH]],'2SCC'!$AI$6:$AJ$1000,2,FALSE),0)</f>
        <v>0</v>
      </c>
      <c r="J20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0</v>
      </c>
      <c r="K20">
        <f>IFERROR(VLOOKUP(BBDD3D[[#This Row],[ID DSH]],'2TER'!$AQ$5:$AR$1000,2,FALSE),0)</f>
        <v>0</v>
      </c>
      <c r="L20" s="22">
        <f>IF(BBDD3D[[#This Row],[Frecuencia]]&gt;0,BBDD3D[[#This Row],[Frecuencia]]/BBDD3D[[#This Row],[Muestra]],0)</f>
        <v>0</v>
      </c>
      <c r="M20" t="s">
        <v>44</v>
      </c>
      <c r="N20" t="s">
        <v>47</v>
      </c>
    </row>
    <row r="21" spans="1:14" x14ac:dyDescent="0.25">
      <c r="A21">
        <f>0.5*(BBDD3D[[#This Row],[ID DS]]+BBDD3D[[#This Row],[Hora]])*(BBDD3D[[#This Row],[ID DS]]+BBDD3D[[#This Row],[Hora]]+1)+BBDD3D[[#This Row],[Hora]]</f>
        <v>2611760</v>
      </c>
      <c r="B21">
        <v>2</v>
      </c>
      <c r="C21" t="s">
        <v>373</v>
      </c>
      <c r="D21" s="15" t="s">
        <v>125</v>
      </c>
      <c r="E21" t="s">
        <v>95</v>
      </c>
      <c r="F21">
        <v>65</v>
      </c>
      <c r="G21">
        <v>5</v>
      </c>
      <c r="H21">
        <f>0.5*(BBDD3D[[#This Row],[Dia medicion]]+BBDD3D[[#This Row],[ID Servicio]])*(BBDD3D[[#This Row],[Dia medicion]]+BBDD3D[[#This Row],[ID Servicio]]+1)+BBDD3D[[#This Row],[Dia medicion]]</f>
        <v>2280</v>
      </c>
      <c r="I21">
        <f>IFERROR(VLOOKUP(BBDD3D[[#This Row],[ID DSH]],'2SCC'!$AI$6:$AJ$1000,2,FALSE),0)</f>
        <v>0</v>
      </c>
      <c r="J21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0</v>
      </c>
      <c r="K21">
        <f>IFERROR(VLOOKUP(BBDD3D[[#This Row],[ID DSH]],'2TER'!$AQ$5:$AR$1000,2,FALSE),0)</f>
        <v>0</v>
      </c>
      <c r="L21" s="22">
        <f>IF(BBDD3D[[#This Row],[Frecuencia]]&gt;0,BBDD3D[[#This Row],[Frecuencia]]/BBDD3D[[#This Row],[Muestra]],0)</f>
        <v>0</v>
      </c>
      <c r="M21" t="s">
        <v>44</v>
      </c>
      <c r="N21" t="s">
        <v>46</v>
      </c>
    </row>
    <row r="22" spans="1:14" x14ac:dyDescent="0.25">
      <c r="A22">
        <f>0.5*(BBDD3D[[#This Row],[ID DS]]+BBDD3D[[#This Row],[Hora]])*(BBDD3D[[#This Row],[ID DS]]+BBDD3D[[#This Row],[Hora]]+1)+BBDD3D[[#This Row],[Hora]]</f>
        <v>2769486</v>
      </c>
      <c r="B22">
        <v>2</v>
      </c>
      <c r="C22" t="s">
        <v>373</v>
      </c>
      <c r="D22" s="15" t="s">
        <v>125</v>
      </c>
      <c r="E22" t="s">
        <v>98</v>
      </c>
      <c r="F22">
        <v>66</v>
      </c>
      <c r="G22">
        <v>5</v>
      </c>
      <c r="H22">
        <f>0.5*(BBDD3D[[#This Row],[Dia medicion]]+BBDD3D[[#This Row],[ID Servicio]])*(BBDD3D[[#This Row],[Dia medicion]]+BBDD3D[[#This Row],[ID Servicio]]+1)+BBDD3D[[#This Row],[Dia medicion]]</f>
        <v>2348</v>
      </c>
      <c r="I22">
        <f>IFERROR(VLOOKUP(BBDD3D[[#This Row],[ID DSH]],'2SCC'!$AI$6:$AJ$1000,2,FALSE),0)</f>
        <v>0</v>
      </c>
      <c r="J22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0</v>
      </c>
      <c r="K22">
        <f>IFERROR(VLOOKUP(BBDD3D[[#This Row],[ID DSH]],'2TER'!$AQ$5:$AR$1000,2,FALSE),0)</f>
        <v>0</v>
      </c>
      <c r="L22" s="22">
        <f>IF(BBDD3D[[#This Row],[Frecuencia]]&gt;0,BBDD3D[[#This Row],[Frecuencia]]/BBDD3D[[#This Row],[Muestra]],0)</f>
        <v>0</v>
      </c>
      <c r="M22" t="s">
        <v>44</v>
      </c>
      <c r="N22" t="s">
        <v>50</v>
      </c>
    </row>
    <row r="23" spans="1:14" x14ac:dyDescent="0.25">
      <c r="A23">
        <f>0.5*(BBDD3D[[#This Row],[ID DS]]+BBDD3D[[#This Row],[Hora]])*(BBDD3D[[#This Row],[ID DS]]+BBDD3D[[#This Row],[Hora]]+1)+BBDD3D[[#This Row],[Hora]]</f>
        <v>2934258</v>
      </c>
      <c r="B23">
        <v>2</v>
      </c>
      <c r="C23" t="s">
        <v>373</v>
      </c>
      <c r="D23" s="15" t="s">
        <v>286</v>
      </c>
      <c r="E23" t="s">
        <v>95</v>
      </c>
      <c r="F23">
        <v>67</v>
      </c>
      <c r="G23">
        <v>5</v>
      </c>
      <c r="H23">
        <f>0.5*(BBDD3D[[#This Row],[Dia medicion]]+BBDD3D[[#This Row],[ID Servicio]])*(BBDD3D[[#This Row],[Dia medicion]]+BBDD3D[[#This Row],[ID Servicio]]+1)+BBDD3D[[#This Row],[Dia medicion]]</f>
        <v>2417</v>
      </c>
      <c r="I23">
        <f>IFERROR(VLOOKUP(BBDD3D[[#This Row],[ID DSH]],'2SCC'!$AI$6:$AJ$1000,2,FALSE),0)</f>
        <v>0</v>
      </c>
      <c r="J23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0</v>
      </c>
      <c r="K23">
        <f>IFERROR(VLOOKUP(BBDD3D[[#This Row],[ID DSH]],'2TER'!$AQ$5:$AR$1000,2,FALSE),0)</f>
        <v>0</v>
      </c>
      <c r="L23" s="22">
        <f>IF(BBDD3D[[#This Row],[Frecuencia]]&gt;0,BBDD3D[[#This Row],[Frecuencia]]/BBDD3D[[#This Row],[Muestra]],0)</f>
        <v>0</v>
      </c>
      <c r="M23" t="s">
        <v>44</v>
      </c>
      <c r="N23" t="s">
        <v>46</v>
      </c>
    </row>
    <row r="24" spans="1:14" x14ac:dyDescent="0.25">
      <c r="A24">
        <f>0.5*(BBDD3D[[#This Row],[ID DS]]+BBDD3D[[#This Row],[Hora]])*(BBDD3D[[#This Row],[ID DS]]+BBDD3D[[#This Row],[Hora]]+1)+BBDD3D[[#This Row],[Hora]]</f>
        <v>3106283</v>
      </c>
      <c r="B24">
        <v>2</v>
      </c>
      <c r="C24" t="s">
        <v>373</v>
      </c>
      <c r="D24" s="15" t="s">
        <v>286</v>
      </c>
      <c r="E24" t="s">
        <v>98</v>
      </c>
      <c r="F24">
        <v>68</v>
      </c>
      <c r="G24">
        <v>5</v>
      </c>
      <c r="H24">
        <f>0.5*(BBDD3D[[#This Row],[Dia medicion]]+BBDD3D[[#This Row],[ID Servicio]])*(BBDD3D[[#This Row],[Dia medicion]]+BBDD3D[[#This Row],[ID Servicio]]+1)+BBDD3D[[#This Row],[Dia medicion]]</f>
        <v>2487</v>
      </c>
      <c r="I24">
        <f>IFERROR(VLOOKUP(BBDD3D[[#This Row],[ID DSH]],'2SCC'!$AI$6:$AJ$1000,2,FALSE),0)</f>
        <v>0</v>
      </c>
      <c r="J24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0</v>
      </c>
      <c r="K24">
        <f>IFERROR(VLOOKUP(BBDD3D[[#This Row],[ID DSH]],'2TER'!$AQ$5:$AR$1000,2,FALSE),0)</f>
        <v>0</v>
      </c>
      <c r="L24" s="22">
        <f>IF(BBDD3D[[#This Row],[Frecuencia]]&gt;0,BBDD3D[[#This Row],[Frecuencia]]/BBDD3D[[#This Row],[Muestra]],0)</f>
        <v>0</v>
      </c>
      <c r="M24" t="s">
        <v>44</v>
      </c>
      <c r="N24" t="s">
        <v>53</v>
      </c>
    </row>
    <row r="25" spans="1:14" x14ac:dyDescent="0.25">
      <c r="A25">
        <f>0.5*(BBDD3D[[#This Row],[ID DS]]+BBDD3D[[#This Row],[Hora]])*(BBDD3D[[#This Row],[ID DS]]+BBDD3D[[#This Row],[Hora]]+1)+BBDD3D[[#This Row],[Hora]]</f>
        <v>3285771</v>
      </c>
      <c r="B25">
        <v>2</v>
      </c>
      <c r="C25" t="s">
        <v>373</v>
      </c>
      <c r="D25" s="15" t="s">
        <v>139</v>
      </c>
      <c r="E25" t="s">
        <v>95</v>
      </c>
      <c r="F25">
        <v>69</v>
      </c>
      <c r="G25">
        <v>5</v>
      </c>
      <c r="H25">
        <f>0.5*(BBDD3D[[#This Row],[Dia medicion]]+BBDD3D[[#This Row],[ID Servicio]])*(BBDD3D[[#This Row],[Dia medicion]]+BBDD3D[[#This Row],[ID Servicio]]+1)+BBDD3D[[#This Row],[Dia medicion]]</f>
        <v>2558</v>
      </c>
      <c r="I25">
        <f>IFERROR(VLOOKUP(BBDD3D[[#This Row],[ID DSH]],'2SCC'!$AI$6:$AJ$1000,2,FALSE),0)</f>
        <v>0</v>
      </c>
      <c r="J25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0</v>
      </c>
      <c r="K25">
        <f>IFERROR(VLOOKUP(BBDD3D[[#This Row],[ID DSH]],'2TER'!$AQ$5:$AR$1000,2,FALSE),0)</f>
        <v>0</v>
      </c>
      <c r="L25" s="22">
        <f>IF(BBDD3D[[#This Row],[Frecuencia]]&gt;0,BBDD3D[[#This Row],[Frecuencia]]/BBDD3D[[#This Row],[Muestra]],0)</f>
        <v>0</v>
      </c>
      <c r="M25" t="s">
        <v>44</v>
      </c>
      <c r="N25" t="s">
        <v>46</v>
      </c>
    </row>
    <row r="26" spans="1:14" x14ac:dyDescent="0.25">
      <c r="A26">
        <f>0.5*(BBDD3D[[#This Row],[ID DS]]+BBDD3D[[#This Row],[Hora]])*(BBDD3D[[#This Row],[ID DS]]+BBDD3D[[#This Row],[Hora]]+1)+BBDD3D[[#This Row],[Hora]]</f>
        <v>3472935</v>
      </c>
      <c r="B26">
        <v>2</v>
      </c>
      <c r="C26" t="s">
        <v>373</v>
      </c>
      <c r="D26" s="15" t="s">
        <v>139</v>
      </c>
      <c r="E26" t="s">
        <v>98</v>
      </c>
      <c r="F26">
        <v>70</v>
      </c>
      <c r="G26">
        <v>5</v>
      </c>
      <c r="H26">
        <f>0.5*(BBDD3D[[#This Row],[Dia medicion]]+BBDD3D[[#This Row],[ID Servicio]])*(BBDD3D[[#This Row],[Dia medicion]]+BBDD3D[[#This Row],[ID Servicio]]+1)+BBDD3D[[#This Row],[Dia medicion]]</f>
        <v>2630</v>
      </c>
      <c r="I26">
        <f>IFERROR(VLOOKUP(BBDD3D[[#This Row],[ID DSH]],'2SCC'!$AI$6:$AJ$1000,2,FALSE),0)</f>
        <v>0</v>
      </c>
      <c r="J26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0</v>
      </c>
      <c r="K26">
        <f>IFERROR(VLOOKUP(BBDD3D[[#This Row],[ID DSH]],'2TER'!$AQ$5:$AR$1000,2,FALSE),0)</f>
        <v>0</v>
      </c>
      <c r="L26" s="22">
        <f>IF(BBDD3D[[#This Row],[Frecuencia]]&gt;0,BBDD3D[[#This Row],[Frecuencia]]/BBDD3D[[#This Row],[Muestra]],0)</f>
        <v>0</v>
      </c>
      <c r="M26" t="s">
        <v>44</v>
      </c>
      <c r="N26" t="s">
        <v>47</v>
      </c>
    </row>
    <row r="27" spans="1:14" x14ac:dyDescent="0.25">
      <c r="A27">
        <f>0.5*(BBDD3D[[#This Row],[ID DS]]+BBDD3D[[#This Row],[Hora]])*(BBDD3D[[#This Row],[ID DS]]+BBDD3D[[#This Row],[Hora]]+1)+BBDD3D[[#This Row],[Hora]]</f>
        <v>3667991</v>
      </c>
      <c r="B27">
        <v>2</v>
      </c>
      <c r="C27" t="s">
        <v>373</v>
      </c>
      <c r="D27" s="15" t="s">
        <v>140</v>
      </c>
      <c r="E27" t="s">
        <v>95</v>
      </c>
      <c r="F27">
        <v>71</v>
      </c>
      <c r="G27">
        <v>5</v>
      </c>
      <c r="H27">
        <f>0.5*(BBDD3D[[#This Row],[Dia medicion]]+BBDD3D[[#This Row],[ID Servicio]])*(BBDD3D[[#This Row],[Dia medicion]]+BBDD3D[[#This Row],[ID Servicio]]+1)+BBDD3D[[#This Row],[Dia medicion]]</f>
        <v>2703</v>
      </c>
      <c r="I27">
        <f>IFERROR(VLOOKUP(BBDD3D[[#This Row],[ID DSH]],'2SCC'!$AI$6:$AJ$1000,2,FALSE),0)</f>
        <v>0</v>
      </c>
      <c r="J27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0</v>
      </c>
      <c r="K27">
        <f>IFERROR(VLOOKUP(BBDD3D[[#This Row],[ID DSH]],'2TER'!$AQ$5:$AR$1000,2,FALSE),0)</f>
        <v>0</v>
      </c>
      <c r="L27" s="22">
        <f>IF(BBDD3D[[#This Row],[Frecuencia]]&gt;0,BBDD3D[[#This Row],[Frecuencia]]/BBDD3D[[#This Row],[Muestra]],0)</f>
        <v>0</v>
      </c>
      <c r="M27" t="s">
        <v>44</v>
      </c>
      <c r="N27" t="s">
        <v>46</v>
      </c>
    </row>
    <row r="28" spans="1:14" x14ac:dyDescent="0.25">
      <c r="A28">
        <f>0.5*(BBDD3D[[#This Row],[ID DS]]+BBDD3D[[#This Row],[Hora]])*(BBDD3D[[#This Row],[ID DS]]+BBDD3D[[#This Row],[Hora]]+1)+BBDD3D[[#This Row],[Hora]]</f>
        <v>3871158</v>
      </c>
      <c r="B28">
        <v>2</v>
      </c>
      <c r="C28" t="s">
        <v>373</v>
      </c>
      <c r="D28" s="15" t="s">
        <v>140</v>
      </c>
      <c r="E28" t="s">
        <v>98</v>
      </c>
      <c r="F28">
        <v>72</v>
      </c>
      <c r="G28">
        <v>5</v>
      </c>
      <c r="H28">
        <f>0.5*(BBDD3D[[#This Row],[Dia medicion]]+BBDD3D[[#This Row],[ID Servicio]])*(BBDD3D[[#This Row],[Dia medicion]]+BBDD3D[[#This Row],[ID Servicio]]+1)+BBDD3D[[#This Row],[Dia medicion]]</f>
        <v>2777</v>
      </c>
      <c r="I28">
        <f>IFERROR(VLOOKUP(BBDD3D[[#This Row],[ID DSH]],'2SCC'!$AI$6:$AJ$1000,2,FALSE),0)</f>
        <v>0</v>
      </c>
      <c r="J28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0</v>
      </c>
      <c r="K28">
        <f>IFERROR(VLOOKUP(BBDD3D[[#This Row],[ID DSH]],'2TER'!$AQ$5:$AR$1000,2,FALSE),0)</f>
        <v>0</v>
      </c>
      <c r="L28" s="22">
        <f>IF(BBDD3D[[#This Row],[Frecuencia]]&gt;0,BBDD3D[[#This Row],[Frecuencia]]/BBDD3D[[#This Row],[Muestra]],0)</f>
        <v>0</v>
      </c>
      <c r="M28" t="s">
        <v>44</v>
      </c>
      <c r="N28" t="s">
        <v>61</v>
      </c>
    </row>
    <row r="29" spans="1:14" x14ac:dyDescent="0.25">
      <c r="A29">
        <f>0.5*(BBDD3D[[#This Row],[ID DS]]+BBDD3D[[#This Row],[Hora]])*(BBDD3D[[#This Row],[ID DS]]+BBDD3D[[#This Row],[Hora]]+1)+BBDD3D[[#This Row],[Hora]]</f>
        <v>760767</v>
      </c>
      <c r="B29">
        <v>2</v>
      </c>
      <c r="C29" t="s">
        <v>373</v>
      </c>
      <c r="D29" s="15" t="s">
        <v>266</v>
      </c>
      <c r="E29" t="s">
        <v>95</v>
      </c>
      <c r="F29">
        <v>47</v>
      </c>
      <c r="G29">
        <v>6</v>
      </c>
      <c r="H29">
        <f>0.5*(BBDD3D[[#This Row],[Dia medicion]]+BBDD3D[[#This Row],[ID Servicio]])*(BBDD3D[[#This Row],[Dia medicion]]+BBDD3D[[#This Row],[ID Servicio]]+1)+BBDD3D[[#This Row],[Dia medicion]]</f>
        <v>1227</v>
      </c>
      <c r="I29">
        <f>IFERROR(VLOOKUP(BBDD3D[[#This Row],[ID DSH]],'2SCC'!$AI$6:$AJ$1000,2,FALSE),0)</f>
        <v>0</v>
      </c>
      <c r="J29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0</v>
      </c>
      <c r="K29">
        <f>IFERROR(VLOOKUP(BBDD3D[[#This Row],[ID DSH]],'2TER'!$AQ$5:$AR$1000,2,FALSE),0)</f>
        <v>0</v>
      </c>
      <c r="L29" s="22">
        <f>IF(BBDD3D[[#This Row],[Frecuencia]]&gt;0,BBDD3D[[#This Row],[Frecuencia]]/BBDD3D[[#This Row],[Muestra]],0)</f>
        <v>0</v>
      </c>
      <c r="M29" t="s">
        <v>11</v>
      </c>
      <c r="N29" t="s">
        <v>13</v>
      </c>
    </row>
    <row r="30" spans="1:14" x14ac:dyDescent="0.25">
      <c r="A30">
        <f>0.5*(BBDD3D[[#This Row],[ID DS]]+BBDD3D[[#This Row],[Hora]])*(BBDD3D[[#This Row],[ID DS]]+BBDD3D[[#This Row],[Hora]]+1)+BBDD3D[[#This Row],[Hora]]</f>
        <v>823692</v>
      </c>
      <c r="B30">
        <v>2</v>
      </c>
      <c r="C30" t="s">
        <v>373</v>
      </c>
      <c r="D30" s="15" t="s">
        <v>266</v>
      </c>
      <c r="E30" t="s">
        <v>98</v>
      </c>
      <c r="F30">
        <v>48</v>
      </c>
      <c r="G30">
        <v>6</v>
      </c>
      <c r="H30">
        <f>0.5*(BBDD3D[[#This Row],[Dia medicion]]+BBDD3D[[#This Row],[ID Servicio]])*(BBDD3D[[#This Row],[Dia medicion]]+BBDD3D[[#This Row],[ID Servicio]]+1)+BBDD3D[[#This Row],[Dia medicion]]</f>
        <v>1277</v>
      </c>
      <c r="I30">
        <f>IFERROR(VLOOKUP(BBDD3D[[#This Row],[ID DSH]],'2SCC'!$AI$6:$AJ$1000,2,FALSE),0)</f>
        <v>0</v>
      </c>
      <c r="J30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0</v>
      </c>
      <c r="K30">
        <f>IFERROR(VLOOKUP(BBDD3D[[#This Row],[ID DSH]],'2TER'!$AQ$5:$AR$1000,2,FALSE),0)</f>
        <v>0</v>
      </c>
      <c r="L30" s="22">
        <f>IF(BBDD3D[[#This Row],[Frecuencia]]&gt;0,BBDD3D[[#This Row],[Frecuencia]]/BBDD3D[[#This Row],[Muestra]],0)</f>
        <v>0</v>
      </c>
      <c r="M30" t="s">
        <v>11</v>
      </c>
      <c r="N30" t="s">
        <v>17</v>
      </c>
    </row>
    <row r="31" spans="1:14" x14ac:dyDescent="0.25">
      <c r="A31">
        <f>0.5*(BBDD3D[[#This Row],[ID DS]]+BBDD3D[[#This Row],[Hora]])*(BBDD3D[[#This Row],[ID DS]]+BBDD3D[[#This Row],[Hora]]+1)+BBDD3D[[#This Row],[Hora]]</f>
        <v>890451</v>
      </c>
      <c r="B31">
        <v>2</v>
      </c>
      <c r="C31" t="s">
        <v>373</v>
      </c>
      <c r="D31" s="15" t="s">
        <v>312</v>
      </c>
      <c r="E31" t="s">
        <v>95</v>
      </c>
      <c r="F31">
        <v>49</v>
      </c>
      <c r="G31">
        <v>6</v>
      </c>
      <c r="H31">
        <f>0.5*(BBDD3D[[#This Row],[Dia medicion]]+BBDD3D[[#This Row],[ID Servicio]])*(BBDD3D[[#This Row],[Dia medicion]]+BBDD3D[[#This Row],[ID Servicio]]+1)+BBDD3D[[#This Row],[Dia medicion]]</f>
        <v>1328</v>
      </c>
      <c r="I31">
        <f>IFERROR(VLOOKUP(BBDD3D[[#This Row],[ID DSH]],'2SCC'!$AI$6:$AJ$1000,2,FALSE),0)</f>
        <v>0</v>
      </c>
      <c r="J31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0</v>
      </c>
      <c r="K31">
        <f>IFERROR(VLOOKUP(BBDD3D[[#This Row],[ID DSH]],'2TER'!$AQ$5:$AR$1000,2,FALSE),0)</f>
        <v>0</v>
      </c>
      <c r="L31" s="22">
        <f>IF(BBDD3D[[#This Row],[Frecuencia]]&gt;0,BBDD3D[[#This Row],[Frecuencia]]/BBDD3D[[#This Row],[Muestra]],0)</f>
        <v>0</v>
      </c>
      <c r="M31" t="s">
        <v>11</v>
      </c>
      <c r="N31" t="s">
        <v>19</v>
      </c>
    </row>
    <row r="32" spans="1:14" x14ac:dyDescent="0.25">
      <c r="A32">
        <f>0.5*(BBDD3D[[#This Row],[ID DS]]+BBDD3D[[#This Row],[Hora]])*(BBDD3D[[#This Row],[ID DS]]+BBDD3D[[#This Row],[Hora]]+1)+BBDD3D[[#This Row],[Hora]]</f>
        <v>961197</v>
      </c>
      <c r="B32">
        <v>2</v>
      </c>
      <c r="C32" t="s">
        <v>373</v>
      </c>
      <c r="D32" s="15" t="s">
        <v>311</v>
      </c>
      <c r="E32" t="s">
        <v>98</v>
      </c>
      <c r="F32">
        <v>50</v>
      </c>
      <c r="G32">
        <v>6</v>
      </c>
      <c r="H32">
        <f>0.5*(BBDD3D[[#This Row],[Dia medicion]]+BBDD3D[[#This Row],[ID Servicio]])*(BBDD3D[[#This Row],[Dia medicion]]+BBDD3D[[#This Row],[ID Servicio]]+1)+BBDD3D[[#This Row],[Dia medicion]]</f>
        <v>1380</v>
      </c>
      <c r="I32">
        <f>IFERROR(VLOOKUP(BBDD3D[[#This Row],[ID DSH]],'2SCC'!$AI$6:$AJ$1000,2,FALSE),0)</f>
        <v>0</v>
      </c>
      <c r="J32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0</v>
      </c>
      <c r="K32">
        <f>IFERROR(VLOOKUP(BBDD3D[[#This Row],[ID DSH]],'2TER'!$AQ$5:$AR$1000,2,FALSE),0)</f>
        <v>0</v>
      </c>
      <c r="L32" s="22">
        <f>IF(BBDD3D[[#This Row],[Frecuencia]]&gt;0,BBDD3D[[#This Row],[Frecuencia]]/BBDD3D[[#This Row],[Muestra]],0)</f>
        <v>0</v>
      </c>
      <c r="M32" t="s">
        <v>11</v>
      </c>
      <c r="N32" t="s">
        <v>21</v>
      </c>
    </row>
    <row r="33" spans="1:14" x14ac:dyDescent="0.25">
      <c r="A33">
        <f>0.5*(BBDD3D[[#This Row],[ID DS]]+BBDD3D[[#This Row],[Hora]])*(BBDD3D[[#This Row],[ID DS]]+BBDD3D[[#This Row],[Hora]]+1)+BBDD3D[[#This Row],[Hora]]</f>
        <v>1036086</v>
      </c>
      <c r="B33">
        <v>2</v>
      </c>
      <c r="C33" t="s">
        <v>373</v>
      </c>
      <c r="D33" s="15" t="s">
        <v>233</v>
      </c>
      <c r="E33" t="s">
        <v>95</v>
      </c>
      <c r="F33">
        <v>51</v>
      </c>
      <c r="G33">
        <v>6</v>
      </c>
      <c r="H33">
        <f>0.5*(BBDD3D[[#This Row],[Dia medicion]]+BBDD3D[[#This Row],[ID Servicio]])*(BBDD3D[[#This Row],[Dia medicion]]+BBDD3D[[#This Row],[ID Servicio]]+1)+BBDD3D[[#This Row],[Dia medicion]]</f>
        <v>1433</v>
      </c>
      <c r="I33">
        <f>IFERROR(VLOOKUP(BBDD3D[[#This Row],[ID DSH]],'2SCC'!$AI$6:$AJ$1000,2,FALSE),0)</f>
        <v>0</v>
      </c>
      <c r="J33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0</v>
      </c>
      <c r="K33">
        <f>IFERROR(VLOOKUP(BBDD3D[[#This Row],[ID DSH]],'2TER'!$AQ$5:$AR$1000,2,FALSE),0)</f>
        <v>0</v>
      </c>
      <c r="L33" s="22">
        <f>IF(BBDD3D[[#This Row],[Frecuencia]]&gt;0,BBDD3D[[#This Row],[Frecuencia]]/BBDD3D[[#This Row],[Muestra]],0)</f>
        <v>0</v>
      </c>
      <c r="M33" t="s">
        <v>11</v>
      </c>
      <c r="N33" t="s">
        <v>13</v>
      </c>
    </row>
    <row r="34" spans="1:14" x14ac:dyDescent="0.25">
      <c r="A34">
        <f>0.5*(BBDD3D[[#This Row],[ID DS]]+BBDD3D[[#This Row],[Hora]])*(BBDD3D[[#This Row],[ID DS]]+BBDD3D[[#This Row],[Hora]]+1)+BBDD3D[[#This Row],[Hora]]</f>
        <v>1115277</v>
      </c>
      <c r="B34">
        <v>2</v>
      </c>
      <c r="C34" t="s">
        <v>373</v>
      </c>
      <c r="D34" s="15" t="s">
        <v>233</v>
      </c>
      <c r="E34" t="s">
        <v>98</v>
      </c>
      <c r="F34">
        <v>52</v>
      </c>
      <c r="G34">
        <v>6</v>
      </c>
      <c r="H34">
        <f>0.5*(BBDD3D[[#This Row],[Dia medicion]]+BBDD3D[[#This Row],[ID Servicio]])*(BBDD3D[[#This Row],[Dia medicion]]+BBDD3D[[#This Row],[ID Servicio]]+1)+BBDD3D[[#This Row],[Dia medicion]]</f>
        <v>1487</v>
      </c>
      <c r="I34">
        <f>IFERROR(VLOOKUP(BBDD3D[[#This Row],[ID DSH]],'2SCC'!$AI$6:$AJ$1000,2,FALSE),0)</f>
        <v>0</v>
      </c>
      <c r="J34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0</v>
      </c>
      <c r="K34">
        <f>IFERROR(VLOOKUP(BBDD3D[[#This Row],[ID DSH]],'2TER'!$AQ$5:$AR$1000,2,FALSE),0)</f>
        <v>0</v>
      </c>
      <c r="L34" s="22">
        <f>IF(BBDD3D[[#This Row],[Frecuencia]]&gt;0,BBDD3D[[#This Row],[Frecuencia]]/BBDD3D[[#This Row],[Muestra]],0)</f>
        <v>0</v>
      </c>
      <c r="M34" t="s">
        <v>11</v>
      </c>
      <c r="N34" t="s">
        <v>25</v>
      </c>
    </row>
    <row r="35" spans="1:14" x14ac:dyDescent="0.25">
      <c r="A35">
        <f>0.5*(BBDD3D[[#This Row],[ID DS]]+BBDD3D[[#This Row],[Hora]])*(BBDD3D[[#This Row],[ID DS]]+BBDD3D[[#This Row],[Hora]]+1)+BBDD3D[[#This Row],[Hora]]</f>
        <v>1198932</v>
      </c>
      <c r="B35">
        <v>2</v>
      </c>
      <c r="C35" t="s">
        <v>373</v>
      </c>
      <c r="D35" s="15" t="s">
        <v>255</v>
      </c>
      <c r="E35" t="s">
        <v>95</v>
      </c>
      <c r="F35">
        <v>53</v>
      </c>
      <c r="G35">
        <v>6</v>
      </c>
      <c r="H35">
        <f>0.5*(BBDD3D[[#This Row],[Dia medicion]]+BBDD3D[[#This Row],[ID Servicio]])*(BBDD3D[[#This Row],[Dia medicion]]+BBDD3D[[#This Row],[ID Servicio]]+1)+BBDD3D[[#This Row],[Dia medicion]]</f>
        <v>1542</v>
      </c>
      <c r="I35">
        <f>IFERROR(VLOOKUP(BBDD3D[[#This Row],[ID DSH]],'2SCC'!$AI$6:$AJ$1000,2,FALSE),0)</f>
        <v>0</v>
      </c>
      <c r="J35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0</v>
      </c>
      <c r="K35">
        <f>IFERROR(VLOOKUP(BBDD3D[[#This Row],[ID DSH]],'2TER'!$AQ$5:$AR$1000,2,FALSE),0)</f>
        <v>0</v>
      </c>
      <c r="L35" s="22">
        <f>IF(BBDD3D[[#This Row],[Frecuencia]]&gt;0,BBDD3D[[#This Row],[Frecuencia]]/BBDD3D[[#This Row],[Muestra]],0)</f>
        <v>0</v>
      </c>
      <c r="M35" t="s">
        <v>11</v>
      </c>
      <c r="N35" t="s">
        <v>13</v>
      </c>
    </row>
    <row r="36" spans="1:14" x14ac:dyDescent="0.25">
      <c r="A36">
        <f>0.5*(BBDD3D[[#This Row],[ID DS]]+BBDD3D[[#This Row],[Hora]])*(BBDD3D[[#This Row],[ID DS]]+BBDD3D[[#This Row],[Hora]]+1)+BBDD3D[[#This Row],[Hora]]</f>
        <v>1287216</v>
      </c>
      <c r="B36">
        <v>2</v>
      </c>
      <c r="C36" t="s">
        <v>373</v>
      </c>
      <c r="D36" s="15" t="s">
        <v>255</v>
      </c>
      <c r="E36" t="s">
        <v>98</v>
      </c>
      <c r="F36">
        <v>54</v>
      </c>
      <c r="G36">
        <v>6</v>
      </c>
      <c r="H36">
        <f>0.5*(BBDD3D[[#This Row],[Dia medicion]]+BBDD3D[[#This Row],[ID Servicio]])*(BBDD3D[[#This Row],[Dia medicion]]+BBDD3D[[#This Row],[ID Servicio]]+1)+BBDD3D[[#This Row],[Dia medicion]]</f>
        <v>1598</v>
      </c>
      <c r="I36">
        <f>IFERROR(VLOOKUP(BBDD3D[[#This Row],[ID DSH]],'2SCC'!$AI$6:$AJ$1000,2,FALSE),0)</f>
        <v>0</v>
      </c>
      <c r="J36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0</v>
      </c>
      <c r="K36">
        <f>IFERROR(VLOOKUP(BBDD3D[[#This Row],[ID DSH]],'2TER'!$AQ$5:$AR$1000,2,FALSE),0)</f>
        <v>0</v>
      </c>
      <c r="L36" s="22">
        <f>IF(BBDD3D[[#This Row],[Frecuencia]]&gt;0,BBDD3D[[#This Row],[Frecuencia]]/BBDD3D[[#This Row],[Muestra]],0)</f>
        <v>0</v>
      </c>
      <c r="M36" t="s">
        <v>11</v>
      </c>
      <c r="N36" t="s">
        <v>29</v>
      </c>
    </row>
    <row r="37" spans="1:14" x14ac:dyDescent="0.25">
      <c r="A37">
        <f>0.5*(BBDD3D[[#This Row],[ID DS]]+BBDD3D[[#This Row],[Hora]])*(BBDD3D[[#This Row],[ID DS]]+BBDD3D[[#This Row],[Hora]]+1)+BBDD3D[[#This Row],[Hora]]</f>
        <v>1380297</v>
      </c>
      <c r="B37">
        <v>2</v>
      </c>
      <c r="C37" t="s">
        <v>373</v>
      </c>
      <c r="D37" s="15" t="s">
        <v>307</v>
      </c>
      <c r="E37" t="s">
        <v>95</v>
      </c>
      <c r="F37">
        <v>55</v>
      </c>
      <c r="G37">
        <v>6</v>
      </c>
      <c r="H37">
        <f>0.5*(BBDD3D[[#This Row],[Dia medicion]]+BBDD3D[[#This Row],[ID Servicio]])*(BBDD3D[[#This Row],[Dia medicion]]+BBDD3D[[#This Row],[ID Servicio]]+1)+BBDD3D[[#This Row],[Dia medicion]]</f>
        <v>1655</v>
      </c>
      <c r="I37">
        <f>IFERROR(VLOOKUP(BBDD3D[[#This Row],[ID DSH]],'2SCC'!$AI$6:$AJ$1000,2,FALSE),0)</f>
        <v>0</v>
      </c>
      <c r="J37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0</v>
      </c>
      <c r="K37">
        <f>IFERROR(VLOOKUP(BBDD3D[[#This Row],[ID DSH]],'2TER'!$AQ$5:$AR$1000,2,FALSE),0)</f>
        <v>0</v>
      </c>
      <c r="L37" s="22">
        <f>IF(BBDD3D[[#This Row],[Frecuencia]]&gt;0,BBDD3D[[#This Row],[Frecuencia]]/BBDD3D[[#This Row],[Muestra]],0)</f>
        <v>0</v>
      </c>
      <c r="M37" t="s">
        <v>11</v>
      </c>
      <c r="N37" t="s">
        <v>19</v>
      </c>
    </row>
    <row r="38" spans="1:14" x14ac:dyDescent="0.25">
      <c r="A38">
        <f>0.5*(BBDD3D[[#This Row],[ID DS]]+BBDD3D[[#This Row],[Hora]])*(BBDD3D[[#This Row],[ID DS]]+BBDD3D[[#This Row],[Hora]]+1)+BBDD3D[[#This Row],[Hora]]</f>
        <v>1478346</v>
      </c>
      <c r="B38">
        <v>2</v>
      </c>
      <c r="C38" t="s">
        <v>373</v>
      </c>
      <c r="D38" s="15" t="s">
        <v>304</v>
      </c>
      <c r="E38" t="s">
        <v>98</v>
      </c>
      <c r="F38">
        <v>56</v>
      </c>
      <c r="G38">
        <v>6</v>
      </c>
      <c r="H38">
        <f>0.5*(BBDD3D[[#This Row],[Dia medicion]]+BBDD3D[[#This Row],[ID Servicio]])*(BBDD3D[[#This Row],[Dia medicion]]+BBDD3D[[#This Row],[ID Servicio]]+1)+BBDD3D[[#This Row],[Dia medicion]]</f>
        <v>1713</v>
      </c>
      <c r="I38">
        <f>IFERROR(VLOOKUP(BBDD3D[[#This Row],[ID DSH]],'2SCC'!$AI$6:$AJ$1000,2,FALSE),0)</f>
        <v>0</v>
      </c>
      <c r="J38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0</v>
      </c>
      <c r="K38">
        <f>IFERROR(VLOOKUP(BBDD3D[[#This Row],[ID DSH]],'2TER'!$AQ$5:$AR$1000,2,FALSE),0)</f>
        <v>0</v>
      </c>
      <c r="L38" s="22">
        <f>IF(BBDD3D[[#This Row],[Frecuencia]]&gt;0,BBDD3D[[#This Row],[Frecuencia]]/BBDD3D[[#This Row],[Muestra]],0)</f>
        <v>0</v>
      </c>
      <c r="M38" t="s">
        <v>11</v>
      </c>
      <c r="N38" t="s">
        <v>21</v>
      </c>
    </row>
    <row r="39" spans="1:14" x14ac:dyDescent="0.25">
      <c r="A39">
        <f>0.5*(BBDD3D[[#This Row],[ID DS]]+BBDD3D[[#This Row],[Hora]])*(BBDD3D[[#This Row],[ID DS]]+BBDD3D[[#This Row],[Hora]]+1)+BBDD3D[[#This Row],[Hora]]</f>
        <v>1581537</v>
      </c>
      <c r="B39">
        <v>2</v>
      </c>
      <c r="C39" t="s">
        <v>373</v>
      </c>
      <c r="D39" s="15" t="s">
        <v>247</v>
      </c>
      <c r="E39" t="s">
        <v>95</v>
      </c>
      <c r="F39">
        <v>57</v>
      </c>
      <c r="G39">
        <v>6</v>
      </c>
      <c r="H39">
        <f>0.5*(BBDD3D[[#This Row],[Dia medicion]]+BBDD3D[[#This Row],[ID Servicio]])*(BBDD3D[[#This Row],[Dia medicion]]+BBDD3D[[#This Row],[ID Servicio]]+1)+BBDD3D[[#This Row],[Dia medicion]]</f>
        <v>1772</v>
      </c>
      <c r="I39">
        <f>IFERROR(VLOOKUP(BBDD3D[[#This Row],[ID DSH]],'2SCC'!$AI$6:$AJ$1000,2,FALSE),0)</f>
        <v>0</v>
      </c>
      <c r="J39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0</v>
      </c>
      <c r="K39">
        <f>IFERROR(VLOOKUP(BBDD3D[[#This Row],[ID DSH]],'2TER'!$AQ$5:$AR$1000,2,FALSE),0)</f>
        <v>0</v>
      </c>
      <c r="L39" s="22">
        <f>IF(BBDD3D[[#This Row],[Frecuencia]]&gt;0,BBDD3D[[#This Row],[Frecuencia]]/BBDD3D[[#This Row],[Muestra]],0)</f>
        <v>0</v>
      </c>
      <c r="M39" t="s">
        <v>11</v>
      </c>
      <c r="N39" t="s">
        <v>13</v>
      </c>
    </row>
    <row r="40" spans="1:14" x14ac:dyDescent="0.25">
      <c r="A40">
        <f>0.5*(BBDD3D[[#This Row],[ID DS]]+BBDD3D[[#This Row],[Hora]])*(BBDD3D[[#This Row],[ID DS]]+BBDD3D[[#This Row],[Hora]]+1)+BBDD3D[[#This Row],[Hora]]</f>
        <v>1690047</v>
      </c>
      <c r="B40">
        <v>2</v>
      </c>
      <c r="C40" t="s">
        <v>373</v>
      </c>
      <c r="D40" s="15" t="s">
        <v>247</v>
      </c>
      <c r="E40" t="s">
        <v>98</v>
      </c>
      <c r="F40">
        <v>58</v>
      </c>
      <c r="G40">
        <v>6</v>
      </c>
      <c r="H40">
        <f>0.5*(BBDD3D[[#This Row],[Dia medicion]]+BBDD3D[[#This Row],[ID Servicio]])*(BBDD3D[[#This Row],[Dia medicion]]+BBDD3D[[#This Row],[ID Servicio]]+1)+BBDD3D[[#This Row],[Dia medicion]]</f>
        <v>1832</v>
      </c>
      <c r="I40">
        <f>IFERROR(VLOOKUP(BBDD3D[[#This Row],[ID DSH]],'2SCC'!$AI$6:$AJ$1000,2,FALSE),0)</f>
        <v>0</v>
      </c>
      <c r="J40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0</v>
      </c>
      <c r="K40">
        <f>IFERROR(VLOOKUP(BBDD3D[[#This Row],[ID DSH]],'2TER'!$AQ$5:$AR$1000,2,FALSE),0)</f>
        <v>0</v>
      </c>
      <c r="L40" s="22">
        <f>IF(BBDD3D[[#This Row],[Frecuencia]]&gt;0,BBDD3D[[#This Row],[Frecuencia]]/BBDD3D[[#This Row],[Muestra]],0)</f>
        <v>0</v>
      </c>
      <c r="M40" t="s">
        <v>11</v>
      </c>
      <c r="N40" t="s">
        <v>35</v>
      </c>
    </row>
    <row r="41" spans="1:14" x14ac:dyDescent="0.25">
      <c r="A41">
        <f>0.5*(BBDD3D[[#This Row],[ID DS]]+BBDD3D[[#This Row],[Hora]])*(BBDD3D[[#This Row],[ID DS]]+BBDD3D[[#This Row],[Hora]]+1)+BBDD3D[[#This Row],[Hora]]</f>
        <v>1804056</v>
      </c>
      <c r="B41">
        <v>2</v>
      </c>
      <c r="C41" t="s">
        <v>373</v>
      </c>
      <c r="D41" s="15" t="s">
        <v>235</v>
      </c>
      <c r="E41" t="s">
        <v>95</v>
      </c>
      <c r="F41">
        <v>59</v>
      </c>
      <c r="G41">
        <v>6</v>
      </c>
      <c r="H41">
        <f>0.5*(BBDD3D[[#This Row],[Dia medicion]]+BBDD3D[[#This Row],[ID Servicio]])*(BBDD3D[[#This Row],[Dia medicion]]+BBDD3D[[#This Row],[ID Servicio]]+1)+BBDD3D[[#This Row],[Dia medicion]]</f>
        <v>1893</v>
      </c>
      <c r="I41">
        <f>IFERROR(VLOOKUP(BBDD3D[[#This Row],[ID DSH]],'2SCC'!$AI$6:$AJ$1000,2,FALSE),0)</f>
        <v>0</v>
      </c>
      <c r="J41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0</v>
      </c>
      <c r="K41">
        <f>IFERROR(VLOOKUP(BBDD3D[[#This Row],[ID DSH]],'2TER'!$AQ$5:$AR$1000,2,FALSE),0)</f>
        <v>0</v>
      </c>
      <c r="L41" s="22">
        <f>IF(BBDD3D[[#This Row],[Frecuencia]]&gt;0,BBDD3D[[#This Row],[Frecuencia]]/BBDD3D[[#This Row],[Muestra]],0)</f>
        <v>0</v>
      </c>
      <c r="M41" t="s">
        <v>11</v>
      </c>
      <c r="N41" t="s">
        <v>13</v>
      </c>
    </row>
    <row r="42" spans="1:14" x14ac:dyDescent="0.25">
      <c r="A42">
        <f>0.5*(BBDD3D[[#This Row],[ID DS]]+BBDD3D[[#This Row],[Hora]])*(BBDD3D[[#This Row],[ID DS]]+BBDD3D[[#This Row],[Hora]]+1)+BBDD3D[[#This Row],[Hora]]</f>
        <v>1923747</v>
      </c>
      <c r="B42">
        <v>2</v>
      </c>
      <c r="C42" t="s">
        <v>373</v>
      </c>
      <c r="D42" s="15" t="s">
        <v>235</v>
      </c>
      <c r="E42" t="s">
        <v>98</v>
      </c>
      <c r="F42">
        <v>60</v>
      </c>
      <c r="G42">
        <v>6</v>
      </c>
      <c r="H42">
        <f>0.5*(BBDD3D[[#This Row],[Dia medicion]]+BBDD3D[[#This Row],[ID Servicio]])*(BBDD3D[[#This Row],[Dia medicion]]+BBDD3D[[#This Row],[ID Servicio]]+1)+BBDD3D[[#This Row],[Dia medicion]]</f>
        <v>1955</v>
      </c>
      <c r="I42">
        <f>IFERROR(VLOOKUP(BBDD3D[[#This Row],[ID DSH]],'2SCC'!$AI$6:$AJ$1000,2,FALSE),0)</f>
        <v>0</v>
      </c>
      <c r="J42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0</v>
      </c>
      <c r="K42">
        <f>IFERROR(VLOOKUP(BBDD3D[[#This Row],[ID DSH]],'2TER'!$AQ$5:$AR$1000,2,FALSE),0)</f>
        <v>0</v>
      </c>
      <c r="L42" s="22">
        <f>IF(BBDD3D[[#This Row],[Frecuencia]]&gt;0,BBDD3D[[#This Row],[Frecuencia]]/BBDD3D[[#This Row],[Muestra]],0)</f>
        <v>0</v>
      </c>
      <c r="M42" t="s">
        <v>11</v>
      </c>
      <c r="N42" t="s">
        <v>39</v>
      </c>
    </row>
    <row r="43" spans="1:14" x14ac:dyDescent="0.25">
      <c r="A43">
        <f>0.5*(BBDD3D[[#This Row],[ID DS]]+BBDD3D[[#This Row],[Hora]])*(BBDD3D[[#This Row],[ID DS]]+BBDD3D[[#This Row],[Hora]]+1)+BBDD3D[[#This Row],[Hora]]</f>
        <v>2049306</v>
      </c>
      <c r="B43">
        <v>2</v>
      </c>
      <c r="C43" t="s">
        <v>373</v>
      </c>
      <c r="D43" s="15" t="s">
        <v>300</v>
      </c>
      <c r="E43" t="s">
        <v>95</v>
      </c>
      <c r="F43">
        <v>61</v>
      </c>
      <c r="G43">
        <v>6</v>
      </c>
      <c r="H43">
        <f>0.5*(BBDD3D[[#This Row],[Dia medicion]]+BBDD3D[[#This Row],[ID Servicio]])*(BBDD3D[[#This Row],[Dia medicion]]+BBDD3D[[#This Row],[ID Servicio]]+1)+BBDD3D[[#This Row],[Dia medicion]]</f>
        <v>2018</v>
      </c>
      <c r="I43">
        <f>IFERROR(VLOOKUP(BBDD3D[[#This Row],[ID DSH]],'2SCC'!$AI$6:$AJ$1000,2,FALSE),0)</f>
        <v>0</v>
      </c>
      <c r="J43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0</v>
      </c>
      <c r="K43">
        <f>IFERROR(VLOOKUP(BBDD3D[[#This Row],[ID DSH]],'2TER'!$AQ$5:$AR$1000,2,FALSE),0)</f>
        <v>0</v>
      </c>
      <c r="L43" s="22">
        <f>IF(BBDD3D[[#This Row],[Frecuencia]]&gt;0,BBDD3D[[#This Row],[Frecuencia]]/BBDD3D[[#This Row],[Muestra]],0)</f>
        <v>0</v>
      </c>
      <c r="M43" t="s">
        <v>11</v>
      </c>
      <c r="N43" t="s">
        <v>41</v>
      </c>
    </row>
    <row r="44" spans="1:14" x14ac:dyDescent="0.25">
      <c r="A44">
        <f>0.5*(BBDD3D[[#This Row],[ID DS]]+BBDD3D[[#This Row],[Hora]])*(BBDD3D[[#This Row],[ID DS]]+BBDD3D[[#This Row],[Hora]]+1)+BBDD3D[[#This Row],[Hora]]</f>
        <v>2180922</v>
      </c>
      <c r="B44">
        <v>2</v>
      </c>
      <c r="C44" t="s">
        <v>373</v>
      </c>
      <c r="D44" s="15" t="s">
        <v>298</v>
      </c>
      <c r="E44" t="s">
        <v>98</v>
      </c>
      <c r="F44">
        <v>62</v>
      </c>
      <c r="G44">
        <v>6</v>
      </c>
      <c r="H44">
        <f>0.5*(BBDD3D[[#This Row],[Dia medicion]]+BBDD3D[[#This Row],[ID Servicio]])*(BBDD3D[[#This Row],[Dia medicion]]+BBDD3D[[#This Row],[ID Servicio]]+1)+BBDD3D[[#This Row],[Dia medicion]]</f>
        <v>2082</v>
      </c>
      <c r="I44">
        <f>IFERROR(VLOOKUP(BBDD3D[[#This Row],[ID DSH]],'2SCC'!$AI$6:$AJ$1000,2,FALSE),0)</f>
        <v>0</v>
      </c>
      <c r="J44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0</v>
      </c>
      <c r="K44">
        <f>IFERROR(VLOOKUP(BBDD3D[[#This Row],[ID DSH]],'2TER'!$AQ$5:$AR$1000,2,FALSE),0)</f>
        <v>0</v>
      </c>
      <c r="L44" s="22">
        <f>IF(BBDD3D[[#This Row],[Frecuencia]]&gt;0,BBDD3D[[#This Row],[Frecuencia]]/BBDD3D[[#This Row],[Muestra]],0)</f>
        <v>0</v>
      </c>
      <c r="M44" t="s">
        <v>11</v>
      </c>
      <c r="N44" t="s">
        <v>43</v>
      </c>
    </row>
    <row r="45" spans="1:14" x14ac:dyDescent="0.25">
      <c r="A45">
        <f>0.5*(BBDD3D[[#This Row],[ID DS]]+BBDD3D[[#This Row],[Hora]])*(BBDD3D[[#This Row],[ID DS]]+BBDD3D[[#This Row],[Hora]]+1)+BBDD3D[[#This Row],[Hora]]</f>
        <v>2318787</v>
      </c>
      <c r="B45">
        <v>2</v>
      </c>
      <c r="C45" t="s">
        <v>373</v>
      </c>
      <c r="D45" s="15" t="s">
        <v>291</v>
      </c>
      <c r="E45" t="s">
        <v>95</v>
      </c>
      <c r="F45">
        <v>63</v>
      </c>
      <c r="G45">
        <v>6</v>
      </c>
      <c r="H45">
        <f>0.5*(BBDD3D[[#This Row],[Dia medicion]]+BBDD3D[[#This Row],[ID Servicio]])*(BBDD3D[[#This Row],[Dia medicion]]+BBDD3D[[#This Row],[ID Servicio]]+1)+BBDD3D[[#This Row],[Dia medicion]]</f>
        <v>2147</v>
      </c>
      <c r="I45">
        <f>IFERROR(VLOOKUP(BBDD3D[[#This Row],[ID DSH]],'2SCC'!$AI$6:$AJ$1000,2,FALSE),0)</f>
        <v>0</v>
      </c>
      <c r="J45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0</v>
      </c>
      <c r="K45">
        <f>IFERROR(VLOOKUP(BBDD3D[[#This Row],[ID DSH]],'2TER'!$AQ$5:$AR$1000,2,FALSE),0)</f>
        <v>0</v>
      </c>
      <c r="L45" s="22">
        <f>IF(BBDD3D[[#This Row],[Frecuencia]]&gt;0,BBDD3D[[#This Row],[Frecuencia]]/BBDD3D[[#This Row],[Muestra]],0)</f>
        <v>0</v>
      </c>
      <c r="M45" t="s">
        <v>44</v>
      </c>
      <c r="N45" t="s">
        <v>46</v>
      </c>
    </row>
    <row r="46" spans="1:14" x14ac:dyDescent="0.25">
      <c r="A46">
        <f>0.5*(BBDD3D[[#This Row],[ID DS]]+BBDD3D[[#This Row],[Hora]])*(BBDD3D[[#This Row],[ID DS]]+BBDD3D[[#This Row],[Hora]]+1)+BBDD3D[[#This Row],[Hora]]</f>
        <v>2463096</v>
      </c>
      <c r="B46">
        <v>2</v>
      </c>
      <c r="C46" t="s">
        <v>373</v>
      </c>
      <c r="D46" s="15" t="s">
        <v>291</v>
      </c>
      <c r="E46" t="s">
        <v>98</v>
      </c>
      <c r="F46">
        <v>64</v>
      </c>
      <c r="G46">
        <v>6</v>
      </c>
      <c r="H46">
        <f>0.5*(BBDD3D[[#This Row],[Dia medicion]]+BBDD3D[[#This Row],[ID Servicio]])*(BBDD3D[[#This Row],[Dia medicion]]+BBDD3D[[#This Row],[ID Servicio]]+1)+BBDD3D[[#This Row],[Dia medicion]]</f>
        <v>2213</v>
      </c>
      <c r="I46">
        <f>IFERROR(VLOOKUP(BBDD3D[[#This Row],[ID DSH]],'2SCC'!$AI$6:$AJ$1000,2,FALSE),0)</f>
        <v>1</v>
      </c>
      <c r="J46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1</v>
      </c>
      <c r="K46">
        <f>IFERROR(VLOOKUP(BBDD3D[[#This Row],[ID DSH]],'2TER'!$AQ$5:$AR$1000,2,FALSE),0)</f>
        <v>1</v>
      </c>
      <c r="L46" s="22">
        <f>IF(BBDD3D[[#This Row],[Frecuencia]]&gt;0,BBDD3D[[#This Row],[Frecuencia]]/BBDD3D[[#This Row],[Muestra]],0)</f>
        <v>1</v>
      </c>
      <c r="M46" t="s">
        <v>44</v>
      </c>
      <c r="N46" t="s">
        <v>47</v>
      </c>
    </row>
    <row r="47" spans="1:14" x14ac:dyDescent="0.25">
      <c r="A47">
        <f>0.5*(BBDD3D[[#This Row],[ID DS]]+BBDD3D[[#This Row],[Hora]])*(BBDD3D[[#This Row],[ID DS]]+BBDD3D[[#This Row],[Hora]]+1)+BBDD3D[[#This Row],[Hora]]</f>
        <v>2614047</v>
      </c>
      <c r="B47">
        <v>2</v>
      </c>
      <c r="C47" t="s">
        <v>373</v>
      </c>
      <c r="D47" s="15" t="s">
        <v>125</v>
      </c>
      <c r="E47" t="s">
        <v>95</v>
      </c>
      <c r="F47">
        <v>65</v>
      </c>
      <c r="G47">
        <v>6</v>
      </c>
      <c r="H47">
        <f>0.5*(BBDD3D[[#This Row],[Dia medicion]]+BBDD3D[[#This Row],[ID Servicio]])*(BBDD3D[[#This Row],[Dia medicion]]+BBDD3D[[#This Row],[ID Servicio]]+1)+BBDD3D[[#This Row],[Dia medicion]]</f>
        <v>2280</v>
      </c>
      <c r="I47">
        <f>IFERROR(VLOOKUP(BBDD3D[[#This Row],[ID DSH]],'2SCC'!$AI$6:$AJ$1000,2,FALSE),0)</f>
        <v>0</v>
      </c>
      <c r="J47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0</v>
      </c>
      <c r="K47">
        <f>IFERROR(VLOOKUP(BBDD3D[[#This Row],[ID DSH]],'2TER'!$AQ$5:$AR$1000,2,FALSE),0)</f>
        <v>0</v>
      </c>
      <c r="L47" s="22">
        <f>IF(BBDD3D[[#This Row],[Frecuencia]]&gt;0,BBDD3D[[#This Row],[Frecuencia]]/BBDD3D[[#This Row],[Muestra]],0)</f>
        <v>0</v>
      </c>
      <c r="M47" t="s">
        <v>44</v>
      </c>
      <c r="N47" t="s">
        <v>46</v>
      </c>
    </row>
    <row r="48" spans="1:14" x14ac:dyDescent="0.25">
      <c r="A48">
        <f>0.5*(BBDD3D[[#This Row],[ID DS]]+BBDD3D[[#This Row],[Hora]])*(BBDD3D[[#This Row],[ID DS]]+BBDD3D[[#This Row],[Hora]]+1)+BBDD3D[[#This Row],[Hora]]</f>
        <v>2771841</v>
      </c>
      <c r="B48">
        <v>2</v>
      </c>
      <c r="C48" t="s">
        <v>373</v>
      </c>
      <c r="D48" s="15" t="s">
        <v>125</v>
      </c>
      <c r="E48" t="s">
        <v>98</v>
      </c>
      <c r="F48">
        <v>66</v>
      </c>
      <c r="G48">
        <v>6</v>
      </c>
      <c r="H48">
        <f>0.5*(BBDD3D[[#This Row],[Dia medicion]]+BBDD3D[[#This Row],[ID Servicio]])*(BBDD3D[[#This Row],[Dia medicion]]+BBDD3D[[#This Row],[ID Servicio]]+1)+BBDD3D[[#This Row],[Dia medicion]]</f>
        <v>2348</v>
      </c>
      <c r="I48">
        <f>IFERROR(VLOOKUP(BBDD3D[[#This Row],[ID DSH]],'2SCC'!$AI$6:$AJ$1000,2,FALSE),0)</f>
        <v>0</v>
      </c>
      <c r="J48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0</v>
      </c>
      <c r="K48">
        <f>IFERROR(VLOOKUP(BBDD3D[[#This Row],[ID DSH]],'2TER'!$AQ$5:$AR$1000,2,FALSE),0)</f>
        <v>0</v>
      </c>
      <c r="L48" s="22">
        <f>IF(BBDD3D[[#This Row],[Frecuencia]]&gt;0,BBDD3D[[#This Row],[Frecuencia]]/BBDD3D[[#This Row],[Muestra]],0)</f>
        <v>0</v>
      </c>
      <c r="M48" t="s">
        <v>44</v>
      </c>
      <c r="N48" t="s">
        <v>50</v>
      </c>
    </row>
    <row r="49" spans="1:14" x14ac:dyDescent="0.25">
      <c r="A49">
        <f>0.5*(BBDD3D[[#This Row],[ID DS]]+BBDD3D[[#This Row],[Hora]])*(BBDD3D[[#This Row],[ID DS]]+BBDD3D[[#This Row],[Hora]]+1)+BBDD3D[[#This Row],[Hora]]</f>
        <v>2936682</v>
      </c>
      <c r="B49">
        <v>2</v>
      </c>
      <c r="C49" t="s">
        <v>373</v>
      </c>
      <c r="D49" s="15" t="s">
        <v>286</v>
      </c>
      <c r="E49" t="s">
        <v>95</v>
      </c>
      <c r="F49">
        <v>67</v>
      </c>
      <c r="G49">
        <v>6</v>
      </c>
      <c r="H49">
        <f>0.5*(BBDD3D[[#This Row],[Dia medicion]]+BBDD3D[[#This Row],[ID Servicio]])*(BBDD3D[[#This Row],[Dia medicion]]+BBDD3D[[#This Row],[ID Servicio]]+1)+BBDD3D[[#This Row],[Dia medicion]]</f>
        <v>2417</v>
      </c>
      <c r="I49">
        <f>IFERROR(VLOOKUP(BBDD3D[[#This Row],[ID DSH]],'2SCC'!$AI$6:$AJ$1000,2,FALSE),0)</f>
        <v>0</v>
      </c>
      <c r="J49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0</v>
      </c>
      <c r="K49">
        <f>IFERROR(VLOOKUP(BBDD3D[[#This Row],[ID DSH]],'2TER'!$AQ$5:$AR$1000,2,FALSE),0)</f>
        <v>0</v>
      </c>
      <c r="L49" s="22">
        <f>IF(BBDD3D[[#This Row],[Frecuencia]]&gt;0,BBDD3D[[#This Row],[Frecuencia]]/BBDD3D[[#This Row],[Muestra]],0)</f>
        <v>0</v>
      </c>
      <c r="M49" t="s">
        <v>44</v>
      </c>
      <c r="N49" t="s">
        <v>46</v>
      </c>
    </row>
    <row r="50" spans="1:14" x14ac:dyDescent="0.25">
      <c r="A50">
        <f>0.5*(BBDD3D[[#This Row],[ID DS]]+BBDD3D[[#This Row],[Hora]])*(BBDD3D[[#This Row],[ID DS]]+BBDD3D[[#This Row],[Hora]]+1)+BBDD3D[[#This Row],[Hora]]</f>
        <v>3108777</v>
      </c>
      <c r="B50">
        <v>2</v>
      </c>
      <c r="C50" t="s">
        <v>373</v>
      </c>
      <c r="D50" s="15" t="s">
        <v>286</v>
      </c>
      <c r="E50" t="s">
        <v>98</v>
      </c>
      <c r="F50">
        <v>68</v>
      </c>
      <c r="G50">
        <v>6</v>
      </c>
      <c r="H50">
        <f>0.5*(BBDD3D[[#This Row],[Dia medicion]]+BBDD3D[[#This Row],[ID Servicio]])*(BBDD3D[[#This Row],[Dia medicion]]+BBDD3D[[#This Row],[ID Servicio]]+1)+BBDD3D[[#This Row],[Dia medicion]]</f>
        <v>2487</v>
      </c>
      <c r="I50">
        <f>IFERROR(VLOOKUP(BBDD3D[[#This Row],[ID DSH]],'2SCC'!$AI$6:$AJ$1000,2,FALSE),0)</f>
        <v>0</v>
      </c>
      <c r="J50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0</v>
      </c>
      <c r="K50">
        <f>IFERROR(VLOOKUP(BBDD3D[[#This Row],[ID DSH]],'2TER'!$AQ$5:$AR$1000,2,FALSE),0)</f>
        <v>0</v>
      </c>
      <c r="L50" s="22">
        <f>IF(BBDD3D[[#This Row],[Frecuencia]]&gt;0,BBDD3D[[#This Row],[Frecuencia]]/BBDD3D[[#This Row],[Muestra]],0)</f>
        <v>0</v>
      </c>
      <c r="M50" t="s">
        <v>44</v>
      </c>
      <c r="N50" t="s">
        <v>53</v>
      </c>
    </row>
    <row r="51" spans="1:14" x14ac:dyDescent="0.25">
      <c r="A51">
        <f>0.5*(BBDD3D[[#This Row],[ID DS]]+BBDD3D[[#This Row],[Hora]])*(BBDD3D[[#This Row],[ID DS]]+BBDD3D[[#This Row],[Hora]]+1)+BBDD3D[[#This Row],[Hora]]</f>
        <v>3288336</v>
      </c>
      <c r="B51">
        <v>2</v>
      </c>
      <c r="C51" t="s">
        <v>373</v>
      </c>
      <c r="D51" s="15" t="s">
        <v>139</v>
      </c>
      <c r="E51" t="s">
        <v>95</v>
      </c>
      <c r="F51">
        <v>69</v>
      </c>
      <c r="G51">
        <v>6</v>
      </c>
      <c r="H51">
        <f>0.5*(BBDD3D[[#This Row],[Dia medicion]]+BBDD3D[[#This Row],[ID Servicio]])*(BBDD3D[[#This Row],[Dia medicion]]+BBDD3D[[#This Row],[ID Servicio]]+1)+BBDD3D[[#This Row],[Dia medicion]]</f>
        <v>2558</v>
      </c>
      <c r="I51">
        <f>IFERROR(VLOOKUP(BBDD3D[[#This Row],[ID DSH]],'2SCC'!$AI$6:$AJ$1000,2,FALSE),0)</f>
        <v>0</v>
      </c>
      <c r="J51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0</v>
      </c>
      <c r="K51">
        <f>IFERROR(VLOOKUP(BBDD3D[[#This Row],[ID DSH]],'2TER'!$AQ$5:$AR$1000,2,FALSE),0)</f>
        <v>0</v>
      </c>
      <c r="L51" s="22">
        <f>IF(BBDD3D[[#This Row],[Frecuencia]]&gt;0,BBDD3D[[#This Row],[Frecuencia]]/BBDD3D[[#This Row],[Muestra]],0)</f>
        <v>0</v>
      </c>
      <c r="M51" t="s">
        <v>44</v>
      </c>
      <c r="N51" t="s">
        <v>46</v>
      </c>
    </row>
    <row r="52" spans="1:14" x14ac:dyDescent="0.25">
      <c r="A52">
        <f>0.5*(BBDD3D[[#This Row],[ID DS]]+BBDD3D[[#This Row],[Hora]])*(BBDD3D[[#This Row],[ID DS]]+BBDD3D[[#This Row],[Hora]]+1)+BBDD3D[[#This Row],[Hora]]</f>
        <v>3475572</v>
      </c>
      <c r="B52">
        <v>2</v>
      </c>
      <c r="C52" t="s">
        <v>373</v>
      </c>
      <c r="D52" s="15" t="s">
        <v>139</v>
      </c>
      <c r="E52" t="s">
        <v>98</v>
      </c>
      <c r="F52">
        <v>70</v>
      </c>
      <c r="G52">
        <v>6</v>
      </c>
      <c r="H52">
        <f>0.5*(BBDD3D[[#This Row],[Dia medicion]]+BBDD3D[[#This Row],[ID Servicio]])*(BBDD3D[[#This Row],[Dia medicion]]+BBDD3D[[#This Row],[ID Servicio]]+1)+BBDD3D[[#This Row],[Dia medicion]]</f>
        <v>2630</v>
      </c>
      <c r="I52">
        <f>IFERROR(VLOOKUP(BBDD3D[[#This Row],[ID DSH]],'2SCC'!$AI$6:$AJ$1000,2,FALSE),0)</f>
        <v>0</v>
      </c>
      <c r="J52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0</v>
      </c>
      <c r="K52">
        <f>IFERROR(VLOOKUP(BBDD3D[[#This Row],[ID DSH]],'2TER'!$AQ$5:$AR$1000,2,FALSE),0)</f>
        <v>0</v>
      </c>
      <c r="L52" s="22">
        <f>IF(BBDD3D[[#This Row],[Frecuencia]]&gt;0,BBDD3D[[#This Row],[Frecuencia]]/BBDD3D[[#This Row],[Muestra]],0)</f>
        <v>0</v>
      </c>
      <c r="M52" t="s">
        <v>44</v>
      </c>
      <c r="N52" t="s">
        <v>47</v>
      </c>
    </row>
    <row r="53" spans="1:14" x14ac:dyDescent="0.25">
      <c r="A53">
        <f>0.5*(BBDD3D[[#This Row],[ID DS]]+BBDD3D[[#This Row],[Hora]])*(BBDD3D[[#This Row],[ID DS]]+BBDD3D[[#This Row],[Hora]]+1)+BBDD3D[[#This Row],[Hora]]</f>
        <v>3670701</v>
      </c>
      <c r="B53">
        <v>2</v>
      </c>
      <c r="C53" t="s">
        <v>373</v>
      </c>
      <c r="D53" s="15" t="s">
        <v>140</v>
      </c>
      <c r="E53" t="s">
        <v>95</v>
      </c>
      <c r="F53">
        <v>71</v>
      </c>
      <c r="G53">
        <v>6</v>
      </c>
      <c r="H53">
        <f>0.5*(BBDD3D[[#This Row],[Dia medicion]]+BBDD3D[[#This Row],[ID Servicio]])*(BBDD3D[[#This Row],[Dia medicion]]+BBDD3D[[#This Row],[ID Servicio]]+1)+BBDD3D[[#This Row],[Dia medicion]]</f>
        <v>2703</v>
      </c>
      <c r="I53">
        <f>IFERROR(VLOOKUP(BBDD3D[[#This Row],[ID DSH]],'2SCC'!$AI$6:$AJ$1000,2,FALSE),0)</f>
        <v>0</v>
      </c>
      <c r="J53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0</v>
      </c>
      <c r="K53">
        <f>IFERROR(VLOOKUP(BBDD3D[[#This Row],[ID DSH]],'2TER'!$AQ$5:$AR$1000,2,FALSE),0)</f>
        <v>0</v>
      </c>
      <c r="L53" s="22">
        <f>IF(BBDD3D[[#This Row],[Frecuencia]]&gt;0,BBDD3D[[#This Row],[Frecuencia]]/BBDD3D[[#This Row],[Muestra]],0)</f>
        <v>0</v>
      </c>
      <c r="M53" t="s">
        <v>44</v>
      </c>
      <c r="N53" t="s">
        <v>46</v>
      </c>
    </row>
    <row r="54" spans="1:14" x14ac:dyDescent="0.25">
      <c r="A54">
        <f>0.5*(BBDD3D[[#This Row],[ID DS]]+BBDD3D[[#This Row],[Hora]])*(BBDD3D[[#This Row],[ID DS]]+BBDD3D[[#This Row],[Hora]]+1)+BBDD3D[[#This Row],[Hora]]</f>
        <v>3873942</v>
      </c>
      <c r="B54">
        <v>2</v>
      </c>
      <c r="C54" t="s">
        <v>373</v>
      </c>
      <c r="D54" s="15" t="s">
        <v>140</v>
      </c>
      <c r="E54" t="s">
        <v>98</v>
      </c>
      <c r="F54">
        <v>72</v>
      </c>
      <c r="G54">
        <v>6</v>
      </c>
      <c r="H54">
        <f>0.5*(BBDD3D[[#This Row],[Dia medicion]]+BBDD3D[[#This Row],[ID Servicio]])*(BBDD3D[[#This Row],[Dia medicion]]+BBDD3D[[#This Row],[ID Servicio]]+1)+BBDD3D[[#This Row],[Dia medicion]]</f>
        <v>2777</v>
      </c>
      <c r="I54">
        <f>IFERROR(VLOOKUP(BBDD3D[[#This Row],[ID DSH]],'2SCC'!$AI$6:$AJ$1000,2,FALSE),0)</f>
        <v>0</v>
      </c>
      <c r="J54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0</v>
      </c>
      <c r="K54">
        <f>IFERROR(VLOOKUP(BBDD3D[[#This Row],[ID DSH]],'2TER'!$AQ$5:$AR$1000,2,FALSE),0)</f>
        <v>0</v>
      </c>
      <c r="L54" s="22">
        <f>IF(BBDD3D[[#This Row],[Frecuencia]]&gt;0,BBDD3D[[#This Row],[Frecuencia]]/BBDD3D[[#This Row],[Muestra]],0)</f>
        <v>0</v>
      </c>
      <c r="M54" t="s">
        <v>44</v>
      </c>
      <c r="N54" t="s">
        <v>61</v>
      </c>
    </row>
    <row r="55" spans="1:14" x14ac:dyDescent="0.25">
      <c r="A55">
        <f>0.5*(BBDD3D[[#This Row],[ID DS]]+BBDD3D[[#This Row],[Hora]])*(BBDD3D[[#This Row],[ID DS]]+BBDD3D[[#This Row],[Hora]]+1)+BBDD3D[[#This Row],[Hora]]</f>
        <v>762002</v>
      </c>
      <c r="B55">
        <v>2</v>
      </c>
      <c r="C55" t="s">
        <v>373</v>
      </c>
      <c r="D55" s="15" t="s">
        <v>266</v>
      </c>
      <c r="E55" t="s">
        <v>95</v>
      </c>
      <c r="F55">
        <v>47</v>
      </c>
      <c r="G55">
        <v>7</v>
      </c>
      <c r="H55">
        <f>0.5*(BBDD3D[[#This Row],[Dia medicion]]+BBDD3D[[#This Row],[ID Servicio]])*(BBDD3D[[#This Row],[Dia medicion]]+BBDD3D[[#This Row],[ID Servicio]]+1)+BBDD3D[[#This Row],[Dia medicion]]</f>
        <v>1227</v>
      </c>
      <c r="I55">
        <f>IFERROR(VLOOKUP(BBDD3D[[#This Row],[ID DSH]],'2SCC'!$AI$6:$AJ$1000,2,FALSE),0)</f>
        <v>6</v>
      </c>
      <c r="J55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2</v>
      </c>
      <c r="K55">
        <f>IFERROR(VLOOKUP(BBDD3D[[#This Row],[ID DSH]],'2TER'!$AQ$5:$AR$1000,2,FALSE),0)</f>
        <v>2</v>
      </c>
      <c r="L55" s="22">
        <f>IF(BBDD3D[[#This Row],[Frecuencia]]&gt;0,BBDD3D[[#This Row],[Frecuencia]]/BBDD3D[[#This Row],[Muestra]],0)</f>
        <v>3</v>
      </c>
      <c r="M55" t="s">
        <v>11</v>
      </c>
      <c r="N55" t="s">
        <v>13</v>
      </c>
    </row>
    <row r="56" spans="1:14" x14ac:dyDescent="0.25">
      <c r="A56">
        <f>0.5*(BBDD3D[[#This Row],[ID DS]]+BBDD3D[[#This Row],[Hora]])*(BBDD3D[[#This Row],[ID DS]]+BBDD3D[[#This Row],[Hora]]+1)+BBDD3D[[#This Row],[Hora]]</f>
        <v>824977</v>
      </c>
      <c r="B56">
        <v>2</v>
      </c>
      <c r="C56" t="s">
        <v>373</v>
      </c>
      <c r="D56" s="15" t="s">
        <v>266</v>
      </c>
      <c r="E56" t="s">
        <v>98</v>
      </c>
      <c r="F56">
        <v>48</v>
      </c>
      <c r="G56">
        <v>7</v>
      </c>
      <c r="H56">
        <f>0.5*(BBDD3D[[#This Row],[Dia medicion]]+BBDD3D[[#This Row],[ID Servicio]])*(BBDD3D[[#This Row],[Dia medicion]]+BBDD3D[[#This Row],[ID Servicio]]+1)+BBDD3D[[#This Row],[Dia medicion]]</f>
        <v>1277</v>
      </c>
      <c r="I56">
        <f>IFERROR(VLOOKUP(BBDD3D[[#This Row],[ID DSH]],'2SCC'!$AI$6:$AJ$1000,2,FALSE),0)</f>
        <v>1</v>
      </c>
      <c r="J56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1</v>
      </c>
      <c r="K56">
        <f>IFERROR(VLOOKUP(BBDD3D[[#This Row],[ID DSH]],'2TER'!$AQ$5:$AR$1000,2,FALSE),0)</f>
        <v>1</v>
      </c>
      <c r="L56" s="22">
        <f>IF(BBDD3D[[#This Row],[Frecuencia]]&gt;0,BBDD3D[[#This Row],[Frecuencia]]/BBDD3D[[#This Row],[Muestra]],0)</f>
        <v>1</v>
      </c>
      <c r="M56" t="s">
        <v>11</v>
      </c>
      <c r="N56" t="s">
        <v>17</v>
      </c>
    </row>
    <row r="57" spans="1:14" x14ac:dyDescent="0.25">
      <c r="A57">
        <f>0.5*(BBDD3D[[#This Row],[ID DS]]+BBDD3D[[#This Row],[Hora]])*(BBDD3D[[#This Row],[ID DS]]+BBDD3D[[#This Row],[Hora]]+1)+BBDD3D[[#This Row],[Hora]]</f>
        <v>891787</v>
      </c>
      <c r="B57">
        <v>2</v>
      </c>
      <c r="C57" t="s">
        <v>373</v>
      </c>
      <c r="D57" s="15" t="s">
        <v>312</v>
      </c>
      <c r="E57" t="s">
        <v>95</v>
      </c>
      <c r="F57">
        <v>49</v>
      </c>
      <c r="G57">
        <v>7</v>
      </c>
      <c r="H57">
        <f>0.5*(BBDD3D[[#This Row],[Dia medicion]]+BBDD3D[[#This Row],[ID Servicio]])*(BBDD3D[[#This Row],[Dia medicion]]+BBDD3D[[#This Row],[ID Servicio]]+1)+BBDD3D[[#This Row],[Dia medicion]]</f>
        <v>1328</v>
      </c>
      <c r="I57">
        <f>IFERROR(VLOOKUP(BBDD3D[[#This Row],[ID DSH]],'2SCC'!$AI$6:$AJ$1000,2,FALSE),0)</f>
        <v>3</v>
      </c>
      <c r="J57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2</v>
      </c>
      <c r="K57">
        <f>IFERROR(VLOOKUP(BBDD3D[[#This Row],[ID DSH]],'2TER'!$AQ$5:$AR$1000,2,FALSE),0)</f>
        <v>2</v>
      </c>
      <c r="L57" s="22">
        <f>IF(BBDD3D[[#This Row],[Frecuencia]]&gt;0,BBDD3D[[#This Row],[Frecuencia]]/BBDD3D[[#This Row],[Muestra]],0)</f>
        <v>1.5</v>
      </c>
      <c r="M57" t="s">
        <v>11</v>
      </c>
      <c r="N57" t="s">
        <v>19</v>
      </c>
    </row>
    <row r="58" spans="1:14" x14ac:dyDescent="0.25">
      <c r="A58">
        <f>0.5*(BBDD3D[[#This Row],[ID DS]]+BBDD3D[[#This Row],[Hora]])*(BBDD3D[[#This Row],[ID DS]]+BBDD3D[[#This Row],[Hora]]+1)+BBDD3D[[#This Row],[Hora]]</f>
        <v>962585</v>
      </c>
      <c r="B58">
        <v>2</v>
      </c>
      <c r="C58" t="s">
        <v>373</v>
      </c>
      <c r="D58" s="15" t="s">
        <v>311</v>
      </c>
      <c r="E58" t="s">
        <v>98</v>
      </c>
      <c r="F58">
        <v>50</v>
      </c>
      <c r="G58">
        <v>7</v>
      </c>
      <c r="H58">
        <f>0.5*(BBDD3D[[#This Row],[Dia medicion]]+BBDD3D[[#This Row],[ID Servicio]])*(BBDD3D[[#This Row],[Dia medicion]]+BBDD3D[[#This Row],[ID Servicio]]+1)+BBDD3D[[#This Row],[Dia medicion]]</f>
        <v>1380</v>
      </c>
      <c r="I58">
        <f>IFERROR(VLOOKUP(BBDD3D[[#This Row],[ID DSH]],'2SCC'!$AI$6:$AJ$1000,2,FALSE),0)</f>
        <v>2</v>
      </c>
      <c r="J58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2</v>
      </c>
      <c r="K58">
        <f>IFERROR(VLOOKUP(BBDD3D[[#This Row],[ID DSH]],'2TER'!$AQ$5:$AR$1000,2,FALSE),0)</f>
        <v>2</v>
      </c>
      <c r="L58" s="22">
        <f>IF(BBDD3D[[#This Row],[Frecuencia]]&gt;0,BBDD3D[[#This Row],[Frecuencia]]/BBDD3D[[#This Row],[Muestra]],0)</f>
        <v>1</v>
      </c>
      <c r="M58" t="s">
        <v>11</v>
      </c>
      <c r="N58" t="s">
        <v>21</v>
      </c>
    </row>
    <row r="59" spans="1:14" x14ac:dyDescent="0.25">
      <c r="A59">
        <f>0.5*(BBDD3D[[#This Row],[ID DS]]+BBDD3D[[#This Row],[Hora]])*(BBDD3D[[#This Row],[ID DS]]+BBDD3D[[#This Row],[Hora]]+1)+BBDD3D[[#This Row],[Hora]]</f>
        <v>1037527</v>
      </c>
      <c r="B59">
        <v>2</v>
      </c>
      <c r="C59" t="s">
        <v>373</v>
      </c>
      <c r="D59" s="15" t="s">
        <v>233</v>
      </c>
      <c r="E59" t="s">
        <v>95</v>
      </c>
      <c r="F59">
        <v>51</v>
      </c>
      <c r="G59">
        <v>7</v>
      </c>
      <c r="H59">
        <f>0.5*(BBDD3D[[#This Row],[Dia medicion]]+BBDD3D[[#This Row],[ID Servicio]])*(BBDD3D[[#This Row],[Dia medicion]]+BBDD3D[[#This Row],[ID Servicio]]+1)+BBDD3D[[#This Row],[Dia medicion]]</f>
        <v>1433</v>
      </c>
      <c r="I59">
        <f>IFERROR(VLOOKUP(BBDD3D[[#This Row],[ID DSH]],'2SCC'!$AI$6:$AJ$1000,2,FALSE),0)</f>
        <v>6</v>
      </c>
      <c r="J59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2</v>
      </c>
      <c r="K59">
        <f>IFERROR(VLOOKUP(BBDD3D[[#This Row],[ID DSH]],'2TER'!$AQ$5:$AR$1000,2,FALSE),0)</f>
        <v>3</v>
      </c>
      <c r="L59" s="22">
        <f>IF(BBDD3D[[#This Row],[Frecuencia]]&gt;0,BBDD3D[[#This Row],[Frecuencia]]/BBDD3D[[#This Row],[Muestra]],0)</f>
        <v>2</v>
      </c>
      <c r="M59" t="s">
        <v>11</v>
      </c>
      <c r="N59" t="s">
        <v>13</v>
      </c>
    </row>
    <row r="60" spans="1:14" x14ac:dyDescent="0.25">
      <c r="A60">
        <f>0.5*(BBDD3D[[#This Row],[ID DS]]+BBDD3D[[#This Row],[Hora]])*(BBDD3D[[#This Row],[ID DS]]+BBDD3D[[#This Row],[Hora]]+1)+BBDD3D[[#This Row],[Hora]]</f>
        <v>1116772</v>
      </c>
      <c r="B60">
        <v>2</v>
      </c>
      <c r="C60" t="s">
        <v>373</v>
      </c>
      <c r="D60" s="15" t="s">
        <v>233</v>
      </c>
      <c r="E60" t="s">
        <v>98</v>
      </c>
      <c r="F60">
        <v>52</v>
      </c>
      <c r="G60">
        <v>7</v>
      </c>
      <c r="H60">
        <f>0.5*(BBDD3D[[#This Row],[Dia medicion]]+BBDD3D[[#This Row],[ID Servicio]])*(BBDD3D[[#This Row],[Dia medicion]]+BBDD3D[[#This Row],[ID Servicio]]+1)+BBDD3D[[#This Row],[Dia medicion]]</f>
        <v>1487</v>
      </c>
      <c r="I60">
        <f>IFERROR(VLOOKUP(BBDD3D[[#This Row],[ID DSH]],'2SCC'!$AI$6:$AJ$1000,2,FALSE),0)</f>
        <v>1</v>
      </c>
      <c r="J60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1</v>
      </c>
      <c r="K60">
        <f>IFERROR(VLOOKUP(BBDD3D[[#This Row],[ID DSH]],'2TER'!$AQ$5:$AR$1000,2,FALSE),0)</f>
        <v>1</v>
      </c>
      <c r="L60" s="22">
        <f>IF(BBDD3D[[#This Row],[Frecuencia]]&gt;0,BBDD3D[[#This Row],[Frecuencia]]/BBDD3D[[#This Row],[Muestra]],0)</f>
        <v>1</v>
      </c>
      <c r="M60" t="s">
        <v>11</v>
      </c>
      <c r="N60" t="s">
        <v>25</v>
      </c>
    </row>
    <row r="61" spans="1:14" x14ac:dyDescent="0.25">
      <c r="A61">
        <f>0.5*(BBDD3D[[#This Row],[ID DS]]+BBDD3D[[#This Row],[Hora]])*(BBDD3D[[#This Row],[ID DS]]+BBDD3D[[#This Row],[Hora]]+1)+BBDD3D[[#This Row],[Hora]]</f>
        <v>1200482</v>
      </c>
      <c r="B61">
        <v>2</v>
      </c>
      <c r="C61" t="s">
        <v>373</v>
      </c>
      <c r="D61" s="15" t="s">
        <v>255</v>
      </c>
      <c r="E61" t="s">
        <v>95</v>
      </c>
      <c r="F61">
        <v>53</v>
      </c>
      <c r="G61">
        <v>7</v>
      </c>
      <c r="H61">
        <f>0.5*(BBDD3D[[#This Row],[Dia medicion]]+BBDD3D[[#This Row],[ID Servicio]])*(BBDD3D[[#This Row],[Dia medicion]]+BBDD3D[[#This Row],[ID Servicio]]+1)+BBDD3D[[#This Row],[Dia medicion]]</f>
        <v>1542</v>
      </c>
      <c r="I61">
        <f>IFERROR(VLOOKUP(BBDD3D[[#This Row],[ID DSH]],'2SCC'!$AI$6:$AJ$1000,2,FALSE),0)</f>
        <v>5</v>
      </c>
      <c r="J61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2</v>
      </c>
      <c r="K61">
        <f>IFERROR(VLOOKUP(BBDD3D[[#This Row],[ID DSH]],'2TER'!$AQ$5:$AR$1000,2,FALSE),0)</f>
        <v>2</v>
      </c>
      <c r="L61" s="22">
        <f>IF(BBDD3D[[#This Row],[Frecuencia]]&gt;0,BBDD3D[[#This Row],[Frecuencia]]/BBDD3D[[#This Row],[Muestra]],0)</f>
        <v>2.5</v>
      </c>
      <c r="M61" t="s">
        <v>11</v>
      </c>
      <c r="N61" t="s">
        <v>13</v>
      </c>
    </row>
    <row r="62" spans="1:14" x14ac:dyDescent="0.25">
      <c r="A62">
        <f>0.5*(BBDD3D[[#This Row],[ID DS]]+BBDD3D[[#This Row],[Hora]])*(BBDD3D[[#This Row],[ID DS]]+BBDD3D[[#This Row],[Hora]]+1)+BBDD3D[[#This Row],[Hora]]</f>
        <v>1288822</v>
      </c>
      <c r="B62">
        <v>2</v>
      </c>
      <c r="C62" t="s">
        <v>373</v>
      </c>
      <c r="D62" s="15" t="s">
        <v>255</v>
      </c>
      <c r="E62" t="s">
        <v>98</v>
      </c>
      <c r="F62">
        <v>54</v>
      </c>
      <c r="G62">
        <v>7</v>
      </c>
      <c r="H62">
        <f>0.5*(BBDD3D[[#This Row],[Dia medicion]]+BBDD3D[[#This Row],[ID Servicio]])*(BBDD3D[[#This Row],[Dia medicion]]+BBDD3D[[#This Row],[ID Servicio]]+1)+BBDD3D[[#This Row],[Dia medicion]]</f>
        <v>1598</v>
      </c>
      <c r="I62">
        <f>IFERROR(VLOOKUP(BBDD3D[[#This Row],[ID DSH]],'2SCC'!$AI$6:$AJ$1000,2,FALSE),0)</f>
        <v>2</v>
      </c>
      <c r="J62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2</v>
      </c>
      <c r="K62">
        <f>IFERROR(VLOOKUP(BBDD3D[[#This Row],[ID DSH]],'2TER'!$AQ$5:$AR$1000,2,FALSE),0)</f>
        <v>2</v>
      </c>
      <c r="L62" s="22">
        <f>IF(BBDD3D[[#This Row],[Frecuencia]]&gt;0,BBDD3D[[#This Row],[Frecuencia]]/BBDD3D[[#This Row],[Muestra]],0)</f>
        <v>1</v>
      </c>
      <c r="M62" t="s">
        <v>11</v>
      </c>
      <c r="N62" t="s">
        <v>29</v>
      </c>
    </row>
    <row r="63" spans="1:14" x14ac:dyDescent="0.25">
      <c r="A63">
        <f>0.5*(BBDD3D[[#This Row],[ID DS]]+BBDD3D[[#This Row],[Hora]])*(BBDD3D[[#This Row],[ID DS]]+BBDD3D[[#This Row],[Hora]]+1)+BBDD3D[[#This Row],[Hora]]</f>
        <v>1381960</v>
      </c>
      <c r="B63">
        <v>2</v>
      </c>
      <c r="C63" t="s">
        <v>373</v>
      </c>
      <c r="D63" s="15" t="s">
        <v>307</v>
      </c>
      <c r="E63" t="s">
        <v>95</v>
      </c>
      <c r="F63">
        <v>55</v>
      </c>
      <c r="G63">
        <v>7</v>
      </c>
      <c r="H63">
        <f>0.5*(BBDD3D[[#This Row],[Dia medicion]]+BBDD3D[[#This Row],[ID Servicio]])*(BBDD3D[[#This Row],[Dia medicion]]+BBDD3D[[#This Row],[ID Servicio]]+1)+BBDD3D[[#This Row],[Dia medicion]]</f>
        <v>1655</v>
      </c>
      <c r="I63">
        <f>IFERROR(VLOOKUP(BBDD3D[[#This Row],[ID DSH]],'2SCC'!$AI$6:$AJ$1000,2,FALSE),0)</f>
        <v>3</v>
      </c>
      <c r="J63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2</v>
      </c>
      <c r="K63">
        <f>IFERROR(VLOOKUP(BBDD3D[[#This Row],[ID DSH]],'2TER'!$AQ$5:$AR$1000,2,FALSE),0)</f>
        <v>2</v>
      </c>
      <c r="L63" s="22">
        <f>IF(BBDD3D[[#This Row],[Frecuencia]]&gt;0,BBDD3D[[#This Row],[Frecuencia]]/BBDD3D[[#This Row],[Muestra]],0)</f>
        <v>1.5</v>
      </c>
      <c r="M63" t="s">
        <v>11</v>
      </c>
      <c r="N63" t="s">
        <v>19</v>
      </c>
    </row>
    <row r="64" spans="1:14" x14ac:dyDescent="0.25">
      <c r="A64">
        <f>0.5*(BBDD3D[[#This Row],[ID DS]]+BBDD3D[[#This Row],[Hora]])*(BBDD3D[[#This Row],[ID DS]]+BBDD3D[[#This Row],[Hora]]+1)+BBDD3D[[#This Row],[Hora]]</f>
        <v>1480067</v>
      </c>
      <c r="B64">
        <v>2</v>
      </c>
      <c r="C64" t="s">
        <v>373</v>
      </c>
      <c r="D64" s="15" t="s">
        <v>304</v>
      </c>
      <c r="E64" t="s">
        <v>98</v>
      </c>
      <c r="F64">
        <v>56</v>
      </c>
      <c r="G64">
        <v>7</v>
      </c>
      <c r="H64">
        <f>0.5*(BBDD3D[[#This Row],[Dia medicion]]+BBDD3D[[#This Row],[ID Servicio]])*(BBDD3D[[#This Row],[Dia medicion]]+BBDD3D[[#This Row],[ID Servicio]]+1)+BBDD3D[[#This Row],[Dia medicion]]</f>
        <v>1713</v>
      </c>
      <c r="I64">
        <f>IFERROR(VLOOKUP(BBDD3D[[#This Row],[ID DSH]],'2SCC'!$AI$6:$AJ$1000,2,FALSE),0)</f>
        <v>5</v>
      </c>
      <c r="J64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2</v>
      </c>
      <c r="K64">
        <f>IFERROR(VLOOKUP(BBDD3D[[#This Row],[ID DSH]],'2TER'!$AQ$5:$AR$1000,2,FALSE),0)</f>
        <v>2</v>
      </c>
      <c r="L64" s="22">
        <f>IF(BBDD3D[[#This Row],[Frecuencia]]&gt;0,BBDD3D[[#This Row],[Frecuencia]]/BBDD3D[[#This Row],[Muestra]],0)</f>
        <v>2.5</v>
      </c>
      <c r="M64" t="s">
        <v>11</v>
      </c>
      <c r="N64" t="s">
        <v>21</v>
      </c>
    </row>
    <row r="65" spans="1:14" x14ac:dyDescent="0.25">
      <c r="A65">
        <f>0.5*(BBDD3D[[#This Row],[ID DS]]+BBDD3D[[#This Row],[Hora]])*(BBDD3D[[#This Row],[ID DS]]+BBDD3D[[#This Row],[Hora]]+1)+BBDD3D[[#This Row],[Hora]]</f>
        <v>1583317</v>
      </c>
      <c r="B65">
        <v>2</v>
      </c>
      <c r="C65" t="s">
        <v>373</v>
      </c>
      <c r="D65" s="15" t="s">
        <v>247</v>
      </c>
      <c r="E65" t="s">
        <v>95</v>
      </c>
      <c r="F65">
        <v>57</v>
      </c>
      <c r="G65">
        <v>7</v>
      </c>
      <c r="H65">
        <f>0.5*(BBDD3D[[#This Row],[Dia medicion]]+BBDD3D[[#This Row],[ID Servicio]])*(BBDD3D[[#This Row],[Dia medicion]]+BBDD3D[[#This Row],[ID Servicio]]+1)+BBDD3D[[#This Row],[Dia medicion]]</f>
        <v>1772</v>
      </c>
      <c r="I65">
        <f>IFERROR(VLOOKUP(BBDD3D[[#This Row],[ID DSH]],'2SCC'!$AI$6:$AJ$1000,2,FALSE),0)</f>
        <v>4</v>
      </c>
      <c r="J65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2</v>
      </c>
      <c r="K65">
        <f>IFERROR(VLOOKUP(BBDD3D[[#This Row],[ID DSH]],'2TER'!$AQ$5:$AR$1000,2,FALSE),0)</f>
        <v>3</v>
      </c>
      <c r="L65" s="22">
        <f>IF(BBDD3D[[#This Row],[Frecuencia]]&gt;0,BBDD3D[[#This Row],[Frecuencia]]/BBDD3D[[#This Row],[Muestra]],0)</f>
        <v>1.3333333333333333</v>
      </c>
      <c r="M65" t="s">
        <v>11</v>
      </c>
      <c r="N65" t="s">
        <v>13</v>
      </c>
    </row>
    <row r="66" spans="1:14" x14ac:dyDescent="0.25">
      <c r="A66">
        <f>0.5*(BBDD3D[[#This Row],[ID DS]]+BBDD3D[[#This Row],[Hora]])*(BBDD3D[[#This Row],[ID DS]]+BBDD3D[[#This Row],[Hora]]+1)+BBDD3D[[#This Row],[Hora]]</f>
        <v>1691887</v>
      </c>
      <c r="B66">
        <v>2</v>
      </c>
      <c r="C66" t="s">
        <v>373</v>
      </c>
      <c r="D66" s="15" t="s">
        <v>247</v>
      </c>
      <c r="E66" t="s">
        <v>98</v>
      </c>
      <c r="F66">
        <v>58</v>
      </c>
      <c r="G66">
        <v>7</v>
      </c>
      <c r="H66">
        <f>0.5*(BBDD3D[[#This Row],[Dia medicion]]+BBDD3D[[#This Row],[ID Servicio]])*(BBDD3D[[#This Row],[Dia medicion]]+BBDD3D[[#This Row],[ID Servicio]]+1)+BBDD3D[[#This Row],[Dia medicion]]</f>
        <v>1832</v>
      </c>
      <c r="I66">
        <f>IFERROR(VLOOKUP(BBDD3D[[#This Row],[ID DSH]],'2SCC'!$AI$6:$AJ$1000,2,FALSE),0)</f>
        <v>0</v>
      </c>
      <c r="J66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0</v>
      </c>
      <c r="K66">
        <f>IFERROR(VLOOKUP(BBDD3D[[#This Row],[ID DSH]],'2TER'!$AQ$5:$AR$1000,2,FALSE),0)</f>
        <v>0</v>
      </c>
      <c r="L66" s="22">
        <f>IF(BBDD3D[[#This Row],[Frecuencia]]&gt;0,BBDD3D[[#This Row],[Frecuencia]]/BBDD3D[[#This Row],[Muestra]],0)</f>
        <v>0</v>
      </c>
      <c r="M66" t="s">
        <v>11</v>
      </c>
      <c r="N66" t="s">
        <v>35</v>
      </c>
    </row>
    <row r="67" spans="1:14" x14ac:dyDescent="0.25">
      <c r="A67">
        <f>0.5*(BBDD3D[[#This Row],[ID DS]]+BBDD3D[[#This Row],[Hora]])*(BBDD3D[[#This Row],[ID DS]]+BBDD3D[[#This Row],[Hora]]+1)+BBDD3D[[#This Row],[Hora]]</f>
        <v>1805957</v>
      </c>
      <c r="B67">
        <v>2</v>
      </c>
      <c r="C67" t="s">
        <v>373</v>
      </c>
      <c r="D67" s="15" t="s">
        <v>235</v>
      </c>
      <c r="E67" t="s">
        <v>95</v>
      </c>
      <c r="F67">
        <v>59</v>
      </c>
      <c r="G67">
        <v>7</v>
      </c>
      <c r="H67">
        <f>0.5*(BBDD3D[[#This Row],[Dia medicion]]+BBDD3D[[#This Row],[ID Servicio]])*(BBDD3D[[#This Row],[Dia medicion]]+BBDD3D[[#This Row],[ID Servicio]]+1)+BBDD3D[[#This Row],[Dia medicion]]</f>
        <v>1893</v>
      </c>
      <c r="I67">
        <f>IFERROR(VLOOKUP(BBDD3D[[#This Row],[ID DSH]],'2SCC'!$AI$6:$AJ$1000,2,FALSE),0)</f>
        <v>5</v>
      </c>
      <c r="J67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2</v>
      </c>
      <c r="K67">
        <f>IFERROR(VLOOKUP(BBDD3D[[#This Row],[ID DSH]],'2TER'!$AQ$5:$AR$1000,2,FALSE),0)</f>
        <v>2</v>
      </c>
      <c r="L67" s="22">
        <f>IF(BBDD3D[[#This Row],[Frecuencia]]&gt;0,BBDD3D[[#This Row],[Frecuencia]]/BBDD3D[[#This Row],[Muestra]],0)</f>
        <v>2.5</v>
      </c>
      <c r="M67" t="s">
        <v>11</v>
      </c>
      <c r="N67" t="s">
        <v>13</v>
      </c>
    </row>
    <row r="68" spans="1:14" x14ac:dyDescent="0.25">
      <c r="A68">
        <f>0.5*(BBDD3D[[#This Row],[ID DS]]+BBDD3D[[#This Row],[Hora]])*(BBDD3D[[#This Row],[ID DS]]+BBDD3D[[#This Row],[Hora]]+1)+BBDD3D[[#This Row],[Hora]]</f>
        <v>1925710</v>
      </c>
      <c r="B68">
        <v>2</v>
      </c>
      <c r="C68" t="s">
        <v>373</v>
      </c>
      <c r="D68" s="15" t="s">
        <v>235</v>
      </c>
      <c r="E68" t="s">
        <v>98</v>
      </c>
      <c r="F68">
        <v>60</v>
      </c>
      <c r="G68">
        <v>7</v>
      </c>
      <c r="H68">
        <f>0.5*(BBDD3D[[#This Row],[Dia medicion]]+BBDD3D[[#This Row],[ID Servicio]])*(BBDD3D[[#This Row],[Dia medicion]]+BBDD3D[[#This Row],[ID Servicio]]+1)+BBDD3D[[#This Row],[Dia medicion]]</f>
        <v>1955</v>
      </c>
      <c r="I68">
        <f>IFERROR(VLOOKUP(BBDD3D[[#This Row],[ID DSH]],'2SCC'!$AI$6:$AJ$1000,2,FALSE),0)</f>
        <v>2</v>
      </c>
      <c r="J68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2</v>
      </c>
      <c r="K68">
        <f>IFERROR(VLOOKUP(BBDD3D[[#This Row],[ID DSH]],'2TER'!$AQ$5:$AR$1000,2,FALSE),0)</f>
        <v>2</v>
      </c>
      <c r="L68" s="22">
        <f>IF(BBDD3D[[#This Row],[Frecuencia]]&gt;0,BBDD3D[[#This Row],[Frecuencia]]/BBDD3D[[#This Row],[Muestra]],0)</f>
        <v>1</v>
      </c>
      <c r="M68" t="s">
        <v>11</v>
      </c>
      <c r="N68" t="s">
        <v>39</v>
      </c>
    </row>
    <row r="69" spans="1:14" x14ac:dyDescent="0.25">
      <c r="A69">
        <f>0.5*(BBDD3D[[#This Row],[ID DS]]+BBDD3D[[#This Row],[Hora]])*(BBDD3D[[#This Row],[ID DS]]+BBDD3D[[#This Row],[Hora]]+1)+BBDD3D[[#This Row],[Hora]]</f>
        <v>2051332</v>
      </c>
      <c r="B69">
        <v>2</v>
      </c>
      <c r="C69" t="s">
        <v>373</v>
      </c>
      <c r="D69" s="15" t="s">
        <v>300</v>
      </c>
      <c r="E69" t="s">
        <v>95</v>
      </c>
      <c r="F69">
        <v>61</v>
      </c>
      <c r="G69">
        <v>7</v>
      </c>
      <c r="H69">
        <f>0.5*(BBDD3D[[#This Row],[Dia medicion]]+BBDD3D[[#This Row],[ID Servicio]])*(BBDD3D[[#This Row],[Dia medicion]]+BBDD3D[[#This Row],[ID Servicio]]+1)+BBDD3D[[#This Row],[Dia medicion]]</f>
        <v>2018</v>
      </c>
      <c r="I69">
        <f>IFERROR(VLOOKUP(BBDD3D[[#This Row],[ID DSH]],'2SCC'!$AI$6:$AJ$1000,2,FALSE),0)</f>
        <v>1</v>
      </c>
      <c r="J69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1</v>
      </c>
      <c r="K69">
        <f>IFERROR(VLOOKUP(BBDD3D[[#This Row],[ID DSH]],'2TER'!$AQ$5:$AR$1000,2,FALSE),0)</f>
        <v>1</v>
      </c>
      <c r="L69" s="22">
        <f>IF(BBDD3D[[#This Row],[Frecuencia]]&gt;0,BBDD3D[[#This Row],[Frecuencia]]/BBDD3D[[#This Row],[Muestra]],0)</f>
        <v>1</v>
      </c>
      <c r="M69" t="s">
        <v>11</v>
      </c>
      <c r="N69" t="s">
        <v>41</v>
      </c>
    </row>
    <row r="70" spans="1:14" x14ac:dyDescent="0.25">
      <c r="A70">
        <f>0.5*(BBDD3D[[#This Row],[ID DS]]+BBDD3D[[#This Row],[Hora]])*(BBDD3D[[#This Row],[ID DS]]+BBDD3D[[#This Row],[Hora]]+1)+BBDD3D[[#This Row],[Hora]]</f>
        <v>2183012</v>
      </c>
      <c r="B70">
        <v>2</v>
      </c>
      <c r="C70" t="s">
        <v>373</v>
      </c>
      <c r="D70" s="15" t="s">
        <v>298</v>
      </c>
      <c r="E70" t="s">
        <v>98</v>
      </c>
      <c r="F70">
        <v>62</v>
      </c>
      <c r="G70">
        <v>7</v>
      </c>
      <c r="H70">
        <f>0.5*(BBDD3D[[#This Row],[Dia medicion]]+BBDD3D[[#This Row],[ID Servicio]])*(BBDD3D[[#This Row],[Dia medicion]]+BBDD3D[[#This Row],[ID Servicio]]+1)+BBDD3D[[#This Row],[Dia medicion]]</f>
        <v>2082</v>
      </c>
      <c r="I70">
        <f>IFERROR(VLOOKUP(BBDD3D[[#This Row],[ID DSH]],'2SCC'!$AI$6:$AJ$1000,2,FALSE),0)</f>
        <v>3</v>
      </c>
      <c r="J70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2</v>
      </c>
      <c r="K70">
        <f>IFERROR(VLOOKUP(BBDD3D[[#This Row],[ID DSH]],'2TER'!$AQ$5:$AR$1000,2,FALSE),0)</f>
        <v>2</v>
      </c>
      <c r="L70" s="22">
        <f>IF(BBDD3D[[#This Row],[Frecuencia]]&gt;0,BBDD3D[[#This Row],[Frecuencia]]/BBDD3D[[#This Row],[Muestra]],0)</f>
        <v>1.5</v>
      </c>
      <c r="M70" t="s">
        <v>11</v>
      </c>
      <c r="N70" t="s">
        <v>43</v>
      </c>
    </row>
    <row r="71" spans="1:14" x14ac:dyDescent="0.25">
      <c r="A71">
        <f>0.5*(BBDD3D[[#This Row],[ID DS]]+BBDD3D[[#This Row],[Hora]])*(BBDD3D[[#This Row],[ID DS]]+BBDD3D[[#This Row],[Hora]]+1)+BBDD3D[[#This Row],[Hora]]</f>
        <v>2320942</v>
      </c>
      <c r="B71">
        <v>2</v>
      </c>
      <c r="C71" t="s">
        <v>373</v>
      </c>
      <c r="D71" s="15" t="s">
        <v>291</v>
      </c>
      <c r="E71" t="s">
        <v>95</v>
      </c>
      <c r="F71">
        <v>63</v>
      </c>
      <c r="G71">
        <v>7</v>
      </c>
      <c r="H71">
        <f>0.5*(BBDD3D[[#This Row],[Dia medicion]]+BBDD3D[[#This Row],[ID Servicio]])*(BBDD3D[[#This Row],[Dia medicion]]+BBDD3D[[#This Row],[ID Servicio]]+1)+BBDD3D[[#This Row],[Dia medicion]]</f>
        <v>2147</v>
      </c>
      <c r="I71">
        <f>IFERROR(VLOOKUP(BBDD3D[[#This Row],[ID DSH]],'2SCC'!$AI$6:$AJ$1000,2,FALSE),0)</f>
        <v>3</v>
      </c>
      <c r="J71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2</v>
      </c>
      <c r="K71">
        <f>IFERROR(VLOOKUP(BBDD3D[[#This Row],[ID DSH]],'2TER'!$AQ$5:$AR$1000,2,FALSE),0)</f>
        <v>2</v>
      </c>
      <c r="L71" s="22">
        <f>IF(BBDD3D[[#This Row],[Frecuencia]]&gt;0,BBDD3D[[#This Row],[Frecuencia]]/BBDD3D[[#This Row],[Muestra]],0)</f>
        <v>1.5</v>
      </c>
      <c r="M71" t="s">
        <v>44</v>
      </c>
      <c r="N71" t="s">
        <v>46</v>
      </c>
    </row>
    <row r="72" spans="1:14" x14ac:dyDescent="0.25">
      <c r="A72">
        <f>0.5*(BBDD3D[[#This Row],[ID DS]]+BBDD3D[[#This Row],[Hora]])*(BBDD3D[[#This Row],[ID DS]]+BBDD3D[[#This Row],[Hora]]+1)+BBDD3D[[#This Row],[Hora]]</f>
        <v>2465317</v>
      </c>
      <c r="B72">
        <v>2</v>
      </c>
      <c r="C72" t="s">
        <v>373</v>
      </c>
      <c r="D72" s="15" t="s">
        <v>291</v>
      </c>
      <c r="E72" t="s">
        <v>98</v>
      </c>
      <c r="F72">
        <v>64</v>
      </c>
      <c r="G72">
        <v>7</v>
      </c>
      <c r="H72">
        <f>0.5*(BBDD3D[[#This Row],[Dia medicion]]+BBDD3D[[#This Row],[ID Servicio]])*(BBDD3D[[#This Row],[Dia medicion]]+BBDD3D[[#This Row],[ID Servicio]]+1)+BBDD3D[[#This Row],[Dia medicion]]</f>
        <v>2213</v>
      </c>
      <c r="I72">
        <f>IFERROR(VLOOKUP(BBDD3D[[#This Row],[ID DSH]],'2SCC'!$AI$6:$AJ$1000,2,FALSE),0)</f>
        <v>2</v>
      </c>
      <c r="J72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2</v>
      </c>
      <c r="K72">
        <f>IFERROR(VLOOKUP(BBDD3D[[#This Row],[ID DSH]],'2TER'!$AQ$5:$AR$1000,2,FALSE),0)</f>
        <v>2</v>
      </c>
      <c r="L72" s="22">
        <f>IF(BBDD3D[[#This Row],[Frecuencia]]&gt;0,BBDD3D[[#This Row],[Frecuencia]]/BBDD3D[[#This Row],[Muestra]],0)</f>
        <v>1</v>
      </c>
      <c r="M72" t="s">
        <v>44</v>
      </c>
      <c r="N72" t="s">
        <v>47</v>
      </c>
    </row>
    <row r="73" spans="1:14" x14ac:dyDescent="0.25">
      <c r="A73">
        <f>0.5*(BBDD3D[[#This Row],[ID DS]]+BBDD3D[[#This Row],[Hora]])*(BBDD3D[[#This Row],[ID DS]]+BBDD3D[[#This Row],[Hora]]+1)+BBDD3D[[#This Row],[Hora]]</f>
        <v>2616335</v>
      </c>
      <c r="B73">
        <v>2</v>
      </c>
      <c r="C73" t="s">
        <v>373</v>
      </c>
      <c r="D73" s="15" t="s">
        <v>125</v>
      </c>
      <c r="E73" t="s">
        <v>95</v>
      </c>
      <c r="F73">
        <v>65</v>
      </c>
      <c r="G73">
        <v>7</v>
      </c>
      <c r="H73">
        <f>0.5*(BBDD3D[[#This Row],[Dia medicion]]+BBDD3D[[#This Row],[ID Servicio]])*(BBDD3D[[#This Row],[Dia medicion]]+BBDD3D[[#This Row],[ID Servicio]]+1)+BBDD3D[[#This Row],[Dia medicion]]</f>
        <v>2280</v>
      </c>
      <c r="I73">
        <f>IFERROR(VLOOKUP(BBDD3D[[#This Row],[ID DSH]],'2SCC'!$AI$6:$AJ$1000,2,FALSE),0)</f>
        <v>1</v>
      </c>
      <c r="J73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1</v>
      </c>
      <c r="K73">
        <f>IFERROR(VLOOKUP(BBDD3D[[#This Row],[ID DSH]],'2TER'!$AQ$5:$AR$1000,2,FALSE),0)</f>
        <v>1</v>
      </c>
      <c r="L73" s="22">
        <f>IF(BBDD3D[[#This Row],[Frecuencia]]&gt;0,BBDD3D[[#This Row],[Frecuencia]]/BBDD3D[[#This Row],[Muestra]],0)</f>
        <v>1</v>
      </c>
      <c r="M73" t="s">
        <v>44</v>
      </c>
      <c r="N73" t="s">
        <v>46</v>
      </c>
    </row>
    <row r="74" spans="1:14" x14ac:dyDescent="0.25">
      <c r="A74">
        <f>0.5*(BBDD3D[[#This Row],[ID DS]]+BBDD3D[[#This Row],[Hora]])*(BBDD3D[[#This Row],[ID DS]]+BBDD3D[[#This Row],[Hora]]+1)+BBDD3D[[#This Row],[Hora]]</f>
        <v>2774197</v>
      </c>
      <c r="B74">
        <v>2</v>
      </c>
      <c r="C74" t="s">
        <v>373</v>
      </c>
      <c r="D74" s="15" t="s">
        <v>125</v>
      </c>
      <c r="E74" t="s">
        <v>98</v>
      </c>
      <c r="F74">
        <v>66</v>
      </c>
      <c r="G74">
        <v>7</v>
      </c>
      <c r="H74">
        <f>0.5*(BBDD3D[[#This Row],[Dia medicion]]+BBDD3D[[#This Row],[ID Servicio]])*(BBDD3D[[#This Row],[Dia medicion]]+BBDD3D[[#This Row],[ID Servicio]]+1)+BBDD3D[[#This Row],[Dia medicion]]</f>
        <v>2348</v>
      </c>
      <c r="I74">
        <f>IFERROR(VLOOKUP(BBDD3D[[#This Row],[ID DSH]],'2SCC'!$AI$6:$AJ$1000,2,FALSE),0)</f>
        <v>1</v>
      </c>
      <c r="J74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1</v>
      </c>
      <c r="K74">
        <f>IFERROR(VLOOKUP(BBDD3D[[#This Row],[ID DSH]],'2TER'!$AQ$5:$AR$1000,2,FALSE),0)</f>
        <v>1</v>
      </c>
      <c r="L74" s="22">
        <f>IF(BBDD3D[[#This Row],[Frecuencia]]&gt;0,BBDD3D[[#This Row],[Frecuencia]]/BBDD3D[[#This Row],[Muestra]],0)</f>
        <v>1</v>
      </c>
      <c r="M74" t="s">
        <v>44</v>
      </c>
      <c r="N74" t="s">
        <v>50</v>
      </c>
    </row>
    <row r="75" spans="1:14" x14ac:dyDescent="0.25">
      <c r="A75">
        <f>0.5*(BBDD3D[[#This Row],[ID DS]]+BBDD3D[[#This Row],[Hora]])*(BBDD3D[[#This Row],[ID DS]]+BBDD3D[[#This Row],[Hora]]+1)+BBDD3D[[#This Row],[Hora]]</f>
        <v>2939107</v>
      </c>
      <c r="B75">
        <v>2</v>
      </c>
      <c r="C75" t="s">
        <v>373</v>
      </c>
      <c r="D75" s="15" t="s">
        <v>286</v>
      </c>
      <c r="E75" t="s">
        <v>95</v>
      </c>
      <c r="F75">
        <v>67</v>
      </c>
      <c r="G75">
        <v>7</v>
      </c>
      <c r="H75">
        <f>0.5*(BBDD3D[[#This Row],[Dia medicion]]+BBDD3D[[#This Row],[ID Servicio]])*(BBDD3D[[#This Row],[Dia medicion]]+BBDD3D[[#This Row],[ID Servicio]]+1)+BBDD3D[[#This Row],[Dia medicion]]</f>
        <v>2417</v>
      </c>
      <c r="I75">
        <f>IFERROR(VLOOKUP(BBDD3D[[#This Row],[ID DSH]],'2SCC'!$AI$6:$AJ$1000,2,FALSE),0)</f>
        <v>2</v>
      </c>
      <c r="J75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2</v>
      </c>
      <c r="K75">
        <f>IFERROR(VLOOKUP(BBDD3D[[#This Row],[ID DSH]],'2TER'!$AQ$5:$AR$1000,2,FALSE),0)</f>
        <v>2</v>
      </c>
      <c r="L75" s="22">
        <f>IF(BBDD3D[[#This Row],[Frecuencia]]&gt;0,BBDD3D[[#This Row],[Frecuencia]]/BBDD3D[[#This Row],[Muestra]],0)</f>
        <v>1</v>
      </c>
      <c r="M75" t="s">
        <v>44</v>
      </c>
      <c r="N75" t="s">
        <v>46</v>
      </c>
    </row>
    <row r="76" spans="1:14" x14ac:dyDescent="0.25">
      <c r="A76">
        <f>0.5*(BBDD3D[[#This Row],[ID DS]]+BBDD3D[[#This Row],[Hora]])*(BBDD3D[[#This Row],[ID DS]]+BBDD3D[[#This Row],[Hora]]+1)+BBDD3D[[#This Row],[Hora]]</f>
        <v>3111272</v>
      </c>
      <c r="B76">
        <v>2</v>
      </c>
      <c r="C76" t="s">
        <v>373</v>
      </c>
      <c r="D76" s="15" t="s">
        <v>286</v>
      </c>
      <c r="E76" t="s">
        <v>98</v>
      </c>
      <c r="F76">
        <v>68</v>
      </c>
      <c r="G76">
        <v>7</v>
      </c>
      <c r="H76">
        <f>0.5*(BBDD3D[[#This Row],[Dia medicion]]+BBDD3D[[#This Row],[ID Servicio]])*(BBDD3D[[#This Row],[Dia medicion]]+BBDD3D[[#This Row],[ID Servicio]]+1)+BBDD3D[[#This Row],[Dia medicion]]</f>
        <v>2487</v>
      </c>
      <c r="I76">
        <f>IFERROR(VLOOKUP(BBDD3D[[#This Row],[ID DSH]],'2SCC'!$AI$6:$AJ$1000,2,FALSE),0)</f>
        <v>2</v>
      </c>
      <c r="J76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2</v>
      </c>
      <c r="K76">
        <f>IFERROR(VLOOKUP(BBDD3D[[#This Row],[ID DSH]],'2TER'!$AQ$5:$AR$1000,2,FALSE),0)</f>
        <v>2</v>
      </c>
      <c r="L76" s="22">
        <f>IF(BBDD3D[[#This Row],[Frecuencia]]&gt;0,BBDD3D[[#This Row],[Frecuencia]]/BBDD3D[[#This Row],[Muestra]],0)</f>
        <v>1</v>
      </c>
      <c r="M76" t="s">
        <v>44</v>
      </c>
      <c r="N76" t="s">
        <v>53</v>
      </c>
    </row>
    <row r="77" spans="1:14" x14ac:dyDescent="0.25">
      <c r="A77">
        <f>0.5*(BBDD3D[[#This Row],[ID DS]]+BBDD3D[[#This Row],[Hora]])*(BBDD3D[[#This Row],[ID DS]]+BBDD3D[[#This Row],[Hora]]+1)+BBDD3D[[#This Row],[Hora]]</f>
        <v>3290902</v>
      </c>
      <c r="B77">
        <v>2</v>
      </c>
      <c r="C77" t="s">
        <v>373</v>
      </c>
      <c r="D77" s="15" t="s">
        <v>139</v>
      </c>
      <c r="E77" t="s">
        <v>95</v>
      </c>
      <c r="F77">
        <v>69</v>
      </c>
      <c r="G77">
        <v>7</v>
      </c>
      <c r="H77">
        <f>0.5*(BBDD3D[[#This Row],[Dia medicion]]+BBDD3D[[#This Row],[ID Servicio]])*(BBDD3D[[#This Row],[Dia medicion]]+BBDD3D[[#This Row],[ID Servicio]]+1)+BBDD3D[[#This Row],[Dia medicion]]</f>
        <v>2558</v>
      </c>
      <c r="I77">
        <f>IFERROR(VLOOKUP(BBDD3D[[#This Row],[ID DSH]],'2SCC'!$AI$6:$AJ$1000,2,FALSE),0)</f>
        <v>2</v>
      </c>
      <c r="J77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2</v>
      </c>
      <c r="K77">
        <f>IFERROR(VLOOKUP(BBDD3D[[#This Row],[ID DSH]],'2TER'!$AQ$5:$AR$1000,2,FALSE),0)</f>
        <v>2</v>
      </c>
      <c r="L77" s="22">
        <f>IF(BBDD3D[[#This Row],[Frecuencia]]&gt;0,BBDD3D[[#This Row],[Frecuencia]]/BBDD3D[[#This Row],[Muestra]],0)</f>
        <v>1</v>
      </c>
      <c r="M77" t="s">
        <v>44</v>
      </c>
      <c r="N77" t="s">
        <v>46</v>
      </c>
    </row>
    <row r="78" spans="1:14" x14ac:dyDescent="0.25">
      <c r="A78">
        <f>0.5*(BBDD3D[[#This Row],[ID DS]]+BBDD3D[[#This Row],[Hora]])*(BBDD3D[[#This Row],[ID DS]]+BBDD3D[[#This Row],[Hora]]+1)+BBDD3D[[#This Row],[Hora]]</f>
        <v>3478210</v>
      </c>
      <c r="B78">
        <v>2</v>
      </c>
      <c r="C78" t="s">
        <v>373</v>
      </c>
      <c r="D78" s="15" t="s">
        <v>139</v>
      </c>
      <c r="E78" t="s">
        <v>98</v>
      </c>
      <c r="F78">
        <v>70</v>
      </c>
      <c r="G78">
        <v>7</v>
      </c>
      <c r="H78">
        <f>0.5*(BBDD3D[[#This Row],[Dia medicion]]+BBDD3D[[#This Row],[ID Servicio]])*(BBDD3D[[#This Row],[Dia medicion]]+BBDD3D[[#This Row],[ID Servicio]]+1)+BBDD3D[[#This Row],[Dia medicion]]</f>
        <v>2630</v>
      </c>
      <c r="I78">
        <f>IFERROR(VLOOKUP(BBDD3D[[#This Row],[ID DSH]],'2SCC'!$AI$6:$AJ$1000,2,FALSE),0)</f>
        <v>1</v>
      </c>
      <c r="J78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1</v>
      </c>
      <c r="K78">
        <f>IFERROR(VLOOKUP(BBDD3D[[#This Row],[ID DSH]],'2TER'!$AQ$5:$AR$1000,2,FALSE),0)</f>
        <v>1</v>
      </c>
      <c r="L78" s="22">
        <f>IF(BBDD3D[[#This Row],[Frecuencia]]&gt;0,BBDD3D[[#This Row],[Frecuencia]]/BBDD3D[[#This Row],[Muestra]],0)</f>
        <v>1</v>
      </c>
      <c r="M78" t="s">
        <v>44</v>
      </c>
      <c r="N78" t="s">
        <v>47</v>
      </c>
    </row>
    <row r="79" spans="1:14" x14ac:dyDescent="0.25">
      <c r="A79">
        <f>0.5*(BBDD3D[[#This Row],[ID DS]]+BBDD3D[[#This Row],[Hora]])*(BBDD3D[[#This Row],[ID DS]]+BBDD3D[[#This Row],[Hora]]+1)+BBDD3D[[#This Row],[Hora]]</f>
        <v>3673412</v>
      </c>
      <c r="B79">
        <v>2</v>
      </c>
      <c r="C79" t="s">
        <v>373</v>
      </c>
      <c r="D79" s="15" t="s">
        <v>140</v>
      </c>
      <c r="E79" t="s">
        <v>95</v>
      </c>
      <c r="F79">
        <v>71</v>
      </c>
      <c r="G79">
        <v>7</v>
      </c>
      <c r="H79">
        <f>0.5*(BBDD3D[[#This Row],[Dia medicion]]+BBDD3D[[#This Row],[ID Servicio]])*(BBDD3D[[#This Row],[Dia medicion]]+BBDD3D[[#This Row],[ID Servicio]]+1)+BBDD3D[[#This Row],[Dia medicion]]</f>
        <v>2703</v>
      </c>
      <c r="I79">
        <f>IFERROR(VLOOKUP(BBDD3D[[#This Row],[ID DSH]],'2SCC'!$AI$6:$AJ$1000,2,FALSE),0)</f>
        <v>3</v>
      </c>
      <c r="J79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2</v>
      </c>
      <c r="K79">
        <f>IFERROR(VLOOKUP(BBDD3D[[#This Row],[ID DSH]],'2TER'!$AQ$5:$AR$1000,2,FALSE),0)</f>
        <v>2</v>
      </c>
      <c r="L79" s="22">
        <f>IF(BBDD3D[[#This Row],[Frecuencia]]&gt;0,BBDD3D[[#This Row],[Frecuencia]]/BBDD3D[[#This Row],[Muestra]],0)</f>
        <v>1.5</v>
      </c>
      <c r="M79" t="s">
        <v>44</v>
      </c>
      <c r="N79" t="s">
        <v>46</v>
      </c>
    </row>
    <row r="80" spans="1:14" x14ac:dyDescent="0.25">
      <c r="A80">
        <f>0.5*(BBDD3D[[#This Row],[ID DS]]+BBDD3D[[#This Row],[Hora]])*(BBDD3D[[#This Row],[ID DS]]+BBDD3D[[#This Row],[Hora]]+1)+BBDD3D[[#This Row],[Hora]]</f>
        <v>3876727</v>
      </c>
      <c r="B80">
        <v>2</v>
      </c>
      <c r="C80" t="s">
        <v>373</v>
      </c>
      <c r="D80" s="15" t="s">
        <v>140</v>
      </c>
      <c r="E80" t="s">
        <v>98</v>
      </c>
      <c r="F80">
        <v>72</v>
      </c>
      <c r="G80">
        <v>7</v>
      </c>
      <c r="H80">
        <f>0.5*(BBDD3D[[#This Row],[Dia medicion]]+BBDD3D[[#This Row],[ID Servicio]])*(BBDD3D[[#This Row],[Dia medicion]]+BBDD3D[[#This Row],[ID Servicio]]+1)+BBDD3D[[#This Row],[Dia medicion]]</f>
        <v>2777</v>
      </c>
      <c r="I80">
        <f>IFERROR(VLOOKUP(BBDD3D[[#This Row],[ID DSH]],'2SCC'!$AI$6:$AJ$1000,2,FALSE),0)</f>
        <v>1</v>
      </c>
      <c r="J80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1</v>
      </c>
      <c r="K80">
        <f>IFERROR(VLOOKUP(BBDD3D[[#This Row],[ID DSH]],'2TER'!$AQ$5:$AR$1000,2,FALSE),0)</f>
        <v>1</v>
      </c>
      <c r="L80" s="22">
        <f>IF(BBDD3D[[#This Row],[Frecuencia]]&gt;0,BBDD3D[[#This Row],[Frecuencia]]/BBDD3D[[#This Row],[Muestra]],0)</f>
        <v>1</v>
      </c>
      <c r="M80" t="s">
        <v>44</v>
      </c>
      <c r="N80" t="s">
        <v>61</v>
      </c>
    </row>
    <row r="81" spans="1:14" x14ac:dyDescent="0.25">
      <c r="A81">
        <f>0.5*(BBDD3D[[#This Row],[ID DS]]+BBDD3D[[#This Row],[Hora]])*(BBDD3D[[#This Row],[ID DS]]+BBDD3D[[#This Row],[Hora]]+1)+BBDD3D[[#This Row],[Hora]]</f>
        <v>763238</v>
      </c>
      <c r="B81">
        <v>2</v>
      </c>
      <c r="C81" t="s">
        <v>373</v>
      </c>
      <c r="D81" s="15" t="s">
        <v>266</v>
      </c>
      <c r="E81" t="s">
        <v>95</v>
      </c>
      <c r="F81">
        <v>47</v>
      </c>
      <c r="G81">
        <v>8</v>
      </c>
      <c r="H81">
        <f>0.5*(BBDD3D[[#This Row],[Dia medicion]]+BBDD3D[[#This Row],[ID Servicio]])*(BBDD3D[[#This Row],[Dia medicion]]+BBDD3D[[#This Row],[ID Servicio]]+1)+BBDD3D[[#This Row],[Dia medicion]]</f>
        <v>1227</v>
      </c>
      <c r="I81">
        <f>IFERROR(VLOOKUP(BBDD3D[[#This Row],[ID DSH]],'2SCC'!$AI$6:$AJ$1000,2,FALSE),0)</f>
        <v>6</v>
      </c>
      <c r="J81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2</v>
      </c>
      <c r="K81">
        <f>IFERROR(VLOOKUP(BBDD3D[[#This Row],[ID DSH]],'2TER'!$AQ$5:$AR$1000,2,FALSE),0)</f>
        <v>2</v>
      </c>
      <c r="L81" s="22">
        <f>IF(BBDD3D[[#This Row],[Frecuencia]]&gt;0,BBDD3D[[#This Row],[Frecuencia]]/BBDD3D[[#This Row],[Muestra]],0)</f>
        <v>3</v>
      </c>
      <c r="M81" t="s">
        <v>11</v>
      </c>
      <c r="N81" t="s">
        <v>13</v>
      </c>
    </row>
    <row r="82" spans="1:14" x14ac:dyDescent="0.25">
      <c r="A82">
        <f>0.5*(BBDD3D[[#This Row],[ID DS]]+BBDD3D[[#This Row],[Hora]])*(BBDD3D[[#This Row],[ID DS]]+BBDD3D[[#This Row],[Hora]]+1)+BBDD3D[[#This Row],[Hora]]</f>
        <v>826263</v>
      </c>
      <c r="B82">
        <v>2</v>
      </c>
      <c r="C82" t="s">
        <v>373</v>
      </c>
      <c r="D82" s="15" t="s">
        <v>266</v>
      </c>
      <c r="E82" t="s">
        <v>98</v>
      </c>
      <c r="F82">
        <v>48</v>
      </c>
      <c r="G82">
        <v>8</v>
      </c>
      <c r="H82">
        <f>0.5*(BBDD3D[[#This Row],[Dia medicion]]+BBDD3D[[#This Row],[ID Servicio]])*(BBDD3D[[#This Row],[Dia medicion]]+BBDD3D[[#This Row],[ID Servicio]]+1)+BBDD3D[[#This Row],[Dia medicion]]</f>
        <v>1277</v>
      </c>
      <c r="I82">
        <f>IFERROR(VLOOKUP(BBDD3D[[#This Row],[ID DSH]],'2SCC'!$AI$6:$AJ$1000,2,FALSE),0)</f>
        <v>7</v>
      </c>
      <c r="J82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3</v>
      </c>
      <c r="K82">
        <f>IFERROR(VLOOKUP(BBDD3D[[#This Row],[ID DSH]],'2TER'!$AQ$5:$AR$1000,2,FALSE),0)</f>
        <v>3</v>
      </c>
      <c r="L82" s="22">
        <f>IF(BBDD3D[[#This Row],[Frecuencia]]&gt;0,BBDD3D[[#This Row],[Frecuencia]]/BBDD3D[[#This Row],[Muestra]],0)</f>
        <v>2.3333333333333335</v>
      </c>
      <c r="M82" t="s">
        <v>11</v>
      </c>
      <c r="N82" t="s">
        <v>17</v>
      </c>
    </row>
    <row r="83" spans="1:14" x14ac:dyDescent="0.25">
      <c r="A83">
        <f>0.5*(BBDD3D[[#This Row],[ID DS]]+BBDD3D[[#This Row],[Hora]])*(BBDD3D[[#This Row],[ID DS]]+BBDD3D[[#This Row],[Hora]]+1)+BBDD3D[[#This Row],[Hora]]</f>
        <v>893124</v>
      </c>
      <c r="B83">
        <v>2</v>
      </c>
      <c r="C83" t="s">
        <v>373</v>
      </c>
      <c r="D83" s="15" t="s">
        <v>312</v>
      </c>
      <c r="E83" t="s">
        <v>95</v>
      </c>
      <c r="F83">
        <v>49</v>
      </c>
      <c r="G83">
        <v>8</v>
      </c>
      <c r="H83">
        <f>0.5*(BBDD3D[[#This Row],[Dia medicion]]+BBDD3D[[#This Row],[ID Servicio]])*(BBDD3D[[#This Row],[Dia medicion]]+BBDD3D[[#This Row],[ID Servicio]]+1)+BBDD3D[[#This Row],[Dia medicion]]</f>
        <v>1328</v>
      </c>
      <c r="I83">
        <f>IFERROR(VLOOKUP(BBDD3D[[#This Row],[ID DSH]],'2SCC'!$AI$6:$AJ$1000,2,FALSE),0)</f>
        <v>0</v>
      </c>
      <c r="J83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0</v>
      </c>
      <c r="K83">
        <f>IFERROR(VLOOKUP(BBDD3D[[#This Row],[ID DSH]],'2TER'!$AQ$5:$AR$1000,2,FALSE),0)</f>
        <v>0</v>
      </c>
      <c r="L83" s="22">
        <f>IF(BBDD3D[[#This Row],[Frecuencia]]&gt;0,BBDD3D[[#This Row],[Frecuencia]]/BBDD3D[[#This Row],[Muestra]],0)</f>
        <v>0</v>
      </c>
      <c r="M83" t="s">
        <v>11</v>
      </c>
      <c r="N83" t="s">
        <v>19</v>
      </c>
    </row>
    <row r="84" spans="1:14" x14ac:dyDescent="0.25">
      <c r="A84">
        <f>0.5*(BBDD3D[[#This Row],[ID DS]]+BBDD3D[[#This Row],[Hora]])*(BBDD3D[[#This Row],[ID DS]]+BBDD3D[[#This Row],[Hora]]+1)+BBDD3D[[#This Row],[Hora]]</f>
        <v>963974</v>
      </c>
      <c r="B84">
        <v>2</v>
      </c>
      <c r="C84" t="s">
        <v>373</v>
      </c>
      <c r="D84" s="15" t="s">
        <v>311</v>
      </c>
      <c r="E84" t="s">
        <v>98</v>
      </c>
      <c r="F84">
        <v>50</v>
      </c>
      <c r="G84">
        <v>8</v>
      </c>
      <c r="H84">
        <f>0.5*(BBDD3D[[#This Row],[Dia medicion]]+BBDD3D[[#This Row],[ID Servicio]])*(BBDD3D[[#This Row],[Dia medicion]]+BBDD3D[[#This Row],[ID Servicio]]+1)+BBDD3D[[#This Row],[Dia medicion]]</f>
        <v>1380</v>
      </c>
      <c r="I84">
        <f>IFERROR(VLOOKUP(BBDD3D[[#This Row],[ID DSH]],'2SCC'!$AI$6:$AJ$1000,2,FALSE),0)</f>
        <v>0</v>
      </c>
      <c r="J84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0</v>
      </c>
      <c r="K84">
        <f>IFERROR(VLOOKUP(BBDD3D[[#This Row],[ID DSH]],'2TER'!$AQ$5:$AR$1000,2,FALSE),0)</f>
        <v>0</v>
      </c>
      <c r="L84" s="22">
        <f>IF(BBDD3D[[#This Row],[Frecuencia]]&gt;0,BBDD3D[[#This Row],[Frecuencia]]/BBDD3D[[#This Row],[Muestra]],0)</f>
        <v>0</v>
      </c>
      <c r="M84" t="s">
        <v>11</v>
      </c>
      <c r="N84" t="s">
        <v>21</v>
      </c>
    </row>
    <row r="85" spans="1:14" x14ac:dyDescent="0.25">
      <c r="A85">
        <f>0.5*(BBDD3D[[#This Row],[ID DS]]+BBDD3D[[#This Row],[Hora]])*(BBDD3D[[#This Row],[ID DS]]+BBDD3D[[#This Row],[Hora]]+1)+BBDD3D[[#This Row],[Hora]]</f>
        <v>1038969</v>
      </c>
      <c r="B85">
        <v>2</v>
      </c>
      <c r="C85" t="s">
        <v>373</v>
      </c>
      <c r="D85" s="15" t="s">
        <v>233</v>
      </c>
      <c r="E85" t="s">
        <v>95</v>
      </c>
      <c r="F85">
        <v>51</v>
      </c>
      <c r="G85">
        <v>8</v>
      </c>
      <c r="H85">
        <f>0.5*(BBDD3D[[#This Row],[Dia medicion]]+BBDD3D[[#This Row],[ID Servicio]])*(BBDD3D[[#This Row],[Dia medicion]]+BBDD3D[[#This Row],[ID Servicio]]+1)+BBDD3D[[#This Row],[Dia medicion]]</f>
        <v>1433</v>
      </c>
      <c r="I85">
        <f>IFERROR(VLOOKUP(BBDD3D[[#This Row],[ID DSH]],'2SCC'!$AI$6:$AJ$1000,2,FALSE),0)</f>
        <v>7</v>
      </c>
      <c r="J85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3</v>
      </c>
      <c r="K85">
        <f>IFERROR(VLOOKUP(BBDD3D[[#This Row],[ID DSH]],'2TER'!$AQ$5:$AR$1000,2,FALSE),0)</f>
        <v>3</v>
      </c>
      <c r="L85" s="22">
        <f>IF(BBDD3D[[#This Row],[Frecuencia]]&gt;0,BBDD3D[[#This Row],[Frecuencia]]/BBDD3D[[#This Row],[Muestra]],0)</f>
        <v>2.3333333333333335</v>
      </c>
      <c r="M85" t="s">
        <v>11</v>
      </c>
      <c r="N85" t="s">
        <v>13</v>
      </c>
    </row>
    <row r="86" spans="1:14" x14ac:dyDescent="0.25">
      <c r="A86">
        <f>0.5*(BBDD3D[[#This Row],[ID DS]]+BBDD3D[[#This Row],[Hora]])*(BBDD3D[[#This Row],[ID DS]]+BBDD3D[[#This Row],[Hora]]+1)+BBDD3D[[#This Row],[Hora]]</f>
        <v>1118268</v>
      </c>
      <c r="B86">
        <v>2</v>
      </c>
      <c r="C86" t="s">
        <v>373</v>
      </c>
      <c r="D86" s="15" t="s">
        <v>233</v>
      </c>
      <c r="E86" t="s">
        <v>98</v>
      </c>
      <c r="F86">
        <v>52</v>
      </c>
      <c r="G86">
        <v>8</v>
      </c>
      <c r="H86">
        <f>0.5*(BBDD3D[[#This Row],[Dia medicion]]+BBDD3D[[#This Row],[ID Servicio]])*(BBDD3D[[#This Row],[Dia medicion]]+BBDD3D[[#This Row],[ID Servicio]]+1)+BBDD3D[[#This Row],[Dia medicion]]</f>
        <v>1487</v>
      </c>
      <c r="I86">
        <f>IFERROR(VLOOKUP(BBDD3D[[#This Row],[ID DSH]],'2SCC'!$AI$6:$AJ$1000,2,FALSE),0)</f>
        <v>5</v>
      </c>
      <c r="J86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2</v>
      </c>
      <c r="K86">
        <f>IFERROR(VLOOKUP(BBDD3D[[#This Row],[ID DSH]],'2TER'!$AQ$5:$AR$1000,2,FALSE),0)</f>
        <v>2</v>
      </c>
      <c r="L86" s="22">
        <f>IF(BBDD3D[[#This Row],[Frecuencia]]&gt;0,BBDD3D[[#This Row],[Frecuencia]]/BBDD3D[[#This Row],[Muestra]],0)</f>
        <v>2.5</v>
      </c>
      <c r="M86" t="s">
        <v>11</v>
      </c>
      <c r="N86" t="s">
        <v>25</v>
      </c>
    </row>
    <row r="87" spans="1:14" x14ac:dyDescent="0.25">
      <c r="A87">
        <f>0.5*(BBDD3D[[#This Row],[ID DS]]+BBDD3D[[#This Row],[Hora]])*(BBDD3D[[#This Row],[ID DS]]+BBDD3D[[#This Row],[Hora]]+1)+BBDD3D[[#This Row],[Hora]]</f>
        <v>1202033</v>
      </c>
      <c r="B87">
        <v>2</v>
      </c>
      <c r="C87" t="s">
        <v>373</v>
      </c>
      <c r="D87" s="15" t="s">
        <v>255</v>
      </c>
      <c r="E87" t="s">
        <v>95</v>
      </c>
      <c r="F87">
        <v>53</v>
      </c>
      <c r="G87">
        <v>8</v>
      </c>
      <c r="H87">
        <f>0.5*(BBDD3D[[#This Row],[Dia medicion]]+BBDD3D[[#This Row],[ID Servicio]])*(BBDD3D[[#This Row],[Dia medicion]]+BBDD3D[[#This Row],[ID Servicio]]+1)+BBDD3D[[#This Row],[Dia medicion]]</f>
        <v>1542</v>
      </c>
      <c r="I87">
        <f>IFERROR(VLOOKUP(BBDD3D[[#This Row],[ID DSH]],'2SCC'!$AI$6:$AJ$1000,2,FALSE),0)</f>
        <v>7</v>
      </c>
      <c r="J87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3</v>
      </c>
      <c r="K87">
        <f>IFERROR(VLOOKUP(BBDD3D[[#This Row],[ID DSH]],'2TER'!$AQ$5:$AR$1000,2,FALSE),0)</f>
        <v>3</v>
      </c>
      <c r="L87" s="22">
        <f>IF(BBDD3D[[#This Row],[Frecuencia]]&gt;0,BBDD3D[[#This Row],[Frecuencia]]/BBDD3D[[#This Row],[Muestra]],0)</f>
        <v>2.3333333333333335</v>
      </c>
      <c r="M87" t="s">
        <v>11</v>
      </c>
      <c r="N87" t="s">
        <v>13</v>
      </c>
    </row>
    <row r="88" spans="1:14" x14ac:dyDescent="0.25">
      <c r="A88">
        <f>0.5*(BBDD3D[[#This Row],[ID DS]]+BBDD3D[[#This Row],[Hora]])*(BBDD3D[[#This Row],[ID DS]]+BBDD3D[[#This Row],[Hora]]+1)+BBDD3D[[#This Row],[Hora]]</f>
        <v>1290429</v>
      </c>
      <c r="B88">
        <v>2</v>
      </c>
      <c r="C88" t="s">
        <v>373</v>
      </c>
      <c r="D88" s="15" t="s">
        <v>255</v>
      </c>
      <c r="E88" t="s">
        <v>98</v>
      </c>
      <c r="F88">
        <v>54</v>
      </c>
      <c r="G88">
        <v>8</v>
      </c>
      <c r="H88">
        <f>0.5*(BBDD3D[[#This Row],[Dia medicion]]+BBDD3D[[#This Row],[ID Servicio]])*(BBDD3D[[#This Row],[Dia medicion]]+BBDD3D[[#This Row],[ID Servicio]]+1)+BBDD3D[[#This Row],[Dia medicion]]</f>
        <v>1598</v>
      </c>
      <c r="I88">
        <f>IFERROR(VLOOKUP(BBDD3D[[#This Row],[ID DSH]],'2SCC'!$AI$6:$AJ$1000,2,FALSE),0)</f>
        <v>6</v>
      </c>
      <c r="J88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2</v>
      </c>
      <c r="K88">
        <f>IFERROR(VLOOKUP(BBDD3D[[#This Row],[ID DSH]],'2TER'!$AQ$5:$AR$1000,2,FALSE),0)</f>
        <v>2</v>
      </c>
      <c r="L88" s="22">
        <f>IF(BBDD3D[[#This Row],[Frecuencia]]&gt;0,BBDD3D[[#This Row],[Frecuencia]]/BBDD3D[[#This Row],[Muestra]],0)</f>
        <v>3</v>
      </c>
      <c r="M88" t="s">
        <v>11</v>
      </c>
      <c r="N88" t="s">
        <v>29</v>
      </c>
    </row>
    <row r="89" spans="1:14" x14ac:dyDescent="0.25">
      <c r="A89">
        <f>0.5*(BBDD3D[[#This Row],[ID DS]]+BBDD3D[[#This Row],[Hora]])*(BBDD3D[[#This Row],[ID DS]]+BBDD3D[[#This Row],[Hora]]+1)+BBDD3D[[#This Row],[Hora]]</f>
        <v>1383624</v>
      </c>
      <c r="B89">
        <v>2</v>
      </c>
      <c r="C89" t="s">
        <v>373</v>
      </c>
      <c r="D89" s="15" t="s">
        <v>307</v>
      </c>
      <c r="E89" t="s">
        <v>95</v>
      </c>
      <c r="F89">
        <v>55</v>
      </c>
      <c r="G89">
        <v>8</v>
      </c>
      <c r="H89">
        <f>0.5*(BBDD3D[[#This Row],[Dia medicion]]+BBDD3D[[#This Row],[ID Servicio]])*(BBDD3D[[#This Row],[Dia medicion]]+BBDD3D[[#This Row],[ID Servicio]]+1)+BBDD3D[[#This Row],[Dia medicion]]</f>
        <v>1655</v>
      </c>
      <c r="I89">
        <f>IFERROR(VLOOKUP(BBDD3D[[#This Row],[ID DSH]],'2SCC'!$AI$6:$AJ$1000,2,FALSE),0)</f>
        <v>0</v>
      </c>
      <c r="J89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0</v>
      </c>
      <c r="K89">
        <f>IFERROR(VLOOKUP(BBDD3D[[#This Row],[ID DSH]],'2TER'!$AQ$5:$AR$1000,2,FALSE),0)</f>
        <v>0</v>
      </c>
      <c r="L89" s="22">
        <f>IF(BBDD3D[[#This Row],[Frecuencia]]&gt;0,BBDD3D[[#This Row],[Frecuencia]]/BBDD3D[[#This Row],[Muestra]],0)</f>
        <v>0</v>
      </c>
      <c r="M89" t="s">
        <v>11</v>
      </c>
      <c r="N89" t="s">
        <v>19</v>
      </c>
    </row>
    <row r="90" spans="1:14" x14ac:dyDescent="0.25">
      <c r="A90">
        <f>0.5*(BBDD3D[[#This Row],[ID DS]]+BBDD3D[[#This Row],[Hora]])*(BBDD3D[[#This Row],[ID DS]]+BBDD3D[[#This Row],[Hora]]+1)+BBDD3D[[#This Row],[Hora]]</f>
        <v>1481789</v>
      </c>
      <c r="B90">
        <v>2</v>
      </c>
      <c r="C90" t="s">
        <v>373</v>
      </c>
      <c r="D90" s="15" t="s">
        <v>304</v>
      </c>
      <c r="E90" t="s">
        <v>98</v>
      </c>
      <c r="F90">
        <v>56</v>
      </c>
      <c r="G90">
        <v>8</v>
      </c>
      <c r="H90">
        <f>0.5*(BBDD3D[[#This Row],[Dia medicion]]+BBDD3D[[#This Row],[ID Servicio]])*(BBDD3D[[#This Row],[Dia medicion]]+BBDD3D[[#This Row],[ID Servicio]]+1)+BBDD3D[[#This Row],[Dia medicion]]</f>
        <v>1713</v>
      </c>
      <c r="I90">
        <f>IFERROR(VLOOKUP(BBDD3D[[#This Row],[ID DSH]],'2SCC'!$AI$6:$AJ$1000,2,FALSE),0)</f>
        <v>0</v>
      </c>
      <c r="J90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0</v>
      </c>
      <c r="K90">
        <f>IFERROR(VLOOKUP(BBDD3D[[#This Row],[ID DSH]],'2TER'!$AQ$5:$AR$1000,2,FALSE),0)</f>
        <v>0</v>
      </c>
      <c r="L90" s="22">
        <f>IF(BBDD3D[[#This Row],[Frecuencia]]&gt;0,BBDD3D[[#This Row],[Frecuencia]]/BBDD3D[[#This Row],[Muestra]],0)</f>
        <v>0</v>
      </c>
      <c r="M90" t="s">
        <v>11</v>
      </c>
      <c r="N90" t="s">
        <v>21</v>
      </c>
    </row>
    <row r="91" spans="1:14" x14ac:dyDescent="0.25">
      <c r="A91">
        <f>0.5*(BBDD3D[[#This Row],[ID DS]]+BBDD3D[[#This Row],[Hora]])*(BBDD3D[[#This Row],[ID DS]]+BBDD3D[[#This Row],[Hora]]+1)+BBDD3D[[#This Row],[Hora]]</f>
        <v>1585098</v>
      </c>
      <c r="B91">
        <v>2</v>
      </c>
      <c r="C91" t="s">
        <v>373</v>
      </c>
      <c r="D91" s="15" t="s">
        <v>247</v>
      </c>
      <c r="E91" t="s">
        <v>95</v>
      </c>
      <c r="F91">
        <v>57</v>
      </c>
      <c r="G91">
        <v>8</v>
      </c>
      <c r="H91">
        <f>0.5*(BBDD3D[[#This Row],[Dia medicion]]+BBDD3D[[#This Row],[ID Servicio]])*(BBDD3D[[#This Row],[Dia medicion]]+BBDD3D[[#This Row],[ID Servicio]]+1)+BBDD3D[[#This Row],[Dia medicion]]</f>
        <v>1772</v>
      </c>
      <c r="I91">
        <f>IFERROR(VLOOKUP(BBDD3D[[#This Row],[ID DSH]],'2SCC'!$AI$6:$AJ$1000,2,FALSE),0)</f>
        <v>6</v>
      </c>
      <c r="J91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2</v>
      </c>
      <c r="K91">
        <f>IFERROR(VLOOKUP(BBDD3D[[#This Row],[ID DSH]],'2TER'!$AQ$5:$AR$1000,2,FALSE),0)</f>
        <v>2</v>
      </c>
      <c r="L91" s="22">
        <f>IF(BBDD3D[[#This Row],[Frecuencia]]&gt;0,BBDD3D[[#This Row],[Frecuencia]]/BBDD3D[[#This Row],[Muestra]],0)</f>
        <v>3</v>
      </c>
      <c r="M91" t="s">
        <v>11</v>
      </c>
      <c r="N91" t="s">
        <v>13</v>
      </c>
    </row>
    <row r="92" spans="1:14" x14ac:dyDescent="0.25">
      <c r="A92">
        <f>0.5*(BBDD3D[[#This Row],[ID DS]]+BBDD3D[[#This Row],[Hora]])*(BBDD3D[[#This Row],[ID DS]]+BBDD3D[[#This Row],[Hora]]+1)+BBDD3D[[#This Row],[Hora]]</f>
        <v>1693728</v>
      </c>
      <c r="B92">
        <v>2</v>
      </c>
      <c r="C92" t="s">
        <v>373</v>
      </c>
      <c r="D92" s="15" t="s">
        <v>247</v>
      </c>
      <c r="E92" t="s">
        <v>98</v>
      </c>
      <c r="F92">
        <v>58</v>
      </c>
      <c r="G92">
        <v>8</v>
      </c>
      <c r="H92">
        <f>0.5*(BBDD3D[[#This Row],[Dia medicion]]+BBDD3D[[#This Row],[ID Servicio]])*(BBDD3D[[#This Row],[Dia medicion]]+BBDD3D[[#This Row],[ID Servicio]]+1)+BBDD3D[[#This Row],[Dia medicion]]</f>
        <v>1832</v>
      </c>
      <c r="I92">
        <f>IFERROR(VLOOKUP(BBDD3D[[#This Row],[ID DSH]],'2SCC'!$AI$6:$AJ$1000,2,FALSE),0)</f>
        <v>4</v>
      </c>
      <c r="J92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2</v>
      </c>
      <c r="K92">
        <f>IFERROR(VLOOKUP(BBDD3D[[#This Row],[ID DSH]],'2TER'!$AQ$5:$AR$1000,2,FALSE),0)</f>
        <v>3</v>
      </c>
      <c r="L92" s="22">
        <f>IF(BBDD3D[[#This Row],[Frecuencia]]&gt;0,BBDD3D[[#This Row],[Frecuencia]]/BBDD3D[[#This Row],[Muestra]],0)</f>
        <v>1.3333333333333333</v>
      </c>
      <c r="M92" t="s">
        <v>11</v>
      </c>
      <c r="N92" t="s">
        <v>35</v>
      </c>
    </row>
    <row r="93" spans="1:14" x14ac:dyDescent="0.25">
      <c r="A93">
        <f>0.5*(BBDD3D[[#This Row],[ID DS]]+BBDD3D[[#This Row],[Hora]])*(BBDD3D[[#This Row],[ID DS]]+BBDD3D[[#This Row],[Hora]]+1)+BBDD3D[[#This Row],[Hora]]</f>
        <v>1807859</v>
      </c>
      <c r="B93">
        <v>2</v>
      </c>
      <c r="C93" t="s">
        <v>373</v>
      </c>
      <c r="D93" s="15" t="s">
        <v>235</v>
      </c>
      <c r="E93" t="s">
        <v>95</v>
      </c>
      <c r="F93">
        <v>59</v>
      </c>
      <c r="G93">
        <v>8</v>
      </c>
      <c r="H93">
        <f>0.5*(BBDD3D[[#This Row],[Dia medicion]]+BBDD3D[[#This Row],[ID Servicio]])*(BBDD3D[[#This Row],[Dia medicion]]+BBDD3D[[#This Row],[ID Servicio]]+1)+BBDD3D[[#This Row],[Dia medicion]]</f>
        <v>1893</v>
      </c>
      <c r="I93">
        <f>IFERROR(VLOOKUP(BBDD3D[[#This Row],[ID DSH]],'2SCC'!$AI$6:$AJ$1000,2,FALSE),0)</f>
        <v>7</v>
      </c>
      <c r="J93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3</v>
      </c>
      <c r="K93">
        <f>IFERROR(VLOOKUP(BBDD3D[[#This Row],[ID DSH]],'2TER'!$AQ$5:$AR$1000,2,FALSE),0)</f>
        <v>3</v>
      </c>
      <c r="L93" s="22">
        <f>IF(BBDD3D[[#This Row],[Frecuencia]]&gt;0,BBDD3D[[#This Row],[Frecuencia]]/BBDD3D[[#This Row],[Muestra]],0)</f>
        <v>2.3333333333333335</v>
      </c>
      <c r="M93" t="s">
        <v>11</v>
      </c>
      <c r="N93" t="s">
        <v>13</v>
      </c>
    </row>
    <row r="94" spans="1:14" x14ac:dyDescent="0.25">
      <c r="A94">
        <f>0.5*(BBDD3D[[#This Row],[ID DS]]+BBDD3D[[#This Row],[Hora]])*(BBDD3D[[#This Row],[ID DS]]+BBDD3D[[#This Row],[Hora]]+1)+BBDD3D[[#This Row],[Hora]]</f>
        <v>1927674</v>
      </c>
      <c r="B94">
        <v>2</v>
      </c>
      <c r="C94" t="s">
        <v>373</v>
      </c>
      <c r="D94" s="15" t="s">
        <v>235</v>
      </c>
      <c r="E94" t="s">
        <v>98</v>
      </c>
      <c r="F94">
        <v>60</v>
      </c>
      <c r="G94">
        <v>8</v>
      </c>
      <c r="H94">
        <f>0.5*(BBDD3D[[#This Row],[Dia medicion]]+BBDD3D[[#This Row],[ID Servicio]])*(BBDD3D[[#This Row],[Dia medicion]]+BBDD3D[[#This Row],[ID Servicio]]+1)+BBDD3D[[#This Row],[Dia medicion]]</f>
        <v>1955</v>
      </c>
      <c r="I94">
        <f>IFERROR(VLOOKUP(BBDD3D[[#This Row],[ID DSH]],'2SCC'!$AI$6:$AJ$1000,2,FALSE),0)</f>
        <v>4</v>
      </c>
      <c r="J94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2</v>
      </c>
      <c r="K94">
        <f>IFERROR(VLOOKUP(BBDD3D[[#This Row],[ID DSH]],'2TER'!$AQ$5:$AR$1000,2,FALSE),0)</f>
        <v>2</v>
      </c>
      <c r="L94" s="22">
        <f>IF(BBDD3D[[#This Row],[Frecuencia]]&gt;0,BBDD3D[[#This Row],[Frecuencia]]/BBDD3D[[#This Row],[Muestra]],0)</f>
        <v>2</v>
      </c>
      <c r="M94" t="s">
        <v>11</v>
      </c>
      <c r="N94" t="s">
        <v>39</v>
      </c>
    </row>
    <row r="95" spans="1:14" x14ac:dyDescent="0.25">
      <c r="A95">
        <f>0.5*(BBDD3D[[#This Row],[ID DS]]+BBDD3D[[#This Row],[Hora]])*(BBDD3D[[#This Row],[ID DS]]+BBDD3D[[#This Row],[Hora]]+1)+BBDD3D[[#This Row],[Hora]]</f>
        <v>2053359</v>
      </c>
      <c r="B95">
        <v>2</v>
      </c>
      <c r="C95" t="s">
        <v>373</v>
      </c>
      <c r="D95" s="15" t="s">
        <v>300</v>
      </c>
      <c r="E95" t="s">
        <v>95</v>
      </c>
      <c r="F95">
        <v>61</v>
      </c>
      <c r="G95">
        <v>8</v>
      </c>
      <c r="H95">
        <f>0.5*(BBDD3D[[#This Row],[Dia medicion]]+BBDD3D[[#This Row],[ID Servicio]])*(BBDD3D[[#This Row],[Dia medicion]]+BBDD3D[[#This Row],[ID Servicio]]+1)+BBDD3D[[#This Row],[Dia medicion]]</f>
        <v>2018</v>
      </c>
      <c r="I95">
        <f>IFERROR(VLOOKUP(BBDD3D[[#This Row],[ID DSH]],'2SCC'!$AI$6:$AJ$1000,2,FALSE),0)</f>
        <v>0</v>
      </c>
      <c r="J95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0</v>
      </c>
      <c r="K95">
        <f>IFERROR(VLOOKUP(BBDD3D[[#This Row],[ID DSH]],'2TER'!$AQ$5:$AR$1000,2,FALSE),0)</f>
        <v>0</v>
      </c>
      <c r="L95" s="22">
        <f>IF(BBDD3D[[#This Row],[Frecuencia]]&gt;0,BBDD3D[[#This Row],[Frecuencia]]/BBDD3D[[#This Row],[Muestra]],0)</f>
        <v>0</v>
      </c>
      <c r="M95" t="s">
        <v>11</v>
      </c>
      <c r="N95" t="s">
        <v>41</v>
      </c>
    </row>
    <row r="96" spans="1:14" x14ac:dyDescent="0.25">
      <c r="A96">
        <f>0.5*(BBDD3D[[#This Row],[ID DS]]+BBDD3D[[#This Row],[Hora]])*(BBDD3D[[#This Row],[ID DS]]+BBDD3D[[#This Row],[Hora]]+1)+BBDD3D[[#This Row],[Hora]]</f>
        <v>2185103</v>
      </c>
      <c r="B96">
        <v>2</v>
      </c>
      <c r="C96" t="s">
        <v>373</v>
      </c>
      <c r="D96" s="15" t="s">
        <v>298</v>
      </c>
      <c r="E96" t="s">
        <v>98</v>
      </c>
      <c r="F96">
        <v>62</v>
      </c>
      <c r="G96">
        <v>8</v>
      </c>
      <c r="H96">
        <f>0.5*(BBDD3D[[#This Row],[Dia medicion]]+BBDD3D[[#This Row],[ID Servicio]])*(BBDD3D[[#This Row],[Dia medicion]]+BBDD3D[[#This Row],[ID Servicio]]+1)+BBDD3D[[#This Row],[Dia medicion]]</f>
        <v>2082</v>
      </c>
      <c r="I96">
        <f>IFERROR(VLOOKUP(BBDD3D[[#This Row],[ID DSH]],'2SCC'!$AI$6:$AJ$1000,2,FALSE),0)</f>
        <v>0</v>
      </c>
      <c r="J96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0</v>
      </c>
      <c r="K96">
        <f>IFERROR(VLOOKUP(BBDD3D[[#This Row],[ID DSH]],'2TER'!$AQ$5:$AR$1000,2,FALSE),0)</f>
        <v>0</v>
      </c>
      <c r="L96" s="22">
        <f>IF(BBDD3D[[#This Row],[Frecuencia]]&gt;0,BBDD3D[[#This Row],[Frecuencia]]/BBDD3D[[#This Row],[Muestra]],0)</f>
        <v>0</v>
      </c>
      <c r="M96" t="s">
        <v>11</v>
      </c>
      <c r="N96" t="s">
        <v>43</v>
      </c>
    </row>
    <row r="97" spans="1:14" x14ac:dyDescent="0.25">
      <c r="A97">
        <f>0.5*(BBDD3D[[#This Row],[ID DS]]+BBDD3D[[#This Row],[Hora]])*(BBDD3D[[#This Row],[ID DS]]+BBDD3D[[#This Row],[Hora]]+1)+BBDD3D[[#This Row],[Hora]]</f>
        <v>2323098</v>
      </c>
      <c r="B97">
        <v>2</v>
      </c>
      <c r="C97" t="s">
        <v>373</v>
      </c>
      <c r="D97" s="15" t="s">
        <v>291</v>
      </c>
      <c r="E97" t="s">
        <v>95</v>
      </c>
      <c r="F97">
        <v>63</v>
      </c>
      <c r="G97">
        <v>8</v>
      </c>
      <c r="H97">
        <f>0.5*(BBDD3D[[#This Row],[Dia medicion]]+BBDD3D[[#This Row],[ID Servicio]])*(BBDD3D[[#This Row],[Dia medicion]]+BBDD3D[[#This Row],[ID Servicio]]+1)+BBDD3D[[#This Row],[Dia medicion]]</f>
        <v>2147</v>
      </c>
      <c r="I97">
        <f>IFERROR(VLOOKUP(BBDD3D[[#This Row],[ID DSH]],'2SCC'!$AI$6:$AJ$1000,2,FALSE),0)</f>
        <v>3</v>
      </c>
      <c r="J97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2</v>
      </c>
      <c r="K97">
        <f>IFERROR(VLOOKUP(BBDD3D[[#This Row],[ID DSH]],'2TER'!$AQ$5:$AR$1000,2,FALSE),0)</f>
        <v>2</v>
      </c>
      <c r="L97" s="22">
        <f>IF(BBDD3D[[#This Row],[Frecuencia]]&gt;0,BBDD3D[[#This Row],[Frecuencia]]/BBDD3D[[#This Row],[Muestra]],0)</f>
        <v>1.5</v>
      </c>
      <c r="M97" t="s">
        <v>44</v>
      </c>
      <c r="N97" t="s">
        <v>46</v>
      </c>
    </row>
    <row r="98" spans="1:14" x14ac:dyDescent="0.25">
      <c r="A98">
        <f>0.5*(BBDD3D[[#This Row],[ID DS]]+BBDD3D[[#This Row],[Hora]])*(BBDD3D[[#This Row],[ID DS]]+BBDD3D[[#This Row],[Hora]]+1)+BBDD3D[[#This Row],[Hora]]</f>
        <v>2467539</v>
      </c>
      <c r="B98">
        <v>2</v>
      </c>
      <c r="C98" t="s">
        <v>373</v>
      </c>
      <c r="D98" s="15" t="s">
        <v>291</v>
      </c>
      <c r="E98" t="s">
        <v>98</v>
      </c>
      <c r="F98">
        <v>64</v>
      </c>
      <c r="G98">
        <v>8</v>
      </c>
      <c r="H98">
        <f>0.5*(BBDD3D[[#This Row],[Dia medicion]]+BBDD3D[[#This Row],[ID Servicio]])*(BBDD3D[[#This Row],[Dia medicion]]+BBDD3D[[#This Row],[ID Servicio]]+1)+BBDD3D[[#This Row],[Dia medicion]]</f>
        <v>2213</v>
      </c>
      <c r="I98">
        <f>IFERROR(VLOOKUP(BBDD3D[[#This Row],[ID DSH]],'2SCC'!$AI$6:$AJ$1000,2,FALSE),0)</f>
        <v>3</v>
      </c>
      <c r="J98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2</v>
      </c>
      <c r="K98">
        <f>IFERROR(VLOOKUP(BBDD3D[[#This Row],[ID DSH]],'2TER'!$AQ$5:$AR$1000,2,FALSE),0)</f>
        <v>2</v>
      </c>
      <c r="L98" s="22">
        <f>IF(BBDD3D[[#This Row],[Frecuencia]]&gt;0,BBDD3D[[#This Row],[Frecuencia]]/BBDD3D[[#This Row],[Muestra]],0)</f>
        <v>1.5</v>
      </c>
      <c r="M98" t="s">
        <v>44</v>
      </c>
      <c r="N98" t="s">
        <v>47</v>
      </c>
    </row>
    <row r="99" spans="1:14" x14ac:dyDescent="0.25">
      <c r="A99">
        <f>0.5*(BBDD3D[[#This Row],[ID DS]]+BBDD3D[[#This Row],[Hora]])*(BBDD3D[[#This Row],[ID DS]]+BBDD3D[[#This Row],[Hora]]+1)+BBDD3D[[#This Row],[Hora]]</f>
        <v>2618624</v>
      </c>
      <c r="B99">
        <v>2</v>
      </c>
      <c r="C99" t="s">
        <v>373</v>
      </c>
      <c r="D99" s="15" t="s">
        <v>125</v>
      </c>
      <c r="E99" t="s">
        <v>95</v>
      </c>
      <c r="F99">
        <v>65</v>
      </c>
      <c r="G99">
        <v>8</v>
      </c>
      <c r="H99">
        <f>0.5*(BBDD3D[[#This Row],[Dia medicion]]+BBDD3D[[#This Row],[ID Servicio]])*(BBDD3D[[#This Row],[Dia medicion]]+BBDD3D[[#This Row],[ID Servicio]]+1)+BBDD3D[[#This Row],[Dia medicion]]</f>
        <v>2280</v>
      </c>
      <c r="I99">
        <f>IFERROR(VLOOKUP(BBDD3D[[#This Row],[ID DSH]],'2SCC'!$AI$6:$AJ$1000,2,FALSE),0)</f>
        <v>2</v>
      </c>
      <c r="J99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2</v>
      </c>
      <c r="K99">
        <f>IFERROR(VLOOKUP(BBDD3D[[#This Row],[ID DSH]],'2TER'!$AQ$5:$AR$1000,2,FALSE),0)</f>
        <v>2</v>
      </c>
      <c r="L99" s="22">
        <f>IF(BBDD3D[[#This Row],[Frecuencia]]&gt;0,BBDD3D[[#This Row],[Frecuencia]]/BBDD3D[[#This Row],[Muestra]],0)</f>
        <v>1</v>
      </c>
      <c r="M99" t="s">
        <v>44</v>
      </c>
      <c r="N99" t="s">
        <v>46</v>
      </c>
    </row>
    <row r="100" spans="1:14" x14ac:dyDescent="0.25">
      <c r="A100">
        <f>0.5*(BBDD3D[[#This Row],[ID DS]]+BBDD3D[[#This Row],[Hora]])*(BBDD3D[[#This Row],[ID DS]]+BBDD3D[[#This Row],[Hora]]+1)+BBDD3D[[#This Row],[Hora]]</f>
        <v>2776554</v>
      </c>
      <c r="B100">
        <v>2</v>
      </c>
      <c r="C100" t="s">
        <v>373</v>
      </c>
      <c r="D100" s="15" t="s">
        <v>125</v>
      </c>
      <c r="E100" t="s">
        <v>98</v>
      </c>
      <c r="F100">
        <v>66</v>
      </c>
      <c r="G100">
        <v>8</v>
      </c>
      <c r="H100">
        <f>0.5*(BBDD3D[[#This Row],[Dia medicion]]+BBDD3D[[#This Row],[ID Servicio]])*(BBDD3D[[#This Row],[Dia medicion]]+BBDD3D[[#This Row],[ID Servicio]]+1)+BBDD3D[[#This Row],[Dia medicion]]</f>
        <v>2348</v>
      </c>
      <c r="I100">
        <f>IFERROR(VLOOKUP(BBDD3D[[#This Row],[ID DSH]],'2SCC'!$AI$6:$AJ$1000,2,FALSE),0)</f>
        <v>1</v>
      </c>
      <c r="J100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1</v>
      </c>
      <c r="K100">
        <f>IFERROR(VLOOKUP(BBDD3D[[#This Row],[ID DSH]],'2TER'!$AQ$5:$AR$1000,2,FALSE),0)</f>
        <v>1</v>
      </c>
      <c r="L100" s="22">
        <f>IF(BBDD3D[[#This Row],[Frecuencia]]&gt;0,BBDD3D[[#This Row],[Frecuencia]]/BBDD3D[[#This Row],[Muestra]],0)</f>
        <v>1</v>
      </c>
      <c r="M100" t="s">
        <v>44</v>
      </c>
      <c r="N100" t="s">
        <v>50</v>
      </c>
    </row>
    <row r="101" spans="1:14" x14ac:dyDescent="0.25">
      <c r="A101">
        <f>0.5*(BBDD3D[[#This Row],[ID DS]]+BBDD3D[[#This Row],[Hora]])*(BBDD3D[[#This Row],[ID DS]]+BBDD3D[[#This Row],[Hora]]+1)+BBDD3D[[#This Row],[Hora]]</f>
        <v>2941533</v>
      </c>
      <c r="B101">
        <v>2</v>
      </c>
      <c r="C101" t="s">
        <v>373</v>
      </c>
      <c r="D101" s="15" t="s">
        <v>286</v>
      </c>
      <c r="E101" t="s">
        <v>95</v>
      </c>
      <c r="F101">
        <v>67</v>
      </c>
      <c r="G101">
        <v>8</v>
      </c>
      <c r="H101">
        <f>0.5*(BBDD3D[[#This Row],[Dia medicion]]+BBDD3D[[#This Row],[ID Servicio]])*(BBDD3D[[#This Row],[Dia medicion]]+BBDD3D[[#This Row],[ID Servicio]]+1)+BBDD3D[[#This Row],[Dia medicion]]</f>
        <v>2417</v>
      </c>
      <c r="I101">
        <f>IFERROR(VLOOKUP(BBDD3D[[#This Row],[ID DSH]],'2SCC'!$AI$6:$AJ$1000,2,FALSE),0)</f>
        <v>1</v>
      </c>
      <c r="J101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1</v>
      </c>
      <c r="K101">
        <f>IFERROR(VLOOKUP(BBDD3D[[#This Row],[ID DSH]],'2TER'!$AQ$5:$AR$1000,2,FALSE),0)</f>
        <v>1</v>
      </c>
      <c r="L101" s="22">
        <f>IF(BBDD3D[[#This Row],[Frecuencia]]&gt;0,BBDD3D[[#This Row],[Frecuencia]]/BBDD3D[[#This Row],[Muestra]],0)</f>
        <v>1</v>
      </c>
      <c r="M101" t="s">
        <v>44</v>
      </c>
      <c r="N101" t="s">
        <v>46</v>
      </c>
    </row>
    <row r="102" spans="1:14" x14ac:dyDescent="0.25">
      <c r="A102">
        <f>0.5*(BBDD3D[[#This Row],[ID DS]]+BBDD3D[[#This Row],[Hora]])*(BBDD3D[[#This Row],[ID DS]]+BBDD3D[[#This Row],[Hora]]+1)+BBDD3D[[#This Row],[Hora]]</f>
        <v>3113768</v>
      </c>
      <c r="B102">
        <v>2</v>
      </c>
      <c r="C102" t="s">
        <v>373</v>
      </c>
      <c r="D102" s="15" t="s">
        <v>286</v>
      </c>
      <c r="E102" t="s">
        <v>98</v>
      </c>
      <c r="F102">
        <v>68</v>
      </c>
      <c r="G102">
        <v>8</v>
      </c>
      <c r="H102">
        <f>0.5*(BBDD3D[[#This Row],[Dia medicion]]+BBDD3D[[#This Row],[ID Servicio]])*(BBDD3D[[#This Row],[Dia medicion]]+BBDD3D[[#This Row],[ID Servicio]]+1)+BBDD3D[[#This Row],[Dia medicion]]</f>
        <v>2487</v>
      </c>
      <c r="I102">
        <f>IFERROR(VLOOKUP(BBDD3D[[#This Row],[ID DSH]],'2SCC'!$AI$6:$AJ$1000,2,FALSE),0)</f>
        <v>2</v>
      </c>
      <c r="J102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2</v>
      </c>
      <c r="K102">
        <f>IFERROR(VLOOKUP(BBDD3D[[#This Row],[ID DSH]],'2TER'!$AQ$5:$AR$1000,2,FALSE),0)</f>
        <v>2</v>
      </c>
      <c r="L102" s="22">
        <f>IF(BBDD3D[[#This Row],[Frecuencia]]&gt;0,BBDD3D[[#This Row],[Frecuencia]]/BBDD3D[[#This Row],[Muestra]],0)</f>
        <v>1</v>
      </c>
      <c r="M102" t="s">
        <v>44</v>
      </c>
      <c r="N102" t="s">
        <v>53</v>
      </c>
    </row>
    <row r="103" spans="1:14" x14ac:dyDescent="0.25">
      <c r="A103">
        <f>0.5*(BBDD3D[[#This Row],[ID DS]]+BBDD3D[[#This Row],[Hora]])*(BBDD3D[[#This Row],[ID DS]]+BBDD3D[[#This Row],[Hora]]+1)+BBDD3D[[#This Row],[Hora]]</f>
        <v>3293469</v>
      </c>
      <c r="B103">
        <v>2</v>
      </c>
      <c r="C103" t="s">
        <v>373</v>
      </c>
      <c r="D103" s="15" t="s">
        <v>139</v>
      </c>
      <c r="E103" t="s">
        <v>95</v>
      </c>
      <c r="F103">
        <v>69</v>
      </c>
      <c r="G103">
        <v>8</v>
      </c>
      <c r="H103">
        <f>0.5*(BBDD3D[[#This Row],[Dia medicion]]+BBDD3D[[#This Row],[ID Servicio]])*(BBDD3D[[#This Row],[Dia medicion]]+BBDD3D[[#This Row],[ID Servicio]]+1)+BBDD3D[[#This Row],[Dia medicion]]</f>
        <v>2558</v>
      </c>
      <c r="I103">
        <f>IFERROR(VLOOKUP(BBDD3D[[#This Row],[ID DSH]],'2SCC'!$AI$6:$AJ$1000,2,FALSE),0)</f>
        <v>3</v>
      </c>
      <c r="J103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2</v>
      </c>
      <c r="K103">
        <f>IFERROR(VLOOKUP(BBDD3D[[#This Row],[ID DSH]],'2TER'!$AQ$5:$AR$1000,2,FALSE),0)</f>
        <v>2</v>
      </c>
      <c r="L103" s="22">
        <f>IF(BBDD3D[[#This Row],[Frecuencia]]&gt;0,BBDD3D[[#This Row],[Frecuencia]]/BBDD3D[[#This Row],[Muestra]],0)</f>
        <v>1.5</v>
      </c>
      <c r="M103" t="s">
        <v>44</v>
      </c>
      <c r="N103" t="s">
        <v>46</v>
      </c>
    </row>
    <row r="104" spans="1:14" x14ac:dyDescent="0.25">
      <c r="A104">
        <f>0.5*(BBDD3D[[#This Row],[ID DS]]+BBDD3D[[#This Row],[Hora]])*(BBDD3D[[#This Row],[ID DS]]+BBDD3D[[#This Row],[Hora]]+1)+BBDD3D[[#This Row],[Hora]]</f>
        <v>3480849</v>
      </c>
      <c r="B104">
        <v>2</v>
      </c>
      <c r="C104" t="s">
        <v>373</v>
      </c>
      <c r="D104" s="15" t="s">
        <v>139</v>
      </c>
      <c r="E104" t="s">
        <v>98</v>
      </c>
      <c r="F104">
        <v>70</v>
      </c>
      <c r="G104">
        <v>8</v>
      </c>
      <c r="H104">
        <f>0.5*(BBDD3D[[#This Row],[Dia medicion]]+BBDD3D[[#This Row],[ID Servicio]])*(BBDD3D[[#This Row],[Dia medicion]]+BBDD3D[[#This Row],[ID Servicio]]+1)+BBDD3D[[#This Row],[Dia medicion]]</f>
        <v>2630</v>
      </c>
      <c r="I104">
        <f>IFERROR(VLOOKUP(BBDD3D[[#This Row],[ID DSH]],'2SCC'!$AI$6:$AJ$1000,2,FALSE),0)</f>
        <v>2</v>
      </c>
      <c r="J104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2</v>
      </c>
      <c r="K104">
        <f>IFERROR(VLOOKUP(BBDD3D[[#This Row],[ID DSH]],'2TER'!$AQ$5:$AR$1000,2,FALSE),0)</f>
        <v>2</v>
      </c>
      <c r="L104" s="22">
        <f>IF(BBDD3D[[#This Row],[Frecuencia]]&gt;0,BBDD3D[[#This Row],[Frecuencia]]/BBDD3D[[#This Row],[Muestra]],0)</f>
        <v>1</v>
      </c>
      <c r="M104" t="s">
        <v>44</v>
      </c>
      <c r="N104" t="s">
        <v>47</v>
      </c>
    </row>
    <row r="105" spans="1:14" x14ac:dyDescent="0.25">
      <c r="A105">
        <f>0.5*(BBDD3D[[#This Row],[ID DS]]+BBDD3D[[#This Row],[Hora]])*(BBDD3D[[#This Row],[ID DS]]+BBDD3D[[#This Row],[Hora]]+1)+BBDD3D[[#This Row],[Hora]]</f>
        <v>3676124</v>
      </c>
      <c r="B105">
        <v>2</v>
      </c>
      <c r="C105" t="s">
        <v>373</v>
      </c>
      <c r="D105" s="15" t="s">
        <v>140</v>
      </c>
      <c r="E105" t="s">
        <v>95</v>
      </c>
      <c r="F105">
        <v>71</v>
      </c>
      <c r="G105">
        <v>8</v>
      </c>
      <c r="H105">
        <f>0.5*(BBDD3D[[#This Row],[Dia medicion]]+BBDD3D[[#This Row],[ID Servicio]])*(BBDD3D[[#This Row],[Dia medicion]]+BBDD3D[[#This Row],[ID Servicio]]+1)+BBDD3D[[#This Row],[Dia medicion]]</f>
        <v>2703</v>
      </c>
      <c r="I105">
        <f>IFERROR(VLOOKUP(BBDD3D[[#This Row],[ID DSH]],'2SCC'!$AI$6:$AJ$1000,2,FALSE),0)</f>
        <v>3</v>
      </c>
      <c r="J105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2</v>
      </c>
      <c r="K105">
        <f>IFERROR(VLOOKUP(BBDD3D[[#This Row],[ID DSH]],'2TER'!$AQ$5:$AR$1000,2,FALSE),0)</f>
        <v>2</v>
      </c>
      <c r="L105" s="22">
        <f>IF(BBDD3D[[#This Row],[Frecuencia]]&gt;0,BBDD3D[[#This Row],[Frecuencia]]/BBDD3D[[#This Row],[Muestra]],0)</f>
        <v>1.5</v>
      </c>
      <c r="M105" t="s">
        <v>44</v>
      </c>
      <c r="N105" t="s">
        <v>46</v>
      </c>
    </row>
    <row r="106" spans="1:14" x14ac:dyDescent="0.25">
      <c r="A106">
        <f>0.5*(BBDD3D[[#This Row],[ID DS]]+BBDD3D[[#This Row],[Hora]])*(BBDD3D[[#This Row],[ID DS]]+BBDD3D[[#This Row],[Hora]]+1)+BBDD3D[[#This Row],[Hora]]</f>
        <v>3879513</v>
      </c>
      <c r="B106">
        <v>2</v>
      </c>
      <c r="C106" t="s">
        <v>373</v>
      </c>
      <c r="D106" s="15" t="s">
        <v>140</v>
      </c>
      <c r="E106" t="s">
        <v>98</v>
      </c>
      <c r="F106">
        <v>72</v>
      </c>
      <c r="G106">
        <v>8</v>
      </c>
      <c r="H106">
        <f>0.5*(BBDD3D[[#This Row],[Dia medicion]]+BBDD3D[[#This Row],[ID Servicio]])*(BBDD3D[[#This Row],[Dia medicion]]+BBDD3D[[#This Row],[ID Servicio]]+1)+BBDD3D[[#This Row],[Dia medicion]]</f>
        <v>2777</v>
      </c>
      <c r="I106">
        <f>IFERROR(VLOOKUP(BBDD3D[[#This Row],[ID DSH]],'2SCC'!$AI$6:$AJ$1000,2,FALSE),0)</f>
        <v>3</v>
      </c>
      <c r="J106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2</v>
      </c>
      <c r="K106">
        <f>IFERROR(VLOOKUP(BBDD3D[[#This Row],[ID DSH]],'2TER'!$AQ$5:$AR$1000,2,FALSE),0)</f>
        <v>2</v>
      </c>
      <c r="L106" s="22">
        <f>IF(BBDD3D[[#This Row],[Frecuencia]]&gt;0,BBDD3D[[#This Row],[Frecuencia]]/BBDD3D[[#This Row],[Muestra]],0)</f>
        <v>1.5</v>
      </c>
      <c r="M106" t="s">
        <v>44</v>
      </c>
      <c r="N106" t="s">
        <v>61</v>
      </c>
    </row>
    <row r="107" spans="1:14" x14ac:dyDescent="0.25">
      <c r="A107">
        <f>0.5*(BBDD3D[[#This Row],[ID DS]]+BBDD3D[[#This Row],[Hora]])*(BBDD3D[[#This Row],[ID DS]]+BBDD3D[[#This Row],[Hora]]+1)+BBDD3D[[#This Row],[Hora]]</f>
        <v>764475</v>
      </c>
      <c r="B107">
        <v>2</v>
      </c>
      <c r="C107" t="s">
        <v>373</v>
      </c>
      <c r="D107" s="15" t="s">
        <v>266</v>
      </c>
      <c r="E107" t="s">
        <v>95</v>
      </c>
      <c r="F107">
        <v>47</v>
      </c>
      <c r="G107">
        <v>9</v>
      </c>
      <c r="H107">
        <f>0.5*(BBDD3D[[#This Row],[Dia medicion]]+BBDD3D[[#This Row],[ID Servicio]])*(BBDD3D[[#This Row],[Dia medicion]]+BBDD3D[[#This Row],[ID Servicio]]+1)+BBDD3D[[#This Row],[Dia medicion]]</f>
        <v>1227</v>
      </c>
      <c r="I107">
        <f>IFERROR(VLOOKUP(BBDD3D[[#This Row],[ID DSH]],'2SCC'!$AI$6:$AJ$1000,2,FALSE),0)</f>
        <v>7</v>
      </c>
      <c r="J107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3</v>
      </c>
      <c r="K107">
        <f>IFERROR(VLOOKUP(BBDD3D[[#This Row],[ID DSH]],'2TER'!$AQ$5:$AR$1000,2,FALSE),0)</f>
        <v>3</v>
      </c>
      <c r="L107" s="22">
        <f>IF(BBDD3D[[#This Row],[Frecuencia]]&gt;0,BBDD3D[[#This Row],[Frecuencia]]/BBDD3D[[#This Row],[Muestra]],0)</f>
        <v>2.3333333333333335</v>
      </c>
      <c r="M107" t="s">
        <v>11</v>
      </c>
      <c r="N107" t="s">
        <v>13</v>
      </c>
    </row>
    <row r="108" spans="1:14" x14ac:dyDescent="0.25">
      <c r="A108">
        <f>0.5*(BBDD3D[[#This Row],[ID DS]]+BBDD3D[[#This Row],[Hora]])*(BBDD3D[[#This Row],[ID DS]]+BBDD3D[[#This Row],[Hora]]+1)+BBDD3D[[#This Row],[Hora]]</f>
        <v>827550</v>
      </c>
      <c r="B108">
        <v>2</v>
      </c>
      <c r="C108" t="s">
        <v>373</v>
      </c>
      <c r="D108" s="15" t="s">
        <v>266</v>
      </c>
      <c r="E108" t="s">
        <v>98</v>
      </c>
      <c r="F108">
        <v>48</v>
      </c>
      <c r="G108">
        <v>9</v>
      </c>
      <c r="H108">
        <f>0.5*(BBDD3D[[#This Row],[Dia medicion]]+BBDD3D[[#This Row],[ID Servicio]])*(BBDD3D[[#This Row],[Dia medicion]]+BBDD3D[[#This Row],[ID Servicio]]+1)+BBDD3D[[#This Row],[Dia medicion]]</f>
        <v>1277</v>
      </c>
      <c r="I108">
        <f>IFERROR(VLOOKUP(BBDD3D[[#This Row],[ID DSH]],'2SCC'!$AI$6:$AJ$1000,2,FALSE),0)</f>
        <v>6</v>
      </c>
      <c r="J108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2</v>
      </c>
      <c r="K108">
        <f>IFERROR(VLOOKUP(BBDD3D[[#This Row],[ID DSH]],'2TER'!$AQ$5:$AR$1000,2,FALSE),0)</f>
        <v>2</v>
      </c>
      <c r="L108" s="22">
        <f>IF(BBDD3D[[#This Row],[Frecuencia]]&gt;0,BBDD3D[[#This Row],[Frecuencia]]/BBDD3D[[#This Row],[Muestra]],0)</f>
        <v>3</v>
      </c>
      <c r="M108" t="s">
        <v>11</v>
      </c>
      <c r="N108" t="s">
        <v>17</v>
      </c>
    </row>
    <row r="109" spans="1:14" x14ac:dyDescent="0.25">
      <c r="A109">
        <f>0.5*(BBDD3D[[#This Row],[ID DS]]+BBDD3D[[#This Row],[Hora]])*(BBDD3D[[#This Row],[ID DS]]+BBDD3D[[#This Row],[Hora]]+1)+BBDD3D[[#This Row],[Hora]]</f>
        <v>894462</v>
      </c>
      <c r="B109">
        <v>2</v>
      </c>
      <c r="C109" t="s">
        <v>373</v>
      </c>
      <c r="D109" s="15" t="s">
        <v>312</v>
      </c>
      <c r="E109" t="s">
        <v>95</v>
      </c>
      <c r="F109">
        <v>49</v>
      </c>
      <c r="G109">
        <v>9</v>
      </c>
      <c r="H109">
        <f>0.5*(BBDD3D[[#This Row],[Dia medicion]]+BBDD3D[[#This Row],[ID Servicio]])*(BBDD3D[[#This Row],[Dia medicion]]+BBDD3D[[#This Row],[ID Servicio]]+1)+BBDD3D[[#This Row],[Dia medicion]]</f>
        <v>1328</v>
      </c>
      <c r="I109">
        <f>IFERROR(VLOOKUP(BBDD3D[[#This Row],[ID DSH]],'2SCC'!$AI$6:$AJ$1000,2,FALSE),0)</f>
        <v>0</v>
      </c>
      <c r="J109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0</v>
      </c>
      <c r="K109">
        <f>IFERROR(VLOOKUP(BBDD3D[[#This Row],[ID DSH]],'2TER'!$AQ$5:$AR$1000,2,FALSE),0)</f>
        <v>0</v>
      </c>
      <c r="L109" s="22">
        <f>IF(BBDD3D[[#This Row],[Frecuencia]]&gt;0,BBDD3D[[#This Row],[Frecuencia]]/BBDD3D[[#This Row],[Muestra]],0)</f>
        <v>0</v>
      </c>
      <c r="M109" t="s">
        <v>11</v>
      </c>
      <c r="N109" t="s">
        <v>19</v>
      </c>
    </row>
    <row r="110" spans="1:14" x14ac:dyDescent="0.25">
      <c r="A110">
        <f>0.5*(BBDD3D[[#This Row],[ID DS]]+BBDD3D[[#This Row],[Hora]])*(BBDD3D[[#This Row],[ID DS]]+BBDD3D[[#This Row],[Hora]]+1)+BBDD3D[[#This Row],[Hora]]</f>
        <v>965364</v>
      </c>
      <c r="B110">
        <v>2</v>
      </c>
      <c r="C110" t="s">
        <v>373</v>
      </c>
      <c r="D110" s="15" t="s">
        <v>311</v>
      </c>
      <c r="E110" t="s">
        <v>98</v>
      </c>
      <c r="F110">
        <v>50</v>
      </c>
      <c r="G110">
        <v>9</v>
      </c>
      <c r="H110">
        <f>0.5*(BBDD3D[[#This Row],[Dia medicion]]+BBDD3D[[#This Row],[ID Servicio]])*(BBDD3D[[#This Row],[Dia medicion]]+BBDD3D[[#This Row],[ID Servicio]]+1)+BBDD3D[[#This Row],[Dia medicion]]</f>
        <v>1380</v>
      </c>
      <c r="I110">
        <f>IFERROR(VLOOKUP(BBDD3D[[#This Row],[ID DSH]],'2SCC'!$AI$6:$AJ$1000,2,FALSE),0)</f>
        <v>0</v>
      </c>
      <c r="J110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0</v>
      </c>
      <c r="K110">
        <f>IFERROR(VLOOKUP(BBDD3D[[#This Row],[ID DSH]],'2TER'!$AQ$5:$AR$1000,2,FALSE),0)</f>
        <v>0</v>
      </c>
      <c r="L110" s="22">
        <f>IF(BBDD3D[[#This Row],[Frecuencia]]&gt;0,BBDD3D[[#This Row],[Frecuencia]]/BBDD3D[[#This Row],[Muestra]],0)</f>
        <v>0</v>
      </c>
      <c r="M110" t="s">
        <v>11</v>
      </c>
      <c r="N110" t="s">
        <v>21</v>
      </c>
    </row>
    <row r="111" spans="1:14" x14ac:dyDescent="0.25">
      <c r="A111">
        <f>0.5*(BBDD3D[[#This Row],[ID DS]]+BBDD3D[[#This Row],[Hora]])*(BBDD3D[[#This Row],[ID DS]]+BBDD3D[[#This Row],[Hora]]+1)+BBDD3D[[#This Row],[Hora]]</f>
        <v>1040412</v>
      </c>
      <c r="B111">
        <v>2</v>
      </c>
      <c r="C111" t="s">
        <v>373</v>
      </c>
      <c r="D111" s="15" t="s">
        <v>233</v>
      </c>
      <c r="E111" t="s">
        <v>95</v>
      </c>
      <c r="F111">
        <v>51</v>
      </c>
      <c r="G111">
        <v>9</v>
      </c>
      <c r="H111">
        <f>0.5*(BBDD3D[[#This Row],[Dia medicion]]+BBDD3D[[#This Row],[ID Servicio]])*(BBDD3D[[#This Row],[Dia medicion]]+BBDD3D[[#This Row],[ID Servicio]]+1)+BBDD3D[[#This Row],[Dia medicion]]</f>
        <v>1433</v>
      </c>
      <c r="I111">
        <f>IFERROR(VLOOKUP(BBDD3D[[#This Row],[ID DSH]],'2SCC'!$AI$6:$AJ$1000,2,FALSE),0)</f>
        <v>6</v>
      </c>
      <c r="J111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2</v>
      </c>
      <c r="K111">
        <f>IFERROR(VLOOKUP(BBDD3D[[#This Row],[ID DSH]],'2TER'!$AQ$5:$AR$1000,2,FALSE),0)</f>
        <v>2</v>
      </c>
      <c r="L111" s="22">
        <f>IF(BBDD3D[[#This Row],[Frecuencia]]&gt;0,BBDD3D[[#This Row],[Frecuencia]]/BBDD3D[[#This Row],[Muestra]],0)</f>
        <v>3</v>
      </c>
      <c r="M111" t="s">
        <v>11</v>
      </c>
      <c r="N111" t="s">
        <v>13</v>
      </c>
    </row>
    <row r="112" spans="1:14" x14ac:dyDescent="0.25">
      <c r="A112">
        <f>0.5*(BBDD3D[[#This Row],[ID DS]]+BBDD3D[[#This Row],[Hora]])*(BBDD3D[[#This Row],[ID DS]]+BBDD3D[[#This Row],[Hora]]+1)+BBDD3D[[#This Row],[Hora]]</f>
        <v>1119765</v>
      </c>
      <c r="B112">
        <v>2</v>
      </c>
      <c r="C112" t="s">
        <v>373</v>
      </c>
      <c r="D112" s="15" t="s">
        <v>233</v>
      </c>
      <c r="E112" t="s">
        <v>98</v>
      </c>
      <c r="F112">
        <v>52</v>
      </c>
      <c r="G112">
        <v>9</v>
      </c>
      <c r="H112">
        <f>0.5*(BBDD3D[[#This Row],[Dia medicion]]+BBDD3D[[#This Row],[ID Servicio]])*(BBDD3D[[#This Row],[Dia medicion]]+BBDD3D[[#This Row],[ID Servicio]]+1)+BBDD3D[[#This Row],[Dia medicion]]</f>
        <v>1487</v>
      </c>
      <c r="I112">
        <f>IFERROR(VLOOKUP(BBDD3D[[#This Row],[ID DSH]],'2SCC'!$AI$6:$AJ$1000,2,FALSE),0)</f>
        <v>8</v>
      </c>
      <c r="J112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3</v>
      </c>
      <c r="K112">
        <f>IFERROR(VLOOKUP(BBDD3D[[#This Row],[ID DSH]],'2TER'!$AQ$5:$AR$1000,2,FALSE),0)</f>
        <v>3</v>
      </c>
      <c r="L112" s="22">
        <f>IF(BBDD3D[[#This Row],[Frecuencia]]&gt;0,BBDD3D[[#This Row],[Frecuencia]]/BBDD3D[[#This Row],[Muestra]],0)</f>
        <v>2.6666666666666665</v>
      </c>
      <c r="M112" t="s">
        <v>11</v>
      </c>
      <c r="N112" t="s">
        <v>25</v>
      </c>
    </row>
    <row r="113" spans="1:14" x14ac:dyDescent="0.25">
      <c r="A113">
        <f>0.5*(BBDD3D[[#This Row],[ID DS]]+BBDD3D[[#This Row],[Hora]])*(BBDD3D[[#This Row],[ID DS]]+BBDD3D[[#This Row],[Hora]]+1)+BBDD3D[[#This Row],[Hora]]</f>
        <v>1203585</v>
      </c>
      <c r="B113">
        <v>2</v>
      </c>
      <c r="C113" t="s">
        <v>373</v>
      </c>
      <c r="D113" s="15" t="s">
        <v>255</v>
      </c>
      <c r="E113" t="s">
        <v>95</v>
      </c>
      <c r="F113">
        <v>53</v>
      </c>
      <c r="G113">
        <v>9</v>
      </c>
      <c r="H113">
        <f>0.5*(BBDD3D[[#This Row],[Dia medicion]]+BBDD3D[[#This Row],[ID Servicio]])*(BBDD3D[[#This Row],[Dia medicion]]+BBDD3D[[#This Row],[ID Servicio]]+1)+BBDD3D[[#This Row],[Dia medicion]]</f>
        <v>1542</v>
      </c>
      <c r="I113">
        <f>IFERROR(VLOOKUP(BBDD3D[[#This Row],[ID DSH]],'2SCC'!$AI$6:$AJ$1000,2,FALSE),0)</f>
        <v>5</v>
      </c>
      <c r="J113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2</v>
      </c>
      <c r="K113">
        <f>IFERROR(VLOOKUP(BBDD3D[[#This Row],[ID DSH]],'2TER'!$AQ$5:$AR$1000,2,FALSE),0)</f>
        <v>2</v>
      </c>
      <c r="L113" s="22">
        <f>IF(BBDD3D[[#This Row],[Frecuencia]]&gt;0,BBDD3D[[#This Row],[Frecuencia]]/BBDD3D[[#This Row],[Muestra]],0)</f>
        <v>2.5</v>
      </c>
      <c r="M113" t="s">
        <v>11</v>
      </c>
      <c r="N113" t="s">
        <v>13</v>
      </c>
    </row>
    <row r="114" spans="1:14" x14ac:dyDescent="0.25">
      <c r="A114">
        <f>0.5*(BBDD3D[[#This Row],[ID DS]]+BBDD3D[[#This Row],[Hora]])*(BBDD3D[[#This Row],[ID DS]]+BBDD3D[[#This Row],[Hora]]+1)+BBDD3D[[#This Row],[Hora]]</f>
        <v>1292037</v>
      </c>
      <c r="B114">
        <v>2</v>
      </c>
      <c r="C114" t="s">
        <v>373</v>
      </c>
      <c r="D114" s="15" t="s">
        <v>255</v>
      </c>
      <c r="E114" t="s">
        <v>98</v>
      </c>
      <c r="F114">
        <v>54</v>
      </c>
      <c r="G114">
        <v>9</v>
      </c>
      <c r="H114">
        <f>0.5*(BBDD3D[[#This Row],[Dia medicion]]+BBDD3D[[#This Row],[ID Servicio]])*(BBDD3D[[#This Row],[Dia medicion]]+BBDD3D[[#This Row],[ID Servicio]]+1)+BBDD3D[[#This Row],[Dia medicion]]</f>
        <v>1598</v>
      </c>
      <c r="I114">
        <f>IFERROR(VLOOKUP(BBDD3D[[#This Row],[ID DSH]],'2SCC'!$AI$6:$AJ$1000,2,FALSE),0)</f>
        <v>6</v>
      </c>
      <c r="J114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2</v>
      </c>
      <c r="K114">
        <f>IFERROR(VLOOKUP(BBDD3D[[#This Row],[ID DSH]],'2TER'!$AQ$5:$AR$1000,2,FALSE),0)</f>
        <v>2</v>
      </c>
      <c r="L114" s="22">
        <f>IF(BBDD3D[[#This Row],[Frecuencia]]&gt;0,BBDD3D[[#This Row],[Frecuencia]]/BBDD3D[[#This Row],[Muestra]],0)</f>
        <v>3</v>
      </c>
      <c r="M114" t="s">
        <v>11</v>
      </c>
      <c r="N114" t="s">
        <v>29</v>
      </c>
    </row>
    <row r="115" spans="1:14" x14ac:dyDescent="0.25">
      <c r="A115">
        <f>0.5*(BBDD3D[[#This Row],[ID DS]]+BBDD3D[[#This Row],[Hora]])*(BBDD3D[[#This Row],[ID DS]]+BBDD3D[[#This Row],[Hora]]+1)+BBDD3D[[#This Row],[Hora]]</f>
        <v>1385289</v>
      </c>
      <c r="B115">
        <v>2</v>
      </c>
      <c r="C115" t="s">
        <v>373</v>
      </c>
      <c r="D115" s="15" t="s">
        <v>307</v>
      </c>
      <c r="E115" t="s">
        <v>95</v>
      </c>
      <c r="F115">
        <v>55</v>
      </c>
      <c r="G115">
        <v>9</v>
      </c>
      <c r="H115">
        <f>0.5*(BBDD3D[[#This Row],[Dia medicion]]+BBDD3D[[#This Row],[ID Servicio]])*(BBDD3D[[#This Row],[Dia medicion]]+BBDD3D[[#This Row],[ID Servicio]]+1)+BBDD3D[[#This Row],[Dia medicion]]</f>
        <v>1655</v>
      </c>
      <c r="I115">
        <f>IFERROR(VLOOKUP(BBDD3D[[#This Row],[ID DSH]],'2SCC'!$AI$6:$AJ$1000,2,FALSE),0)</f>
        <v>0</v>
      </c>
      <c r="J115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0</v>
      </c>
      <c r="K115">
        <f>IFERROR(VLOOKUP(BBDD3D[[#This Row],[ID DSH]],'2TER'!$AQ$5:$AR$1000,2,FALSE),0)</f>
        <v>0</v>
      </c>
      <c r="L115" s="22">
        <f>IF(BBDD3D[[#This Row],[Frecuencia]]&gt;0,BBDD3D[[#This Row],[Frecuencia]]/BBDD3D[[#This Row],[Muestra]],0)</f>
        <v>0</v>
      </c>
      <c r="M115" t="s">
        <v>11</v>
      </c>
      <c r="N115" t="s">
        <v>19</v>
      </c>
    </row>
    <row r="116" spans="1:14" x14ac:dyDescent="0.25">
      <c r="A116">
        <f>0.5*(BBDD3D[[#This Row],[ID DS]]+BBDD3D[[#This Row],[Hora]])*(BBDD3D[[#This Row],[ID DS]]+BBDD3D[[#This Row],[Hora]]+1)+BBDD3D[[#This Row],[Hora]]</f>
        <v>1483512</v>
      </c>
      <c r="B116">
        <v>2</v>
      </c>
      <c r="C116" t="s">
        <v>373</v>
      </c>
      <c r="D116" s="15" t="s">
        <v>304</v>
      </c>
      <c r="E116" t="s">
        <v>98</v>
      </c>
      <c r="F116">
        <v>56</v>
      </c>
      <c r="G116">
        <v>9</v>
      </c>
      <c r="H116">
        <f>0.5*(BBDD3D[[#This Row],[Dia medicion]]+BBDD3D[[#This Row],[ID Servicio]])*(BBDD3D[[#This Row],[Dia medicion]]+BBDD3D[[#This Row],[ID Servicio]]+1)+BBDD3D[[#This Row],[Dia medicion]]</f>
        <v>1713</v>
      </c>
      <c r="I116">
        <f>IFERROR(VLOOKUP(BBDD3D[[#This Row],[ID DSH]],'2SCC'!$AI$6:$AJ$1000,2,FALSE),0)</f>
        <v>0</v>
      </c>
      <c r="J116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0</v>
      </c>
      <c r="K116">
        <f>IFERROR(VLOOKUP(BBDD3D[[#This Row],[ID DSH]],'2TER'!$AQ$5:$AR$1000,2,FALSE),0)</f>
        <v>0</v>
      </c>
      <c r="L116" s="22">
        <f>IF(BBDD3D[[#This Row],[Frecuencia]]&gt;0,BBDD3D[[#This Row],[Frecuencia]]/BBDD3D[[#This Row],[Muestra]],0)</f>
        <v>0</v>
      </c>
      <c r="M116" t="s">
        <v>11</v>
      </c>
      <c r="N116" t="s">
        <v>21</v>
      </c>
    </row>
    <row r="117" spans="1:14" x14ac:dyDescent="0.25">
      <c r="A117">
        <f>0.5*(BBDD3D[[#This Row],[ID DS]]+BBDD3D[[#This Row],[Hora]])*(BBDD3D[[#This Row],[ID DS]]+BBDD3D[[#This Row],[Hora]]+1)+BBDD3D[[#This Row],[Hora]]</f>
        <v>1586880</v>
      </c>
      <c r="B117">
        <v>2</v>
      </c>
      <c r="C117" t="s">
        <v>373</v>
      </c>
      <c r="D117" s="15" t="s">
        <v>247</v>
      </c>
      <c r="E117" t="s">
        <v>95</v>
      </c>
      <c r="F117">
        <v>57</v>
      </c>
      <c r="G117">
        <v>9</v>
      </c>
      <c r="H117">
        <f>0.5*(BBDD3D[[#This Row],[Dia medicion]]+BBDD3D[[#This Row],[ID Servicio]])*(BBDD3D[[#This Row],[Dia medicion]]+BBDD3D[[#This Row],[ID Servicio]]+1)+BBDD3D[[#This Row],[Dia medicion]]</f>
        <v>1772</v>
      </c>
      <c r="I117">
        <f>IFERROR(VLOOKUP(BBDD3D[[#This Row],[ID DSH]],'2SCC'!$AI$6:$AJ$1000,2,FALSE),0)</f>
        <v>5</v>
      </c>
      <c r="J117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2</v>
      </c>
      <c r="K117">
        <f>IFERROR(VLOOKUP(BBDD3D[[#This Row],[ID DSH]],'2TER'!$AQ$5:$AR$1000,2,FALSE),0)</f>
        <v>2</v>
      </c>
      <c r="L117" s="22">
        <f>IF(BBDD3D[[#This Row],[Frecuencia]]&gt;0,BBDD3D[[#This Row],[Frecuencia]]/BBDD3D[[#This Row],[Muestra]],0)</f>
        <v>2.5</v>
      </c>
      <c r="M117" t="s">
        <v>11</v>
      </c>
      <c r="N117" t="s">
        <v>13</v>
      </c>
    </row>
    <row r="118" spans="1:14" x14ac:dyDescent="0.25">
      <c r="A118">
        <f>0.5*(BBDD3D[[#This Row],[ID DS]]+BBDD3D[[#This Row],[Hora]])*(BBDD3D[[#This Row],[ID DS]]+BBDD3D[[#This Row],[Hora]]+1)+BBDD3D[[#This Row],[Hora]]</f>
        <v>1695570</v>
      </c>
      <c r="B118">
        <v>2</v>
      </c>
      <c r="C118" t="s">
        <v>373</v>
      </c>
      <c r="D118" s="15" t="s">
        <v>247</v>
      </c>
      <c r="E118" t="s">
        <v>98</v>
      </c>
      <c r="F118">
        <v>58</v>
      </c>
      <c r="G118">
        <v>9</v>
      </c>
      <c r="H118">
        <f>0.5*(BBDD3D[[#This Row],[Dia medicion]]+BBDD3D[[#This Row],[ID Servicio]])*(BBDD3D[[#This Row],[Dia medicion]]+BBDD3D[[#This Row],[ID Servicio]]+1)+BBDD3D[[#This Row],[Dia medicion]]</f>
        <v>1832</v>
      </c>
      <c r="I118">
        <f>IFERROR(VLOOKUP(BBDD3D[[#This Row],[ID DSH]],'2SCC'!$AI$6:$AJ$1000,2,FALSE),0)</f>
        <v>6</v>
      </c>
      <c r="J118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2</v>
      </c>
      <c r="K118">
        <f>IFERROR(VLOOKUP(BBDD3D[[#This Row],[ID DSH]],'2TER'!$AQ$5:$AR$1000,2,FALSE),0)</f>
        <v>2</v>
      </c>
      <c r="L118" s="22">
        <f>IF(BBDD3D[[#This Row],[Frecuencia]]&gt;0,BBDD3D[[#This Row],[Frecuencia]]/BBDD3D[[#This Row],[Muestra]],0)</f>
        <v>3</v>
      </c>
      <c r="M118" t="s">
        <v>11</v>
      </c>
      <c r="N118" t="s">
        <v>35</v>
      </c>
    </row>
    <row r="119" spans="1:14" x14ac:dyDescent="0.25">
      <c r="A119">
        <f>0.5*(BBDD3D[[#This Row],[ID DS]]+BBDD3D[[#This Row],[Hora]])*(BBDD3D[[#This Row],[ID DS]]+BBDD3D[[#This Row],[Hora]]+1)+BBDD3D[[#This Row],[Hora]]</f>
        <v>1809762</v>
      </c>
      <c r="B119">
        <v>2</v>
      </c>
      <c r="C119" t="s">
        <v>373</v>
      </c>
      <c r="D119" s="15" t="s">
        <v>235</v>
      </c>
      <c r="E119" t="s">
        <v>95</v>
      </c>
      <c r="F119">
        <v>59</v>
      </c>
      <c r="G119">
        <v>9</v>
      </c>
      <c r="H119">
        <f>0.5*(BBDD3D[[#This Row],[Dia medicion]]+BBDD3D[[#This Row],[ID Servicio]])*(BBDD3D[[#This Row],[Dia medicion]]+BBDD3D[[#This Row],[ID Servicio]]+1)+BBDD3D[[#This Row],[Dia medicion]]</f>
        <v>1893</v>
      </c>
      <c r="I119">
        <f>IFERROR(VLOOKUP(BBDD3D[[#This Row],[ID DSH]],'2SCC'!$AI$6:$AJ$1000,2,FALSE),0)</f>
        <v>7</v>
      </c>
      <c r="J119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3</v>
      </c>
      <c r="K119">
        <f>IFERROR(VLOOKUP(BBDD3D[[#This Row],[ID DSH]],'2TER'!$AQ$5:$AR$1000,2,FALSE),0)</f>
        <v>3</v>
      </c>
      <c r="L119" s="22">
        <f>IF(BBDD3D[[#This Row],[Frecuencia]]&gt;0,BBDD3D[[#This Row],[Frecuencia]]/BBDD3D[[#This Row],[Muestra]],0)</f>
        <v>2.3333333333333335</v>
      </c>
      <c r="M119" t="s">
        <v>11</v>
      </c>
      <c r="N119" t="s">
        <v>13</v>
      </c>
    </row>
    <row r="120" spans="1:14" x14ac:dyDescent="0.25">
      <c r="A120">
        <f>0.5*(BBDD3D[[#This Row],[ID DS]]+BBDD3D[[#This Row],[Hora]])*(BBDD3D[[#This Row],[ID DS]]+BBDD3D[[#This Row],[Hora]]+1)+BBDD3D[[#This Row],[Hora]]</f>
        <v>1929639</v>
      </c>
      <c r="B120">
        <v>2</v>
      </c>
      <c r="C120" t="s">
        <v>373</v>
      </c>
      <c r="D120" s="15" t="s">
        <v>235</v>
      </c>
      <c r="E120" t="s">
        <v>98</v>
      </c>
      <c r="F120">
        <v>60</v>
      </c>
      <c r="G120">
        <v>9</v>
      </c>
      <c r="H120">
        <f>0.5*(BBDD3D[[#This Row],[Dia medicion]]+BBDD3D[[#This Row],[ID Servicio]])*(BBDD3D[[#This Row],[Dia medicion]]+BBDD3D[[#This Row],[ID Servicio]]+1)+BBDD3D[[#This Row],[Dia medicion]]</f>
        <v>1955</v>
      </c>
      <c r="I120">
        <f>IFERROR(VLOOKUP(BBDD3D[[#This Row],[ID DSH]],'2SCC'!$AI$6:$AJ$1000,2,FALSE),0)</f>
        <v>7</v>
      </c>
      <c r="J120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3</v>
      </c>
      <c r="K120">
        <f>IFERROR(VLOOKUP(BBDD3D[[#This Row],[ID DSH]],'2TER'!$AQ$5:$AR$1000,2,FALSE),0)</f>
        <v>3</v>
      </c>
      <c r="L120" s="22">
        <f>IF(BBDD3D[[#This Row],[Frecuencia]]&gt;0,BBDD3D[[#This Row],[Frecuencia]]/BBDD3D[[#This Row],[Muestra]],0)</f>
        <v>2.3333333333333335</v>
      </c>
      <c r="M120" t="s">
        <v>11</v>
      </c>
      <c r="N120" t="s">
        <v>39</v>
      </c>
    </row>
    <row r="121" spans="1:14" x14ac:dyDescent="0.25">
      <c r="A121">
        <f>0.5*(BBDD3D[[#This Row],[ID DS]]+BBDD3D[[#This Row],[Hora]])*(BBDD3D[[#This Row],[ID DS]]+BBDD3D[[#This Row],[Hora]]+1)+BBDD3D[[#This Row],[Hora]]</f>
        <v>2055387</v>
      </c>
      <c r="B121">
        <v>2</v>
      </c>
      <c r="C121" t="s">
        <v>373</v>
      </c>
      <c r="D121" s="15" t="s">
        <v>300</v>
      </c>
      <c r="E121" t="s">
        <v>95</v>
      </c>
      <c r="F121">
        <v>61</v>
      </c>
      <c r="G121">
        <v>9</v>
      </c>
      <c r="H121">
        <f>0.5*(BBDD3D[[#This Row],[Dia medicion]]+BBDD3D[[#This Row],[ID Servicio]])*(BBDD3D[[#This Row],[Dia medicion]]+BBDD3D[[#This Row],[ID Servicio]]+1)+BBDD3D[[#This Row],[Dia medicion]]</f>
        <v>2018</v>
      </c>
      <c r="I121">
        <f>IFERROR(VLOOKUP(BBDD3D[[#This Row],[ID DSH]],'2SCC'!$AI$6:$AJ$1000,2,FALSE),0)</f>
        <v>0</v>
      </c>
      <c r="J121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0</v>
      </c>
      <c r="K121">
        <f>IFERROR(VLOOKUP(BBDD3D[[#This Row],[ID DSH]],'2TER'!$AQ$5:$AR$1000,2,FALSE),0)</f>
        <v>0</v>
      </c>
      <c r="L121" s="22">
        <f>IF(BBDD3D[[#This Row],[Frecuencia]]&gt;0,BBDD3D[[#This Row],[Frecuencia]]/BBDD3D[[#This Row],[Muestra]],0)</f>
        <v>0</v>
      </c>
      <c r="M121" t="s">
        <v>11</v>
      </c>
      <c r="N121" t="s">
        <v>41</v>
      </c>
    </row>
    <row r="122" spans="1:14" x14ac:dyDescent="0.25">
      <c r="A122">
        <f>0.5*(BBDD3D[[#This Row],[ID DS]]+BBDD3D[[#This Row],[Hora]])*(BBDD3D[[#This Row],[ID DS]]+BBDD3D[[#This Row],[Hora]]+1)+BBDD3D[[#This Row],[Hora]]</f>
        <v>2187195</v>
      </c>
      <c r="B122">
        <v>2</v>
      </c>
      <c r="C122" t="s">
        <v>373</v>
      </c>
      <c r="D122" s="15" t="s">
        <v>298</v>
      </c>
      <c r="E122" t="s">
        <v>98</v>
      </c>
      <c r="F122">
        <v>62</v>
      </c>
      <c r="G122">
        <v>9</v>
      </c>
      <c r="H122">
        <f>0.5*(BBDD3D[[#This Row],[Dia medicion]]+BBDD3D[[#This Row],[ID Servicio]])*(BBDD3D[[#This Row],[Dia medicion]]+BBDD3D[[#This Row],[ID Servicio]]+1)+BBDD3D[[#This Row],[Dia medicion]]</f>
        <v>2082</v>
      </c>
      <c r="I122">
        <f>IFERROR(VLOOKUP(BBDD3D[[#This Row],[ID DSH]],'2SCC'!$AI$6:$AJ$1000,2,FALSE),0)</f>
        <v>0</v>
      </c>
      <c r="J122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0</v>
      </c>
      <c r="K122">
        <f>IFERROR(VLOOKUP(BBDD3D[[#This Row],[ID DSH]],'2TER'!$AQ$5:$AR$1000,2,FALSE),0)</f>
        <v>0</v>
      </c>
      <c r="L122" s="22">
        <f>IF(BBDD3D[[#This Row],[Frecuencia]]&gt;0,BBDD3D[[#This Row],[Frecuencia]]/BBDD3D[[#This Row],[Muestra]],0)</f>
        <v>0</v>
      </c>
      <c r="M122" t="s">
        <v>11</v>
      </c>
      <c r="N122" t="s">
        <v>43</v>
      </c>
    </row>
    <row r="123" spans="1:14" x14ac:dyDescent="0.25">
      <c r="A123">
        <f>0.5*(BBDD3D[[#This Row],[ID DS]]+BBDD3D[[#This Row],[Hora]])*(BBDD3D[[#This Row],[ID DS]]+BBDD3D[[#This Row],[Hora]]+1)+BBDD3D[[#This Row],[Hora]]</f>
        <v>2325255</v>
      </c>
      <c r="B123">
        <v>2</v>
      </c>
      <c r="C123" t="s">
        <v>373</v>
      </c>
      <c r="D123" s="15" t="s">
        <v>291</v>
      </c>
      <c r="E123" t="s">
        <v>95</v>
      </c>
      <c r="F123">
        <v>63</v>
      </c>
      <c r="G123">
        <v>9</v>
      </c>
      <c r="H123">
        <f>0.5*(BBDD3D[[#This Row],[Dia medicion]]+BBDD3D[[#This Row],[ID Servicio]])*(BBDD3D[[#This Row],[Dia medicion]]+BBDD3D[[#This Row],[ID Servicio]]+1)+BBDD3D[[#This Row],[Dia medicion]]</f>
        <v>2147</v>
      </c>
      <c r="I123">
        <f>IFERROR(VLOOKUP(BBDD3D[[#This Row],[ID DSH]],'2SCC'!$AI$6:$AJ$1000,2,FALSE),0)</f>
        <v>3</v>
      </c>
      <c r="J123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2</v>
      </c>
      <c r="K123">
        <f>IFERROR(VLOOKUP(BBDD3D[[#This Row],[ID DSH]],'2TER'!$AQ$5:$AR$1000,2,FALSE),0)</f>
        <v>3</v>
      </c>
      <c r="L123" s="22">
        <f>IF(BBDD3D[[#This Row],[Frecuencia]]&gt;0,BBDD3D[[#This Row],[Frecuencia]]/BBDD3D[[#This Row],[Muestra]],0)</f>
        <v>1</v>
      </c>
      <c r="M123" t="s">
        <v>44</v>
      </c>
      <c r="N123" t="s">
        <v>46</v>
      </c>
    </row>
    <row r="124" spans="1:14" x14ac:dyDescent="0.25">
      <c r="A124">
        <f>0.5*(BBDD3D[[#This Row],[ID DS]]+BBDD3D[[#This Row],[Hora]])*(BBDD3D[[#This Row],[ID DS]]+BBDD3D[[#This Row],[Hora]]+1)+BBDD3D[[#This Row],[Hora]]</f>
        <v>2469762</v>
      </c>
      <c r="B124">
        <v>2</v>
      </c>
      <c r="C124" t="s">
        <v>373</v>
      </c>
      <c r="D124" s="15" t="s">
        <v>291</v>
      </c>
      <c r="E124" t="s">
        <v>98</v>
      </c>
      <c r="F124">
        <v>64</v>
      </c>
      <c r="G124">
        <v>9</v>
      </c>
      <c r="H124">
        <f>0.5*(BBDD3D[[#This Row],[Dia medicion]]+BBDD3D[[#This Row],[ID Servicio]])*(BBDD3D[[#This Row],[Dia medicion]]+BBDD3D[[#This Row],[ID Servicio]]+1)+BBDD3D[[#This Row],[Dia medicion]]</f>
        <v>2213</v>
      </c>
      <c r="I124">
        <f>IFERROR(VLOOKUP(BBDD3D[[#This Row],[ID DSH]],'2SCC'!$AI$6:$AJ$1000,2,FALSE),0)</f>
        <v>3</v>
      </c>
      <c r="J124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2</v>
      </c>
      <c r="K124">
        <f>IFERROR(VLOOKUP(BBDD3D[[#This Row],[ID DSH]],'2TER'!$AQ$5:$AR$1000,2,FALSE),0)</f>
        <v>2</v>
      </c>
      <c r="L124" s="22">
        <f>IF(BBDD3D[[#This Row],[Frecuencia]]&gt;0,BBDD3D[[#This Row],[Frecuencia]]/BBDD3D[[#This Row],[Muestra]],0)</f>
        <v>1.5</v>
      </c>
      <c r="M124" t="s">
        <v>44</v>
      </c>
      <c r="N124" t="s">
        <v>47</v>
      </c>
    </row>
    <row r="125" spans="1:14" x14ac:dyDescent="0.25">
      <c r="A125">
        <f>0.5*(BBDD3D[[#This Row],[ID DS]]+BBDD3D[[#This Row],[Hora]])*(BBDD3D[[#This Row],[ID DS]]+BBDD3D[[#This Row],[Hora]]+1)+BBDD3D[[#This Row],[Hora]]</f>
        <v>2620914</v>
      </c>
      <c r="B125">
        <v>2</v>
      </c>
      <c r="C125" t="s">
        <v>373</v>
      </c>
      <c r="D125" s="15" t="s">
        <v>125</v>
      </c>
      <c r="E125" t="s">
        <v>95</v>
      </c>
      <c r="F125">
        <v>65</v>
      </c>
      <c r="G125">
        <v>9</v>
      </c>
      <c r="H125">
        <f>0.5*(BBDD3D[[#This Row],[Dia medicion]]+BBDD3D[[#This Row],[ID Servicio]])*(BBDD3D[[#This Row],[Dia medicion]]+BBDD3D[[#This Row],[ID Servicio]]+1)+BBDD3D[[#This Row],[Dia medicion]]</f>
        <v>2280</v>
      </c>
      <c r="I125">
        <f>IFERROR(VLOOKUP(BBDD3D[[#This Row],[ID DSH]],'2SCC'!$AI$6:$AJ$1000,2,FALSE),0)</f>
        <v>2</v>
      </c>
      <c r="J125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2</v>
      </c>
      <c r="K125">
        <f>IFERROR(VLOOKUP(BBDD3D[[#This Row],[ID DSH]],'2TER'!$AQ$5:$AR$1000,2,FALSE),0)</f>
        <v>2</v>
      </c>
      <c r="L125" s="22">
        <f>IF(BBDD3D[[#This Row],[Frecuencia]]&gt;0,BBDD3D[[#This Row],[Frecuencia]]/BBDD3D[[#This Row],[Muestra]],0)</f>
        <v>1</v>
      </c>
      <c r="M125" t="s">
        <v>44</v>
      </c>
      <c r="N125" t="s">
        <v>46</v>
      </c>
    </row>
    <row r="126" spans="1:14" x14ac:dyDescent="0.25">
      <c r="A126">
        <f>0.5*(BBDD3D[[#This Row],[ID DS]]+BBDD3D[[#This Row],[Hora]])*(BBDD3D[[#This Row],[ID DS]]+BBDD3D[[#This Row],[Hora]]+1)+BBDD3D[[#This Row],[Hora]]</f>
        <v>2778912</v>
      </c>
      <c r="B126">
        <v>2</v>
      </c>
      <c r="C126" t="s">
        <v>373</v>
      </c>
      <c r="D126" s="15" t="s">
        <v>125</v>
      </c>
      <c r="E126" t="s">
        <v>98</v>
      </c>
      <c r="F126">
        <v>66</v>
      </c>
      <c r="G126">
        <v>9</v>
      </c>
      <c r="H126">
        <f>0.5*(BBDD3D[[#This Row],[Dia medicion]]+BBDD3D[[#This Row],[ID Servicio]])*(BBDD3D[[#This Row],[Dia medicion]]+BBDD3D[[#This Row],[ID Servicio]]+1)+BBDD3D[[#This Row],[Dia medicion]]</f>
        <v>2348</v>
      </c>
      <c r="I126">
        <f>IFERROR(VLOOKUP(BBDD3D[[#This Row],[ID DSH]],'2SCC'!$AI$6:$AJ$1000,2,FALSE),0)</f>
        <v>2</v>
      </c>
      <c r="J126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2</v>
      </c>
      <c r="K126">
        <f>IFERROR(VLOOKUP(BBDD3D[[#This Row],[ID DSH]],'2TER'!$AQ$5:$AR$1000,2,FALSE),0)</f>
        <v>2</v>
      </c>
      <c r="L126" s="22">
        <f>IF(BBDD3D[[#This Row],[Frecuencia]]&gt;0,BBDD3D[[#This Row],[Frecuencia]]/BBDD3D[[#This Row],[Muestra]],0)</f>
        <v>1</v>
      </c>
      <c r="M126" t="s">
        <v>44</v>
      </c>
      <c r="N126" t="s">
        <v>50</v>
      </c>
    </row>
    <row r="127" spans="1:14" x14ac:dyDescent="0.25">
      <c r="A127">
        <f>0.5*(BBDD3D[[#This Row],[ID DS]]+BBDD3D[[#This Row],[Hora]])*(BBDD3D[[#This Row],[ID DS]]+BBDD3D[[#This Row],[Hora]]+1)+BBDD3D[[#This Row],[Hora]]</f>
        <v>2943960</v>
      </c>
      <c r="B127">
        <v>2</v>
      </c>
      <c r="C127" t="s">
        <v>373</v>
      </c>
      <c r="D127" s="15" t="s">
        <v>286</v>
      </c>
      <c r="E127" t="s">
        <v>95</v>
      </c>
      <c r="F127">
        <v>67</v>
      </c>
      <c r="G127">
        <v>9</v>
      </c>
      <c r="H127">
        <f>0.5*(BBDD3D[[#This Row],[Dia medicion]]+BBDD3D[[#This Row],[ID Servicio]])*(BBDD3D[[#This Row],[Dia medicion]]+BBDD3D[[#This Row],[ID Servicio]]+1)+BBDD3D[[#This Row],[Dia medicion]]</f>
        <v>2417</v>
      </c>
      <c r="I127">
        <f>IFERROR(VLOOKUP(BBDD3D[[#This Row],[ID DSH]],'2SCC'!$AI$6:$AJ$1000,2,FALSE),0)</f>
        <v>2</v>
      </c>
      <c r="J127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2</v>
      </c>
      <c r="K127">
        <f>IFERROR(VLOOKUP(BBDD3D[[#This Row],[ID DSH]],'2TER'!$AQ$5:$AR$1000,2,FALSE),0)</f>
        <v>2</v>
      </c>
      <c r="L127" s="22">
        <f>IF(BBDD3D[[#This Row],[Frecuencia]]&gt;0,BBDD3D[[#This Row],[Frecuencia]]/BBDD3D[[#This Row],[Muestra]],0)</f>
        <v>1</v>
      </c>
      <c r="M127" t="s">
        <v>44</v>
      </c>
      <c r="N127" t="s">
        <v>46</v>
      </c>
    </row>
    <row r="128" spans="1:14" x14ac:dyDescent="0.25">
      <c r="A128">
        <f>0.5*(BBDD3D[[#This Row],[ID DS]]+BBDD3D[[#This Row],[Hora]])*(BBDD3D[[#This Row],[ID DS]]+BBDD3D[[#This Row],[Hora]]+1)+BBDD3D[[#This Row],[Hora]]</f>
        <v>3116265</v>
      </c>
      <c r="B128">
        <v>2</v>
      </c>
      <c r="C128" t="s">
        <v>373</v>
      </c>
      <c r="D128" s="15" t="s">
        <v>286</v>
      </c>
      <c r="E128" t="s">
        <v>98</v>
      </c>
      <c r="F128">
        <v>68</v>
      </c>
      <c r="G128">
        <v>9</v>
      </c>
      <c r="H128">
        <f>0.5*(BBDD3D[[#This Row],[Dia medicion]]+BBDD3D[[#This Row],[ID Servicio]])*(BBDD3D[[#This Row],[Dia medicion]]+BBDD3D[[#This Row],[ID Servicio]]+1)+BBDD3D[[#This Row],[Dia medicion]]</f>
        <v>2487</v>
      </c>
      <c r="I128">
        <f>IFERROR(VLOOKUP(BBDD3D[[#This Row],[ID DSH]],'2SCC'!$AI$6:$AJ$1000,2,FALSE),0)</f>
        <v>2</v>
      </c>
      <c r="J128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2</v>
      </c>
      <c r="K128">
        <f>IFERROR(VLOOKUP(BBDD3D[[#This Row],[ID DSH]],'2TER'!$AQ$5:$AR$1000,2,FALSE),0)</f>
        <v>2</v>
      </c>
      <c r="L128" s="22">
        <f>IF(BBDD3D[[#This Row],[Frecuencia]]&gt;0,BBDD3D[[#This Row],[Frecuencia]]/BBDD3D[[#This Row],[Muestra]],0)</f>
        <v>1</v>
      </c>
      <c r="M128" t="s">
        <v>44</v>
      </c>
      <c r="N128" t="s">
        <v>53</v>
      </c>
    </row>
    <row r="129" spans="1:14" x14ac:dyDescent="0.25">
      <c r="A129">
        <f>0.5*(BBDD3D[[#This Row],[ID DS]]+BBDD3D[[#This Row],[Hora]])*(BBDD3D[[#This Row],[ID DS]]+BBDD3D[[#This Row],[Hora]]+1)+BBDD3D[[#This Row],[Hora]]</f>
        <v>3296037</v>
      </c>
      <c r="B129">
        <v>2</v>
      </c>
      <c r="C129" t="s">
        <v>373</v>
      </c>
      <c r="D129" s="15" t="s">
        <v>139</v>
      </c>
      <c r="E129" t="s">
        <v>95</v>
      </c>
      <c r="F129">
        <v>69</v>
      </c>
      <c r="G129">
        <v>9</v>
      </c>
      <c r="H129">
        <f>0.5*(BBDD3D[[#This Row],[Dia medicion]]+BBDD3D[[#This Row],[ID Servicio]])*(BBDD3D[[#This Row],[Dia medicion]]+BBDD3D[[#This Row],[ID Servicio]]+1)+BBDD3D[[#This Row],[Dia medicion]]</f>
        <v>2558</v>
      </c>
      <c r="I129">
        <f>IFERROR(VLOOKUP(BBDD3D[[#This Row],[ID DSH]],'2SCC'!$AI$6:$AJ$1000,2,FALSE),0)</f>
        <v>3</v>
      </c>
      <c r="J129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2</v>
      </c>
      <c r="K129">
        <f>IFERROR(VLOOKUP(BBDD3D[[#This Row],[ID DSH]],'2TER'!$AQ$5:$AR$1000,2,FALSE),0)</f>
        <v>2</v>
      </c>
      <c r="L129" s="22">
        <f>IF(BBDD3D[[#This Row],[Frecuencia]]&gt;0,BBDD3D[[#This Row],[Frecuencia]]/BBDD3D[[#This Row],[Muestra]],0)</f>
        <v>1.5</v>
      </c>
      <c r="M129" t="s">
        <v>44</v>
      </c>
      <c r="N129" t="s">
        <v>46</v>
      </c>
    </row>
    <row r="130" spans="1:14" x14ac:dyDescent="0.25">
      <c r="A130">
        <f>0.5*(BBDD3D[[#This Row],[ID DS]]+BBDD3D[[#This Row],[Hora]])*(BBDD3D[[#This Row],[ID DS]]+BBDD3D[[#This Row],[Hora]]+1)+BBDD3D[[#This Row],[Hora]]</f>
        <v>3483489</v>
      </c>
      <c r="B130">
        <v>2</v>
      </c>
      <c r="C130" t="s">
        <v>373</v>
      </c>
      <c r="D130" s="15" t="s">
        <v>139</v>
      </c>
      <c r="E130" t="s">
        <v>98</v>
      </c>
      <c r="F130">
        <v>70</v>
      </c>
      <c r="G130">
        <v>9</v>
      </c>
      <c r="H130">
        <f>0.5*(BBDD3D[[#This Row],[Dia medicion]]+BBDD3D[[#This Row],[ID Servicio]])*(BBDD3D[[#This Row],[Dia medicion]]+BBDD3D[[#This Row],[ID Servicio]]+1)+BBDD3D[[#This Row],[Dia medicion]]</f>
        <v>2630</v>
      </c>
      <c r="I130">
        <f>IFERROR(VLOOKUP(BBDD3D[[#This Row],[ID DSH]],'2SCC'!$AI$6:$AJ$1000,2,FALSE),0)</f>
        <v>3</v>
      </c>
      <c r="J130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2</v>
      </c>
      <c r="K130">
        <f>IFERROR(VLOOKUP(BBDD3D[[#This Row],[ID DSH]],'2TER'!$AQ$5:$AR$1000,2,FALSE),0)</f>
        <v>2</v>
      </c>
      <c r="L130" s="22">
        <f>IF(BBDD3D[[#This Row],[Frecuencia]]&gt;0,BBDD3D[[#This Row],[Frecuencia]]/BBDD3D[[#This Row],[Muestra]],0)</f>
        <v>1.5</v>
      </c>
      <c r="M130" t="s">
        <v>44</v>
      </c>
      <c r="N130" t="s">
        <v>47</v>
      </c>
    </row>
    <row r="131" spans="1:14" x14ac:dyDescent="0.25">
      <c r="A131">
        <f>0.5*(BBDD3D[[#This Row],[ID DS]]+BBDD3D[[#This Row],[Hora]])*(BBDD3D[[#This Row],[ID DS]]+BBDD3D[[#This Row],[Hora]]+1)+BBDD3D[[#This Row],[Hora]]</f>
        <v>3678837</v>
      </c>
      <c r="B131">
        <v>2</v>
      </c>
      <c r="C131" t="s">
        <v>373</v>
      </c>
      <c r="D131" s="15" t="s">
        <v>140</v>
      </c>
      <c r="E131" t="s">
        <v>95</v>
      </c>
      <c r="F131">
        <v>71</v>
      </c>
      <c r="G131">
        <v>9</v>
      </c>
      <c r="H131">
        <f>0.5*(BBDD3D[[#This Row],[Dia medicion]]+BBDD3D[[#This Row],[ID Servicio]])*(BBDD3D[[#This Row],[Dia medicion]]+BBDD3D[[#This Row],[ID Servicio]]+1)+BBDD3D[[#This Row],[Dia medicion]]</f>
        <v>2703</v>
      </c>
      <c r="I131">
        <f>IFERROR(VLOOKUP(BBDD3D[[#This Row],[ID DSH]],'2SCC'!$AI$6:$AJ$1000,2,FALSE),0)</f>
        <v>2</v>
      </c>
      <c r="J131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2</v>
      </c>
      <c r="K131">
        <f>IFERROR(VLOOKUP(BBDD3D[[#This Row],[ID DSH]],'2TER'!$AQ$5:$AR$1000,2,FALSE),0)</f>
        <v>2</v>
      </c>
      <c r="L131" s="22">
        <f>IF(BBDD3D[[#This Row],[Frecuencia]]&gt;0,BBDD3D[[#This Row],[Frecuencia]]/BBDD3D[[#This Row],[Muestra]],0)</f>
        <v>1</v>
      </c>
      <c r="M131" t="s">
        <v>44</v>
      </c>
      <c r="N131" t="s">
        <v>46</v>
      </c>
    </row>
    <row r="132" spans="1:14" x14ac:dyDescent="0.25">
      <c r="A132">
        <f>0.5*(BBDD3D[[#This Row],[ID DS]]+BBDD3D[[#This Row],[Hora]])*(BBDD3D[[#This Row],[ID DS]]+BBDD3D[[#This Row],[Hora]]+1)+BBDD3D[[#This Row],[Hora]]</f>
        <v>3882300</v>
      </c>
      <c r="B132">
        <v>2</v>
      </c>
      <c r="C132" t="s">
        <v>373</v>
      </c>
      <c r="D132" s="15" t="s">
        <v>140</v>
      </c>
      <c r="E132" t="s">
        <v>98</v>
      </c>
      <c r="F132">
        <v>72</v>
      </c>
      <c r="G132">
        <v>9</v>
      </c>
      <c r="H132">
        <f>0.5*(BBDD3D[[#This Row],[Dia medicion]]+BBDD3D[[#This Row],[ID Servicio]])*(BBDD3D[[#This Row],[Dia medicion]]+BBDD3D[[#This Row],[ID Servicio]]+1)+BBDD3D[[#This Row],[Dia medicion]]</f>
        <v>2777</v>
      </c>
      <c r="I132">
        <f>IFERROR(VLOOKUP(BBDD3D[[#This Row],[ID DSH]],'2SCC'!$AI$6:$AJ$1000,2,FALSE),0)</f>
        <v>3</v>
      </c>
      <c r="J132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2</v>
      </c>
      <c r="K132">
        <f>IFERROR(VLOOKUP(BBDD3D[[#This Row],[ID DSH]],'2TER'!$AQ$5:$AR$1000,2,FALSE),0)</f>
        <v>2</v>
      </c>
      <c r="L132" s="22">
        <f>IF(BBDD3D[[#This Row],[Frecuencia]]&gt;0,BBDD3D[[#This Row],[Frecuencia]]/BBDD3D[[#This Row],[Muestra]],0)</f>
        <v>1.5</v>
      </c>
      <c r="M132" t="s">
        <v>44</v>
      </c>
      <c r="N132" t="s">
        <v>61</v>
      </c>
    </row>
    <row r="133" spans="1:14" x14ac:dyDescent="0.25">
      <c r="A133">
        <f>0.5*(BBDD3D[[#This Row],[ID DS]]+BBDD3D[[#This Row],[Hora]])*(BBDD3D[[#This Row],[ID DS]]+BBDD3D[[#This Row],[Hora]]+1)+BBDD3D[[#This Row],[Hora]]</f>
        <v>765713</v>
      </c>
      <c r="B133">
        <v>2</v>
      </c>
      <c r="C133" t="s">
        <v>373</v>
      </c>
      <c r="D133" s="15" t="s">
        <v>266</v>
      </c>
      <c r="E133" t="s">
        <v>95</v>
      </c>
      <c r="F133">
        <v>47</v>
      </c>
      <c r="G133">
        <v>10</v>
      </c>
      <c r="H133">
        <f>0.5*(BBDD3D[[#This Row],[Dia medicion]]+BBDD3D[[#This Row],[ID Servicio]])*(BBDD3D[[#This Row],[Dia medicion]]+BBDD3D[[#This Row],[ID Servicio]]+1)+BBDD3D[[#This Row],[Dia medicion]]</f>
        <v>1227</v>
      </c>
      <c r="I133">
        <f>IFERROR(VLOOKUP(BBDD3D[[#This Row],[ID DSH]],'2SCC'!$AI$6:$AJ$1000,2,FALSE),0)</f>
        <v>6</v>
      </c>
      <c r="J133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2</v>
      </c>
      <c r="K133">
        <f>IFERROR(VLOOKUP(BBDD3D[[#This Row],[ID DSH]],'2TER'!$AQ$5:$AR$1000,2,FALSE),0)</f>
        <v>2</v>
      </c>
      <c r="L133" s="22">
        <f>IF(BBDD3D[[#This Row],[Frecuencia]]&gt;0,BBDD3D[[#This Row],[Frecuencia]]/BBDD3D[[#This Row],[Muestra]],0)</f>
        <v>3</v>
      </c>
      <c r="M133" t="s">
        <v>11</v>
      </c>
      <c r="N133" t="s">
        <v>13</v>
      </c>
    </row>
    <row r="134" spans="1:14" x14ac:dyDescent="0.25">
      <c r="A134">
        <f>0.5*(BBDD3D[[#This Row],[ID DS]]+BBDD3D[[#This Row],[Hora]])*(BBDD3D[[#This Row],[ID DS]]+BBDD3D[[#This Row],[Hora]]+1)+BBDD3D[[#This Row],[Hora]]</f>
        <v>828838</v>
      </c>
      <c r="B134">
        <v>2</v>
      </c>
      <c r="C134" t="s">
        <v>373</v>
      </c>
      <c r="D134" s="15" t="s">
        <v>266</v>
      </c>
      <c r="E134" t="s">
        <v>98</v>
      </c>
      <c r="F134">
        <v>48</v>
      </c>
      <c r="G134">
        <v>10</v>
      </c>
      <c r="H134">
        <f>0.5*(BBDD3D[[#This Row],[Dia medicion]]+BBDD3D[[#This Row],[ID Servicio]])*(BBDD3D[[#This Row],[Dia medicion]]+BBDD3D[[#This Row],[ID Servicio]]+1)+BBDD3D[[#This Row],[Dia medicion]]</f>
        <v>1277</v>
      </c>
      <c r="I134">
        <f>IFERROR(VLOOKUP(BBDD3D[[#This Row],[ID DSH]],'2SCC'!$AI$6:$AJ$1000,2,FALSE),0)</f>
        <v>7</v>
      </c>
      <c r="J134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3</v>
      </c>
      <c r="K134">
        <f>IFERROR(VLOOKUP(BBDD3D[[#This Row],[ID DSH]],'2TER'!$AQ$5:$AR$1000,2,FALSE),0)</f>
        <v>3</v>
      </c>
      <c r="L134" s="22">
        <f>IF(BBDD3D[[#This Row],[Frecuencia]]&gt;0,BBDD3D[[#This Row],[Frecuencia]]/BBDD3D[[#This Row],[Muestra]],0)</f>
        <v>2.3333333333333335</v>
      </c>
      <c r="M134" t="s">
        <v>11</v>
      </c>
      <c r="N134" t="s">
        <v>17</v>
      </c>
    </row>
    <row r="135" spans="1:14" x14ac:dyDescent="0.25">
      <c r="A135">
        <f>0.5*(BBDD3D[[#This Row],[ID DS]]+BBDD3D[[#This Row],[Hora]])*(BBDD3D[[#This Row],[ID DS]]+BBDD3D[[#This Row],[Hora]]+1)+BBDD3D[[#This Row],[Hora]]</f>
        <v>895801</v>
      </c>
      <c r="B135">
        <v>2</v>
      </c>
      <c r="C135" t="s">
        <v>373</v>
      </c>
      <c r="D135" s="15" t="s">
        <v>312</v>
      </c>
      <c r="E135" t="s">
        <v>95</v>
      </c>
      <c r="F135">
        <v>49</v>
      </c>
      <c r="G135">
        <v>10</v>
      </c>
      <c r="H135">
        <f>0.5*(BBDD3D[[#This Row],[Dia medicion]]+BBDD3D[[#This Row],[ID Servicio]])*(BBDD3D[[#This Row],[Dia medicion]]+BBDD3D[[#This Row],[ID Servicio]]+1)+BBDD3D[[#This Row],[Dia medicion]]</f>
        <v>1328</v>
      </c>
      <c r="I135">
        <f>IFERROR(VLOOKUP(BBDD3D[[#This Row],[ID DSH]],'2SCC'!$AI$6:$AJ$1000,2,FALSE),0)</f>
        <v>0</v>
      </c>
      <c r="J135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0</v>
      </c>
      <c r="K135">
        <f>IFERROR(VLOOKUP(BBDD3D[[#This Row],[ID DSH]],'2TER'!$AQ$5:$AR$1000,2,FALSE),0)</f>
        <v>0</v>
      </c>
      <c r="L135" s="22">
        <f>IF(BBDD3D[[#This Row],[Frecuencia]]&gt;0,BBDD3D[[#This Row],[Frecuencia]]/BBDD3D[[#This Row],[Muestra]],0)</f>
        <v>0</v>
      </c>
      <c r="M135" t="s">
        <v>11</v>
      </c>
      <c r="N135" t="s">
        <v>19</v>
      </c>
    </row>
    <row r="136" spans="1:14" x14ac:dyDescent="0.25">
      <c r="A136">
        <f>0.5*(BBDD3D[[#This Row],[ID DS]]+BBDD3D[[#This Row],[Hora]])*(BBDD3D[[#This Row],[ID DS]]+BBDD3D[[#This Row],[Hora]]+1)+BBDD3D[[#This Row],[Hora]]</f>
        <v>966755</v>
      </c>
      <c r="B136">
        <v>2</v>
      </c>
      <c r="C136" t="s">
        <v>373</v>
      </c>
      <c r="D136" s="15" t="s">
        <v>311</v>
      </c>
      <c r="E136" t="s">
        <v>98</v>
      </c>
      <c r="F136">
        <v>50</v>
      </c>
      <c r="G136">
        <v>10</v>
      </c>
      <c r="H136">
        <f>0.5*(BBDD3D[[#This Row],[Dia medicion]]+BBDD3D[[#This Row],[ID Servicio]])*(BBDD3D[[#This Row],[Dia medicion]]+BBDD3D[[#This Row],[ID Servicio]]+1)+BBDD3D[[#This Row],[Dia medicion]]</f>
        <v>1380</v>
      </c>
      <c r="I136">
        <f>IFERROR(VLOOKUP(BBDD3D[[#This Row],[ID DSH]],'2SCC'!$AI$6:$AJ$1000,2,FALSE),0)</f>
        <v>0</v>
      </c>
      <c r="J136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0</v>
      </c>
      <c r="K136">
        <f>IFERROR(VLOOKUP(BBDD3D[[#This Row],[ID DSH]],'2TER'!$AQ$5:$AR$1000,2,FALSE),0)</f>
        <v>0</v>
      </c>
      <c r="L136" s="22">
        <f>IF(BBDD3D[[#This Row],[Frecuencia]]&gt;0,BBDD3D[[#This Row],[Frecuencia]]/BBDD3D[[#This Row],[Muestra]],0)</f>
        <v>0</v>
      </c>
      <c r="M136" t="s">
        <v>11</v>
      </c>
      <c r="N136" t="s">
        <v>21</v>
      </c>
    </row>
    <row r="137" spans="1:14" x14ac:dyDescent="0.25">
      <c r="A137">
        <f>0.5*(BBDD3D[[#This Row],[ID DS]]+BBDD3D[[#This Row],[Hora]])*(BBDD3D[[#This Row],[ID DS]]+BBDD3D[[#This Row],[Hora]]+1)+BBDD3D[[#This Row],[Hora]]</f>
        <v>1041856</v>
      </c>
      <c r="B137">
        <v>2</v>
      </c>
      <c r="C137" t="s">
        <v>373</v>
      </c>
      <c r="D137" s="15" t="s">
        <v>233</v>
      </c>
      <c r="E137" t="s">
        <v>95</v>
      </c>
      <c r="F137">
        <v>51</v>
      </c>
      <c r="G137">
        <v>10</v>
      </c>
      <c r="H137">
        <f>0.5*(BBDD3D[[#This Row],[Dia medicion]]+BBDD3D[[#This Row],[ID Servicio]])*(BBDD3D[[#This Row],[Dia medicion]]+BBDD3D[[#This Row],[ID Servicio]]+1)+BBDD3D[[#This Row],[Dia medicion]]</f>
        <v>1433</v>
      </c>
      <c r="I137">
        <f>IFERROR(VLOOKUP(BBDD3D[[#This Row],[ID DSH]],'2SCC'!$AI$6:$AJ$1000,2,FALSE),0)</f>
        <v>6</v>
      </c>
      <c r="J137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2</v>
      </c>
      <c r="K137">
        <f>IFERROR(VLOOKUP(BBDD3D[[#This Row],[ID DSH]],'2TER'!$AQ$5:$AR$1000,2,FALSE),0)</f>
        <v>2</v>
      </c>
      <c r="L137" s="22">
        <f>IF(BBDD3D[[#This Row],[Frecuencia]]&gt;0,BBDD3D[[#This Row],[Frecuencia]]/BBDD3D[[#This Row],[Muestra]],0)</f>
        <v>3</v>
      </c>
      <c r="M137" t="s">
        <v>11</v>
      </c>
      <c r="N137" t="s">
        <v>13</v>
      </c>
    </row>
    <row r="138" spans="1:14" x14ac:dyDescent="0.25">
      <c r="A138">
        <f>0.5*(BBDD3D[[#This Row],[ID DS]]+BBDD3D[[#This Row],[Hora]])*(BBDD3D[[#This Row],[ID DS]]+BBDD3D[[#This Row],[Hora]]+1)+BBDD3D[[#This Row],[Hora]]</f>
        <v>1121263</v>
      </c>
      <c r="B138">
        <v>2</v>
      </c>
      <c r="C138" t="s">
        <v>373</v>
      </c>
      <c r="D138" s="15" t="s">
        <v>233</v>
      </c>
      <c r="E138" t="s">
        <v>98</v>
      </c>
      <c r="F138">
        <v>52</v>
      </c>
      <c r="G138">
        <v>10</v>
      </c>
      <c r="H138">
        <f>0.5*(BBDD3D[[#This Row],[Dia medicion]]+BBDD3D[[#This Row],[ID Servicio]])*(BBDD3D[[#This Row],[Dia medicion]]+BBDD3D[[#This Row],[ID Servicio]]+1)+BBDD3D[[#This Row],[Dia medicion]]</f>
        <v>1487</v>
      </c>
      <c r="I138">
        <f>IFERROR(VLOOKUP(BBDD3D[[#This Row],[ID DSH]],'2SCC'!$AI$6:$AJ$1000,2,FALSE),0)</f>
        <v>6</v>
      </c>
      <c r="J138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2</v>
      </c>
      <c r="K138">
        <f>IFERROR(VLOOKUP(BBDD3D[[#This Row],[ID DSH]],'2TER'!$AQ$5:$AR$1000,2,FALSE),0)</f>
        <v>2</v>
      </c>
      <c r="L138" s="22">
        <f>IF(BBDD3D[[#This Row],[Frecuencia]]&gt;0,BBDD3D[[#This Row],[Frecuencia]]/BBDD3D[[#This Row],[Muestra]],0)</f>
        <v>3</v>
      </c>
      <c r="M138" t="s">
        <v>11</v>
      </c>
      <c r="N138" t="s">
        <v>25</v>
      </c>
    </row>
    <row r="139" spans="1:14" x14ac:dyDescent="0.25">
      <c r="A139">
        <f>0.5*(BBDD3D[[#This Row],[ID DS]]+BBDD3D[[#This Row],[Hora]])*(BBDD3D[[#This Row],[ID DS]]+BBDD3D[[#This Row],[Hora]]+1)+BBDD3D[[#This Row],[Hora]]</f>
        <v>1205138</v>
      </c>
      <c r="B139">
        <v>2</v>
      </c>
      <c r="C139" t="s">
        <v>373</v>
      </c>
      <c r="D139" s="15" t="s">
        <v>255</v>
      </c>
      <c r="E139" t="s">
        <v>95</v>
      </c>
      <c r="F139">
        <v>53</v>
      </c>
      <c r="G139">
        <v>10</v>
      </c>
      <c r="H139">
        <f>0.5*(BBDD3D[[#This Row],[Dia medicion]]+BBDD3D[[#This Row],[ID Servicio]])*(BBDD3D[[#This Row],[Dia medicion]]+BBDD3D[[#This Row],[ID Servicio]]+1)+BBDD3D[[#This Row],[Dia medicion]]</f>
        <v>1542</v>
      </c>
      <c r="I139">
        <f>IFERROR(VLOOKUP(BBDD3D[[#This Row],[ID DSH]],'2SCC'!$AI$6:$AJ$1000,2,FALSE),0)</f>
        <v>7</v>
      </c>
      <c r="J139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3</v>
      </c>
      <c r="K139">
        <f>IFERROR(VLOOKUP(BBDD3D[[#This Row],[ID DSH]],'2TER'!$AQ$5:$AR$1000,2,FALSE),0)</f>
        <v>3</v>
      </c>
      <c r="L139" s="22">
        <f>IF(BBDD3D[[#This Row],[Frecuencia]]&gt;0,BBDD3D[[#This Row],[Frecuencia]]/BBDD3D[[#This Row],[Muestra]],0)</f>
        <v>2.3333333333333335</v>
      </c>
      <c r="M139" t="s">
        <v>11</v>
      </c>
      <c r="N139" t="s">
        <v>13</v>
      </c>
    </row>
    <row r="140" spans="1:14" x14ac:dyDescent="0.25">
      <c r="A140">
        <f>0.5*(BBDD3D[[#This Row],[ID DS]]+BBDD3D[[#This Row],[Hora]])*(BBDD3D[[#This Row],[ID DS]]+BBDD3D[[#This Row],[Hora]]+1)+BBDD3D[[#This Row],[Hora]]</f>
        <v>1293646</v>
      </c>
      <c r="B140">
        <v>2</v>
      </c>
      <c r="C140" t="s">
        <v>373</v>
      </c>
      <c r="D140" s="15" t="s">
        <v>255</v>
      </c>
      <c r="E140" t="s">
        <v>98</v>
      </c>
      <c r="F140">
        <v>54</v>
      </c>
      <c r="G140">
        <v>10</v>
      </c>
      <c r="H140">
        <f>0.5*(BBDD3D[[#This Row],[Dia medicion]]+BBDD3D[[#This Row],[ID Servicio]])*(BBDD3D[[#This Row],[Dia medicion]]+BBDD3D[[#This Row],[ID Servicio]]+1)+BBDD3D[[#This Row],[Dia medicion]]</f>
        <v>1598</v>
      </c>
      <c r="I140">
        <f>IFERROR(VLOOKUP(BBDD3D[[#This Row],[ID DSH]],'2SCC'!$AI$6:$AJ$1000,2,FALSE),0)</f>
        <v>6</v>
      </c>
      <c r="J140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2</v>
      </c>
      <c r="K140">
        <f>IFERROR(VLOOKUP(BBDD3D[[#This Row],[ID DSH]],'2TER'!$AQ$5:$AR$1000,2,FALSE),0)</f>
        <v>2</v>
      </c>
      <c r="L140" s="22">
        <f>IF(BBDD3D[[#This Row],[Frecuencia]]&gt;0,BBDD3D[[#This Row],[Frecuencia]]/BBDD3D[[#This Row],[Muestra]],0)</f>
        <v>3</v>
      </c>
      <c r="M140" t="s">
        <v>11</v>
      </c>
      <c r="N140" t="s">
        <v>29</v>
      </c>
    </row>
    <row r="141" spans="1:14" x14ac:dyDescent="0.25">
      <c r="A141">
        <f>0.5*(BBDD3D[[#This Row],[ID DS]]+BBDD3D[[#This Row],[Hora]])*(BBDD3D[[#This Row],[ID DS]]+BBDD3D[[#This Row],[Hora]]+1)+BBDD3D[[#This Row],[Hora]]</f>
        <v>1386955</v>
      </c>
      <c r="B141">
        <v>2</v>
      </c>
      <c r="C141" t="s">
        <v>373</v>
      </c>
      <c r="D141" s="15" t="s">
        <v>307</v>
      </c>
      <c r="E141" t="s">
        <v>95</v>
      </c>
      <c r="F141">
        <v>55</v>
      </c>
      <c r="G141">
        <v>10</v>
      </c>
      <c r="H141">
        <f>0.5*(BBDD3D[[#This Row],[Dia medicion]]+BBDD3D[[#This Row],[ID Servicio]])*(BBDD3D[[#This Row],[Dia medicion]]+BBDD3D[[#This Row],[ID Servicio]]+1)+BBDD3D[[#This Row],[Dia medicion]]</f>
        <v>1655</v>
      </c>
      <c r="I141">
        <f>IFERROR(VLOOKUP(BBDD3D[[#This Row],[ID DSH]],'2SCC'!$AI$6:$AJ$1000,2,FALSE),0)</f>
        <v>0</v>
      </c>
      <c r="J141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0</v>
      </c>
      <c r="K141">
        <f>IFERROR(VLOOKUP(BBDD3D[[#This Row],[ID DSH]],'2TER'!$AQ$5:$AR$1000,2,FALSE),0)</f>
        <v>0</v>
      </c>
      <c r="L141" s="22">
        <f>IF(BBDD3D[[#This Row],[Frecuencia]]&gt;0,BBDD3D[[#This Row],[Frecuencia]]/BBDD3D[[#This Row],[Muestra]],0)</f>
        <v>0</v>
      </c>
      <c r="M141" t="s">
        <v>11</v>
      </c>
      <c r="N141" t="s">
        <v>19</v>
      </c>
    </row>
    <row r="142" spans="1:14" x14ac:dyDescent="0.25">
      <c r="A142">
        <f>0.5*(BBDD3D[[#This Row],[ID DS]]+BBDD3D[[#This Row],[Hora]])*(BBDD3D[[#This Row],[ID DS]]+BBDD3D[[#This Row],[Hora]]+1)+BBDD3D[[#This Row],[Hora]]</f>
        <v>1485236</v>
      </c>
      <c r="B142">
        <v>2</v>
      </c>
      <c r="C142" t="s">
        <v>373</v>
      </c>
      <c r="D142" s="15" t="s">
        <v>304</v>
      </c>
      <c r="E142" t="s">
        <v>98</v>
      </c>
      <c r="F142">
        <v>56</v>
      </c>
      <c r="G142">
        <v>10</v>
      </c>
      <c r="H142">
        <f>0.5*(BBDD3D[[#This Row],[Dia medicion]]+BBDD3D[[#This Row],[ID Servicio]])*(BBDD3D[[#This Row],[Dia medicion]]+BBDD3D[[#This Row],[ID Servicio]]+1)+BBDD3D[[#This Row],[Dia medicion]]</f>
        <v>1713</v>
      </c>
      <c r="I142">
        <f>IFERROR(VLOOKUP(BBDD3D[[#This Row],[ID DSH]],'2SCC'!$AI$6:$AJ$1000,2,FALSE),0)</f>
        <v>0</v>
      </c>
      <c r="J142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0</v>
      </c>
      <c r="K142">
        <f>IFERROR(VLOOKUP(BBDD3D[[#This Row],[ID DSH]],'2TER'!$AQ$5:$AR$1000,2,FALSE),0)</f>
        <v>0</v>
      </c>
      <c r="L142" s="22">
        <f>IF(BBDD3D[[#This Row],[Frecuencia]]&gt;0,BBDD3D[[#This Row],[Frecuencia]]/BBDD3D[[#This Row],[Muestra]],0)</f>
        <v>0</v>
      </c>
      <c r="M142" t="s">
        <v>11</v>
      </c>
      <c r="N142" t="s">
        <v>21</v>
      </c>
    </row>
    <row r="143" spans="1:14" x14ac:dyDescent="0.25">
      <c r="A143">
        <f>0.5*(BBDD3D[[#This Row],[ID DS]]+BBDD3D[[#This Row],[Hora]])*(BBDD3D[[#This Row],[ID DS]]+BBDD3D[[#This Row],[Hora]]+1)+BBDD3D[[#This Row],[Hora]]</f>
        <v>1588663</v>
      </c>
      <c r="B143">
        <v>2</v>
      </c>
      <c r="C143" t="s">
        <v>373</v>
      </c>
      <c r="D143" s="15" t="s">
        <v>247</v>
      </c>
      <c r="E143" t="s">
        <v>95</v>
      </c>
      <c r="F143">
        <v>57</v>
      </c>
      <c r="G143">
        <v>10</v>
      </c>
      <c r="H143">
        <f>0.5*(BBDD3D[[#This Row],[Dia medicion]]+BBDD3D[[#This Row],[ID Servicio]])*(BBDD3D[[#This Row],[Dia medicion]]+BBDD3D[[#This Row],[ID Servicio]]+1)+BBDD3D[[#This Row],[Dia medicion]]</f>
        <v>1772</v>
      </c>
      <c r="I143">
        <f>IFERROR(VLOOKUP(BBDD3D[[#This Row],[ID DSH]],'2SCC'!$AI$6:$AJ$1000,2,FALSE),0)</f>
        <v>3</v>
      </c>
      <c r="J143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2</v>
      </c>
      <c r="K143">
        <f>IFERROR(VLOOKUP(BBDD3D[[#This Row],[ID DSH]],'2TER'!$AQ$5:$AR$1000,2,FALSE),0)</f>
        <v>2</v>
      </c>
      <c r="L143" s="22">
        <f>IF(BBDD3D[[#This Row],[Frecuencia]]&gt;0,BBDD3D[[#This Row],[Frecuencia]]/BBDD3D[[#This Row],[Muestra]],0)</f>
        <v>1.5</v>
      </c>
      <c r="M143" t="s">
        <v>11</v>
      </c>
      <c r="N143" t="s">
        <v>13</v>
      </c>
    </row>
    <row r="144" spans="1:14" x14ac:dyDescent="0.25">
      <c r="A144">
        <f>0.5*(BBDD3D[[#This Row],[ID DS]]+BBDD3D[[#This Row],[Hora]])*(BBDD3D[[#This Row],[ID DS]]+BBDD3D[[#This Row],[Hora]]+1)+BBDD3D[[#This Row],[Hora]]</f>
        <v>1697413</v>
      </c>
      <c r="B144">
        <v>2</v>
      </c>
      <c r="C144" t="s">
        <v>373</v>
      </c>
      <c r="D144" s="15" t="s">
        <v>247</v>
      </c>
      <c r="E144" t="s">
        <v>98</v>
      </c>
      <c r="F144">
        <v>58</v>
      </c>
      <c r="G144">
        <v>10</v>
      </c>
      <c r="H144">
        <f>0.5*(BBDD3D[[#This Row],[Dia medicion]]+BBDD3D[[#This Row],[ID Servicio]])*(BBDD3D[[#This Row],[Dia medicion]]+BBDD3D[[#This Row],[ID Servicio]]+1)+BBDD3D[[#This Row],[Dia medicion]]</f>
        <v>1832</v>
      </c>
      <c r="I144">
        <f>IFERROR(VLOOKUP(BBDD3D[[#This Row],[ID DSH]],'2SCC'!$AI$6:$AJ$1000,2,FALSE),0)</f>
        <v>5</v>
      </c>
      <c r="J144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2</v>
      </c>
      <c r="K144">
        <f>IFERROR(VLOOKUP(BBDD3D[[#This Row],[ID DSH]],'2TER'!$AQ$5:$AR$1000,2,FALSE),0)</f>
        <v>2</v>
      </c>
      <c r="L144" s="22">
        <f>IF(BBDD3D[[#This Row],[Frecuencia]]&gt;0,BBDD3D[[#This Row],[Frecuencia]]/BBDD3D[[#This Row],[Muestra]],0)</f>
        <v>2.5</v>
      </c>
      <c r="M144" t="s">
        <v>11</v>
      </c>
      <c r="N144" t="s">
        <v>35</v>
      </c>
    </row>
    <row r="145" spans="1:14" x14ac:dyDescent="0.25">
      <c r="A145">
        <f>0.5*(BBDD3D[[#This Row],[ID DS]]+BBDD3D[[#This Row],[Hora]])*(BBDD3D[[#This Row],[ID DS]]+BBDD3D[[#This Row],[Hora]]+1)+BBDD3D[[#This Row],[Hora]]</f>
        <v>1811666</v>
      </c>
      <c r="B145">
        <v>2</v>
      </c>
      <c r="C145" t="s">
        <v>373</v>
      </c>
      <c r="D145" s="15" t="s">
        <v>235</v>
      </c>
      <c r="E145" t="s">
        <v>95</v>
      </c>
      <c r="F145">
        <v>59</v>
      </c>
      <c r="G145">
        <v>10</v>
      </c>
      <c r="H145">
        <f>0.5*(BBDD3D[[#This Row],[Dia medicion]]+BBDD3D[[#This Row],[ID Servicio]])*(BBDD3D[[#This Row],[Dia medicion]]+BBDD3D[[#This Row],[ID Servicio]]+1)+BBDD3D[[#This Row],[Dia medicion]]</f>
        <v>1893</v>
      </c>
      <c r="I145">
        <f>IFERROR(VLOOKUP(BBDD3D[[#This Row],[ID DSH]],'2SCC'!$AI$6:$AJ$1000,2,FALSE),0)</f>
        <v>6</v>
      </c>
      <c r="J145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2</v>
      </c>
      <c r="K145">
        <f>IFERROR(VLOOKUP(BBDD3D[[#This Row],[ID DSH]],'2TER'!$AQ$5:$AR$1000,2,FALSE),0)</f>
        <v>2</v>
      </c>
      <c r="L145" s="22">
        <f>IF(BBDD3D[[#This Row],[Frecuencia]]&gt;0,BBDD3D[[#This Row],[Frecuencia]]/BBDD3D[[#This Row],[Muestra]],0)</f>
        <v>3</v>
      </c>
      <c r="M145" t="s">
        <v>11</v>
      </c>
      <c r="N145" t="s">
        <v>13</v>
      </c>
    </row>
    <row r="146" spans="1:14" x14ac:dyDescent="0.25">
      <c r="A146">
        <f>0.5*(BBDD3D[[#This Row],[ID DS]]+BBDD3D[[#This Row],[Hora]])*(BBDD3D[[#This Row],[ID DS]]+BBDD3D[[#This Row],[Hora]]+1)+BBDD3D[[#This Row],[Hora]]</f>
        <v>1931605</v>
      </c>
      <c r="B146">
        <v>2</v>
      </c>
      <c r="C146" t="s">
        <v>373</v>
      </c>
      <c r="D146" s="15" t="s">
        <v>235</v>
      </c>
      <c r="E146" t="s">
        <v>98</v>
      </c>
      <c r="F146">
        <v>60</v>
      </c>
      <c r="G146">
        <v>10</v>
      </c>
      <c r="H146">
        <f>0.5*(BBDD3D[[#This Row],[Dia medicion]]+BBDD3D[[#This Row],[ID Servicio]])*(BBDD3D[[#This Row],[Dia medicion]]+BBDD3D[[#This Row],[ID Servicio]]+1)+BBDD3D[[#This Row],[Dia medicion]]</f>
        <v>1955</v>
      </c>
      <c r="I146">
        <f>IFERROR(VLOOKUP(BBDD3D[[#This Row],[ID DSH]],'2SCC'!$AI$6:$AJ$1000,2,FALSE),0)</f>
        <v>7</v>
      </c>
      <c r="J146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3</v>
      </c>
      <c r="K146">
        <f>IFERROR(VLOOKUP(BBDD3D[[#This Row],[ID DSH]],'2TER'!$AQ$5:$AR$1000,2,FALSE),0)</f>
        <v>3</v>
      </c>
      <c r="L146" s="22">
        <f>IF(BBDD3D[[#This Row],[Frecuencia]]&gt;0,BBDD3D[[#This Row],[Frecuencia]]/BBDD3D[[#This Row],[Muestra]],0)</f>
        <v>2.3333333333333335</v>
      </c>
      <c r="M146" t="s">
        <v>11</v>
      </c>
      <c r="N146" t="s">
        <v>39</v>
      </c>
    </row>
    <row r="147" spans="1:14" x14ac:dyDescent="0.25">
      <c r="A147">
        <f>0.5*(BBDD3D[[#This Row],[ID DS]]+BBDD3D[[#This Row],[Hora]])*(BBDD3D[[#This Row],[ID DS]]+BBDD3D[[#This Row],[Hora]]+1)+BBDD3D[[#This Row],[Hora]]</f>
        <v>2057416</v>
      </c>
      <c r="B147">
        <v>2</v>
      </c>
      <c r="C147" t="s">
        <v>373</v>
      </c>
      <c r="D147" s="15" t="s">
        <v>300</v>
      </c>
      <c r="E147" t="s">
        <v>95</v>
      </c>
      <c r="F147">
        <v>61</v>
      </c>
      <c r="G147">
        <v>10</v>
      </c>
      <c r="H147">
        <f>0.5*(BBDD3D[[#This Row],[Dia medicion]]+BBDD3D[[#This Row],[ID Servicio]])*(BBDD3D[[#This Row],[Dia medicion]]+BBDD3D[[#This Row],[ID Servicio]]+1)+BBDD3D[[#This Row],[Dia medicion]]</f>
        <v>2018</v>
      </c>
      <c r="I147">
        <f>IFERROR(VLOOKUP(BBDD3D[[#This Row],[ID DSH]],'2SCC'!$AI$6:$AJ$1000,2,FALSE),0)</f>
        <v>0</v>
      </c>
      <c r="J147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0</v>
      </c>
      <c r="K147">
        <f>IFERROR(VLOOKUP(BBDD3D[[#This Row],[ID DSH]],'2TER'!$AQ$5:$AR$1000,2,FALSE),0)</f>
        <v>0</v>
      </c>
      <c r="L147" s="22">
        <f>IF(BBDD3D[[#This Row],[Frecuencia]]&gt;0,BBDD3D[[#This Row],[Frecuencia]]/BBDD3D[[#This Row],[Muestra]],0)</f>
        <v>0</v>
      </c>
      <c r="M147" t="s">
        <v>11</v>
      </c>
      <c r="N147" t="s">
        <v>41</v>
      </c>
    </row>
    <row r="148" spans="1:14" x14ac:dyDescent="0.25">
      <c r="A148">
        <f>0.5*(BBDD3D[[#This Row],[ID DS]]+BBDD3D[[#This Row],[Hora]])*(BBDD3D[[#This Row],[ID DS]]+BBDD3D[[#This Row],[Hora]]+1)+BBDD3D[[#This Row],[Hora]]</f>
        <v>2189288</v>
      </c>
      <c r="B148">
        <v>2</v>
      </c>
      <c r="C148" t="s">
        <v>373</v>
      </c>
      <c r="D148" s="15" t="s">
        <v>298</v>
      </c>
      <c r="E148" t="s">
        <v>98</v>
      </c>
      <c r="F148">
        <v>62</v>
      </c>
      <c r="G148">
        <v>10</v>
      </c>
      <c r="H148">
        <f>0.5*(BBDD3D[[#This Row],[Dia medicion]]+BBDD3D[[#This Row],[ID Servicio]])*(BBDD3D[[#This Row],[Dia medicion]]+BBDD3D[[#This Row],[ID Servicio]]+1)+BBDD3D[[#This Row],[Dia medicion]]</f>
        <v>2082</v>
      </c>
      <c r="I148">
        <f>IFERROR(VLOOKUP(BBDD3D[[#This Row],[ID DSH]],'2SCC'!$AI$6:$AJ$1000,2,FALSE),0)</f>
        <v>0</v>
      </c>
      <c r="J148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0</v>
      </c>
      <c r="K148">
        <f>IFERROR(VLOOKUP(BBDD3D[[#This Row],[ID DSH]],'2TER'!$AQ$5:$AR$1000,2,FALSE),0)</f>
        <v>0</v>
      </c>
      <c r="L148" s="22">
        <f>IF(BBDD3D[[#This Row],[Frecuencia]]&gt;0,BBDD3D[[#This Row],[Frecuencia]]/BBDD3D[[#This Row],[Muestra]],0)</f>
        <v>0</v>
      </c>
      <c r="M148" t="s">
        <v>11</v>
      </c>
      <c r="N148" t="s">
        <v>43</v>
      </c>
    </row>
    <row r="149" spans="1:14" x14ac:dyDescent="0.25">
      <c r="A149">
        <f>0.5*(BBDD3D[[#This Row],[ID DS]]+BBDD3D[[#This Row],[Hora]])*(BBDD3D[[#This Row],[ID DS]]+BBDD3D[[#This Row],[Hora]]+1)+BBDD3D[[#This Row],[Hora]]</f>
        <v>2327413</v>
      </c>
      <c r="B149">
        <v>2</v>
      </c>
      <c r="C149" t="s">
        <v>373</v>
      </c>
      <c r="D149" s="15" t="s">
        <v>291</v>
      </c>
      <c r="E149" t="s">
        <v>95</v>
      </c>
      <c r="F149">
        <v>63</v>
      </c>
      <c r="G149">
        <v>10</v>
      </c>
      <c r="H149">
        <f>0.5*(BBDD3D[[#This Row],[Dia medicion]]+BBDD3D[[#This Row],[ID Servicio]])*(BBDD3D[[#This Row],[Dia medicion]]+BBDD3D[[#This Row],[ID Servicio]]+1)+BBDD3D[[#This Row],[Dia medicion]]</f>
        <v>2147</v>
      </c>
      <c r="I149">
        <f>IFERROR(VLOOKUP(BBDD3D[[#This Row],[ID DSH]],'2SCC'!$AI$6:$AJ$1000,2,FALSE),0)</f>
        <v>2</v>
      </c>
      <c r="J149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2</v>
      </c>
      <c r="K149">
        <f>IFERROR(VLOOKUP(BBDD3D[[#This Row],[ID DSH]],'2TER'!$AQ$5:$AR$1000,2,FALSE),0)</f>
        <v>2</v>
      </c>
      <c r="L149" s="22">
        <f>IF(BBDD3D[[#This Row],[Frecuencia]]&gt;0,BBDD3D[[#This Row],[Frecuencia]]/BBDD3D[[#This Row],[Muestra]],0)</f>
        <v>1</v>
      </c>
      <c r="M149" t="s">
        <v>44</v>
      </c>
      <c r="N149" t="s">
        <v>46</v>
      </c>
    </row>
    <row r="150" spans="1:14" x14ac:dyDescent="0.25">
      <c r="A150">
        <f>0.5*(BBDD3D[[#This Row],[ID DS]]+BBDD3D[[#This Row],[Hora]])*(BBDD3D[[#This Row],[ID DS]]+BBDD3D[[#This Row],[Hora]]+1)+BBDD3D[[#This Row],[Hora]]</f>
        <v>2471986</v>
      </c>
      <c r="B150">
        <v>2</v>
      </c>
      <c r="C150" t="s">
        <v>373</v>
      </c>
      <c r="D150" s="15" t="s">
        <v>291</v>
      </c>
      <c r="E150" t="s">
        <v>98</v>
      </c>
      <c r="F150">
        <v>64</v>
      </c>
      <c r="G150">
        <v>10</v>
      </c>
      <c r="H150">
        <f>0.5*(BBDD3D[[#This Row],[Dia medicion]]+BBDD3D[[#This Row],[ID Servicio]])*(BBDD3D[[#This Row],[Dia medicion]]+BBDD3D[[#This Row],[ID Servicio]]+1)+BBDD3D[[#This Row],[Dia medicion]]</f>
        <v>2213</v>
      </c>
      <c r="I150">
        <f>IFERROR(VLOOKUP(BBDD3D[[#This Row],[ID DSH]],'2SCC'!$AI$6:$AJ$1000,2,FALSE),0)</f>
        <v>3</v>
      </c>
      <c r="J150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2</v>
      </c>
      <c r="K150">
        <f>IFERROR(VLOOKUP(BBDD3D[[#This Row],[ID DSH]],'2TER'!$AQ$5:$AR$1000,2,FALSE),0)</f>
        <v>3</v>
      </c>
      <c r="L150" s="22">
        <f>IF(BBDD3D[[#This Row],[Frecuencia]]&gt;0,BBDD3D[[#This Row],[Frecuencia]]/BBDD3D[[#This Row],[Muestra]],0)</f>
        <v>1</v>
      </c>
      <c r="M150" t="s">
        <v>44</v>
      </c>
      <c r="N150" t="s">
        <v>47</v>
      </c>
    </row>
    <row r="151" spans="1:14" x14ac:dyDescent="0.25">
      <c r="A151">
        <f>0.5*(BBDD3D[[#This Row],[ID DS]]+BBDD3D[[#This Row],[Hora]])*(BBDD3D[[#This Row],[ID DS]]+BBDD3D[[#This Row],[Hora]]+1)+BBDD3D[[#This Row],[Hora]]</f>
        <v>2623205</v>
      </c>
      <c r="B151">
        <v>2</v>
      </c>
      <c r="C151" t="s">
        <v>373</v>
      </c>
      <c r="D151" s="15" t="s">
        <v>125</v>
      </c>
      <c r="E151" t="s">
        <v>95</v>
      </c>
      <c r="F151">
        <v>65</v>
      </c>
      <c r="G151">
        <v>10</v>
      </c>
      <c r="H151">
        <f>0.5*(BBDD3D[[#This Row],[Dia medicion]]+BBDD3D[[#This Row],[ID Servicio]])*(BBDD3D[[#This Row],[Dia medicion]]+BBDD3D[[#This Row],[ID Servicio]]+1)+BBDD3D[[#This Row],[Dia medicion]]</f>
        <v>2280</v>
      </c>
      <c r="I151">
        <f>IFERROR(VLOOKUP(BBDD3D[[#This Row],[ID DSH]],'2SCC'!$AI$6:$AJ$1000,2,FALSE),0)</f>
        <v>2</v>
      </c>
      <c r="J151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2</v>
      </c>
      <c r="K151">
        <f>IFERROR(VLOOKUP(BBDD3D[[#This Row],[ID DSH]],'2TER'!$AQ$5:$AR$1000,2,FALSE),0)</f>
        <v>2</v>
      </c>
      <c r="L151" s="22">
        <f>IF(BBDD3D[[#This Row],[Frecuencia]]&gt;0,BBDD3D[[#This Row],[Frecuencia]]/BBDD3D[[#This Row],[Muestra]],0)</f>
        <v>1</v>
      </c>
      <c r="M151" t="s">
        <v>44</v>
      </c>
      <c r="N151" t="s">
        <v>46</v>
      </c>
    </row>
    <row r="152" spans="1:14" x14ac:dyDescent="0.25">
      <c r="A152">
        <f>0.5*(BBDD3D[[#This Row],[ID DS]]+BBDD3D[[#This Row],[Hora]])*(BBDD3D[[#This Row],[ID DS]]+BBDD3D[[#This Row],[Hora]]+1)+BBDD3D[[#This Row],[Hora]]</f>
        <v>2781271</v>
      </c>
      <c r="B152">
        <v>2</v>
      </c>
      <c r="C152" t="s">
        <v>373</v>
      </c>
      <c r="D152" s="15" t="s">
        <v>125</v>
      </c>
      <c r="E152" t="s">
        <v>98</v>
      </c>
      <c r="F152">
        <v>66</v>
      </c>
      <c r="G152">
        <v>10</v>
      </c>
      <c r="H152">
        <f>0.5*(BBDD3D[[#This Row],[Dia medicion]]+BBDD3D[[#This Row],[ID Servicio]])*(BBDD3D[[#This Row],[Dia medicion]]+BBDD3D[[#This Row],[ID Servicio]]+1)+BBDD3D[[#This Row],[Dia medicion]]</f>
        <v>2348</v>
      </c>
      <c r="I152">
        <f>IFERROR(VLOOKUP(BBDD3D[[#This Row],[ID DSH]],'2SCC'!$AI$6:$AJ$1000,2,FALSE),0)</f>
        <v>2</v>
      </c>
      <c r="J152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2</v>
      </c>
      <c r="K152">
        <f>IFERROR(VLOOKUP(BBDD3D[[#This Row],[ID DSH]],'2TER'!$AQ$5:$AR$1000,2,FALSE),0)</f>
        <v>2</v>
      </c>
      <c r="L152" s="22">
        <f>IF(BBDD3D[[#This Row],[Frecuencia]]&gt;0,BBDD3D[[#This Row],[Frecuencia]]/BBDD3D[[#This Row],[Muestra]],0)</f>
        <v>1</v>
      </c>
      <c r="M152" t="s">
        <v>44</v>
      </c>
      <c r="N152" t="s">
        <v>50</v>
      </c>
    </row>
    <row r="153" spans="1:14" x14ac:dyDescent="0.25">
      <c r="A153">
        <f>0.5*(BBDD3D[[#This Row],[ID DS]]+BBDD3D[[#This Row],[Hora]])*(BBDD3D[[#This Row],[ID DS]]+BBDD3D[[#This Row],[Hora]]+1)+BBDD3D[[#This Row],[Hora]]</f>
        <v>2946388</v>
      </c>
      <c r="B153">
        <v>2</v>
      </c>
      <c r="C153" t="s">
        <v>373</v>
      </c>
      <c r="D153" s="15" t="s">
        <v>286</v>
      </c>
      <c r="E153" t="s">
        <v>95</v>
      </c>
      <c r="F153">
        <v>67</v>
      </c>
      <c r="G153">
        <v>10</v>
      </c>
      <c r="H153">
        <f>0.5*(BBDD3D[[#This Row],[Dia medicion]]+BBDD3D[[#This Row],[ID Servicio]])*(BBDD3D[[#This Row],[Dia medicion]]+BBDD3D[[#This Row],[ID Servicio]]+1)+BBDD3D[[#This Row],[Dia medicion]]</f>
        <v>2417</v>
      </c>
      <c r="I153">
        <f>IFERROR(VLOOKUP(BBDD3D[[#This Row],[ID DSH]],'2SCC'!$AI$6:$AJ$1000,2,FALSE),0)</f>
        <v>0</v>
      </c>
      <c r="J153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0</v>
      </c>
      <c r="K153">
        <f>IFERROR(VLOOKUP(BBDD3D[[#This Row],[ID DSH]],'2TER'!$AQ$5:$AR$1000,2,FALSE),0)</f>
        <v>2</v>
      </c>
      <c r="L153" s="22">
        <f>IF(BBDD3D[[#This Row],[Frecuencia]]&gt;0,BBDD3D[[#This Row],[Frecuencia]]/BBDD3D[[#This Row],[Muestra]],0)</f>
        <v>0</v>
      </c>
      <c r="M153" t="s">
        <v>44</v>
      </c>
      <c r="N153" t="s">
        <v>46</v>
      </c>
    </row>
    <row r="154" spans="1:14" x14ac:dyDescent="0.25">
      <c r="A154">
        <f>0.5*(BBDD3D[[#This Row],[ID DS]]+BBDD3D[[#This Row],[Hora]])*(BBDD3D[[#This Row],[ID DS]]+BBDD3D[[#This Row],[Hora]]+1)+BBDD3D[[#This Row],[Hora]]</f>
        <v>3118763</v>
      </c>
      <c r="B154">
        <v>2</v>
      </c>
      <c r="C154" t="s">
        <v>373</v>
      </c>
      <c r="D154" s="15" t="s">
        <v>286</v>
      </c>
      <c r="E154" t="s">
        <v>98</v>
      </c>
      <c r="F154">
        <v>68</v>
      </c>
      <c r="G154">
        <v>10</v>
      </c>
      <c r="H154">
        <f>0.5*(BBDD3D[[#This Row],[Dia medicion]]+BBDD3D[[#This Row],[ID Servicio]])*(BBDD3D[[#This Row],[Dia medicion]]+BBDD3D[[#This Row],[ID Servicio]]+1)+BBDD3D[[#This Row],[Dia medicion]]</f>
        <v>2487</v>
      </c>
      <c r="I154">
        <f>IFERROR(VLOOKUP(BBDD3D[[#This Row],[ID DSH]],'2SCC'!$AI$6:$AJ$1000,2,FALSE),0)</f>
        <v>2</v>
      </c>
      <c r="J154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2</v>
      </c>
      <c r="K154">
        <f>IFERROR(VLOOKUP(BBDD3D[[#This Row],[ID DSH]],'2TER'!$AQ$5:$AR$1000,2,FALSE),0)</f>
        <v>2</v>
      </c>
      <c r="L154" s="22">
        <f>IF(BBDD3D[[#This Row],[Frecuencia]]&gt;0,BBDD3D[[#This Row],[Frecuencia]]/BBDD3D[[#This Row],[Muestra]],0)</f>
        <v>1</v>
      </c>
      <c r="M154" t="s">
        <v>44</v>
      </c>
      <c r="N154" t="s">
        <v>53</v>
      </c>
    </row>
    <row r="155" spans="1:14" x14ac:dyDescent="0.25">
      <c r="A155">
        <f>0.5*(BBDD3D[[#This Row],[ID DS]]+BBDD3D[[#This Row],[Hora]])*(BBDD3D[[#This Row],[ID DS]]+BBDD3D[[#This Row],[Hora]]+1)+BBDD3D[[#This Row],[Hora]]</f>
        <v>3298606</v>
      </c>
      <c r="B155">
        <v>2</v>
      </c>
      <c r="C155" t="s">
        <v>373</v>
      </c>
      <c r="D155" s="15" t="s">
        <v>139</v>
      </c>
      <c r="E155" t="s">
        <v>95</v>
      </c>
      <c r="F155">
        <v>69</v>
      </c>
      <c r="G155">
        <v>10</v>
      </c>
      <c r="H155">
        <f>0.5*(BBDD3D[[#This Row],[Dia medicion]]+BBDD3D[[#This Row],[ID Servicio]])*(BBDD3D[[#This Row],[Dia medicion]]+BBDD3D[[#This Row],[ID Servicio]]+1)+BBDD3D[[#This Row],[Dia medicion]]</f>
        <v>2558</v>
      </c>
      <c r="I155">
        <f>IFERROR(VLOOKUP(BBDD3D[[#This Row],[ID DSH]],'2SCC'!$AI$6:$AJ$1000,2,FALSE),0)</f>
        <v>3</v>
      </c>
      <c r="J155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2</v>
      </c>
      <c r="K155">
        <f>IFERROR(VLOOKUP(BBDD3D[[#This Row],[ID DSH]],'2TER'!$AQ$5:$AR$1000,2,FALSE),0)</f>
        <v>2</v>
      </c>
      <c r="L155" s="22">
        <f>IF(BBDD3D[[#This Row],[Frecuencia]]&gt;0,BBDD3D[[#This Row],[Frecuencia]]/BBDD3D[[#This Row],[Muestra]],0)</f>
        <v>1.5</v>
      </c>
      <c r="M155" t="s">
        <v>44</v>
      </c>
      <c r="N155" t="s">
        <v>46</v>
      </c>
    </row>
    <row r="156" spans="1:14" x14ac:dyDescent="0.25">
      <c r="A156">
        <f>0.5*(BBDD3D[[#This Row],[ID DS]]+BBDD3D[[#This Row],[Hora]])*(BBDD3D[[#This Row],[ID DS]]+BBDD3D[[#This Row],[Hora]]+1)+BBDD3D[[#This Row],[Hora]]</f>
        <v>3486130</v>
      </c>
      <c r="B156">
        <v>2</v>
      </c>
      <c r="C156" t="s">
        <v>373</v>
      </c>
      <c r="D156" s="15" t="s">
        <v>139</v>
      </c>
      <c r="E156" t="s">
        <v>98</v>
      </c>
      <c r="F156">
        <v>70</v>
      </c>
      <c r="G156">
        <v>10</v>
      </c>
      <c r="H156">
        <f>0.5*(BBDD3D[[#This Row],[Dia medicion]]+BBDD3D[[#This Row],[ID Servicio]])*(BBDD3D[[#This Row],[Dia medicion]]+BBDD3D[[#This Row],[ID Servicio]]+1)+BBDD3D[[#This Row],[Dia medicion]]</f>
        <v>2630</v>
      </c>
      <c r="I156">
        <f>IFERROR(VLOOKUP(BBDD3D[[#This Row],[ID DSH]],'2SCC'!$AI$6:$AJ$1000,2,FALSE),0)</f>
        <v>3</v>
      </c>
      <c r="J156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2</v>
      </c>
      <c r="K156">
        <f>IFERROR(VLOOKUP(BBDD3D[[#This Row],[ID DSH]],'2TER'!$AQ$5:$AR$1000,2,FALSE),0)</f>
        <v>2</v>
      </c>
      <c r="L156" s="22">
        <f>IF(BBDD3D[[#This Row],[Frecuencia]]&gt;0,BBDD3D[[#This Row],[Frecuencia]]/BBDD3D[[#This Row],[Muestra]],0)</f>
        <v>1.5</v>
      </c>
      <c r="M156" t="s">
        <v>44</v>
      </c>
      <c r="N156" t="s">
        <v>47</v>
      </c>
    </row>
    <row r="157" spans="1:14" x14ac:dyDescent="0.25">
      <c r="A157">
        <f>0.5*(BBDD3D[[#This Row],[ID DS]]+BBDD3D[[#This Row],[Hora]])*(BBDD3D[[#This Row],[ID DS]]+BBDD3D[[#This Row],[Hora]]+1)+BBDD3D[[#This Row],[Hora]]</f>
        <v>3681551</v>
      </c>
      <c r="B157">
        <v>2</v>
      </c>
      <c r="C157" t="s">
        <v>373</v>
      </c>
      <c r="D157" s="15" t="s">
        <v>140</v>
      </c>
      <c r="E157" t="s">
        <v>95</v>
      </c>
      <c r="F157">
        <v>71</v>
      </c>
      <c r="G157">
        <v>10</v>
      </c>
      <c r="H157">
        <f>0.5*(BBDD3D[[#This Row],[Dia medicion]]+BBDD3D[[#This Row],[ID Servicio]])*(BBDD3D[[#This Row],[Dia medicion]]+BBDD3D[[#This Row],[ID Servicio]]+1)+BBDD3D[[#This Row],[Dia medicion]]</f>
        <v>2703</v>
      </c>
      <c r="I157">
        <f>IFERROR(VLOOKUP(BBDD3D[[#This Row],[ID DSH]],'2SCC'!$AI$6:$AJ$1000,2,FALSE),0)</f>
        <v>2</v>
      </c>
      <c r="J157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2</v>
      </c>
      <c r="K157">
        <f>IFERROR(VLOOKUP(BBDD3D[[#This Row],[ID DSH]],'2TER'!$AQ$5:$AR$1000,2,FALSE),0)</f>
        <v>2</v>
      </c>
      <c r="L157" s="22">
        <f>IF(BBDD3D[[#This Row],[Frecuencia]]&gt;0,BBDD3D[[#This Row],[Frecuencia]]/BBDD3D[[#This Row],[Muestra]],0)</f>
        <v>1</v>
      </c>
      <c r="M157" t="s">
        <v>44</v>
      </c>
      <c r="N157" t="s">
        <v>46</v>
      </c>
    </row>
    <row r="158" spans="1:14" x14ac:dyDescent="0.25">
      <c r="A158">
        <f>0.5*(BBDD3D[[#This Row],[ID DS]]+BBDD3D[[#This Row],[Hora]])*(BBDD3D[[#This Row],[ID DS]]+BBDD3D[[#This Row],[Hora]]+1)+BBDD3D[[#This Row],[Hora]]</f>
        <v>3885088</v>
      </c>
      <c r="B158">
        <v>2</v>
      </c>
      <c r="C158" t="s">
        <v>373</v>
      </c>
      <c r="D158" s="15" t="s">
        <v>140</v>
      </c>
      <c r="E158" t="s">
        <v>98</v>
      </c>
      <c r="F158">
        <v>72</v>
      </c>
      <c r="G158">
        <v>10</v>
      </c>
      <c r="H158">
        <f>0.5*(BBDD3D[[#This Row],[Dia medicion]]+BBDD3D[[#This Row],[ID Servicio]])*(BBDD3D[[#This Row],[Dia medicion]]+BBDD3D[[#This Row],[ID Servicio]]+1)+BBDD3D[[#This Row],[Dia medicion]]</f>
        <v>2777</v>
      </c>
      <c r="I158">
        <f>IFERROR(VLOOKUP(BBDD3D[[#This Row],[ID DSH]],'2SCC'!$AI$6:$AJ$1000,2,FALSE),0)</f>
        <v>2</v>
      </c>
      <c r="J158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2</v>
      </c>
      <c r="K158">
        <f>IFERROR(VLOOKUP(BBDD3D[[#This Row],[ID DSH]],'2TER'!$AQ$5:$AR$1000,2,FALSE),0)</f>
        <v>2</v>
      </c>
      <c r="L158" s="22">
        <f>IF(BBDD3D[[#This Row],[Frecuencia]]&gt;0,BBDD3D[[#This Row],[Frecuencia]]/BBDD3D[[#This Row],[Muestra]],0)</f>
        <v>1</v>
      </c>
      <c r="M158" t="s">
        <v>44</v>
      </c>
      <c r="N158" t="s">
        <v>61</v>
      </c>
    </row>
    <row r="159" spans="1:14" x14ac:dyDescent="0.25">
      <c r="A159">
        <f>0.5*(BBDD3D[[#This Row],[ID DS]]+BBDD3D[[#This Row],[Hora]])*(BBDD3D[[#This Row],[ID DS]]+BBDD3D[[#This Row],[Hora]]+1)+BBDD3D[[#This Row],[Hora]]</f>
        <v>766952</v>
      </c>
      <c r="B159">
        <v>2</v>
      </c>
      <c r="C159" t="s">
        <v>373</v>
      </c>
      <c r="D159" s="15" t="s">
        <v>266</v>
      </c>
      <c r="E159" t="s">
        <v>95</v>
      </c>
      <c r="F159">
        <v>47</v>
      </c>
      <c r="G159">
        <v>11</v>
      </c>
      <c r="H159">
        <f>0.5*(BBDD3D[[#This Row],[Dia medicion]]+BBDD3D[[#This Row],[ID Servicio]])*(BBDD3D[[#This Row],[Dia medicion]]+BBDD3D[[#This Row],[ID Servicio]]+1)+BBDD3D[[#This Row],[Dia medicion]]</f>
        <v>1227</v>
      </c>
      <c r="I159">
        <f>IFERROR(VLOOKUP(BBDD3D[[#This Row],[ID DSH]],'2SCC'!$AI$6:$AJ$1000,2,FALSE),0)</f>
        <v>5</v>
      </c>
      <c r="J159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2</v>
      </c>
      <c r="K159">
        <f>IFERROR(VLOOKUP(BBDD3D[[#This Row],[ID DSH]],'2TER'!$AQ$5:$AR$1000,2,FALSE),0)</f>
        <v>2</v>
      </c>
      <c r="L159" s="22">
        <f>IF(BBDD3D[[#This Row],[Frecuencia]]&gt;0,BBDD3D[[#This Row],[Frecuencia]]/BBDD3D[[#This Row],[Muestra]],0)</f>
        <v>2.5</v>
      </c>
      <c r="M159" t="s">
        <v>11</v>
      </c>
      <c r="N159" t="s">
        <v>13</v>
      </c>
    </row>
    <row r="160" spans="1:14" x14ac:dyDescent="0.25">
      <c r="A160">
        <f>0.5*(BBDD3D[[#This Row],[ID DS]]+BBDD3D[[#This Row],[Hora]])*(BBDD3D[[#This Row],[ID DS]]+BBDD3D[[#This Row],[Hora]]+1)+BBDD3D[[#This Row],[Hora]]</f>
        <v>830127</v>
      </c>
      <c r="B160">
        <v>2</v>
      </c>
      <c r="C160" t="s">
        <v>373</v>
      </c>
      <c r="D160" s="15" t="s">
        <v>266</v>
      </c>
      <c r="E160" t="s">
        <v>98</v>
      </c>
      <c r="F160">
        <v>48</v>
      </c>
      <c r="G160">
        <v>11</v>
      </c>
      <c r="H160">
        <f>0.5*(BBDD3D[[#This Row],[Dia medicion]]+BBDD3D[[#This Row],[ID Servicio]])*(BBDD3D[[#This Row],[Dia medicion]]+BBDD3D[[#This Row],[ID Servicio]]+1)+BBDD3D[[#This Row],[Dia medicion]]</f>
        <v>1277</v>
      </c>
      <c r="I160">
        <f>IFERROR(VLOOKUP(BBDD3D[[#This Row],[ID DSH]],'2SCC'!$AI$6:$AJ$1000,2,FALSE),0)</f>
        <v>7</v>
      </c>
      <c r="J160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3</v>
      </c>
      <c r="K160">
        <f>IFERROR(VLOOKUP(BBDD3D[[#This Row],[ID DSH]],'2TER'!$AQ$5:$AR$1000,2,FALSE),0)</f>
        <v>3</v>
      </c>
      <c r="L160" s="22">
        <f>IF(BBDD3D[[#This Row],[Frecuencia]]&gt;0,BBDD3D[[#This Row],[Frecuencia]]/BBDD3D[[#This Row],[Muestra]],0)</f>
        <v>2.3333333333333335</v>
      </c>
      <c r="M160" t="s">
        <v>11</v>
      </c>
      <c r="N160" t="s">
        <v>17</v>
      </c>
    </row>
    <row r="161" spans="1:14" x14ac:dyDescent="0.25">
      <c r="A161">
        <f>0.5*(BBDD3D[[#This Row],[ID DS]]+BBDD3D[[#This Row],[Hora]])*(BBDD3D[[#This Row],[ID DS]]+BBDD3D[[#This Row],[Hora]]+1)+BBDD3D[[#This Row],[Hora]]</f>
        <v>897141</v>
      </c>
      <c r="B161">
        <v>2</v>
      </c>
      <c r="C161" t="s">
        <v>373</v>
      </c>
      <c r="D161" s="15" t="s">
        <v>312</v>
      </c>
      <c r="E161" t="s">
        <v>95</v>
      </c>
      <c r="F161">
        <v>49</v>
      </c>
      <c r="G161">
        <v>11</v>
      </c>
      <c r="H161">
        <f>0.5*(BBDD3D[[#This Row],[Dia medicion]]+BBDD3D[[#This Row],[ID Servicio]])*(BBDD3D[[#This Row],[Dia medicion]]+BBDD3D[[#This Row],[ID Servicio]]+1)+BBDD3D[[#This Row],[Dia medicion]]</f>
        <v>1328</v>
      </c>
      <c r="I161">
        <f>IFERROR(VLOOKUP(BBDD3D[[#This Row],[ID DSH]],'2SCC'!$AI$6:$AJ$1000,2,FALSE),0)</f>
        <v>0</v>
      </c>
      <c r="J161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0</v>
      </c>
      <c r="K161">
        <f>IFERROR(VLOOKUP(BBDD3D[[#This Row],[ID DSH]],'2TER'!$AQ$5:$AR$1000,2,FALSE),0)</f>
        <v>0</v>
      </c>
      <c r="L161" s="22">
        <f>IF(BBDD3D[[#This Row],[Frecuencia]]&gt;0,BBDD3D[[#This Row],[Frecuencia]]/BBDD3D[[#This Row],[Muestra]],0)</f>
        <v>0</v>
      </c>
      <c r="M161" t="s">
        <v>11</v>
      </c>
      <c r="N161" t="s">
        <v>19</v>
      </c>
    </row>
    <row r="162" spans="1:14" x14ac:dyDescent="0.25">
      <c r="A162">
        <f>0.5*(BBDD3D[[#This Row],[ID DS]]+BBDD3D[[#This Row],[Hora]])*(BBDD3D[[#This Row],[ID DS]]+BBDD3D[[#This Row],[Hora]]+1)+BBDD3D[[#This Row],[Hora]]</f>
        <v>968147</v>
      </c>
      <c r="B162">
        <v>2</v>
      </c>
      <c r="C162" t="s">
        <v>373</v>
      </c>
      <c r="D162" s="15" t="s">
        <v>311</v>
      </c>
      <c r="E162" t="s">
        <v>98</v>
      </c>
      <c r="F162">
        <v>50</v>
      </c>
      <c r="G162">
        <v>11</v>
      </c>
      <c r="H162">
        <f>0.5*(BBDD3D[[#This Row],[Dia medicion]]+BBDD3D[[#This Row],[ID Servicio]])*(BBDD3D[[#This Row],[Dia medicion]]+BBDD3D[[#This Row],[ID Servicio]]+1)+BBDD3D[[#This Row],[Dia medicion]]</f>
        <v>1380</v>
      </c>
      <c r="I162">
        <f>IFERROR(VLOOKUP(BBDD3D[[#This Row],[ID DSH]],'2SCC'!$AI$6:$AJ$1000,2,FALSE),0)</f>
        <v>0</v>
      </c>
      <c r="J162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0</v>
      </c>
      <c r="K162">
        <f>IFERROR(VLOOKUP(BBDD3D[[#This Row],[ID DSH]],'2TER'!$AQ$5:$AR$1000,2,FALSE),0)</f>
        <v>0</v>
      </c>
      <c r="L162" s="22">
        <f>IF(BBDD3D[[#This Row],[Frecuencia]]&gt;0,BBDD3D[[#This Row],[Frecuencia]]/BBDD3D[[#This Row],[Muestra]],0)</f>
        <v>0</v>
      </c>
      <c r="M162" t="s">
        <v>11</v>
      </c>
      <c r="N162" t="s">
        <v>21</v>
      </c>
    </row>
    <row r="163" spans="1:14" x14ac:dyDescent="0.25">
      <c r="A163">
        <f>0.5*(BBDD3D[[#This Row],[ID DS]]+BBDD3D[[#This Row],[Hora]])*(BBDD3D[[#This Row],[ID DS]]+BBDD3D[[#This Row],[Hora]]+1)+BBDD3D[[#This Row],[Hora]]</f>
        <v>1043301</v>
      </c>
      <c r="B163">
        <v>2</v>
      </c>
      <c r="C163" t="s">
        <v>373</v>
      </c>
      <c r="D163" s="15" t="s">
        <v>233</v>
      </c>
      <c r="E163" t="s">
        <v>95</v>
      </c>
      <c r="F163">
        <v>51</v>
      </c>
      <c r="G163">
        <v>11</v>
      </c>
      <c r="H163">
        <f>0.5*(BBDD3D[[#This Row],[Dia medicion]]+BBDD3D[[#This Row],[ID Servicio]])*(BBDD3D[[#This Row],[Dia medicion]]+BBDD3D[[#This Row],[ID Servicio]]+1)+BBDD3D[[#This Row],[Dia medicion]]</f>
        <v>1433</v>
      </c>
      <c r="I163">
        <f>IFERROR(VLOOKUP(BBDD3D[[#This Row],[ID DSH]],'2SCC'!$AI$6:$AJ$1000,2,FALSE),0)</f>
        <v>5</v>
      </c>
      <c r="J163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2</v>
      </c>
      <c r="K163">
        <f>IFERROR(VLOOKUP(BBDD3D[[#This Row],[ID DSH]],'2TER'!$AQ$5:$AR$1000,2,FALSE),0)</f>
        <v>2</v>
      </c>
      <c r="L163" s="22">
        <f>IF(BBDD3D[[#This Row],[Frecuencia]]&gt;0,BBDD3D[[#This Row],[Frecuencia]]/BBDD3D[[#This Row],[Muestra]],0)</f>
        <v>2.5</v>
      </c>
      <c r="M163" t="s">
        <v>11</v>
      </c>
      <c r="N163" t="s">
        <v>13</v>
      </c>
    </row>
    <row r="164" spans="1:14" x14ac:dyDescent="0.25">
      <c r="A164">
        <f>0.5*(BBDD3D[[#This Row],[ID DS]]+BBDD3D[[#This Row],[Hora]])*(BBDD3D[[#This Row],[ID DS]]+BBDD3D[[#This Row],[Hora]]+1)+BBDD3D[[#This Row],[Hora]]</f>
        <v>1122762</v>
      </c>
      <c r="B164">
        <v>2</v>
      </c>
      <c r="C164" t="s">
        <v>373</v>
      </c>
      <c r="D164" s="15" t="s">
        <v>233</v>
      </c>
      <c r="E164" t="s">
        <v>98</v>
      </c>
      <c r="F164">
        <v>52</v>
      </c>
      <c r="G164">
        <v>11</v>
      </c>
      <c r="H164">
        <f>0.5*(BBDD3D[[#This Row],[Dia medicion]]+BBDD3D[[#This Row],[ID Servicio]])*(BBDD3D[[#This Row],[Dia medicion]]+BBDD3D[[#This Row],[ID Servicio]]+1)+BBDD3D[[#This Row],[Dia medicion]]</f>
        <v>1487</v>
      </c>
      <c r="I164">
        <f>IFERROR(VLOOKUP(BBDD3D[[#This Row],[ID DSH]],'2SCC'!$AI$6:$AJ$1000,2,FALSE),0)</f>
        <v>5</v>
      </c>
      <c r="J164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2</v>
      </c>
      <c r="K164">
        <f>IFERROR(VLOOKUP(BBDD3D[[#This Row],[ID DSH]],'2TER'!$AQ$5:$AR$1000,2,FALSE),0)</f>
        <v>2</v>
      </c>
      <c r="L164" s="22">
        <f>IF(BBDD3D[[#This Row],[Frecuencia]]&gt;0,BBDD3D[[#This Row],[Frecuencia]]/BBDD3D[[#This Row],[Muestra]],0)</f>
        <v>2.5</v>
      </c>
      <c r="M164" t="s">
        <v>11</v>
      </c>
      <c r="N164" t="s">
        <v>25</v>
      </c>
    </row>
    <row r="165" spans="1:14" x14ac:dyDescent="0.25">
      <c r="A165">
        <f>0.5*(BBDD3D[[#This Row],[ID DS]]+BBDD3D[[#This Row],[Hora]])*(BBDD3D[[#This Row],[ID DS]]+BBDD3D[[#This Row],[Hora]]+1)+BBDD3D[[#This Row],[Hora]]</f>
        <v>1206692</v>
      </c>
      <c r="B165">
        <v>2</v>
      </c>
      <c r="C165" t="s">
        <v>373</v>
      </c>
      <c r="D165" s="15" t="s">
        <v>255</v>
      </c>
      <c r="E165" t="s">
        <v>95</v>
      </c>
      <c r="F165">
        <v>53</v>
      </c>
      <c r="G165">
        <v>11</v>
      </c>
      <c r="H165">
        <f>0.5*(BBDD3D[[#This Row],[Dia medicion]]+BBDD3D[[#This Row],[ID Servicio]])*(BBDD3D[[#This Row],[Dia medicion]]+BBDD3D[[#This Row],[ID Servicio]]+1)+BBDD3D[[#This Row],[Dia medicion]]</f>
        <v>1542</v>
      </c>
      <c r="I165">
        <f>IFERROR(VLOOKUP(BBDD3D[[#This Row],[ID DSH]],'2SCC'!$AI$6:$AJ$1000,2,FALSE),0)</f>
        <v>6</v>
      </c>
      <c r="J165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2</v>
      </c>
      <c r="K165">
        <f>IFERROR(VLOOKUP(BBDD3D[[#This Row],[ID DSH]],'2TER'!$AQ$5:$AR$1000,2,FALSE),0)</f>
        <v>2</v>
      </c>
      <c r="L165" s="22">
        <f>IF(BBDD3D[[#This Row],[Frecuencia]]&gt;0,BBDD3D[[#This Row],[Frecuencia]]/BBDD3D[[#This Row],[Muestra]],0)</f>
        <v>3</v>
      </c>
      <c r="M165" t="s">
        <v>11</v>
      </c>
      <c r="N165" t="s">
        <v>13</v>
      </c>
    </row>
    <row r="166" spans="1:14" x14ac:dyDescent="0.25">
      <c r="A166">
        <f>0.5*(BBDD3D[[#This Row],[ID DS]]+BBDD3D[[#This Row],[Hora]])*(BBDD3D[[#This Row],[ID DS]]+BBDD3D[[#This Row],[Hora]]+1)+BBDD3D[[#This Row],[Hora]]</f>
        <v>1295256</v>
      </c>
      <c r="B166">
        <v>2</v>
      </c>
      <c r="C166" t="s">
        <v>373</v>
      </c>
      <c r="D166" s="15" t="s">
        <v>255</v>
      </c>
      <c r="E166" t="s">
        <v>98</v>
      </c>
      <c r="F166">
        <v>54</v>
      </c>
      <c r="G166">
        <v>11</v>
      </c>
      <c r="H166">
        <f>0.5*(BBDD3D[[#This Row],[Dia medicion]]+BBDD3D[[#This Row],[ID Servicio]])*(BBDD3D[[#This Row],[Dia medicion]]+BBDD3D[[#This Row],[ID Servicio]]+1)+BBDD3D[[#This Row],[Dia medicion]]</f>
        <v>1598</v>
      </c>
      <c r="I166">
        <f>IFERROR(VLOOKUP(BBDD3D[[#This Row],[ID DSH]],'2SCC'!$AI$6:$AJ$1000,2,FALSE),0)</f>
        <v>6</v>
      </c>
      <c r="J166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2</v>
      </c>
      <c r="K166">
        <f>IFERROR(VLOOKUP(BBDD3D[[#This Row],[ID DSH]],'2TER'!$AQ$5:$AR$1000,2,FALSE),0)</f>
        <v>2</v>
      </c>
      <c r="L166" s="22">
        <f>IF(BBDD3D[[#This Row],[Frecuencia]]&gt;0,BBDD3D[[#This Row],[Frecuencia]]/BBDD3D[[#This Row],[Muestra]],0)</f>
        <v>3</v>
      </c>
      <c r="M166" t="s">
        <v>11</v>
      </c>
      <c r="N166" t="s">
        <v>29</v>
      </c>
    </row>
    <row r="167" spans="1:14" x14ac:dyDescent="0.25">
      <c r="A167">
        <f>0.5*(BBDD3D[[#This Row],[ID DS]]+BBDD3D[[#This Row],[Hora]])*(BBDD3D[[#This Row],[ID DS]]+BBDD3D[[#This Row],[Hora]]+1)+BBDD3D[[#This Row],[Hora]]</f>
        <v>1388622</v>
      </c>
      <c r="B167">
        <v>2</v>
      </c>
      <c r="C167" t="s">
        <v>373</v>
      </c>
      <c r="D167" s="15" t="s">
        <v>307</v>
      </c>
      <c r="E167" t="s">
        <v>95</v>
      </c>
      <c r="F167">
        <v>55</v>
      </c>
      <c r="G167">
        <v>11</v>
      </c>
      <c r="H167">
        <f>0.5*(BBDD3D[[#This Row],[Dia medicion]]+BBDD3D[[#This Row],[ID Servicio]])*(BBDD3D[[#This Row],[Dia medicion]]+BBDD3D[[#This Row],[ID Servicio]]+1)+BBDD3D[[#This Row],[Dia medicion]]</f>
        <v>1655</v>
      </c>
      <c r="I167">
        <f>IFERROR(VLOOKUP(BBDD3D[[#This Row],[ID DSH]],'2SCC'!$AI$6:$AJ$1000,2,FALSE),0)</f>
        <v>0</v>
      </c>
      <c r="J167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0</v>
      </c>
      <c r="K167">
        <f>IFERROR(VLOOKUP(BBDD3D[[#This Row],[ID DSH]],'2TER'!$AQ$5:$AR$1000,2,FALSE),0)</f>
        <v>0</v>
      </c>
      <c r="L167" s="22">
        <f>IF(BBDD3D[[#This Row],[Frecuencia]]&gt;0,BBDD3D[[#This Row],[Frecuencia]]/BBDD3D[[#This Row],[Muestra]],0)</f>
        <v>0</v>
      </c>
      <c r="M167" t="s">
        <v>11</v>
      </c>
      <c r="N167" t="s">
        <v>19</v>
      </c>
    </row>
    <row r="168" spans="1:14" x14ac:dyDescent="0.25">
      <c r="A168">
        <f>0.5*(BBDD3D[[#This Row],[ID DS]]+BBDD3D[[#This Row],[Hora]])*(BBDD3D[[#This Row],[ID DS]]+BBDD3D[[#This Row],[Hora]]+1)+BBDD3D[[#This Row],[Hora]]</f>
        <v>1486961</v>
      </c>
      <c r="B168">
        <v>2</v>
      </c>
      <c r="C168" t="s">
        <v>373</v>
      </c>
      <c r="D168" s="15" t="s">
        <v>304</v>
      </c>
      <c r="E168" t="s">
        <v>98</v>
      </c>
      <c r="F168">
        <v>56</v>
      </c>
      <c r="G168">
        <v>11</v>
      </c>
      <c r="H168">
        <f>0.5*(BBDD3D[[#This Row],[Dia medicion]]+BBDD3D[[#This Row],[ID Servicio]])*(BBDD3D[[#This Row],[Dia medicion]]+BBDD3D[[#This Row],[ID Servicio]]+1)+BBDD3D[[#This Row],[Dia medicion]]</f>
        <v>1713</v>
      </c>
      <c r="I168">
        <f>IFERROR(VLOOKUP(BBDD3D[[#This Row],[ID DSH]],'2SCC'!$AI$6:$AJ$1000,2,FALSE),0)</f>
        <v>0</v>
      </c>
      <c r="J168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0</v>
      </c>
      <c r="K168">
        <f>IFERROR(VLOOKUP(BBDD3D[[#This Row],[ID DSH]],'2TER'!$AQ$5:$AR$1000,2,FALSE),0)</f>
        <v>0</v>
      </c>
      <c r="L168" s="22">
        <f>IF(BBDD3D[[#This Row],[Frecuencia]]&gt;0,BBDD3D[[#This Row],[Frecuencia]]/BBDD3D[[#This Row],[Muestra]],0)</f>
        <v>0</v>
      </c>
      <c r="M168" t="s">
        <v>11</v>
      </c>
      <c r="N168" t="s">
        <v>21</v>
      </c>
    </row>
    <row r="169" spans="1:14" x14ac:dyDescent="0.25">
      <c r="A169">
        <f>0.5*(BBDD3D[[#This Row],[ID DS]]+BBDD3D[[#This Row],[Hora]])*(BBDD3D[[#This Row],[ID DS]]+BBDD3D[[#This Row],[Hora]]+1)+BBDD3D[[#This Row],[Hora]]</f>
        <v>1590447</v>
      </c>
      <c r="B169">
        <v>2</v>
      </c>
      <c r="C169" t="s">
        <v>373</v>
      </c>
      <c r="D169" s="15" t="s">
        <v>247</v>
      </c>
      <c r="E169" t="s">
        <v>95</v>
      </c>
      <c r="F169">
        <v>57</v>
      </c>
      <c r="G169">
        <v>11</v>
      </c>
      <c r="H169">
        <f>0.5*(BBDD3D[[#This Row],[Dia medicion]]+BBDD3D[[#This Row],[ID Servicio]])*(BBDD3D[[#This Row],[Dia medicion]]+BBDD3D[[#This Row],[ID Servicio]]+1)+BBDD3D[[#This Row],[Dia medicion]]</f>
        <v>1772</v>
      </c>
      <c r="I169">
        <f>IFERROR(VLOOKUP(BBDD3D[[#This Row],[ID DSH]],'2SCC'!$AI$6:$AJ$1000,2,FALSE),0)</f>
        <v>4</v>
      </c>
      <c r="J169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2</v>
      </c>
      <c r="K169">
        <f>IFERROR(VLOOKUP(BBDD3D[[#This Row],[ID DSH]],'2TER'!$AQ$5:$AR$1000,2,FALSE),0)</f>
        <v>2</v>
      </c>
      <c r="L169" s="22">
        <f>IF(BBDD3D[[#This Row],[Frecuencia]]&gt;0,BBDD3D[[#This Row],[Frecuencia]]/BBDD3D[[#This Row],[Muestra]],0)</f>
        <v>2</v>
      </c>
      <c r="M169" t="s">
        <v>11</v>
      </c>
      <c r="N169" t="s">
        <v>13</v>
      </c>
    </row>
    <row r="170" spans="1:14" x14ac:dyDescent="0.25">
      <c r="A170">
        <f>0.5*(BBDD3D[[#This Row],[ID DS]]+BBDD3D[[#This Row],[Hora]])*(BBDD3D[[#This Row],[ID DS]]+BBDD3D[[#This Row],[Hora]]+1)+BBDD3D[[#This Row],[Hora]]</f>
        <v>1699257</v>
      </c>
      <c r="B170">
        <v>2</v>
      </c>
      <c r="C170" t="s">
        <v>373</v>
      </c>
      <c r="D170" s="15" t="s">
        <v>247</v>
      </c>
      <c r="E170" t="s">
        <v>98</v>
      </c>
      <c r="F170">
        <v>58</v>
      </c>
      <c r="G170">
        <v>11</v>
      </c>
      <c r="H170">
        <f>0.5*(BBDD3D[[#This Row],[Dia medicion]]+BBDD3D[[#This Row],[ID Servicio]])*(BBDD3D[[#This Row],[Dia medicion]]+BBDD3D[[#This Row],[ID Servicio]]+1)+BBDD3D[[#This Row],[Dia medicion]]</f>
        <v>1832</v>
      </c>
      <c r="I170">
        <f>IFERROR(VLOOKUP(BBDD3D[[#This Row],[ID DSH]],'2SCC'!$AI$6:$AJ$1000,2,FALSE),0)</f>
        <v>3</v>
      </c>
      <c r="J170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2</v>
      </c>
      <c r="K170">
        <f>IFERROR(VLOOKUP(BBDD3D[[#This Row],[ID DSH]],'2TER'!$AQ$5:$AR$1000,2,FALSE),0)</f>
        <v>2</v>
      </c>
      <c r="L170" s="22">
        <f>IF(BBDD3D[[#This Row],[Frecuencia]]&gt;0,BBDD3D[[#This Row],[Frecuencia]]/BBDD3D[[#This Row],[Muestra]],0)</f>
        <v>1.5</v>
      </c>
      <c r="M170" t="s">
        <v>11</v>
      </c>
      <c r="N170" t="s">
        <v>35</v>
      </c>
    </row>
    <row r="171" spans="1:14" x14ac:dyDescent="0.25">
      <c r="A171">
        <f>0.5*(BBDD3D[[#This Row],[ID DS]]+BBDD3D[[#This Row],[Hora]])*(BBDD3D[[#This Row],[ID DS]]+BBDD3D[[#This Row],[Hora]]+1)+BBDD3D[[#This Row],[Hora]]</f>
        <v>1813571</v>
      </c>
      <c r="B171">
        <v>2</v>
      </c>
      <c r="C171" t="s">
        <v>373</v>
      </c>
      <c r="D171" s="15" t="s">
        <v>235</v>
      </c>
      <c r="E171" t="s">
        <v>95</v>
      </c>
      <c r="F171">
        <v>59</v>
      </c>
      <c r="G171">
        <v>11</v>
      </c>
      <c r="H171">
        <f>0.5*(BBDD3D[[#This Row],[Dia medicion]]+BBDD3D[[#This Row],[ID Servicio]])*(BBDD3D[[#This Row],[Dia medicion]]+BBDD3D[[#This Row],[ID Servicio]]+1)+BBDD3D[[#This Row],[Dia medicion]]</f>
        <v>1893</v>
      </c>
      <c r="I171">
        <f>IFERROR(VLOOKUP(BBDD3D[[#This Row],[ID DSH]],'2SCC'!$AI$6:$AJ$1000,2,FALSE),0)</f>
        <v>5</v>
      </c>
      <c r="J171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2</v>
      </c>
      <c r="K171">
        <f>IFERROR(VLOOKUP(BBDD3D[[#This Row],[ID DSH]],'2TER'!$AQ$5:$AR$1000,2,FALSE),0)</f>
        <v>2</v>
      </c>
      <c r="L171" s="22">
        <f>IF(BBDD3D[[#This Row],[Frecuencia]]&gt;0,BBDD3D[[#This Row],[Frecuencia]]/BBDD3D[[#This Row],[Muestra]],0)</f>
        <v>2.5</v>
      </c>
      <c r="M171" t="s">
        <v>11</v>
      </c>
      <c r="N171" t="s">
        <v>13</v>
      </c>
    </row>
    <row r="172" spans="1:14" x14ac:dyDescent="0.25">
      <c r="A172">
        <f>0.5*(BBDD3D[[#This Row],[ID DS]]+BBDD3D[[#This Row],[Hora]])*(BBDD3D[[#This Row],[ID DS]]+BBDD3D[[#This Row],[Hora]]+1)+BBDD3D[[#This Row],[Hora]]</f>
        <v>1933572</v>
      </c>
      <c r="B172">
        <v>2</v>
      </c>
      <c r="C172" t="s">
        <v>373</v>
      </c>
      <c r="D172" s="15" t="s">
        <v>235</v>
      </c>
      <c r="E172" t="s">
        <v>98</v>
      </c>
      <c r="F172">
        <v>60</v>
      </c>
      <c r="G172">
        <v>11</v>
      </c>
      <c r="H172">
        <f>0.5*(BBDD3D[[#This Row],[Dia medicion]]+BBDD3D[[#This Row],[ID Servicio]])*(BBDD3D[[#This Row],[Dia medicion]]+BBDD3D[[#This Row],[ID Servicio]]+1)+BBDD3D[[#This Row],[Dia medicion]]</f>
        <v>1955</v>
      </c>
      <c r="I172">
        <f>IFERROR(VLOOKUP(BBDD3D[[#This Row],[ID DSH]],'2SCC'!$AI$6:$AJ$1000,2,FALSE),0)</f>
        <v>6</v>
      </c>
      <c r="J172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2</v>
      </c>
      <c r="K172">
        <f>IFERROR(VLOOKUP(BBDD3D[[#This Row],[ID DSH]],'2TER'!$AQ$5:$AR$1000,2,FALSE),0)</f>
        <v>2</v>
      </c>
      <c r="L172" s="22">
        <f>IF(BBDD3D[[#This Row],[Frecuencia]]&gt;0,BBDD3D[[#This Row],[Frecuencia]]/BBDD3D[[#This Row],[Muestra]],0)</f>
        <v>3</v>
      </c>
      <c r="M172" t="s">
        <v>11</v>
      </c>
      <c r="N172" t="s">
        <v>39</v>
      </c>
    </row>
    <row r="173" spans="1:14" x14ac:dyDescent="0.25">
      <c r="A173">
        <f>0.5*(BBDD3D[[#This Row],[ID DS]]+BBDD3D[[#This Row],[Hora]])*(BBDD3D[[#This Row],[ID DS]]+BBDD3D[[#This Row],[Hora]]+1)+BBDD3D[[#This Row],[Hora]]</f>
        <v>2059446</v>
      </c>
      <c r="B173">
        <v>2</v>
      </c>
      <c r="C173" t="s">
        <v>373</v>
      </c>
      <c r="D173" s="15" t="s">
        <v>300</v>
      </c>
      <c r="E173" t="s">
        <v>95</v>
      </c>
      <c r="F173">
        <v>61</v>
      </c>
      <c r="G173">
        <v>11</v>
      </c>
      <c r="H173">
        <f>0.5*(BBDD3D[[#This Row],[Dia medicion]]+BBDD3D[[#This Row],[ID Servicio]])*(BBDD3D[[#This Row],[Dia medicion]]+BBDD3D[[#This Row],[ID Servicio]]+1)+BBDD3D[[#This Row],[Dia medicion]]</f>
        <v>2018</v>
      </c>
      <c r="I173">
        <f>IFERROR(VLOOKUP(BBDD3D[[#This Row],[ID DSH]],'2SCC'!$AI$6:$AJ$1000,2,FALSE),0)</f>
        <v>0</v>
      </c>
      <c r="J173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0</v>
      </c>
      <c r="K173">
        <f>IFERROR(VLOOKUP(BBDD3D[[#This Row],[ID DSH]],'2TER'!$AQ$5:$AR$1000,2,FALSE),0)</f>
        <v>0</v>
      </c>
      <c r="L173" s="22">
        <f>IF(BBDD3D[[#This Row],[Frecuencia]]&gt;0,BBDD3D[[#This Row],[Frecuencia]]/BBDD3D[[#This Row],[Muestra]],0)</f>
        <v>0</v>
      </c>
      <c r="M173" t="s">
        <v>11</v>
      </c>
      <c r="N173" t="s">
        <v>41</v>
      </c>
    </row>
    <row r="174" spans="1:14" x14ac:dyDescent="0.25">
      <c r="A174">
        <f>0.5*(BBDD3D[[#This Row],[ID DS]]+BBDD3D[[#This Row],[Hora]])*(BBDD3D[[#This Row],[ID DS]]+BBDD3D[[#This Row],[Hora]]+1)+BBDD3D[[#This Row],[Hora]]</f>
        <v>2191382</v>
      </c>
      <c r="B174">
        <v>2</v>
      </c>
      <c r="C174" t="s">
        <v>373</v>
      </c>
      <c r="D174" s="15" t="s">
        <v>298</v>
      </c>
      <c r="E174" t="s">
        <v>98</v>
      </c>
      <c r="F174">
        <v>62</v>
      </c>
      <c r="G174">
        <v>11</v>
      </c>
      <c r="H174">
        <f>0.5*(BBDD3D[[#This Row],[Dia medicion]]+BBDD3D[[#This Row],[ID Servicio]])*(BBDD3D[[#This Row],[Dia medicion]]+BBDD3D[[#This Row],[ID Servicio]]+1)+BBDD3D[[#This Row],[Dia medicion]]</f>
        <v>2082</v>
      </c>
      <c r="I174">
        <f>IFERROR(VLOOKUP(BBDD3D[[#This Row],[ID DSH]],'2SCC'!$AI$6:$AJ$1000,2,FALSE),0)</f>
        <v>0</v>
      </c>
      <c r="J174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0</v>
      </c>
      <c r="K174">
        <f>IFERROR(VLOOKUP(BBDD3D[[#This Row],[ID DSH]],'2TER'!$AQ$5:$AR$1000,2,FALSE),0)</f>
        <v>0</v>
      </c>
      <c r="L174" s="22">
        <f>IF(BBDD3D[[#This Row],[Frecuencia]]&gt;0,BBDD3D[[#This Row],[Frecuencia]]/BBDD3D[[#This Row],[Muestra]],0)</f>
        <v>0</v>
      </c>
      <c r="M174" t="s">
        <v>11</v>
      </c>
      <c r="N174" t="s">
        <v>43</v>
      </c>
    </row>
    <row r="175" spans="1:14" x14ac:dyDescent="0.25">
      <c r="A175">
        <f>0.5*(BBDD3D[[#This Row],[ID DS]]+BBDD3D[[#This Row],[Hora]])*(BBDD3D[[#This Row],[ID DS]]+BBDD3D[[#This Row],[Hora]]+1)+BBDD3D[[#This Row],[Hora]]</f>
        <v>2329572</v>
      </c>
      <c r="B175">
        <v>2</v>
      </c>
      <c r="C175" t="s">
        <v>373</v>
      </c>
      <c r="D175" s="15" t="s">
        <v>291</v>
      </c>
      <c r="E175" t="s">
        <v>95</v>
      </c>
      <c r="F175">
        <v>63</v>
      </c>
      <c r="G175">
        <v>11</v>
      </c>
      <c r="H175">
        <f>0.5*(BBDD3D[[#This Row],[Dia medicion]]+BBDD3D[[#This Row],[ID Servicio]])*(BBDD3D[[#This Row],[Dia medicion]]+BBDD3D[[#This Row],[ID Servicio]]+1)+BBDD3D[[#This Row],[Dia medicion]]</f>
        <v>2147</v>
      </c>
      <c r="I175">
        <f>IFERROR(VLOOKUP(BBDD3D[[#This Row],[ID DSH]],'2SCC'!$AI$6:$AJ$1000,2,FALSE),0)</f>
        <v>3</v>
      </c>
      <c r="J175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2</v>
      </c>
      <c r="K175">
        <f>IFERROR(VLOOKUP(BBDD3D[[#This Row],[ID DSH]],'2TER'!$AQ$5:$AR$1000,2,FALSE),0)</f>
        <v>2</v>
      </c>
      <c r="L175" s="22">
        <f>IF(BBDD3D[[#This Row],[Frecuencia]]&gt;0,BBDD3D[[#This Row],[Frecuencia]]/BBDD3D[[#This Row],[Muestra]],0)</f>
        <v>1.5</v>
      </c>
      <c r="M175" t="s">
        <v>44</v>
      </c>
      <c r="N175" t="s">
        <v>46</v>
      </c>
    </row>
    <row r="176" spans="1:14" x14ac:dyDescent="0.25">
      <c r="A176">
        <f>0.5*(BBDD3D[[#This Row],[ID DS]]+BBDD3D[[#This Row],[Hora]])*(BBDD3D[[#This Row],[ID DS]]+BBDD3D[[#This Row],[Hora]]+1)+BBDD3D[[#This Row],[Hora]]</f>
        <v>2474211</v>
      </c>
      <c r="B176">
        <v>2</v>
      </c>
      <c r="C176" t="s">
        <v>373</v>
      </c>
      <c r="D176" s="15" t="s">
        <v>291</v>
      </c>
      <c r="E176" t="s">
        <v>98</v>
      </c>
      <c r="F176">
        <v>64</v>
      </c>
      <c r="G176">
        <v>11</v>
      </c>
      <c r="H176">
        <f>0.5*(BBDD3D[[#This Row],[Dia medicion]]+BBDD3D[[#This Row],[ID Servicio]])*(BBDD3D[[#This Row],[Dia medicion]]+BBDD3D[[#This Row],[ID Servicio]]+1)+BBDD3D[[#This Row],[Dia medicion]]</f>
        <v>2213</v>
      </c>
      <c r="I176">
        <f>IFERROR(VLOOKUP(BBDD3D[[#This Row],[ID DSH]],'2SCC'!$AI$6:$AJ$1000,2,FALSE),0)</f>
        <v>3</v>
      </c>
      <c r="J176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2</v>
      </c>
      <c r="K176">
        <f>IFERROR(VLOOKUP(BBDD3D[[#This Row],[ID DSH]],'2TER'!$AQ$5:$AR$1000,2,FALSE),0)</f>
        <v>2</v>
      </c>
      <c r="L176" s="22">
        <f>IF(BBDD3D[[#This Row],[Frecuencia]]&gt;0,BBDD3D[[#This Row],[Frecuencia]]/BBDD3D[[#This Row],[Muestra]],0)</f>
        <v>1.5</v>
      </c>
      <c r="M176" t="s">
        <v>44</v>
      </c>
      <c r="N176" t="s">
        <v>47</v>
      </c>
    </row>
    <row r="177" spans="1:14" x14ac:dyDescent="0.25">
      <c r="A177">
        <f>0.5*(BBDD3D[[#This Row],[ID DS]]+BBDD3D[[#This Row],[Hora]])*(BBDD3D[[#This Row],[ID DS]]+BBDD3D[[#This Row],[Hora]]+1)+BBDD3D[[#This Row],[Hora]]</f>
        <v>2625497</v>
      </c>
      <c r="B177">
        <v>2</v>
      </c>
      <c r="C177" t="s">
        <v>373</v>
      </c>
      <c r="D177" s="15" t="s">
        <v>125</v>
      </c>
      <c r="E177" t="s">
        <v>95</v>
      </c>
      <c r="F177">
        <v>65</v>
      </c>
      <c r="G177">
        <v>11</v>
      </c>
      <c r="H177">
        <f>0.5*(BBDD3D[[#This Row],[Dia medicion]]+BBDD3D[[#This Row],[ID Servicio]])*(BBDD3D[[#This Row],[Dia medicion]]+BBDD3D[[#This Row],[ID Servicio]]+1)+BBDD3D[[#This Row],[Dia medicion]]</f>
        <v>2280</v>
      </c>
      <c r="I177">
        <f>IFERROR(VLOOKUP(BBDD3D[[#This Row],[ID DSH]],'2SCC'!$AI$6:$AJ$1000,2,FALSE),0)</f>
        <v>3</v>
      </c>
      <c r="J177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2</v>
      </c>
      <c r="K177">
        <f>IFERROR(VLOOKUP(BBDD3D[[#This Row],[ID DSH]],'2TER'!$AQ$5:$AR$1000,2,FALSE),0)</f>
        <v>2</v>
      </c>
      <c r="L177" s="22">
        <f>IF(BBDD3D[[#This Row],[Frecuencia]]&gt;0,BBDD3D[[#This Row],[Frecuencia]]/BBDD3D[[#This Row],[Muestra]],0)</f>
        <v>1.5</v>
      </c>
      <c r="M177" t="s">
        <v>44</v>
      </c>
      <c r="N177" t="s">
        <v>46</v>
      </c>
    </row>
    <row r="178" spans="1:14" x14ac:dyDescent="0.25">
      <c r="A178">
        <f>0.5*(BBDD3D[[#This Row],[ID DS]]+BBDD3D[[#This Row],[Hora]])*(BBDD3D[[#This Row],[ID DS]]+BBDD3D[[#This Row],[Hora]]+1)+BBDD3D[[#This Row],[Hora]]</f>
        <v>2783631</v>
      </c>
      <c r="B178">
        <v>2</v>
      </c>
      <c r="C178" t="s">
        <v>373</v>
      </c>
      <c r="D178" s="15" t="s">
        <v>125</v>
      </c>
      <c r="E178" t="s">
        <v>98</v>
      </c>
      <c r="F178">
        <v>66</v>
      </c>
      <c r="G178">
        <v>11</v>
      </c>
      <c r="H178">
        <f>0.5*(BBDD3D[[#This Row],[Dia medicion]]+BBDD3D[[#This Row],[ID Servicio]])*(BBDD3D[[#This Row],[Dia medicion]]+BBDD3D[[#This Row],[ID Servicio]]+1)+BBDD3D[[#This Row],[Dia medicion]]</f>
        <v>2348</v>
      </c>
      <c r="I178">
        <f>IFERROR(VLOOKUP(BBDD3D[[#This Row],[ID DSH]],'2SCC'!$AI$6:$AJ$1000,2,FALSE),0)</f>
        <v>2</v>
      </c>
      <c r="J178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2</v>
      </c>
      <c r="K178">
        <f>IFERROR(VLOOKUP(BBDD3D[[#This Row],[ID DSH]],'2TER'!$AQ$5:$AR$1000,2,FALSE),0)</f>
        <v>2</v>
      </c>
      <c r="L178" s="22">
        <f>IF(BBDD3D[[#This Row],[Frecuencia]]&gt;0,BBDD3D[[#This Row],[Frecuencia]]/BBDD3D[[#This Row],[Muestra]],0)</f>
        <v>1</v>
      </c>
      <c r="M178" t="s">
        <v>44</v>
      </c>
      <c r="N178" t="s">
        <v>50</v>
      </c>
    </row>
    <row r="179" spans="1:14" x14ac:dyDescent="0.25">
      <c r="A179">
        <f>0.5*(BBDD3D[[#This Row],[ID DS]]+BBDD3D[[#This Row],[Hora]])*(BBDD3D[[#This Row],[ID DS]]+BBDD3D[[#This Row],[Hora]]+1)+BBDD3D[[#This Row],[Hora]]</f>
        <v>2948817</v>
      </c>
      <c r="B179">
        <v>2</v>
      </c>
      <c r="C179" t="s">
        <v>373</v>
      </c>
      <c r="D179" s="15" t="s">
        <v>286</v>
      </c>
      <c r="E179" t="s">
        <v>95</v>
      </c>
      <c r="F179">
        <v>67</v>
      </c>
      <c r="G179">
        <v>11</v>
      </c>
      <c r="H179">
        <f>0.5*(BBDD3D[[#This Row],[Dia medicion]]+BBDD3D[[#This Row],[ID Servicio]])*(BBDD3D[[#This Row],[Dia medicion]]+BBDD3D[[#This Row],[ID Servicio]]+1)+BBDD3D[[#This Row],[Dia medicion]]</f>
        <v>2417</v>
      </c>
      <c r="I179">
        <f>IFERROR(VLOOKUP(BBDD3D[[#This Row],[ID DSH]],'2SCC'!$AI$6:$AJ$1000,2,FALSE),0)</f>
        <v>3</v>
      </c>
      <c r="J179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2</v>
      </c>
      <c r="K179">
        <f>IFERROR(VLOOKUP(BBDD3D[[#This Row],[ID DSH]],'2TER'!$AQ$5:$AR$1000,2,FALSE),0)</f>
        <v>2</v>
      </c>
      <c r="L179" s="22">
        <f>IF(BBDD3D[[#This Row],[Frecuencia]]&gt;0,BBDD3D[[#This Row],[Frecuencia]]/BBDD3D[[#This Row],[Muestra]],0)</f>
        <v>1.5</v>
      </c>
      <c r="M179" t="s">
        <v>44</v>
      </c>
      <c r="N179" t="s">
        <v>46</v>
      </c>
    </row>
    <row r="180" spans="1:14" x14ac:dyDescent="0.25">
      <c r="A180">
        <f>0.5*(BBDD3D[[#This Row],[ID DS]]+BBDD3D[[#This Row],[Hora]])*(BBDD3D[[#This Row],[ID DS]]+BBDD3D[[#This Row],[Hora]]+1)+BBDD3D[[#This Row],[Hora]]</f>
        <v>3121262</v>
      </c>
      <c r="B180">
        <v>2</v>
      </c>
      <c r="C180" t="s">
        <v>373</v>
      </c>
      <c r="D180" s="15" t="s">
        <v>286</v>
      </c>
      <c r="E180" t="s">
        <v>98</v>
      </c>
      <c r="F180">
        <v>68</v>
      </c>
      <c r="G180">
        <v>11</v>
      </c>
      <c r="H180">
        <f>0.5*(BBDD3D[[#This Row],[Dia medicion]]+BBDD3D[[#This Row],[ID Servicio]])*(BBDD3D[[#This Row],[Dia medicion]]+BBDD3D[[#This Row],[ID Servicio]]+1)+BBDD3D[[#This Row],[Dia medicion]]</f>
        <v>2487</v>
      </c>
      <c r="I180">
        <f>IFERROR(VLOOKUP(BBDD3D[[#This Row],[ID DSH]],'2SCC'!$AI$6:$AJ$1000,2,FALSE),0)</f>
        <v>3</v>
      </c>
      <c r="J180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2</v>
      </c>
      <c r="K180">
        <f>IFERROR(VLOOKUP(BBDD3D[[#This Row],[ID DSH]],'2TER'!$AQ$5:$AR$1000,2,FALSE),0)</f>
        <v>3</v>
      </c>
      <c r="L180" s="22">
        <f>IF(BBDD3D[[#This Row],[Frecuencia]]&gt;0,BBDD3D[[#This Row],[Frecuencia]]/BBDD3D[[#This Row],[Muestra]],0)</f>
        <v>1</v>
      </c>
      <c r="M180" t="s">
        <v>44</v>
      </c>
      <c r="N180" t="s">
        <v>53</v>
      </c>
    </row>
    <row r="181" spans="1:14" x14ac:dyDescent="0.25">
      <c r="A181">
        <f>0.5*(BBDD3D[[#This Row],[ID DS]]+BBDD3D[[#This Row],[Hora]])*(BBDD3D[[#This Row],[ID DS]]+BBDD3D[[#This Row],[Hora]]+1)+BBDD3D[[#This Row],[Hora]]</f>
        <v>3301176</v>
      </c>
      <c r="B181">
        <v>2</v>
      </c>
      <c r="C181" t="s">
        <v>373</v>
      </c>
      <c r="D181" s="15" t="s">
        <v>139</v>
      </c>
      <c r="E181" t="s">
        <v>95</v>
      </c>
      <c r="F181">
        <v>69</v>
      </c>
      <c r="G181">
        <v>11</v>
      </c>
      <c r="H181">
        <f>0.5*(BBDD3D[[#This Row],[Dia medicion]]+BBDD3D[[#This Row],[ID Servicio]])*(BBDD3D[[#This Row],[Dia medicion]]+BBDD3D[[#This Row],[ID Servicio]]+1)+BBDD3D[[#This Row],[Dia medicion]]</f>
        <v>2558</v>
      </c>
      <c r="I181">
        <f>IFERROR(VLOOKUP(BBDD3D[[#This Row],[ID DSH]],'2SCC'!$AI$6:$AJ$1000,2,FALSE),0)</f>
        <v>3</v>
      </c>
      <c r="J181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2</v>
      </c>
      <c r="K181">
        <f>IFERROR(VLOOKUP(BBDD3D[[#This Row],[ID DSH]],'2TER'!$AQ$5:$AR$1000,2,FALSE),0)</f>
        <v>2</v>
      </c>
      <c r="L181" s="22">
        <f>IF(BBDD3D[[#This Row],[Frecuencia]]&gt;0,BBDD3D[[#This Row],[Frecuencia]]/BBDD3D[[#This Row],[Muestra]],0)</f>
        <v>1.5</v>
      </c>
      <c r="M181" t="s">
        <v>44</v>
      </c>
      <c r="N181" t="s">
        <v>46</v>
      </c>
    </row>
    <row r="182" spans="1:14" x14ac:dyDescent="0.25">
      <c r="A182">
        <f>0.5*(BBDD3D[[#This Row],[ID DS]]+BBDD3D[[#This Row],[Hora]])*(BBDD3D[[#This Row],[ID DS]]+BBDD3D[[#This Row],[Hora]]+1)+BBDD3D[[#This Row],[Hora]]</f>
        <v>3488772</v>
      </c>
      <c r="B182">
        <v>2</v>
      </c>
      <c r="C182" t="s">
        <v>373</v>
      </c>
      <c r="D182" s="15" t="s">
        <v>139</v>
      </c>
      <c r="E182" t="s">
        <v>98</v>
      </c>
      <c r="F182">
        <v>70</v>
      </c>
      <c r="G182">
        <v>11</v>
      </c>
      <c r="H182">
        <f>0.5*(BBDD3D[[#This Row],[Dia medicion]]+BBDD3D[[#This Row],[ID Servicio]])*(BBDD3D[[#This Row],[Dia medicion]]+BBDD3D[[#This Row],[ID Servicio]]+1)+BBDD3D[[#This Row],[Dia medicion]]</f>
        <v>2630</v>
      </c>
      <c r="I182">
        <f>IFERROR(VLOOKUP(BBDD3D[[#This Row],[ID DSH]],'2SCC'!$AI$6:$AJ$1000,2,FALSE),0)</f>
        <v>3</v>
      </c>
      <c r="J182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2</v>
      </c>
      <c r="K182">
        <f>IFERROR(VLOOKUP(BBDD3D[[#This Row],[ID DSH]],'2TER'!$AQ$5:$AR$1000,2,FALSE),0)</f>
        <v>2</v>
      </c>
      <c r="L182" s="22">
        <f>IF(BBDD3D[[#This Row],[Frecuencia]]&gt;0,BBDD3D[[#This Row],[Frecuencia]]/BBDD3D[[#This Row],[Muestra]],0)</f>
        <v>1.5</v>
      </c>
      <c r="M182" t="s">
        <v>44</v>
      </c>
      <c r="N182" t="s">
        <v>47</v>
      </c>
    </row>
    <row r="183" spans="1:14" x14ac:dyDescent="0.25">
      <c r="A183">
        <f>0.5*(BBDD3D[[#This Row],[ID DS]]+BBDD3D[[#This Row],[Hora]])*(BBDD3D[[#This Row],[ID DS]]+BBDD3D[[#This Row],[Hora]]+1)+BBDD3D[[#This Row],[Hora]]</f>
        <v>3684266</v>
      </c>
      <c r="B183">
        <v>2</v>
      </c>
      <c r="C183" t="s">
        <v>373</v>
      </c>
      <c r="D183" s="15" t="s">
        <v>140</v>
      </c>
      <c r="E183" t="s">
        <v>95</v>
      </c>
      <c r="F183">
        <v>71</v>
      </c>
      <c r="G183">
        <v>11</v>
      </c>
      <c r="H183">
        <f>0.5*(BBDD3D[[#This Row],[Dia medicion]]+BBDD3D[[#This Row],[ID Servicio]])*(BBDD3D[[#This Row],[Dia medicion]]+BBDD3D[[#This Row],[ID Servicio]]+1)+BBDD3D[[#This Row],[Dia medicion]]</f>
        <v>2703</v>
      </c>
      <c r="I183">
        <f>IFERROR(VLOOKUP(BBDD3D[[#This Row],[ID DSH]],'2SCC'!$AI$6:$AJ$1000,2,FALSE),0)</f>
        <v>3</v>
      </c>
      <c r="J183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2</v>
      </c>
      <c r="K183">
        <f>IFERROR(VLOOKUP(BBDD3D[[#This Row],[ID DSH]],'2TER'!$AQ$5:$AR$1000,2,FALSE),0)</f>
        <v>2</v>
      </c>
      <c r="L183" s="22">
        <f>IF(BBDD3D[[#This Row],[Frecuencia]]&gt;0,BBDD3D[[#This Row],[Frecuencia]]/BBDD3D[[#This Row],[Muestra]],0)</f>
        <v>1.5</v>
      </c>
      <c r="M183" t="s">
        <v>44</v>
      </c>
      <c r="N183" t="s">
        <v>46</v>
      </c>
    </row>
    <row r="184" spans="1:14" x14ac:dyDescent="0.25">
      <c r="A184">
        <f>0.5*(BBDD3D[[#This Row],[ID DS]]+BBDD3D[[#This Row],[Hora]])*(BBDD3D[[#This Row],[ID DS]]+BBDD3D[[#This Row],[Hora]]+1)+BBDD3D[[#This Row],[Hora]]</f>
        <v>3887877</v>
      </c>
      <c r="B184">
        <v>2</v>
      </c>
      <c r="C184" t="s">
        <v>373</v>
      </c>
      <c r="D184" s="15" t="s">
        <v>140</v>
      </c>
      <c r="E184" t="s">
        <v>98</v>
      </c>
      <c r="F184">
        <v>72</v>
      </c>
      <c r="G184">
        <v>11</v>
      </c>
      <c r="H184">
        <f>0.5*(BBDD3D[[#This Row],[Dia medicion]]+BBDD3D[[#This Row],[ID Servicio]])*(BBDD3D[[#This Row],[Dia medicion]]+BBDD3D[[#This Row],[ID Servicio]]+1)+BBDD3D[[#This Row],[Dia medicion]]</f>
        <v>2777</v>
      </c>
      <c r="I184">
        <f>IFERROR(VLOOKUP(BBDD3D[[#This Row],[ID DSH]],'2SCC'!$AI$6:$AJ$1000,2,FALSE),0)</f>
        <v>3</v>
      </c>
      <c r="J184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2</v>
      </c>
      <c r="K184">
        <f>IFERROR(VLOOKUP(BBDD3D[[#This Row],[ID DSH]],'2TER'!$AQ$5:$AR$1000,2,FALSE),0)</f>
        <v>2</v>
      </c>
      <c r="L184" s="22">
        <f>IF(BBDD3D[[#This Row],[Frecuencia]]&gt;0,BBDD3D[[#This Row],[Frecuencia]]/BBDD3D[[#This Row],[Muestra]],0)</f>
        <v>1.5</v>
      </c>
      <c r="M184" t="s">
        <v>44</v>
      </c>
      <c r="N184" t="s">
        <v>61</v>
      </c>
    </row>
    <row r="185" spans="1:14" x14ac:dyDescent="0.25">
      <c r="A185">
        <f>0.5*(BBDD3D[[#This Row],[ID DS]]+BBDD3D[[#This Row],[Hora]])*(BBDD3D[[#This Row],[ID DS]]+BBDD3D[[#This Row],[Hora]]+1)+BBDD3D[[#This Row],[Hora]]</f>
        <v>768192</v>
      </c>
      <c r="B185">
        <v>2</v>
      </c>
      <c r="C185" t="s">
        <v>373</v>
      </c>
      <c r="D185" s="15" t="s">
        <v>266</v>
      </c>
      <c r="E185" t="s">
        <v>95</v>
      </c>
      <c r="F185">
        <v>47</v>
      </c>
      <c r="G185">
        <v>12</v>
      </c>
      <c r="H185">
        <f>0.5*(BBDD3D[[#This Row],[Dia medicion]]+BBDD3D[[#This Row],[ID Servicio]])*(BBDD3D[[#This Row],[Dia medicion]]+BBDD3D[[#This Row],[ID Servicio]]+1)+BBDD3D[[#This Row],[Dia medicion]]</f>
        <v>1227</v>
      </c>
      <c r="I185">
        <f>IFERROR(VLOOKUP(BBDD3D[[#This Row],[ID DSH]],'2SCC'!$AI$6:$AJ$1000,2,FALSE),0)</f>
        <v>5</v>
      </c>
      <c r="J185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2</v>
      </c>
      <c r="K185">
        <f>IFERROR(VLOOKUP(BBDD3D[[#This Row],[ID DSH]],'2TER'!$AQ$5:$AR$1000,2,FALSE),0)</f>
        <v>2</v>
      </c>
      <c r="L185" s="22">
        <f>IF(BBDD3D[[#This Row],[Frecuencia]]&gt;0,BBDD3D[[#This Row],[Frecuencia]]/BBDD3D[[#This Row],[Muestra]],0)</f>
        <v>2.5</v>
      </c>
      <c r="M185" t="s">
        <v>11</v>
      </c>
      <c r="N185" t="s">
        <v>13</v>
      </c>
    </row>
    <row r="186" spans="1:14" x14ac:dyDescent="0.25">
      <c r="A186">
        <f>0.5*(BBDD3D[[#This Row],[ID DS]]+BBDD3D[[#This Row],[Hora]])*(BBDD3D[[#This Row],[ID DS]]+BBDD3D[[#This Row],[Hora]]+1)+BBDD3D[[#This Row],[Hora]]</f>
        <v>831417</v>
      </c>
      <c r="B186">
        <v>2</v>
      </c>
      <c r="C186" t="s">
        <v>373</v>
      </c>
      <c r="D186" s="15" t="s">
        <v>266</v>
      </c>
      <c r="E186" t="s">
        <v>98</v>
      </c>
      <c r="F186">
        <v>48</v>
      </c>
      <c r="G186">
        <v>12</v>
      </c>
      <c r="H186">
        <f>0.5*(BBDD3D[[#This Row],[Dia medicion]]+BBDD3D[[#This Row],[ID Servicio]])*(BBDD3D[[#This Row],[Dia medicion]]+BBDD3D[[#This Row],[ID Servicio]]+1)+BBDD3D[[#This Row],[Dia medicion]]</f>
        <v>1277</v>
      </c>
      <c r="I186">
        <f>IFERROR(VLOOKUP(BBDD3D[[#This Row],[ID DSH]],'2SCC'!$AI$6:$AJ$1000,2,FALSE),0)</f>
        <v>6</v>
      </c>
      <c r="J186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2</v>
      </c>
      <c r="K186">
        <f>IFERROR(VLOOKUP(BBDD3D[[#This Row],[ID DSH]],'2TER'!$AQ$5:$AR$1000,2,FALSE),0)</f>
        <v>2</v>
      </c>
      <c r="L186" s="22">
        <f>IF(BBDD3D[[#This Row],[Frecuencia]]&gt;0,BBDD3D[[#This Row],[Frecuencia]]/BBDD3D[[#This Row],[Muestra]],0)</f>
        <v>3</v>
      </c>
      <c r="M186" t="s">
        <v>11</v>
      </c>
      <c r="N186" t="s">
        <v>17</v>
      </c>
    </row>
    <row r="187" spans="1:14" x14ac:dyDescent="0.25">
      <c r="A187">
        <f>0.5*(BBDD3D[[#This Row],[ID DS]]+BBDD3D[[#This Row],[Hora]])*(BBDD3D[[#This Row],[ID DS]]+BBDD3D[[#This Row],[Hora]]+1)+BBDD3D[[#This Row],[Hora]]</f>
        <v>898482</v>
      </c>
      <c r="B187">
        <v>2</v>
      </c>
      <c r="C187" t="s">
        <v>373</v>
      </c>
      <c r="D187" s="15" t="s">
        <v>312</v>
      </c>
      <c r="E187" t="s">
        <v>95</v>
      </c>
      <c r="F187">
        <v>49</v>
      </c>
      <c r="G187">
        <v>12</v>
      </c>
      <c r="H187">
        <f>0.5*(BBDD3D[[#This Row],[Dia medicion]]+BBDD3D[[#This Row],[ID Servicio]])*(BBDD3D[[#This Row],[Dia medicion]]+BBDD3D[[#This Row],[ID Servicio]]+1)+BBDD3D[[#This Row],[Dia medicion]]</f>
        <v>1328</v>
      </c>
      <c r="I187">
        <f>IFERROR(VLOOKUP(BBDD3D[[#This Row],[ID DSH]],'2SCC'!$AI$6:$AJ$1000,2,FALSE),0)</f>
        <v>0</v>
      </c>
      <c r="J187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0</v>
      </c>
      <c r="K187">
        <f>IFERROR(VLOOKUP(BBDD3D[[#This Row],[ID DSH]],'2TER'!$AQ$5:$AR$1000,2,FALSE),0)</f>
        <v>0</v>
      </c>
      <c r="L187" s="22">
        <f>IF(BBDD3D[[#This Row],[Frecuencia]]&gt;0,BBDD3D[[#This Row],[Frecuencia]]/BBDD3D[[#This Row],[Muestra]],0)</f>
        <v>0</v>
      </c>
      <c r="M187" t="s">
        <v>11</v>
      </c>
      <c r="N187" t="s">
        <v>19</v>
      </c>
    </row>
    <row r="188" spans="1:14" x14ac:dyDescent="0.25">
      <c r="A188">
        <f>0.5*(BBDD3D[[#This Row],[ID DS]]+BBDD3D[[#This Row],[Hora]])*(BBDD3D[[#This Row],[ID DS]]+BBDD3D[[#This Row],[Hora]]+1)+BBDD3D[[#This Row],[Hora]]</f>
        <v>969540</v>
      </c>
      <c r="B188">
        <v>2</v>
      </c>
      <c r="C188" t="s">
        <v>373</v>
      </c>
      <c r="D188" s="15" t="s">
        <v>311</v>
      </c>
      <c r="E188" t="s">
        <v>98</v>
      </c>
      <c r="F188">
        <v>50</v>
      </c>
      <c r="G188">
        <v>12</v>
      </c>
      <c r="H188">
        <f>0.5*(BBDD3D[[#This Row],[Dia medicion]]+BBDD3D[[#This Row],[ID Servicio]])*(BBDD3D[[#This Row],[Dia medicion]]+BBDD3D[[#This Row],[ID Servicio]]+1)+BBDD3D[[#This Row],[Dia medicion]]</f>
        <v>1380</v>
      </c>
      <c r="I188">
        <f>IFERROR(VLOOKUP(BBDD3D[[#This Row],[ID DSH]],'2SCC'!$AI$6:$AJ$1000,2,FALSE),0)</f>
        <v>0</v>
      </c>
      <c r="J188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0</v>
      </c>
      <c r="K188">
        <f>IFERROR(VLOOKUP(BBDD3D[[#This Row],[ID DSH]],'2TER'!$AQ$5:$AR$1000,2,FALSE),0)</f>
        <v>0</v>
      </c>
      <c r="L188" s="22">
        <f>IF(BBDD3D[[#This Row],[Frecuencia]]&gt;0,BBDD3D[[#This Row],[Frecuencia]]/BBDD3D[[#This Row],[Muestra]],0)</f>
        <v>0</v>
      </c>
      <c r="M188" t="s">
        <v>11</v>
      </c>
      <c r="N188" t="s">
        <v>21</v>
      </c>
    </row>
    <row r="189" spans="1:14" x14ac:dyDescent="0.25">
      <c r="A189">
        <f>0.5*(BBDD3D[[#This Row],[ID DS]]+BBDD3D[[#This Row],[Hora]])*(BBDD3D[[#This Row],[ID DS]]+BBDD3D[[#This Row],[Hora]]+1)+BBDD3D[[#This Row],[Hora]]</f>
        <v>1044747</v>
      </c>
      <c r="B189">
        <v>2</v>
      </c>
      <c r="C189" t="s">
        <v>373</v>
      </c>
      <c r="D189" s="15" t="s">
        <v>233</v>
      </c>
      <c r="E189" t="s">
        <v>95</v>
      </c>
      <c r="F189">
        <v>51</v>
      </c>
      <c r="G189">
        <v>12</v>
      </c>
      <c r="H189">
        <f>0.5*(BBDD3D[[#This Row],[Dia medicion]]+BBDD3D[[#This Row],[ID Servicio]])*(BBDD3D[[#This Row],[Dia medicion]]+BBDD3D[[#This Row],[ID Servicio]]+1)+BBDD3D[[#This Row],[Dia medicion]]</f>
        <v>1433</v>
      </c>
      <c r="I189">
        <f>IFERROR(VLOOKUP(BBDD3D[[#This Row],[ID DSH]],'2SCC'!$AI$6:$AJ$1000,2,FALSE),0)</f>
        <v>7</v>
      </c>
      <c r="J189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3</v>
      </c>
      <c r="K189">
        <f>IFERROR(VLOOKUP(BBDD3D[[#This Row],[ID DSH]],'2TER'!$AQ$5:$AR$1000,2,FALSE),0)</f>
        <v>3</v>
      </c>
      <c r="L189" s="22">
        <f>IF(BBDD3D[[#This Row],[Frecuencia]]&gt;0,BBDD3D[[#This Row],[Frecuencia]]/BBDD3D[[#This Row],[Muestra]],0)</f>
        <v>2.3333333333333335</v>
      </c>
      <c r="M189" t="s">
        <v>11</v>
      </c>
      <c r="N189" t="s">
        <v>13</v>
      </c>
    </row>
    <row r="190" spans="1:14" x14ac:dyDescent="0.25">
      <c r="A190">
        <f>0.5*(BBDD3D[[#This Row],[ID DS]]+BBDD3D[[#This Row],[Hora]])*(BBDD3D[[#This Row],[ID DS]]+BBDD3D[[#This Row],[Hora]]+1)+BBDD3D[[#This Row],[Hora]]</f>
        <v>1124262</v>
      </c>
      <c r="B190">
        <v>2</v>
      </c>
      <c r="C190" t="s">
        <v>373</v>
      </c>
      <c r="D190" s="15" t="s">
        <v>233</v>
      </c>
      <c r="E190" t="s">
        <v>98</v>
      </c>
      <c r="F190">
        <v>52</v>
      </c>
      <c r="G190">
        <v>12</v>
      </c>
      <c r="H190">
        <f>0.5*(BBDD3D[[#This Row],[Dia medicion]]+BBDD3D[[#This Row],[ID Servicio]])*(BBDD3D[[#This Row],[Dia medicion]]+BBDD3D[[#This Row],[ID Servicio]]+1)+BBDD3D[[#This Row],[Dia medicion]]</f>
        <v>1487</v>
      </c>
      <c r="I190">
        <f>IFERROR(VLOOKUP(BBDD3D[[#This Row],[ID DSH]],'2SCC'!$AI$6:$AJ$1000,2,FALSE),0)</f>
        <v>5</v>
      </c>
      <c r="J190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2</v>
      </c>
      <c r="K190">
        <f>IFERROR(VLOOKUP(BBDD3D[[#This Row],[ID DSH]],'2TER'!$AQ$5:$AR$1000,2,FALSE),0)</f>
        <v>2</v>
      </c>
      <c r="L190" s="22">
        <f>IF(BBDD3D[[#This Row],[Frecuencia]]&gt;0,BBDD3D[[#This Row],[Frecuencia]]/BBDD3D[[#This Row],[Muestra]],0)</f>
        <v>2.5</v>
      </c>
      <c r="M190" t="s">
        <v>11</v>
      </c>
      <c r="N190" t="s">
        <v>25</v>
      </c>
    </row>
    <row r="191" spans="1:14" x14ac:dyDescent="0.25">
      <c r="A191">
        <f>0.5*(BBDD3D[[#This Row],[ID DS]]+BBDD3D[[#This Row],[Hora]])*(BBDD3D[[#This Row],[ID DS]]+BBDD3D[[#This Row],[Hora]]+1)+BBDD3D[[#This Row],[Hora]]</f>
        <v>1208247</v>
      </c>
      <c r="B191">
        <v>2</v>
      </c>
      <c r="C191" t="s">
        <v>373</v>
      </c>
      <c r="D191" s="15" t="s">
        <v>255</v>
      </c>
      <c r="E191" t="s">
        <v>95</v>
      </c>
      <c r="F191">
        <v>53</v>
      </c>
      <c r="G191">
        <v>12</v>
      </c>
      <c r="H191">
        <f>0.5*(BBDD3D[[#This Row],[Dia medicion]]+BBDD3D[[#This Row],[ID Servicio]])*(BBDD3D[[#This Row],[Dia medicion]]+BBDD3D[[#This Row],[ID Servicio]]+1)+BBDD3D[[#This Row],[Dia medicion]]</f>
        <v>1542</v>
      </c>
      <c r="I191">
        <f>IFERROR(VLOOKUP(BBDD3D[[#This Row],[ID DSH]],'2SCC'!$AI$6:$AJ$1000,2,FALSE),0)</f>
        <v>7</v>
      </c>
      <c r="J191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3</v>
      </c>
      <c r="K191">
        <f>IFERROR(VLOOKUP(BBDD3D[[#This Row],[ID DSH]],'2TER'!$AQ$5:$AR$1000,2,FALSE),0)</f>
        <v>3</v>
      </c>
      <c r="L191" s="22">
        <f>IF(BBDD3D[[#This Row],[Frecuencia]]&gt;0,BBDD3D[[#This Row],[Frecuencia]]/BBDD3D[[#This Row],[Muestra]],0)</f>
        <v>2.3333333333333335</v>
      </c>
      <c r="M191" t="s">
        <v>11</v>
      </c>
      <c r="N191" t="s">
        <v>13</v>
      </c>
    </row>
    <row r="192" spans="1:14" x14ac:dyDescent="0.25">
      <c r="A192">
        <f>0.5*(BBDD3D[[#This Row],[ID DS]]+BBDD3D[[#This Row],[Hora]])*(BBDD3D[[#This Row],[ID DS]]+BBDD3D[[#This Row],[Hora]]+1)+BBDD3D[[#This Row],[Hora]]</f>
        <v>1296867</v>
      </c>
      <c r="B192">
        <v>2</v>
      </c>
      <c r="C192" t="s">
        <v>373</v>
      </c>
      <c r="D192" s="15" t="s">
        <v>255</v>
      </c>
      <c r="E192" t="s">
        <v>98</v>
      </c>
      <c r="F192">
        <v>54</v>
      </c>
      <c r="G192">
        <v>12</v>
      </c>
      <c r="H192">
        <f>0.5*(BBDD3D[[#This Row],[Dia medicion]]+BBDD3D[[#This Row],[ID Servicio]])*(BBDD3D[[#This Row],[Dia medicion]]+BBDD3D[[#This Row],[ID Servicio]]+1)+BBDD3D[[#This Row],[Dia medicion]]</f>
        <v>1598</v>
      </c>
      <c r="I192">
        <f>IFERROR(VLOOKUP(BBDD3D[[#This Row],[ID DSH]],'2SCC'!$AI$6:$AJ$1000,2,FALSE),0)</f>
        <v>5</v>
      </c>
      <c r="J192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2</v>
      </c>
      <c r="K192">
        <f>IFERROR(VLOOKUP(BBDD3D[[#This Row],[ID DSH]],'2TER'!$AQ$5:$AR$1000,2,FALSE),0)</f>
        <v>3</v>
      </c>
      <c r="L192" s="22">
        <f>IF(BBDD3D[[#This Row],[Frecuencia]]&gt;0,BBDD3D[[#This Row],[Frecuencia]]/BBDD3D[[#This Row],[Muestra]],0)</f>
        <v>1.6666666666666667</v>
      </c>
      <c r="M192" t="s">
        <v>11</v>
      </c>
      <c r="N192" t="s">
        <v>29</v>
      </c>
    </row>
    <row r="193" spans="1:14" x14ac:dyDescent="0.25">
      <c r="A193">
        <f>0.5*(BBDD3D[[#This Row],[ID DS]]+BBDD3D[[#This Row],[Hora]])*(BBDD3D[[#This Row],[ID DS]]+BBDD3D[[#This Row],[Hora]]+1)+BBDD3D[[#This Row],[Hora]]</f>
        <v>1390290</v>
      </c>
      <c r="B193">
        <v>2</v>
      </c>
      <c r="C193" t="s">
        <v>373</v>
      </c>
      <c r="D193" s="15" t="s">
        <v>307</v>
      </c>
      <c r="E193" t="s">
        <v>95</v>
      </c>
      <c r="F193">
        <v>55</v>
      </c>
      <c r="G193">
        <v>12</v>
      </c>
      <c r="H193">
        <f>0.5*(BBDD3D[[#This Row],[Dia medicion]]+BBDD3D[[#This Row],[ID Servicio]])*(BBDD3D[[#This Row],[Dia medicion]]+BBDD3D[[#This Row],[ID Servicio]]+1)+BBDD3D[[#This Row],[Dia medicion]]</f>
        <v>1655</v>
      </c>
      <c r="I193">
        <f>IFERROR(VLOOKUP(BBDD3D[[#This Row],[ID DSH]],'2SCC'!$AI$6:$AJ$1000,2,FALSE),0)</f>
        <v>0</v>
      </c>
      <c r="J193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0</v>
      </c>
      <c r="K193">
        <f>IFERROR(VLOOKUP(BBDD3D[[#This Row],[ID DSH]],'2TER'!$AQ$5:$AR$1000,2,FALSE),0)</f>
        <v>0</v>
      </c>
      <c r="L193" s="22">
        <f>IF(BBDD3D[[#This Row],[Frecuencia]]&gt;0,BBDD3D[[#This Row],[Frecuencia]]/BBDD3D[[#This Row],[Muestra]],0)</f>
        <v>0</v>
      </c>
      <c r="M193" t="s">
        <v>11</v>
      </c>
      <c r="N193" t="s">
        <v>19</v>
      </c>
    </row>
    <row r="194" spans="1:14" x14ac:dyDescent="0.25">
      <c r="A194">
        <f>0.5*(BBDD3D[[#This Row],[ID DS]]+BBDD3D[[#This Row],[Hora]])*(BBDD3D[[#This Row],[ID DS]]+BBDD3D[[#This Row],[Hora]]+1)+BBDD3D[[#This Row],[Hora]]</f>
        <v>1488687</v>
      </c>
      <c r="B194">
        <v>2</v>
      </c>
      <c r="C194" t="s">
        <v>373</v>
      </c>
      <c r="D194" s="15" t="s">
        <v>304</v>
      </c>
      <c r="E194" t="s">
        <v>98</v>
      </c>
      <c r="F194">
        <v>56</v>
      </c>
      <c r="G194">
        <v>12</v>
      </c>
      <c r="H194">
        <f>0.5*(BBDD3D[[#This Row],[Dia medicion]]+BBDD3D[[#This Row],[ID Servicio]])*(BBDD3D[[#This Row],[Dia medicion]]+BBDD3D[[#This Row],[ID Servicio]]+1)+BBDD3D[[#This Row],[Dia medicion]]</f>
        <v>1713</v>
      </c>
      <c r="I194">
        <f>IFERROR(VLOOKUP(BBDD3D[[#This Row],[ID DSH]],'2SCC'!$AI$6:$AJ$1000,2,FALSE),0)</f>
        <v>0</v>
      </c>
      <c r="J194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0</v>
      </c>
      <c r="K194">
        <f>IFERROR(VLOOKUP(BBDD3D[[#This Row],[ID DSH]],'2TER'!$AQ$5:$AR$1000,2,FALSE),0)</f>
        <v>0</v>
      </c>
      <c r="L194" s="22">
        <f>IF(BBDD3D[[#This Row],[Frecuencia]]&gt;0,BBDD3D[[#This Row],[Frecuencia]]/BBDD3D[[#This Row],[Muestra]],0)</f>
        <v>0</v>
      </c>
      <c r="M194" t="s">
        <v>11</v>
      </c>
      <c r="N194" t="s">
        <v>21</v>
      </c>
    </row>
    <row r="195" spans="1:14" x14ac:dyDescent="0.25">
      <c r="A195">
        <f>0.5*(BBDD3D[[#This Row],[ID DS]]+BBDD3D[[#This Row],[Hora]])*(BBDD3D[[#This Row],[ID DS]]+BBDD3D[[#This Row],[Hora]]+1)+BBDD3D[[#This Row],[Hora]]</f>
        <v>1592232</v>
      </c>
      <c r="B195">
        <v>2</v>
      </c>
      <c r="C195" t="s">
        <v>373</v>
      </c>
      <c r="D195" s="15" t="s">
        <v>247</v>
      </c>
      <c r="E195" t="s">
        <v>95</v>
      </c>
      <c r="F195">
        <v>57</v>
      </c>
      <c r="G195">
        <v>12</v>
      </c>
      <c r="H195">
        <f>0.5*(BBDD3D[[#This Row],[Dia medicion]]+BBDD3D[[#This Row],[ID Servicio]])*(BBDD3D[[#This Row],[Dia medicion]]+BBDD3D[[#This Row],[ID Servicio]]+1)+BBDD3D[[#This Row],[Dia medicion]]</f>
        <v>1772</v>
      </c>
      <c r="I195">
        <f>IFERROR(VLOOKUP(BBDD3D[[#This Row],[ID DSH]],'2SCC'!$AI$6:$AJ$1000,2,FALSE),0)</f>
        <v>7</v>
      </c>
      <c r="J195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3</v>
      </c>
      <c r="K195">
        <f>IFERROR(VLOOKUP(BBDD3D[[#This Row],[ID DSH]],'2TER'!$AQ$5:$AR$1000,2,FALSE),0)</f>
        <v>3</v>
      </c>
      <c r="L195" s="22">
        <f>IF(BBDD3D[[#This Row],[Frecuencia]]&gt;0,BBDD3D[[#This Row],[Frecuencia]]/BBDD3D[[#This Row],[Muestra]],0)</f>
        <v>2.3333333333333335</v>
      </c>
      <c r="M195" t="s">
        <v>11</v>
      </c>
      <c r="N195" t="s">
        <v>13</v>
      </c>
    </row>
    <row r="196" spans="1:14" x14ac:dyDescent="0.25">
      <c r="A196">
        <f>0.5*(BBDD3D[[#This Row],[ID DS]]+BBDD3D[[#This Row],[Hora]])*(BBDD3D[[#This Row],[ID DS]]+BBDD3D[[#This Row],[Hora]]+1)+BBDD3D[[#This Row],[Hora]]</f>
        <v>1701102</v>
      </c>
      <c r="B196">
        <v>2</v>
      </c>
      <c r="C196" t="s">
        <v>373</v>
      </c>
      <c r="D196" s="15" t="s">
        <v>247</v>
      </c>
      <c r="E196" t="s">
        <v>98</v>
      </c>
      <c r="F196">
        <v>58</v>
      </c>
      <c r="G196">
        <v>12</v>
      </c>
      <c r="H196">
        <f>0.5*(BBDD3D[[#This Row],[Dia medicion]]+BBDD3D[[#This Row],[ID Servicio]])*(BBDD3D[[#This Row],[Dia medicion]]+BBDD3D[[#This Row],[ID Servicio]]+1)+BBDD3D[[#This Row],[Dia medicion]]</f>
        <v>1832</v>
      </c>
      <c r="I196">
        <f>IFERROR(VLOOKUP(BBDD3D[[#This Row],[ID DSH]],'2SCC'!$AI$6:$AJ$1000,2,FALSE),0)</f>
        <v>4</v>
      </c>
      <c r="J196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2</v>
      </c>
      <c r="K196">
        <f>IFERROR(VLOOKUP(BBDD3D[[#This Row],[ID DSH]],'2TER'!$AQ$5:$AR$1000,2,FALSE),0)</f>
        <v>2</v>
      </c>
      <c r="L196" s="22">
        <f>IF(BBDD3D[[#This Row],[Frecuencia]]&gt;0,BBDD3D[[#This Row],[Frecuencia]]/BBDD3D[[#This Row],[Muestra]],0)</f>
        <v>2</v>
      </c>
      <c r="M196" t="s">
        <v>11</v>
      </c>
      <c r="N196" t="s">
        <v>35</v>
      </c>
    </row>
    <row r="197" spans="1:14" x14ac:dyDescent="0.25">
      <c r="A197">
        <f>0.5*(BBDD3D[[#This Row],[ID DS]]+BBDD3D[[#This Row],[Hora]])*(BBDD3D[[#This Row],[ID DS]]+BBDD3D[[#This Row],[Hora]]+1)+BBDD3D[[#This Row],[Hora]]</f>
        <v>1815477</v>
      </c>
      <c r="B197">
        <v>2</v>
      </c>
      <c r="C197" t="s">
        <v>373</v>
      </c>
      <c r="D197" s="15" t="s">
        <v>235</v>
      </c>
      <c r="E197" t="s">
        <v>95</v>
      </c>
      <c r="F197">
        <v>59</v>
      </c>
      <c r="G197">
        <v>12</v>
      </c>
      <c r="H197">
        <f>0.5*(BBDD3D[[#This Row],[Dia medicion]]+BBDD3D[[#This Row],[ID Servicio]])*(BBDD3D[[#This Row],[Dia medicion]]+BBDD3D[[#This Row],[ID Servicio]]+1)+BBDD3D[[#This Row],[Dia medicion]]</f>
        <v>1893</v>
      </c>
      <c r="I197">
        <f>IFERROR(VLOOKUP(BBDD3D[[#This Row],[ID DSH]],'2SCC'!$AI$6:$AJ$1000,2,FALSE),0)</f>
        <v>7</v>
      </c>
      <c r="J197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3</v>
      </c>
      <c r="K197">
        <f>IFERROR(VLOOKUP(BBDD3D[[#This Row],[ID DSH]],'2TER'!$AQ$5:$AR$1000,2,FALSE),0)</f>
        <v>3</v>
      </c>
      <c r="L197" s="22">
        <f>IF(BBDD3D[[#This Row],[Frecuencia]]&gt;0,BBDD3D[[#This Row],[Frecuencia]]/BBDD3D[[#This Row],[Muestra]],0)</f>
        <v>2.3333333333333335</v>
      </c>
      <c r="M197" t="s">
        <v>11</v>
      </c>
      <c r="N197" t="s">
        <v>13</v>
      </c>
    </row>
    <row r="198" spans="1:14" x14ac:dyDescent="0.25">
      <c r="A198">
        <f>0.5*(BBDD3D[[#This Row],[ID DS]]+BBDD3D[[#This Row],[Hora]])*(BBDD3D[[#This Row],[ID DS]]+BBDD3D[[#This Row],[Hora]]+1)+BBDD3D[[#This Row],[Hora]]</f>
        <v>1935540</v>
      </c>
      <c r="B198">
        <v>2</v>
      </c>
      <c r="C198" t="s">
        <v>373</v>
      </c>
      <c r="D198" s="15" t="s">
        <v>235</v>
      </c>
      <c r="E198" t="s">
        <v>98</v>
      </c>
      <c r="F198">
        <v>60</v>
      </c>
      <c r="G198">
        <v>12</v>
      </c>
      <c r="H198">
        <f>0.5*(BBDD3D[[#This Row],[Dia medicion]]+BBDD3D[[#This Row],[ID Servicio]])*(BBDD3D[[#This Row],[Dia medicion]]+BBDD3D[[#This Row],[ID Servicio]]+1)+BBDD3D[[#This Row],[Dia medicion]]</f>
        <v>1955</v>
      </c>
      <c r="I198">
        <f>IFERROR(VLOOKUP(BBDD3D[[#This Row],[ID DSH]],'2SCC'!$AI$6:$AJ$1000,2,FALSE),0)</f>
        <v>5</v>
      </c>
      <c r="J198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2</v>
      </c>
      <c r="K198">
        <f>IFERROR(VLOOKUP(BBDD3D[[#This Row],[ID DSH]],'2TER'!$AQ$5:$AR$1000,2,FALSE),0)</f>
        <v>2</v>
      </c>
      <c r="L198" s="22">
        <f>IF(BBDD3D[[#This Row],[Frecuencia]]&gt;0,BBDD3D[[#This Row],[Frecuencia]]/BBDD3D[[#This Row],[Muestra]],0)</f>
        <v>2.5</v>
      </c>
      <c r="M198" t="s">
        <v>11</v>
      </c>
      <c r="N198" t="s">
        <v>39</v>
      </c>
    </row>
    <row r="199" spans="1:14" x14ac:dyDescent="0.25">
      <c r="A199">
        <f>0.5*(BBDD3D[[#This Row],[ID DS]]+BBDD3D[[#This Row],[Hora]])*(BBDD3D[[#This Row],[ID DS]]+BBDD3D[[#This Row],[Hora]]+1)+BBDD3D[[#This Row],[Hora]]</f>
        <v>2061477</v>
      </c>
      <c r="B199">
        <v>2</v>
      </c>
      <c r="C199" t="s">
        <v>373</v>
      </c>
      <c r="D199" s="15" t="s">
        <v>300</v>
      </c>
      <c r="E199" t="s">
        <v>95</v>
      </c>
      <c r="F199">
        <v>61</v>
      </c>
      <c r="G199">
        <v>12</v>
      </c>
      <c r="H199">
        <f>0.5*(BBDD3D[[#This Row],[Dia medicion]]+BBDD3D[[#This Row],[ID Servicio]])*(BBDD3D[[#This Row],[Dia medicion]]+BBDD3D[[#This Row],[ID Servicio]]+1)+BBDD3D[[#This Row],[Dia medicion]]</f>
        <v>2018</v>
      </c>
      <c r="I199">
        <f>IFERROR(VLOOKUP(BBDD3D[[#This Row],[ID DSH]],'2SCC'!$AI$6:$AJ$1000,2,FALSE),0)</f>
        <v>0</v>
      </c>
      <c r="J199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0</v>
      </c>
      <c r="K199">
        <f>IFERROR(VLOOKUP(BBDD3D[[#This Row],[ID DSH]],'2TER'!$AQ$5:$AR$1000,2,FALSE),0)</f>
        <v>0</v>
      </c>
      <c r="L199" s="22">
        <f>IF(BBDD3D[[#This Row],[Frecuencia]]&gt;0,BBDD3D[[#This Row],[Frecuencia]]/BBDD3D[[#This Row],[Muestra]],0)</f>
        <v>0</v>
      </c>
      <c r="M199" t="s">
        <v>11</v>
      </c>
      <c r="N199" t="s">
        <v>41</v>
      </c>
    </row>
    <row r="200" spans="1:14" x14ac:dyDescent="0.25">
      <c r="A200">
        <f>0.5*(BBDD3D[[#This Row],[ID DS]]+BBDD3D[[#This Row],[Hora]])*(BBDD3D[[#This Row],[ID DS]]+BBDD3D[[#This Row],[Hora]]+1)+BBDD3D[[#This Row],[Hora]]</f>
        <v>2193477</v>
      </c>
      <c r="B200">
        <v>2</v>
      </c>
      <c r="C200" t="s">
        <v>373</v>
      </c>
      <c r="D200" s="15" t="s">
        <v>298</v>
      </c>
      <c r="E200" t="s">
        <v>98</v>
      </c>
      <c r="F200">
        <v>62</v>
      </c>
      <c r="G200">
        <v>12</v>
      </c>
      <c r="H200">
        <f>0.5*(BBDD3D[[#This Row],[Dia medicion]]+BBDD3D[[#This Row],[ID Servicio]])*(BBDD3D[[#This Row],[Dia medicion]]+BBDD3D[[#This Row],[ID Servicio]]+1)+BBDD3D[[#This Row],[Dia medicion]]</f>
        <v>2082</v>
      </c>
      <c r="I200">
        <f>IFERROR(VLOOKUP(BBDD3D[[#This Row],[ID DSH]],'2SCC'!$AI$6:$AJ$1000,2,FALSE),0)</f>
        <v>0</v>
      </c>
      <c r="J200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0</v>
      </c>
      <c r="K200">
        <f>IFERROR(VLOOKUP(BBDD3D[[#This Row],[ID DSH]],'2TER'!$AQ$5:$AR$1000,2,FALSE),0)</f>
        <v>0</v>
      </c>
      <c r="L200" s="22">
        <f>IF(BBDD3D[[#This Row],[Frecuencia]]&gt;0,BBDD3D[[#This Row],[Frecuencia]]/BBDD3D[[#This Row],[Muestra]],0)</f>
        <v>0</v>
      </c>
      <c r="M200" t="s">
        <v>11</v>
      </c>
      <c r="N200" t="s">
        <v>43</v>
      </c>
    </row>
    <row r="201" spans="1:14" x14ac:dyDescent="0.25">
      <c r="A201">
        <f>0.5*(BBDD3D[[#This Row],[ID DS]]+BBDD3D[[#This Row],[Hora]])*(BBDD3D[[#This Row],[ID DS]]+BBDD3D[[#This Row],[Hora]]+1)+BBDD3D[[#This Row],[Hora]]</f>
        <v>2331732</v>
      </c>
      <c r="B201">
        <v>2</v>
      </c>
      <c r="C201" t="s">
        <v>373</v>
      </c>
      <c r="D201" s="15" t="s">
        <v>291</v>
      </c>
      <c r="E201" t="s">
        <v>95</v>
      </c>
      <c r="F201">
        <v>63</v>
      </c>
      <c r="G201">
        <v>12</v>
      </c>
      <c r="H201">
        <f>0.5*(BBDD3D[[#This Row],[Dia medicion]]+BBDD3D[[#This Row],[ID Servicio]])*(BBDD3D[[#This Row],[Dia medicion]]+BBDD3D[[#This Row],[ID Servicio]]+1)+BBDD3D[[#This Row],[Dia medicion]]</f>
        <v>2147</v>
      </c>
      <c r="I201">
        <f>IFERROR(VLOOKUP(BBDD3D[[#This Row],[ID DSH]],'2SCC'!$AI$6:$AJ$1000,2,FALSE),0)</f>
        <v>3</v>
      </c>
      <c r="J201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2</v>
      </c>
      <c r="K201">
        <f>IFERROR(VLOOKUP(BBDD3D[[#This Row],[ID DSH]],'2TER'!$AQ$5:$AR$1000,2,FALSE),0)</f>
        <v>2</v>
      </c>
      <c r="L201" s="22">
        <f>IF(BBDD3D[[#This Row],[Frecuencia]]&gt;0,BBDD3D[[#This Row],[Frecuencia]]/BBDD3D[[#This Row],[Muestra]],0)</f>
        <v>1.5</v>
      </c>
      <c r="M201" t="s">
        <v>44</v>
      </c>
      <c r="N201" t="s">
        <v>46</v>
      </c>
    </row>
    <row r="202" spans="1:14" x14ac:dyDescent="0.25">
      <c r="A202">
        <f>0.5*(BBDD3D[[#This Row],[ID DS]]+BBDD3D[[#This Row],[Hora]])*(BBDD3D[[#This Row],[ID DS]]+BBDD3D[[#This Row],[Hora]]+1)+BBDD3D[[#This Row],[Hora]]</f>
        <v>2476437</v>
      </c>
      <c r="B202">
        <v>2</v>
      </c>
      <c r="C202" t="s">
        <v>373</v>
      </c>
      <c r="D202" s="15" t="s">
        <v>291</v>
      </c>
      <c r="E202" t="s">
        <v>98</v>
      </c>
      <c r="F202">
        <v>64</v>
      </c>
      <c r="G202">
        <v>12</v>
      </c>
      <c r="H202">
        <f>0.5*(BBDD3D[[#This Row],[Dia medicion]]+BBDD3D[[#This Row],[ID Servicio]])*(BBDD3D[[#This Row],[Dia medicion]]+BBDD3D[[#This Row],[ID Servicio]]+1)+BBDD3D[[#This Row],[Dia medicion]]</f>
        <v>2213</v>
      </c>
      <c r="I202">
        <f>IFERROR(VLOOKUP(BBDD3D[[#This Row],[ID DSH]],'2SCC'!$AI$6:$AJ$1000,2,FALSE),0)</f>
        <v>3</v>
      </c>
      <c r="J202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2</v>
      </c>
      <c r="K202">
        <f>IFERROR(VLOOKUP(BBDD3D[[#This Row],[ID DSH]],'2TER'!$AQ$5:$AR$1000,2,FALSE),0)</f>
        <v>2</v>
      </c>
      <c r="L202" s="22">
        <f>IF(BBDD3D[[#This Row],[Frecuencia]]&gt;0,BBDD3D[[#This Row],[Frecuencia]]/BBDD3D[[#This Row],[Muestra]],0)</f>
        <v>1.5</v>
      </c>
      <c r="M202" t="s">
        <v>44</v>
      </c>
      <c r="N202" t="s">
        <v>47</v>
      </c>
    </row>
    <row r="203" spans="1:14" x14ac:dyDescent="0.25">
      <c r="A203">
        <f>0.5*(BBDD3D[[#This Row],[ID DS]]+BBDD3D[[#This Row],[Hora]])*(BBDD3D[[#This Row],[ID DS]]+BBDD3D[[#This Row],[Hora]]+1)+BBDD3D[[#This Row],[Hora]]</f>
        <v>2627790</v>
      </c>
      <c r="B203">
        <v>2</v>
      </c>
      <c r="C203" t="s">
        <v>373</v>
      </c>
      <c r="D203" s="15" t="s">
        <v>125</v>
      </c>
      <c r="E203" t="s">
        <v>95</v>
      </c>
      <c r="F203">
        <v>65</v>
      </c>
      <c r="G203">
        <v>12</v>
      </c>
      <c r="H203">
        <f>0.5*(BBDD3D[[#This Row],[Dia medicion]]+BBDD3D[[#This Row],[ID Servicio]])*(BBDD3D[[#This Row],[Dia medicion]]+BBDD3D[[#This Row],[ID Servicio]]+1)+BBDD3D[[#This Row],[Dia medicion]]</f>
        <v>2280</v>
      </c>
      <c r="I203">
        <f>IFERROR(VLOOKUP(BBDD3D[[#This Row],[ID DSH]],'2SCC'!$AI$6:$AJ$1000,2,FALSE),0)</f>
        <v>3</v>
      </c>
      <c r="J203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2</v>
      </c>
      <c r="K203">
        <f>IFERROR(VLOOKUP(BBDD3D[[#This Row],[ID DSH]],'2TER'!$AQ$5:$AR$1000,2,FALSE),0)</f>
        <v>2</v>
      </c>
      <c r="L203" s="22">
        <f>IF(BBDD3D[[#This Row],[Frecuencia]]&gt;0,BBDD3D[[#This Row],[Frecuencia]]/BBDD3D[[#This Row],[Muestra]],0)</f>
        <v>1.5</v>
      </c>
      <c r="M203" t="s">
        <v>44</v>
      </c>
      <c r="N203" t="s">
        <v>46</v>
      </c>
    </row>
    <row r="204" spans="1:14" x14ac:dyDescent="0.25">
      <c r="A204">
        <f>0.5*(BBDD3D[[#This Row],[ID DS]]+BBDD3D[[#This Row],[Hora]])*(BBDD3D[[#This Row],[ID DS]]+BBDD3D[[#This Row],[Hora]]+1)+BBDD3D[[#This Row],[Hora]]</f>
        <v>2785992</v>
      </c>
      <c r="B204">
        <v>2</v>
      </c>
      <c r="C204" t="s">
        <v>373</v>
      </c>
      <c r="D204" s="15" t="s">
        <v>125</v>
      </c>
      <c r="E204" t="s">
        <v>98</v>
      </c>
      <c r="F204">
        <v>66</v>
      </c>
      <c r="G204">
        <v>12</v>
      </c>
      <c r="H204">
        <f>0.5*(BBDD3D[[#This Row],[Dia medicion]]+BBDD3D[[#This Row],[ID Servicio]])*(BBDD3D[[#This Row],[Dia medicion]]+BBDD3D[[#This Row],[ID Servicio]]+1)+BBDD3D[[#This Row],[Dia medicion]]</f>
        <v>2348</v>
      </c>
      <c r="I204">
        <f>IFERROR(VLOOKUP(BBDD3D[[#This Row],[ID DSH]],'2SCC'!$AI$6:$AJ$1000,2,FALSE),0)</f>
        <v>3</v>
      </c>
      <c r="J204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2</v>
      </c>
      <c r="K204">
        <f>IFERROR(VLOOKUP(BBDD3D[[#This Row],[ID DSH]],'2TER'!$AQ$5:$AR$1000,2,FALSE),0)</f>
        <v>2</v>
      </c>
      <c r="L204" s="22">
        <f>IF(BBDD3D[[#This Row],[Frecuencia]]&gt;0,BBDD3D[[#This Row],[Frecuencia]]/BBDD3D[[#This Row],[Muestra]],0)</f>
        <v>1.5</v>
      </c>
      <c r="M204" t="s">
        <v>44</v>
      </c>
      <c r="N204" t="s">
        <v>50</v>
      </c>
    </row>
    <row r="205" spans="1:14" x14ac:dyDescent="0.25">
      <c r="A205">
        <f>0.5*(BBDD3D[[#This Row],[ID DS]]+BBDD3D[[#This Row],[Hora]])*(BBDD3D[[#This Row],[ID DS]]+BBDD3D[[#This Row],[Hora]]+1)+BBDD3D[[#This Row],[Hora]]</f>
        <v>2951247</v>
      </c>
      <c r="B205">
        <v>2</v>
      </c>
      <c r="C205" t="s">
        <v>373</v>
      </c>
      <c r="D205" s="15" t="s">
        <v>286</v>
      </c>
      <c r="E205" t="s">
        <v>95</v>
      </c>
      <c r="F205">
        <v>67</v>
      </c>
      <c r="G205">
        <v>12</v>
      </c>
      <c r="H205">
        <f>0.5*(BBDD3D[[#This Row],[Dia medicion]]+BBDD3D[[#This Row],[ID Servicio]])*(BBDD3D[[#This Row],[Dia medicion]]+BBDD3D[[#This Row],[ID Servicio]]+1)+BBDD3D[[#This Row],[Dia medicion]]</f>
        <v>2417</v>
      </c>
      <c r="I205">
        <f>IFERROR(VLOOKUP(BBDD3D[[#This Row],[ID DSH]],'2SCC'!$AI$6:$AJ$1000,2,FALSE),0)</f>
        <v>3</v>
      </c>
      <c r="J205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2</v>
      </c>
      <c r="K205">
        <f>IFERROR(VLOOKUP(BBDD3D[[#This Row],[ID DSH]],'2TER'!$AQ$5:$AR$1000,2,FALSE),0)</f>
        <v>2</v>
      </c>
      <c r="L205" s="22">
        <f>IF(BBDD3D[[#This Row],[Frecuencia]]&gt;0,BBDD3D[[#This Row],[Frecuencia]]/BBDD3D[[#This Row],[Muestra]],0)</f>
        <v>1.5</v>
      </c>
      <c r="M205" t="s">
        <v>44</v>
      </c>
      <c r="N205" t="s">
        <v>46</v>
      </c>
    </row>
    <row r="206" spans="1:14" x14ac:dyDescent="0.25">
      <c r="A206">
        <f>0.5*(BBDD3D[[#This Row],[ID DS]]+BBDD3D[[#This Row],[Hora]])*(BBDD3D[[#This Row],[ID DS]]+BBDD3D[[#This Row],[Hora]]+1)+BBDD3D[[#This Row],[Hora]]</f>
        <v>3123762</v>
      </c>
      <c r="B206">
        <v>2</v>
      </c>
      <c r="C206" t="s">
        <v>373</v>
      </c>
      <c r="D206" s="15" t="s">
        <v>286</v>
      </c>
      <c r="E206" t="s">
        <v>98</v>
      </c>
      <c r="F206">
        <v>68</v>
      </c>
      <c r="G206">
        <v>12</v>
      </c>
      <c r="H206">
        <f>0.5*(BBDD3D[[#This Row],[Dia medicion]]+BBDD3D[[#This Row],[ID Servicio]])*(BBDD3D[[#This Row],[Dia medicion]]+BBDD3D[[#This Row],[ID Servicio]]+1)+BBDD3D[[#This Row],[Dia medicion]]</f>
        <v>2487</v>
      </c>
      <c r="I206">
        <f>IFERROR(VLOOKUP(BBDD3D[[#This Row],[ID DSH]],'2SCC'!$AI$6:$AJ$1000,2,FALSE),0)</f>
        <v>3</v>
      </c>
      <c r="J206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2</v>
      </c>
      <c r="K206">
        <f>IFERROR(VLOOKUP(BBDD3D[[#This Row],[ID DSH]],'2TER'!$AQ$5:$AR$1000,2,FALSE),0)</f>
        <v>2</v>
      </c>
      <c r="L206" s="22">
        <f>IF(BBDD3D[[#This Row],[Frecuencia]]&gt;0,BBDD3D[[#This Row],[Frecuencia]]/BBDD3D[[#This Row],[Muestra]],0)</f>
        <v>1.5</v>
      </c>
      <c r="M206" t="s">
        <v>44</v>
      </c>
      <c r="N206" t="s">
        <v>53</v>
      </c>
    </row>
    <row r="207" spans="1:14" x14ac:dyDescent="0.25">
      <c r="A207">
        <f>0.5*(BBDD3D[[#This Row],[ID DS]]+BBDD3D[[#This Row],[Hora]])*(BBDD3D[[#This Row],[ID DS]]+BBDD3D[[#This Row],[Hora]]+1)+BBDD3D[[#This Row],[Hora]]</f>
        <v>3303747</v>
      </c>
      <c r="B207">
        <v>2</v>
      </c>
      <c r="C207" t="s">
        <v>373</v>
      </c>
      <c r="D207" s="15" t="s">
        <v>139</v>
      </c>
      <c r="E207" t="s">
        <v>95</v>
      </c>
      <c r="F207">
        <v>69</v>
      </c>
      <c r="G207">
        <v>12</v>
      </c>
      <c r="H207">
        <f>0.5*(BBDD3D[[#This Row],[Dia medicion]]+BBDD3D[[#This Row],[ID Servicio]])*(BBDD3D[[#This Row],[Dia medicion]]+BBDD3D[[#This Row],[ID Servicio]]+1)+BBDD3D[[#This Row],[Dia medicion]]</f>
        <v>2558</v>
      </c>
      <c r="I207">
        <f>IFERROR(VLOOKUP(BBDD3D[[#This Row],[ID DSH]],'2SCC'!$AI$6:$AJ$1000,2,FALSE),0)</f>
        <v>3</v>
      </c>
      <c r="J207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2</v>
      </c>
      <c r="K207">
        <f>IFERROR(VLOOKUP(BBDD3D[[#This Row],[ID DSH]],'2TER'!$AQ$5:$AR$1000,2,FALSE),0)</f>
        <v>2</v>
      </c>
      <c r="L207" s="22">
        <f>IF(BBDD3D[[#This Row],[Frecuencia]]&gt;0,BBDD3D[[#This Row],[Frecuencia]]/BBDD3D[[#This Row],[Muestra]],0)</f>
        <v>1.5</v>
      </c>
      <c r="M207" t="s">
        <v>44</v>
      </c>
      <c r="N207" t="s">
        <v>46</v>
      </c>
    </row>
    <row r="208" spans="1:14" x14ac:dyDescent="0.25">
      <c r="A208">
        <f>0.5*(BBDD3D[[#This Row],[ID DS]]+BBDD3D[[#This Row],[Hora]])*(BBDD3D[[#This Row],[ID DS]]+BBDD3D[[#This Row],[Hora]]+1)+BBDD3D[[#This Row],[Hora]]</f>
        <v>3491415</v>
      </c>
      <c r="B208">
        <v>2</v>
      </c>
      <c r="C208" t="s">
        <v>373</v>
      </c>
      <c r="D208" s="15" t="s">
        <v>139</v>
      </c>
      <c r="E208" t="s">
        <v>98</v>
      </c>
      <c r="F208">
        <v>70</v>
      </c>
      <c r="G208">
        <v>12</v>
      </c>
      <c r="H208">
        <f>0.5*(BBDD3D[[#This Row],[Dia medicion]]+BBDD3D[[#This Row],[ID Servicio]])*(BBDD3D[[#This Row],[Dia medicion]]+BBDD3D[[#This Row],[ID Servicio]]+1)+BBDD3D[[#This Row],[Dia medicion]]</f>
        <v>2630</v>
      </c>
      <c r="I208">
        <f>IFERROR(VLOOKUP(BBDD3D[[#This Row],[ID DSH]],'2SCC'!$AI$6:$AJ$1000,2,FALSE),0)</f>
        <v>3</v>
      </c>
      <c r="J208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2</v>
      </c>
      <c r="K208">
        <f>IFERROR(VLOOKUP(BBDD3D[[#This Row],[ID DSH]],'2TER'!$AQ$5:$AR$1000,2,FALSE),0)</f>
        <v>2</v>
      </c>
      <c r="L208" s="22">
        <f>IF(BBDD3D[[#This Row],[Frecuencia]]&gt;0,BBDD3D[[#This Row],[Frecuencia]]/BBDD3D[[#This Row],[Muestra]],0)</f>
        <v>1.5</v>
      </c>
      <c r="M208" t="s">
        <v>44</v>
      </c>
      <c r="N208" t="s">
        <v>47</v>
      </c>
    </row>
    <row r="209" spans="1:14" x14ac:dyDescent="0.25">
      <c r="A209">
        <f>0.5*(BBDD3D[[#This Row],[ID DS]]+BBDD3D[[#This Row],[Hora]])*(BBDD3D[[#This Row],[ID DS]]+BBDD3D[[#This Row],[Hora]]+1)+BBDD3D[[#This Row],[Hora]]</f>
        <v>3686982</v>
      </c>
      <c r="B209">
        <v>2</v>
      </c>
      <c r="C209" t="s">
        <v>373</v>
      </c>
      <c r="D209" s="15" t="s">
        <v>140</v>
      </c>
      <c r="E209" t="s">
        <v>95</v>
      </c>
      <c r="F209">
        <v>71</v>
      </c>
      <c r="G209">
        <v>12</v>
      </c>
      <c r="H209">
        <f>0.5*(BBDD3D[[#This Row],[Dia medicion]]+BBDD3D[[#This Row],[ID Servicio]])*(BBDD3D[[#This Row],[Dia medicion]]+BBDD3D[[#This Row],[ID Servicio]]+1)+BBDD3D[[#This Row],[Dia medicion]]</f>
        <v>2703</v>
      </c>
      <c r="I209">
        <f>IFERROR(VLOOKUP(BBDD3D[[#This Row],[ID DSH]],'2SCC'!$AI$6:$AJ$1000,2,FALSE),0)</f>
        <v>3</v>
      </c>
      <c r="J209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2</v>
      </c>
      <c r="K209">
        <f>IFERROR(VLOOKUP(BBDD3D[[#This Row],[ID DSH]],'2TER'!$AQ$5:$AR$1000,2,FALSE),0)</f>
        <v>2</v>
      </c>
      <c r="L209" s="22">
        <f>IF(BBDD3D[[#This Row],[Frecuencia]]&gt;0,BBDD3D[[#This Row],[Frecuencia]]/BBDD3D[[#This Row],[Muestra]],0)</f>
        <v>1.5</v>
      </c>
      <c r="M209" t="s">
        <v>44</v>
      </c>
      <c r="N209" t="s">
        <v>46</v>
      </c>
    </row>
    <row r="210" spans="1:14" x14ac:dyDescent="0.25">
      <c r="A210">
        <f>0.5*(BBDD3D[[#This Row],[ID DS]]+BBDD3D[[#This Row],[Hora]])*(BBDD3D[[#This Row],[ID DS]]+BBDD3D[[#This Row],[Hora]]+1)+BBDD3D[[#This Row],[Hora]]</f>
        <v>3890667</v>
      </c>
      <c r="B210">
        <v>2</v>
      </c>
      <c r="C210" t="s">
        <v>373</v>
      </c>
      <c r="D210" s="15" t="s">
        <v>140</v>
      </c>
      <c r="E210" t="s">
        <v>98</v>
      </c>
      <c r="F210">
        <v>72</v>
      </c>
      <c r="G210">
        <v>12</v>
      </c>
      <c r="H210">
        <f>0.5*(BBDD3D[[#This Row],[Dia medicion]]+BBDD3D[[#This Row],[ID Servicio]])*(BBDD3D[[#This Row],[Dia medicion]]+BBDD3D[[#This Row],[ID Servicio]]+1)+BBDD3D[[#This Row],[Dia medicion]]</f>
        <v>2777</v>
      </c>
      <c r="I210">
        <f>IFERROR(VLOOKUP(BBDD3D[[#This Row],[ID DSH]],'2SCC'!$AI$6:$AJ$1000,2,FALSE),0)</f>
        <v>3</v>
      </c>
      <c r="J210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2</v>
      </c>
      <c r="K210">
        <f>IFERROR(VLOOKUP(BBDD3D[[#This Row],[ID DSH]],'2TER'!$AQ$5:$AR$1000,2,FALSE),0)</f>
        <v>2</v>
      </c>
      <c r="L210" s="22">
        <f>IF(BBDD3D[[#This Row],[Frecuencia]]&gt;0,BBDD3D[[#This Row],[Frecuencia]]/BBDD3D[[#This Row],[Muestra]],0)</f>
        <v>1.5</v>
      </c>
      <c r="M210" t="s">
        <v>44</v>
      </c>
      <c r="N210" t="s">
        <v>61</v>
      </c>
    </row>
    <row r="211" spans="1:14" x14ac:dyDescent="0.25">
      <c r="A211">
        <f>0.5*(BBDD3D[[#This Row],[ID DS]]+BBDD3D[[#This Row],[Hora]])*(BBDD3D[[#This Row],[ID DS]]+BBDD3D[[#This Row],[Hora]]+1)+BBDD3D[[#This Row],[Hora]]</f>
        <v>769433</v>
      </c>
      <c r="B211">
        <v>2</v>
      </c>
      <c r="C211" t="s">
        <v>373</v>
      </c>
      <c r="D211" s="15" t="s">
        <v>266</v>
      </c>
      <c r="E211" t="s">
        <v>95</v>
      </c>
      <c r="F211">
        <v>47</v>
      </c>
      <c r="G211">
        <v>13</v>
      </c>
      <c r="H211">
        <f>0.5*(BBDD3D[[#This Row],[Dia medicion]]+BBDD3D[[#This Row],[ID Servicio]])*(BBDD3D[[#This Row],[Dia medicion]]+BBDD3D[[#This Row],[ID Servicio]]+1)+BBDD3D[[#This Row],[Dia medicion]]</f>
        <v>1227</v>
      </c>
      <c r="I211">
        <f>IFERROR(VLOOKUP(BBDD3D[[#This Row],[ID DSH]],'2SCC'!$AI$6:$AJ$1000,2,FALSE),0)</f>
        <v>4</v>
      </c>
      <c r="J211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2</v>
      </c>
      <c r="K211">
        <f>IFERROR(VLOOKUP(BBDD3D[[#This Row],[ID DSH]],'2TER'!$AQ$5:$AR$1000,2,FALSE),0)</f>
        <v>2</v>
      </c>
      <c r="L211" s="22">
        <f>IF(BBDD3D[[#This Row],[Frecuencia]]&gt;0,BBDD3D[[#This Row],[Frecuencia]]/BBDD3D[[#This Row],[Muestra]],0)</f>
        <v>2</v>
      </c>
      <c r="M211" t="s">
        <v>11</v>
      </c>
      <c r="N211" t="s">
        <v>13</v>
      </c>
    </row>
    <row r="212" spans="1:14" x14ac:dyDescent="0.25">
      <c r="A212">
        <f>0.5*(BBDD3D[[#This Row],[ID DS]]+BBDD3D[[#This Row],[Hora]])*(BBDD3D[[#This Row],[ID DS]]+BBDD3D[[#This Row],[Hora]]+1)+BBDD3D[[#This Row],[Hora]]</f>
        <v>832708</v>
      </c>
      <c r="B212">
        <v>2</v>
      </c>
      <c r="C212" t="s">
        <v>373</v>
      </c>
      <c r="D212" s="15" t="s">
        <v>266</v>
      </c>
      <c r="E212" t="s">
        <v>98</v>
      </c>
      <c r="F212">
        <v>48</v>
      </c>
      <c r="G212">
        <v>13</v>
      </c>
      <c r="H212">
        <f>0.5*(BBDD3D[[#This Row],[Dia medicion]]+BBDD3D[[#This Row],[ID Servicio]])*(BBDD3D[[#This Row],[Dia medicion]]+BBDD3D[[#This Row],[ID Servicio]]+1)+BBDD3D[[#This Row],[Dia medicion]]</f>
        <v>1277</v>
      </c>
      <c r="I212">
        <f>IFERROR(VLOOKUP(BBDD3D[[#This Row],[ID DSH]],'2SCC'!$AI$6:$AJ$1000,2,FALSE),0)</f>
        <v>5</v>
      </c>
      <c r="J212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2</v>
      </c>
      <c r="K212">
        <f>IFERROR(VLOOKUP(BBDD3D[[#This Row],[ID DSH]],'2TER'!$AQ$5:$AR$1000,2,FALSE),0)</f>
        <v>2</v>
      </c>
      <c r="L212" s="22">
        <f>IF(BBDD3D[[#This Row],[Frecuencia]]&gt;0,BBDD3D[[#This Row],[Frecuencia]]/BBDD3D[[#This Row],[Muestra]],0)</f>
        <v>2.5</v>
      </c>
      <c r="M212" t="s">
        <v>11</v>
      </c>
      <c r="N212" t="s">
        <v>17</v>
      </c>
    </row>
    <row r="213" spans="1:14" x14ac:dyDescent="0.25">
      <c r="A213">
        <f>0.5*(BBDD3D[[#This Row],[ID DS]]+BBDD3D[[#This Row],[Hora]])*(BBDD3D[[#This Row],[ID DS]]+BBDD3D[[#This Row],[Hora]]+1)+BBDD3D[[#This Row],[Hora]]</f>
        <v>899824</v>
      </c>
      <c r="B213">
        <v>2</v>
      </c>
      <c r="C213" t="s">
        <v>373</v>
      </c>
      <c r="D213" s="15" t="s">
        <v>312</v>
      </c>
      <c r="E213" t="s">
        <v>95</v>
      </c>
      <c r="F213">
        <v>49</v>
      </c>
      <c r="G213">
        <v>13</v>
      </c>
      <c r="H213">
        <f>0.5*(BBDD3D[[#This Row],[Dia medicion]]+BBDD3D[[#This Row],[ID Servicio]])*(BBDD3D[[#This Row],[Dia medicion]]+BBDD3D[[#This Row],[ID Servicio]]+1)+BBDD3D[[#This Row],[Dia medicion]]</f>
        <v>1328</v>
      </c>
      <c r="I213">
        <f>IFERROR(VLOOKUP(BBDD3D[[#This Row],[ID DSH]],'2SCC'!$AI$6:$AJ$1000,2,FALSE),0)</f>
        <v>0</v>
      </c>
      <c r="J213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0</v>
      </c>
      <c r="K213">
        <f>IFERROR(VLOOKUP(BBDD3D[[#This Row],[ID DSH]],'2TER'!$AQ$5:$AR$1000,2,FALSE),0)</f>
        <v>0</v>
      </c>
      <c r="L213" s="22">
        <f>IF(BBDD3D[[#This Row],[Frecuencia]]&gt;0,BBDD3D[[#This Row],[Frecuencia]]/BBDD3D[[#This Row],[Muestra]],0)</f>
        <v>0</v>
      </c>
      <c r="M213" t="s">
        <v>11</v>
      </c>
      <c r="N213" t="s">
        <v>19</v>
      </c>
    </row>
    <row r="214" spans="1:14" x14ac:dyDescent="0.25">
      <c r="A214">
        <f>0.5*(BBDD3D[[#This Row],[ID DS]]+BBDD3D[[#This Row],[Hora]])*(BBDD3D[[#This Row],[ID DS]]+BBDD3D[[#This Row],[Hora]]+1)+BBDD3D[[#This Row],[Hora]]</f>
        <v>970934</v>
      </c>
      <c r="B214">
        <v>2</v>
      </c>
      <c r="C214" t="s">
        <v>373</v>
      </c>
      <c r="D214" s="15" t="s">
        <v>311</v>
      </c>
      <c r="E214" t="s">
        <v>98</v>
      </c>
      <c r="F214">
        <v>50</v>
      </c>
      <c r="G214">
        <v>13</v>
      </c>
      <c r="H214">
        <f>0.5*(BBDD3D[[#This Row],[Dia medicion]]+BBDD3D[[#This Row],[ID Servicio]])*(BBDD3D[[#This Row],[Dia medicion]]+BBDD3D[[#This Row],[ID Servicio]]+1)+BBDD3D[[#This Row],[Dia medicion]]</f>
        <v>1380</v>
      </c>
      <c r="I214">
        <f>IFERROR(VLOOKUP(BBDD3D[[#This Row],[ID DSH]],'2SCC'!$AI$6:$AJ$1000,2,FALSE),0)</f>
        <v>0</v>
      </c>
      <c r="J214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0</v>
      </c>
      <c r="K214">
        <f>IFERROR(VLOOKUP(BBDD3D[[#This Row],[ID DSH]],'2TER'!$AQ$5:$AR$1000,2,FALSE),0)</f>
        <v>0</v>
      </c>
      <c r="L214" s="22">
        <f>IF(BBDD3D[[#This Row],[Frecuencia]]&gt;0,BBDD3D[[#This Row],[Frecuencia]]/BBDD3D[[#This Row],[Muestra]],0)</f>
        <v>0</v>
      </c>
      <c r="M214" t="s">
        <v>11</v>
      </c>
      <c r="N214" t="s">
        <v>21</v>
      </c>
    </row>
    <row r="215" spans="1:14" x14ac:dyDescent="0.25">
      <c r="A215">
        <f>0.5*(BBDD3D[[#This Row],[ID DS]]+BBDD3D[[#This Row],[Hora]])*(BBDD3D[[#This Row],[ID DS]]+BBDD3D[[#This Row],[Hora]]+1)+BBDD3D[[#This Row],[Hora]]</f>
        <v>1046194</v>
      </c>
      <c r="B215">
        <v>2</v>
      </c>
      <c r="C215" t="s">
        <v>373</v>
      </c>
      <c r="D215" s="15" t="s">
        <v>233</v>
      </c>
      <c r="E215" t="s">
        <v>95</v>
      </c>
      <c r="F215">
        <v>51</v>
      </c>
      <c r="G215">
        <v>13</v>
      </c>
      <c r="H215">
        <f>0.5*(BBDD3D[[#This Row],[Dia medicion]]+BBDD3D[[#This Row],[ID Servicio]])*(BBDD3D[[#This Row],[Dia medicion]]+BBDD3D[[#This Row],[ID Servicio]]+1)+BBDD3D[[#This Row],[Dia medicion]]</f>
        <v>1433</v>
      </c>
      <c r="I215">
        <f>IFERROR(VLOOKUP(BBDD3D[[#This Row],[ID DSH]],'2SCC'!$AI$6:$AJ$1000,2,FALSE),0)</f>
        <v>5</v>
      </c>
      <c r="J215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2</v>
      </c>
      <c r="K215">
        <f>IFERROR(VLOOKUP(BBDD3D[[#This Row],[ID DSH]],'2TER'!$AQ$5:$AR$1000,2,FALSE),0)</f>
        <v>2</v>
      </c>
      <c r="L215" s="22">
        <f>IF(BBDD3D[[#This Row],[Frecuencia]]&gt;0,BBDD3D[[#This Row],[Frecuencia]]/BBDD3D[[#This Row],[Muestra]],0)</f>
        <v>2.5</v>
      </c>
      <c r="M215" t="s">
        <v>11</v>
      </c>
      <c r="N215" t="s">
        <v>13</v>
      </c>
    </row>
    <row r="216" spans="1:14" x14ac:dyDescent="0.25">
      <c r="A216">
        <f>0.5*(BBDD3D[[#This Row],[ID DS]]+BBDD3D[[#This Row],[Hora]])*(BBDD3D[[#This Row],[ID DS]]+BBDD3D[[#This Row],[Hora]]+1)+BBDD3D[[#This Row],[Hora]]</f>
        <v>1125763</v>
      </c>
      <c r="B216">
        <v>2</v>
      </c>
      <c r="C216" t="s">
        <v>373</v>
      </c>
      <c r="D216" s="15" t="s">
        <v>233</v>
      </c>
      <c r="E216" t="s">
        <v>98</v>
      </c>
      <c r="F216">
        <v>52</v>
      </c>
      <c r="G216">
        <v>13</v>
      </c>
      <c r="H216">
        <f>0.5*(BBDD3D[[#This Row],[Dia medicion]]+BBDD3D[[#This Row],[ID Servicio]])*(BBDD3D[[#This Row],[Dia medicion]]+BBDD3D[[#This Row],[ID Servicio]]+1)+BBDD3D[[#This Row],[Dia medicion]]</f>
        <v>1487</v>
      </c>
      <c r="I216">
        <f>IFERROR(VLOOKUP(BBDD3D[[#This Row],[ID DSH]],'2SCC'!$AI$6:$AJ$1000,2,FALSE),0)</f>
        <v>7</v>
      </c>
      <c r="J216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3</v>
      </c>
      <c r="K216">
        <f>IFERROR(VLOOKUP(BBDD3D[[#This Row],[ID DSH]],'2TER'!$AQ$5:$AR$1000,2,FALSE),0)</f>
        <v>3</v>
      </c>
      <c r="L216" s="22">
        <f>IF(BBDD3D[[#This Row],[Frecuencia]]&gt;0,BBDD3D[[#This Row],[Frecuencia]]/BBDD3D[[#This Row],[Muestra]],0)</f>
        <v>2.3333333333333335</v>
      </c>
      <c r="M216" t="s">
        <v>11</v>
      </c>
      <c r="N216" t="s">
        <v>25</v>
      </c>
    </row>
    <row r="217" spans="1:14" x14ac:dyDescent="0.25">
      <c r="A217">
        <f>0.5*(BBDD3D[[#This Row],[ID DS]]+BBDD3D[[#This Row],[Hora]])*(BBDD3D[[#This Row],[ID DS]]+BBDD3D[[#This Row],[Hora]]+1)+BBDD3D[[#This Row],[Hora]]</f>
        <v>1209803</v>
      </c>
      <c r="B217">
        <v>2</v>
      </c>
      <c r="C217" t="s">
        <v>373</v>
      </c>
      <c r="D217" s="15" t="s">
        <v>255</v>
      </c>
      <c r="E217" t="s">
        <v>95</v>
      </c>
      <c r="F217">
        <v>53</v>
      </c>
      <c r="G217">
        <v>13</v>
      </c>
      <c r="H217">
        <f>0.5*(BBDD3D[[#This Row],[Dia medicion]]+BBDD3D[[#This Row],[ID Servicio]])*(BBDD3D[[#This Row],[Dia medicion]]+BBDD3D[[#This Row],[ID Servicio]]+1)+BBDD3D[[#This Row],[Dia medicion]]</f>
        <v>1542</v>
      </c>
      <c r="I217">
        <f>IFERROR(VLOOKUP(BBDD3D[[#This Row],[ID DSH]],'2SCC'!$AI$6:$AJ$1000,2,FALSE),0)</f>
        <v>6</v>
      </c>
      <c r="J217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2</v>
      </c>
      <c r="K217">
        <f>IFERROR(VLOOKUP(BBDD3D[[#This Row],[ID DSH]],'2TER'!$AQ$5:$AR$1000,2,FALSE),0)</f>
        <v>2</v>
      </c>
      <c r="L217" s="22">
        <f>IF(BBDD3D[[#This Row],[Frecuencia]]&gt;0,BBDD3D[[#This Row],[Frecuencia]]/BBDD3D[[#This Row],[Muestra]],0)</f>
        <v>3</v>
      </c>
      <c r="M217" t="s">
        <v>11</v>
      </c>
      <c r="N217" t="s">
        <v>13</v>
      </c>
    </row>
    <row r="218" spans="1:14" x14ac:dyDescent="0.25">
      <c r="A218">
        <f>0.5*(BBDD3D[[#This Row],[ID DS]]+BBDD3D[[#This Row],[Hora]])*(BBDD3D[[#This Row],[ID DS]]+BBDD3D[[#This Row],[Hora]]+1)+BBDD3D[[#This Row],[Hora]]</f>
        <v>1298479</v>
      </c>
      <c r="B218">
        <v>2</v>
      </c>
      <c r="C218" t="s">
        <v>373</v>
      </c>
      <c r="D218" s="15" t="s">
        <v>255</v>
      </c>
      <c r="E218" t="s">
        <v>98</v>
      </c>
      <c r="F218">
        <v>54</v>
      </c>
      <c r="G218">
        <v>13</v>
      </c>
      <c r="H218">
        <f>0.5*(BBDD3D[[#This Row],[Dia medicion]]+BBDD3D[[#This Row],[ID Servicio]])*(BBDD3D[[#This Row],[Dia medicion]]+BBDD3D[[#This Row],[ID Servicio]]+1)+BBDD3D[[#This Row],[Dia medicion]]</f>
        <v>1598</v>
      </c>
      <c r="I218">
        <f>IFERROR(VLOOKUP(BBDD3D[[#This Row],[ID DSH]],'2SCC'!$AI$6:$AJ$1000,2,FALSE),0)</f>
        <v>5</v>
      </c>
      <c r="J218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2</v>
      </c>
      <c r="K218">
        <f>IFERROR(VLOOKUP(BBDD3D[[#This Row],[ID DSH]],'2TER'!$AQ$5:$AR$1000,2,FALSE),0)</f>
        <v>2</v>
      </c>
      <c r="L218" s="22">
        <f>IF(BBDD3D[[#This Row],[Frecuencia]]&gt;0,BBDD3D[[#This Row],[Frecuencia]]/BBDD3D[[#This Row],[Muestra]],0)</f>
        <v>2.5</v>
      </c>
      <c r="M218" t="s">
        <v>11</v>
      </c>
      <c r="N218" t="s">
        <v>29</v>
      </c>
    </row>
    <row r="219" spans="1:14" x14ac:dyDescent="0.25">
      <c r="A219">
        <f>0.5*(BBDD3D[[#This Row],[ID DS]]+BBDD3D[[#This Row],[Hora]])*(BBDD3D[[#This Row],[ID DS]]+BBDD3D[[#This Row],[Hora]]+1)+BBDD3D[[#This Row],[Hora]]</f>
        <v>1391959</v>
      </c>
      <c r="B219">
        <v>2</v>
      </c>
      <c r="C219" t="s">
        <v>373</v>
      </c>
      <c r="D219" s="15" t="s">
        <v>307</v>
      </c>
      <c r="E219" t="s">
        <v>95</v>
      </c>
      <c r="F219">
        <v>55</v>
      </c>
      <c r="G219">
        <v>13</v>
      </c>
      <c r="H219">
        <f>0.5*(BBDD3D[[#This Row],[Dia medicion]]+BBDD3D[[#This Row],[ID Servicio]])*(BBDD3D[[#This Row],[Dia medicion]]+BBDD3D[[#This Row],[ID Servicio]]+1)+BBDD3D[[#This Row],[Dia medicion]]</f>
        <v>1655</v>
      </c>
      <c r="I219">
        <f>IFERROR(VLOOKUP(BBDD3D[[#This Row],[ID DSH]],'2SCC'!$AI$6:$AJ$1000,2,FALSE),0)</f>
        <v>0</v>
      </c>
      <c r="J219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0</v>
      </c>
      <c r="K219">
        <f>IFERROR(VLOOKUP(BBDD3D[[#This Row],[ID DSH]],'2TER'!$AQ$5:$AR$1000,2,FALSE),0)</f>
        <v>0</v>
      </c>
      <c r="L219" s="22">
        <f>IF(BBDD3D[[#This Row],[Frecuencia]]&gt;0,BBDD3D[[#This Row],[Frecuencia]]/BBDD3D[[#This Row],[Muestra]],0)</f>
        <v>0</v>
      </c>
      <c r="M219" t="s">
        <v>11</v>
      </c>
      <c r="N219" t="s">
        <v>19</v>
      </c>
    </row>
    <row r="220" spans="1:14" x14ac:dyDescent="0.25">
      <c r="A220">
        <f>0.5*(BBDD3D[[#This Row],[ID DS]]+BBDD3D[[#This Row],[Hora]])*(BBDD3D[[#This Row],[ID DS]]+BBDD3D[[#This Row],[Hora]]+1)+BBDD3D[[#This Row],[Hora]]</f>
        <v>1490414</v>
      </c>
      <c r="B220">
        <v>2</v>
      </c>
      <c r="C220" t="s">
        <v>373</v>
      </c>
      <c r="D220" s="15" t="s">
        <v>304</v>
      </c>
      <c r="E220" t="s">
        <v>98</v>
      </c>
      <c r="F220">
        <v>56</v>
      </c>
      <c r="G220">
        <v>13</v>
      </c>
      <c r="H220">
        <f>0.5*(BBDD3D[[#This Row],[Dia medicion]]+BBDD3D[[#This Row],[ID Servicio]])*(BBDD3D[[#This Row],[Dia medicion]]+BBDD3D[[#This Row],[ID Servicio]]+1)+BBDD3D[[#This Row],[Dia medicion]]</f>
        <v>1713</v>
      </c>
      <c r="I220">
        <f>IFERROR(VLOOKUP(BBDD3D[[#This Row],[ID DSH]],'2SCC'!$AI$6:$AJ$1000,2,FALSE),0)</f>
        <v>0</v>
      </c>
      <c r="J220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0</v>
      </c>
      <c r="K220">
        <f>IFERROR(VLOOKUP(BBDD3D[[#This Row],[ID DSH]],'2TER'!$AQ$5:$AR$1000,2,FALSE),0)</f>
        <v>0</v>
      </c>
      <c r="L220" s="22">
        <f>IF(BBDD3D[[#This Row],[Frecuencia]]&gt;0,BBDD3D[[#This Row],[Frecuencia]]/BBDD3D[[#This Row],[Muestra]],0)</f>
        <v>0</v>
      </c>
      <c r="M220" t="s">
        <v>11</v>
      </c>
      <c r="N220" t="s">
        <v>21</v>
      </c>
    </row>
    <row r="221" spans="1:14" x14ac:dyDescent="0.25">
      <c r="A221">
        <f>0.5*(BBDD3D[[#This Row],[ID DS]]+BBDD3D[[#This Row],[Hora]])*(BBDD3D[[#This Row],[ID DS]]+BBDD3D[[#This Row],[Hora]]+1)+BBDD3D[[#This Row],[Hora]]</f>
        <v>1594018</v>
      </c>
      <c r="B221">
        <v>2</v>
      </c>
      <c r="C221" t="s">
        <v>373</v>
      </c>
      <c r="D221" s="15" t="s">
        <v>247</v>
      </c>
      <c r="E221" t="s">
        <v>95</v>
      </c>
      <c r="F221">
        <v>57</v>
      </c>
      <c r="G221">
        <v>13</v>
      </c>
      <c r="H221">
        <f>0.5*(BBDD3D[[#This Row],[Dia medicion]]+BBDD3D[[#This Row],[ID Servicio]])*(BBDD3D[[#This Row],[Dia medicion]]+BBDD3D[[#This Row],[ID Servicio]]+1)+BBDD3D[[#This Row],[Dia medicion]]</f>
        <v>1772</v>
      </c>
      <c r="I221">
        <f>IFERROR(VLOOKUP(BBDD3D[[#This Row],[ID DSH]],'2SCC'!$AI$6:$AJ$1000,2,FALSE),0)</f>
        <v>5</v>
      </c>
      <c r="J221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2</v>
      </c>
      <c r="K221">
        <f>IFERROR(VLOOKUP(BBDD3D[[#This Row],[ID DSH]],'2TER'!$AQ$5:$AR$1000,2,FALSE),0)</f>
        <v>2</v>
      </c>
      <c r="L221" s="22">
        <f>IF(BBDD3D[[#This Row],[Frecuencia]]&gt;0,BBDD3D[[#This Row],[Frecuencia]]/BBDD3D[[#This Row],[Muestra]],0)</f>
        <v>2.5</v>
      </c>
      <c r="M221" t="s">
        <v>11</v>
      </c>
      <c r="N221" t="s">
        <v>13</v>
      </c>
    </row>
    <row r="222" spans="1:14" x14ac:dyDescent="0.25">
      <c r="A222">
        <f>0.5*(BBDD3D[[#This Row],[ID DS]]+BBDD3D[[#This Row],[Hora]])*(BBDD3D[[#This Row],[ID DS]]+BBDD3D[[#This Row],[Hora]]+1)+BBDD3D[[#This Row],[Hora]]</f>
        <v>1702948</v>
      </c>
      <c r="B222">
        <v>2</v>
      </c>
      <c r="C222" t="s">
        <v>373</v>
      </c>
      <c r="D222" s="15" t="s">
        <v>247</v>
      </c>
      <c r="E222" t="s">
        <v>98</v>
      </c>
      <c r="F222">
        <v>58</v>
      </c>
      <c r="G222">
        <v>13</v>
      </c>
      <c r="H222">
        <f>0.5*(BBDD3D[[#This Row],[Dia medicion]]+BBDD3D[[#This Row],[ID Servicio]])*(BBDD3D[[#This Row],[Dia medicion]]+BBDD3D[[#This Row],[ID Servicio]]+1)+BBDD3D[[#This Row],[Dia medicion]]</f>
        <v>1832</v>
      </c>
      <c r="I222">
        <f>IFERROR(VLOOKUP(BBDD3D[[#This Row],[ID DSH]],'2SCC'!$AI$6:$AJ$1000,2,FALSE),0)</f>
        <v>7</v>
      </c>
      <c r="J222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3</v>
      </c>
      <c r="K222">
        <f>IFERROR(VLOOKUP(BBDD3D[[#This Row],[ID DSH]],'2TER'!$AQ$5:$AR$1000,2,FALSE),0)</f>
        <v>3</v>
      </c>
      <c r="L222" s="22">
        <f>IF(BBDD3D[[#This Row],[Frecuencia]]&gt;0,BBDD3D[[#This Row],[Frecuencia]]/BBDD3D[[#This Row],[Muestra]],0)</f>
        <v>2.3333333333333335</v>
      </c>
      <c r="M222" t="s">
        <v>11</v>
      </c>
      <c r="N222" t="s">
        <v>35</v>
      </c>
    </row>
    <row r="223" spans="1:14" x14ac:dyDescent="0.25">
      <c r="A223">
        <f>0.5*(BBDD3D[[#This Row],[ID DS]]+BBDD3D[[#This Row],[Hora]])*(BBDD3D[[#This Row],[ID DS]]+BBDD3D[[#This Row],[Hora]]+1)+BBDD3D[[#This Row],[Hora]]</f>
        <v>1817384</v>
      </c>
      <c r="B223">
        <v>2</v>
      </c>
      <c r="C223" t="s">
        <v>373</v>
      </c>
      <c r="D223" s="15" t="s">
        <v>235</v>
      </c>
      <c r="E223" t="s">
        <v>95</v>
      </c>
      <c r="F223">
        <v>59</v>
      </c>
      <c r="G223">
        <v>13</v>
      </c>
      <c r="H223">
        <f>0.5*(BBDD3D[[#This Row],[Dia medicion]]+BBDD3D[[#This Row],[ID Servicio]])*(BBDD3D[[#This Row],[Dia medicion]]+BBDD3D[[#This Row],[ID Servicio]]+1)+BBDD3D[[#This Row],[Dia medicion]]</f>
        <v>1893</v>
      </c>
      <c r="I223">
        <f>IFERROR(VLOOKUP(BBDD3D[[#This Row],[ID DSH]],'2SCC'!$AI$6:$AJ$1000,2,FALSE),0)</f>
        <v>5</v>
      </c>
      <c r="J223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2</v>
      </c>
      <c r="K223">
        <f>IFERROR(VLOOKUP(BBDD3D[[#This Row],[ID DSH]],'2TER'!$AQ$5:$AR$1000,2,FALSE),0)</f>
        <v>2</v>
      </c>
      <c r="L223" s="22">
        <f>IF(BBDD3D[[#This Row],[Frecuencia]]&gt;0,BBDD3D[[#This Row],[Frecuencia]]/BBDD3D[[#This Row],[Muestra]],0)</f>
        <v>2.5</v>
      </c>
      <c r="M223" t="s">
        <v>11</v>
      </c>
      <c r="N223" t="s">
        <v>13</v>
      </c>
    </row>
    <row r="224" spans="1:14" x14ac:dyDescent="0.25">
      <c r="A224">
        <f>0.5*(BBDD3D[[#This Row],[ID DS]]+BBDD3D[[#This Row],[Hora]])*(BBDD3D[[#This Row],[ID DS]]+BBDD3D[[#This Row],[Hora]]+1)+BBDD3D[[#This Row],[Hora]]</f>
        <v>1937509</v>
      </c>
      <c r="B224">
        <v>2</v>
      </c>
      <c r="C224" t="s">
        <v>373</v>
      </c>
      <c r="D224" s="15" t="s">
        <v>235</v>
      </c>
      <c r="E224" t="s">
        <v>98</v>
      </c>
      <c r="F224">
        <v>60</v>
      </c>
      <c r="G224">
        <v>13</v>
      </c>
      <c r="H224">
        <f>0.5*(BBDD3D[[#This Row],[Dia medicion]]+BBDD3D[[#This Row],[ID Servicio]])*(BBDD3D[[#This Row],[Dia medicion]]+BBDD3D[[#This Row],[ID Servicio]]+1)+BBDD3D[[#This Row],[Dia medicion]]</f>
        <v>1955</v>
      </c>
      <c r="I224">
        <f>IFERROR(VLOOKUP(BBDD3D[[#This Row],[ID DSH]],'2SCC'!$AI$6:$AJ$1000,2,FALSE),0)</f>
        <v>6</v>
      </c>
      <c r="J224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2</v>
      </c>
      <c r="K224">
        <f>IFERROR(VLOOKUP(BBDD3D[[#This Row],[ID DSH]],'2TER'!$AQ$5:$AR$1000,2,FALSE),0)</f>
        <v>2</v>
      </c>
      <c r="L224" s="22">
        <f>IF(BBDD3D[[#This Row],[Frecuencia]]&gt;0,BBDD3D[[#This Row],[Frecuencia]]/BBDD3D[[#This Row],[Muestra]],0)</f>
        <v>3</v>
      </c>
      <c r="M224" t="s">
        <v>11</v>
      </c>
      <c r="N224" t="s">
        <v>39</v>
      </c>
    </row>
    <row r="225" spans="1:14" x14ac:dyDescent="0.25">
      <c r="A225">
        <f>0.5*(BBDD3D[[#This Row],[ID DS]]+BBDD3D[[#This Row],[Hora]])*(BBDD3D[[#This Row],[ID DS]]+BBDD3D[[#This Row],[Hora]]+1)+BBDD3D[[#This Row],[Hora]]</f>
        <v>2063509</v>
      </c>
      <c r="B225">
        <v>2</v>
      </c>
      <c r="C225" t="s">
        <v>373</v>
      </c>
      <c r="D225" s="15" t="s">
        <v>300</v>
      </c>
      <c r="E225" t="s">
        <v>95</v>
      </c>
      <c r="F225">
        <v>61</v>
      </c>
      <c r="G225">
        <v>13</v>
      </c>
      <c r="H225">
        <f>0.5*(BBDD3D[[#This Row],[Dia medicion]]+BBDD3D[[#This Row],[ID Servicio]])*(BBDD3D[[#This Row],[Dia medicion]]+BBDD3D[[#This Row],[ID Servicio]]+1)+BBDD3D[[#This Row],[Dia medicion]]</f>
        <v>2018</v>
      </c>
      <c r="I225">
        <f>IFERROR(VLOOKUP(BBDD3D[[#This Row],[ID DSH]],'2SCC'!$AI$6:$AJ$1000,2,FALSE),0)</f>
        <v>0</v>
      </c>
      <c r="J225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0</v>
      </c>
      <c r="K225">
        <f>IFERROR(VLOOKUP(BBDD3D[[#This Row],[ID DSH]],'2TER'!$AQ$5:$AR$1000,2,FALSE),0)</f>
        <v>0</v>
      </c>
      <c r="L225" s="22">
        <f>IF(BBDD3D[[#This Row],[Frecuencia]]&gt;0,BBDD3D[[#This Row],[Frecuencia]]/BBDD3D[[#This Row],[Muestra]],0)</f>
        <v>0</v>
      </c>
      <c r="M225" t="s">
        <v>11</v>
      </c>
      <c r="N225" t="s">
        <v>41</v>
      </c>
    </row>
    <row r="226" spans="1:14" x14ac:dyDescent="0.25">
      <c r="A226">
        <f>0.5*(BBDD3D[[#This Row],[ID DS]]+BBDD3D[[#This Row],[Hora]])*(BBDD3D[[#This Row],[ID DS]]+BBDD3D[[#This Row],[Hora]]+1)+BBDD3D[[#This Row],[Hora]]</f>
        <v>2195573</v>
      </c>
      <c r="B226">
        <v>2</v>
      </c>
      <c r="C226" t="s">
        <v>373</v>
      </c>
      <c r="D226" s="15" t="s">
        <v>298</v>
      </c>
      <c r="E226" t="s">
        <v>98</v>
      </c>
      <c r="F226">
        <v>62</v>
      </c>
      <c r="G226">
        <v>13</v>
      </c>
      <c r="H226">
        <f>0.5*(BBDD3D[[#This Row],[Dia medicion]]+BBDD3D[[#This Row],[ID Servicio]])*(BBDD3D[[#This Row],[Dia medicion]]+BBDD3D[[#This Row],[ID Servicio]]+1)+BBDD3D[[#This Row],[Dia medicion]]</f>
        <v>2082</v>
      </c>
      <c r="I226">
        <f>IFERROR(VLOOKUP(BBDD3D[[#This Row],[ID DSH]],'2SCC'!$AI$6:$AJ$1000,2,FALSE),0)</f>
        <v>0</v>
      </c>
      <c r="J226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0</v>
      </c>
      <c r="K226">
        <f>IFERROR(VLOOKUP(BBDD3D[[#This Row],[ID DSH]],'2TER'!$AQ$5:$AR$1000,2,FALSE),0)</f>
        <v>0</v>
      </c>
      <c r="L226" s="22">
        <f>IF(BBDD3D[[#This Row],[Frecuencia]]&gt;0,BBDD3D[[#This Row],[Frecuencia]]/BBDD3D[[#This Row],[Muestra]],0)</f>
        <v>0</v>
      </c>
      <c r="M226" t="s">
        <v>11</v>
      </c>
      <c r="N226" t="s">
        <v>43</v>
      </c>
    </row>
    <row r="227" spans="1:14" x14ac:dyDescent="0.25">
      <c r="A227">
        <f>0.5*(BBDD3D[[#This Row],[ID DS]]+BBDD3D[[#This Row],[Hora]])*(BBDD3D[[#This Row],[ID DS]]+BBDD3D[[#This Row],[Hora]]+1)+BBDD3D[[#This Row],[Hora]]</f>
        <v>2333893</v>
      </c>
      <c r="B227">
        <v>2</v>
      </c>
      <c r="C227" t="s">
        <v>373</v>
      </c>
      <c r="D227" s="15" t="s">
        <v>291</v>
      </c>
      <c r="E227" t="s">
        <v>95</v>
      </c>
      <c r="F227">
        <v>63</v>
      </c>
      <c r="G227">
        <v>13</v>
      </c>
      <c r="H227">
        <f>0.5*(BBDD3D[[#This Row],[Dia medicion]]+BBDD3D[[#This Row],[ID Servicio]])*(BBDD3D[[#This Row],[Dia medicion]]+BBDD3D[[#This Row],[ID Servicio]]+1)+BBDD3D[[#This Row],[Dia medicion]]</f>
        <v>2147</v>
      </c>
      <c r="I227">
        <f>IFERROR(VLOOKUP(BBDD3D[[#This Row],[ID DSH]],'2SCC'!$AI$6:$AJ$1000,2,FALSE),0)</f>
        <v>3</v>
      </c>
      <c r="J227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2</v>
      </c>
      <c r="K227">
        <f>IFERROR(VLOOKUP(BBDD3D[[#This Row],[ID DSH]],'2TER'!$AQ$5:$AR$1000,2,FALSE),0)</f>
        <v>2</v>
      </c>
      <c r="L227" s="22">
        <f>IF(BBDD3D[[#This Row],[Frecuencia]]&gt;0,BBDD3D[[#This Row],[Frecuencia]]/BBDD3D[[#This Row],[Muestra]],0)</f>
        <v>1.5</v>
      </c>
      <c r="M227" t="s">
        <v>44</v>
      </c>
      <c r="N227" t="s">
        <v>46</v>
      </c>
    </row>
    <row r="228" spans="1:14" x14ac:dyDescent="0.25">
      <c r="A228">
        <f>0.5*(BBDD3D[[#This Row],[ID DS]]+BBDD3D[[#This Row],[Hora]])*(BBDD3D[[#This Row],[ID DS]]+BBDD3D[[#This Row],[Hora]]+1)+BBDD3D[[#This Row],[Hora]]</f>
        <v>2478664</v>
      </c>
      <c r="B228">
        <v>2</v>
      </c>
      <c r="C228" t="s">
        <v>373</v>
      </c>
      <c r="D228" s="15" t="s">
        <v>291</v>
      </c>
      <c r="E228" t="s">
        <v>98</v>
      </c>
      <c r="F228">
        <v>64</v>
      </c>
      <c r="G228">
        <v>13</v>
      </c>
      <c r="H228">
        <f>0.5*(BBDD3D[[#This Row],[Dia medicion]]+BBDD3D[[#This Row],[ID Servicio]])*(BBDD3D[[#This Row],[Dia medicion]]+BBDD3D[[#This Row],[ID Servicio]]+1)+BBDD3D[[#This Row],[Dia medicion]]</f>
        <v>2213</v>
      </c>
      <c r="I228">
        <f>IFERROR(VLOOKUP(BBDD3D[[#This Row],[ID DSH]],'2SCC'!$AI$6:$AJ$1000,2,FALSE),0)</f>
        <v>3</v>
      </c>
      <c r="J228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2</v>
      </c>
      <c r="K228">
        <f>IFERROR(VLOOKUP(BBDD3D[[#This Row],[ID DSH]],'2TER'!$AQ$5:$AR$1000,2,FALSE),0)</f>
        <v>2</v>
      </c>
      <c r="L228" s="22">
        <f>IF(BBDD3D[[#This Row],[Frecuencia]]&gt;0,BBDD3D[[#This Row],[Frecuencia]]/BBDD3D[[#This Row],[Muestra]],0)</f>
        <v>1.5</v>
      </c>
      <c r="M228" t="s">
        <v>44</v>
      </c>
      <c r="N228" t="s">
        <v>47</v>
      </c>
    </row>
    <row r="229" spans="1:14" x14ac:dyDescent="0.25">
      <c r="A229">
        <f>0.5*(BBDD3D[[#This Row],[ID DS]]+BBDD3D[[#This Row],[Hora]])*(BBDD3D[[#This Row],[ID DS]]+BBDD3D[[#This Row],[Hora]]+1)+BBDD3D[[#This Row],[Hora]]</f>
        <v>2630084</v>
      </c>
      <c r="B229">
        <v>2</v>
      </c>
      <c r="C229" t="s">
        <v>373</v>
      </c>
      <c r="D229" s="15" t="s">
        <v>125</v>
      </c>
      <c r="E229" t="s">
        <v>95</v>
      </c>
      <c r="F229">
        <v>65</v>
      </c>
      <c r="G229">
        <v>13</v>
      </c>
      <c r="H229">
        <f>0.5*(BBDD3D[[#This Row],[Dia medicion]]+BBDD3D[[#This Row],[ID Servicio]])*(BBDD3D[[#This Row],[Dia medicion]]+BBDD3D[[#This Row],[ID Servicio]]+1)+BBDD3D[[#This Row],[Dia medicion]]</f>
        <v>2280</v>
      </c>
      <c r="I229">
        <f>IFERROR(VLOOKUP(BBDD3D[[#This Row],[ID DSH]],'2SCC'!$AI$6:$AJ$1000,2,FALSE),0)</f>
        <v>2</v>
      </c>
      <c r="J229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2</v>
      </c>
      <c r="K229">
        <f>IFERROR(VLOOKUP(BBDD3D[[#This Row],[ID DSH]],'2TER'!$AQ$5:$AR$1000,2,FALSE),0)</f>
        <v>2</v>
      </c>
      <c r="L229" s="22">
        <f>IF(BBDD3D[[#This Row],[Frecuencia]]&gt;0,BBDD3D[[#This Row],[Frecuencia]]/BBDD3D[[#This Row],[Muestra]],0)</f>
        <v>1</v>
      </c>
      <c r="M229" t="s">
        <v>44</v>
      </c>
      <c r="N229" t="s">
        <v>46</v>
      </c>
    </row>
    <row r="230" spans="1:14" x14ac:dyDescent="0.25">
      <c r="A230">
        <f>0.5*(BBDD3D[[#This Row],[ID DS]]+BBDD3D[[#This Row],[Hora]])*(BBDD3D[[#This Row],[ID DS]]+BBDD3D[[#This Row],[Hora]]+1)+BBDD3D[[#This Row],[Hora]]</f>
        <v>2788354</v>
      </c>
      <c r="B230">
        <v>2</v>
      </c>
      <c r="C230" t="s">
        <v>373</v>
      </c>
      <c r="D230" s="15" t="s">
        <v>125</v>
      </c>
      <c r="E230" t="s">
        <v>98</v>
      </c>
      <c r="F230">
        <v>66</v>
      </c>
      <c r="G230">
        <v>13</v>
      </c>
      <c r="H230">
        <f>0.5*(BBDD3D[[#This Row],[Dia medicion]]+BBDD3D[[#This Row],[ID Servicio]])*(BBDD3D[[#This Row],[Dia medicion]]+BBDD3D[[#This Row],[ID Servicio]]+1)+BBDD3D[[#This Row],[Dia medicion]]</f>
        <v>2348</v>
      </c>
      <c r="I230">
        <f>IFERROR(VLOOKUP(BBDD3D[[#This Row],[ID DSH]],'2SCC'!$AI$6:$AJ$1000,2,FALSE),0)</f>
        <v>3</v>
      </c>
      <c r="J230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2</v>
      </c>
      <c r="K230">
        <f>IFERROR(VLOOKUP(BBDD3D[[#This Row],[ID DSH]],'2TER'!$AQ$5:$AR$1000,2,FALSE),0)</f>
        <v>2</v>
      </c>
      <c r="L230" s="22">
        <f>IF(BBDD3D[[#This Row],[Frecuencia]]&gt;0,BBDD3D[[#This Row],[Frecuencia]]/BBDD3D[[#This Row],[Muestra]],0)</f>
        <v>1.5</v>
      </c>
      <c r="M230" t="s">
        <v>44</v>
      </c>
      <c r="N230" t="s">
        <v>50</v>
      </c>
    </row>
    <row r="231" spans="1:14" x14ac:dyDescent="0.25">
      <c r="A231">
        <f>0.5*(BBDD3D[[#This Row],[ID DS]]+BBDD3D[[#This Row],[Hora]])*(BBDD3D[[#This Row],[ID DS]]+BBDD3D[[#This Row],[Hora]]+1)+BBDD3D[[#This Row],[Hora]]</f>
        <v>2953678</v>
      </c>
      <c r="B231">
        <v>2</v>
      </c>
      <c r="C231" t="s">
        <v>373</v>
      </c>
      <c r="D231" s="15" t="s">
        <v>286</v>
      </c>
      <c r="E231" t="s">
        <v>95</v>
      </c>
      <c r="F231">
        <v>67</v>
      </c>
      <c r="G231">
        <v>13</v>
      </c>
      <c r="H231">
        <f>0.5*(BBDD3D[[#This Row],[Dia medicion]]+BBDD3D[[#This Row],[ID Servicio]])*(BBDD3D[[#This Row],[Dia medicion]]+BBDD3D[[#This Row],[ID Servicio]]+1)+BBDD3D[[#This Row],[Dia medicion]]</f>
        <v>2417</v>
      </c>
      <c r="I231">
        <f>IFERROR(VLOOKUP(BBDD3D[[#This Row],[ID DSH]],'2SCC'!$AI$6:$AJ$1000,2,FALSE),0)</f>
        <v>2</v>
      </c>
      <c r="J231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2</v>
      </c>
      <c r="K231">
        <f>IFERROR(VLOOKUP(BBDD3D[[#This Row],[ID DSH]],'2TER'!$AQ$5:$AR$1000,2,FALSE),0)</f>
        <v>2</v>
      </c>
      <c r="L231" s="22">
        <f>IF(BBDD3D[[#This Row],[Frecuencia]]&gt;0,BBDD3D[[#This Row],[Frecuencia]]/BBDD3D[[#This Row],[Muestra]],0)</f>
        <v>1</v>
      </c>
      <c r="M231" t="s">
        <v>44</v>
      </c>
      <c r="N231" t="s">
        <v>46</v>
      </c>
    </row>
    <row r="232" spans="1:14" x14ac:dyDescent="0.25">
      <c r="A232">
        <f>0.5*(BBDD3D[[#This Row],[ID DS]]+BBDD3D[[#This Row],[Hora]])*(BBDD3D[[#This Row],[ID DS]]+BBDD3D[[#This Row],[Hora]]+1)+BBDD3D[[#This Row],[Hora]]</f>
        <v>3126263</v>
      </c>
      <c r="B232">
        <v>2</v>
      </c>
      <c r="C232" t="s">
        <v>373</v>
      </c>
      <c r="D232" s="15" t="s">
        <v>286</v>
      </c>
      <c r="E232" t="s">
        <v>98</v>
      </c>
      <c r="F232">
        <v>68</v>
      </c>
      <c r="G232">
        <v>13</v>
      </c>
      <c r="H232">
        <f>0.5*(BBDD3D[[#This Row],[Dia medicion]]+BBDD3D[[#This Row],[ID Servicio]])*(BBDD3D[[#This Row],[Dia medicion]]+BBDD3D[[#This Row],[ID Servicio]]+1)+BBDD3D[[#This Row],[Dia medicion]]</f>
        <v>2487</v>
      </c>
      <c r="I232">
        <f>IFERROR(VLOOKUP(BBDD3D[[#This Row],[ID DSH]],'2SCC'!$AI$6:$AJ$1000,2,FALSE),0)</f>
        <v>2</v>
      </c>
      <c r="J232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2</v>
      </c>
      <c r="K232">
        <f>IFERROR(VLOOKUP(BBDD3D[[#This Row],[ID DSH]],'2TER'!$AQ$5:$AR$1000,2,FALSE),0)</f>
        <v>2</v>
      </c>
      <c r="L232" s="22">
        <f>IF(BBDD3D[[#This Row],[Frecuencia]]&gt;0,BBDD3D[[#This Row],[Frecuencia]]/BBDD3D[[#This Row],[Muestra]],0)</f>
        <v>1</v>
      </c>
      <c r="M232" t="s">
        <v>44</v>
      </c>
      <c r="N232" t="s">
        <v>53</v>
      </c>
    </row>
    <row r="233" spans="1:14" x14ac:dyDescent="0.25">
      <c r="A233">
        <f>0.5*(BBDD3D[[#This Row],[ID DS]]+BBDD3D[[#This Row],[Hora]])*(BBDD3D[[#This Row],[ID DS]]+BBDD3D[[#This Row],[Hora]]+1)+BBDD3D[[#This Row],[Hora]]</f>
        <v>3306319</v>
      </c>
      <c r="B233">
        <v>2</v>
      </c>
      <c r="C233" t="s">
        <v>373</v>
      </c>
      <c r="D233" s="15" t="s">
        <v>139</v>
      </c>
      <c r="E233" t="s">
        <v>95</v>
      </c>
      <c r="F233">
        <v>69</v>
      </c>
      <c r="G233">
        <v>13</v>
      </c>
      <c r="H233">
        <f>0.5*(BBDD3D[[#This Row],[Dia medicion]]+BBDD3D[[#This Row],[ID Servicio]])*(BBDD3D[[#This Row],[Dia medicion]]+BBDD3D[[#This Row],[ID Servicio]]+1)+BBDD3D[[#This Row],[Dia medicion]]</f>
        <v>2558</v>
      </c>
      <c r="I233">
        <f>IFERROR(VLOOKUP(BBDD3D[[#This Row],[ID DSH]],'2SCC'!$AI$6:$AJ$1000,2,FALSE),0)</f>
        <v>3</v>
      </c>
      <c r="J233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2</v>
      </c>
      <c r="K233">
        <f>IFERROR(VLOOKUP(BBDD3D[[#This Row],[ID DSH]],'2TER'!$AQ$5:$AR$1000,2,FALSE),0)</f>
        <v>2</v>
      </c>
      <c r="L233" s="22">
        <f>IF(BBDD3D[[#This Row],[Frecuencia]]&gt;0,BBDD3D[[#This Row],[Frecuencia]]/BBDD3D[[#This Row],[Muestra]],0)</f>
        <v>1.5</v>
      </c>
      <c r="M233" t="s">
        <v>44</v>
      </c>
      <c r="N233" t="s">
        <v>46</v>
      </c>
    </row>
    <row r="234" spans="1:14" x14ac:dyDescent="0.25">
      <c r="A234">
        <f>0.5*(BBDD3D[[#This Row],[ID DS]]+BBDD3D[[#This Row],[Hora]])*(BBDD3D[[#This Row],[ID DS]]+BBDD3D[[#This Row],[Hora]]+1)+BBDD3D[[#This Row],[Hora]]</f>
        <v>3494059</v>
      </c>
      <c r="B234">
        <v>2</v>
      </c>
      <c r="C234" t="s">
        <v>373</v>
      </c>
      <c r="D234" s="15" t="s">
        <v>139</v>
      </c>
      <c r="E234" t="s">
        <v>98</v>
      </c>
      <c r="F234">
        <v>70</v>
      </c>
      <c r="G234">
        <v>13</v>
      </c>
      <c r="H234">
        <f>0.5*(BBDD3D[[#This Row],[Dia medicion]]+BBDD3D[[#This Row],[ID Servicio]])*(BBDD3D[[#This Row],[Dia medicion]]+BBDD3D[[#This Row],[ID Servicio]]+1)+BBDD3D[[#This Row],[Dia medicion]]</f>
        <v>2630</v>
      </c>
      <c r="I234">
        <f>IFERROR(VLOOKUP(BBDD3D[[#This Row],[ID DSH]],'2SCC'!$AI$6:$AJ$1000,2,FALSE),0)</f>
        <v>3</v>
      </c>
      <c r="J234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2</v>
      </c>
      <c r="K234">
        <f>IFERROR(VLOOKUP(BBDD3D[[#This Row],[ID DSH]],'2TER'!$AQ$5:$AR$1000,2,FALSE),0)</f>
        <v>2</v>
      </c>
      <c r="L234" s="22">
        <f>IF(BBDD3D[[#This Row],[Frecuencia]]&gt;0,BBDD3D[[#This Row],[Frecuencia]]/BBDD3D[[#This Row],[Muestra]],0)</f>
        <v>1.5</v>
      </c>
      <c r="M234" t="s">
        <v>44</v>
      </c>
      <c r="N234" t="s">
        <v>47</v>
      </c>
    </row>
    <row r="235" spans="1:14" x14ac:dyDescent="0.25">
      <c r="A235">
        <f>0.5*(BBDD3D[[#This Row],[ID DS]]+BBDD3D[[#This Row],[Hora]])*(BBDD3D[[#This Row],[ID DS]]+BBDD3D[[#This Row],[Hora]]+1)+BBDD3D[[#This Row],[Hora]]</f>
        <v>3689699</v>
      </c>
      <c r="B235">
        <v>2</v>
      </c>
      <c r="C235" t="s">
        <v>373</v>
      </c>
      <c r="D235" s="15" t="s">
        <v>140</v>
      </c>
      <c r="E235" t="s">
        <v>95</v>
      </c>
      <c r="F235">
        <v>71</v>
      </c>
      <c r="G235">
        <v>13</v>
      </c>
      <c r="H235">
        <f>0.5*(BBDD3D[[#This Row],[Dia medicion]]+BBDD3D[[#This Row],[ID Servicio]])*(BBDD3D[[#This Row],[Dia medicion]]+BBDD3D[[#This Row],[ID Servicio]]+1)+BBDD3D[[#This Row],[Dia medicion]]</f>
        <v>2703</v>
      </c>
      <c r="I235">
        <f>IFERROR(VLOOKUP(BBDD3D[[#This Row],[ID DSH]],'2SCC'!$AI$6:$AJ$1000,2,FALSE),0)</f>
        <v>3</v>
      </c>
      <c r="J235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2</v>
      </c>
      <c r="K235">
        <f>IFERROR(VLOOKUP(BBDD3D[[#This Row],[ID DSH]],'2TER'!$AQ$5:$AR$1000,2,FALSE),0)</f>
        <v>2</v>
      </c>
      <c r="L235" s="22">
        <f>IF(BBDD3D[[#This Row],[Frecuencia]]&gt;0,BBDD3D[[#This Row],[Frecuencia]]/BBDD3D[[#This Row],[Muestra]],0)</f>
        <v>1.5</v>
      </c>
      <c r="M235" t="s">
        <v>44</v>
      </c>
      <c r="N235" t="s">
        <v>46</v>
      </c>
    </row>
    <row r="236" spans="1:14" x14ac:dyDescent="0.25">
      <c r="A236">
        <f>0.5*(BBDD3D[[#This Row],[ID DS]]+BBDD3D[[#This Row],[Hora]])*(BBDD3D[[#This Row],[ID DS]]+BBDD3D[[#This Row],[Hora]]+1)+BBDD3D[[#This Row],[Hora]]</f>
        <v>3893458</v>
      </c>
      <c r="B236">
        <v>2</v>
      </c>
      <c r="C236" t="s">
        <v>373</v>
      </c>
      <c r="D236" s="15" t="s">
        <v>140</v>
      </c>
      <c r="E236" t="s">
        <v>98</v>
      </c>
      <c r="F236">
        <v>72</v>
      </c>
      <c r="G236">
        <v>13</v>
      </c>
      <c r="H236">
        <f>0.5*(BBDD3D[[#This Row],[Dia medicion]]+BBDD3D[[#This Row],[ID Servicio]])*(BBDD3D[[#This Row],[Dia medicion]]+BBDD3D[[#This Row],[ID Servicio]]+1)+BBDD3D[[#This Row],[Dia medicion]]</f>
        <v>2777</v>
      </c>
      <c r="I236">
        <f>IFERROR(VLOOKUP(BBDD3D[[#This Row],[ID DSH]],'2SCC'!$AI$6:$AJ$1000,2,FALSE),0)</f>
        <v>3</v>
      </c>
      <c r="J236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2</v>
      </c>
      <c r="K236">
        <f>IFERROR(VLOOKUP(BBDD3D[[#This Row],[ID DSH]],'2TER'!$AQ$5:$AR$1000,2,FALSE),0)</f>
        <v>2</v>
      </c>
      <c r="L236" s="22">
        <f>IF(BBDD3D[[#This Row],[Frecuencia]]&gt;0,BBDD3D[[#This Row],[Frecuencia]]/BBDD3D[[#This Row],[Muestra]],0)</f>
        <v>1.5</v>
      </c>
      <c r="M236" t="s">
        <v>44</v>
      </c>
      <c r="N236" t="s">
        <v>61</v>
      </c>
    </row>
    <row r="237" spans="1:14" x14ac:dyDescent="0.25">
      <c r="A237">
        <f>0.5*(BBDD3D[[#This Row],[ID DS]]+BBDD3D[[#This Row],[Hora]])*(BBDD3D[[#This Row],[ID DS]]+BBDD3D[[#This Row],[Hora]]+1)+BBDD3D[[#This Row],[Hora]]</f>
        <v>770675</v>
      </c>
      <c r="B237">
        <v>2</v>
      </c>
      <c r="C237" t="s">
        <v>373</v>
      </c>
      <c r="D237" s="15" t="s">
        <v>266</v>
      </c>
      <c r="E237" t="s">
        <v>95</v>
      </c>
      <c r="F237">
        <v>47</v>
      </c>
      <c r="G237">
        <v>14</v>
      </c>
      <c r="H237">
        <f>0.5*(BBDD3D[[#This Row],[Dia medicion]]+BBDD3D[[#This Row],[ID Servicio]])*(BBDD3D[[#This Row],[Dia medicion]]+BBDD3D[[#This Row],[ID Servicio]]+1)+BBDD3D[[#This Row],[Dia medicion]]</f>
        <v>1227</v>
      </c>
      <c r="I237">
        <f>IFERROR(VLOOKUP(BBDD3D[[#This Row],[ID DSH]],'2SCC'!$AI$6:$AJ$1000,2,FALSE),0)</f>
        <v>4</v>
      </c>
      <c r="J237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2</v>
      </c>
      <c r="K237">
        <f>IFERROR(VLOOKUP(BBDD3D[[#This Row],[ID DSH]],'2TER'!$AQ$5:$AR$1000,2,FALSE),0)</f>
        <v>2</v>
      </c>
      <c r="L237" s="22">
        <f>IF(BBDD3D[[#This Row],[Frecuencia]]&gt;0,BBDD3D[[#This Row],[Frecuencia]]/BBDD3D[[#This Row],[Muestra]],0)</f>
        <v>2</v>
      </c>
      <c r="M237" t="s">
        <v>11</v>
      </c>
      <c r="N237" t="s">
        <v>13</v>
      </c>
    </row>
    <row r="238" spans="1:14" x14ac:dyDescent="0.25">
      <c r="A238">
        <f>0.5*(BBDD3D[[#This Row],[ID DS]]+BBDD3D[[#This Row],[Hora]])*(BBDD3D[[#This Row],[ID DS]]+BBDD3D[[#This Row],[Hora]]+1)+BBDD3D[[#This Row],[Hora]]</f>
        <v>834000</v>
      </c>
      <c r="B238">
        <v>2</v>
      </c>
      <c r="C238" t="s">
        <v>373</v>
      </c>
      <c r="D238" s="15" t="s">
        <v>266</v>
      </c>
      <c r="E238" t="s">
        <v>98</v>
      </c>
      <c r="F238">
        <v>48</v>
      </c>
      <c r="G238">
        <v>14</v>
      </c>
      <c r="H238">
        <f>0.5*(BBDD3D[[#This Row],[Dia medicion]]+BBDD3D[[#This Row],[ID Servicio]])*(BBDD3D[[#This Row],[Dia medicion]]+BBDD3D[[#This Row],[ID Servicio]]+1)+BBDD3D[[#This Row],[Dia medicion]]</f>
        <v>1277</v>
      </c>
      <c r="I238">
        <f>IFERROR(VLOOKUP(BBDD3D[[#This Row],[ID DSH]],'2SCC'!$AI$6:$AJ$1000,2,FALSE),0)</f>
        <v>4</v>
      </c>
      <c r="J238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2</v>
      </c>
      <c r="K238">
        <f>IFERROR(VLOOKUP(BBDD3D[[#This Row],[ID DSH]],'2TER'!$AQ$5:$AR$1000,2,FALSE),0)</f>
        <v>2</v>
      </c>
      <c r="L238" s="22">
        <f>IF(BBDD3D[[#This Row],[Frecuencia]]&gt;0,BBDD3D[[#This Row],[Frecuencia]]/BBDD3D[[#This Row],[Muestra]],0)</f>
        <v>2</v>
      </c>
      <c r="M238" t="s">
        <v>11</v>
      </c>
      <c r="N238" t="s">
        <v>17</v>
      </c>
    </row>
    <row r="239" spans="1:14" x14ac:dyDescent="0.25">
      <c r="A239">
        <f>0.5*(BBDD3D[[#This Row],[ID DS]]+BBDD3D[[#This Row],[Hora]])*(BBDD3D[[#This Row],[ID DS]]+BBDD3D[[#This Row],[Hora]]+1)+BBDD3D[[#This Row],[Hora]]</f>
        <v>901167</v>
      </c>
      <c r="B239">
        <v>2</v>
      </c>
      <c r="C239" t="s">
        <v>373</v>
      </c>
      <c r="D239" s="15" t="s">
        <v>312</v>
      </c>
      <c r="E239" t="s">
        <v>95</v>
      </c>
      <c r="F239">
        <v>49</v>
      </c>
      <c r="G239">
        <v>14</v>
      </c>
      <c r="H239">
        <f>0.5*(BBDD3D[[#This Row],[Dia medicion]]+BBDD3D[[#This Row],[ID Servicio]])*(BBDD3D[[#This Row],[Dia medicion]]+BBDD3D[[#This Row],[ID Servicio]]+1)+BBDD3D[[#This Row],[Dia medicion]]</f>
        <v>1328</v>
      </c>
      <c r="I239">
        <f>IFERROR(VLOOKUP(BBDD3D[[#This Row],[ID DSH]],'2SCC'!$AI$6:$AJ$1000,2,FALSE),0)</f>
        <v>0</v>
      </c>
      <c r="J239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0</v>
      </c>
      <c r="K239">
        <f>IFERROR(VLOOKUP(BBDD3D[[#This Row],[ID DSH]],'2TER'!$AQ$5:$AR$1000,2,FALSE),0)</f>
        <v>0</v>
      </c>
      <c r="L239" s="22">
        <f>IF(BBDD3D[[#This Row],[Frecuencia]]&gt;0,BBDD3D[[#This Row],[Frecuencia]]/BBDD3D[[#This Row],[Muestra]],0)</f>
        <v>0</v>
      </c>
      <c r="M239" t="s">
        <v>11</v>
      </c>
      <c r="N239" t="s">
        <v>19</v>
      </c>
    </row>
    <row r="240" spans="1:14" x14ac:dyDescent="0.25">
      <c r="A240">
        <f>0.5*(BBDD3D[[#This Row],[ID DS]]+BBDD3D[[#This Row],[Hora]])*(BBDD3D[[#This Row],[ID DS]]+BBDD3D[[#This Row],[Hora]]+1)+BBDD3D[[#This Row],[Hora]]</f>
        <v>972329</v>
      </c>
      <c r="B240">
        <v>2</v>
      </c>
      <c r="C240" t="s">
        <v>373</v>
      </c>
      <c r="D240" s="15" t="s">
        <v>311</v>
      </c>
      <c r="E240" t="s">
        <v>98</v>
      </c>
      <c r="F240">
        <v>50</v>
      </c>
      <c r="G240">
        <v>14</v>
      </c>
      <c r="H240">
        <f>0.5*(BBDD3D[[#This Row],[Dia medicion]]+BBDD3D[[#This Row],[ID Servicio]])*(BBDD3D[[#This Row],[Dia medicion]]+BBDD3D[[#This Row],[ID Servicio]]+1)+BBDD3D[[#This Row],[Dia medicion]]</f>
        <v>1380</v>
      </c>
      <c r="I240">
        <f>IFERROR(VLOOKUP(BBDD3D[[#This Row],[ID DSH]],'2SCC'!$AI$6:$AJ$1000,2,FALSE),0)</f>
        <v>0</v>
      </c>
      <c r="J240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0</v>
      </c>
      <c r="K240">
        <f>IFERROR(VLOOKUP(BBDD3D[[#This Row],[ID DSH]],'2TER'!$AQ$5:$AR$1000,2,FALSE),0)</f>
        <v>0</v>
      </c>
      <c r="L240" s="22">
        <f>IF(BBDD3D[[#This Row],[Frecuencia]]&gt;0,BBDD3D[[#This Row],[Frecuencia]]/BBDD3D[[#This Row],[Muestra]],0)</f>
        <v>0</v>
      </c>
      <c r="M240" t="s">
        <v>11</v>
      </c>
      <c r="N240" t="s">
        <v>21</v>
      </c>
    </row>
    <row r="241" spans="1:14" x14ac:dyDescent="0.25">
      <c r="A241">
        <f>0.5*(BBDD3D[[#This Row],[ID DS]]+BBDD3D[[#This Row],[Hora]])*(BBDD3D[[#This Row],[ID DS]]+BBDD3D[[#This Row],[Hora]]+1)+BBDD3D[[#This Row],[Hora]]</f>
        <v>1047642</v>
      </c>
      <c r="B241">
        <v>2</v>
      </c>
      <c r="C241" t="s">
        <v>373</v>
      </c>
      <c r="D241" s="15" t="s">
        <v>233</v>
      </c>
      <c r="E241" t="s">
        <v>95</v>
      </c>
      <c r="F241">
        <v>51</v>
      </c>
      <c r="G241">
        <v>14</v>
      </c>
      <c r="H241">
        <f>0.5*(BBDD3D[[#This Row],[Dia medicion]]+BBDD3D[[#This Row],[ID Servicio]])*(BBDD3D[[#This Row],[Dia medicion]]+BBDD3D[[#This Row],[ID Servicio]]+1)+BBDD3D[[#This Row],[Dia medicion]]</f>
        <v>1433</v>
      </c>
      <c r="I241">
        <f>IFERROR(VLOOKUP(BBDD3D[[#This Row],[ID DSH]],'2SCC'!$AI$6:$AJ$1000,2,FALSE),0)</f>
        <v>5</v>
      </c>
      <c r="J241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2</v>
      </c>
      <c r="K241">
        <f>IFERROR(VLOOKUP(BBDD3D[[#This Row],[ID DSH]],'2TER'!$AQ$5:$AR$1000,2,FALSE),0)</f>
        <v>2</v>
      </c>
      <c r="L241" s="22">
        <f>IF(BBDD3D[[#This Row],[Frecuencia]]&gt;0,BBDD3D[[#This Row],[Frecuencia]]/BBDD3D[[#This Row],[Muestra]],0)</f>
        <v>2.5</v>
      </c>
      <c r="M241" t="s">
        <v>11</v>
      </c>
      <c r="N241" t="s">
        <v>13</v>
      </c>
    </row>
    <row r="242" spans="1:14" x14ac:dyDescent="0.25">
      <c r="A242">
        <f>0.5*(BBDD3D[[#This Row],[ID DS]]+BBDD3D[[#This Row],[Hora]])*(BBDD3D[[#This Row],[ID DS]]+BBDD3D[[#This Row],[Hora]]+1)+BBDD3D[[#This Row],[Hora]]</f>
        <v>1127265</v>
      </c>
      <c r="B242">
        <v>2</v>
      </c>
      <c r="C242" t="s">
        <v>373</v>
      </c>
      <c r="D242" s="15" t="s">
        <v>233</v>
      </c>
      <c r="E242" t="s">
        <v>98</v>
      </c>
      <c r="F242">
        <v>52</v>
      </c>
      <c r="G242">
        <v>14</v>
      </c>
      <c r="H242">
        <f>0.5*(BBDD3D[[#This Row],[Dia medicion]]+BBDD3D[[#This Row],[ID Servicio]])*(BBDD3D[[#This Row],[Dia medicion]]+BBDD3D[[#This Row],[ID Servicio]]+1)+BBDD3D[[#This Row],[Dia medicion]]</f>
        <v>1487</v>
      </c>
      <c r="I242">
        <f>IFERROR(VLOOKUP(BBDD3D[[#This Row],[ID DSH]],'2SCC'!$AI$6:$AJ$1000,2,FALSE),0)</f>
        <v>4</v>
      </c>
      <c r="J242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2</v>
      </c>
      <c r="K242">
        <f>IFERROR(VLOOKUP(BBDD3D[[#This Row],[ID DSH]],'2TER'!$AQ$5:$AR$1000,2,FALSE),0)</f>
        <v>2</v>
      </c>
      <c r="L242" s="22">
        <f>IF(BBDD3D[[#This Row],[Frecuencia]]&gt;0,BBDD3D[[#This Row],[Frecuencia]]/BBDD3D[[#This Row],[Muestra]],0)</f>
        <v>2</v>
      </c>
      <c r="M242" t="s">
        <v>11</v>
      </c>
      <c r="N242" t="s">
        <v>25</v>
      </c>
    </row>
    <row r="243" spans="1:14" x14ac:dyDescent="0.25">
      <c r="A243">
        <f>0.5*(BBDD3D[[#This Row],[ID DS]]+BBDD3D[[#This Row],[Hora]])*(BBDD3D[[#This Row],[ID DS]]+BBDD3D[[#This Row],[Hora]]+1)+BBDD3D[[#This Row],[Hora]]</f>
        <v>1211360</v>
      </c>
      <c r="B243">
        <v>2</v>
      </c>
      <c r="C243" t="s">
        <v>373</v>
      </c>
      <c r="D243" s="15" t="s">
        <v>255</v>
      </c>
      <c r="E243" t="s">
        <v>95</v>
      </c>
      <c r="F243">
        <v>53</v>
      </c>
      <c r="G243">
        <v>14</v>
      </c>
      <c r="H243">
        <f>0.5*(BBDD3D[[#This Row],[Dia medicion]]+BBDD3D[[#This Row],[ID Servicio]])*(BBDD3D[[#This Row],[Dia medicion]]+BBDD3D[[#This Row],[ID Servicio]]+1)+BBDD3D[[#This Row],[Dia medicion]]</f>
        <v>1542</v>
      </c>
      <c r="I243">
        <f>IFERROR(VLOOKUP(BBDD3D[[#This Row],[ID DSH]],'2SCC'!$AI$6:$AJ$1000,2,FALSE),0)</f>
        <v>4</v>
      </c>
      <c r="J243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2</v>
      </c>
      <c r="K243">
        <f>IFERROR(VLOOKUP(BBDD3D[[#This Row],[ID DSH]],'2TER'!$AQ$5:$AR$1000,2,FALSE),0)</f>
        <v>2</v>
      </c>
      <c r="L243" s="22">
        <f>IF(BBDD3D[[#This Row],[Frecuencia]]&gt;0,BBDD3D[[#This Row],[Frecuencia]]/BBDD3D[[#This Row],[Muestra]],0)</f>
        <v>2</v>
      </c>
      <c r="M243" t="s">
        <v>11</v>
      </c>
      <c r="N243" t="s">
        <v>13</v>
      </c>
    </row>
    <row r="244" spans="1:14" x14ac:dyDescent="0.25">
      <c r="A244">
        <f>0.5*(BBDD3D[[#This Row],[ID DS]]+BBDD3D[[#This Row],[Hora]])*(BBDD3D[[#This Row],[ID DS]]+BBDD3D[[#This Row],[Hora]]+1)+BBDD3D[[#This Row],[Hora]]</f>
        <v>1300092</v>
      </c>
      <c r="B244">
        <v>2</v>
      </c>
      <c r="C244" t="s">
        <v>373</v>
      </c>
      <c r="D244" s="15" t="s">
        <v>255</v>
      </c>
      <c r="E244" t="s">
        <v>98</v>
      </c>
      <c r="F244">
        <v>54</v>
      </c>
      <c r="G244">
        <v>14</v>
      </c>
      <c r="H244">
        <f>0.5*(BBDD3D[[#This Row],[Dia medicion]]+BBDD3D[[#This Row],[ID Servicio]])*(BBDD3D[[#This Row],[Dia medicion]]+BBDD3D[[#This Row],[ID Servicio]]+1)+BBDD3D[[#This Row],[Dia medicion]]</f>
        <v>1598</v>
      </c>
      <c r="I244">
        <f>IFERROR(VLOOKUP(BBDD3D[[#This Row],[ID DSH]],'2SCC'!$AI$6:$AJ$1000,2,FALSE),0)</f>
        <v>5</v>
      </c>
      <c r="J244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2</v>
      </c>
      <c r="K244">
        <f>IFERROR(VLOOKUP(BBDD3D[[#This Row],[ID DSH]],'2TER'!$AQ$5:$AR$1000,2,FALSE),0)</f>
        <v>2</v>
      </c>
      <c r="L244" s="22">
        <f>IF(BBDD3D[[#This Row],[Frecuencia]]&gt;0,BBDD3D[[#This Row],[Frecuencia]]/BBDD3D[[#This Row],[Muestra]],0)</f>
        <v>2.5</v>
      </c>
      <c r="M244" t="s">
        <v>11</v>
      </c>
      <c r="N244" t="s">
        <v>29</v>
      </c>
    </row>
    <row r="245" spans="1:14" x14ac:dyDescent="0.25">
      <c r="A245">
        <f>0.5*(BBDD3D[[#This Row],[ID DS]]+BBDD3D[[#This Row],[Hora]])*(BBDD3D[[#This Row],[ID DS]]+BBDD3D[[#This Row],[Hora]]+1)+BBDD3D[[#This Row],[Hora]]</f>
        <v>1393629</v>
      </c>
      <c r="B245">
        <v>2</v>
      </c>
      <c r="C245" t="s">
        <v>373</v>
      </c>
      <c r="D245" s="15" t="s">
        <v>307</v>
      </c>
      <c r="E245" t="s">
        <v>95</v>
      </c>
      <c r="F245">
        <v>55</v>
      </c>
      <c r="G245">
        <v>14</v>
      </c>
      <c r="H245">
        <f>0.5*(BBDD3D[[#This Row],[Dia medicion]]+BBDD3D[[#This Row],[ID Servicio]])*(BBDD3D[[#This Row],[Dia medicion]]+BBDD3D[[#This Row],[ID Servicio]]+1)+BBDD3D[[#This Row],[Dia medicion]]</f>
        <v>1655</v>
      </c>
      <c r="I245">
        <f>IFERROR(VLOOKUP(BBDD3D[[#This Row],[ID DSH]],'2SCC'!$AI$6:$AJ$1000,2,FALSE),0)</f>
        <v>0</v>
      </c>
      <c r="J245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0</v>
      </c>
      <c r="K245">
        <f>IFERROR(VLOOKUP(BBDD3D[[#This Row],[ID DSH]],'2TER'!$AQ$5:$AR$1000,2,FALSE),0)</f>
        <v>0</v>
      </c>
      <c r="L245" s="22">
        <f>IF(BBDD3D[[#This Row],[Frecuencia]]&gt;0,BBDD3D[[#This Row],[Frecuencia]]/BBDD3D[[#This Row],[Muestra]],0)</f>
        <v>0</v>
      </c>
      <c r="M245" t="s">
        <v>11</v>
      </c>
      <c r="N245" t="s">
        <v>19</v>
      </c>
    </row>
    <row r="246" spans="1:14" x14ac:dyDescent="0.25">
      <c r="A246">
        <f>0.5*(BBDD3D[[#This Row],[ID DS]]+BBDD3D[[#This Row],[Hora]])*(BBDD3D[[#This Row],[ID DS]]+BBDD3D[[#This Row],[Hora]]+1)+BBDD3D[[#This Row],[Hora]]</f>
        <v>1492142</v>
      </c>
      <c r="B246">
        <v>2</v>
      </c>
      <c r="C246" t="s">
        <v>373</v>
      </c>
      <c r="D246" s="15" t="s">
        <v>304</v>
      </c>
      <c r="E246" t="s">
        <v>98</v>
      </c>
      <c r="F246">
        <v>56</v>
      </c>
      <c r="G246">
        <v>14</v>
      </c>
      <c r="H246">
        <f>0.5*(BBDD3D[[#This Row],[Dia medicion]]+BBDD3D[[#This Row],[ID Servicio]])*(BBDD3D[[#This Row],[Dia medicion]]+BBDD3D[[#This Row],[ID Servicio]]+1)+BBDD3D[[#This Row],[Dia medicion]]</f>
        <v>1713</v>
      </c>
      <c r="I246">
        <f>IFERROR(VLOOKUP(BBDD3D[[#This Row],[ID DSH]],'2SCC'!$AI$6:$AJ$1000,2,FALSE),0)</f>
        <v>0</v>
      </c>
      <c r="J246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0</v>
      </c>
      <c r="K246">
        <f>IFERROR(VLOOKUP(BBDD3D[[#This Row],[ID DSH]],'2TER'!$AQ$5:$AR$1000,2,FALSE),0)</f>
        <v>0</v>
      </c>
      <c r="L246" s="22">
        <f>IF(BBDD3D[[#This Row],[Frecuencia]]&gt;0,BBDD3D[[#This Row],[Frecuencia]]/BBDD3D[[#This Row],[Muestra]],0)</f>
        <v>0</v>
      </c>
      <c r="M246" t="s">
        <v>11</v>
      </c>
      <c r="N246" t="s">
        <v>21</v>
      </c>
    </row>
    <row r="247" spans="1:14" x14ac:dyDescent="0.25">
      <c r="A247">
        <f>0.5*(BBDD3D[[#This Row],[ID DS]]+BBDD3D[[#This Row],[Hora]])*(BBDD3D[[#This Row],[ID DS]]+BBDD3D[[#This Row],[Hora]]+1)+BBDD3D[[#This Row],[Hora]]</f>
        <v>1595805</v>
      </c>
      <c r="B247">
        <v>2</v>
      </c>
      <c r="C247" t="s">
        <v>373</v>
      </c>
      <c r="D247" s="15" t="s">
        <v>247</v>
      </c>
      <c r="E247" t="s">
        <v>95</v>
      </c>
      <c r="F247">
        <v>57</v>
      </c>
      <c r="G247">
        <v>14</v>
      </c>
      <c r="H247">
        <f>0.5*(BBDD3D[[#This Row],[Dia medicion]]+BBDD3D[[#This Row],[ID Servicio]])*(BBDD3D[[#This Row],[Dia medicion]]+BBDD3D[[#This Row],[ID Servicio]]+1)+BBDD3D[[#This Row],[Dia medicion]]</f>
        <v>1772</v>
      </c>
      <c r="I247">
        <f>IFERROR(VLOOKUP(BBDD3D[[#This Row],[ID DSH]],'2SCC'!$AI$6:$AJ$1000,2,FALSE),0)</f>
        <v>5</v>
      </c>
      <c r="J247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2</v>
      </c>
      <c r="K247">
        <f>IFERROR(VLOOKUP(BBDD3D[[#This Row],[ID DSH]],'2TER'!$AQ$5:$AR$1000,2,FALSE),0)</f>
        <v>2</v>
      </c>
      <c r="L247" s="22">
        <f>IF(BBDD3D[[#This Row],[Frecuencia]]&gt;0,BBDD3D[[#This Row],[Frecuencia]]/BBDD3D[[#This Row],[Muestra]],0)</f>
        <v>2.5</v>
      </c>
      <c r="M247" t="s">
        <v>11</v>
      </c>
      <c r="N247" t="s">
        <v>13</v>
      </c>
    </row>
    <row r="248" spans="1:14" x14ac:dyDescent="0.25">
      <c r="A248">
        <f>0.5*(BBDD3D[[#This Row],[ID DS]]+BBDD3D[[#This Row],[Hora]])*(BBDD3D[[#This Row],[ID DS]]+BBDD3D[[#This Row],[Hora]]+1)+BBDD3D[[#This Row],[Hora]]</f>
        <v>1704795</v>
      </c>
      <c r="B248">
        <v>2</v>
      </c>
      <c r="C248" t="s">
        <v>373</v>
      </c>
      <c r="D248" s="15" t="s">
        <v>247</v>
      </c>
      <c r="E248" t="s">
        <v>98</v>
      </c>
      <c r="F248">
        <v>58</v>
      </c>
      <c r="G248">
        <v>14</v>
      </c>
      <c r="H248">
        <f>0.5*(BBDD3D[[#This Row],[Dia medicion]]+BBDD3D[[#This Row],[ID Servicio]])*(BBDD3D[[#This Row],[Dia medicion]]+BBDD3D[[#This Row],[ID Servicio]]+1)+BBDD3D[[#This Row],[Dia medicion]]</f>
        <v>1832</v>
      </c>
      <c r="I248">
        <f>IFERROR(VLOOKUP(BBDD3D[[#This Row],[ID DSH]],'2SCC'!$AI$6:$AJ$1000,2,FALSE),0)</f>
        <v>6</v>
      </c>
      <c r="J248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2</v>
      </c>
      <c r="K248">
        <f>IFERROR(VLOOKUP(BBDD3D[[#This Row],[ID DSH]],'2TER'!$AQ$5:$AR$1000,2,FALSE),0)</f>
        <v>2</v>
      </c>
      <c r="L248" s="22">
        <f>IF(BBDD3D[[#This Row],[Frecuencia]]&gt;0,BBDD3D[[#This Row],[Frecuencia]]/BBDD3D[[#This Row],[Muestra]],0)</f>
        <v>3</v>
      </c>
      <c r="M248" t="s">
        <v>11</v>
      </c>
      <c r="N248" t="s">
        <v>35</v>
      </c>
    </row>
    <row r="249" spans="1:14" x14ac:dyDescent="0.25">
      <c r="A249">
        <f>0.5*(BBDD3D[[#This Row],[ID DS]]+BBDD3D[[#This Row],[Hora]])*(BBDD3D[[#This Row],[ID DS]]+BBDD3D[[#This Row],[Hora]]+1)+BBDD3D[[#This Row],[Hora]]</f>
        <v>1819292</v>
      </c>
      <c r="B249">
        <v>2</v>
      </c>
      <c r="C249" t="s">
        <v>373</v>
      </c>
      <c r="D249" s="15" t="s">
        <v>235</v>
      </c>
      <c r="E249" t="s">
        <v>95</v>
      </c>
      <c r="F249">
        <v>59</v>
      </c>
      <c r="G249">
        <v>14</v>
      </c>
      <c r="H249">
        <f>0.5*(BBDD3D[[#This Row],[Dia medicion]]+BBDD3D[[#This Row],[ID Servicio]])*(BBDD3D[[#This Row],[Dia medicion]]+BBDD3D[[#This Row],[ID Servicio]]+1)+BBDD3D[[#This Row],[Dia medicion]]</f>
        <v>1893</v>
      </c>
      <c r="I249">
        <f>IFERROR(VLOOKUP(BBDD3D[[#This Row],[ID DSH]],'2SCC'!$AI$6:$AJ$1000,2,FALSE),0)</f>
        <v>5</v>
      </c>
      <c r="J249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2</v>
      </c>
      <c r="K249">
        <f>IFERROR(VLOOKUP(BBDD3D[[#This Row],[ID DSH]],'2TER'!$AQ$5:$AR$1000,2,FALSE),0)</f>
        <v>2</v>
      </c>
      <c r="L249" s="22">
        <f>IF(BBDD3D[[#This Row],[Frecuencia]]&gt;0,BBDD3D[[#This Row],[Frecuencia]]/BBDD3D[[#This Row],[Muestra]],0)</f>
        <v>2.5</v>
      </c>
      <c r="M249" t="s">
        <v>11</v>
      </c>
      <c r="N249" t="s">
        <v>13</v>
      </c>
    </row>
    <row r="250" spans="1:14" x14ac:dyDescent="0.25">
      <c r="A250">
        <f>0.5*(BBDD3D[[#This Row],[ID DS]]+BBDD3D[[#This Row],[Hora]])*(BBDD3D[[#This Row],[ID DS]]+BBDD3D[[#This Row],[Hora]]+1)+BBDD3D[[#This Row],[Hora]]</f>
        <v>1939479</v>
      </c>
      <c r="B250">
        <v>2</v>
      </c>
      <c r="C250" t="s">
        <v>373</v>
      </c>
      <c r="D250" s="15" t="s">
        <v>235</v>
      </c>
      <c r="E250" t="s">
        <v>98</v>
      </c>
      <c r="F250">
        <v>60</v>
      </c>
      <c r="G250">
        <v>14</v>
      </c>
      <c r="H250">
        <f>0.5*(BBDD3D[[#This Row],[Dia medicion]]+BBDD3D[[#This Row],[ID Servicio]])*(BBDD3D[[#This Row],[Dia medicion]]+BBDD3D[[#This Row],[ID Servicio]]+1)+BBDD3D[[#This Row],[Dia medicion]]</f>
        <v>1955</v>
      </c>
      <c r="I250">
        <f>IFERROR(VLOOKUP(BBDD3D[[#This Row],[ID DSH]],'2SCC'!$AI$6:$AJ$1000,2,FALSE),0)</f>
        <v>5</v>
      </c>
      <c r="J250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2</v>
      </c>
      <c r="K250">
        <f>IFERROR(VLOOKUP(BBDD3D[[#This Row],[ID DSH]],'2TER'!$AQ$5:$AR$1000,2,FALSE),0)</f>
        <v>2</v>
      </c>
      <c r="L250" s="22">
        <f>IF(BBDD3D[[#This Row],[Frecuencia]]&gt;0,BBDD3D[[#This Row],[Frecuencia]]/BBDD3D[[#This Row],[Muestra]],0)</f>
        <v>2.5</v>
      </c>
      <c r="M250" t="s">
        <v>11</v>
      </c>
      <c r="N250" t="s">
        <v>39</v>
      </c>
    </row>
    <row r="251" spans="1:14" x14ac:dyDescent="0.25">
      <c r="A251">
        <f>0.5*(BBDD3D[[#This Row],[ID DS]]+BBDD3D[[#This Row],[Hora]])*(BBDD3D[[#This Row],[ID DS]]+BBDD3D[[#This Row],[Hora]]+1)+BBDD3D[[#This Row],[Hora]]</f>
        <v>2065542</v>
      </c>
      <c r="B251">
        <v>2</v>
      </c>
      <c r="C251" t="s">
        <v>373</v>
      </c>
      <c r="D251" s="15" t="s">
        <v>300</v>
      </c>
      <c r="E251" t="s">
        <v>95</v>
      </c>
      <c r="F251">
        <v>61</v>
      </c>
      <c r="G251">
        <v>14</v>
      </c>
      <c r="H251">
        <f>0.5*(BBDD3D[[#This Row],[Dia medicion]]+BBDD3D[[#This Row],[ID Servicio]])*(BBDD3D[[#This Row],[Dia medicion]]+BBDD3D[[#This Row],[ID Servicio]]+1)+BBDD3D[[#This Row],[Dia medicion]]</f>
        <v>2018</v>
      </c>
      <c r="I251">
        <f>IFERROR(VLOOKUP(BBDD3D[[#This Row],[ID DSH]],'2SCC'!$AI$6:$AJ$1000,2,FALSE),0)</f>
        <v>0</v>
      </c>
      <c r="J251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0</v>
      </c>
      <c r="K251">
        <f>IFERROR(VLOOKUP(BBDD3D[[#This Row],[ID DSH]],'2TER'!$AQ$5:$AR$1000,2,FALSE),0)</f>
        <v>0</v>
      </c>
      <c r="L251" s="22">
        <f>IF(BBDD3D[[#This Row],[Frecuencia]]&gt;0,BBDD3D[[#This Row],[Frecuencia]]/BBDD3D[[#This Row],[Muestra]],0)</f>
        <v>0</v>
      </c>
      <c r="M251" t="s">
        <v>11</v>
      </c>
      <c r="N251" t="s">
        <v>41</v>
      </c>
    </row>
    <row r="252" spans="1:14" x14ac:dyDescent="0.25">
      <c r="A252">
        <f>0.5*(BBDD3D[[#This Row],[ID DS]]+BBDD3D[[#This Row],[Hora]])*(BBDD3D[[#This Row],[ID DS]]+BBDD3D[[#This Row],[Hora]]+1)+BBDD3D[[#This Row],[Hora]]</f>
        <v>2197670</v>
      </c>
      <c r="B252">
        <v>2</v>
      </c>
      <c r="C252" t="s">
        <v>373</v>
      </c>
      <c r="D252" s="15" t="s">
        <v>298</v>
      </c>
      <c r="E252" t="s">
        <v>98</v>
      </c>
      <c r="F252">
        <v>62</v>
      </c>
      <c r="G252">
        <v>14</v>
      </c>
      <c r="H252">
        <f>0.5*(BBDD3D[[#This Row],[Dia medicion]]+BBDD3D[[#This Row],[ID Servicio]])*(BBDD3D[[#This Row],[Dia medicion]]+BBDD3D[[#This Row],[ID Servicio]]+1)+BBDD3D[[#This Row],[Dia medicion]]</f>
        <v>2082</v>
      </c>
      <c r="I252">
        <f>IFERROR(VLOOKUP(BBDD3D[[#This Row],[ID DSH]],'2SCC'!$AI$6:$AJ$1000,2,FALSE),0)</f>
        <v>0</v>
      </c>
      <c r="J252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0</v>
      </c>
      <c r="K252">
        <f>IFERROR(VLOOKUP(BBDD3D[[#This Row],[ID DSH]],'2TER'!$AQ$5:$AR$1000,2,FALSE),0)</f>
        <v>0</v>
      </c>
      <c r="L252" s="22">
        <f>IF(BBDD3D[[#This Row],[Frecuencia]]&gt;0,BBDD3D[[#This Row],[Frecuencia]]/BBDD3D[[#This Row],[Muestra]],0)</f>
        <v>0</v>
      </c>
      <c r="M252" t="s">
        <v>11</v>
      </c>
      <c r="N252" t="s">
        <v>43</v>
      </c>
    </row>
    <row r="253" spans="1:14" x14ac:dyDescent="0.25">
      <c r="A253">
        <f>0.5*(BBDD3D[[#This Row],[ID DS]]+BBDD3D[[#This Row],[Hora]])*(BBDD3D[[#This Row],[ID DS]]+BBDD3D[[#This Row],[Hora]]+1)+BBDD3D[[#This Row],[Hora]]</f>
        <v>2336055</v>
      </c>
      <c r="B253">
        <v>2</v>
      </c>
      <c r="C253" t="s">
        <v>373</v>
      </c>
      <c r="D253" s="15" t="s">
        <v>291</v>
      </c>
      <c r="E253" t="s">
        <v>95</v>
      </c>
      <c r="F253">
        <v>63</v>
      </c>
      <c r="G253">
        <v>14</v>
      </c>
      <c r="H253">
        <f>0.5*(BBDD3D[[#This Row],[Dia medicion]]+BBDD3D[[#This Row],[ID Servicio]])*(BBDD3D[[#This Row],[Dia medicion]]+BBDD3D[[#This Row],[ID Servicio]]+1)+BBDD3D[[#This Row],[Dia medicion]]</f>
        <v>2147</v>
      </c>
      <c r="I253">
        <f>IFERROR(VLOOKUP(BBDD3D[[#This Row],[ID DSH]],'2SCC'!$AI$6:$AJ$1000,2,FALSE),0)</f>
        <v>3</v>
      </c>
      <c r="J253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2</v>
      </c>
      <c r="K253">
        <f>IFERROR(VLOOKUP(BBDD3D[[#This Row],[ID DSH]],'2TER'!$AQ$5:$AR$1000,2,FALSE),0)</f>
        <v>2</v>
      </c>
      <c r="L253" s="22">
        <f>IF(BBDD3D[[#This Row],[Frecuencia]]&gt;0,BBDD3D[[#This Row],[Frecuencia]]/BBDD3D[[#This Row],[Muestra]],0)</f>
        <v>1.5</v>
      </c>
      <c r="M253" t="s">
        <v>44</v>
      </c>
      <c r="N253" t="s">
        <v>46</v>
      </c>
    </row>
    <row r="254" spans="1:14" x14ac:dyDescent="0.25">
      <c r="A254">
        <f>0.5*(BBDD3D[[#This Row],[ID DS]]+BBDD3D[[#This Row],[Hora]])*(BBDD3D[[#This Row],[ID DS]]+BBDD3D[[#This Row],[Hora]]+1)+BBDD3D[[#This Row],[Hora]]</f>
        <v>2480892</v>
      </c>
      <c r="B254">
        <v>2</v>
      </c>
      <c r="C254" t="s">
        <v>373</v>
      </c>
      <c r="D254" s="15" t="s">
        <v>291</v>
      </c>
      <c r="E254" t="s">
        <v>98</v>
      </c>
      <c r="F254">
        <v>64</v>
      </c>
      <c r="G254">
        <v>14</v>
      </c>
      <c r="H254">
        <f>0.5*(BBDD3D[[#This Row],[Dia medicion]]+BBDD3D[[#This Row],[ID Servicio]])*(BBDD3D[[#This Row],[Dia medicion]]+BBDD3D[[#This Row],[ID Servicio]]+1)+BBDD3D[[#This Row],[Dia medicion]]</f>
        <v>2213</v>
      </c>
      <c r="I254">
        <f>IFERROR(VLOOKUP(BBDD3D[[#This Row],[ID DSH]],'2SCC'!$AI$6:$AJ$1000,2,FALSE),0)</f>
        <v>3</v>
      </c>
      <c r="J254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2</v>
      </c>
      <c r="K254">
        <f>IFERROR(VLOOKUP(BBDD3D[[#This Row],[ID DSH]],'2TER'!$AQ$5:$AR$1000,2,FALSE),0)</f>
        <v>2</v>
      </c>
      <c r="L254" s="22">
        <f>IF(BBDD3D[[#This Row],[Frecuencia]]&gt;0,BBDD3D[[#This Row],[Frecuencia]]/BBDD3D[[#This Row],[Muestra]],0)</f>
        <v>1.5</v>
      </c>
      <c r="M254" t="s">
        <v>44</v>
      </c>
      <c r="N254" t="s">
        <v>47</v>
      </c>
    </row>
    <row r="255" spans="1:14" x14ac:dyDescent="0.25">
      <c r="A255">
        <f>0.5*(BBDD3D[[#This Row],[ID DS]]+BBDD3D[[#This Row],[Hora]])*(BBDD3D[[#This Row],[ID DS]]+BBDD3D[[#This Row],[Hora]]+1)+BBDD3D[[#This Row],[Hora]]</f>
        <v>2632379</v>
      </c>
      <c r="B255">
        <v>2</v>
      </c>
      <c r="C255" t="s">
        <v>373</v>
      </c>
      <c r="D255" s="15" t="s">
        <v>125</v>
      </c>
      <c r="E255" t="s">
        <v>95</v>
      </c>
      <c r="F255">
        <v>65</v>
      </c>
      <c r="G255">
        <v>14</v>
      </c>
      <c r="H255">
        <f>0.5*(BBDD3D[[#This Row],[Dia medicion]]+BBDD3D[[#This Row],[ID Servicio]])*(BBDD3D[[#This Row],[Dia medicion]]+BBDD3D[[#This Row],[ID Servicio]]+1)+BBDD3D[[#This Row],[Dia medicion]]</f>
        <v>2280</v>
      </c>
      <c r="I255">
        <f>IFERROR(VLOOKUP(BBDD3D[[#This Row],[ID DSH]],'2SCC'!$AI$6:$AJ$1000,2,FALSE),0)</f>
        <v>3</v>
      </c>
      <c r="J255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2</v>
      </c>
      <c r="K255">
        <f>IFERROR(VLOOKUP(BBDD3D[[#This Row],[ID DSH]],'2TER'!$AQ$5:$AR$1000,2,FALSE),0)</f>
        <v>2</v>
      </c>
      <c r="L255" s="22">
        <f>IF(BBDD3D[[#This Row],[Frecuencia]]&gt;0,BBDD3D[[#This Row],[Frecuencia]]/BBDD3D[[#This Row],[Muestra]],0)</f>
        <v>1.5</v>
      </c>
      <c r="M255" t="s">
        <v>44</v>
      </c>
      <c r="N255" t="s">
        <v>46</v>
      </c>
    </row>
    <row r="256" spans="1:14" x14ac:dyDescent="0.25">
      <c r="A256">
        <f>0.5*(BBDD3D[[#This Row],[ID DS]]+BBDD3D[[#This Row],[Hora]])*(BBDD3D[[#This Row],[ID DS]]+BBDD3D[[#This Row],[Hora]]+1)+BBDD3D[[#This Row],[Hora]]</f>
        <v>2790717</v>
      </c>
      <c r="B256">
        <v>2</v>
      </c>
      <c r="C256" t="s">
        <v>373</v>
      </c>
      <c r="D256" s="15" t="s">
        <v>125</v>
      </c>
      <c r="E256" t="s">
        <v>98</v>
      </c>
      <c r="F256">
        <v>66</v>
      </c>
      <c r="G256">
        <v>14</v>
      </c>
      <c r="H256">
        <f>0.5*(BBDD3D[[#This Row],[Dia medicion]]+BBDD3D[[#This Row],[ID Servicio]])*(BBDD3D[[#This Row],[Dia medicion]]+BBDD3D[[#This Row],[ID Servicio]]+1)+BBDD3D[[#This Row],[Dia medicion]]</f>
        <v>2348</v>
      </c>
      <c r="I256">
        <f>IFERROR(VLOOKUP(BBDD3D[[#This Row],[ID DSH]],'2SCC'!$AI$6:$AJ$1000,2,FALSE),0)</f>
        <v>2</v>
      </c>
      <c r="J256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2</v>
      </c>
      <c r="K256">
        <f>IFERROR(VLOOKUP(BBDD3D[[#This Row],[ID DSH]],'2TER'!$AQ$5:$AR$1000,2,FALSE),0)</f>
        <v>2</v>
      </c>
      <c r="L256" s="22">
        <f>IF(BBDD3D[[#This Row],[Frecuencia]]&gt;0,BBDD3D[[#This Row],[Frecuencia]]/BBDD3D[[#This Row],[Muestra]],0)</f>
        <v>1</v>
      </c>
      <c r="M256" t="s">
        <v>44</v>
      </c>
      <c r="N256" t="s">
        <v>50</v>
      </c>
    </row>
    <row r="257" spans="1:14" x14ac:dyDescent="0.25">
      <c r="A257">
        <f>0.5*(BBDD3D[[#This Row],[ID DS]]+BBDD3D[[#This Row],[Hora]])*(BBDD3D[[#This Row],[ID DS]]+BBDD3D[[#This Row],[Hora]]+1)+BBDD3D[[#This Row],[Hora]]</f>
        <v>2956110</v>
      </c>
      <c r="B257">
        <v>2</v>
      </c>
      <c r="C257" t="s">
        <v>373</v>
      </c>
      <c r="D257" s="15" t="s">
        <v>286</v>
      </c>
      <c r="E257" t="s">
        <v>95</v>
      </c>
      <c r="F257">
        <v>67</v>
      </c>
      <c r="G257">
        <v>14</v>
      </c>
      <c r="H257">
        <f>0.5*(BBDD3D[[#This Row],[Dia medicion]]+BBDD3D[[#This Row],[ID Servicio]])*(BBDD3D[[#This Row],[Dia medicion]]+BBDD3D[[#This Row],[ID Servicio]]+1)+BBDD3D[[#This Row],[Dia medicion]]</f>
        <v>2417</v>
      </c>
      <c r="I257">
        <f>IFERROR(VLOOKUP(BBDD3D[[#This Row],[ID DSH]],'2SCC'!$AI$6:$AJ$1000,2,FALSE),0)</f>
        <v>2</v>
      </c>
      <c r="J257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2</v>
      </c>
      <c r="K257">
        <f>IFERROR(VLOOKUP(BBDD3D[[#This Row],[ID DSH]],'2TER'!$AQ$5:$AR$1000,2,FALSE),0)</f>
        <v>2</v>
      </c>
      <c r="L257" s="22">
        <f>IF(BBDD3D[[#This Row],[Frecuencia]]&gt;0,BBDD3D[[#This Row],[Frecuencia]]/BBDD3D[[#This Row],[Muestra]],0)</f>
        <v>1</v>
      </c>
      <c r="M257" t="s">
        <v>44</v>
      </c>
      <c r="N257" t="s">
        <v>46</v>
      </c>
    </row>
    <row r="258" spans="1:14" x14ac:dyDescent="0.25">
      <c r="A258">
        <f>0.5*(BBDD3D[[#This Row],[ID DS]]+BBDD3D[[#This Row],[Hora]])*(BBDD3D[[#This Row],[ID DS]]+BBDD3D[[#This Row],[Hora]]+1)+BBDD3D[[#This Row],[Hora]]</f>
        <v>3128765</v>
      </c>
      <c r="B258">
        <v>2</v>
      </c>
      <c r="C258" t="s">
        <v>373</v>
      </c>
      <c r="D258" s="15" t="s">
        <v>286</v>
      </c>
      <c r="E258" t="s">
        <v>98</v>
      </c>
      <c r="F258">
        <v>68</v>
      </c>
      <c r="G258">
        <v>14</v>
      </c>
      <c r="H258">
        <f>0.5*(BBDD3D[[#This Row],[Dia medicion]]+BBDD3D[[#This Row],[ID Servicio]])*(BBDD3D[[#This Row],[Dia medicion]]+BBDD3D[[#This Row],[ID Servicio]]+1)+BBDD3D[[#This Row],[Dia medicion]]</f>
        <v>2487</v>
      </c>
      <c r="I258">
        <f>IFERROR(VLOOKUP(BBDD3D[[#This Row],[ID DSH]],'2SCC'!$AI$6:$AJ$1000,2,FALSE),0)</f>
        <v>3</v>
      </c>
      <c r="J258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2</v>
      </c>
      <c r="K258">
        <f>IFERROR(VLOOKUP(BBDD3D[[#This Row],[ID DSH]],'2TER'!$AQ$5:$AR$1000,2,FALSE),0)</f>
        <v>2</v>
      </c>
      <c r="L258" s="22">
        <f>IF(BBDD3D[[#This Row],[Frecuencia]]&gt;0,BBDD3D[[#This Row],[Frecuencia]]/BBDD3D[[#This Row],[Muestra]],0)</f>
        <v>1.5</v>
      </c>
      <c r="M258" t="s">
        <v>44</v>
      </c>
      <c r="N258" t="s">
        <v>53</v>
      </c>
    </row>
    <row r="259" spans="1:14" x14ac:dyDescent="0.25">
      <c r="A259">
        <f>0.5*(BBDD3D[[#This Row],[ID DS]]+BBDD3D[[#This Row],[Hora]])*(BBDD3D[[#This Row],[ID DS]]+BBDD3D[[#This Row],[Hora]]+1)+BBDD3D[[#This Row],[Hora]]</f>
        <v>3308892</v>
      </c>
      <c r="B259">
        <v>2</v>
      </c>
      <c r="C259" t="s">
        <v>373</v>
      </c>
      <c r="D259" s="15" t="s">
        <v>139</v>
      </c>
      <c r="E259" t="s">
        <v>95</v>
      </c>
      <c r="F259">
        <v>69</v>
      </c>
      <c r="G259">
        <v>14</v>
      </c>
      <c r="H259">
        <f>0.5*(BBDD3D[[#This Row],[Dia medicion]]+BBDD3D[[#This Row],[ID Servicio]])*(BBDD3D[[#This Row],[Dia medicion]]+BBDD3D[[#This Row],[ID Servicio]]+1)+BBDD3D[[#This Row],[Dia medicion]]</f>
        <v>2558</v>
      </c>
      <c r="I259">
        <f>IFERROR(VLOOKUP(BBDD3D[[#This Row],[ID DSH]],'2SCC'!$AI$6:$AJ$1000,2,FALSE),0)</f>
        <v>3</v>
      </c>
      <c r="J259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2</v>
      </c>
      <c r="K259">
        <f>IFERROR(VLOOKUP(BBDD3D[[#This Row],[ID DSH]],'2TER'!$AQ$5:$AR$1000,2,FALSE),0)</f>
        <v>2</v>
      </c>
      <c r="L259" s="22">
        <f>IF(BBDD3D[[#This Row],[Frecuencia]]&gt;0,BBDD3D[[#This Row],[Frecuencia]]/BBDD3D[[#This Row],[Muestra]],0)</f>
        <v>1.5</v>
      </c>
      <c r="M259" t="s">
        <v>44</v>
      </c>
      <c r="N259" t="s">
        <v>46</v>
      </c>
    </row>
    <row r="260" spans="1:14" x14ac:dyDescent="0.25">
      <c r="A260">
        <f>0.5*(BBDD3D[[#This Row],[ID DS]]+BBDD3D[[#This Row],[Hora]])*(BBDD3D[[#This Row],[ID DS]]+BBDD3D[[#This Row],[Hora]]+1)+BBDD3D[[#This Row],[Hora]]</f>
        <v>3496704</v>
      </c>
      <c r="B260">
        <v>2</v>
      </c>
      <c r="C260" t="s">
        <v>373</v>
      </c>
      <c r="D260" s="15" t="s">
        <v>139</v>
      </c>
      <c r="E260" t="s">
        <v>98</v>
      </c>
      <c r="F260">
        <v>70</v>
      </c>
      <c r="G260">
        <v>14</v>
      </c>
      <c r="H260">
        <f>0.5*(BBDD3D[[#This Row],[Dia medicion]]+BBDD3D[[#This Row],[ID Servicio]])*(BBDD3D[[#This Row],[Dia medicion]]+BBDD3D[[#This Row],[ID Servicio]]+1)+BBDD3D[[#This Row],[Dia medicion]]</f>
        <v>2630</v>
      </c>
      <c r="I260">
        <f>IFERROR(VLOOKUP(BBDD3D[[#This Row],[ID DSH]],'2SCC'!$AI$6:$AJ$1000,2,FALSE),0)</f>
        <v>3</v>
      </c>
      <c r="J260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2</v>
      </c>
      <c r="K260">
        <f>IFERROR(VLOOKUP(BBDD3D[[#This Row],[ID DSH]],'2TER'!$AQ$5:$AR$1000,2,FALSE),0)</f>
        <v>2</v>
      </c>
      <c r="L260" s="22">
        <f>IF(BBDD3D[[#This Row],[Frecuencia]]&gt;0,BBDD3D[[#This Row],[Frecuencia]]/BBDD3D[[#This Row],[Muestra]],0)</f>
        <v>1.5</v>
      </c>
      <c r="M260" t="s">
        <v>44</v>
      </c>
      <c r="N260" t="s">
        <v>47</v>
      </c>
    </row>
    <row r="261" spans="1:14" x14ac:dyDescent="0.25">
      <c r="A261">
        <f>0.5*(BBDD3D[[#This Row],[ID DS]]+BBDD3D[[#This Row],[Hora]])*(BBDD3D[[#This Row],[ID DS]]+BBDD3D[[#This Row],[Hora]]+1)+BBDD3D[[#This Row],[Hora]]</f>
        <v>3692417</v>
      </c>
      <c r="B261">
        <v>2</v>
      </c>
      <c r="C261" t="s">
        <v>373</v>
      </c>
      <c r="D261" s="15" t="s">
        <v>140</v>
      </c>
      <c r="E261" t="s">
        <v>95</v>
      </c>
      <c r="F261">
        <v>71</v>
      </c>
      <c r="G261">
        <v>14</v>
      </c>
      <c r="H261">
        <f>0.5*(BBDD3D[[#This Row],[Dia medicion]]+BBDD3D[[#This Row],[ID Servicio]])*(BBDD3D[[#This Row],[Dia medicion]]+BBDD3D[[#This Row],[ID Servicio]]+1)+BBDD3D[[#This Row],[Dia medicion]]</f>
        <v>2703</v>
      </c>
      <c r="I261">
        <f>IFERROR(VLOOKUP(BBDD3D[[#This Row],[ID DSH]],'2SCC'!$AI$6:$AJ$1000,2,FALSE),0)</f>
        <v>3</v>
      </c>
      <c r="J261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2</v>
      </c>
      <c r="K261">
        <f>IFERROR(VLOOKUP(BBDD3D[[#This Row],[ID DSH]],'2TER'!$AQ$5:$AR$1000,2,FALSE),0)</f>
        <v>2</v>
      </c>
      <c r="L261" s="22">
        <f>IF(BBDD3D[[#This Row],[Frecuencia]]&gt;0,BBDD3D[[#This Row],[Frecuencia]]/BBDD3D[[#This Row],[Muestra]],0)</f>
        <v>1.5</v>
      </c>
      <c r="M261" t="s">
        <v>44</v>
      </c>
      <c r="N261" t="s">
        <v>46</v>
      </c>
    </row>
    <row r="262" spans="1:14" x14ac:dyDescent="0.25">
      <c r="A262">
        <f>0.5*(BBDD3D[[#This Row],[ID DS]]+BBDD3D[[#This Row],[Hora]])*(BBDD3D[[#This Row],[ID DS]]+BBDD3D[[#This Row],[Hora]]+1)+BBDD3D[[#This Row],[Hora]]</f>
        <v>3896250</v>
      </c>
      <c r="B262">
        <v>2</v>
      </c>
      <c r="C262" t="s">
        <v>373</v>
      </c>
      <c r="D262" s="15" t="s">
        <v>140</v>
      </c>
      <c r="E262" t="s">
        <v>98</v>
      </c>
      <c r="F262">
        <v>72</v>
      </c>
      <c r="G262">
        <v>14</v>
      </c>
      <c r="H262">
        <f>0.5*(BBDD3D[[#This Row],[Dia medicion]]+BBDD3D[[#This Row],[ID Servicio]])*(BBDD3D[[#This Row],[Dia medicion]]+BBDD3D[[#This Row],[ID Servicio]]+1)+BBDD3D[[#This Row],[Dia medicion]]</f>
        <v>2777</v>
      </c>
      <c r="I262">
        <f>IFERROR(VLOOKUP(BBDD3D[[#This Row],[ID DSH]],'2SCC'!$AI$6:$AJ$1000,2,FALSE),0)</f>
        <v>3</v>
      </c>
      <c r="J262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2</v>
      </c>
      <c r="K262">
        <f>IFERROR(VLOOKUP(BBDD3D[[#This Row],[ID DSH]],'2TER'!$AQ$5:$AR$1000,2,FALSE),0)</f>
        <v>2</v>
      </c>
      <c r="L262" s="22">
        <f>IF(BBDD3D[[#This Row],[Frecuencia]]&gt;0,BBDD3D[[#This Row],[Frecuencia]]/BBDD3D[[#This Row],[Muestra]],0)</f>
        <v>1.5</v>
      </c>
      <c r="M262" t="s">
        <v>44</v>
      </c>
      <c r="N262" t="s">
        <v>61</v>
      </c>
    </row>
    <row r="263" spans="1:14" x14ac:dyDescent="0.25">
      <c r="A263">
        <f>0.5*(BBDD3D[[#This Row],[ID DS]]+BBDD3D[[#This Row],[Hora]])*(BBDD3D[[#This Row],[ID DS]]+BBDD3D[[#This Row],[Hora]]+1)+BBDD3D[[#This Row],[Hora]]</f>
        <v>771918</v>
      </c>
      <c r="B263">
        <v>2</v>
      </c>
      <c r="C263" t="s">
        <v>373</v>
      </c>
      <c r="D263" s="15" t="s">
        <v>266</v>
      </c>
      <c r="E263" t="s">
        <v>95</v>
      </c>
      <c r="F263">
        <v>47</v>
      </c>
      <c r="G263">
        <v>15</v>
      </c>
      <c r="H263">
        <f>0.5*(BBDD3D[[#This Row],[Dia medicion]]+BBDD3D[[#This Row],[ID Servicio]])*(BBDD3D[[#This Row],[Dia medicion]]+BBDD3D[[#This Row],[ID Servicio]]+1)+BBDD3D[[#This Row],[Dia medicion]]</f>
        <v>1227</v>
      </c>
      <c r="I263">
        <f>IFERROR(VLOOKUP(BBDD3D[[#This Row],[ID DSH]],'2SCC'!$AI$6:$AJ$1000,2,FALSE),0)</f>
        <v>7</v>
      </c>
      <c r="J263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3</v>
      </c>
      <c r="K263">
        <f>IFERROR(VLOOKUP(BBDD3D[[#This Row],[ID DSH]],'2TER'!$AQ$5:$AR$1000,2,FALSE),0)</f>
        <v>3</v>
      </c>
      <c r="L263" s="22">
        <f>IF(BBDD3D[[#This Row],[Frecuencia]]&gt;0,BBDD3D[[#This Row],[Frecuencia]]/BBDD3D[[#This Row],[Muestra]],0)</f>
        <v>2.3333333333333335</v>
      </c>
      <c r="M263" t="s">
        <v>11</v>
      </c>
      <c r="N263" t="s">
        <v>13</v>
      </c>
    </row>
    <row r="264" spans="1:14" x14ac:dyDescent="0.25">
      <c r="A264">
        <f>0.5*(BBDD3D[[#This Row],[ID DS]]+BBDD3D[[#This Row],[Hora]])*(BBDD3D[[#This Row],[ID DS]]+BBDD3D[[#This Row],[Hora]]+1)+BBDD3D[[#This Row],[Hora]]</f>
        <v>835293</v>
      </c>
      <c r="B264">
        <v>2</v>
      </c>
      <c r="C264" t="s">
        <v>373</v>
      </c>
      <c r="D264" s="15" t="s">
        <v>266</v>
      </c>
      <c r="E264" t="s">
        <v>98</v>
      </c>
      <c r="F264">
        <v>48</v>
      </c>
      <c r="G264">
        <v>15</v>
      </c>
      <c r="H264">
        <f>0.5*(BBDD3D[[#This Row],[Dia medicion]]+BBDD3D[[#This Row],[ID Servicio]])*(BBDD3D[[#This Row],[Dia medicion]]+BBDD3D[[#This Row],[ID Servicio]]+1)+BBDD3D[[#This Row],[Dia medicion]]</f>
        <v>1277</v>
      </c>
      <c r="I264">
        <f>IFERROR(VLOOKUP(BBDD3D[[#This Row],[ID DSH]],'2SCC'!$AI$6:$AJ$1000,2,FALSE),0)</f>
        <v>4</v>
      </c>
      <c r="J264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2</v>
      </c>
      <c r="K264">
        <f>IFERROR(VLOOKUP(BBDD3D[[#This Row],[ID DSH]],'2TER'!$AQ$5:$AR$1000,2,FALSE),0)</f>
        <v>2</v>
      </c>
      <c r="L264" s="22">
        <f>IF(BBDD3D[[#This Row],[Frecuencia]]&gt;0,BBDD3D[[#This Row],[Frecuencia]]/BBDD3D[[#This Row],[Muestra]],0)</f>
        <v>2</v>
      </c>
      <c r="M264" t="s">
        <v>11</v>
      </c>
      <c r="N264" t="s">
        <v>17</v>
      </c>
    </row>
    <row r="265" spans="1:14" x14ac:dyDescent="0.25">
      <c r="A265">
        <f>0.5*(BBDD3D[[#This Row],[ID DS]]+BBDD3D[[#This Row],[Hora]])*(BBDD3D[[#This Row],[ID DS]]+BBDD3D[[#This Row],[Hora]]+1)+BBDD3D[[#This Row],[Hora]]</f>
        <v>902511</v>
      </c>
      <c r="B265">
        <v>2</v>
      </c>
      <c r="C265" t="s">
        <v>373</v>
      </c>
      <c r="D265" s="15" t="s">
        <v>312</v>
      </c>
      <c r="E265" t="s">
        <v>95</v>
      </c>
      <c r="F265">
        <v>49</v>
      </c>
      <c r="G265">
        <v>15</v>
      </c>
      <c r="H265">
        <f>0.5*(BBDD3D[[#This Row],[Dia medicion]]+BBDD3D[[#This Row],[ID Servicio]])*(BBDD3D[[#This Row],[Dia medicion]]+BBDD3D[[#This Row],[ID Servicio]]+1)+BBDD3D[[#This Row],[Dia medicion]]</f>
        <v>1328</v>
      </c>
      <c r="I265">
        <f>IFERROR(VLOOKUP(BBDD3D[[#This Row],[ID DSH]],'2SCC'!$AI$6:$AJ$1000,2,FALSE),0)</f>
        <v>0</v>
      </c>
      <c r="J265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0</v>
      </c>
      <c r="K265">
        <f>IFERROR(VLOOKUP(BBDD3D[[#This Row],[ID DSH]],'2TER'!$AQ$5:$AR$1000,2,FALSE),0)</f>
        <v>0</v>
      </c>
      <c r="L265" s="22">
        <f>IF(BBDD3D[[#This Row],[Frecuencia]]&gt;0,BBDD3D[[#This Row],[Frecuencia]]/BBDD3D[[#This Row],[Muestra]],0)</f>
        <v>0</v>
      </c>
      <c r="M265" t="s">
        <v>11</v>
      </c>
      <c r="N265" t="s">
        <v>19</v>
      </c>
    </row>
    <row r="266" spans="1:14" x14ac:dyDescent="0.25">
      <c r="A266">
        <f>0.5*(BBDD3D[[#This Row],[ID DS]]+BBDD3D[[#This Row],[Hora]])*(BBDD3D[[#This Row],[ID DS]]+BBDD3D[[#This Row],[Hora]]+1)+BBDD3D[[#This Row],[Hora]]</f>
        <v>973725</v>
      </c>
      <c r="B266">
        <v>2</v>
      </c>
      <c r="C266" t="s">
        <v>373</v>
      </c>
      <c r="D266" s="15" t="s">
        <v>311</v>
      </c>
      <c r="E266" t="s">
        <v>98</v>
      </c>
      <c r="F266">
        <v>50</v>
      </c>
      <c r="G266">
        <v>15</v>
      </c>
      <c r="H266">
        <f>0.5*(BBDD3D[[#This Row],[Dia medicion]]+BBDD3D[[#This Row],[ID Servicio]])*(BBDD3D[[#This Row],[Dia medicion]]+BBDD3D[[#This Row],[ID Servicio]]+1)+BBDD3D[[#This Row],[Dia medicion]]</f>
        <v>1380</v>
      </c>
      <c r="I266">
        <f>IFERROR(VLOOKUP(BBDD3D[[#This Row],[ID DSH]],'2SCC'!$AI$6:$AJ$1000,2,FALSE),0)</f>
        <v>0</v>
      </c>
      <c r="J266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0</v>
      </c>
      <c r="K266">
        <f>IFERROR(VLOOKUP(BBDD3D[[#This Row],[ID DSH]],'2TER'!$AQ$5:$AR$1000,2,FALSE),0)</f>
        <v>0</v>
      </c>
      <c r="L266" s="22">
        <f>IF(BBDD3D[[#This Row],[Frecuencia]]&gt;0,BBDD3D[[#This Row],[Frecuencia]]/BBDD3D[[#This Row],[Muestra]],0)</f>
        <v>0</v>
      </c>
      <c r="M266" t="s">
        <v>11</v>
      </c>
      <c r="N266" t="s">
        <v>21</v>
      </c>
    </row>
    <row r="267" spans="1:14" x14ac:dyDescent="0.25">
      <c r="A267">
        <f>0.5*(BBDD3D[[#This Row],[ID DS]]+BBDD3D[[#This Row],[Hora]])*(BBDD3D[[#This Row],[ID DS]]+BBDD3D[[#This Row],[Hora]]+1)+BBDD3D[[#This Row],[Hora]]</f>
        <v>1049091</v>
      </c>
      <c r="B267">
        <v>2</v>
      </c>
      <c r="C267" t="s">
        <v>373</v>
      </c>
      <c r="D267" s="15" t="s">
        <v>233</v>
      </c>
      <c r="E267" t="s">
        <v>95</v>
      </c>
      <c r="F267">
        <v>51</v>
      </c>
      <c r="G267">
        <v>15</v>
      </c>
      <c r="H267">
        <f>0.5*(BBDD3D[[#This Row],[Dia medicion]]+BBDD3D[[#This Row],[ID Servicio]])*(BBDD3D[[#This Row],[Dia medicion]]+BBDD3D[[#This Row],[ID Servicio]]+1)+BBDD3D[[#This Row],[Dia medicion]]</f>
        <v>1433</v>
      </c>
      <c r="I267">
        <f>IFERROR(VLOOKUP(BBDD3D[[#This Row],[ID DSH]],'2SCC'!$AI$6:$AJ$1000,2,FALSE),0)</f>
        <v>5</v>
      </c>
      <c r="J267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2</v>
      </c>
      <c r="K267">
        <f>IFERROR(VLOOKUP(BBDD3D[[#This Row],[ID DSH]],'2TER'!$AQ$5:$AR$1000,2,FALSE),0)</f>
        <v>2</v>
      </c>
      <c r="L267" s="22">
        <f>IF(BBDD3D[[#This Row],[Frecuencia]]&gt;0,BBDD3D[[#This Row],[Frecuencia]]/BBDD3D[[#This Row],[Muestra]],0)</f>
        <v>2.5</v>
      </c>
      <c r="M267" t="s">
        <v>11</v>
      </c>
      <c r="N267" t="s">
        <v>13</v>
      </c>
    </row>
    <row r="268" spans="1:14" x14ac:dyDescent="0.25">
      <c r="A268">
        <f>0.5*(BBDD3D[[#This Row],[ID DS]]+BBDD3D[[#This Row],[Hora]])*(BBDD3D[[#This Row],[ID DS]]+BBDD3D[[#This Row],[Hora]]+1)+BBDD3D[[#This Row],[Hora]]</f>
        <v>1128768</v>
      </c>
      <c r="B268">
        <v>2</v>
      </c>
      <c r="C268" t="s">
        <v>373</v>
      </c>
      <c r="D268" s="15" t="s">
        <v>233</v>
      </c>
      <c r="E268" t="s">
        <v>98</v>
      </c>
      <c r="F268">
        <v>52</v>
      </c>
      <c r="G268">
        <v>15</v>
      </c>
      <c r="H268">
        <f>0.5*(BBDD3D[[#This Row],[Dia medicion]]+BBDD3D[[#This Row],[ID Servicio]])*(BBDD3D[[#This Row],[Dia medicion]]+BBDD3D[[#This Row],[ID Servicio]]+1)+BBDD3D[[#This Row],[Dia medicion]]</f>
        <v>1487</v>
      </c>
      <c r="I268">
        <f>IFERROR(VLOOKUP(BBDD3D[[#This Row],[ID DSH]],'2SCC'!$AI$6:$AJ$1000,2,FALSE),0)</f>
        <v>5</v>
      </c>
      <c r="J268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2</v>
      </c>
      <c r="K268">
        <f>IFERROR(VLOOKUP(BBDD3D[[#This Row],[ID DSH]],'2TER'!$AQ$5:$AR$1000,2,FALSE),0)</f>
        <v>2</v>
      </c>
      <c r="L268" s="22">
        <f>IF(BBDD3D[[#This Row],[Frecuencia]]&gt;0,BBDD3D[[#This Row],[Frecuencia]]/BBDD3D[[#This Row],[Muestra]],0)</f>
        <v>2.5</v>
      </c>
      <c r="M268" t="s">
        <v>11</v>
      </c>
      <c r="N268" t="s">
        <v>25</v>
      </c>
    </row>
    <row r="269" spans="1:14" x14ac:dyDescent="0.25">
      <c r="A269">
        <f>0.5*(BBDD3D[[#This Row],[ID DS]]+BBDD3D[[#This Row],[Hora]])*(BBDD3D[[#This Row],[ID DS]]+BBDD3D[[#This Row],[Hora]]+1)+BBDD3D[[#This Row],[Hora]]</f>
        <v>1212918</v>
      </c>
      <c r="B269">
        <v>2</v>
      </c>
      <c r="C269" t="s">
        <v>373</v>
      </c>
      <c r="D269" s="15" t="s">
        <v>255</v>
      </c>
      <c r="E269" t="s">
        <v>95</v>
      </c>
      <c r="F269">
        <v>53</v>
      </c>
      <c r="G269">
        <v>15</v>
      </c>
      <c r="H269">
        <f>0.5*(BBDD3D[[#This Row],[Dia medicion]]+BBDD3D[[#This Row],[ID Servicio]])*(BBDD3D[[#This Row],[Dia medicion]]+BBDD3D[[#This Row],[ID Servicio]]+1)+BBDD3D[[#This Row],[Dia medicion]]</f>
        <v>1542</v>
      </c>
      <c r="I269">
        <f>IFERROR(VLOOKUP(BBDD3D[[#This Row],[ID DSH]],'2SCC'!$AI$6:$AJ$1000,2,FALSE),0)</f>
        <v>5</v>
      </c>
      <c r="J269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2</v>
      </c>
      <c r="K269">
        <f>IFERROR(VLOOKUP(BBDD3D[[#This Row],[ID DSH]],'2TER'!$AQ$5:$AR$1000,2,FALSE),0)</f>
        <v>2</v>
      </c>
      <c r="L269" s="22">
        <f>IF(BBDD3D[[#This Row],[Frecuencia]]&gt;0,BBDD3D[[#This Row],[Frecuencia]]/BBDD3D[[#This Row],[Muestra]],0)</f>
        <v>2.5</v>
      </c>
      <c r="M269" t="s">
        <v>11</v>
      </c>
      <c r="N269" t="s">
        <v>13</v>
      </c>
    </row>
    <row r="270" spans="1:14" x14ac:dyDescent="0.25">
      <c r="A270">
        <f>0.5*(BBDD3D[[#This Row],[ID DS]]+BBDD3D[[#This Row],[Hora]])*(BBDD3D[[#This Row],[ID DS]]+BBDD3D[[#This Row],[Hora]]+1)+BBDD3D[[#This Row],[Hora]]</f>
        <v>1301706</v>
      </c>
      <c r="B270">
        <v>2</v>
      </c>
      <c r="C270" t="s">
        <v>373</v>
      </c>
      <c r="D270" s="15" t="s">
        <v>255</v>
      </c>
      <c r="E270" t="s">
        <v>98</v>
      </c>
      <c r="F270">
        <v>54</v>
      </c>
      <c r="G270">
        <v>15</v>
      </c>
      <c r="H270">
        <f>0.5*(BBDD3D[[#This Row],[Dia medicion]]+BBDD3D[[#This Row],[ID Servicio]])*(BBDD3D[[#This Row],[Dia medicion]]+BBDD3D[[#This Row],[ID Servicio]]+1)+BBDD3D[[#This Row],[Dia medicion]]</f>
        <v>1598</v>
      </c>
      <c r="I270">
        <f>IFERROR(VLOOKUP(BBDD3D[[#This Row],[ID DSH]],'2SCC'!$AI$6:$AJ$1000,2,FALSE),0)</f>
        <v>3</v>
      </c>
      <c r="J270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2</v>
      </c>
      <c r="K270">
        <f>IFERROR(VLOOKUP(BBDD3D[[#This Row],[ID DSH]],'2TER'!$AQ$5:$AR$1000,2,FALSE),0)</f>
        <v>2</v>
      </c>
      <c r="L270" s="22">
        <f>IF(BBDD3D[[#This Row],[Frecuencia]]&gt;0,BBDD3D[[#This Row],[Frecuencia]]/BBDD3D[[#This Row],[Muestra]],0)</f>
        <v>1.5</v>
      </c>
      <c r="M270" t="s">
        <v>11</v>
      </c>
      <c r="N270" t="s">
        <v>29</v>
      </c>
    </row>
    <row r="271" spans="1:14" x14ac:dyDescent="0.25">
      <c r="A271">
        <f>0.5*(BBDD3D[[#This Row],[ID DS]]+BBDD3D[[#This Row],[Hora]])*(BBDD3D[[#This Row],[ID DS]]+BBDD3D[[#This Row],[Hora]]+1)+BBDD3D[[#This Row],[Hora]]</f>
        <v>1395300</v>
      </c>
      <c r="B271">
        <v>2</v>
      </c>
      <c r="C271" t="s">
        <v>373</v>
      </c>
      <c r="D271" s="15" t="s">
        <v>307</v>
      </c>
      <c r="E271" t="s">
        <v>95</v>
      </c>
      <c r="F271">
        <v>55</v>
      </c>
      <c r="G271">
        <v>15</v>
      </c>
      <c r="H271">
        <f>0.5*(BBDD3D[[#This Row],[Dia medicion]]+BBDD3D[[#This Row],[ID Servicio]])*(BBDD3D[[#This Row],[Dia medicion]]+BBDD3D[[#This Row],[ID Servicio]]+1)+BBDD3D[[#This Row],[Dia medicion]]</f>
        <v>1655</v>
      </c>
      <c r="I271">
        <f>IFERROR(VLOOKUP(BBDD3D[[#This Row],[ID DSH]],'2SCC'!$AI$6:$AJ$1000,2,FALSE),0)</f>
        <v>0</v>
      </c>
      <c r="J271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0</v>
      </c>
      <c r="K271">
        <f>IFERROR(VLOOKUP(BBDD3D[[#This Row],[ID DSH]],'2TER'!$AQ$5:$AR$1000,2,FALSE),0)</f>
        <v>0</v>
      </c>
      <c r="L271" s="22">
        <f>IF(BBDD3D[[#This Row],[Frecuencia]]&gt;0,BBDD3D[[#This Row],[Frecuencia]]/BBDD3D[[#This Row],[Muestra]],0)</f>
        <v>0</v>
      </c>
      <c r="M271" t="s">
        <v>11</v>
      </c>
      <c r="N271" t="s">
        <v>19</v>
      </c>
    </row>
    <row r="272" spans="1:14" x14ac:dyDescent="0.25">
      <c r="A272">
        <f>0.5*(BBDD3D[[#This Row],[ID DS]]+BBDD3D[[#This Row],[Hora]])*(BBDD3D[[#This Row],[ID DS]]+BBDD3D[[#This Row],[Hora]]+1)+BBDD3D[[#This Row],[Hora]]</f>
        <v>1493871</v>
      </c>
      <c r="B272">
        <v>2</v>
      </c>
      <c r="C272" t="s">
        <v>373</v>
      </c>
      <c r="D272" s="15" t="s">
        <v>304</v>
      </c>
      <c r="E272" t="s">
        <v>98</v>
      </c>
      <c r="F272">
        <v>56</v>
      </c>
      <c r="G272">
        <v>15</v>
      </c>
      <c r="H272">
        <f>0.5*(BBDD3D[[#This Row],[Dia medicion]]+BBDD3D[[#This Row],[ID Servicio]])*(BBDD3D[[#This Row],[Dia medicion]]+BBDD3D[[#This Row],[ID Servicio]]+1)+BBDD3D[[#This Row],[Dia medicion]]</f>
        <v>1713</v>
      </c>
      <c r="I272">
        <f>IFERROR(VLOOKUP(BBDD3D[[#This Row],[ID DSH]],'2SCC'!$AI$6:$AJ$1000,2,FALSE),0)</f>
        <v>0</v>
      </c>
      <c r="J272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0</v>
      </c>
      <c r="K272">
        <f>IFERROR(VLOOKUP(BBDD3D[[#This Row],[ID DSH]],'2TER'!$AQ$5:$AR$1000,2,FALSE),0)</f>
        <v>0</v>
      </c>
      <c r="L272" s="22">
        <f>IF(BBDD3D[[#This Row],[Frecuencia]]&gt;0,BBDD3D[[#This Row],[Frecuencia]]/BBDD3D[[#This Row],[Muestra]],0)</f>
        <v>0</v>
      </c>
      <c r="M272" t="s">
        <v>11</v>
      </c>
      <c r="N272" t="s">
        <v>21</v>
      </c>
    </row>
    <row r="273" spans="1:14" x14ac:dyDescent="0.25">
      <c r="A273">
        <f>0.5*(BBDD3D[[#This Row],[ID DS]]+BBDD3D[[#This Row],[Hora]])*(BBDD3D[[#This Row],[ID DS]]+BBDD3D[[#This Row],[Hora]]+1)+BBDD3D[[#This Row],[Hora]]</f>
        <v>1597593</v>
      </c>
      <c r="B273">
        <v>2</v>
      </c>
      <c r="C273" t="s">
        <v>373</v>
      </c>
      <c r="D273" s="15" t="s">
        <v>247</v>
      </c>
      <c r="E273" t="s">
        <v>95</v>
      </c>
      <c r="F273">
        <v>57</v>
      </c>
      <c r="G273">
        <v>15</v>
      </c>
      <c r="H273">
        <f>0.5*(BBDD3D[[#This Row],[Dia medicion]]+BBDD3D[[#This Row],[ID Servicio]])*(BBDD3D[[#This Row],[Dia medicion]]+BBDD3D[[#This Row],[ID Servicio]]+1)+BBDD3D[[#This Row],[Dia medicion]]</f>
        <v>1772</v>
      </c>
      <c r="I273">
        <f>IFERROR(VLOOKUP(BBDD3D[[#This Row],[ID DSH]],'2SCC'!$AI$6:$AJ$1000,2,FALSE),0)</f>
        <v>4</v>
      </c>
      <c r="J273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2</v>
      </c>
      <c r="K273">
        <f>IFERROR(VLOOKUP(BBDD3D[[#This Row],[ID DSH]],'2TER'!$AQ$5:$AR$1000,2,FALSE),0)</f>
        <v>2</v>
      </c>
      <c r="L273" s="22">
        <f>IF(BBDD3D[[#This Row],[Frecuencia]]&gt;0,BBDD3D[[#This Row],[Frecuencia]]/BBDD3D[[#This Row],[Muestra]],0)</f>
        <v>2</v>
      </c>
      <c r="M273" t="s">
        <v>11</v>
      </c>
      <c r="N273" t="s">
        <v>13</v>
      </c>
    </row>
    <row r="274" spans="1:14" x14ac:dyDescent="0.25">
      <c r="A274">
        <f>0.5*(BBDD3D[[#This Row],[ID DS]]+BBDD3D[[#This Row],[Hora]])*(BBDD3D[[#This Row],[ID DS]]+BBDD3D[[#This Row],[Hora]]+1)+BBDD3D[[#This Row],[Hora]]</f>
        <v>1706643</v>
      </c>
      <c r="B274">
        <v>2</v>
      </c>
      <c r="C274" t="s">
        <v>373</v>
      </c>
      <c r="D274" s="15" t="s">
        <v>247</v>
      </c>
      <c r="E274" t="s">
        <v>98</v>
      </c>
      <c r="F274">
        <v>58</v>
      </c>
      <c r="G274">
        <v>15</v>
      </c>
      <c r="H274">
        <f>0.5*(BBDD3D[[#This Row],[Dia medicion]]+BBDD3D[[#This Row],[ID Servicio]])*(BBDD3D[[#This Row],[Dia medicion]]+BBDD3D[[#This Row],[ID Servicio]]+1)+BBDD3D[[#This Row],[Dia medicion]]</f>
        <v>1832</v>
      </c>
      <c r="I274">
        <f>IFERROR(VLOOKUP(BBDD3D[[#This Row],[ID DSH]],'2SCC'!$AI$6:$AJ$1000,2,FALSE),0)</f>
        <v>5</v>
      </c>
      <c r="J274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2</v>
      </c>
      <c r="K274">
        <f>IFERROR(VLOOKUP(BBDD3D[[#This Row],[ID DSH]],'2TER'!$AQ$5:$AR$1000,2,FALSE),0)</f>
        <v>2</v>
      </c>
      <c r="L274" s="22">
        <f>IF(BBDD3D[[#This Row],[Frecuencia]]&gt;0,BBDD3D[[#This Row],[Frecuencia]]/BBDD3D[[#This Row],[Muestra]],0)</f>
        <v>2.5</v>
      </c>
      <c r="M274" t="s">
        <v>11</v>
      </c>
      <c r="N274" t="s">
        <v>35</v>
      </c>
    </row>
    <row r="275" spans="1:14" x14ac:dyDescent="0.25">
      <c r="A275">
        <f>0.5*(BBDD3D[[#This Row],[ID DS]]+BBDD3D[[#This Row],[Hora]])*(BBDD3D[[#This Row],[ID DS]]+BBDD3D[[#This Row],[Hora]]+1)+BBDD3D[[#This Row],[Hora]]</f>
        <v>1821201</v>
      </c>
      <c r="B275">
        <v>2</v>
      </c>
      <c r="C275" t="s">
        <v>373</v>
      </c>
      <c r="D275" s="15" t="s">
        <v>235</v>
      </c>
      <c r="E275" t="s">
        <v>95</v>
      </c>
      <c r="F275">
        <v>59</v>
      </c>
      <c r="G275">
        <v>15</v>
      </c>
      <c r="H275">
        <f>0.5*(BBDD3D[[#This Row],[Dia medicion]]+BBDD3D[[#This Row],[ID Servicio]])*(BBDD3D[[#This Row],[Dia medicion]]+BBDD3D[[#This Row],[ID Servicio]]+1)+BBDD3D[[#This Row],[Dia medicion]]</f>
        <v>1893</v>
      </c>
      <c r="I275">
        <f>IFERROR(VLOOKUP(BBDD3D[[#This Row],[ID DSH]],'2SCC'!$AI$6:$AJ$1000,2,FALSE),0)</f>
        <v>4</v>
      </c>
      <c r="J275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2</v>
      </c>
      <c r="K275">
        <f>IFERROR(VLOOKUP(BBDD3D[[#This Row],[ID DSH]],'2TER'!$AQ$5:$AR$1000,2,FALSE),0)</f>
        <v>2</v>
      </c>
      <c r="L275" s="22">
        <f>IF(BBDD3D[[#This Row],[Frecuencia]]&gt;0,BBDD3D[[#This Row],[Frecuencia]]/BBDD3D[[#This Row],[Muestra]],0)</f>
        <v>2</v>
      </c>
      <c r="M275" t="s">
        <v>11</v>
      </c>
      <c r="N275" t="s">
        <v>13</v>
      </c>
    </row>
    <row r="276" spans="1:14" x14ac:dyDescent="0.25">
      <c r="A276">
        <f>0.5*(BBDD3D[[#This Row],[ID DS]]+BBDD3D[[#This Row],[Hora]])*(BBDD3D[[#This Row],[ID DS]]+BBDD3D[[#This Row],[Hora]]+1)+BBDD3D[[#This Row],[Hora]]</f>
        <v>1941450</v>
      </c>
      <c r="B276">
        <v>2</v>
      </c>
      <c r="C276" t="s">
        <v>373</v>
      </c>
      <c r="D276" s="15" t="s">
        <v>235</v>
      </c>
      <c r="E276" t="s">
        <v>98</v>
      </c>
      <c r="F276">
        <v>60</v>
      </c>
      <c r="G276">
        <v>15</v>
      </c>
      <c r="H276">
        <f>0.5*(BBDD3D[[#This Row],[Dia medicion]]+BBDD3D[[#This Row],[ID Servicio]])*(BBDD3D[[#This Row],[Dia medicion]]+BBDD3D[[#This Row],[ID Servicio]]+1)+BBDD3D[[#This Row],[Dia medicion]]</f>
        <v>1955</v>
      </c>
      <c r="I276">
        <f>IFERROR(VLOOKUP(BBDD3D[[#This Row],[ID DSH]],'2SCC'!$AI$6:$AJ$1000,2,FALSE),0)</f>
        <v>4</v>
      </c>
      <c r="J276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2</v>
      </c>
      <c r="K276">
        <f>IFERROR(VLOOKUP(BBDD3D[[#This Row],[ID DSH]],'2TER'!$AQ$5:$AR$1000,2,FALSE),0)</f>
        <v>2</v>
      </c>
      <c r="L276" s="22">
        <f>IF(BBDD3D[[#This Row],[Frecuencia]]&gt;0,BBDD3D[[#This Row],[Frecuencia]]/BBDD3D[[#This Row],[Muestra]],0)</f>
        <v>2</v>
      </c>
      <c r="M276" t="s">
        <v>11</v>
      </c>
      <c r="N276" t="s">
        <v>39</v>
      </c>
    </row>
    <row r="277" spans="1:14" x14ac:dyDescent="0.25">
      <c r="A277">
        <f>0.5*(BBDD3D[[#This Row],[ID DS]]+BBDD3D[[#This Row],[Hora]])*(BBDD3D[[#This Row],[ID DS]]+BBDD3D[[#This Row],[Hora]]+1)+BBDD3D[[#This Row],[Hora]]</f>
        <v>2067576</v>
      </c>
      <c r="B277">
        <v>2</v>
      </c>
      <c r="C277" t="s">
        <v>373</v>
      </c>
      <c r="D277" s="15" t="s">
        <v>300</v>
      </c>
      <c r="E277" t="s">
        <v>95</v>
      </c>
      <c r="F277">
        <v>61</v>
      </c>
      <c r="G277">
        <v>15</v>
      </c>
      <c r="H277">
        <f>0.5*(BBDD3D[[#This Row],[Dia medicion]]+BBDD3D[[#This Row],[ID Servicio]])*(BBDD3D[[#This Row],[Dia medicion]]+BBDD3D[[#This Row],[ID Servicio]]+1)+BBDD3D[[#This Row],[Dia medicion]]</f>
        <v>2018</v>
      </c>
      <c r="I277">
        <f>IFERROR(VLOOKUP(BBDD3D[[#This Row],[ID DSH]],'2SCC'!$AI$6:$AJ$1000,2,FALSE),0)</f>
        <v>0</v>
      </c>
      <c r="J277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0</v>
      </c>
      <c r="K277">
        <f>IFERROR(VLOOKUP(BBDD3D[[#This Row],[ID DSH]],'2TER'!$AQ$5:$AR$1000,2,FALSE),0)</f>
        <v>0</v>
      </c>
      <c r="L277" s="22">
        <f>IF(BBDD3D[[#This Row],[Frecuencia]]&gt;0,BBDD3D[[#This Row],[Frecuencia]]/BBDD3D[[#This Row],[Muestra]],0)</f>
        <v>0</v>
      </c>
      <c r="M277" t="s">
        <v>11</v>
      </c>
      <c r="N277" t="s">
        <v>41</v>
      </c>
    </row>
    <row r="278" spans="1:14" x14ac:dyDescent="0.25">
      <c r="A278">
        <f>0.5*(BBDD3D[[#This Row],[ID DS]]+BBDD3D[[#This Row],[Hora]])*(BBDD3D[[#This Row],[ID DS]]+BBDD3D[[#This Row],[Hora]]+1)+BBDD3D[[#This Row],[Hora]]</f>
        <v>2199768</v>
      </c>
      <c r="B278">
        <v>2</v>
      </c>
      <c r="C278" t="s">
        <v>373</v>
      </c>
      <c r="D278" s="15" t="s">
        <v>298</v>
      </c>
      <c r="E278" t="s">
        <v>98</v>
      </c>
      <c r="F278">
        <v>62</v>
      </c>
      <c r="G278">
        <v>15</v>
      </c>
      <c r="H278">
        <f>0.5*(BBDD3D[[#This Row],[Dia medicion]]+BBDD3D[[#This Row],[ID Servicio]])*(BBDD3D[[#This Row],[Dia medicion]]+BBDD3D[[#This Row],[ID Servicio]]+1)+BBDD3D[[#This Row],[Dia medicion]]</f>
        <v>2082</v>
      </c>
      <c r="I278">
        <f>IFERROR(VLOOKUP(BBDD3D[[#This Row],[ID DSH]],'2SCC'!$AI$6:$AJ$1000,2,FALSE),0)</f>
        <v>0</v>
      </c>
      <c r="J278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0</v>
      </c>
      <c r="K278">
        <f>IFERROR(VLOOKUP(BBDD3D[[#This Row],[ID DSH]],'2TER'!$AQ$5:$AR$1000,2,FALSE),0)</f>
        <v>0</v>
      </c>
      <c r="L278" s="22">
        <f>IF(BBDD3D[[#This Row],[Frecuencia]]&gt;0,BBDD3D[[#This Row],[Frecuencia]]/BBDD3D[[#This Row],[Muestra]],0)</f>
        <v>0</v>
      </c>
      <c r="M278" t="s">
        <v>11</v>
      </c>
      <c r="N278" t="s">
        <v>43</v>
      </c>
    </row>
    <row r="279" spans="1:14" x14ac:dyDescent="0.25">
      <c r="A279">
        <f>0.5*(BBDD3D[[#This Row],[ID DS]]+BBDD3D[[#This Row],[Hora]])*(BBDD3D[[#This Row],[ID DS]]+BBDD3D[[#This Row],[Hora]]+1)+BBDD3D[[#This Row],[Hora]]</f>
        <v>2338218</v>
      </c>
      <c r="B279">
        <v>2</v>
      </c>
      <c r="C279" t="s">
        <v>373</v>
      </c>
      <c r="D279" s="15" t="s">
        <v>291</v>
      </c>
      <c r="E279" t="s">
        <v>95</v>
      </c>
      <c r="F279">
        <v>63</v>
      </c>
      <c r="G279">
        <v>15</v>
      </c>
      <c r="H279">
        <f>0.5*(BBDD3D[[#This Row],[Dia medicion]]+BBDD3D[[#This Row],[ID Servicio]])*(BBDD3D[[#This Row],[Dia medicion]]+BBDD3D[[#This Row],[ID Servicio]]+1)+BBDD3D[[#This Row],[Dia medicion]]</f>
        <v>2147</v>
      </c>
      <c r="I279">
        <f>IFERROR(VLOOKUP(BBDD3D[[#This Row],[ID DSH]],'2SCC'!$AI$6:$AJ$1000,2,FALSE),0)</f>
        <v>3</v>
      </c>
      <c r="J279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2</v>
      </c>
      <c r="K279">
        <f>IFERROR(VLOOKUP(BBDD3D[[#This Row],[ID DSH]],'2TER'!$AQ$5:$AR$1000,2,FALSE),0)</f>
        <v>2</v>
      </c>
      <c r="L279" s="22">
        <f>IF(BBDD3D[[#This Row],[Frecuencia]]&gt;0,BBDD3D[[#This Row],[Frecuencia]]/BBDD3D[[#This Row],[Muestra]],0)</f>
        <v>1.5</v>
      </c>
      <c r="M279" t="s">
        <v>44</v>
      </c>
      <c r="N279" t="s">
        <v>46</v>
      </c>
    </row>
    <row r="280" spans="1:14" x14ac:dyDescent="0.25">
      <c r="A280">
        <f>0.5*(BBDD3D[[#This Row],[ID DS]]+BBDD3D[[#This Row],[Hora]])*(BBDD3D[[#This Row],[ID DS]]+BBDD3D[[#This Row],[Hora]]+1)+BBDD3D[[#This Row],[Hora]]</f>
        <v>2483121</v>
      </c>
      <c r="B280">
        <v>2</v>
      </c>
      <c r="C280" t="s">
        <v>373</v>
      </c>
      <c r="D280" s="15" t="s">
        <v>291</v>
      </c>
      <c r="E280" t="s">
        <v>98</v>
      </c>
      <c r="F280">
        <v>64</v>
      </c>
      <c r="G280">
        <v>15</v>
      </c>
      <c r="H280">
        <f>0.5*(BBDD3D[[#This Row],[Dia medicion]]+BBDD3D[[#This Row],[ID Servicio]])*(BBDD3D[[#This Row],[Dia medicion]]+BBDD3D[[#This Row],[ID Servicio]]+1)+BBDD3D[[#This Row],[Dia medicion]]</f>
        <v>2213</v>
      </c>
      <c r="I280">
        <f>IFERROR(VLOOKUP(BBDD3D[[#This Row],[ID DSH]],'2SCC'!$AI$6:$AJ$1000,2,FALSE),0)</f>
        <v>3</v>
      </c>
      <c r="J280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2</v>
      </c>
      <c r="K280">
        <f>IFERROR(VLOOKUP(BBDD3D[[#This Row],[ID DSH]],'2TER'!$AQ$5:$AR$1000,2,FALSE),0)</f>
        <v>2</v>
      </c>
      <c r="L280" s="22">
        <f>IF(BBDD3D[[#This Row],[Frecuencia]]&gt;0,BBDD3D[[#This Row],[Frecuencia]]/BBDD3D[[#This Row],[Muestra]],0)</f>
        <v>1.5</v>
      </c>
      <c r="M280" t="s">
        <v>44</v>
      </c>
      <c r="N280" t="s">
        <v>47</v>
      </c>
    </row>
    <row r="281" spans="1:14" x14ac:dyDescent="0.25">
      <c r="A281">
        <f>0.5*(BBDD3D[[#This Row],[ID DS]]+BBDD3D[[#This Row],[Hora]])*(BBDD3D[[#This Row],[ID DS]]+BBDD3D[[#This Row],[Hora]]+1)+BBDD3D[[#This Row],[Hora]]</f>
        <v>2634675</v>
      </c>
      <c r="B281">
        <v>2</v>
      </c>
      <c r="C281" t="s">
        <v>373</v>
      </c>
      <c r="D281" s="15" t="s">
        <v>125</v>
      </c>
      <c r="E281" t="s">
        <v>95</v>
      </c>
      <c r="F281">
        <v>65</v>
      </c>
      <c r="G281">
        <v>15</v>
      </c>
      <c r="H281">
        <f>0.5*(BBDD3D[[#This Row],[Dia medicion]]+BBDD3D[[#This Row],[ID Servicio]])*(BBDD3D[[#This Row],[Dia medicion]]+BBDD3D[[#This Row],[ID Servicio]]+1)+BBDD3D[[#This Row],[Dia medicion]]</f>
        <v>2280</v>
      </c>
      <c r="I281">
        <f>IFERROR(VLOOKUP(BBDD3D[[#This Row],[ID DSH]],'2SCC'!$AI$6:$AJ$1000,2,FALSE),0)</f>
        <v>2</v>
      </c>
      <c r="J281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2</v>
      </c>
      <c r="K281">
        <f>IFERROR(VLOOKUP(BBDD3D[[#This Row],[ID DSH]],'2TER'!$AQ$5:$AR$1000,2,FALSE),0)</f>
        <v>2</v>
      </c>
      <c r="L281" s="22">
        <f>IF(BBDD3D[[#This Row],[Frecuencia]]&gt;0,BBDD3D[[#This Row],[Frecuencia]]/BBDD3D[[#This Row],[Muestra]],0)</f>
        <v>1</v>
      </c>
      <c r="M281" t="s">
        <v>44</v>
      </c>
      <c r="N281" t="s">
        <v>46</v>
      </c>
    </row>
    <row r="282" spans="1:14" x14ac:dyDescent="0.25">
      <c r="A282">
        <f>0.5*(BBDD3D[[#This Row],[ID DS]]+BBDD3D[[#This Row],[Hora]])*(BBDD3D[[#This Row],[ID DS]]+BBDD3D[[#This Row],[Hora]]+1)+BBDD3D[[#This Row],[Hora]]</f>
        <v>2793081</v>
      </c>
      <c r="B282">
        <v>2</v>
      </c>
      <c r="C282" t="s">
        <v>373</v>
      </c>
      <c r="D282" s="15" t="s">
        <v>125</v>
      </c>
      <c r="E282" t="s">
        <v>98</v>
      </c>
      <c r="F282">
        <v>66</v>
      </c>
      <c r="G282">
        <v>15</v>
      </c>
      <c r="H282">
        <f>0.5*(BBDD3D[[#This Row],[Dia medicion]]+BBDD3D[[#This Row],[ID Servicio]])*(BBDD3D[[#This Row],[Dia medicion]]+BBDD3D[[#This Row],[ID Servicio]]+1)+BBDD3D[[#This Row],[Dia medicion]]</f>
        <v>2348</v>
      </c>
      <c r="I282">
        <f>IFERROR(VLOOKUP(BBDD3D[[#This Row],[ID DSH]],'2SCC'!$AI$6:$AJ$1000,2,FALSE),0)</f>
        <v>3</v>
      </c>
      <c r="J282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2</v>
      </c>
      <c r="K282">
        <f>IFERROR(VLOOKUP(BBDD3D[[#This Row],[ID DSH]],'2TER'!$AQ$5:$AR$1000,2,FALSE),0)</f>
        <v>2</v>
      </c>
      <c r="L282" s="22">
        <f>IF(BBDD3D[[#This Row],[Frecuencia]]&gt;0,BBDD3D[[#This Row],[Frecuencia]]/BBDD3D[[#This Row],[Muestra]],0)</f>
        <v>1.5</v>
      </c>
      <c r="M282" t="s">
        <v>44</v>
      </c>
      <c r="N282" t="s">
        <v>50</v>
      </c>
    </row>
    <row r="283" spans="1:14" x14ac:dyDescent="0.25">
      <c r="A283">
        <f>0.5*(BBDD3D[[#This Row],[ID DS]]+BBDD3D[[#This Row],[Hora]])*(BBDD3D[[#This Row],[ID DS]]+BBDD3D[[#This Row],[Hora]]+1)+BBDD3D[[#This Row],[Hora]]</f>
        <v>2958543</v>
      </c>
      <c r="B283">
        <v>2</v>
      </c>
      <c r="C283" t="s">
        <v>373</v>
      </c>
      <c r="D283" s="15" t="s">
        <v>286</v>
      </c>
      <c r="E283" t="s">
        <v>95</v>
      </c>
      <c r="F283">
        <v>67</v>
      </c>
      <c r="G283">
        <v>15</v>
      </c>
      <c r="H283">
        <f>0.5*(BBDD3D[[#This Row],[Dia medicion]]+BBDD3D[[#This Row],[ID Servicio]])*(BBDD3D[[#This Row],[Dia medicion]]+BBDD3D[[#This Row],[ID Servicio]]+1)+BBDD3D[[#This Row],[Dia medicion]]</f>
        <v>2417</v>
      </c>
      <c r="I283">
        <f>IFERROR(VLOOKUP(BBDD3D[[#This Row],[ID DSH]],'2SCC'!$AI$6:$AJ$1000,2,FALSE),0)</f>
        <v>3</v>
      </c>
      <c r="J283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2</v>
      </c>
      <c r="K283">
        <f>IFERROR(VLOOKUP(BBDD3D[[#This Row],[ID DSH]],'2TER'!$AQ$5:$AR$1000,2,FALSE),0)</f>
        <v>2</v>
      </c>
      <c r="L283" s="22">
        <f>IF(BBDD3D[[#This Row],[Frecuencia]]&gt;0,BBDD3D[[#This Row],[Frecuencia]]/BBDD3D[[#This Row],[Muestra]],0)</f>
        <v>1.5</v>
      </c>
      <c r="M283" t="s">
        <v>44</v>
      </c>
      <c r="N283" t="s">
        <v>46</v>
      </c>
    </row>
    <row r="284" spans="1:14" x14ac:dyDescent="0.25">
      <c r="A284">
        <f>0.5*(BBDD3D[[#This Row],[ID DS]]+BBDD3D[[#This Row],[Hora]])*(BBDD3D[[#This Row],[ID DS]]+BBDD3D[[#This Row],[Hora]]+1)+BBDD3D[[#This Row],[Hora]]</f>
        <v>3131268</v>
      </c>
      <c r="B284">
        <v>2</v>
      </c>
      <c r="C284" t="s">
        <v>373</v>
      </c>
      <c r="D284" s="15" t="s">
        <v>286</v>
      </c>
      <c r="E284" t="s">
        <v>98</v>
      </c>
      <c r="F284">
        <v>68</v>
      </c>
      <c r="G284">
        <v>15</v>
      </c>
      <c r="H284">
        <f>0.5*(BBDD3D[[#This Row],[Dia medicion]]+BBDD3D[[#This Row],[ID Servicio]])*(BBDD3D[[#This Row],[Dia medicion]]+BBDD3D[[#This Row],[ID Servicio]]+1)+BBDD3D[[#This Row],[Dia medicion]]</f>
        <v>2487</v>
      </c>
      <c r="I284">
        <f>IFERROR(VLOOKUP(BBDD3D[[#This Row],[ID DSH]],'2SCC'!$AI$6:$AJ$1000,2,FALSE),0)</f>
        <v>1</v>
      </c>
      <c r="J284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1</v>
      </c>
      <c r="K284">
        <f>IFERROR(VLOOKUP(BBDD3D[[#This Row],[ID DSH]],'2TER'!$AQ$5:$AR$1000,2,FALSE),0)</f>
        <v>1</v>
      </c>
      <c r="L284" s="22">
        <f>IF(BBDD3D[[#This Row],[Frecuencia]]&gt;0,BBDD3D[[#This Row],[Frecuencia]]/BBDD3D[[#This Row],[Muestra]],0)</f>
        <v>1</v>
      </c>
      <c r="M284" t="s">
        <v>44</v>
      </c>
      <c r="N284" t="s">
        <v>53</v>
      </c>
    </row>
    <row r="285" spans="1:14" x14ac:dyDescent="0.25">
      <c r="A285">
        <f>0.5*(BBDD3D[[#This Row],[ID DS]]+BBDD3D[[#This Row],[Hora]])*(BBDD3D[[#This Row],[ID DS]]+BBDD3D[[#This Row],[Hora]]+1)+BBDD3D[[#This Row],[Hora]]</f>
        <v>3311466</v>
      </c>
      <c r="B285">
        <v>2</v>
      </c>
      <c r="C285" t="s">
        <v>373</v>
      </c>
      <c r="D285" s="15" t="s">
        <v>139</v>
      </c>
      <c r="E285" t="s">
        <v>95</v>
      </c>
      <c r="F285">
        <v>69</v>
      </c>
      <c r="G285">
        <v>15</v>
      </c>
      <c r="H285">
        <f>0.5*(BBDD3D[[#This Row],[Dia medicion]]+BBDD3D[[#This Row],[ID Servicio]])*(BBDD3D[[#This Row],[Dia medicion]]+BBDD3D[[#This Row],[ID Servicio]]+1)+BBDD3D[[#This Row],[Dia medicion]]</f>
        <v>2558</v>
      </c>
      <c r="I285">
        <f>IFERROR(VLOOKUP(BBDD3D[[#This Row],[ID DSH]],'2SCC'!$AI$6:$AJ$1000,2,FALSE),0)</f>
        <v>3</v>
      </c>
      <c r="J285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2</v>
      </c>
      <c r="K285">
        <f>IFERROR(VLOOKUP(BBDD3D[[#This Row],[ID DSH]],'2TER'!$AQ$5:$AR$1000,2,FALSE),0)</f>
        <v>2</v>
      </c>
      <c r="L285" s="22">
        <f>IF(BBDD3D[[#This Row],[Frecuencia]]&gt;0,BBDD3D[[#This Row],[Frecuencia]]/BBDD3D[[#This Row],[Muestra]],0)</f>
        <v>1.5</v>
      </c>
      <c r="M285" t="s">
        <v>44</v>
      </c>
      <c r="N285" t="s">
        <v>46</v>
      </c>
    </row>
    <row r="286" spans="1:14" x14ac:dyDescent="0.25">
      <c r="A286">
        <f>0.5*(BBDD3D[[#This Row],[ID DS]]+BBDD3D[[#This Row],[Hora]])*(BBDD3D[[#This Row],[ID DS]]+BBDD3D[[#This Row],[Hora]]+1)+BBDD3D[[#This Row],[Hora]]</f>
        <v>3499350</v>
      </c>
      <c r="B286">
        <v>2</v>
      </c>
      <c r="C286" t="s">
        <v>373</v>
      </c>
      <c r="D286" s="15" t="s">
        <v>139</v>
      </c>
      <c r="E286" t="s">
        <v>98</v>
      </c>
      <c r="F286">
        <v>70</v>
      </c>
      <c r="G286">
        <v>15</v>
      </c>
      <c r="H286">
        <f>0.5*(BBDD3D[[#This Row],[Dia medicion]]+BBDD3D[[#This Row],[ID Servicio]])*(BBDD3D[[#This Row],[Dia medicion]]+BBDD3D[[#This Row],[ID Servicio]]+1)+BBDD3D[[#This Row],[Dia medicion]]</f>
        <v>2630</v>
      </c>
      <c r="I286">
        <f>IFERROR(VLOOKUP(BBDD3D[[#This Row],[ID DSH]],'2SCC'!$AI$6:$AJ$1000,2,FALSE),0)</f>
        <v>3</v>
      </c>
      <c r="J286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2</v>
      </c>
      <c r="K286">
        <f>IFERROR(VLOOKUP(BBDD3D[[#This Row],[ID DSH]],'2TER'!$AQ$5:$AR$1000,2,FALSE),0)</f>
        <v>2</v>
      </c>
      <c r="L286" s="22">
        <f>IF(BBDD3D[[#This Row],[Frecuencia]]&gt;0,BBDD3D[[#This Row],[Frecuencia]]/BBDD3D[[#This Row],[Muestra]],0)</f>
        <v>1.5</v>
      </c>
      <c r="M286" t="s">
        <v>44</v>
      </c>
      <c r="N286" t="s">
        <v>47</v>
      </c>
    </row>
    <row r="287" spans="1:14" x14ac:dyDescent="0.25">
      <c r="A287">
        <f>0.5*(BBDD3D[[#This Row],[ID DS]]+BBDD3D[[#This Row],[Hora]])*(BBDD3D[[#This Row],[ID DS]]+BBDD3D[[#This Row],[Hora]]+1)+BBDD3D[[#This Row],[Hora]]</f>
        <v>3695136</v>
      </c>
      <c r="B287">
        <v>2</v>
      </c>
      <c r="C287" t="s">
        <v>373</v>
      </c>
      <c r="D287" s="15" t="s">
        <v>140</v>
      </c>
      <c r="E287" t="s">
        <v>95</v>
      </c>
      <c r="F287">
        <v>71</v>
      </c>
      <c r="G287">
        <v>15</v>
      </c>
      <c r="H287">
        <f>0.5*(BBDD3D[[#This Row],[Dia medicion]]+BBDD3D[[#This Row],[ID Servicio]])*(BBDD3D[[#This Row],[Dia medicion]]+BBDD3D[[#This Row],[ID Servicio]]+1)+BBDD3D[[#This Row],[Dia medicion]]</f>
        <v>2703</v>
      </c>
      <c r="I287">
        <f>IFERROR(VLOOKUP(BBDD3D[[#This Row],[ID DSH]],'2SCC'!$AI$6:$AJ$1000,2,FALSE),0)</f>
        <v>3</v>
      </c>
      <c r="J287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2</v>
      </c>
      <c r="K287">
        <f>IFERROR(VLOOKUP(BBDD3D[[#This Row],[ID DSH]],'2TER'!$AQ$5:$AR$1000,2,FALSE),0)</f>
        <v>2</v>
      </c>
      <c r="L287" s="22">
        <f>IF(BBDD3D[[#This Row],[Frecuencia]]&gt;0,BBDD3D[[#This Row],[Frecuencia]]/BBDD3D[[#This Row],[Muestra]],0)</f>
        <v>1.5</v>
      </c>
      <c r="M287" t="s">
        <v>44</v>
      </c>
      <c r="N287" t="s">
        <v>46</v>
      </c>
    </row>
    <row r="288" spans="1:14" x14ac:dyDescent="0.25">
      <c r="A288">
        <f>0.5*(BBDD3D[[#This Row],[ID DS]]+BBDD3D[[#This Row],[Hora]])*(BBDD3D[[#This Row],[ID DS]]+BBDD3D[[#This Row],[Hora]]+1)+BBDD3D[[#This Row],[Hora]]</f>
        <v>3899043</v>
      </c>
      <c r="B288">
        <v>2</v>
      </c>
      <c r="C288" t="s">
        <v>373</v>
      </c>
      <c r="D288" s="15" t="s">
        <v>140</v>
      </c>
      <c r="E288" t="s">
        <v>98</v>
      </c>
      <c r="F288">
        <v>72</v>
      </c>
      <c r="G288">
        <v>15</v>
      </c>
      <c r="H288">
        <f>0.5*(BBDD3D[[#This Row],[Dia medicion]]+BBDD3D[[#This Row],[ID Servicio]])*(BBDD3D[[#This Row],[Dia medicion]]+BBDD3D[[#This Row],[ID Servicio]]+1)+BBDD3D[[#This Row],[Dia medicion]]</f>
        <v>2777</v>
      </c>
      <c r="I288">
        <f>IFERROR(VLOOKUP(BBDD3D[[#This Row],[ID DSH]],'2SCC'!$AI$6:$AJ$1000,2,FALSE),0)</f>
        <v>3</v>
      </c>
      <c r="J288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2</v>
      </c>
      <c r="K288">
        <f>IFERROR(VLOOKUP(BBDD3D[[#This Row],[ID DSH]],'2TER'!$AQ$5:$AR$1000,2,FALSE),0)</f>
        <v>2</v>
      </c>
      <c r="L288" s="22">
        <f>IF(BBDD3D[[#This Row],[Frecuencia]]&gt;0,BBDD3D[[#This Row],[Frecuencia]]/BBDD3D[[#This Row],[Muestra]],0)</f>
        <v>1.5</v>
      </c>
      <c r="M288" t="s">
        <v>44</v>
      </c>
      <c r="N288" t="s">
        <v>61</v>
      </c>
    </row>
    <row r="289" spans="1:14" x14ac:dyDescent="0.25">
      <c r="A289">
        <f>0.5*(BBDD3D[[#This Row],[ID DS]]+BBDD3D[[#This Row],[Hora]])*(BBDD3D[[#This Row],[ID DS]]+BBDD3D[[#This Row],[Hora]]+1)+BBDD3D[[#This Row],[Hora]]</f>
        <v>773162</v>
      </c>
      <c r="B289">
        <v>2</v>
      </c>
      <c r="C289" t="s">
        <v>373</v>
      </c>
      <c r="D289" s="15" t="s">
        <v>266</v>
      </c>
      <c r="E289" t="s">
        <v>95</v>
      </c>
      <c r="F289">
        <v>47</v>
      </c>
      <c r="G289">
        <v>16</v>
      </c>
      <c r="H289">
        <f>0.5*(BBDD3D[[#This Row],[Dia medicion]]+BBDD3D[[#This Row],[ID Servicio]])*(BBDD3D[[#This Row],[Dia medicion]]+BBDD3D[[#This Row],[ID Servicio]]+1)+BBDD3D[[#This Row],[Dia medicion]]</f>
        <v>1227</v>
      </c>
      <c r="I289">
        <f>IFERROR(VLOOKUP(BBDD3D[[#This Row],[ID DSH]],'2SCC'!$AI$6:$AJ$1000,2,FALSE),0)</f>
        <v>6</v>
      </c>
      <c r="J289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2</v>
      </c>
      <c r="K289">
        <f>IFERROR(VLOOKUP(BBDD3D[[#This Row],[ID DSH]],'2TER'!$AQ$5:$AR$1000,2,FALSE),0)</f>
        <v>3</v>
      </c>
      <c r="L289" s="22">
        <f>IF(BBDD3D[[#This Row],[Frecuencia]]&gt;0,BBDD3D[[#This Row],[Frecuencia]]/BBDD3D[[#This Row],[Muestra]],0)</f>
        <v>2</v>
      </c>
      <c r="M289" t="s">
        <v>11</v>
      </c>
      <c r="N289" t="s">
        <v>13</v>
      </c>
    </row>
    <row r="290" spans="1:14" x14ac:dyDescent="0.25">
      <c r="A290">
        <f>0.5*(BBDD3D[[#This Row],[ID DS]]+BBDD3D[[#This Row],[Hora]])*(BBDD3D[[#This Row],[ID DS]]+BBDD3D[[#This Row],[Hora]]+1)+BBDD3D[[#This Row],[Hora]]</f>
        <v>836587</v>
      </c>
      <c r="B290">
        <v>2</v>
      </c>
      <c r="C290" t="s">
        <v>373</v>
      </c>
      <c r="D290" s="15" t="s">
        <v>266</v>
      </c>
      <c r="E290" t="s">
        <v>98</v>
      </c>
      <c r="F290">
        <v>48</v>
      </c>
      <c r="G290">
        <v>16</v>
      </c>
      <c r="H290">
        <f>0.5*(BBDD3D[[#This Row],[Dia medicion]]+BBDD3D[[#This Row],[ID Servicio]])*(BBDD3D[[#This Row],[Dia medicion]]+BBDD3D[[#This Row],[ID Servicio]]+1)+BBDD3D[[#This Row],[Dia medicion]]</f>
        <v>1277</v>
      </c>
      <c r="I290">
        <f>IFERROR(VLOOKUP(BBDD3D[[#This Row],[ID DSH]],'2SCC'!$AI$6:$AJ$1000,2,FALSE),0)</f>
        <v>6</v>
      </c>
      <c r="J290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2</v>
      </c>
      <c r="K290">
        <f>IFERROR(VLOOKUP(BBDD3D[[#This Row],[ID DSH]],'2TER'!$AQ$5:$AR$1000,2,FALSE),0)</f>
        <v>2</v>
      </c>
      <c r="L290" s="22">
        <f>IF(BBDD3D[[#This Row],[Frecuencia]]&gt;0,BBDD3D[[#This Row],[Frecuencia]]/BBDD3D[[#This Row],[Muestra]],0)</f>
        <v>3</v>
      </c>
      <c r="M290" t="s">
        <v>11</v>
      </c>
      <c r="N290" t="s">
        <v>17</v>
      </c>
    </row>
    <row r="291" spans="1:14" x14ac:dyDescent="0.25">
      <c r="A291">
        <f>0.5*(BBDD3D[[#This Row],[ID DS]]+BBDD3D[[#This Row],[Hora]])*(BBDD3D[[#This Row],[ID DS]]+BBDD3D[[#This Row],[Hora]]+1)+BBDD3D[[#This Row],[Hora]]</f>
        <v>903856</v>
      </c>
      <c r="B291">
        <v>2</v>
      </c>
      <c r="C291" t="s">
        <v>373</v>
      </c>
      <c r="D291" s="15" t="s">
        <v>312</v>
      </c>
      <c r="E291" t="s">
        <v>95</v>
      </c>
      <c r="F291">
        <v>49</v>
      </c>
      <c r="G291">
        <v>16</v>
      </c>
      <c r="H291">
        <f>0.5*(BBDD3D[[#This Row],[Dia medicion]]+BBDD3D[[#This Row],[ID Servicio]])*(BBDD3D[[#This Row],[Dia medicion]]+BBDD3D[[#This Row],[ID Servicio]]+1)+BBDD3D[[#This Row],[Dia medicion]]</f>
        <v>1328</v>
      </c>
      <c r="I291">
        <f>IFERROR(VLOOKUP(BBDD3D[[#This Row],[ID DSH]],'2SCC'!$AI$6:$AJ$1000,2,FALSE),0)</f>
        <v>0</v>
      </c>
      <c r="J291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0</v>
      </c>
      <c r="K291">
        <f>IFERROR(VLOOKUP(BBDD3D[[#This Row],[ID DSH]],'2TER'!$AQ$5:$AR$1000,2,FALSE),0)</f>
        <v>0</v>
      </c>
      <c r="L291" s="22">
        <f>IF(BBDD3D[[#This Row],[Frecuencia]]&gt;0,BBDD3D[[#This Row],[Frecuencia]]/BBDD3D[[#This Row],[Muestra]],0)</f>
        <v>0</v>
      </c>
      <c r="M291" t="s">
        <v>11</v>
      </c>
      <c r="N291" t="s">
        <v>19</v>
      </c>
    </row>
    <row r="292" spans="1:14" x14ac:dyDescent="0.25">
      <c r="A292">
        <f>0.5*(BBDD3D[[#This Row],[ID DS]]+BBDD3D[[#This Row],[Hora]])*(BBDD3D[[#This Row],[ID DS]]+BBDD3D[[#This Row],[Hora]]+1)+BBDD3D[[#This Row],[Hora]]</f>
        <v>975122</v>
      </c>
      <c r="B292">
        <v>2</v>
      </c>
      <c r="C292" t="s">
        <v>373</v>
      </c>
      <c r="D292" s="15" t="s">
        <v>311</v>
      </c>
      <c r="E292" t="s">
        <v>98</v>
      </c>
      <c r="F292">
        <v>50</v>
      </c>
      <c r="G292">
        <v>16</v>
      </c>
      <c r="H292">
        <f>0.5*(BBDD3D[[#This Row],[Dia medicion]]+BBDD3D[[#This Row],[ID Servicio]])*(BBDD3D[[#This Row],[Dia medicion]]+BBDD3D[[#This Row],[ID Servicio]]+1)+BBDD3D[[#This Row],[Dia medicion]]</f>
        <v>1380</v>
      </c>
      <c r="I292">
        <f>IFERROR(VLOOKUP(BBDD3D[[#This Row],[ID DSH]],'2SCC'!$AI$6:$AJ$1000,2,FALSE),0)</f>
        <v>0</v>
      </c>
      <c r="J292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0</v>
      </c>
      <c r="K292">
        <f>IFERROR(VLOOKUP(BBDD3D[[#This Row],[ID DSH]],'2TER'!$AQ$5:$AR$1000,2,FALSE),0)</f>
        <v>0</v>
      </c>
      <c r="L292" s="22">
        <f>IF(BBDD3D[[#This Row],[Frecuencia]]&gt;0,BBDD3D[[#This Row],[Frecuencia]]/BBDD3D[[#This Row],[Muestra]],0)</f>
        <v>0</v>
      </c>
      <c r="M292" t="s">
        <v>11</v>
      </c>
      <c r="N292" t="s">
        <v>21</v>
      </c>
    </row>
    <row r="293" spans="1:14" x14ac:dyDescent="0.25">
      <c r="A293">
        <f>0.5*(BBDD3D[[#This Row],[ID DS]]+BBDD3D[[#This Row],[Hora]])*(BBDD3D[[#This Row],[ID DS]]+BBDD3D[[#This Row],[Hora]]+1)+BBDD3D[[#This Row],[Hora]]</f>
        <v>1050541</v>
      </c>
      <c r="B293">
        <v>2</v>
      </c>
      <c r="C293" t="s">
        <v>373</v>
      </c>
      <c r="D293" s="15" t="s">
        <v>233</v>
      </c>
      <c r="E293" t="s">
        <v>95</v>
      </c>
      <c r="F293">
        <v>51</v>
      </c>
      <c r="G293">
        <v>16</v>
      </c>
      <c r="H293">
        <f>0.5*(BBDD3D[[#This Row],[Dia medicion]]+BBDD3D[[#This Row],[ID Servicio]])*(BBDD3D[[#This Row],[Dia medicion]]+BBDD3D[[#This Row],[ID Servicio]]+1)+BBDD3D[[#This Row],[Dia medicion]]</f>
        <v>1433</v>
      </c>
      <c r="I293">
        <f>IFERROR(VLOOKUP(BBDD3D[[#This Row],[ID DSH]],'2SCC'!$AI$6:$AJ$1000,2,FALSE),0)</f>
        <v>4</v>
      </c>
      <c r="J293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2</v>
      </c>
      <c r="K293">
        <f>IFERROR(VLOOKUP(BBDD3D[[#This Row],[ID DSH]],'2TER'!$AQ$5:$AR$1000,2,FALSE),0)</f>
        <v>2</v>
      </c>
      <c r="L293" s="22">
        <f>IF(BBDD3D[[#This Row],[Frecuencia]]&gt;0,BBDD3D[[#This Row],[Frecuencia]]/BBDD3D[[#This Row],[Muestra]],0)</f>
        <v>2</v>
      </c>
      <c r="M293" t="s">
        <v>11</v>
      </c>
      <c r="N293" t="s">
        <v>13</v>
      </c>
    </row>
    <row r="294" spans="1:14" x14ac:dyDescent="0.25">
      <c r="A294">
        <f>0.5*(BBDD3D[[#This Row],[ID DS]]+BBDD3D[[#This Row],[Hora]])*(BBDD3D[[#This Row],[ID DS]]+BBDD3D[[#This Row],[Hora]]+1)+BBDD3D[[#This Row],[Hora]]</f>
        <v>1130272</v>
      </c>
      <c r="B294">
        <v>2</v>
      </c>
      <c r="C294" t="s">
        <v>373</v>
      </c>
      <c r="D294" s="15" t="s">
        <v>233</v>
      </c>
      <c r="E294" t="s">
        <v>98</v>
      </c>
      <c r="F294">
        <v>52</v>
      </c>
      <c r="G294">
        <v>16</v>
      </c>
      <c r="H294">
        <f>0.5*(BBDD3D[[#This Row],[Dia medicion]]+BBDD3D[[#This Row],[ID Servicio]])*(BBDD3D[[#This Row],[Dia medicion]]+BBDD3D[[#This Row],[ID Servicio]]+1)+BBDD3D[[#This Row],[Dia medicion]]</f>
        <v>1487</v>
      </c>
      <c r="I294">
        <f>IFERROR(VLOOKUP(BBDD3D[[#This Row],[ID DSH]],'2SCC'!$AI$6:$AJ$1000,2,FALSE),0)</f>
        <v>6</v>
      </c>
      <c r="J294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2</v>
      </c>
      <c r="K294">
        <f>IFERROR(VLOOKUP(BBDD3D[[#This Row],[ID DSH]],'2TER'!$AQ$5:$AR$1000,2,FALSE),0)</f>
        <v>3</v>
      </c>
      <c r="L294" s="22">
        <f>IF(BBDD3D[[#This Row],[Frecuencia]]&gt;0,BBDD3D[[#This Row],[Frecuencia]]/BBDD3D[[#This Row],[Muestra]],0)</f>
        <v>2</v>
      </c>
      <c r="M294" t="s">
        <v>11</v>
      </c>
      <c r="N294" t="s">
        <v>25</v>
      </c>
    </row>
    <row r="295" spans="1:14" x14ac:dyDescent="0.25">
      <c r="A295">
        <f>0.5*(BBDD3D[[#This Row],[ID DS]]+BBDD3D[[#This Row],[Hora]])*(BBDD3D[[#This Row],[ID DS]]+BBDD3D[[#This Row],[Hora]]+1)+BBDD3D[[#This Row],[Hora]]</f>
        <v>1214477</v>
      </c>
      <c r="B295">
        <v>2</v>
      </c>
      <c r="C295" t="s">
        <v>373</v>
      </c>
      <c r="D295" s="15" t="s">
        <v>255</v>
      </c>
      <c r="E295" t="s">
        <v>95</v>
      </c>
      <c r="F295">
        <v>53</v>
      </c>
      <c r="G295">
        <v>16</v>
      </c>
      <c r="H295">
        <f>0.5*(BBDD3D[[#This Row],[Dia medicion]]+BBDD3D[[#This Row],[ID Servicio]])*(BBDD3D[[#This Row],[Dia medicion]]+BBDD3D[[#This Row],[ID Servicio]]+1)+BBDD3D[[#This Row],[Dia medicion]]</f>
        <v>1542</v>
      </c>
      <c r="I295">
        <f>IFERROR(VLOOKUP(BBDD3D[[#This Row],[ID DSH]],'2SCC'!$AI$6:$AJ$1000,2,FALSE),0)</f>
        <v>5</v>
      </c>
      <c r="J295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2</v>
      </c>
      <c r="K295">
        <f>IFERROR(VLOOKUP(BBDD3D[[#This Row],[ID DSH]],'2TER'!$AQ$5:$AR$1000,2,FALSE),0)</f>
        <v>2</v>
      </c>
      <c r="L295" s="22">
        <f>IF(BBDD3D[[#This Row],[Frecuencia]]&gt;0,BBDD3D[[#This Row],[Frecuencia]]/BBDD3D[[#This Row],[Muestra]],0)</f>
        <v>2.5</v>
      </c>
      <c r="M295" t="s">
        <v>11</v>
      </c>
      <c r="N295" t="s">
        <v>13</v>
      </c>
    </row>
    <row r="296" spans="1:14" x14ac:dyDescent="0.25">
      <c r="A296">
        <f>0.5*(BBDD3D[[#This Row],[ID DS]]+BBDD3D[[#This Row],[Hora]])*(BBDD3D[[#This Row],[ID DS]]+BBDD3D[[#This Row],[Hora]]+1)+BBDD3D[[#This Row],[Hora]]</f>
        <v>1303321</v>
      </c>
      <c r="B296">
        <v>2</v>
      </c>
      <c r="C296" t="s">
        <v>373</v>
      </c>
      <c r="D296" s="15" t="s">
        <v>255</v>
      </c>
      <c r="E296" t="s">
        <v>98</v>
      </c>
      <c r="F296">
        <v>54</v>
      </c>
      <c r="G296">
        <v>16</v>
      </c>
      <c r="H296">
        <f>0.5*(BBDD3D[[#This Row],[Dia medicion]]+BBDD3D[[#This Row],[ID Servicio]])*(BBDD3D[[#This Row],[Dia medicion]]+BBDD3D[[#This Row],[ID Servicio]]+1)+BBDD3D[[#This Row],[Dia medicion]]</f>
        <v>1598</v>
      </c>
      <c r="I296">
        <f>IFERROR(VLOOKUP(BBDD3D[[#This Row],[ID DSH]],'2SCC'!$AI$6:$AJ$1000,2,FALSE),0)</f>
        <v>5</v>
      </c>
      <c r="J296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2</v>
      </c>
      <c r="K296">
        <f>IFERROR(VLOOKUP(BBDD3D[[#This Row],[ID DSH]],'2TER'!$AQ$5:$AR$1000,2,FALSE),0)</f>
        <v>2</v>
      </c>
      <c r="L296" s="22">
        <f>IF(BBDD3D[[#This Row],[Frecuencia]]&gt;0,BBDD3D[[#This Row],[Frecuencia]]/BBDD3D[[#This Row],[Muestra]],0)</f>
        <v>2.5</v>
      </c>
      <c r="M296" t="s">
        <v>11</v>
      </c>
      <c r="N296" t="s">
        <v>29</v>
      </c>
    </row>
    <row r="297" spans="1:14" x14ac:dyDescent="0.25">
      <c r="A297">
        <f>0.5*(BBDD3D[[#This Row],[ID DS]]+BBDD3D[[#This Row],[Hora]])*(BBDD3D[[#This Row],[ID DS]]+BBDD3D[[#This Row],[Hora]]+1)+BBDD3D[[#This Row],[Hora]]</f>
        <v>1396972</v>
      </c>
      <c r="B297">
        <v>2</v>
      </c>
      <c r="C297" t="s">
        <v>373</v>
      </c>
      <c r="D297" s="15" t="s">
        <v>307</v>
      </c>
      <c r="E297" t="s">
        <v>95</v>
      </c>
      <c r="F297">
        <v>55</v>
      </c>
      <c r="G297">
        <v>16</v>
      </c>
      <c r="H297">
        <f>0.5*(BBDD3D[[#This Row],[Dia medicion]]+BBDD3D[[#This Row],[ID Servicio]])*(BBDD3D[[#This Row],[Dia medicion]]+BBDD3D[[#This Row],[ID Servicio]]+1)+BBDD3D[[#This Row],[Dia medicion]]</f>
        <v>1655</v>
      </c>
      <c r="I297">
        <f>IFERROR(VLOOKUP(BBDD3D[[#This Row],[ID DSH]],'2SCC'!$AI$6:$AJ$1000,2,FALSE),0)</f>
        <v>0</v>
      </c>
      <c r="J297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0</v>
      </c>
      <c r="K297">
        <f>IFERROR(VLOOKUP(BBDD3D[[#This Row],[ID DSH]],'2TER'!$AQ$5:$AR$1000,2,FALSE),0)</f>
        <v>0</v>
      </c>
      <c r="L297" s="22">
        <f>IF(BBDD3D[[#This Row],[Frecuencia]]&gt;0,BBDD3D[[#This Row],[Frecuencia]]/BBDD3D[[#This Row],[Muestra]],0)</f>
        <v>0</v>
      </c>
      <c r="M297" t="s">
        <v>11</v>
      </c>
      <c r="N297" t="s">
        <v>19</v>
      </c>
    </row>
    <row r="298" spans="1:14" x14ac:dyDescent="0.25">
      <c r="A298">
        <f>0.5*(BBDD3D[[#This Row],[ID DS]]+BBDD3D[[#This Row],[Hora]])*(BBDD3D[[#This Row],[ID DS]]+BBDD3D[[#This Row],[Hora]]+1)+BBDD3D[[#This Row],[Hora]]</f>
        <v>1495601</v>
      </c>
      <c r="B298">
        <v>2</v>
      </c>
      <c r="C298" t="s">
        <v>373</v>
      </c>
      <c r="D298" s="15" t="s">
        <v>304</v>
      </c>
      <c r="E298" t="s">
        <v>98</v>
      </c>
      <c r="F298">
        <v>56</v>
      </c>
      <c r="G298">
        <v>16</v>
      </c>
      <c r="H298">
        <f>0.5*(BBDD3D[[#This Row],[Dia medicion]]+BBDD3D[[#This Row],[ID Servicio]])*(BBDD3D[[#This Row],[Dia medicion]]+BBDD3D[[#This Row],[ID Servicio]]+1)+BBDD3D[[#This Row],[Dia medicion]]</f>
        <v>1713</v>
      </c>
      <c r="I298">
        <f>IFERROR(VLOOKUP(BBDD3D[[#This Row],[ID DSH]],'2SCC'!$AI$6:$AJ$1000,2,FALSE),0)</f>
        <v>0</v>
      </c>
      <c r="J298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0</v>
      </c>
      <c r="K298">
        <f>IFERROR(VLOOKUP(BBDD3D[[#This Row],[ID DSH]],'2TER'!$AQ$5:$AR$1000,2,FALSE),0)</f>
        <v>0</v>
      </c>
      <c r="L298" s="22">
        <f>IF(BBDD3D[[#This Row],[Frecuencia]]&gt;0,BBDD3D[[#This Row],[Frecuencia]]/BBDD3D[[#This Row],[Muestra]],0)</f>
        <v>0</v>
      </c>
      <c r="M298" t="s">
        <v>11</v>
      </c>
      <c r="N298" t="s">
        <v>21</v>
      </c>
    </row>
    <row r="299" spans="1:14" x14ac:dyDescent="0.25">
      <c r="A299">
        <f>0.5*(BBDD3D[[#This Row],[ID DS]]+BBDD3D[[#This Row],[Hora]])*(BBDD3D[[#This Row],[ID DS]]+BBDD3D[[#This Row],[Hora]]+1)+BBDD3D[[#This Row],[Hora]]</f>
        <v>1599382</v>
      </c>
      <c r="B299">
        <v>2</v>
      </c>
      <c r="C299" t="s">
        <v>373</v>
      </c>
      <c r="D299" s="15" t="s">
        <v>247</v>
      </c>
      <c r="E299" t="s">
        <v>95</v>
      </c>
      <c r="F299">
        <v>57</v>
      </c>
      <c r="G299">
        <v>16</v>
      </c>
      <c r="H299">
        <f>0.5*(BBDD3D[[#This Row],[Dia medicion]]+BBDD3D[[#This Row],[ID Servicio]])*(BBDD3D[[#This Row],[Dia medicion]]+BBDD3D[[#This Row],[ID Servicio]]+1)+BBDD3D[[#This Row],[Dia medicion]]</f>
        <v>1772</v>
      </c>
      <c r="I299">
        <f>IFERROR(VLOOKUP(BBDD3D[[#This Row],[ID DSH]],'2SCC'!$AI$6:$AJ$1000,2,FALSE),0)</f>
        <v>4</v>
      </c>
      <c r="J299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2</v>
      </c>
      <c r="K299">
        <f>IFERROR(VLOOKUP(BBDD3D[[#This Row],[ID DSH]],'2TER'!$AQ$5:$AR$1000,2,FALSE),0)</f>
        <v>2</v>
      </c>
      <c r="L299" s="22">
        <f>IF(BBDD3D[[#This Row],[Frecuencia]]&gt;0,BBDD3D[[#This Row],[Frecuencia]]/BBDD3D[[#This Row],[Muestra]],0)</f>
        <v>2</v>
      </c>
      <c r="M299" t="s">
        <v>11</v>
      </c>
      <c r="N299" t="s">
        <v>13</v>
      </c>
    </row>
    <row r="300" spans="1:14" x14ac:dyDescent="0.25">
      <c r="A300">
        <f>0.5*(BBDD3D[[#This Row],[ID DS]]+BBDD3D[[#This Row],[Hora]])*(BBDD3D[[#This Row],[ID DS]]+BBDD3D[[#This Row],[Hora]]+1)+BBDD3D[[#This Row],[Hora]]</f>
        <v>1708492</v>
      </c>
      <c r="B300">
        <v>2</v>
      </c>
      <c r="C300" t="s">
        <v>373</v>
      </c>
      <c r="D300" s="15" t="s">
        <v>247</v>
      </c>
      <c r="E300" t="s">
        <v>98</v>
      </c>
      <c r="F300">
        <v>58</v>
      </c>
      <c r="G300">
        <v>16</v>
      </c>
      <c r="H300">
        <f>0.5*(BBDD3D[[#This Row],[Dia medicion]]+BBDD3D[[#This Row],[ID Servicio]])*(BBDD3D[[#This Row],[Dia medicion]]+BBDD3D[[#This Row],[ID Servicio]]+1)+BBDD3D[[#This Row],[Dia medicion]]</f>
        <v>1832</v>
      </c>
      <c r="I300">
        <f>IFERROR(VLOOKUP(BBDD3D[[#This Row],[ID DSH]],'2SCC'!$AI$6:$AJ$1000,2,FALSE),0)</f>
        <v>4</v>
      </c>
      <c r="J300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2</v>
      </c>
      <c r="K300">
        <f>IFERROR(VLOOKUP(BBDD3D[[#This Row],[ID DSH]],'2TER'!$AQ$5:$AR$1000,2,FALSE),0)</f>
        <v>2</v>
      </c>
      <c r="L300" s="22">
        <f>IF(BBDD3D[[#This Row],[Frecuencia]]&gt;0,BBDD3D[[#This Row],[Frecuencia]]/BBDD3D[[#This Row],[Muestra]],0)</f>
        <v>2</v>
      </c>
      <c r="M300" t="s">
        <v>11</v>
      </c>
      <c r="N300" t="s">
        <v>35</v>
      </c>
    </row>
    <row r="301" spans="1:14" x14ac:dyDescent="0.25">
      <c r="A301">
        <f>0.5*(BBDD3D[[#This Row],[ID DS]]+BBDD3D[[#This Row],[Hora]])*(BBDD3D[[#This Row],[ID DS]]+BBDD3D[[#This Row],[Hora]]+1)+BBDD3D[[#This Row],[Hora]]</f>
        <v>1823111</v>
      </c>
      <c r="B301">
        <v>2</v>
      </c>
      <c r="C301" t="s">
        <v>373</v>
      </c>
      <c r="D301" s="15" t="s">
        <v>235</v>
      </c>
      <c r="E301" t="s">
        <v>95</v>
      </c>
      <c r="F301">
        <v>59</v>
      </c>
      <c r="G301">
        <v>16</v>
      </c>
      <c r="H301">
        <f>0.5*(BBDD3D[[#This Row],[Dia medicion]]+BBDD3D[[#This Row],[ID Servicio]])*(BBDD3D[[#This Row],[Dia medicion]]+BBDD3D[[#This Row],[ID Servicio]]+1)+BBDD3D[[#This Row],[Dia medicion]]</f>
        <v>1893</v>
      </c>
      <c r="I301">
        <f>IFERROR(VLOOKUP(BBDD3D[[#This Row],[ID DSH]],'2SCC'!$AI$6:$AJ$1000,2,FALSE),0)</f>
        <v>5</v>
      </c>
      <c r="J301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2</v>
      </c>
      <c r="K301">
        <f>IFERROR(VLOOKUP(BBDD3D[[#This Row],[ID DSH]],'2TER'!$AQ$5:$AR$1000,2,FALSE),0)</f>
        <v>2</v>
      </c>
      <c r="L301" s="22">
        <f>IF(BBDD3D[[#This Row],[Frecuencia]]&gt;0,BBDD3D[[#This Row],[Frecuencia]]/BBDD3D[[#This Row],[Muestra]],0)</f>
        <v>2.5</v>
      </c>
      <c r="M301" t="s">
        <v>11</v>
      </c>
      <c r="N301" t="s">
        <v>13</v>
      </c>
    </row>
    <row r="302" spans="1:14" x14ac:dyDescent="0.25">
      <c r="A302">
        <f>0.5*(BBDD3D[[#This Row],[ID DS]]+BBDD3D[[#This Row],[Hora]])*(BBDD3D[[#This Row],[ID DS]]+BBDD3D[[#This Row],[Hora]]+1)+BBDD3D[[#This Row],[Hora]]</f>
        <v>1943422</v>
      </c>
      <c r="B302">
        <v>2</v>
      </c>
      <c r="C302" t="s">
        <v>373</v>
      </c>
      <c r="D302" s="15" t="s">
        <v>235</v>
      </c>
      <c r="E302" t="s">
        <v>98</v>
      </c>
      <c r="F302">
        <v>60</v>
      </c>
      <c r="G302">
        <v>16</v>
      </c>
      <c r="H302">
        <f>0.5*(BBDD3D[[#This Row],[Dia medicion]]+BBDD3D[[#This Row],[ID Servicio]])*(BBDD3D[[#This Row],[Dia medicion]]+BBDD3D[[#This Row],[ID Servicio]]+1)+BBDD3D[[#This Row],[Dia medicion]]</f>
        <v>1955</v>
      </c>
      <c r="I302">
        <f>IFERROR(VLOOKUP(BBDD3D[[#This Row],[ID DSH]],'2SCC'!$AI$6:$AJ$1000,2,FALSE),0)</f>
        <v>5</v>
      </c>
      <c r="J302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2</v>
      </c>
      <c r="K302">
        <f>IFERROR(VLOOKUP(BBDD3D[[#This Row],[ID DSH]],'2TER'!$AQ$5:$AR$1000,2,FALSE),0)</f>
        <v>2</v>
      </c>
      <c r="L302" s="22">
        <f>IF(BBDD3D[[#This Row],[Frecuencia]]&gt;0,BBDD3D[[#This Row],[Frecuencia]]/BBDD3D[[#This Row],[Muestra]],0)</f>
        <v>2.5</v>
      </c>
      <c r="M302" t="s">
        <v>11</v>
      </c>
      <c r="N302" t="s">
        <v>39</v>
      </c>
    </row>
    <row r="303" spans="1:14" x14ac:dyDescent="0.25">
      <c r="A303">
        <f>0.5*(BBDD3D[[#This Row],[ID DS]]+BBDD3D[[#This Row],[Hora]])*(BBDD3D[[#This Row],[ID DS]]+BBDD3D[[#This Row],[Hora]]+1)+BBDD3D[[#This Row],[Hora]]</f>
        <v>2069611</v>
      </c>
      <c r="B303">
        <v>2</v>
      </c>
      <c r="C303" t="s">
        <v>373</v>
      </c>
      <c r="D303" s="15" t="s">
        <v>300</v>
      </c>
      <c r="E303" t="s">
        <v>95</v>
      </c>
      <c r="F303">
        <v>61</v>
      </c>
      <c r="G303">
        <v>16</v>
      </c>
      <c r="H303">
        <f>0.5*(BBDD3D[[#This Row],[Dia medicion]]+BBDD3D[[#This Row],[ID Servicio]])*(BBDD3D[[#This Row],[Dia medicion]]+BBDD3D[[#This Row],[ID Servicio]]+1)+BBDD3D[[#This Row],[Dia medicion]]</f>
        <v>2018</v>
      </c>
      <c r="I303">
        <f>IFERROR(VLOOKUP(BBDD3D[[#This Row],[ID DSH]],'2SCC'!$AI$6:$AJ$1000,2,FALSE),0)</f>
        <v>0</v>
      </c>
      <c r="J303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0</v>
      </c>
      <c r="K303">
        <f>IFERROR(VLOOKUP(BBDD3D[[#This Row],[ID DSH]],'2TER'!$AQ$5:$AR$1000,2,FALSE),0)</f>
        <v>0</v>
      </c>
      <c r="L303" s="22">
        <f>IF(BBDD3D[[#This Row],[Frecuencia]]&gt;0,BBDD3D[[#This Row],[Frecuencia]]/BBDD3D[[#This Row],[Muestra]],0)</f>
        <v>0</v>
      </c>
      <c r="M303" t="s">
        <v>11</v>
      </c>
      <c r="N303" t="s">
        <v>41</v>
      </c>
    </row>
    <row r="304" spans="1:14" x14ac:dyDescent="0.25">
      <c r="A304">
        <f>0.5*(BBDD3D[[#This Row],[ID DS]]+BBDD3D[[#This Row],[Hora]])*(BBDD3D[[#This Row],[ID DS]]+BBDD3D[[#This Row],[Hora]]+1)+BBDD3D[[#This Row],[Hora]]</f>
        <v>2201867</v>
      </c>
      <c r="B304">
        <v>2</v>
      </c>
      <c r="C304" t="s">
        <v>373</v>
      </c>
      <c r="D304" s="15" t="s">
        <v>298</v>
      </c>
      <c r="E304" t="s">
        <v>98</v>
      </c>
      <c r="F304">
        <v>62</v>
      </c>
      <c r="G304">
        <v>16</v>
      </c>
      <c r="H304">
        <f>0.5*(BBDD3D[[#This Row],[Dia medicion]]+BBDD3D[[#This Row],[ID Servicio]])*(BBDD3D[[#This Row],[Dia medicion]]+BBDD3D[[#This Row],[ID Servicio]]+1)+BBDD3D[[#This Row],[Dia medicion]]</f>
        <v>2082</v>
      </c>
      <c r="I304">
        <f>IFERROR(VLOOKUP(BBDD3D[[#This Row],[ID DSH]],'2SCC'!$AI$6:$AJ$1000,2,FALSE),0)</f>
        <v>0</v>
      </c>
      <c r="J304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0</v>
      </c>
      <c r="K304">
        <f>IFERROR(VLOOKUP(BBDD3D[[#This Row],[ID DSH]],'2TER'!$AQ$5:$AR$1000,2,FALSE),0)</f>
        <v>0</v>
      </c>
      <c r="L304" s="22">
        <f>IF(BBDD3D[[#This Row],[Frecuencia]]&gt;0,BBDD3D[[#This Row],[Frecuencia]]/BBDD3D[[#This Row],[Muestra]],0)</f>
        <v>0</v>
      </c>
      <c r="M304" t="s">
        <v>11</v>
      </c>
      <c r="N304" t="s">
        <v>43</v>
      </c>
    </row>
    <row r="305" spans="1:14" x14ac:dyDescent="0.25">
      <c r="A305">
        <f>0.5*(BBDD3D[[#This Row],[ID DS]]+BBDD3D[[#This Row],[Hora]])*(BBDD3D[[#This Row],[ID DS]]+BBDD3D[[#This Row],[Hora]]+1)+BBDD3D[[#This Row],[Hora]]</f>
        <v>2340382</v>
      </c>
      <c r="B305">
        <v>2</v>
      </c>
      <c r="C305" t="s">
        <v>373</v>
      </c>
      <c r="D305" s="15" t="s">
        <v>291</v>
      </c>
      <c r="E305" t="s">
        <v>95</v>
      </c>
      <c r="F305">
        <v>63</v>
      </c>
      <c r="G305">
        <v>16</v>
      </c>
      <c r="H305">
        <f>0.5*(BBDD3D[[#This Row],[Dia medicion]]+BBDD3D[[#This Row],[ID Servicio]])*(BBDD3D[[#This Row],[Dia medicion]]+BBDD3D[[#This Row],[ID Servicio]]+1)+BBDD3D[[#This Row],[Dia medicion]]</f>
        <v>2147</v>
      </c>
      <c r="I305">
        <f>IFERROR(VLOOKUP(BBDD3D[[#This Row],[ID DSH]],'2SCC'!$AI$6:$AJ$1000,2,FALSE),0)</f>
        <v>3</v>
      </c>
      <c r="J305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2</v>
      </c>
      <c r="K305">
        <f>IFERROR(VLOOKUP(BBDD3D[[#This Row],[ID DSH]],'2TER'!$AQ$5:$AR$1000,2,FALSE),0)</f>
        <v>2</v>
      </c>
      <c r="L305" s="22">
        <f>IF(BBDD3D[[#This Row],[Frecuencia]]&gt;0,BBDD3D[[#This Row],[Frecuencia]]/BBDD3D[[#This Row],[Muestra]],0)</f>
        <v>1.5</v>
      </c>
      <c r="M305" t="s">
        <v>44</v>
      </c>
      <c r="N305" t="s">
        <v>46</v>
      </c>
    </row>
    <row r="306" spans="1:14" x14ac:dyDescent="0.25">
      <c r="A306">
        <f>0.5*(BBDD3D[[#This Row],[ID DS]]+BBDD3D[[#This Row],[Hora]])*(BBDD3D[[#This Row],[ID DS]]+BBDD3D[[#This Row],[Hora]]+1)+BBDD3D[[#This Row],[Hora]]</f>
        <v>2485351</v>
      </c>
      <c r="B306">
        <v>2</v>
      </c>
      <c r="C306" t="s">
        <v>373</v>
      </c>
      <c r="D306" s="15" t="s">
        <v>291</v>
      </c>
      <c r="E306" t="s">
        <v>98</v>
      </c>
      <c r="F306">
        <v>64</v>
      </c>
      <c r="G306">
        <v>16</v>
      </c>
      <c r="H306">
        <f>0.5*(BBDD3D[[#This Row],[Dia medicion]]+BBDD3D[[#This Row],[ID Servicio]])*(BBDD3D[[#This Row],[Dia medicion]]+BBDD3D[[#This Row],[ID Servicio]]+1)+BBDD3D[[#This Row],[Dia medicion]]</f>
        <v>2213</v>
      </c>
      <c r="I306">
        <f>IFERROR(VLOOKUP(BBDD3D[[#This Row],[ID DSH]],'2SCC'!$AI$6:$AJ$1000,2,FALSE),0)</f>
        <v>3</v>
      </c>
      <c r="J306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2</v>
      </c>
      <c r="K306">
        <f>IFERROR(VLOOKUP(BBDD3D[[#This Row],[ID DSH]],'2TER'!$AQ$5:$AR$1000,2,FALSE),0)</f>
        <v>2</v>
      </c>
      <c r="L306" s="22">
        <f>IF(BBDD3D[[#This Row],[Frecuencia]]&gt;0,BBDD3D[[#This Row],[Frecuencia]]/BBDD3D[[#This Row],[Muestra]],0)</f>
        <v>1.5</v>
      </c>
      <c r="M306" t="s">
        <v>44</v>
      </c>
      <c r="N306" t="s">
        <v>47</v>
      </c>
    </row>
    <row r="307" spans="1:14" x14ac:dyDescent="0.25">
      <c r="A307">
        <f>0.5*(BBDD3D[[#This Row],[ID DS]]+BBDD3D[[#This Row],[Hora]])*(BBDD3D[[#This Row],[ID DS]]+BBDD3D[[#This Row],[Hora]]+1)+BBDD3D[[#This Row],[Hora]]</f>
        <v>2636972</v>
      </c>
      <c r="B307">
        <v>2</v>
      </c>
      <c r="C307" t="s">
        <v>373</v>
      </c>
      <c r="D307" s="15" t="s">
        <v>125</v>
      </c>
      <c r="E307" t="s">
        <v>95</v>
      </c>
      <c r="F307">
        <v>65</v>
      </c>
      <c r="G307">
        <v>16</v>
      </c>
      <c r="H307">
        <f>0.5*(BBDD3D[[#This Row],[Dia medicion]]+BBDD3D[[#This Row],[ID Servicio]])*(BBDD3D[[#This Row],[Dia medicion]]+BBDD3D[[#This Row],[ID Servicio]]+1)+BBDD3D[[#This Row],[Dia medicion]]</f>
        <v>2280</v>
      </c>
      <c r="I307">
        <f>IFERROR(VLOOKUP(BBDD3D[[#This Row],[ID DSH]],'2SCC'!$AI$6:$AJ$1000,2,FALSE),0)</f>
        <v>3</v>
      </c>
      <c r="J307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2</v>
      </c>
      <c r="K307">
        <f>IFERROR(VLOOKUP(BBDD3D[[#This Row],[ID DSH]],'2TER'!$AQ$5:$AR$1000,2,FALSE),0)</f>
        <v>2</v>
      </c>
      <c r="L307" s="22">
        <f>IF(BBDD3D[[#This Row],[Frecuencia]]&gt;0,BBDD3D[[#This Row],[Frecuencia]]/BBDD3D[[#This Row],[Muestra]],0)</f>
        <v>1.5</v>
      </c>
      <c r="M307" t="s">
        <v>44</v>
      </c>
      <c r="N307" t="s">
        <v>46</v>
      </c>
    </row>
    <row r="308" spans="1:14" x14ac:dyDescent="0.25">
      <c r="A308">
        <f>0.5*(BBDD3D[[#This Row],[ID DS]]+BBDD3D[[#This Row],[Hora]])*(BBDD3D[[#This Row],[ID DS]]+BBDD3D[[#This Row],[Hora]]+1)+BBDD3D[[#This Row],[Hora]]</f>
        <v>2795446</v>
      </c>
      <c r="B308">
        <v>2</v>
      </c>
      <c r="C308" t="s">
        <v>373</v>
      </c>
      <c r="D308" s="15" t="s">
        <v>125</v>
      </c>
      <c r="E308" t="s">
        <v>98</v>
      </c>
      <c r="F308">
        <v>66</v>
      </c>
      <c r="G308">
        <v>16</v>
      </c>
      <c r="H308">
        <f>0.5*(BBDD3D[[#This Row],[Dia medicion]]+BBDD3D[[#This Row],[ID Servicio]])*(BBDD3D[[#This Row],[Dia medicion]]+BBDD3D[[#This Row],[ID Servicio]]+1)+BBDD3D[[#This Row],[Dia medicion]]</f>
        <v>2348</v>
      </c>
      <c r="I308">
        <f>IFERROR(VLOOKUP(BBDD3D[[#This Row],[ID DSH]],'2SCC'!$AI$6:$AJ$1000,2,FALSE),0)</f>
        <v>3</v>
      </c>
      <c r="J308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2</v>
      </c>
      <c r="K308">
        <f>IFERROR(VLOOKUP(BBDD3D[[#This Row],[ID DSH]],'2TER'!$AQ$5:$AR$1000,2,FALSE),0)</f>
        <v>2</v>
      </c>
      <c r="L308" s="22">
        <f>IF(BBDD3D[[#This Row],[Frecuencia]]&gt;0,BBDD3D[[#This Row],[Frecuencia]]/BBDD3D[[#This Row],[Muestra]],0)</f>
        <v>1.5</v>
      </c>
      <c r="M308" t="s">
        <v>44</v>
      </c>
      <c r="N308" t="s">
        <v>50</v>
      </c>
    </row>
    <row r="309" spans="1:14" x14ac:dyDescent="0.25">
      <c r="A309">
        <f>0.5*(BBDD3D[[#This Row],[ID DS]]+BBDD3D[[#This Row],[Hora]])*(BBDD3D[[#This Row],[ID DS]]+BBDD3D[[#This Row],[Hora]]+1)+BBDD3D[[#This Row],[Hora]]</f>
        <v>2960977</v>
      </c>
      <c r="B309">
        <v>2</v>
      </c>
      <c r="C309" t="s">
        <v>373</v>
      </c>
      <c r="D309" s="15" t="s">
        <v>286</v>
      </c>
      <c r="E309" t="s">
        <v>95</v>
      </c>
      <c r="F309">
        <v>67</v>
      </c>
      <c r="G309">
        <v>16</v>
      </c>
      <c r="H309">
        <f>0.5*(BBDD3D[[#This Row],[Dia medicion]]+BBDD3D[[#This Row],[ID Servicio]])*(BBDD3D[[#This Row],[Dia medicion]]+BBDD3D[[#This Row],[ID Servicio]]+1)+BBDD3D[[#This Row],[Dia medicion]]</f>
        <v>2417</v>
      </c>
      <c r="I309">
        <f>IFERROR(VLOOKUP(BBDD3D[[#This Row],[ID DSH]],'2SCC'!$AI$6:$AJ$1000,2,FALSE),0)</f>
        <v>2</v>
      </c>
      <c r="J309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2</v>
      </c>
      <c r="K309">
        <f>IFERROR(VLOOKUP(BBDD3D[[#This Row],[ID DSH]],'2TER'!$AQ$5:$AR$1000,2,FALSE),0)</f>
        <v>2</v>
      </c>
      <c r="L309" s="22">
        <f>IF(BBDD3D[[#This Row],[Frecuencia]]&gt;0,BBDD3D[[#This Row],[Frecuencia]]/BBDD3D[[#This Row],[Muestra]],0)</f>
        <v>1</v>
      </c>
      <c r="M309" t="s">
        <v>44</v>
      </c>
      <c r="N309" t="s">
        <v>46</v>
      </c>
    </row>
    <row r="310" spans="1:14" x14ac:dyDescent="0.25">
      <c r="A310">
        <f>0.5*(BBDD3D[[#This Row],[ID DS]]+BBDD3D[[#This Row],[Hora]])*(BBDD3D[[#This Row],[ID DS]]+BBDD3D[[#This Row],[Hora]]+1)+BBDD3D[[#This Row],[Hora]]</f>
        <v>3133772</v>
      </c>
      <c r="B310">
        <v>2</v>
      </c>
      <c r="C310" t="s">
        <v>373</v>
      </c>
      <c r="D310" s="15" t="s">
        <v>286</v>
      </c>
      <c r="E310" t="s">
        <v>98</v>
      </c>
      <c r="F310">
        <v>68</v>
      </c>
      <c r="G310">
        <v>16</v>
      </c>
      <c r="H310">
        <f>0.5*(BBDD3D[[#This Row],[Dia medicion]]+BBDD3D[[#This Row],[ID Servicio]])*(BBDD3D[[#This Row],[Dia medicion]]+BBDD3D[[#This Row],[ID Servicio]]+1)+BBDD3D[[#This Row],[Dia medicion]]</f>
        <v>2487</v>
      </c>
      <c r="I310">
        <f>IFERROR(VLOOKUP(BBDD3D[[#This Row],[ID DSH]],'2SCC'!$AI$6:$AJ$1000,2,FALSE),0)</f>
        <v>3</v>
      </c>
      <c r="J310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2</v>
      </c>
      <c r="K310">
        <f>IFERROR(VLOOKUP(BBDD3D[[#This Row],[ID DSH]],'2TER'!$AQ$5:$AR$1000,2,FALSE),0)</f>
        <v>2</v>
      </c>
      <c r="L310" s="22">
        <f>IF(BBDD3D[[#This Row],[Frecuencia]]&gt;0,BBDD3D[[#This Row],[Frecuencia]]/BBDD3D[[#This Row],[Muestra]],0)</f>
        <v>1.5</v>
      </c>
      <c r="M310" t="s">
        <v>44</v>
      </c>
      <c r="N310" t="s">
        <v>53</v>
      </c>
    </row>
    <row r="311" spans="1:14" x14ac:dyDescent="0.25">
      <c r="A311">
        <f>0.5*(BBDD3D[[#This Row],[ID DS]]+BBDD3D[[#This Row],[Hora]])*(BBDD3D[[#This Row],[ID DS]]+BBDD3D[[#This Row],[Hora]]+1)+BBDD3D[[#This Row],[Hora]]</f>
        <v>3314041</v>
      </c>
      <c r="B311">
        <v>2</v>
      </c>
      <c r="C311" t="s">
        <v>373</v>
      </c>
      <c r="D311" s="15" t="s">
        <v>139</v>
      </c>
      <c r="E311" t="s">
        <v>95</v>
      </c>
      <c r="F311">
        <v>69</v>
      </c>
      <c r="G311">
        <v>16</v>
      </c>
      <c r="H311">
        <f>0.5*(BBDD3D[[#This Row],[Dia medicion]]+BBDD3D[[#This Row],[ID Servicio]])*(BBDD3D[[#This Row],[Dia medicion]]+BBDD3D[[#This Row],[ID Servicio]]+1)+BBDD3D[[#This Row],[Dia medicion]]</f>
        <v>2558</v>
      </c>
      <c r="I311">
        <f>IFERROR(VLOOKUP(BBDD3D[[#This Row],[ID DSH]],'2SCC'!$AI$6:$AJ$1000,2,FALSE),0)</f>
        <v>3</v>
      </c>
      <c r="J311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2</v>
      </c>
      <c r="K311">
        <f>IFERROR(VLOOKUP(BBDD3D[[#This Row],[ID DSH]],'2TER'!$AQ$5:$AR$1000,2,FALSE),0)</f>
        <v>2</v>
      </c>
      <c r="L311" s="22">
        <f>IF(BBDD3D[[#This Row],[Frecuencia]]&gt;0,BBDD3D[[#This Row],[Frecuencia]]/BBDD3D[[#This Row],[Muestra]],0)</f>
        <v>1.5</v>
      </c>
      <c r="M311" t="s">
        <v>44</v>
      </c>
      <c r="N311" t="s">
        <v>46</v>
      </c>
    </row>
    <row r="312" spans="1:14" x14ac:dyDescent="0.25">
      <c r="A312">
        <f>0.5*(BBDD3D[[#This Row],[ID DS]]+BBDD3D[[#This Row],[Hora]])*(BBDD3D[[#This Row],[ID DS]]+BBDD3D[[#This Row],[Hora]]+1)+BBDD3D[[#This Row],[Hora]]</f>
        <v>3501997</v>
      </c>
      <c r="B312">
        <v>2</v>
      </c>
      <c r="C312" t="s">
        <v>373</v>
      </c>
      <c r="D312" s="15" t="s">
        <v>139</v>
      </c>
      <c r="E312" t="s">
        <v>98</v>
      </c>
      <c r="F312">
        <v>70</v>
      </c>
      <c r="G312">
        <v>16</v>
      </c>
      <c r="H312">
        <f>0.5*(BBDD3D[[#This Row],[Dia medicion]]+BBDD3D[[#This Row],[ID Servicio]])*(BBDD3D[[#This Row],[Dia medicion]]+BBDD3D[[#This Row],[ID Servicio]]+1)+BBDD3D[[#This Row],[Dia medicion]]</f>
        <v>2630</v>
      </c>
      <c r="I312">
        <f>IFERROR(VLOOKUP(BBDD3D[[#This Row],[ID DSH]],'2SCC'!$AI$6:$AJ$1000,2,FALSE),0)</f>
        <v>3</v>
      </c>
      <c r="J312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2</v>
      </c>
      <c r="K312">
        <f>IFERROR(VLOOKUP(BBDD3D[[#This Row],[ID DSH]],'2TER'!$AQ$5:$AR$1000,2,FALSE),0)</f>
        <v>2</v>
      </c>
      <c r="L312" s="22">
        <f>IF(BBDD3D[[#This Row],[Frecuencia]]&gt;0,BBDD3D[[#This Row],[Frecuencia]]/BBDD3D[[#This Row],[Muestra]],0)</f>
        <v>1.5</v>
      </c>
      <c r="M312" t="s">
        <v>44</v>
      </c>
      <c r="N312" t="s">
        <v>47</v>
      </c>
    </row>
    <row r="313" spans="1:14" x14ac:dyDescent="0.25">
      <c r="A313">
        <f>0.5*(BBDD3D[[#This Row],[ID DS]]+BBDD3D[[#This Row],[Hora]])*(BBDD3D[[#This Row],[ID DS]]+BBDD3D[[#This Row],[Hora]]+1)+BBDD3D[[#This Row],[Hora]]</f>
        <v>3697856</v>
      </c>
      <c r="B313">
        <v>2</v>
      </c>
      <c r="C313" t="s">
        <v>373</v>
      </c>
      <c r="D313" s="15" t="s">
        <v>140</v>
      </c>
      <c r="E313" t="s">
        <v>95</v>
      </c>
      <c r="F313">
        <v>71</v>
      </c>
      <c r="G313">
        <v>16</v>
      </c>
      <c r="H313">
        <f>0.5*(BBDD3D[[#This Row],[Dia medicion]]+BBDD3D[[#This Row],[ID Servicio]])*(BBDD3D[[#This Row],[Dia medicion]]+BBDD3D[[#This Row],[ID Servicio]]+1)+BBDD3D[[#This Row],[Dia medicion]]</f>
        <v>2703</v>
      </c>
      <c r="I313">
        <f>IFERROR(VLOOKUP(BBDD3D[[#This Row],[ID DSH]],'2SCC'!$AI$6:$AJ$1000,2,FALSE),0)</f>
        <v>3</v>
      </c>
      <c r="J313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2</v>
      </c>
      <c r="K313">
        <f>IFERROR(VLOOKUP(BBDD3D[[#This Row],[ID DSH]],'2TER'!$AQ$5:$AR$1000,2,FALSE),0)</f>
        <v>2</v>
      </c>
      <c r="L313" s="22">
        <f>IF(BBDD3D[[#This Row],[Frecuencia]]&gt;0,BBDD3D[[#This Row],[Frecuencia]]/BBDD3D[[#This Row],[Muestra]],0)</f>
        <v>1.5</v>
      </c>
      <c r="M313" t="s">
        <v>44</v>
      </c>
      <c r="N313" t="s">
        <v>46</v>
      </c>
    </row>
    <row r="314" spans="1:14" x14ac:dyDescent="0.25">
      <c r="A314">
        <f>0.5*(BBDD3D[[#This Row],[ID DS]]+BBDD3D[[#This Row],[Hora]])*(BBDD3D[[#This Row],[ID DS]]+BBDD3D[[#This Row],[Hora]]+1)+BBDD3D[[#This Row],[Hora]]</f>
        <v>3901837</v>
      </c>
      <c r="B314">
        <v>2</v>
      </c>
      <c r="C314" t="s">
        <v>373</v>
      </c>
      <c r="D314" s="15" t="s">
        <v>140</v>
      </c>
      <c r="E314" t="s">
        <v>98</v>
      </c>
      <c r="F314">
        <v>72</v>
      </c>
      <c r="G314">
        <v>16</v>
      </c>
      <c r="H314">
        <f>0.5*(BBDD3D[[#This Row],[Dia medicion]]+BBDD3D[[#This Row],[ID Servicio]])*(BBDD3D[[#This Row],[Dia medicion]]+BBDD3D[[#This Row],[ID Servicio]]+1)+BBDD3D[[#This Row],[Dia medicion]]</f>
        <v>2777</v>
      </c>
      <c r="I314">
        <f>IFERROR(VLOOKUP(BBDD3D[[#This Row],[ID DSH]],'2SCC'!$AI$6:$AJ$1000,2,FALSE),0)</f>
        <v>3</v>
      </c>
      <c r="J314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2</v>
      </c>
      <c r="K314">
        <f>IFERROR(VLOOKUP(BBDD3D[[#This Row],[ID DSH]],'2TER'!$AQ$5:$AR$1000,2,FALSE),0)</f>
        <v>2</v>
      </c>
      <c r="L314" s="22">
        <f>IF(BBDD3D[[#This Row],[Frecuencia]]&gt;0,BBDD3D[[#This Row],[Frecuencia]]/BBDD3D[[#This Row],[Muestra]],0)</f>
        <v>1.5</v>
      </c>
      <c r="M314" t="s">
        <v>44</v>
      </c>
      <c r="N314" t="s">
        <v>61</v>
      </c>
    </row>
    <row r="315" spans="1:14" x14ac:dyDescent="0.25">
      <c r="A315">
        <f>0.5*(BBDD3D[[#This Row],[ID DS]]+BBDD3D[[#This Row],[Hora]])*(BBDD3D[[#This Row],[ID DS]]+BBDD3D[[#This Row],[Hora]]+1)+BBDD3D[[#This Row],[Hora]]</f>
        <v>774407</v>
      </c>
      <c r="B315">
        <v>2</v>
      </c>
      <c r="C315" t="s">
        <v>373</v>
      </c>
      <c r="D315" s="15" t="s">
        <v>266</v>
      </c>
      <c r="E315" t="s">
        <v>95</v>
      </c>
      <c r="F315">
        <v>47</v>
      </c>
      <c r="G315">
        <v>17</v>
      </c>
      <c r="H315">
        <f>0.5*(BBDD3D[[#This Row],[Dia medicion]]+BBDD3D[[#This Row],[ID Servicio]])*(BBDD3D[[#This Row],[Dia medicion]]+BBDD3D[[#This Row],[ID Servicio]]+1)+BBDD3D[[#This Row],[Dia medicion]]</f>
        <v>1227</v>
      </c>
      <c r="I315">
        <f>IFERROR(VLOOKUP(BBDD3D[[#This Row],[ID DSH]],'2SCC'!$AI$6:$AJ$1000,2,FALSE),0)</f>
        <v>5</v>
      </c>
      <c r="J315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2</v>
      </c>
      <c r="K315">
        <f>IFERROR(VLOOKUP(BBDD3D[[#This Row],[ID DSH]],'2TER'!$AQ$5:$AR$1000,2,FALSE),0)</f>
        <v>2</v>
      </c>
      <c r="L315" s="22">
        <f>IF(BBDD3D[[#This Row],[Frecuencia]]&gt;0,BBDD3D[[#This Row],[Frecuencia]]/BBDD3D[[#This Row],[Muestra]],0)</f>
        <v>2.5</v>
      </c>
      <c r="M315" t="s">
        <v>11</v>
      </c>
      <c r="N315" t="s">
        <v>13</v>
      </c>
    </row>
    <row r="316" spans="1:14" x14ac:dyDescent="0.25">
      <c r="A316">
        <f>0.5*(BBDD3D[[#This Row],[ID DS]]+BBDD3D[[#This Row],[Hora]])*(BBDD3D[[#This Row],[ID DS]]+BBDD3D[[#This Row],[Hora]]+1)+BBDD3D[[#This Row],[Hora]]</f>
        <v>837882</v>
      </c>
      <c r="B316">
        <v>2</v>
      </c>
      <c r="C316" t="s">
        <v>373</v>
      </c>
      <c r="D316" s="15" t="s">
        <v>266</v>
      </c>
      <c r="E316" t="s">
        <v>98</v>
      </c>
      <c r="F316">
        <v>48</v>
      </c>
      <c r="G316">
        <v>17</v>
      </c>
      <c r="H316">
        <f>0.5*(BBDD3D[[#This Row],[Dia medicion]]+BBDD3D[[#This Row],[ID Servicio]])*(BBDD3D[[#This Row],[Dia medicion]]+BBDD3D[[#This Row],[ID Servicio]]+1)+BBDD3D[[#This Row],[Dia medicion]]</f>
        <v>1277</v>
      </c>
      <c r="I316">
        <f>IFERROR(VLOOKUP(BBDD3D[[#This Row],[ID DSH]],'2SCC'!$AI$6:$AJ$1000,2,FALSE),0)</f>
        <v>6</v>
      </c>
      <c r="J316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2</v>
      </c>
      <c r="K316">
        <f>IFERROR(VLOOKUP(BBDD3D[[#This Row],[ID DSH]],'2TER'!$AQ$5:$AR$1000,2,FALSE),0)</f>
        <v>3</v>
      </c>
      <c r="L316" s="22">
        <f>IF(BBDD3D[[#This Row],[Frecuencia]]&gt;0,BBDD3D[[#This Row],[Frecuencia]]/BBDD3D[[#This Row],[Muestra]],0)</f>
        <v>2</v>
      </c>
      <c r="M316" t="s">
        <v>11</v>
      </c>
      <c r="N316" t="s">
        <v>17</v>
      </c>
    </row>
    <row r="317" spans="1:14" x14ac:dyDescent="0.25">
      <c r="A317">
        <f>0.5*(BBDD3D[[#This Row],[ID DS]]+BBDD3D[[#This Row],[Hora]])*(BBDD3D[[#This Row],[ID DS]]+BBDD3D[[#This Row],[Hora]]+1)+BBDD3D[[#This Row],[Hora]]</f>
        <v>905202</v>
      </c>
      <c r="B317">
        <v>2</v>
      </c>
      <c r="C317" t="s">
        <v>373</v>
      </c>
      <c r="D317" s="15" t="s">
        <v>312</v>
      </c>
      <c r="E317" t="s">
        <v>95</v>
      </c>
      <c r="F317">
        <v>49</v>
      </c>
      <c r="G317">
        <v>17</v>
      </c>
      <c r="H317">
        <f>0.5*(BBDD3D[[#This Row],[Dia medicion]]+BBDD3D[[#This Row],[ID Servicio]])*(BBDD3D[[#This Row],[Dia medicion]]+BBDD3D[[#This Row],[ID Servicio]]+1)+BBDD3D[[#This Row],[Dia medicion]]</f>
        <v>1328</v>
      </c>
      <c r="I317">
        <f>IFERROR(VLOOKUP(BBDD3D[[#This Row],[ID DSH]],'2SCC'!$AI$6:$AJ$1000,2,FALSE),0)</f>
        <v>0</v>
      </c>
      <c r="J317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0</v>
      </c>
      <c r="K317">
        <f>IFERROR(VLOOKUP(BBDD3D[[#This Row],[ID DSH]],'2TER'!$AQ$5:$AR$1000,2,FALSE),0)</f>
        <v>0</v>
      </c>
      <c r="L317" s="22">
        <f>IF(BBDD3D[[#This Row],[Frecuencia]]&gt;0,BBDD3D[[#This Row],[Frecuencia]]/BBDD3D[[#This Row],[Muestra]],0)</f>
        <v>0</v>
      </c>
      <c r="M317" t="s">
        <v>11</v>
      </c>
      <c r="N317" t="s">
        <v>19</v>
      </c>
    </row>
    <row r="318" spans="1:14" x14ac:dyDescent="0.25">
      <c r="A318">
        <f>0.5*(BBDD3D[[#This Row],[ID DS]]+BBDD3D[[#This Row],[Hora]])*(BBDD3D[[#This Row],[ID DS]]+BBDD3D[[#This Row],[Hora]]+1)+BBDD3D[[#This Row],[Hora]]</f>
        <v>976520</v>
      </c>
      <c r="B318">
        <v>2</v>
      </c>
      <c r="C318" t="s">
        <v>373</v>
      </c>
      <c r="D318" s="15" t="s">
        <v>311</v>
      </c>
      <c r="E318" t="s">
        <v>98</v>
      </c>
      <c r="F318">
        <v>50</v>
      </c>
      <c r="G318">
        <v>17</v>
      </c>
      <c r="H318">
        <f>0.5*(BBDD3D[[#This Row],[Dia medicion]]+BBDD3D[[#This Row],[ID Servicio]])*(BBDD3D[[#This Row],[Dia medicion]]+BBDD3D[[#This Row],[ID Servicio]]+1)+BBDD3D[[#This Row],[Dia medicion]]</f>
        <v>1380</v>
      </c>
      <c r="I318">
        <f>IFERROR(VLOOKUP(BBDD3D[[#This Row],[ID DSH]],'2SCC'!$AI$6:$AJ$1000,2,FALSE),0)</f>
        <v>0</v>
      </c>
      <c r="J318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0</v>
      </c>
      <c r="K318">
        <f>IFERROR(VLOOKUP(BBDD3D[[#This Row],[ID DSH]],'2TER'!$AQ$5:$AR$1000,2,FALSE),0)</f>
        <v>0</v>
      </c>
      <c r="L318" s="22">
        <f>IF(BBDD3D[[#This Row],[Frecuencia]]&gt;0,BBDD3D[[#This Row],[Frecuencia]]/BBDD3D[[#This Row],[Muestra]],0)</f>
        <v>0</v>
      </c>
      <c r="M318" t="s">
        <v>11</v>
      </c>
      <c r="N318" t="s">
        <v>21</v>
      </c>
    </row>
    <row r="319" spans="1:14" x14ac:dyDescent="0.25">
      <c r="A319">
        <f>0.5*(BBDD3D[[#This Row],[ID DS]]+BBDD3D[[#This Row],[Hora]])*(BBDD3D[[#This Row],[ID DS]]+BBDD3D[[#This Row],[Hora]]+1)+BBDD3D[[#This Row],[Hora]]</f>
        <v>1051992</v>
      </c>
      <c r="B319">
        <v>2</v>
      </c>
      <c r="C319" t="s">
        <v>373</v>
      </c>
      <c r="D319" s="15" t="s">
        <v>233</v>
      </c>
      <c r="E319" t="s">
        <v>95</v>
      </c>
      <c r="F319">
        <v>51</v>
      </c>
      <c r="G319">
        <v>17</v>
      </c>
      <c r="H319">
        <f>0.5*(BBDD3D[[#This Row],[Dia medicion]]+BBDD3D[[#This Row],[ID Servicio]])*(BBDD3D[[#This Row],[Dia medicion]]+BBDD3D[[#This Row],[ID Servicio]]+1)+BBDD3D[[#This Row],[Dia medicion]]</f>
        <v>1433</v>
      </c>
      <c r="I319">
        <f>IFERROR(VLOOKUP(BBDD3D[[#This Row],[ID DSH]],'2SCC'!$AI$6:$AJ$1000,2,FALSE),0)</f>
        <v>4</v>
      </c>
      <c r="J319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2</v>
      </c>
      <c r="K319">
        <f>IFERROR(VLOOKUP(BBDD3D[[#This Row],[ID DSH]],'2TER'!$AQ$5:$AR$1000,2,FALSE),0)</f>
        <v>4</v>
      </c>
      <c r="L319" s="22">
        <f>IF(BBDD3D[[#This Row],[Frecuencia]]&gt;0,BBDD3D[[#This Row],[Frecuencia]]/BBDD3D[[#This Row],[Muestra]],0)</f>
        <v>1</v>
      </c>
      <c r="M319" t="s">
        <v>11</v>
      </c>
      <c r="N319" t="s">
        <v>13</v>
      </c>
    </row>
    <row r="320" spans="1:14" x14ac:dyDescent="0.25">
      <c r="A320">
        <f>0.5*(BBDD3D[[#This Row],[ID DS]]+BBDD3D[[#This Row],[Hora]])*(BBDD3D[[#This Row],[ID DS]]+BBDD3D[[#This Row],[Hora]]+1)+BBDD3D[[#This Row],[Hora]]</f>
        <v>1131777</v>
      </c>
      <c r="B320">
        <v>2</v>
      </c>
      <c r="C320" t="s">
        <v>373</v>
      </c>
      <c r="D320" s="15" t="s">
        <v>233</v>
      </c>
      <c r="E320" t="s">
        <v>98</v>
      </c>
      <c r="F320">
        <v>52</v>
      </c>
      <c r="G320">
        <v>17</v>
      </c>
      <c r="H320">
        <f>0.5*(BBDD3D[[#This Row],[Dia medicion]]+BBDD3D[[#This Row],[ID Servicio]])*(BBDD3D[[#This Row],[Dia medicion]]+BBDD3D[[#This Row],[ID Servicio]]+1)+BBDD3D[[#This Row],[Dia medicion]]</f>
        <v>1487</v>
      </c>
      <c r="I320">
        <f>IFERROR(VLOOKUP(BBDD3D[[#This Row],[ID DSH]],'2SCC'!$AI$6:$AJ$1000,2,FALSE),0)</f>
        <v>4</v>
      </c>
      <c r="J320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2</v>
      </c>
      <c r="K320">
        <f>IFERROR(VLOOKUP(BBDD3D[[#This Row],[ID DSH]],'2TER'!$AQ$5:$AR$1000,2,FALSE),0)</f>
        <v>2</v>
      </c>
      <c r="L320" s="22">
        <f>IF(BBDD3D[[#This Row],[Frecuencia]]&gt;0,BBDD3D[[#This Row],[Frecuencia]]/BBDD3D[[#This Row],[Muestra]],0)</f>
        <v>2</v>
      </c>
      <c r="M320" t="s">
        <v>11</v>
      </c>
      <c r="N320" t="s">
        <v>25</v>
      </c>
    </row>
    <row r="321" spans="1:14" x14ac:dyDescent="0.25">
      <c r="A321">
        <f>0.5*(BBDD3D[[#This Row],[ID DS]]+BBDD3D[[#This Row],[Hora]])*(BBDD3D[[#This Row],[ID DS]]+BBDD3D[[#This Row],[Hora]]+1)+BBDD3D[[#This Row],[Hora]]</f>
        <v>1216037</v>
      </c>
      <c r="B321">
        <v>2</v>
      </c>
      <c r="C321" t="s">
        <v>373</v>
      </c>
      <c r="D321" s="15" t="s">
        <v>255</v>
      </c>
      <c r="E321" t="s">
        <v>95</v>
      </c>
      <c r="F321">
        <v>53</v>
      </c>
      <c r="G321">
        <v>17</v>
      </c>
      <c r="H321">
        <f>0.5*(BBDD3D[[#This Row],[Dia medicion]]+BBDD3D[[#This Row],[ID Servicio]])*(BBDD3D[[#This Row],[Dia medicion]]+BBDD3D[[#This Row],[ID Servicio]]+1)+BBDD3D[[#This Row],[Dia medicion]]</f>
        <v>1542</v>
      </c>
      <c r="I321">
        <f>IFERROR(VLOOKUP(BBDD3D[[#This Row],[ID DSH]],'2SCC'!$AI$6:$AJ$1000,2,FALSE),0)</f>
        <v>5</v>
      </c>
      <c r="J321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2</v>
      </c>
      <c r="K321">
        <f>IFERROR(VLOOKUP(BBDD3D[[#This Row],[ID DSH]],'2TER'!$AQ$5:$AR$1000,2,FALSE),0)</f>
        <v>2</v>
      </c>
      <c r="L321" s="22">
        <f>IF(BBDD3D[[#This Row],[Frecuencia]]&gt;0,BBDD3D[[#This Row],[Frecuencia]]/BBDD3D[[#This Row],[Muestra]],0)</f>
        <v>2.5</v>
      </c>
      <c r="M321" t="s">
        <v>11</v>
      </c>
      <c r="N321" t="s">
        <v>13</v>
      </c>
    </row>
    <row r="322" spans="1:14" x14ac:dyDescent="0.25">
      <c r="A322">
        <f>0.5*(BBDD3D[[#This Row],[ID DS]]+BBDD3D[[#This Row],[Hora]])*(BBDD3D[[#This Row],[ID DS]]+BBDD3D[[#This Row],[Hora]]+1)+BBDD3D[[#This Row],[Hora]]</f>
        <v>1304937</v>
      </c>
      <c r="B322">
        <v>2</v>
      </c>
      <c r="C322" t="s">
        <v>373</v>
      </c>
      <c r="D322" s="15" t="s">
        <v>255</v>
      </c>
      <c r="E322" t="s">
        <v>98</v>
      </c>
      <c r="F322">
        <v>54</v>
      </c>
      <c r="G322">
        <v>17</v>
      </c>
      <c r="H322">
        <f>0.5*(BBDD3D[[#This Row],[Dia medicion]]+BBDD3D[[#This Row],[ID Servicio]])*(BBDD3D[[#This Row],[Dia medicion]]+BBDD3D[[#This Row],[ID Servicio]]+1)+BBDD3D[[#This Row],[Dia medicion]]</f>
        <v>1598</v>
      </c>
      <c r="I322">
        <f>IFERROR(VLOOKUP(BBDD3D[[#This Row],[ID DSH]],'2SCC'!$AI$6:$AJ$1000,2,FALSE),0)</f>
        <v>5</v>
      </c>
      <c r="J322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2</v>
      </c>
      <c r="K322">
        <f>IFERROR(VLOOKUP(BBDD3D[[#This Row],[ID DSH]],'2TER'!$AQ$5:$AR$1000,2,FALSE),0)</f>
        <v>3</v>
      </c>
      <c r="L322" s="22">
        <f>IF(BBDD3D[[#This Row],[Frecuencia]]&gt;0,BBDD3D[[#This Row],[Frecuencia]]/BBDD3D[[#This Row],[Muestra]],0)</f>
        <v>1.6666666666666667</v>
      </c>
      <c r="M322" t="s">
        <v>11</v>
      </c>
      <c r="N322" t="s">
        <v>29</v>
      </c>
    </row>
    <row r="323" spans="1:14" x14ac:dyDescent="0.25">
      <c r="A323">
        <f>0.5*(BBDD3D[[#This Row],[ID DS]]+BBDD3D[[#This Row],[Hora]])*(BBDD3D[[#This Row],[ID DS]]+BBDD3D[[#This Row],[Hora]]+1)+BBDD3D[[#This Row],[Hora]]</f>
        <v>1398645</v>
      </c>
      <c r="B323">
        <v>2</v>
      </c>
      <c r="C323" t="s">
        <v>373</v>
      </c>
      <c r="D323" s="15" t="s">
        <v>307</v>
      </c>
      <c r="E323" t="s">
        <v>95</v>
      </c>
      <c r="F323">
        <v>55</v>
      </c>
      <c r="G323">
        <v>17</v>
      </c>
      <c r="H323">
        <f>0.5*(BBDD3D[[#This Row],[Dia medicion]]+BBDD3D[[#This Row],[ID Servicio]])*(BBDD3D[[#This Row],[Dia medicion]]+BBDD3D[[#This Row],[ID Servicio]]+1)+BBDD3D[[#This Row],[Dia medicion]]</f>
        <v>1655</v>
      </c>
      <c r="I323">
        <f>IFERROR(VLOOKUP(BBDD3D[[#This Row],[ID DSH]],'2SCC'!$AI$6:$AJ$1000,2,FALSE),0)</f>
        <v>0</v>
      </c>
      <c r="J323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0</v>
      </c>
      <c r="K323">
        <f>IFERROR(VLOOKUP(BBDD3D[[#This Row],[ID DSH]],'2TER'!$AQ$5:$AR$1000,2,FALSE),0)</f>
        <v>0</v>
      </c>
      <c r="L323" s="22">
        <f>IF(BBDD3D[[#This Row],[Frecuencia]]&gt;0,BBDD3D[[#This Row],[Frecuencia]]/BBDD3D[[#This Row],[Muestra]],0)</f>
        <v>0</v>
      </c>
      <c r="M323" t="s">
        <v>11</v>
      </c>
      <c r="N323" t="s">
        <v>19</v>
      </c>
    </row>
    <row r="324" spans="1:14" x14ac:dyDescent="0.25">
      <c r="A324">
        <f>0.5*(BBDD3D[[#This Row],[ID DS]]+BBDD3D[[#This Row],[Hora]])*(BBDD3D[[#This Row],[ID DS]]+BBDD3D[[#This Row],[Hora]]+1)+BBDD3D[[#This Row],[Hora]]</f>
        <v>1497332</v>
      </c>
      <c r="B324">
        <v>2</v>
      </c>
      <c r="C324" t="s">
        <v>373</v>
      </c>
      <c r="D324" s="15" t="s">
        <v>304</v>
      </c>
      <c r="E324" t="s">
        <v>98</v>
      </c>
      <c r="F324">
        <v>56</v>
      </c>
      <c r="G324">
        <v>17</v>
      </c>
      <c r="H324">
        <f>0.5*(BBDD3D[[#This Row],[Dia medicion]]+BBDD3D[[#This Row],[ID Servicio]])*(BBDD3D[[#This Row],[Dia medicion]]+BBDD3D[[#This Row],[ID Servicio]]+1)+BBDD3D[[#This Row],[Dia medicion]]</f>
        <v>1713</v>
      </c>
      <c r="I324">
        <f>IFERROR(VLOOKUP(BBDD3D[[#This Row],[ID DSH]],'2SCC'!$AI$6:$AJ$1000,2,FALSE),0)</f>
        <v>0</v>
      </c>
      <c r="J324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0</v>
      </c>
      <c r="K324">
        <f>IFERROR(VLOOKUP(BBDD3D[[#This Row],[ID DSH]],'2TER'!$AQ$5:$AR$1000,2,FALSE),0)</f>
        <v>0</v>
      </c>
      <c r="L324" s="22">
        <f>IF(BBDD3D[[#This Row],[Frecuencia]]&gt;0,BBDD3D[[#This Row],[Frecuencia]]/BBDD3D[[#This Row],[Muestra]],0)</f>
        <v>0</v>
      </c>
      <c r="M324" t="s">
        <v>11</v>
      </c>
      <c r="N324" t="s">
        <v>21</v>
      </c>
    </row>
    <row r="325" spans="1:14" x14ac:dyDescent="0.25">
      <c r="A325">
        <f>0.5*(BBDD3D[[#This Row],[ID DS]]+BBDD3D[[#This Row],[Hora]])*(BBDD3D[[#This Row],[ID DS]]+BBDD3D[[#This Row],[Hora]]+1)+BBDD3D[[#This Row],[Hora]]</f>
        <v>1601172</v>
      </c>
      <c r="B325">
        <v>2</v>
      </c>
      <c r="C325" t="s">
        <v>373</v>
      </c>
      <c r="D325" s="15" t="s">
        <v>247</v>
      </c>
      <c r="E325" t="s">
        <v>95</v>
      </c>
      <c r="F325">
        <v>57</v>
      </c>
      <c r="G325">
        <v>17</v>
      </c>
      <c r="H325">
        <f>0.5*(BBDD3D[[#This Row],[Dia medicion]]+BBDD3D[[#This Row],[ID Servicio]])*(BBDD3D[[#This Row],[Dia medicion]]+BBDD3D[[#This Row],[ID Servicio]]+1)+BBDD3D[[#This Row],[Dia medicion]]</f>
        <v>1772</v>
      </c>
      <c r="I325">
        <f>IFERROR(VLOOKUP(BBDD3D[[#This Row],[ID DSH]],'2SCC'!$AI$6:$AJ$1000,2,FALSE),0)</f>
        <v>4</v>
      </c>
      <c r="J325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2</v>
      </c>
      <c r="K325">
        <f>IFERROR(VLOOKUP(BBDD3D[[#This Row],[ID DSH]],'2TER'!$AQ$5:$AR$1000,2,FALSE),0)</f>
        <v>2</v>
      </c>
      <c r="L325" s="22">
        <f>IF(BBDD3D[[#This Row],[Frecuencia]]&gt;0,BBDD3D[[#This Row],[Frecuencia]]/BBDD3D[[#This Row],[Muestra]],0)</f>
        <v>2</v>
      </c>
      <c r="M325" t="s">
        <v>11</v>
      </c>
      <c r="N325" t="s">
        <v>13</v>
      </c>
    </row>
    <row r="326" spans="1:14" x14ac:dyDescent="0.25">
      <c r="A326">
        <f>0.5*(BBDD3D[[#This Row],[ID DS]]+BBDD3D[[#This Row],[Hora]])*(BBDD3D[[#This Row],[ID DS]]+BBDD3D[[#This Row],[Hora]]+1)+BBDD3D[[#This Row],[Hora]]</f>
        <v>1710342</v>
      </c>
      <c r="B326">
        <v>2</v>
      </c>
      <c r="C326" t="s">
        <v>373</v>
      </c>
      <c r="D326" s="15" t="s">
        <v>247</v>
      </c>
      <c r="E326" t="s">
        <v>98</v>
      </c>
      <c r="F326">
        <v>58</v>
      </c>
      <c r="G326">
        <v>17</v>
      </c>
      <c r="H326">
        <f>0.5*(BBDD3D[[#This Row],[Dia medicion]]+BBDD3D[[#This Row],[ID Servicio]])*(BBDD3D[[#This Row],[Dia medicion]]+BBDD3D[[#This Row],[ID Servicio]]+1)+BBDD3D[[#This Row],[Dia medicion]]</f>
        <v>1832</v>
      </c>
      <c r="I326">
        <f>IFERROR(VLOOKUP(BBDD3D[[#This Row],[ID DSH]],'2SCC'!$AI$6:$AJ$1000,2,FALSE),0)</f>
        <v>3</v>
      </c>
      <c r="J326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2</v>
      </c>
      <c r="K326">
        <f>IFERROR(VLOOKUP(BBDD3D[[#This Row],[ID DSH]],'2TER'!$AQ$5:$AR$1000,2,FALSE),0)</f>
        <v>2</v>
      </c>
      <c r="L326" s="22">
        <f>IF(BBDD3D[[#This Row],[Frecuencia]]&gt;0,BBDD3D[[#This Row],[Frecuencia]]/BBDD3D[[#This Row],[Muestra]],0)</f>
        <v>1.5</v>
      </c>
      <c r="M326" t="s">
        <v>11</v>
      </c>
      <c r="N326" t="s">
        <v>35</v>
      </c>
    </row>
    <row r="327" spans="1:14" x14ac:dyDescent="0.25">
      <c r="A327">
        <f>0.5*(BBDD3D[[#This Row],[ID DS]]+BBDD3D[[#This Row],[Hora]])*(BBDD3D[[#This Row],[ID DS]]+BBDD3D[[#This Row],[Hora]]+1)+BBDD3D[[#This Row],[Hora]]</f>
        <v>1825022</v>
      </c>
      <c r="B327">
        <v>2</v>
      </c>
      <c r="C327" t="s">
        <v>373</v>
      </c>
      <c r="D327" s="15" t="s">
        <v>235</v>
      </c>
      <c r="E327" t="s">
        <v>95</v>
      </c>
      <c r="F327">
        <v>59</v>
      </c>
      <c r="G327">
        <v>17</v>
      </c>
      <c r="H327">
        <f>0.5*(BBDD3D[[#This Row],[Dia medicion]]+BBDD3D[[#This Row],[ID Servicio]])*(BBDD3D[[#This Row],[Dia medicion]]+BBDD3D[[#This Row],[ID Servicio]]+1)+BBDD3D[[#This Row],[Dia medicion]]</f>
        <v>1893</v>
      </c>
      <c r="I327">
        <f>IFERROR(VLOOKUP(BBDD3D[[#This Row],[ID DSH]],'2SCC'!$AI$6:$AJ$1000,2,FALSE),0)</f>
        <v>4</v>
      </c>
      <c r="J327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2</v>
      </c>
      <c r="K327">
        <f>IFERROR(VLOOKUP(BBDD3D[[#This Row],[ID DSH]],'2TER'!$AQ$5:$AR$1000,2,FALSE),0)</f>
        <v>2</v>
      </c>
      <c r="L327" s="22">
        <f>IF(BBDD3D[[#This Row],[Frecuencia]]&gt;0,BBDD3D[[#This Row],[Frecuencia]]/BBDD3D[[#This Row],[Muestra]],0)</f>
        <v>2</v>
      </c>
      <c r="M327" t="s">
        <v>11</v>
      </c>
      <c r="N327" t="s">
        <v>13</v>
      </c>
    </row>
    <row r="328" spans="1:14" x14ac:dyDescent="0.25">
      <c r="A328">
        <f>0.5*(BBDD3D[[#This Row],[ID DS]]+BBDD3D[[#This Row],[Hora]])*(BBDD3D[[#This Row],[ID DS]]+BBDD3D[[#This Row],[Hora]]+1)+BBDD3D[[#This Row],[Hora]]</f>
        <v>1945395</v>
      </c>
      <c r="B328">
        <v>2</v>
      </c>
      <c r="C328" t="s">
        <v>373</v>
      </c>
      <c r="D328" s="15" t="s">
        <v>235</v>
      </c>
      <c r="E328" t="s">
        <v>98</v>
      </c>
      <c r="F328">
        <v>60</v>
      </c>
      <c r="G328">
        <v>17</v>
      </c>
      <c r="H328">
        <f>0.5*(BBDD3D[[#This Row],[Dia medicion]]+BBDD3D[[#This Row],[ID Servicio]])*(BBDD3D[[#This Row],[Dia medicion]]+BBDD3D[[#This Row],[ID Servicio]]+1)+BBDD3D[[#This Row],[Dia medicion]]</f>
        <v>1955</v>
      </c>
      <c r="I328">
        <f>IFERROR(VLOOKUP(BBDD3D[[#This Row],[ID DSH]],'2SCC'!$AI$6:$AJ$1000,2,FALSE),0)</f>
        <v>5</v>
      </c>
      <c r="J328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2</v>
      </c>
      <c r="K328">
        <f>IFERROR(VLOOKUP(BBDD3D[[#This Row],[ID DSH]],'2TER'!$AQ$5:$AR$1000,2,FALSE),0)</f>
        <v>2</v>
      </c>
      <c r="L328" s="22">
        <f>IF(BBDD3D[[#This Row],[Frecuencia]]&gt;0,BBDD3D[[#This Row],[Frecuencia]]/BBDD3D[[#This Row],[Muestra]],0)</f>
        <v>2.5</v>
      </c>
      <c r="M328" t="s">
        <v>11</v>
      </c>
      <c r="N328" t="s">
        <v>39</v>
      </c>
    </row>
    <row r="329" spans="1:14" x14ac:dyDescent="0.25">
      <c r="A329">
        <f>0.5*(BBDD3D[[#This Row],[ID DS]]+BBDD3D[[#This Row],[Hora]])*(BBDD3D[[#This Row],[ID DS]]+BBDD3D[[#This Row],[Hora]]+1)+BBDD3D[[#This Row],[Hora]]</f>
        <v>2071647</v>
      </c>
      <c r="B329">
        <v>2</v>
      </c>
      <c r="C329" t="s">
        <v>373</v>
      </c>
      <c r="D329" s="15" t="s">
        <v>300</v>
      </c>
      <c r="E329" t="s">
        <v>95</v>
      </c>
      <c r="F329">
        <v>61</v>
      </c>
      <c r="G329">
        <v>17</v>
      </c>
      <c r="H329">
        <f>0.5*(BBDD3D[[#This Row],[Dia medicion]]+BBDD3D[[#This Row],[ID Servicio]])*(BBDD3D[[#This Row],[Dia medicion]]+BBDD3D[[#This Row],[ID Servicio]]+1)+BBDD3D[[#This Row],[Dia medicion]]</f>
        <v>2018</v>
      </c>
      <c r="I329">
        <f>IFERROR(VLOOKUP(BBDD3D[[#This Row],[ID DSH]],'2SCC'!$AI$6:$AJ$1000,2,FALSE),0)</f>
        <v>0</v>
      </c>
      <c r="J329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0</v>
      </c>
      <c r="K329">
        <f>IFERROR(VLOOKUP(BBDD3D[[#This Row],[ID DSH]],'2TER'!$AQ$5:$AR$1000,2,FALSE),0)</f>
        <v>0</v>
      </c>
      <c r="L329" s="22">
        <f>IF(BBDD3D[[#This Row],[Frecuencia]]&gt;0,BBDD3D[[#This Row],[Frecuencia]]/BBDD3D[[#This Row],[Muestra]],0)</f>
        <v>0</v>
      </c>
      <c r="M329" t="s">
        <v>11</v>
      </c>
      <c r="N329" t="s">
        <v>41</v>
      </c>
    </row>
    <row r="330" spans="1:14" x14ac:dyDescent="0.25">
      <c r="A330">
        <f>0.5*(BBDD3D[[#This Row],[ID DS]]+BBDD3D[[#This Row],[Hora]])*(BBDD3D[[#This Row],[ID DS]]+BBDD3D[[#This Row],[Hora]]+1)+BBDD3D[[#This Row],[Hora]]</f>
        <v>2203967</v>
      </c>
      <c r="B330">
        <v>2</v>
      </c>
      <c r="C330" t="s">
        <v>373</v>
      </c>
      <c r="D330" s="15" t="s">
        <v>298</v>
      </c>
      <c r="E330" t="s">
        <v>98</v>
      </c>
      <c r="F330">
        <v>62</v>
      </c>
      <c r="G330">
        <v>17</v>
      </c>
      <c r="H330">
        <f>0.5*(BBDD3D[[#This Row],[Dia medicion]]+BBDD3D[[#This Row],[ID Servicio]])*(BBDD3D[[#This Row],[Dia medicion]]+BBDD3D[[#This Row],[ID Servicio]]+1)+BBDD3D[[#This Row],[Dia medicion]]</f>
        <v>2082</v>
      </c>
      <c r="I330">
        <f>IFERROR(VLOOKUP(BBDD3D[[#This Row],[ID DSH]],'2SCC'!$AI$6:$AJ$1000,2,FALSE),0)</f>
        <v>0</v>
      </c>
      <c r="J330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0</v>
      </c>
      <c r="K330">
        <f>IFERROR(VLOOKUP(BBDD3D[[#This Row],[ID DSH]],'2TER'!$AQ$5:$AR$1000,2,FALSE),0)</f>
        <v>0</v>
      </c>
      <c r="L330" s="22">
        <f>IF(BBDD3D[[#This Row],[Frecuencia]]&gt;0,BBDD3D[[#This Row],[Frecuencia]]/BBDD3D[[#This Row],[Muestra]],0)</f>
        <v>0</v>
      </c>
      <c r="M330" t="s">
        <v>11</v>
      </c>
      <c r="N330" t="s">
        <v>43</v>
      </c>
    </row>
    <row r="331" spans="1:14" x14ac:dyDescent="0.25">
      <c r="A331">
        <f>0.5*(BBDD3D[[#This Row],[ID DS]]+BBDD3D[[#This Row],[Hora]])*(BBDD3D[[#This Row],[ID DS]]+BBDD3D[[#This Row],[Hora]]+1)+BBDD3D[[#This Row],[Hora]]</f>
        <v>2342547</v>
      </c>
      <c r="B331">
        <v>2</v>
      </c>
      <c r="C331" t="s">
        <v>373</v>
      </c>
      <c r="D331" s="15" t="s">
        <v>291</v>
      </c>
      <c r="E331" t="s">
        <v>95</v>
      </c>
      <c r="F331">
        <v>63</v>
      </c>
      <c r="G331">
        <v>17</v>
      </c>
      <c r="H331">
        <f>0.5*(BBDD3D[[#This Row],[Dia medicion]]+BBDD3D[[#This Row],[ID Servicio]])*(BBDD3D[[#This Row],[Dia medicion]]+BBDD3D[[#This Row],[ID Servicio]]+1)+BBDD3D[[#This Row],[Dia medicion]]</f>
        <v>2147</v>
      </c>
      <c r="I331">
        <f>IFERROR(VLOOKUP(BBDD3D[[#This Row],[ID DSH]],'2SCC'!$AI$6:$AJ$1000,2,FALSE),0)</f>
        <v>2</v>
      </c>
      <c r="J331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2</v>
      </c>
      <c r="K331">
        <f>IFERROR(VLOOKUP(BBDD3D[[#This Row],[ID DSH]],'2TER'!$AQ$5:$AR$1000,2,FALSE),0)</f>
        <v>2</v>
      </c>
      <c r="L331" s="22">
        <f>IF(BBDD3D[[#This Row],[Frecuencia]]&gt;0,BBDD3D[[#This Row],[Frecuencia]]/BBDD3D[[#This Row],[Muestra]],0)</f>
        <v>1</v>
      </c>
      <c r="M331" t="s">
        <v>44</v>
      </c>
      <c r="N331" t="s">
        <v>46</v>
      </c>
    </row>
    <row r="332" spans="1:14" x14ac:dyDescent="0.25">
      <c r="A332">
        <f>0.5*(BBDD3D[[#This Row],[ID DS]]+BBDD3D[[#This Row],[Hora]])*(BBDD3D[[#This Row],[ID DS]]+BBDD3D[[#This Row],[Hora]]+1)+BBDD3D[[#This Row],[Hora]]</f>
        <v>2487582</v>
      </c>
      <c r="B332">
        <v>2</v>
      </c>
      <c r="C332" t="s">
        <v>373</v>
      </c>
      <c r="D332" s="15" t="s">
        <v>291</v>
      </c>
      <c r="E332" t="s">
        <v>98</v>
      </c>
      <c r="F332">
        <v>64</v>
      </c>
      <c r="G332">
        <v>17</v>
      </c>
      <c r="H332">
        <f>0.5*(BBDD3D[[#This Row],[Dia medicion]]+BBDD3D[[#This Row],[ID Servicio]])*(BBDD3D[[#This Row],[Dia medicion]]+BBDD3D[[#This Row],[ID Servicio]]+1)+BBDD3D[[#This Row],[Dia medicion]]</f>
        <v>2213</v>
      </c>
      <c r="I332">
        <f>IFERROR(VLOOKUP(BBDD3D[[#This Row],[ID DSH]],'2SCC'!$AI$6:$AJ$1000,2,FALSE),0)</f>
        <v>2</v>
      </c>
      <c r="J332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2</v>
      </c>
      <c r="K332">
        <f>IFERROR(VLOOKUP(BBDD3D[[#This Row],[ID DSH]],'2TER'!$AQ$5:$AR$1000,2,FALSE),0)</f>
        <v>2</v>
      </c>
      <c r="L332" s="22">
        <f>IF(BBDD3D[[#This Row],[Frecuencia]]&gt;0,BBDD3D[[#This Row],[Frecuencia]]/BBDD3D[[#This Row],[Muestra]],0)</f>
        <v>1</v>
      </c>
      <c r="M332" t="s">
        <v>44</v>
      </c>
      <c r="N332" t="s">
        <v>47</v>
      </c>
    </row>
    <row r="333" spans="1:14" x14ac:dyDescent="0.25">
      <c r="A333">
        <f>0.5*(BBDD3D[[#This Row],[ID DS]]+BBDD3D[[#This Row],[Hora]])*(BBDD3D[[#This Row],[ID DS]]+BBDD3D[[#This Row],[Hora]]+1)+BBDD3D[[#This Row],[Hora]]</f>
        <v>2639270</v>
      </c>
      <c r="B333">
        <v>2</v>
      </c>
      <c r="C333" t="s">
        <v>373</v>
      </c>
      <c r="D333" s="15" t="s">
        <v>125</v>
      </c>
      <c r="E333" t="s">
        <v>95</v>
      </c>
      <c r="F333">
        <v>65</v>
      </c>
      <c r="G333">
        <v>17</v>
      </c>
      <c r="H333">
        <f>0.5*(BBDD3D[[#This Row],[Dia medicion]]+BBDD3D[[#This Row],[ID Servicio]])*(BBDD3D[[#This Row],[Dia medicion]]+BBDD3D[[#This Row],[ID Servicio]]+1)+BBDD3D[[#This Row],[Dia medicion]]</f>
        <v>2280</v>
      </c>
      <c r="I333">
        <f>IFERROR(VLOOKUP(BBDD3D[[#This Row],[ID DSH]],'2SCC'!$AI$6:$AJ$1000,2,FALSE),0)</f>
        <v>2</v>
      </c>
      <c r="J333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2</v>
      </c>
      <c r="K333">
        <f>IFERROR(VLOOKUP(BBDD3D[[#This Row],[ID DSH]],'2TER'!$AQ$5:$AR$1000,2,FALSE),0)</f>
        <v>2</v>
      </c>
      <c r="L333" s="22">
        <f>IF(BBDD3D[[#This Row],[Frecuencia]]&gt;0,BBDD3D[[#This Row],[Frecuencia]]/BBDD3D[[#This Row],[Muestra]],0)</f>
        <v>1</v>
      </c>
      <c r="M333" t="s">
        <v>44</v>
      </c>
      <c r="N333" t="s">
        <v>46</v>
      </c>
    </row>
    <row r="334" spans="1:14" x14ac:dyDescent="0.25">
      <c r="A334">
        <f>0.5*(BBDD3D[[#This Row],[ID DS]]+BBDD3D[[#This Row],[Hora]])*(BBDD3D[[#This Row],[ID DS]]+BBDD3D[[#This Row],[Hora]]+1)+BBDD3D[[#This Row],[Hora]]</f>
        <v>2797812</v>
      </c>
      <c r="B334">
        <v>2</v>
      </c>
      <c r="C334" t="s">
        <v>373</v>
      </c>
      <c r="D334" s="15" t="s">
        <v>125</v>
      </c>
      <c r="E334" t="s">
        <v>98</v>
      </c>
      <c r="F334">
        <v>66</v>
      </c>
      <c r="G334">
        <v>17</v>
      </c>
      <c r="H334">
        <f>0.5*(BBDD3D[[#This Row],[Dia medicion]]+BBDD3D[[#This Row],[ID Servicio]])*(BBDD3D[[#This Row],[Dia medicion]]+BBDD3D[[#This Row],[ID Servicio]]+1)+BBDD3D[[#This Row],[Dia medicion]]</f>
        <v>2348</v>
      </c>
      <c r="I334">
        <f>IFERROR(VLOOKUP(BBDD3D[[#This Row],[ID DSH]],'2SCC'!$AI$6:$AJ$1000,2,FALSE),0)</f>
        <v>2</v>
      </c>
      <c r="J334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2</v>
      </c>
      <c r="K334">
        <f>IFERROR(VLOOKUP(BBDD3D[[#This Row],[ID DSH]],'2TER'!$AQ$5:$AR$1000,2,FALSE),0)</f>
        <v>2</v>
      </c>
      <c r="L334" s="22">
        <f>IF(BBDD3D[[#This Row],[Frecuencia]]&gt;0,BBDD3D[[#This Row],[Frecuencia]]/BBDD3D[[#This Row],[Muestra]],0)</f>
        <v>1</v>
      </c>
      <c r="M334" t="s">
        <v>44</v>
      </c>
      <c r="N334" t="s">
        <v>50</v>
      </c>
    </row>
    <row r="335" spans="1:14" x14ac:dyDescent="0.25">
      <c r="A335">
        <f>0.5*(BBDD3D[[#This Row],[ID DS]]+BBDD3D[[#This Row],[Hora]])*(BBDD3D[[#This Row],[ID DS]]+BBDD3D[[#This Row],[Hora]]+1)+BBDD3D[[#This Row],[Hora]]</f>
        <v>2963412</v>
      </c>
      <c r="B335">
        <v>2</v>
      </c>
      <c r="C335" t="s">
        <v>373</v>
      </c>
      <c r="D335" s="15" t="s">
        <v>286</v>
      </c>
      <c r="E335" t="s">
        <v>95</v>
      </c>
      <c r="F335">
        <v>67</v>
      </c>
      <c r="G335">
        <v>17</v>
      </c>
      <c r="H335">
        <f>0.5*(BBDD3D[[#This Row],[Dia medicion]]+BBDD3D[[#This Row],[ID Servicio]])*(BBDD3D[[#This Row],[Dia medicion]]+BBDD3D[[#This Row],[ID Servicio]]+1)+BBDD3D[[#This Row],[Dia medicion]]</f>
        <v>2417</v>
      </c>
      <c r="I335">
        <f>IFERROR(VLOOKUP(BBDD3D[[#This Row],[ID DSH]],'2SCC'!$AI$6:$AJ$1000,2,FALSE),0)</f>
        <v>2</v>
      </c>
      <c r="J335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2</v>
      </c>
      <c r="K335">
        <f>IFERROR(VLOOKUP(BBDD3D[[#This Row],[ID DSH]],'2TER'!$AQ$5:$AR$1000,2,FALSE),0)</f>
        <v>2</v>
      </c>
      <c r="L335" s="22">
        <f>IF(BBDD3D[[#This Row],[Frecuencia]]&gt;0,BBDD3D[[#This Row],[Frecuencia]]/BBDD3D[[#This Row],[Muestra]],0)</f>
        <v>1</v>
      </c>
      <c r="M335" t="s">
        <v>44</v>
      </c>
      <c r="N335" t="s">
        <v>46</v>
      </c>
    </row>
    <row r="336" spans="1:14" x14ac:dyDescent="0.25">
      <c r="A336">
        <f>0.5*(BBDD3D[[#This Row],[ID DS]]+BBDD3D[[#This Row],[Hora]])*(BBDD3D[[#This Row],[ID DS]]+BBDD3D[[#This Row],[Hora]]+1)+BBDD3D[[#This Row],[Hora]]</f>
        <v>3136277</v>
      </c>
      <c r="B336">
        <v>2</v>
      </c>
      <c r="C336" t="s">
        <v>373</v>
      </c>
      <c r="D336" s="15" t="s">
        <v>286</v>
      </c>
      <c r="E336" t="s">
        <v>98</v>
      </c>
      <c r="F336">
        <v>68</v>
      </c>
      <c r="G336">
        <v>17</v>
      </c>
      <c r="H336">
        <f>0.5*(BBDD3D[[#This Row],[Dia medicion]]+BBDD3D[[#This Row],[ID Servicio]])*(BBDD3D[[#This Row],[Dia medicion]]+BBDD3D[[#This Row],[ID Servicio]]+1)+BBDD3D[[#This Row],[Dia medicion]]</f>
        <v>2487</v>
      </c>
      <c r="I336">
        <f>IFERROR(VLOOKUP(BBDD3D[[#This Row],[ID DSH]],'2SCC'!$AI$6:$AJ$1000,2,FALSE),0)</f>
        <v>2</v>
      </c>
      <c r="J336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2</v>
      </c>
      <c r="K336">
        <f>IFERROR(VLOOKUP(BBDD3D[[#This Row],[ID DSH]],'2TER'!$AQ$5:$AR$1000,2,FALSE),0)</f>
        <v>2</v>
      </c>
      <c r="L336" s="22">
        <f>IF(BBDD3D[[#This Row],[Frecuencia]]&gt;0,BBDD3D[[#This Row],[Frecuencia]]/BBDD3D[[#This Row],[Muestra]],0)</f>
        <v>1</v>
      </c>
      <c r="M336" t="s">
        <v>44</v>
      </c>
      <c r="N336" t="s">
        <v>53</v>
      </c>
    </row>
    <row r="337" spans="1:14" x14ac:dyDescent="0.25">
      <c r="A337">
        <f>0.5*(BBDD3D[[#This Row],[ID DS]]+BBDD3D[[#This Row],[Hora]])*(BBDD3D[[#This Row],[ID DS]]+BBDD3D[[#This Row],[Hora]]+1)+BBDD3D[[#This Row],[Hora]]</f>
        <v>3316617</v>
      </c>
      <c r="B337">
        <v>2</v>
      </c>
      <c r="C337" t="s">
        <v>373</v>
      </c>
      <c r="D337" s="15" t="s">
        <v>139</v>
      </c>
      <c r="E337" t="s">
        <v>95</v>
      </c>
      <c r="F337">
        <v>69</v>
      </c>
      <c r="G337">
        <v>17</v>
      </c>
      <c r="H337">
        <f>0.5*(BBDD3D[[#This Row],[Dia medicion]]+BBDD3D[[#This Row],[ID Servicio]])*(BBDD3D[[#This Row],[Dia medicion]]+BBDD3D[[#This Row],[ID Servicio]]+1)+BBDD3D[[#This Row],[Dia medicion]]</f>
        <v>2558</v>
      </c>
      <c r="I337">
        <f>IFERROR(VLOOKUP(BBDD3D[[#This Row],[ID DSH]],'2SCC'!$AI$6:$AJ$1000,2,FALSE),0)</f>
        <v>2</v>
      </c>
      <c r="J337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2</v>
      </c>
      <c r="K337">
        <f>IFERROR(VLOOKUP(BBDD3D[[#This Row],[ID DSH]],'2TER'!$AQ$5:$AR$1000,2,FALSE),0)</f>
        <v>2</v>
      </c>
      <c r="L337" s="22">
        <f>IF(BBDD3D[[#This Row],[Frecuencia]]&gt;0,BBDD3D[[#This Row],[Frecuencia]]/BBDD3D[[#This Row],[Muestra]],0)</f>
        <v>1</v>
      </c>
      <c r="M337" t="s">
        <v>44</v>
      </c>
      <c r="N337" t="s">
        <v>46</v>
      </c>
    </row>
    <row r="338" spans="1:14" x14ac:dyDescent="0.25">
      <c r="A338">
        <f>0.5*(BBDD3D[[#This Row],[ID DS]]+BBDD3D[[#This Row],[Hora]])*(BBDD3D[[#This Row],[ID DS]]+BBDD3D[[#This Row],[Hora]]+1)+BBDD3D[[#This Row],[Hora]]</f>
        <v>3504645</v>
      </c>
      <c r="B338">
        <v>2</v>
      </c>
      <c r="C338" t="s">
        <v>373</v>
      </c>
      <c r="D338" s="15" t="s">
        <v>139</v>
      </c>
      <c r="E338" t="s">
        <v>98</v>
      </c>
      <c r="F338">
        <v>70</v>
      </c>
      <c r="G338">
        <v>17</v>
      </c>
      <c r="H338">
        <f>0.5*(BBDD3D[[#This Row],[Dia medicion]]+BBDD3D[[#This Row],[ID Servicio]])*(BBDD3D[[#This Row],[Dia medicion]]+BBDD3D[[#This Row],[ID Servicio]]+1)+BBDD3D[[#This Row],[Dia medicion]]</f>
        <v>2630</v>
      </c>
      <c r="I338">
        <f>IFERROR(VLOOKUP(BBDD3D[[#This Row],[ID DSH]],'2SCC'!$AI$6:$AJ$1000,2,FALSE),0)</f>
        <v>2</v>
      </c>
      <c r="J338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2</v>
      </c>
      <c r="K338">
        <f>IFERROR(VLOOKUP(BBDD3D[[#This Row],[ID DSH]],'2TER'!$AQ$5:$AR$1000,2,FALSE),0)</f>
        <v>2</v>
      </c>
      <c r="L338" s="22">
        <f>IF(BBDD3D[[#This Row],[Frecuencia]]&gt;0,BBDD3D[[#This Row],[Frecuencia]]/BBDD3D[[#This Row],[Muestra]],0)</f>
        <v>1</v>
      </c>
      <c r="M338" t="s">
        <v>44</v>
      </c>
      <c r="N338" t="s">
        <v>47</v>
      </c>
    </row>
    <row r="339" spans="1:14" x14ac:dyDescent="0.25">
      <c r="A339">
        <f>0.5*(BBDD3D[[#This Row],[ID DS]]+BBDD3D[[#This Row],[Hora]])*(BBDD3D[[#This Row],[ID DS]]+BBDD3D[[#This Row],[Hora]]+1)+BBDD3D[[#This Row],[Hora]]</f>
        <v>3700577</v>
      </c>
      <c r="B339">
        <v>2</v>
      </c>
      <c r="C339" t="s">
        <v>373</v>
      </c>
      <c r="D339" s="15" t="s">
        <v>140</v>
      </c>
      <c r="E339" t="s">
        <v>95</v>
      </c>
      <c r="F339">
        <v>71</v>
      </c>
      <c r="G339">
        <v>17</v>
      </c>
      <c r="H339">
        <f>0.5*(BBDD3D[[#This Row],[Dia medicion]]+BBDD3D[[#This Row],[ID Servicio]])*(BBDD3D[[#This Row],[Dia medicion]]+BBDD3D[[#This Row],[ID Servicio]]+1)+BBDD3D[[#This Row],[Dia medicion]]</f>
        <v>2703</v>
      </c>
      <c r="I339">
        <f>IFERROR(VLOOKUP(BBDD3D[[#This Row],[ID DSH]],'2SCC'!$AI$6:$AJ$1000,2,FALSE),0)</f>
        <v>2</v>
      </c>
      <c r="J339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2</v>
      </c>
      <c r="K339">
        <f>IFERROR(VLOOKUP(BBDD3D[[#This Row],[ID DSH]],'2TER'!$AQ$5:$AR$1000,2,FALSE),0)</f>
        <v>2</v>
      </c>
      <c r="L339" s="22">
        <f>IF(BBDD3D[[#This Row],[Frecuencia]]&gt;0,BBDD3D[[#This Row],[Frecuencia]]/BBDD3D[[#This Row],[Muestra]],0)</f>
        <v>1</v>
      </c>
      <c r="M339" t="s">
        <v>44</v>
      </c>
      <c r="N339" t="s">
        <v>46</v>
      </c>
    </row>
    <row r="340" spans="1:14" x14ac:dyDescent="0.25">
      <c r="A340">
        <f>0.5*(BBDD3D[[#This Row],[ID DS]]+BBDD3D[[#This Row],[Hora]])*(BBDD3D[[#This Row],[ID DS]]+BBDD3D[[#This Row],[Hora]]+1)+BBDD3D[[#This Row],[Hora]]</f>
        <v>3904632</v>
      </c>
      <c r="B340">
        <v>2</v>
      </c>
      <c r="C340" t="s">
        <v>373</v>
      </c>
      <c r="D340" s="15" t="s">
        <v>140</v>
      </c>
      <c r="E340" t="s">
        <v>98</v>
      </c>
      <c r="F340">
        <v>72</v>
      </c>
      <c r="G340">
        <v>17</v>
      </c>
      <c r="H340">
        <f>0.5*(BBDD3D[[#This Row],[Dia medicion]]+BBDD3D[[#This Row],[ID Servicio]])*(BBDD3D[[#This Row],[Dia medicion]]+BBDD3D[[#This Row],[ID Servicio]]+1)+BBDD3D[[#This Row],[Dia medicion]]</f>
        <v>2777</v>
      </c>
      <c r="I340">
        <f>IFERROR(VLOOKUP(BBDD3D[[#This Row],[ID DSH]],'2SCC'!$AI$6:$AJ$1000,2,FALSE),0)</f>
        <v>3</v>
      </c>
      <c r="J340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2</v>
      </c>
      <c r="K340">
        <f>IFERROR(VLOOKUP(BBDD3D[[#This Row],[ID DSH]],'2TER'!$AQ$5:$AR$1000,2,FALSE),0)</f>
        <v>2</v>
      </c>
      <c r="L340" s="22">
        <f>IF(BBDD3D[[#This Row],[Frecuencia]]&gt;0,BBDD3D[[#This Row],[Frecuencia]]/BBDD3D[[#This Row],[Muestra]],0)</f>
        <v>1.5</v>
      </c>
      <c r="M340" t="s">
        <v>44</v>
      </c>
      <c r="N340" t="s">
        <v>61</v>
      </c>
    </row>
    <row r="341" spans="1:14" x14ac:dyDescent="0.25">
      <c r="A341">
        <f>0.5*(BBDD3D[[#This Row],[ID DS]]+BBDD3D[[#This Row],[Hora]])*(BBDD3D[[#This Row],[ID DS]]+BBDD3D[[#This Row],[Hora]]+1)+BBDD3D[[#This Row],[Hora]]</f>
        <v>775653</v>
      </c>
      <c r="B341">
        <v>2</v>
      </c>
      <c r="C341" t="s">
        <v>373</v>
      </c>
      <c r="D341" s="15" t="s">
        <v>266</v>
      </c>
      <c r="E341" t="s">
        <v>95</v>
      </c>
      <c r="F341">
        <v>47</v>
      </c>
      <c r="G341">
        <v>18</v>
      </c>
      <c r="H341">
        <f>0.5*(BBDD3D[[#This Row],[Dia medicion]]+BBDD3D[[#This Row],[ID Servicio]])*(BBDD3D[[#This Row],[Dia medicion]]+BBDD3D[[#This Row],[ID Servicio]]+1)+BBDD3D[[#This Row],[Dia medicion]]</f>
        <v>1227</v>
      </c>
      <c r="I341">
        <f>IFERROR(VLOOKUP(BBDD3D[[#This Row],[ID DSH]],'2SCC'!$AI$6:$AJ$1000,2,FALSE),0)</f>
        <v>3</v>
      </c>
      <c r="J341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2</v>
      </c>
      <c r="K341">
        <f>IFERROR(VLOOKUP(BBDD3D[[#This Row],[ID DSH]],'2TER'!$AQ$5:$AR$1000,2,FALSE),0)</f>
        <v>2</v>
      </c>
      <c r="L341" s="22">
        <f>IF(BBDD3D[[#This Row],[Frecuencia]]&gt;0,BBDD3D[[#This Row],[Frecuencia]]/BBDD3D[[#This Row],[Muestra]],0)</f>
        <v>1.5</v>
      </c>
      <c r="M341" t="s">
        <v>11</v>
      </c>
      <c r="N341" t="s">
        <v>13</v>
      </c>
    </row>
    <row r="342" spans="1:14" x14ac:dyDescent="0.25">
      <c r="A342">
        <f>0.5*(BBDD3D[[#This Row],[ID DS]]+BBDD3D[[#This Row],[Hora]])*(BBDD3D[[#This Row],[ID DS]]+BBDD3D[[#This Row],[Hora]]+1)+BBDD3D[[#This Row],[Hora]]</f>
        <v>839178</v>
      </c>
      <c r="B342">
        <v>2</v>
      </c>
      <c r="C342" t="s">
        <v>373</v>
      </c>
      <c r="D342" s="15" t="s">
        <v>266</v>
      </c>
      <c r="E342" t="s">
        <v>98</v>
      </c>
      <c r="F342">
        <v>48</v>
      </c>
      <c r="G342">
        <v>18</v>
      </c>
      <c r="H342">
        <f>0.5*(BBDD3D[[#This Row],[Dia medicion]]+BBDD3D[[#This Row],[ID Servicio]])*(BBDD3D[[#This Row],[Dia medicion]]+BBDD3D[[#This Row],[ID Servicio]]+1)+BBDD3D[[#This Row],[Dia medicion]]</f>
        <v>1277</v>
      </c>
      <c r="I342">
        <f>IFERROR(VLOOKUP(BBDD3D[[#This Row],[ID DSH]],'2SCC'!$AI$6:$AJ$1000,2,FALSE),0)</f>
        <v>6</v>
      </c>
      <c r="J342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2</v>
      </c>
      <c r="K342">
        <f>IFERROR(VLOOKUP(BBDD3D[[#This Row],[ID DSH]],'2TER'!$AQ$5:$AR$1000,2,FALSE),0)</f>
        <v>2</v>
      </c>
      <c r="L342" s="22">
        <f>IF(BBDD3D[[#This Row],[Frecuencia]]&gt;0,BBDD3D[[#This Row],[Frecuencia]]/BBDD3D[[#This Row],[Muestra]],0)</f>
        <v>3</v>
      </c>
      <c r="M342" t="s">
        <v>11</v>
      </c>
      <c r="N342" t="s">
        <v>17</v>
      </c>
    </row>
    <row r="343" spans="1:14" x14ac:dyDescent="0.25">
      <c r="A343">
        <f>0.5*(BBDD3D[[#This Row],[ID DS]]+BBDD3D[[#This Row],[Hora]])*(BBDD3D[[#This Row],[ID DS]]+BBDD3D[[#This Row],[Hora]]+1)+BBDD3D[[#This Row],[Hora]]</f>
        <v>906549</v>
      </c>
      <c r="B343">
        <v>2</v>
      </c>
      <c r="C343" t="s">
        <v>373</v>
      </c>
      <c r="D343" s="15" t="s">
        <v>312</v>
      </c>
      <c r="E343" t="s">
        <v>95</v>
      </c>
      <c r="F343">
        <v>49</v>
      </c>
      <c r="G343">
        <v>18</v>
      </c>
      <c r="H343">
        <f>0.5*(BBDD3D[[#This Row],[Dia medicion]]+BBDD3D[[#This Row],[ID Servicio]])*(BBDD3D[[#This Row],[Dia medicion]]+BBDD3D[[#This Row],[ID Servicio]]+1)+BBDD3D[[#This Row],[Dia medicion]]</f>
        <v>1328</v>
      </c>
      <c r="I343">
        <f>IFERROR(VLOOKUP(BBDD3D[[#This Row],[ID DSH]],'2SCC'!$AI$6:$AJ$1000,2,FALSE),0)</f>
        <v>0</v>
      </c>
      <c r="J343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0</v>
      </c>
      <c r="K343">
        <f>IFERROR(VLOOKUP(BBDD3D[[#This Row],[ID DSH]],'2TER'!$AQ$5:$AR$1000,2,FALSE),0)</f>
        <v>0</v>
      </c>
      <c r="L343" s="22">
        <f>IF(BBDD3D[[#This Row],[Frecuencia]]&gt;0,BBDD3D[[#This Row],[Frecuencia]]/BBDD3D[[#This Row],[Muestra]],0)</f>
        <v>0</v>
      </c>
      <c r="M343" t="s">
        <v>11</v>
      </c>
      <c r="N343" t="s">
        <v>19</v>
      </c>
    </row>
    <row r="344" spans="1:14" x14ac:dyDescent="0.25">
      <c r="A344">
        <f>0.5*(BBDD3D[[#This Row],[ID DS]]+BBDD3D[[#This Row],[Hora]])*(BBDD3D[[#This Row],[ID DS]]+BBDD3D[[#This Row],[Hora]]+1)+BBDD3D[[#This Row],[Hora]]</f>
        <v>977919</v>
      </c>
      <c r="B344">
        <v>2</v>
      </c>
      <c r="C344" t="s">
        <v>373</v>
      </c>
      <c r="D344" s="15" t="s">
        <v>311</v>
      </c>
      <c r="E344" t="s">
        <v>98</v>
      </c>
      <c r="F344">
        <v>50</v>
      </c>
      <c r="G344">
        <v>18</v>
      </c>
      <c r="H344">
        <f>0.5*(BBDD3D[[#This Row],[Dia medicion]]+BBDD3D[[#This Row],[ID Servicio]])*(BBDD3D[[#This Row],[Dia medicion]]+BBDD3D[[#This Row],[ID Servicio]]+1)+BBDD3D[[#This Row],[Dia medicion]]</f>
        <v>1380</v>
      </c>
      <c r="I344">
        <f>IFERROR(VLOOKUP(BBDD3D[[#This Row],[ID DSH]],'2SCC'!$AI$6:$AJ$1000,2,FALSE),0)</f>
        <v>0</v>
      </c>
      <c r="J344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0</v>
      </c>
      <c r="K344">
        <f>IFERROR(VLOOKUP(BBDD3D[[#This Row],[ID DSH]],'2TER'!$AQ$5:$AR$1000,2,FALSE),0)</f>
        <v>0</v>
      </c>
      <c r="L344" s="22">
        <f>IF(BBDD3D[[#This Row],[Frecuencia]]&gt;0,BBDD3D[[#This Row],[Frecuencia]]/BBDD3D[[#This Row],[Muestra]],0)</f>
        <v>0</v>
      </c>
      <c r="M344" t="s">
        <v>11</v>
      </c>
      <c r="N344" t="s">
        <v>21</v>
      </c>
    </row>
    <row r="345" spans="1:14" x14ac:dyDescent="0.25">
      <c r="A345">
        <f>0.5*(BBDD3D[[#This Row],[ID DS]]+BBDD3D[[#This Row],[Hora]])*(BBDD3D[[#This Row],[ID DS]]+BBDD3D[[#This Row],[Hora]]+1)+BBDD3D[[#This Row],[Hora]]</f>
        <v>1053444</v>
      </c>
      <c r="B345">
        <v>2</v>
      </c>
      <c r="C345" t="s">
        <v>373</v>
      </c>
      <c r="D345" s="15" t="s">
        <v>233</v>
      </c>
      <c r="E345" t="s">
        <v>95</v>
      </c>
      <c r="F345">
        <v>51</v>
      </c>
      <c r="G345">
        <v>18</v>
      </c>
      <c r="H345">
        <f>0.5*(BBDD3D[[#This Row],[Dia medicion]]+BBDD3D[[#This Row],[ID Servicio]])*(BBDD3D[[#This Row],[Dia medicion]]+BBDD3D[[#This Row],[ID Servicio]]+1)+BBDD3D[[#This Row],[Dia medicion]]</f>
        <v>1433</v>
      </c>
      <c r="I345">
        <f>IFERROR(VLOOKUP(BBDD3D[[#This Row],[ID DSH]],'2SCC'!$AI$6:$AJ$1000,2,FALSE),0)</f>
        <v>3</v>
      </c>
      <c r="J345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2</v>
      </c>
      <c r="K345">
        <f>IFERROR(VLOOKUP(BBDD3D[[#This Row],[ID DSH]],'2TER'!$AQ$5:$AR$1000,2,FALSE),0)</f>
        <v>2</v>
      </c>
      <c r="L345" s="22">
        <f>IF(BBDD3D[[#This Row],[Frecuencia]]&gt;0,BBDD3D[[#This Row],[Frecuencia]]/BBDD3D[[#This Row],[Muestra]],0)</f>
        <v>1.5</v>
      </c>
      <c r="M345" t="s">
        <v>11</v>
      </c>
      <c r="N345" t="s">
        <v>13</v>
      </c>
    </row>
    <row r="346" spans="1:14" x14ac:dyDescent="0.25">
      <c r="A346">
        <f>0.5*(BBDD3D[[#This Row],[ID DS]]+BBDD3D[[#This Row],[Hora]])*(BBDD3D[[#This Row],[ID DS]]+BBDD3D[[#This Row],[Hora]]+1)+BBDD3D[[#This Row],[Hora]]</f>
        <v>1133283</v>
      </c>
      <c r="B346">
        <v>2</v>
      </c>
      <c r="C346" t="s">
        <v>373</v>
      </c>
      <c r="D346" s="15" t="s">
        <v>233</v>
      </c>
      <c r="E346" t="s">
        <v>98</v>
      </c>
      <c r="F346">
        <v>52</v>
      </c>
      <c r="G346">
        <v>18</v>
      </c>
      <c r="H346">
        <f>0.5*(BBDD3D[[#This Row],[Dia medicion]]+BBDD3D[[#This Row],[ID Servicio]])*(BBDD3D[[#This Row],[Dia medicion]]+BBDD3D[[#This Row],[ID Servicio]]+1)+BBDD3D[[#This Row],[Dia medicion]]</f>
        <v>1487</v>
      </c>
      <c r="I346">
        <f>IFERROR(VLOOKUP(BBDD3D[[#This Row],[ID DSH]],'2SCC'!$AI$6:$AJ$1000,2,FALSE),0)</f>
        <v>3</v>
      </c>
      <c r="J346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2</v>
      </c>
      <c r="K346">
        <f>IFERROR(VLOOKUP(BBDD3D[[#This Row],[ID DSH]],'2TER'!$AQ$5:$AR$1000,2,FALSE),0)</f>
        <v>2</v>
      </c>
      <c r="L346" s="22">
        <f>IF(BBDD3D[[#This Row],[Frecuencia]]&gt;0,BBDD3D[[#This Row],[Frecuencia]]/BBDD3D[[#This Row],[Muestra]],0)</f>
        <v>1.5</v>
      </c>
      <c r="M346" t="s">
        <v>11</v>
      </c>
      <c r="N346" t="s">
        <v>25</v>
      </c>
    </row>
    <row r="347" spans="1:14" x14ac:dyDescent="0.25">
      <c r="A347">
        <f>0.5*(BBDD3D[[#This Row],[ID DS]]+BBDD3D[[#This Row],[Hora]])*(BBDD3D[[#This Row],[ID DS]]+BBDD3D[[#This Row],[Hora]]+1)+BBDD3D[[#This Row],[Hora]]</f>
        <v>1217598</v>
      </c>
      <c r="B347">
        <v>2</v>
      </c>
      <c r="C347" t="s">
        <v>373</v>
      </c>
      <c r="D347" s="15" t="s">
        <v>255</v>
      </c>
      <c r="E347" t="s">
        <v>95</v>
      </c>
      <c r="F347">
        <v>53</v>
      </c>
      <c r="G347">
        <v>18</v>
      </c>
      <c r="H347">
        <f>0.5*(BBDD3D[[#This Row],[Dia medicion]]+BBDD3D[[#This Row],[ID Servicio]])*(BBDD3D[[#This Row],[Dia medicion]]+BBDD3D[[#This Row],[ID Servicio]]+1)+BBDD3D[[#This Row],[Dia medicion]]</f>
        <v>1542</v>
      </c>
      <c r="I347">
        <f>IFERROR(VLOOKUP(BBDD3D[[#This Row],[ID DSH]],'2SCC'!$AI$6:$AJ$1000,2,FALSE),0)</f>
        <v>1</v>
      </c>
      <c r="J347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1</v>
      </c>
      <c r="K347">
        <f>IFERROR(VLOOKUP(BBDD3D[[#This Row],[ID DSH]],'2TER'!$AQ$5:$AR$1000,2,FALSE),0)</f>
        <v>1</v>
      </c>
      <c r="L347" s="22">
        <f>IF(BBDD3D[[#This Row],[Frecuencia]]&gt;0,BBDD3D[[#This Row],[Frecuencia]]/BBDD3D[[#This Row],[Muestra]],0)</f>
        <v>1</v>
      </c>
      <c r="M347" t="s">
        <v>11</v>
      </c>
      <c r="N347" t="s">
        <v>13</v>
      </c>
    </row>
    <row r="348" spans="1:14" x14ac:dyDescent="0.25">
      <c r="A348">
        <f>0.5*(BBDD3D[[#This Row],[ID DS]]+BBDD3D[[#This Row],[Hora]])*(BBDD3D[[#This Row],[ID DS]]+BBDD3D[[#This Row],[Hora]]+1)+BBDD3D[[#This Row],[Hora]]</f>
        <v>1306554</v>
      </c>
      <c r="B348">
        <v>2</v>
      </c>
      <c r="C348" t="s">
        <v>373</v>
      </c>
      <c r="D348" s="15" t="s">
        <v>255</v>
      </c>
      <c r="E348" t="s">
        <v>98</v>
      </c>
      <c r="F348">
        <v>54</v>
      </c>
      <c r="G348">
        <v>18</v>
      </c>
      <c r="H348">
        <f>0.5*(BBDD3D[[#This Row],[Dia medicion]]+BBDD3D[[#This Row],[ID Servicio]])*(BBDD3D[[#This Row],[Dia medicion]]+BBDD3D[[#This Row],[ID Servicio]]+1)+BBDD3D[[#This Row],[Dia medicion]]</f>
        <v>1598</v>
      </c>
      <c r="I348">
        <f>IFERROR(VLOOKUP(BBDD3D[[#This Row],[ID DSH]],'2SCC'!$AI$6:$AJ$1000,2,FALSE),0)</f>
        <v>5</v>
      </c>
      <c r="J348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2</v>
      </c>
      <c r="K348">
        <f>IFERROR(VLOOKUP(BBDD3D[[#This Row],[ID DSH]],'2TER'!$AQ$5:$AR$1000,2,FALSE),0)</f>
        <v>2</v>
      </c>
      <c r="L348" s="22">
        <f>IF(BBDD3D[[#This Row],[Frecuencia]]&gt;0,BBDD3D[[#This Row],[Frecuencia]]/BBDD3D[[#This Row],[Muestra]],0)</f>
        <v>2.5</v>
      </c>
      <c r="M348" t="s">
        <v>11</v>
      </c>
      <c r="N348" t="s">
        <v>29</v>
      </c>
    </row>
    <row r="349" spans="1:14" x14ac:dyDescent="0.25">
      <c r="A349">
        <f>0.5*(BBDD3D[[#This Row],[ID DS]]+BBDD3D[[#This Row],[Hora]])*(BBDD3D[[#This Row],[ID DS]]+BBDD3D[[#This Row],[Hora]]+1)+BBDD3D[[#This Row],[Hora]]</f>
        <v>1400319</v>
      </c>
      <c r="B349">
        <v>2</v>
      </c>
      <c r="C349" t="s">
        <v>373</v>
      </c>
      <c r="D349" s="15" t="s">
        <v>307</v>
      </c>
      <c r="E349" t="s">
        <v>95</v>
      </c>
      <c r="F349">
        <v>55</v>
      </c>
      <c r="G349">
        <v>18</v>
      </c>
      <c r="H349">
        <f>0.5*(BBDD3D[[#This Row],[Dia medicion]]+BBDD3D[[#This Row],[ID Servicio]])*(BBDD3D[[#This Row],[Dia medicion]]+BBDD3D[[#This Row],[ID Servicio]]+1)+BBDD3D[[#This Row],[Dia medicion]]</f>
        <v>1655</v>
      </c>
      <c r="I349">
        <f>IFERROR(VLOOKUP(BBDD3D[[#This Row],[ID DSH]],'2SCC'!$AI$6:$AJ$1000,2,FALSE),0)</f>
        <v>0</v>
      </c>
      <c r="J349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0</v>
      </c>
      <c r="K349">
        <f>IFERROR(VLOOKUP(BBDD3D[[#This Row],[ID DSH]],'2TER'!$AQ$5:$AR$1000,2,FALSE),0)</f>
        <v>0</v>
      </c>
      <c r="L349" s="22">
        <f>IF(BBDD3D[[#This Row],[Frecuencia]]&gt;0,BBDD3D[[#This Row],[Frecuencia]]/BBDD3D[[#This Row],[Muestra]],0)</f>
        <v>0</v>
      </c>
      <c r="M349" t="s">
        <v>11</v>
      </c>
      <c r="N349" t="s">
        <v>19</v>
      </c>
    </row>
    <row r="350" spans="1:14" x14ac:dyDescent="0.25">
      <c r="A350">
        <f>0.5*(BBDD3D[[#This Row],[ID DS]]+BBDD3D[[#This Row],[Hora]])*(BBDD3D[[#This Row],[ID DS]]+BBDD3D[[#This Row],[Hora]]+1)+BBDD3D[[#This Row],[Hora]]</f>
        <v>1499064</v>
      </c>
      <c r="B350">
        <v>2</v>
      </c>
      <c r="C350" t="s">
        <v>373</v>
      </c>
      <c r="D350" s="15" t="s">
        <v>304</v>
      </c>
      <c r="E350" t="s">
        <v>98</v>
      </c>
      <c r="F350">
        <v>56</v>
      </c>
      <c r="G350">
        <v>18</v>
      </c>
      <c r="H350">
        <f>0.5*(BBDD3D[[#This Row],[Dia medicion]]+BBDD3D[[#This Row],[ID Servicio]])*(BBDD3D[[#This Row],[Dia medicion]]+BBDD3D[[#This Row],[ID Servicio]]+1)+BBDD3D[[#This Row],[Dia medicion]]</f>
        <v>1713</v>
      </c>
      <c r="I350">
        <f>IFERROR(VLOOKUP(BBDD3D[[#This Row],[ID DSH]],'2SCC'!$AI$6:$AJ$1000,2,FALSE),0)</f>
        <v>0</v>
      </c>
      <c r="J350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0</v>
      </c>
      <c r="K350">
        <f>IFERROR(VLOOKUP(BBDD3D[[#This Row],[ID DSH]],'2TER'!$AQ$5:$AR$1000,2,FALSE),0)</f>
        <v>0</v>
      </c>
      <c r="L350" s="22">
        <f>IF(BBDD3D[[#This Row],[Frecuencia]]&gt;0,BBDD3D[[#This Row],[Frecuencia]]/BBDD3D[[#This Row],[Muestra]],0)</f>
        <v>0</v>
      </c>
      <c r="M350" t="s">
        <v>11</v>
      </c>
      <c r="N350" t="s">
        <v>21</v>
      </c>
    </row>
    <row r="351" spans="1:14" x14ac:dyDescent="0.25">
      <c r="A351">
        <f>0.5*(BBDD3D[[#This Row],[ID DS]]+BBDD3D[[#This Row],[Hora]])*(BBDD3D[[#This Row],[ID DS]]+BBDD3D[[#This Row],[Hora]]+1)+BBDD3D[[#This Row],[Hora]]</f>
        <v>1602963</v>
      </c>
      <c r="B351">
        <v>2</v>
      </c>
      <c r="C351" t="s">
        <v>373</v>
      </c>
      <c r="D351" s="15" t="s">
        <v>247</v>
      </c>
      <c r="E351" t="s">
        <v>95</v>
      </c>
      <c r="F351">
        <v>57</v>
      </c>
      <c r="G351">
        <v>18</v>
      </c>
      <c r="H351">
        <f>0.5*(BBDD3D[[#This Row],[Dia medicion]]+BBDD3D[[#This Row],[ID Servicio]])*(BBDD3D[[#This Row],[Dia medicion]]+BBDD3D[[#This Row],[ID Servicio]]+1)+BBDD3D[[#This Row],[Dia medicion]]</f>
        <v>1772</v>
      </c>
      <c r="I351">
        <f>IFERROR(VLOOKUP(BBDD3D[[#This Row],[ID DSH]],'2SCC'!$AI$6:$AJ$1000,2,FALSE),0)</f>
        <v>3</v>
      </c>
      <c r="J351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2</v>
      </c>
      <c r="K351">
        <f>IFERROR(VLOOKUP(BBDD3D[[#This Row],[ID DSH]],'2TER'!$AQ$5:$AR$1000,2,FALSE),0)</f>
        <v>2</v>
      </c>
      <c r="L351" s="22">
        <f>IF(BBDD3D[[#This Row],[Frecuencia]]&gt;0,BBDD3D[[#This Row],[Frecuencia]]/BBDD3D[[#This Row],[Muestra]],0)</f>
        <v>1.5</v>
      </c>
      <c r="M351" t="s">
        <v>11</v>
      </c>
      <c r="N351" t="s">
        <v>13</v>
      </c>
    </row>
    <row r="352" spans="1:14" x14ac:dyDescent="0.25">
      <c r="A352">
        <f>0.5*(BBDD3D[[#This Row],[ID DS]]+BBDD3D[[#This Row],[Hora]])*(BBDD3D[[#This Row],[ID DS]]+BBDD3D[[#This Row],[Hora]]+1)+BBDD3D[[#This Row],[Hora]]</f>
        <v>1712193</v>
      </c>
      <c r="B352">
        <v>2</v>
      </c>
      <c r="C352" t="s">
        <v>373</v>
      </c>
      <c r="D352" s="15" t="s">
        <v>247</v>
      </c>
      <c r="E352" t="s">
        <v>98</v>
      </c>
      <c r="F352">
        <v>58</v>
      </c>
      <c r="G352">
        <v>18</v>
      </c>
      <c r="H352">
        <f>0.5*(BBDD3D[[#This Row],[Dia medicion]]+BBDD3D[[#This Row],[ID Servicio]])*(BBDD3D[[#This Row],[Dia medicion]]+BBDD3D[[#This Row],[ID Servicio]]+1)+BBDD3D[[#This Row],[Dia medicion]]</f>
        <v>1832</v>
      </c>
      <c r="I352">
        <f>IFERROR(VLOOKUP(BBDD3D[[#This Row],[ID DSH]],'2SCC'!$AI$6:$AJ$1000,2,FALSE),0)</f>
        <v>4</v>
      </c>
      <c r="J352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2</v>
      </c>
      <c r="K352">
        <f>IFERROR(VLOOKUP(BBDD3D[[#This Row],[ID DSH]],'2TER'!$AQ$5:$AR$1000,2,FALSE),0)</f>
        <v>3</v>
      </c>
      <c r="L352" s="22">
        <f>IF(BBDD3D[[#This Row],[Frecuencia]]&gt;0,BBDD3D[[#This Row],[Frecuencia]]/BBDD3D[[#This Row],[Muestra]],0)</f>
        <v>1.3333333333333333</v>
      </c>
      <c r="M352" t="s">
        <v>11</v>
      </c>
      <c r="N352" t="s">
        <v>35</v>
      </c>
    </row>
    <row r="353" spans="1:14" x14ac:dyDescent="0.25">
      <c r="A353">
        <f>0.5*(BBDD3D[[#This Row],[ID DS]]+BBDD3D[[#This Row],[Hora]])*(BBDD3D[[#This Row],[ID DS]]+BBDD3D[[#This Row],[Hora]]+1)+BBDD3D[[#This Row],[Hora]]</f>
        <v>1826934</v>
      </c>
      <c r="B353">
        <v>2</v>
      </c>
      <c r="C353" t="s">
        <v>373</v>
      </c>
      <c r="D353" s="15" t="s">
        <v>235</v>
      </c>
      <c r="E353" t="s">
        <v>95</v>
      </c>
      <c r="F353">
        <v>59</v>
      </c>
      <c r="G353">
        <v>18</v>
      </c>
      <c r="H353">
        <f>0.5*(BBDD3D[[#This Row],[Dia medicion]]+BBDD3D[[#This Row],[ID Servicio]])*(BBDD3D[[#This Row],[Dia medicion]]+BBDD3D[[#This Row],[ID Servicio]]+1)+BBDD3D[[#This Row],[Dia medicion]]</f>
        <v>1893</v>
      </c>
      <c r="I353">
        <f>IFERROR(VLOOKUP(BBDD3D[[#This Row],[ID DSH]],'2SCC'!$AI$6:$AJ$1000,2,FALSE),0)</f>
        <v>4</v>
      </c>
      <c r="J353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2</v>
      </c>
      <c r="K353">
        <f>IFERROR(VLOOKUP(BBDD3D[[#This Row],[ID DSH]],'2TER'!$AQ$5:$AR$1000,2,FALSE),0)</f>
        <v>2</v>
      </c>
      <c r="L353" s="22">
        <f>IF(BBDD3D[[#This Row],[Frecuencia]]&gt;0,BBDD3D[[#This Row],[Frecuencia]]/BBDD3D[[#This Row],[Muestra]],0)</f>
        <v>2</v>
      </c>
      <c r="M353" t="s">
        <v>11</v>
      </c>
      <c r="N353" t="s">
        <v>13</v>
      </c>
    </row>
    <row r="354" spans="1:14" x14ac:dyDescent="0.25">
      <c r="A354">
        <f>0.5*(BBDD3D[[#This Row],[ID DS]]+BBDD3D[[#This Row],[Hora]])*(BBDD3D[[#This Row],[ID DS]]+BBDD3D[[#This Row],[Hora]]+1)+BBDD3D[[#This Row],[Hora]]</f>
        <v>1947369</v>
      </c>
      <c r="B354">
        <v>2</v>
      </c>
      <c r="C354" t="s">
        <v>373</v>
      </c>
      <c r="D354" s="15" t="s">
        <v>235</v>
      </c>
      <c r="E354" t="s">
        <v>98</v>
      </c>
      <c r="F354">
        <v>60</v>
      </c>
      <c r="G354">
        <v>18</v>
      </c>
      <c r="H354">
        <f>0.5*(BBDD3D[[#This Row],[Dia medicion]]+BBDD3D[[#This Row],[ID Servicio]])*(BBDD3D[[#This Row],[Dia medicion]]+BBDD3D[[#This Row],[ID Servicio]]+1)+BBDD3D[[#This Row],[Dia medicion]]</f>
        <v>1955</v>
      </c>
      <c r="I354">
        <f>IFERROR(VLOOKUP(BBDD3D[[#This Row],[ID DSH]],'2SCC'!$AI$6:$AJ$1000,2,FALSE),0)</f>
        <v>4</v>
      </c>
      <c r="J354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2</v>
      </c>
      <c r="K354">
        <f>IFERROR(VLOOKUP(BBDD3D[[#This Row],[ID DSH]],'2TER'!$AQ$5:$AR$1000,2,FALSE),0)</f>
        <v>2</v>
      </c>
      <c r="L354" s="22">
        <f>IF(BBDD3D[[#This Row],[Frecuencia]]&gt;0,BBDD3D[[#This Row],[Frecuencia]]/BBDD3D[[#This Row],[Muestra]],0)</f>
        <v>2</v>
      </c>
      <c r="M354" t="s">
        <v>11</v>
      </c>
      <c r="N354" t="s">
        <v>39</v>
      </c>
    </row>
    <row r="355" spans="1:14" x14ac:dyDescent="0.25">
      <c r="A355">
        <f>0.5*(BBDD3D[[#This Row],[ID DS]]+BBDD3D[[#This Row],[Hora]])*(BBDD3D[[#This Row],[ID DS]]+BBDD3D[[#This Row],[Hora]]+1)+BBDD3D[[#This Row],[Hora]]</f>
        <v>2073684</v>
      </c>
      <c r="B355">
        <v>2</v>
      </c>
      <c r="C355" t="s">
        <v>373</v>
      </c>
      <c r="D355" s="15" t="s">
        <v>300</v>
      </c>
      <c r="E355" t="s">
        <v>95</v>
      </c>
      <c r="F355">
        <v>61</v>
      </c>
      <c r="G355">
        <v>18</v>
      </c>
      <c r="H355">
        <f>0.5*(BBDD3D[[#This Row],[Dia medicion]]+BBDD3D[[#This Row],[ID Servicio]])*(BBDD3D[[#This Row],[Dia medicion]]+BBDD3D[[#This Row],[ID Servicio]]+1)+BBDD3D[[#This Row],[Dia medicion]]</f>
        <v>2018</v>
      </c>
      <c r="I355">
        <f>IFERROR(VLOOKUP(BBDD3D[[#This Row],[ID DSH]],'2SCC'!$AI$6:$AJ$1000,2,FALSE),0)</f>
        <v>0</v>
      </c>
      <c r="J355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0</v>
      </c>
      <c r="K355">
        <f>IFERROR(VLOOKUP(BBDD3D[[#This Row],[ID DSH]],'2TER'!$AQ$5:$AR$1000,2,FALSE),0)</f>
        <v>0</v>
      </c>
      <c r="L355" s="22">
        <f>IF(BBDD3D[[#This Row],[Frecuencia]]&gt;0,BBDD3D[[#This Row],[Frecuencia]]/BBDD3D[[#This Row],[Muestra]],0)</f>
        <v>0</v>
      </c>
      <c r="M355" t="s">
        <v>11</v>
      </c>
      <c r="N355" t="s">
        <v>41</v>
      </c>
    </row>
    <row r="356" spans="1:14" x14ac:dyDescent="0.25">
      <c r="A356">
        <f>0.5*(BBDD3D[[#This Row],[ID DS]]+BBDD3D[[#This Row],[Hora]])*(BBDD3D[[#This Row],[ID DS]]+BBDD3D[[#This Row],[Hora]]+1)+BBDD3D[[#This Row],[Hora]]</f>
        <v>2206068</v>
      </c>
      <c r="B356">
        <v>2</v>
      </c>
      <c r="C356" t="s">
        <v>373</v>
      </c>
      <c r="D356" s="15" t="s">
        <v>298</v>
      </c>
      <c r="E356" t="s">
        <v>98</v>
      </c>
      <c r="F356">
        <v>62</v>
      </c>
      <c r="G356">
        <v>18</v>
      </c>
      <c r="H356">
        <f>0.5*(BBDD3D[[#This Row],[Dia medicion]]+BBDD3D[[#This Row],[ID Servicio]])*(BBDD3D[[#This Row],[Dia medicion]]+BBDD3D[[#This Row],[ID Servicio]]+1)+BBDD3D[[#This Row],[Dia medicion]]</f>
        <v>2082</v>
      </c>
      <c r="I356">
        <f>IFERROR(VLOOKUP(BBDD3D[[#This Row],[ID DSH]],'2SCC'!$AI$6:$AJ$1000,2,FALSE),0)</f>
        <v>0</v>
      </c>
      <c r="J356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0</v>
      </c>
      <c r="K356">
        <f>IFERROR(VLOOKUP(BBDD3D[[#This Row],[ID DSH]],'2TER'!$AQ$5:$AR$1000,2,FALSE),0)</f>
        <v>0</v>
      </c>
      <c r="L356" s="22">
        <f>IF(BBDD3D[[#This Row],[Frecuencia]]&gt;0,BBDD3D[[#This Row],[Frecuencia]]/BBDD3D[[#This Row],[Muestra]],0)</f>
        <v>0</v>
      </c>
      <c r="M356" t="s">
        <v>11</v>
      </c>
      <c r="N356" t="s">
        <v>43</v>
      </c>
    </row>
    <row r="357" spans="1:14" x14ac:dyDescent="0.25">
      <c r="A357">
        <f>0.5*(BBDD3D[[#This Row],[ID DS]]+BBDD3D[[#This Row],[Hora]])*(BBDD3D[[#This Row],[ID DS]]+BBDD3D[[#This Row],[Hora]]+1)+BBDD3D[[#This Row],[Hora]]</f>
        <v>2344713</v>
      </c>
      <c r="B357">
        <v>2</v>
      </c>
      <c r="C357" t="s">
        <v>373</v>
      </c>
      <c r="D357" s="15" t="s">
        <v>291</v>
      </c>
      <c r="E357" t="s">
        <v>95</v>
      </c>
      <c r="F357">
        <v>63</v>
      </c>
      <c r="G357">
        <v>18</v>
      </c>
      <c r="H357">
        <f>0.5*(BBDD3D[[#This Row],[Dia medicion]]+BBDD3D[[#This Row],[ID Servicio]])*(BBDD3D[[#This Row],[Dia medicion]]+BBDD3D[[#This Row],[ID Servicio]]+1)+BBDD3D[[#This Row],[Dia medicion]]</f>
        <v>2147</v>
      </c>
      <c r="I357">
        <f>IFERROR(VLOOKUP(BBDD3D[[#This Row],[ID DSH]],'2SCC'!$AI$6:$AJ$1000,2,FALSE),0)</f>
        <v>2</v>
      </c>
      <c r="J357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2</v>
      </c>
      <c r="K357">
        <f>IFERROR(VLOOKUP(BBDD3D[[#This Row],[ID DSH]],'2TER'!$AQ$5:$AR$1000,2,FALSE),0)</f>
        <v>2</v>
      </c>
      <c r="L357" s="22">
        <f>IF(BBDD3D[[#This Row],[Frecuencia]]&gt;0,BBDD3D[[#This Row],[Frecuencia]]/BBDD3D[[#This Row],[Muestra]],0)</f>
        <v>1</v>
      </c>
      <c r="M357" t="s">
        <v>44</v>
      </c>
      <c r="N357" t="s">
        <v>46</v>
      </c>
    </row>
    <row r="358" spans="1:14" x14ac:dyDescent="0.25">
      <c r="A358">
        <f>0.5*(BBDD3D[[#This Row],[ID DS]]+BBDD3D[[#This Row],[Hora]])*(BBDD3D[[#This Row],[ID DS]]+BBDD3D[[#This Row],[Hora]]+1)+BBDD3D[[#This Row],[Hora]]</f>
        <v>2489814</v>
      </c>
      <c r="B358">
        <v>2</v>
      </c>
      <c r="C358" t="s">
        <v>373</v>
      </c>
      <c r="D358" s="15" t="s">
        <v>291</v>
      </c>
      <c r="E358" t="s">
        <v>98</v>
      </c>
      <c r="F358">
        <v>64</v>
      </c>
      <c r="G358">
        <v>18</v>
      </c>
      <c r="H358">
        <f>0.5*(BBDD3D[[#This Row],[Dia medicion]]+BBDD3D[[#This Row],[ID Servicio]])*(BBDD3D[[#This Row],[Dia medicion]]+BBDD3D[[#This Row],[ID Servicio]]+1)+BBDD3D[[#This Row],[Dia medicion]]</f>
        <v>2213</v>
      </c>
      <c r="I358">
        <f>IFERROR(VLOOKUP(BBDD3D[[#This Row],[ID DSH]],'2SCC'!$AI$6:$AJ$1000,2,FALSE),0)</f>
        <v>2</v>
      </c>
      <c r="J358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2</v>
      </c>
      <c r="K358">
        <f>IFERROR(VLOOKUP(BBDD3D[[#This Row],[ID DSH]],'2TER'!$AQ$5:$AR$1000,2,FALSE),0)</f>
        <v>2</v>
      </c>
      <c r="L358" s="22">
        <f>IF(BBDD3D[[#This Row],[Frecuencia]]&gt;0,BBDD3D[[#This Row],[Frecuencia]]/BBDD3D[[#This Row],[Muestra]],0)</f>
        <v>1</v>
      </c>
      <c r="M358" t="s">
        <v>44</v>
      </c>
      <c r="N358" t="s">
        <v>47</v>
      </c>
    </row>
    <row r="359" spans="1:14" x14ac:dyDescent="0.25">
      <c r="A359">
        <f>0.5*(BBDD3D[[#This Row],[ID DS]]+BBDD3D[[#This Row],[Hora]])*(BBDD3D[[#This Row],[ID DS]]+BBDD3D[[#This Row],[Hora]]+1)+BBDD3D[[#This Row],[Hora]]</f>
        <v>2641569</v>
      </c>
      <c r="B359">
        <v>2</v>
      </c>
      <c r="C359" t="s">
        <v>373</v>
      </c>
      <c r="D359" s="15" t="s">
        <v>125</v>
      </c>
      <c r="E359" t="s">
        <v>95</v>
      </c>
      <c r="F359">
        <v>65</v>
      </c>
      <c r="G359">
        <v>18</v>
      </c>
      <c r="H359">
        <f>0.5*(BBDD3D[[#This Row],[Dia medicion]]+BBDD3D[[#This Row],[ID Servicio]])*(BBDD3D[[#This Row],[Dia medicion]]+BBDD3D[[#This Row],[ID Servicio]]+1)+BBDD3D[[#This Row],[Dia medicion]]</f>
        <v>2280</v>
      </c>
      <c r="I359">
        <f>IFERROR(VLOOKUP(BBDD3D[[#This Row],[ID DSH]],'2SCC'!$AI$6:$AJ$1000,2,FALSE),0)</f>
        <v>2</v>
      </c>
      <c r="J359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2</v>
      </c>
      <c r="K359">
        <f>IFERROR(VLOOKUP(BBDD3D[[#This Row],[ID DSH]],'2TER'!$AQ$5:$AR$1000,2,FALSE),0)</f>
        <v>2</v>
      </c>
      <c r="L359" s="22">
        <f>IF(BBDD3D[[#This Row],[Frecuencia]]&gt;0,BBDD3D[[#This Row],[Frecuencia]]/BBDD3D[[#This Row],[Muestra]],0)</f>
        <v>1</v>
      </c>
      <c r="M359" t="s">
        <v>44</v>
      </c>
      <c r="N359" t="s">
        <v>46</v>
      </c>
    </row>
    <row r="360" spans="1:14" x14ac:dyDescent="0.25">
      <c r="A360">
        <f>0.5*(BBDD3D[[#This Row],[ID DS]]+BBDD3D[[#This Row],[Hora]])*(BBDD3D[[#This Row],[ID DS]]+BBDD3D[[#This Row],[Hora]]+1)+BBDD3D[[#This Row],[Hora]]</f>
        <v>2800179</v>
      </c>
      <c r="B360">
        <v>2</v>
      </c>
      <c r="C360" t="s">
        <v>373</v>
      </c>
      <c r="D360" s="15" t="s">
        <v>125</v>
      </c>
      <c r="E360" t="s">
        <v>98</v>
      </c>
      <c r="F360">
        <v>66</v>
      </c>
      <c r="G360">
        <v>18</v>
      </c>
      <c r="H360">
        <f>0.5*(BBDD3D[[#This Row],[Dia medicion]]+BBDD3D[[#This Row],[ID Servicio]])*(BBDD3D[[#This Row],[Dia medicion]]+BBDD3D[[#This Row],[ID Servicio]]+1)+BBDD3D[[#This Row],[Dia medicion]]</f>
        <v>2348</v>
      </c>
      <c r="I360">
        <f>IFERROR(VLOOKUP(BBDD3D[[#This Row],[ID DSH]],'2SCC'!$AI$6:$AJ$1000,2,FALSE),0)</f>
        <v>2</v>
      </c>
      <c r="J360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2</v>
      </c>
      <c r="K360">
        <f>IFERROR(VLOOKUP(BBDD3D[[#This Row],[ID DSH]],'2TER'!$AQ$5:$AR$1000,2,FALSE),0)</f>
        <v>2</v>
      </c>
      <c r="L360" s="22">
        <f>IF(BBDD3D[[#This Row],[Frecuencia]]&gt;0,BBDD3D[[#This Row],[Frecuencia]]/BBDD3D[[#This Row],[Muestra]],0)</f>
        <v>1</v>
      </c>
      <c r="M360" t="s">
        <v>44</v>
      </c>
      <c r="N360" t="s">
        <v>50</v>
      </c>
    </row>
    <row r="361" spans="1:14" x14ac:dyDescent="0.25">
      <c r="A361">
        <f>0.5*(BBDD3D[[#This Row],[ID DS]]+BBDD3D[[#This Row],[Hora]])*(BBDD3D[[#This Row],[ID DS]]+BBDD3D[[#This Row],[Hora]]+1)+BBDD3D[[#This Row],[Hora]]</f>
        <v>2965848</v>
      </c>
      <c r="B361">
        <v>2</v>
      </c>
      <c r="C361" t="s">
        <v>373</v>
      </c>
      <c r="D361" s="15" t="s">
        <v>286</v>
      </c>
      <c r="E361" t="s">
        <v>95</v>
      </c>
      <c r="F361">
        <v>67</v>
      </c>
      <c r="G361">
        <v>18</v>
      </c>
      <c r="H361">
        <f>0.5*(BBDD3D[[#This Row],[Dia medicion]]+BBDD3D[[#This Row],[ID Servicio]])*(BBDD3D[[#This Row],[Dia medicion]]+BBDD3D[[#This Row],[ID Servicio]]+1)+BBDD3D[[#This Row],[Dia medicion]]</f>
        <v>2417</v>
      </c>
      <c r="I361">
        <f>IFERROR(VLOOKUP(BBDD3D[[#This Row],[ID DSH]],'2SCC'!$AI$6:$AJ$1000,2,FALSE),0)</f>
        <v>1</v>
      </c>
      <c r="J361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1</v>
      </c>
      <c r="K361">
        <f>IFERROR(VLOOKUP(BBDD3D[[#This Row],[ID DSH]],'2TER'!$AQ$5:$AR$1000,2,FALSE),0)</f>
        <v>1</v>
      </c>
      <c r="L361" s="22">
        <f>IF(BBDD3D[[#This Row],[Frecuencia]]&gt;0,BBDD3D[[#This Row],[Frecuencia]]/BBDD3D[[#This Row],[Muestra]],0)</f>
        <v>1</v>
      </c>
      <c r="M361" t="s">
        <v>44</v>
      </c>
      <c r="N361" t="s">
        <v>46</v>
      </c>
    </row>
    <row r="362" spans="1:14" x14ac:dyDescent="0.25">
      <c r="A362">
        <f>0.5*(BBDD3D[[#This Row],[ID DS]]+BBDD3D[[#This Row],[Hora]])*(BBDD3D[[#This Row],[ID DS]]+BBDD3D[[#This Row],[Hora]]+1)+BBDD3D[[#This Row],[Hora]]</f>
        <v>3138783</v>
      </c>
      <c r="B362">
        <v>2</v>
      </c>
      <c r="C362" t="s">
        <v>373</v>
      </c>
      <c r="D362" s="15" t="s">
        <v>286</v>
      </c>
      <c r="E362" t="s">
        <v>98</v>
      </c>
      <c r="F362">
        <v>68</v>
      </c>
      <c r="G362">
        <v>18</v>
      </c>
      <c r="H362">
        <f>0.5*(BBDD3D[[#This Row],[Dia medicion]]+BBDD3D[[#This Row],[ID Servicio]])*(BBDD3D[[#This Row],[Dia medicion]]+BBDD3D[[#This Row],[ID Servicio]]+1)+BBDD3D[[#This Row],[Dia medicion]]</f>
        <v>2487</v>
      </c>
      <c r="I362">
        <f>IFERROR(VLOOKUP(BBDD3D[[#This Row],[ID DSH]],'2SCC'!$AI$6:$AJ$1000,2,FALSE),0)</f>
        <v>2</v>
      </c>
      <c r="J362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2</v>
      </c>
      <c r="K362">
        <f>IFERROR(VLOOKUP(BBDD3D[[#This Row],[ID DSH]],'2TER'!$AQ$5:$AR$1000,2,FALSE),0)</f>
        <v>2</v>
      </c>
      <c r="L362" s="22">
        <f>IF(BBDD3D[[#This Row],[Frecuencia]]&gt;0,BBDD3D[[#This Row],[Frecuencia]]/BBDD3D[[#This Row],[Muestra]],0)</f>
        <v>1</v>
      </c>
      <c r="M362" t="s">
        <v>44</v>
      </c>
      <c r="N362" t="s">
        <v>53</v>
      </c>
    </row>
    <row r="363" spans="1:14" x14ac:dyDescent="0.25">
      <c r="A363">
        <f>0.5*(BBDD3D[[#This Row],[ID DS]]+BBDD3D[[#This Row],[Hora]])*(BBDD3D[[#This Row],[ID DS]]+BBDD3D[[#This Row],[Hora]]+1)+BBDD3D[[#This Row],[Hora]]</f>
        <v>3319194</v>
      </c>
      <c r="B363">
        <v>2</v>
      </c>
      <c r="C363" t="s">
        <v>373</v>
      </c>
      <c r="D363" s="15" t="s">
        <v>139</v>
      </c>
      <c r="E363" t="s">
        <v>95</v>
      </c>
      <c r="F363">
        <v>69</v>
      </c>
      <c r="G363">
        <v>18</v>
      </c>
      <c r="H363">
        <f>0.5*(BBDD3D[[#This Row],[Dia medicion]]+BBDD3D[[#This Row],[ID Servicio]])*(BBDD3D[[#This Row],[Dia medicion]]+BBDD3D[[#This Row],[ID Servicio]]+1)+BBDD3D[[#This Row],[Dia medicion]]</f>
        <v>2558</v>
      </c>
      <c r="I363">
        <f>IFERROR(VLOOKUP(BBDD3D[[#This Row],[ID DSH]],'2SCC'!$AI$6:$AJ$1000,2,FALSE),0)</f>
        <v>2</v>
      </c>
      <c r="J363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2</v>
      </c>
      <c r="K363">
        <f>IFERROR(VLOOKUP(BBDD3D[[#This Row],[ID DSH]],'2TER'!$AQ$5:$AR$1000,2,FALSE),0)</f>
        <v>2</v>
      </c>
      <c r="L363" s="22">
        <f>IF(BBDD3D[[#This Row],[Frecuencia]]&gt;0,BBDD3D[[#This Row],[Frecuencia]]/BBDD3D[[#This Row],[Muestra]],0)</f>
        <v>1</v>
      </c>
      <c r="M363" t="s">
        <v>44</v>
      </c>
      <c r="N363" t="s">
        <v>46</v>
      </c>
    </row>
    <row r="364" spans="1:14" x14ac:dyDescent="0.25">
      <c r="A364">
        <f>0.5*(BBDD3D[[#This Row],[ID DS]]+BBDD3D[[#This Row],[Hora]])*(BBDD3D[[#This Row],[ID DS]]+BBDD3D[[#This Row],[Hora]]+1)+BBDD3D[[#This Row],[Hora]]</f>
        <v>3507294</v>
      </c>
      <c r="B364">
        <v>2</v>
      </c>
      <c r="C364" t="s">
        <v>373</v>
      </c>
      <c r="D364" s="15" t="s">
        <v>139</v>
      </c>
      <c r="E364" t="s">
        <v>98</v>
      </c>
      <c r="F364">
        <v>70</v>
      </c>
      <c r="G364">
        <v>18</v>
      </c>
      <c r="H364">
        <f>0.5*(BBDD3D[[#This Row],[Dia medicion]]+BBDD3D[[#This Row],[ID Servicio]])*(BBDD3D[[#This Row],[Dia medicion]]+BBDD3D[[#This Row],[ID Servicio]]+1)+BBDD3D[[#This Row],[Dia medicion]]</f>
        <v>2630</v>
      </c>
      <c r="I364">
        <f>IFERROR(VLOOKUP(BBDD3D[[#This Row],[ID DSH]],'2SCC'!$AI$6:$AJ$1000,2,FALSE),0)</f>
        <v>2</v>
      </c>
      <c r="J364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2</v>
      </c>
      <c r="K364">
        <f>IFERROR(VLOOKUP(BBDD3D[[#This Row],[ID DSH]],'2TER'!$AQ$5:$AR$1000,2,FALSE),0)</f>
        <v>2</v>
      </c>
      <c r="L364" s="22">
        <f>IF(BBDD3D[[#This Row],[Frecuencia]]&gt;0,BBDD3D[[#This Row],[Frecuencia]]/BBDD3D[[#This Row],[Muestra]],0)</f>
        <v>1</v>
      </c>
      <c r="M364" t="s">
        <v>44</v>
      </c>
      <c r="N364" t="s">
        <v>47</v>
      </c>
    </row>
    <row r="365" spans="1:14" x14ac:dyDescent="0.25">
      <c r="A365">
        <f>0.5*(BBDD3D[[#This Row],[ID DS]]+BBDD3D[[#This Row],[Hora]])*(BBDD3D[[#This Row],[ID DS]]+BBDD3D[[#This Row],[Hora]]+1)+BBDD3D[[#This Row],[Hora]]</f>
        <v>3703299</v>
      </c>
      <c r="B365">
        <v>2</v>
      </c>
      <c r="C365" t="s">
        <v>373</v>
      </c>
      <c r="D365" s="15" t="s">
        <v>140</v>
      </c>
      <c r="E365" t="s">
        <v>95</v>
      </c>
      <c r="F365">
        <v>71</v>
      </c>
      <c r="G365">
        <v>18</v>
      </c>
      <c r="H365">
        <f>0.5*(BBDD3D[[#This Row],[Dia medicion]]+BBDD3D[[#This Row],[ID Servicio]])*(BBDD3D[[#This Row],[Dia medicion]]+BBDD3D[[#This Row],[ID Servicio]]+1)+BBDD3D[[#This Row],[Dia medicion]]</f>
        <v>2703</v>
      </c>
      <c r="I365">
        <f>IFERROR(VLOOKUP(BBDD3D[[#This Row],[ID DSH]],'2SCC'!$AI$6:$AJ$1000,2,FALSE),0)</f>
        <v>1</v>
      </c>
      <c r="J365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1</v>
      </c>
      <c r="K365">
        <f>IFERROR(VLOOKUP(BBDD3D[[#This Row],[ID DSH]],'2TER'!$AQ$5:$AR$1000,2,FALSE),0)</f>
        <v>1</v>
      </c>
      <c r="L365" s="22">
        <f>IF(BBDD3D[[#This Row],[Frecuencia]]&gt;0,BBDD3D[[#This Row],[Frecuencia]]/BBDD3D[[#This Row],[Muestra]],0)</f>
        <v>1</v>
      </c>
      <c r="M365" t="s">
        <v>44</v>
      </c>
      <c r="N365" t="s">
        <v>46</v>
      </c>
    </row>
    <row r="366" spans="1:14" x14ac:dyDescent="0.25">
      <c r="A366">
        <f>0.5*(BBDD3D[[#This Row],[ID DS]]+BBDD3D[[#This Row],[Hora]])*(BBDD3D[[#This Row],[ID DS]]+BBDD3D[[#This Row],[Hora]]+1)+BBDD3D[[#This Row],[Hora]]</f>
        <v>3907428</v>
      </c>
      <c r="B366">
        <v>2</v>
      </c>
      <c r="C366" t="s">
        <v>373</v>
      </c>
      <c r="D366" s="15" t="s">
        <v>140</v>
      </c>
      <c r="E366" t="s">
        <v>98</v>
      </c>
      <c r="F366">
        <v>72</v>
      </c>
      <c r="G366">
        <v>18</v>
      </c>
      <c r="H366">
        <f>0.5*(BBDD3D[[#This Row],[Dia medicion]]+BBDD3D[[#This Row],[ID Servicio]])*(BBDD3D[[#This Row],[Dia medicion]]+BBDD3D[[#This Row],[ID Servicio]]+1)+BBDD3D[[#This Row],[Dia medicion]]</f>
        <v>2777</v>
      </c>
      <c r="I366">
        <f>IFERROR(VLOOKUP(BBDD3D[[#This Row],[ID DSH]],'2SCC'!$AI$6:$AJ$1000,2,FALSE),0)</f>
        <v>2</v>
      </c>
      <c r="J366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2</v>
      </c>
      <c r="K366">
        <f>IFERROR(VLOOKUP(BBDD3D[[#This Row],[ID DSH]],'2TER'!$AQ$5:$AR$1000,2,FALSE),0)</f>
        <v>2</v>
      </c>
      <c r="L366" s="22">
        <f>IF(BBDD3D[[#This Row],[Frecuencia]]&gt;0,BBDD3D[[#This Row],[Frecuencia]]/BBDD3D[[#This Row],[Muestra]],0)</f>
        <v>1</v>
      </c>
      <c r="M366" t="s">
        <v>44</v>
      </c>
      <c r="N366" t="s">
        <v>61</v>
      </c>
    </row>
    <row r="367" spans="1:14" x14ac:dyDescent="0.25">
      <c r="A367">
        <f>0.5*(BBDD3D[[#This Row],[ID DS]]+BBDD3D[[#This Row],[Hora]])*(BBDD3D[[#This Row],[ID DS]]+BBDD3D[[#This Row],[Hora]]+1)+BBDD3D[[#This Row],[Hora]]</f>
        <v>776900</v>
      </c>
      <c r="B367">
        <v>2</v>
      </c>
      <c r="C367" t="s">
        <v>373</v>
      </c>
      <c r="D367" s="15" t="s">
        <v>266</v>
      </c>
      <c r="E367" t="s">
        <v>95</v>
      </c>
      <c r="F367">
        <v>47</v>
      </c>
      <c r="G367">
        <v>19</v>
      </c>
      <c r="H367">
        <f>0.5*(BBDD3D[[#This Row],[Dia medicion]]+BBDD3D[[#This Row],[ID Servicio]])*(BBDD3D[[#This Row],[Dia medicion]]+BBDD3D[[#This Row],[ID Servicio]]+1)+BBDD3D[[#This Row],[Dia medicion]]</f>
        <v>1227</v>
      </c>
      <c r="I367">
        <f>IFERROR(VLOOKUP(BBDD3D[[#This Row],[ID DSH]],'2SCC'!$AI$6:$AJ$1000,2,FALSE),0)</f>
        <v>0</v>
      </c>
      <c r="J367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0</v>
      </c>
      <c r="K367">
        <f>IFERROR(VLOOKUP(BBDD3D[[#This Row],[ID DSH]],'2TER'!$AQ$5:$AR$1000,2,FALSE),0)</f>
        <v>0</v>
      </c>
      <c r="L367" s="22">
        <f>IF(BBDD3D[[#This Row],[Frecuencia]]&gt;0,BBDD3D[[#This Row],[Frecuencia]]/BBDD3D[[#This Row],[Muestra]],0)</f>
        <v>0</v>
      </c>
      <c r="M367" t="s">
        <v>11</v>
      </c>
      <c r="N367" t="s">
        <v>13</v>
      </c>
    </row>
    <row r="368" spans="1:14" x14ac:dyDescent="0.25">
      <c r="A368">
        <f>0.5*(BBDD3D[[#This Row],[ID DS]]+BBDD3D[[#This Row],[Hora]])*(BBDD3D[[#This Row],[ID DS]]+BBDD3D[[#This Row],[Hora]]+1)+BBDD3D[[#This Row],[Hora]]</f>
        <v>840475</v>
      </c>
      <c r="B368">
        <v>2</v>
      </c>
      <c r="C368" t="s">
        <v>373</v>
      </c>
      <c r="D368" s="15" t="s">
        <v>266</v>
      </c>
      <c r="E368" t="s">
        <v>98</v>
      </c>
      <c r="F368">
        <v>48</v>
      </c>
      <c r="G368">
        <v>19</v>
      </c>
      <c r="H368">
        <f>0.5*(BBDD3D[[#This Row],[Dia medicion]]+BBDD3D[[#This Row],[ID Servicio]])*(BBDD3D[[#This Row],[Dia medicion]]+BBDD3D[[#This Row],[ID Servicio]]+1)+BBDD3D[[#This Row],[Dia medicion]]</f>
        <v>1277</v>
      </c>
      <c r="I368">
        <f>IFERROR(VLOOKUP(BBDD3D[[#This Row],[ID DSH]],'2SCC'!$AI$6:$AJ$1000,2,FALSE),0)</f>
        <v>2</v>
      </c>
      <c r="J368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2</v>
      </c>
      <c r="K368">
        <f>IFERROR(VLOOKUP(BBDD3D[[#This Row],[ID DSH]],'2TER'!$AQ$5:$AR$1000,2,FALSE),0)</f>
        <v>2</v>
      </c>
      <c r="L368" s="22">
        <f>IF(BBDD3D[[#This Row],[Frecuencia]]&gt;0,BBDD3D[[#This Row],[Frecuencia]]/BBDD3D[[#This Row],[Muestra]],0)</f>
        <v>1</v>
      </c>
      <c r="M368" t="s">
        <v>11</v>
      </c>
      <c r="N368" t="s">
        <v>17</v>
      </c>
    </row>
    <row r="369" spans="1:14" x14ac:dyDescent="0.25">
      <c r="A369">
        <f>0.5*(BBDD3D[[#This Row],[ID DS]]+BBDD3D[[#This Row],[Hora]])*(BBDD3D[[#This Row],[ID DS]]+BBDD3D[[#This Row],[Hora]]+1)+BBDD3D[[#This Row],[Hora]]</f>
        <v>907897</v>
      </c>
      <c r="B369">
        <v>2</v>
      </c>
      <c r="C369" t="s">
        <v>373</v>
      </c>
      <c r="D369" s="15" t="s">
        <v>312</v>
      </c>
      <c r="E369" t="s">
        <v>95</v>
      </c>
      <c r="F369">
        <v>49</v>
      </c>
      <c r="G369">
        <v>19</v>
      </c>
      <c r="H369">
        <f>0.5*(BBDD3D[[#This Row],[Dia medicion]]+BBDD3D[[#This Row],[ID Servicio]])*(BBDD3D[[#This Row],[Dia medicion]]+BBDD3D[[#This Row],[ID Servicio]]+1)+BBDD3D[[#This Row],[Dia medicion]]</f>
        <v>1328</v>
      </c>
      <c r="I369">
        <f>IFERROR(VLOOKUP(BBDD3D[[#This Row],[ID DSH]],'2SCC'!$AI$6:$AJ$1000,2,FALSE),0)</f>
        <v>0</v>
      </c>
      <c r="J369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0</v>
      </c>
      <c r="K369">
        <f>IFERROR(VLOOKUP(BBDD3D[[#This Row],[ID DSH]],'2TER'!$AQ$5:$AR$1000,2,FALSE),0)</f>
        <v>0</v>
      </c>
      <c r="L369" s="22">
        <f>IF(BBDD3D[[#This Row],[Frecuencia]]&gt;0,BBDD3D[[#This Row],[Frecuencia]]/BBDD3D[[#This Row],[Muestra]],0)</f>
        <v>0</v>
      </c>
      <c r="M369" t="s">
        <v>11</v>
      </c>
      <c r="N369" t="s">
        <v>19</v>
      </c>
    </row>
    <row r="370" spans="1:14" x14ac:dyDescent="0.25">
      <c r="A370">
        <f>0.5*(BBDD3D[[#This Row],[ID DS]]+BBDD3D[[#This Row],[Hora]])*(BBDD3D[[#This Row],[ID DS]]+BBDD3D[[#This Row],[Hora]]+1)+BBDD3D[[#This Row],[Hora]]</f>
        <v>979319</v>
      </c>
      <c r="B370">
        <v>2</v>
      </c>
      <c r="C370" t="s">
        <v>373</v>
      </c>
      <c r="D370" s="15" t="s">
        <v>311</v>
      </c>
      <c r="E370" t="s">
        <v>98</v>
      </c>
      <c r="F370">
        <v>50</v>
      </c>
      <c r="G370">
        <v>19</v>
      </c>
      <c r="H370">
        <f>0.5*(BBDD3D[[#This Row],[Dia medicion]]+BBDD3D[[#This Row],[ID Servicio]])*(BBDD3D[[#This Row],[Dia medicion]]+BBDD3D[[#This Row],[ID Servicio]]+1)+BBDD3D[[#This Row],[Dia medicion]]</f>
        <v>1380</v>
      </c>
      <c r="I370">
        <f>IFERROR(VLOOKUP(BBDD3D[[#This Row],[ID DSH]],'2SCC'!$AI$6:$AJ$1000,2,FALSE),0)</f>
        <v>0</v>
      </c>
      <c r="J370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0</v>
      </c>
      <c r="K370">
        <f>IFERROR(VLOOKUP(BBDD3D[[#This Row],[ID DSH]],'2TER'!$AQ$5:$AR$1000,2,FALSE),0)</f>
        <v>0</v>
      </c>
      <c r="L370" s="22">
        <f>IF(BBDD3D[[#This Row],[Frecuencia]]&gt;0,BBDD3D[[#This Row],[Frecuencia]]/BBDD3D[[#This Row],[Muestra]],0)</f>
        <v>0</v>
      </c>
      <c r="M370" t="s">
        <v>11</v>
      </c>
      <c r="N370" t="s">
        <v>21</v>
      </c>
    </row>
    <row r="371" spans="1:14" x14ac:dyDescent="0.25">
      <c r="A371">
        <f>0.5*(BBDD3D[[#This Row],[ID DS]]+BBDD3D[[#This Row],[Hora]])*(BBDD3D[[#This Row],[ID DS]]+BBDD3D[[#This Row],[Hora]]+1)+BBDD3D[[#This Row],[Hora]]</f>
        <v>1054897</v>
      </c>
      <c r="B371">
        <v>2</v>
      </c>
      <c r="C371" t="s">
        <v>373</v>
      </c>
      <c r="D371" s="15" t="s">
        <v>233</v>
      </c>
      <c r="E371" t="s">
        <v>95</v>
      </c>
      <c r="F371">
        <v>51</v>
      </c>
      <c r="G371">
        <v>19</v>
      </c>
      <c r="H371">
        <f>0.5*(BBDD3D[[#This Row],[Dia medicion]]+BBDD3D[[#This Row],[ID Servicio]])*(BBDD3D[[#This Row],[Dia medicion]]+BBDD3D[[#This Row],[ID Servicio]]+1)+BBDD3D[[#This Row],[Dia medicion]]</f>
        <v>1433</v>
      </c>
      <c r="I371">
        <f>IFERROR(VLOOKUP(BBDD3D[[#This Row],[ID DSH]],'2SCC'!$AI$6:$AJ$1000,2,FALSE),0)</f>
        <v>1</v>
      </c>
      <c r="J371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1</v>
      </c>
      <c r="K371">
        <f>IFERROR(VLOOKUP(BBDD3D[[#This Row],[ID DSH]],'2TER'!$AQ$5:$AR$1000,2,FALSE),0)</f>
        <v>1</v>
      </c>
      <c r="L371" s="22">
        <f>IF(BBDD3D[[#This Row],[Frecuencia]]&gt;0,BBDD3D[[#This Row],[Frecuencia]]/BBDD3D[[#This Row],[Muestra]],0)</f>
        <v>1</v>
      </c>
      <c r="M371" t="s">
        <v>11</v>
      </c>
      <c r="N371" t="s">
        <v>13</v>
      </c>
    </row>
    <row r="372" spans="1:14" x14ac:dyDescent="0.25">
      <c r="A372">
        <f>0.5*(BBDD3D[[#This Row],[ID DS]]+BBDD3D[[#This Row],[Hora]])*(BBDD3D[[#This Row],[ID DS]]+BBDD3D[[#This Row],[Hora]]+1)+BBDD3D[[#This Row],[Hora]]</f>
        <v>1134790</v>
      </c>
      <c r="B372">
        <v>2</v>
      </c>
      <c r="C372" t="s">
        <v>373</v>
      </c>
      <c r="D372" s="15" t="s">
        <v>233</v>
      </c>
      <c r="E372" t="s">
        <v>98</v>
      </c>
      <c r="F372">
        <v>52</v>
      </c>
      <c r="G372">
        <v>19</v>
      </c>
      <c r="H372">
        <f>0.5*(BBDD3D[[#This Row],[Dia medicion]]+BBDD3D[[#This Row],[ID Servicio]])*(BBDD3D[[#This Row],[Dia medicion]]+BBDD3D[[#This Row],[ID Servicio]]+1)+BBDD3D[[#This Row],[Dia medicion]]</f>
        <v>1487</v>
      </c>
      <c r="I372">
        <f>IFERROR(VLOOKUP(BBDD3D[[#This Row],[ID DSH]],'2SCC'!$AI$6:$AJ$1000,2,FALSE),0)</f>
        <v>2</v>
      </c>
      <c r="J372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2</v>
      </c>
      <c r="K372">
        <f>IFERROR(VLOOKUP(BBDD3D[[#This Row],[ID DSH]],'2TER'!$AQ$5:$AR$1000,2,FALSE),0)</f>
        <v>2</v>
      </c>
      <c r="L372" s="22">
        <f>IF(BBDD3D[[#This Row],[Frecuencia]]&gt;0,BBDD3D[[#This Row],[Frecuencia]]/BBDD3D[[#This Row],[Muestra]],0)</f>
        <v>1</v>
      </c>
      <c r="M372" t="s">
        <v>11</v>
      </c>
      <c r="N372" t="s">
        <v>25</v>
      </c>
    </row>
    <row r="373" spans="1:14" x14ac:dyDescent="0.25">
      <c r="A373">
        <f>0.5*(BBDD3D[[#This Row],[ID DS]]+BBDD3D[[#This Row],[Hora]])*(BBDD3D[[#This Row],[ID DS]]+BBDD3D[[#This Row],[Hora]]+1)+BBDD3D[[#This Row],[Hora]]</f>
        <v>1219160</v>
      </c>
      <c r="B373">
        <v>2</v>
      </c>
      <c r="C373" t="s">
        <v>373</v>
      </c>
      <c r="D373" s="15" t="s">
        <v>255</v>
      </c>
      <c r="E373" t="s">
        <v>95</v>
      </c>
      <c r="F373">
        <v>53</v>
      </c>
      <c r="G373">
        <v>19</v>
      </c>
      <c r="H373">
        <f>0.5*(BBDD3D[[#This Row],[Dia medicion]]+BBDD3D[[#This Row],[ID Servicio]])*(BBDD3D[[#This Row],[Dia medicion]]+BBDD3D[[#This Row],[ID Servicio]]+1)+BBDD3D[[#This Row],[Dia medicion]]</f>
        <v>1542</v>
      </c>
      <c r="I373">
        <f>IFERROR(VLOOKUP(BBDD3D[[#This Row],[ID DSH]],'2SCC'!$AI$6:$AJ$1000,2,FALSE),0)</f>
        <v>1</v>
      </c>
      <c r="J373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1</v>
      </c>
      <c r="K373">
        <f>IFERROR(VLOOKUP(BBDD3D[[#This Row],[ID DSH]],'2TER'!$AQ$5:$AR$1000,2,FALSE),0)</f>
        <v>1</v>
      </c>
      <c r="L373" s="22">
        <f>IF(BBDD3D[[#This Row],[Frecuencia]]&gt;0,BBDD3D[[#This Row],[Frecuencia]]/BBDD3D[[#This Row],[Muestra]],0)</f>
        <v>1</v>
      </c>
      <c r="M373" t="s">
        <v>11</v>
      </c>
      <c r="N373" t="s">
        <v>13</v>
      </c>
    </row>
    <row r="374" spans="1:14" x14ac:dyDescent="0.25">
      <c r="A374">
        <f>0.5*(BBDD3D[[#This Row],[ID DS]]+BBDD3D[[#This Row],[Hora]])*(BBDD3D[[#This Row],[ID DS]]+BBDD3D[[#This Row],[Hora]]+1)+BBDD3D[[#This Row],[Hora]]</f>
        <v>1308172</v>
      </c>
      <c r="B374">
        <v>2</v>
      </c>
      <c r="C374" t="s">
        <v>373</v>
      </c>
      <c r="D374" s="15" t="s">
        <v>255</v>
      </c>
      <c r="E374" t="s">
        <v>98</v>
      </c>
      <c r="F374">
        <v>54</v>
      </c>
      <c r="G374">
        <v>19</v>
      </c>
      <c r="H374">
        <f>0.5*(BBDD3D[[#This Row],[Dia medicion]]+BBDD3D[[#This Row],[ID Servicio]])*(BBDD3D[[#This Row],[Dia medicion]]+BBDD3D[[#This Row],[ID Servicio]]+1)+BBDD3D[[#This Row],[Dia medicion]]</f>
        <v>1598</v>
      </c>
      <c r="I374">
        <f>IFERROR(VLOOKUP(BBDD3D[[#This Row],[ID DSH]],'2SCC'!$AI$6:$AJ$1000,2,FALSE),0)</f>
        <v>2</v>
      </c>
      <c r="J374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2</v>
      </c>
      <c r="K374">
        <f>IFERROR(VLOOKUP(BBDD3D[[#This Row],[ID DSH]],'2TER'!$AQ$5:$AR$1000,2,FALSE),0)</f>
        <v>2</v>
      </c>
      <c r="L374" s="22">
        <f>IF(BBDD3D[[#This Row],[Frecuencia]]&gt;0,BBDD3D[[#This Row],[Frecuencia]]/BBDD3D[[#This Row],[Muestra]],0)</f>
        <v>1</v>
      </c>
      <c r="M374" t="s">
        <v>11</v>
      </c>
      <c r="N374" t="s">
        <v>29</v>
      </c>
    </row>
    <row r="375" spans="1:14" x14ac:dyDescent="0.25">
      <c r="A375">
        <f>0.5*(BBDD3D[[#This Row],[ID DS]]+BBDD3D[[#This Row],[Hora]])*(BBDD3D[[#This Row],[ID DS]]+BBDD3D[[#This Row],[Hora]]+1)+BBDD3D[[#This Row],[Hora]]</f>
        <v>1401994</v>
      </c>
      <c r="B375">
        <v>2</v>
      </c>
      <c r="C375" t="s">
        <v>373</v>
      </c>
      <c r="D375" s="15" t="s">
        <v>307</v>
      </c>
      <c r="E375" t="s">
        <v>95</v>
      </c>
      <c r="F375">
        <v>55</v>
      </c>
      <c r="G375">
        <v>19</v>
      </c>
      <c r="H375">
        <f>0.5*(BBDD3D[[#This Row],[Dia medicion]]+BBDD3D[[#This Row],[ID Servicio]])*(BBDD3D[[#This Row],[Dia medicion]]+BBDD3D[[#This Row],[ID Servicio]]+1)+BBDD3D[[#This Row],[Dia medicion]]</f>
        <v>1655</v>
      </c>
      <c r="I375">
        <f>IFERROR(VLOOKUP(BBDD3D[[#This Row],[ID DSH]],'2SCC'!$AI$6:$AJ$1000,2,FALSE),0)</f>
        <v>0</v>
      </c>
      <c r="J375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0</v>
      </c>
      <c r="K375">
        <f>IFERROR(VLOOKUP(BBDD3D[[#This Row],[ID DSH]],'2TER'!$AQ$5:$AR$1000,2,FALSE),0)</f>
        <v>0</v>
      </c>
      <c r="L375" s="22">
        <f>IF(BBDD3D[[#This Row],[Frecuencia]]&gt;0,BBDD3D[[#This Row],[Frecuencia]]/BBDD3D[[#This Row],[Muestra]],0)</f>
        <v>0</v>
      </c>
      <c r="M375" t="s">
        <v>11</v>
      </c>
      <c r="N375" t="s">
        <v>19</v>
      </c>
    </row>
    <row r="376" spans="1:14" x14ac:dyDescent="0.25">
      <c r="A376">
        <f>0.5*(BBDD3D[[#This Row],[ID DS]]+BBDD3D[[#This Row],[Hora]])*(BBDD3D[[#This Row],[ID DS]]+BBDD3D[[#This Row],[Hora]]+1)+BBDD3D[[#This Row],[Hora]]</f>
        <v>1500797</v>
      </c>
      <c r="B376">
        <v>2</v>
      </c>
      <c r="C376" t="s">
        <v>373</v>
      </c>
      <c r="D376" s="15" t="s">
        <v>304</v>
      </c>
      <c r="E376" t="s">
        <v>98</v>
      </c>
      <c r="F376">
        <v>56</v>
      </c>
      <c r="G376">
        <v>19</v>
      </c>
      <c r="H376">
        <f>0.5*(BBDD3D[[#This Row],[Dia medicion]]+BBDD3D[[#This Row],[ID Servicio]])*(BBDD3D[[#This Row],[Dia medicion]]+BBDD3D[[#This Row],[ID Servicio]]+1)+BBDD3D[[#This Row],[Dia medicion]]</f>
        <v>1713</v>
      </c>
      <c r="I376">
        <f>IFERROR(VLOOKUP(BBDD3D[[#This Row],[ID DSH]],'2SCC'!$AI$6:$AJ$1000,2,FALSE),0)</f>
        <v>0</v>
      </c>
      <c r="J376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0</v>
      </c>
      <c r="K376">
        <f>IFERROR(VLOOKUP(BBDD3D[[#This Row],[ID DSH]],'2TER'!$AQ$5:$AR$1000,2,FALSE),0)</f>
        <v>0</v>
      </c>
      <c r="L376" s="22">
        <f>IF(BBDD3D[[#This Row],[Frecuencia]]&gt;0,BBDD3D[[#This Row],[Frecuencia]]/BBDD3D[[#This Row],[Muestra]],0)</f>
        <v>0</v>
      </c>
      <c r="M376" t="s">
        <v>11</v>
      </c>
      <c r="N376" t="s">
        <v>21</v>
      </c>
    </row>
    <row r="377" spans="1:14" x14ac:dyDescent="0.25">
      <c r="A377">
        <f>0.5*(BBDD3D[[#This Row],[ID DS]]+BBDD3D[[#This Row],[Hora]])*(BBDD3D[[#This Row],[ID DS]]+BBDD3D[[#This Row],[Hora]]+1)+BBDD3D[[#This Row],[Hora]]</f>
        <v>1604755</v>
      </c>
      <c r="B377">
        <v>2</v>
      </c>
      <c r="C377" t="s">
        <v>373</v>
      </c>
      <c r="D377" s="15" t="s">
        <v>247</v>
      </c>
      <c r="E377" t="s">
        <v>95</v>
      </c>
      <c r="F377">
        <v>57</v>
      </c>
      <c r="G377">
        <v>19</v>
      </c>
      <c r="H377">
        <f>0.5*(BBDD3D[[#This Row],[Dia medicion]]+BBDD3D[[#This Row],[ID Servicio]])*(BBDD3D[[#This Row],[Dia medicion]]+BBDD3D[[#This Row],[ID Servicio]]+1)+BBDD3D[[#This Row],[Dia medicion]]</f>
        <v>1772</v>
      </c>
      <c r="I377">
        <f>IFERROR(VLOOKUP(BBDD3D[[#This Row],[ID DSH]],'2SCC'!$AI$6:$AJ$1000,2,FALSE),0)</f>
        <v>1</v>
      </c>
      <c r="J377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1</v>
      </c>
      <c r="K377">
        <f>IFERROR(VLOOKUP(BBDD3D[[#This Row],[ID DSH]],'2TER'!$AQ$5:$AR$1000,2,FALSE),0)</f>
        <v>1</v>
      </c>
      <c r="L377" s="22">
        <f>IF(BBDD3D[[#This Row],[Frecuencia]]&gt;0,BBDD3D[[#This Row],[Frecuencia]]/BBDD3D[[#This Row],[Muestra]],0)</f>
        <v>1</v>
      </c>
      <c r="M377" t="s">
        <v>11</v>
      </c>
      <c r="N377" t="s">
        <v>13</v>
      </c>
    </row>
    <row r="378" spans="1:14" x14ac:dyDescent="0.25">
      <c r="A378">
        <f>0.5*(BBDD3D[[#This Row],[ID DS]]+BBDD3D[[#This Row],[Hora]])*(BBDD3D[[#This Row],[ID DS]]+BBDD3D[[#This Row],[Hora]]+1)+BBDD3D[[#This Row],[Hora]]</f>
        <v>1714045</v>
      </c>
      <c r="B378">
        <v>2</v>
      </c>
      <c r="C378" t="s">
        <v>373</v>
      </c>
      <c r="D378" s="15" t="s">
        <v>247</v>
      </c>
      <c r="E378" t="s">
        <v>98</v>
      </c>
      <c r="F378">
        <v>58</v>
      </c>
      <c r="G378">
        <v>19</v>
      </c>
      <c r="H378">
        <f>0.5*(BBDD3D[[#This Row],[Dia medicion]]+BBDD3D[[#This Row],[ID Servicio]])*(BBDD3D[[#This Row],[Dia medicion]]+BBDD3D[[#This Row],[ID Servicio]]+1)+BBDD3D[[#This Row],[Dia medicion]]</f>
        <v>1832</v>
      </c>
      <c r="I378">
        <f>IFERROR(VLOOKUP(BBDD3D[[#This Row],[ID DSH]],'2SCC'!$AI$6:$AJ$1000,2,FALSE),0)</f>
        <v>3</v>
      </c>
      <c r="J378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2</v>
      </c>
      <c r="K378">
        <f>IFERROR(VLOOKUP(BBDD3D[[#This Row],[ID DSH]],'2TER'!$AQ$5:$AR$1000,2,FALSE),0)</f>
        <v>2</v>
      </c>
      <c r="L378" s="22">
        <f>IF(BBDD3D[[#This Row],[Frecuencia]]&gt;0,BBDD3D[[#This Row],[Frecuencia]]/BBDD3D[[#This Row],[Muestra]],0)</f>
        <v>1.5</v>
      </c>
      <c r="M378" t="s">
        <v>11</v>
      </c>
      <c r="N378" t="s">
        <v>35</v>
      </c>
    </row>
    <row r="379" spans="1:14" x14ac:dyDescent="0.25">
      <c r="A379">
        <f>0.5*(BBDD3D[[#This Row],[ID DS]]+BBDD3D[[#This Row],[Hora]])*(BBDD3D[[#This Row],[ID DS]]+BBDD3D[[#This Row],[Hora]]+1)+BBDD3D[[#This Row],[Hora]]</f>
        <v>1828847</v>
      </c>
      <c r="B379">
        <v>2</v>
      </c>
      <c r="C379" t="s">
        <v>373</v>
      </c>
      <c r="D379" s="15" t="s">
        <v>235</v>
      </c>
      <c r="E379" t="s">
        <v>95</v>
      </c>
      <c r="F379">
        <v>59</v>
      </c>
      <c r="G379">
        <v>19</v>
      </c>
      <c r="H379">
        <f>0.5*(BBDD3D[[#This Row],[Dia medicion]]+BBDD3D[[#This Row],[ID Servicio]])*(BBDD3D[[#This Row],[Dia medicion]]+BBDD3D[[#This Row],[ID Servicio]]+1)+BBDD3D[[#This Row],[Dia medicion]]</f>
        <v>1893</v>
      </c>
      <c r="I379">
        <f>IFERROR(VLOOKUP(BBDD3D[[#This Row],[ID DSH]],'2SCC'!$AI$6:$AJ$1000,2,FALSE),0)</f>
        <v>0</v>
      </c>
      <c r="J379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0</v>
      </c>
      <c r="K379">
        <f>IFERROR(VLOOKUP(BBDD3D[[#This Row],[ID DSH]],'2TER'!$AQ$5:$AR$1000,2,FALSE),0)</f>
        <v>1</v>
      </c>
      <c r="L379" s="22">
        <f>IF(BBDD3D[[#This Row],[Frecuencia]]&gt;0,BBDD3D[[#This Row],[Frecuencia]]/BBDD3D[[#This Row],[Muestra]],0)</f>
        <v>0</v>
      </c>
      <c r="M379" t="s">
        <v>11</v>
      </c>
      <c r="N379" t="s">
        <v>13</v>
      </c>
    </row>
    <row r="380" spans="1:14" x14ac:dyDescent="0.25">
      <c r="A380">
        <f>0.5*(BBDD3D[[#This Row],[ID DS]]+BBDD3D[[#This Row],[Hora]])*(BBDD3D[[#This Row],[ID DS]]+BBDD3D[[#This Row],[Hora]]+1)+BBDD3D[[#This Row],[Hora]]</f>
        <v>1949344</v>
      </c>
      <c r="B380">
        <v>2</v>
      </c>
      <c r="C380" t="s">
        <v>373</v>
      </c>
      <c r="D380" s="15" t="s">
        <v>235</v>
      </c>
      <c r="E380" t="s">
        <v>98</v>
      </c>
      <c r="F380">
        <v>60</v>
      </c>
      <c r="G380">
        <v>19</v>
      </c>
      <c r="H380">
        <f>0.5*(BBDD3D[[#This Row],[Dia medicion]]+BBDD3D[[#This Row],[ID Servicio]])*(BBDD3D[[#This Row],[Dia medicion]]+BBDD3D[[#This Row],[ID Servicio]]+1)+BBDD3D[[#This Row],[Dia medicion]]</f>
        <v>1955</v>
      </c>
      <c r="I380">
        <f>IFERROR(VLOOKUP(BBDD3D[[#This Row],[ID DSH]],'2SCC'!$AI$6:$AJ$1000,2,FALSE),0)</f>
        <v>3</v>
      </c>
      <c r="J380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2</v>
      </c>
      <c r="K380">
        <f>IFERROR(VLOOKUP(BBDD3D[[#This Row],[ID DSH]],'2TER'!$AQ$5:$AR$1000,2,FALSE),0)</f>
        <v>2</v>
      </c>
      <c r="L380" s="22">
        <f>IF(BBDD3D[[#This Row],[Frecuencia]]&gt;0,BBDD3D[[#This Row],[Frecuencia]]/BBDD3D[[#This Row],[Muestra]],0)</f>
        <v>1.5</v>
      </c>
      <c r="M380" t="s">
        <v>11</v>
      </c>
      <c r="N380" t="s">
        <v>39</v>
      </c>
    </row>
    <row r="381" spans="1:14" x14ac:dyDescent="0.25">
      <c r="A381">
        <f>0.5*(BBDD3D[[#This Row],[ID DS]]+BBDD3D[[#This Row],[Hora]])*(BBDD3D[[#This Row],[ID DS]]+BBDD3D[[#This Row],[Hora]]+1)+BBDD3D[[#This Row],[Hora]]</f>
        <v>2075722</v>
      </c>
      <c r="B381">
        <v>2</v>
      </c>
      <c r="C381" t="s">
        <v>373</v>
      </c>
      <c r="D381" s="15" t="s">
        <v>300</v>
      </c>
      <c r="E381" t="s">
        <v>95</v>
      </c>
      <c r="F381">
        <v>61</v>
      </c>
      <c r="G381">
        <v>19</v>
      </c>
      <c r="H381">
        <f>0.5*(BBDD3D[[#This Row],[Dia medicion]]+BBDD3D[[#This Row],[ID Servicio]])*(BBDD3D[[#This Row],[Dia medicion]]+BBDD3D[[#This Row],[ID Servicio]]+1)+BBDD3D[[#This Row],[Dia medicion]]</f>
        <v>2018</v>
      </c>
      <c r="I381">
        <f>IFERROR(VLOOKUP(BBDD3D[[#This Row],[ID DSH]],'2SCC'!$AI$6:$AJ$1000,2,FALSE),0)</f>
        <v>0</v>
      </c>
      <c r="J381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0</v>
      </c>
      <c r="K381">
        <f>IFERROR(VLOOKUP(BBDD3D[[#This Row],[ID DSH]],'2TER'!$AQ$5:$AR$1000,2,FALSE),0)</f>
        <v>0</v>
      </c>
      <c r="L381" s="22">
        <f>IF(BBDD3D[[#This Row],[Frecuencia]]&gt;0,BBDD3D[[#This Row],[Frecuencia]]/BBDD3D[[#This Row],[Muestra]],0)</f>
        <v>0</v>
      </c>
      <c r="M381" t="s">
        <v>11</v>
      </c>
      <c r="N381" t="s">
        <v>41</v>
      </c>
    </row>
    <row r="382" spans="1:14" x14ac:dyDescent="0.25">
      <c r="A382">
        <f>0.5*(BBDD3D[[#This Row],[ID DS]]+BBDD3D[[#This Row],[Hora]])*(BBDD3D[[#This Row],[ID DS]]+BBDD3D[[#This Row],[Hora]]+1)+BBDD3D[[#This Row],[Hora]]</f>
        <v>2208170</v>
      </c>
      <c r="B382">
        <v>2</v>
      </c>
      <c r="C382" t="s">
        <v>373</v>
      </c>
      <c r="D382" s="15" t="s">
        <v>298</v>
      </c>
      <c r="E382" t="s">
        <v>98</v>
      </c>
      <c r="F382">
        <v>62</v>
      </c>
      <c r="G382">
        <v>19</v>
      </c>
      <c r="H382">
        <f>0.5*(BBDD3D[[#This Row],[Dia medicion]]+BBDD3D[[#This Row],[ID Servicio]])*(BBDD3D[[#This Row],[Dia medicion]]+BBDD3D[[#This Row],[ID Servicio]]+1)+BBDD3D[[#This Row],[Dia medicion]]</f>
        <v>2082</v>
      </c>
      <c r="I382">
        <f>IFERROR(VLOOKUP(BBDD3D[[#This Row],[ID DSH]],'2SCC'!$AI$6:$AJ$1000,2,FALSE),0)</f>
        <v>0</v>
      </c>
      <c r="J382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0</v>
      </c>
      <c r="K382">
        <f>IFERROR(VLOOKUP(BBDD3D[[#This Row],[ID DSH]],'2TER'!$AQ$5:$AR$1000,2,FALSE),0)</f>
        <v>0</v>
      </c>
      <c r="L382" s="22">
        <f>IF(BBDD3D[[#This Row],[Frecuencia]]&gt;0,BBDD3D[[#This Row],[Frecuencia]]/BBDD3D[[#This Row],[Muestra]],0)</f>
        <v>0</v>
      </c>
      <c r="M382" t="s">
        <v>11</v>
      </c>
      <c r="N382" t="s">
        <v>43</v>
      </c>
    </row>
    <row r="383" spans="1:14" x14ac:dyDescent="0.25">
      <c r="A383">
        <f>0.5*(BBDD3D[[#This Row],[ID DS]]+BBDD3D[[#This Row],[Hora]])*(BBDD3D[[#This Row],[ID DS]]+BBDD3D[[#This Row],[Hora]]+1)+BBDD3D[[#This Row],[Hora]]</f>
        <v>2346880</v>
      </c>
      <c r="B383">
        <v>2</v>
      </c>
      <c r="C383" t="s">
        <v>373</v>
      </c>
      <c r="D383" s="15" t="s">
        <v>291</v>
      </c>
      <c r="E383" t="s">
        <v>95</v>
      </c>
      <c r="F383">
        <v>63</v>
      </c>
      <c r="G383">
        <v>19</v>
      </c>
      <c r="H383">
        <f>0.5*(BBDD3D[[#This Row],[Dia medicion]]+BBDD3D[[#This Row],[ID Servicio]])*(BBDD3D[[#This Row],[Dia medicion]]+BBDD3D[[#This Row],[ID Servicio]]+1)+BBDD3D[[#This Row],[Dia medicion]]</f>
        <v>2147</v>
      </c>
      <c r="I383">
        <f>IFERROR(VLOOKUP(BBDD3D[[#This Row],[ID DSH]],'2SCC'!$AI$6:$AJ$1000,2,FALSE),0)</f>
        <v>2</v>
      </c>
      <c r="J383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2</v>
      </c>
      <c r="K383">
        <f>IFERROR(VLOOKUP(BBDD3D[[#This Row],[ID DSH]],'2TER'!$AQ$5:$AR$1000,2,FALSE),0)</f>
        <v>2</v>
      </c>
      <c r="L383" s="22">
        <f>IF(BBDD3D[[#This Row],[Frecuencia]]&gt;0,BBDD3D[[#This Row],[Frecuencia]]/BBDD3D[[#This Row],[Muestra]],0)</f>
        <v>1</v>
      </c>
      <c r="M383" s="27" t="s">
        <v>44</v>
      </c>
      <c r="N383" s="27" t="s">
        <v>46</v>
      </c>
    </row>
    <row r="384" spans="1:14" x14ac:dyDescent="0.25">
      <c r="A384">
        <f>0.5*(BBDD3D[[#This Row],[ID DS]]+BBDD3D[[#This Row],[Hora]])*(BBDD3D[[#This Row],[ID DS]]+BBDD3D[[#This Row],[Hora]]+1)+BBDD3D[[#This Row],[Hora]]</f>
        <v>2492047</v>
      </c>
      <c r="B384">
        <v>2</v>
      </c>
      <c r="C384" t="s">
        <v>373</v>
      </c>
      <c r="D384" s="15" t="s">
        <v>291</v>
      </c>
      <c r="E384" t="s">
        <v>98</v>
      </c>
      <c r="F384">
        <v>64</v>
      </c>
      <c r="G384">
        <v>19</v>
      </c>
      <c r="H384">
        <f>0.5*(BBDD3D[[#This Row],[Dia medicion]]+BBDD3D[[#This Row],[ID Servicio]])*(BBDD3D[[#This Row],[Dia medicion]]+BBDD3D[[#This Row],[ID Servicio]]+1)+BBDD3D[[#This Row],[Dia medicion]]</f>
        <v>2213</v>
      </c>
      <c r="I384">
        <f>IFERROR(VLOOKUP(BBDD3D[[#This Row],[ID DSH]],'2SCC'!$AI$6:$AJ$1000,2,FALSE),0)</f>
        <v>2</v>
      </c>
      <c r="J384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2</v>
      </c>
      <c r="K384">
        <f>IFERROR(VLOOKUP(BBDD3D[[#This Row],[ID DSH]],'2TER'!$AQ$5:$AR$1000,2,FALSE),0)</f>
        <v>2</v>
      </c>
      <c r="L384" s="22">
        <f>IF(BBDD3D[[#This Row],[Frecuencia]]&gt;0,BBDD3D[[#This Row],[Frecuencia]]/BBDD3D[[#This Row],[Muestra]],0)</f>
        <v>1</v>
      </c>
      <c r="M384" s="27" t="s">
        <v>44</v>
      </c>
      <c r="N384" s="27" t="s">
        <v>47</v>
      </c>
    </row>
    <row r="385" spans="1:14" x14ac:dyDescent="0.25">
      <c r="A385">
        <f>0.5*(BBDD3D[[#This Row],[ID DS]]+BBDD3D[[#This Row],[Hora]])*(BBDD3D[[#This Row],[ID DS]]+BBDD3D[[#This Row],[Hora]]+1)+BBDD3D[[#This Row],[Hora]]</f>
        <v>2643869</v>
      </c>
      <c r="B385">
        <v>2</v>
      </c>
      <c r="C385" t="s">
        <v>373</v>
      </c>
      <c r="D385" s="15" t="s">
        <v>125</v>
      </c>
      <c r="E385" t="s">
        <v>95</v>
      </c>
      <c r="F385">
        <v>65</v>
      </c>
      <c r="G385">
        <v>19</v>
      </c>
      <c r="H385">
        <f>0.5*(BBDD3D[[#This Row],[Dia medicion]]+BBDD3D[[#This Row],[ID Servicio]])*(BBDD3D[[#This Row],[Dia medicion]]+BBDD3D[[#This Row],[ID Servicio]]+1)+BBDD3D[[#This Row],[Dia medicion]]</f>
        <v>2280</v>
      </c>
      <c r="I385">
        <f>IFERROR(VLOOKUP(BBDD3D[[#This Row],[ID DSH]],'2SCC'!$AI$6:$AJ$1000,2,FALSE),0)</f>
        <v>1</v>
      </c>
      <c r="J385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1</v>
      </c>
      <c r="K385">
        <f>IFERROR(VLOOKUP(BBDD3D[[#This Row],[ID DSH]],'2TER'!$AQ$5:$AR$1000,2,FALSE),0)</f>
        <v>1</v>
      </c>
      <c r="L385" s="22">
        <f>IF(BBDD3D[[#This Row],[Frecuencia]]&gt;0,BBDD3D[[#This Row],[Frecuencia]]/BBDD3D[[#This Row],[Muestra]],0)</f>
        <v>1</v>
      </c>
      <c r="M385" s="27" t="s">
        <v>44</v>
      </c>
      <c r="N385" s="27" t="s">
        <v>46</v>
      </c>
    </row>
    <row r="386" spans="1:14" x14ac:dyDescent="0.25">
      <c r="A386">
        <f>0.5*(BBDD3D[[#This Row],[ID DS]]+BBDD3D[[#This Row],[Hora]])*(BBDD3D[[#This Row],[ID DS]]+BBDD3D[[#This Row],[Hora]]+1)+BBDD3D[[#This Row],[Hora]]</f>
        <v>2802547</v>
      </c>
      <c r="B386">
        <v>2</v>
      </c>
      <c r="C386" t="s">
        <v>373</v>
      </c>
      <c r="D386" s="15" t="s">
        <v>125</v>
      </c>
      <c r="E386" t="s">
        <v>98</v>
      </c>
      <c r="F386">
        <v>66</v>
      </c>
      <c r="G386">
        <v>19</v>
      </c>
      <c r="H386">
        <f>0.5*(BBDD3D[[#This Row],[Dia medicion]]+BBDD3D[[#This Row],[ID Servicio]])*(BBDD3D[[#This Row],[Dia medicion]]+BBDD3D[[#This Row],[ID Servicio]]+1)+BBDD3D[[#This Row],[Dia medicion]]</f>
        <v>2348</v>
      </c>
      <c r="I386">
        <f>IFERROR(VLOOKUP(BBDD3D[[#This Row],[ID DSH]],'2SCC'!$AI$6:$AJ$1000,2,FALSE),0)</f>
        <v>2</v>
      </c>
      <c r="J386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2</v>
      </c>
      <c r="K386">
        <f>IFERROR(VLOOKUP(BBDD3D[[#This Row],[ID DSH]],'2TER'!$AQ$5:$AR$1000,2,FALSE),0)</f>
        <v>2</v>
      </c>
      <c r="L386" s="22">
        <f>IF(BBDD3D[[#This Row],[Frecuencia]]&gt;0,BBDD3D[[#This Row],[Frecuencia]]/BBDD3D[[#This Row],[Muestra]],0)</f>
        <v>1</v>
      </c>
      <c r="M386" s="27" t="s">
        <v>44</v>
      </c>
      <c r="N386" s="27" t="s">
        <v>50</v>
      </c>
    </row>
    <row r="387" spans="1:14" x14ac:dyDescent="0.25">
      <c r="A387">
        <f>0.5*(BBDD3D[[#This Row],[ID DS]]+BBDD3D[[#This Row],[Hora]])*(BBDD3D[[#This Row],[ID DS]]+BBDD3D[[#This Row],[Hora]]+1)+BBDD3D[[#This Row],[Hora]]</f>
        <v>2968285</v>
      </c>
      <c r="B387">
        <v>2</v>
      </c>
      <c r="C387" t="s">
        <v>373</v>
      </c>
      <c r="D387" s="15" t="s">
        <v>286</v>
      </c>
      <c r="E387" t="s">
        <v>95</v>
      </c>
      <c r="F387">
        <v>67</v>
      </c>
      <c r="G387">
        <v>19</v>
      </c>
      <c r="H387">
        <f>0.5*(BBDD3D[[#This Row],[Dia medicion]]+BBDD3D[[#This Row],[ID Servicio]])*(BBDD3D[[#This Row],[Dia medicion]]+BBDD3D[[#This Row],[ID Servicio]]+1)+BBDD3D[[#This Row],[Dia medicion]]</f>
        <v>2417</v>
      </c>
      <c r="I387">
        <f>IFERROR(VLOOKUP(BBDD3D[[#This Row],[ID DSH]],'2SCC'!$AI$6:$AJ$1000,2,FALSE),0)</f>
        <v>2</v>
      </c>
      <c r="J387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2</v>
      </c>
      <c r="K387">
        <f>IFERROR(VLOOKUP(BBDD3D[[#This Row],[ID DSH]],'2TER'!$AQ$5:$AR$1000,2,FALSE),0)</f>
        <v>2</v>
      </c>
      <c r="L387" s="22">
        <f>IF(BBDD3D[[#This Row],[Frecuencia]]&gt;0,BBDD3D[[#This Row],[Frecuencia]]/BBDD3D[[#This Row],[Muestra]],0)</f>
        <v>1</v>
      </c>
      <c r="M387" s="27" t="s">
        <v>44</v>
      </c>
      <c r="N387" s="27" t="s">
        <v>46</v>
      </c>
    </row>
    <row r="388" spans="1:14" x14ac:dyDescent="0.25">
      <c r="A388">
        <f>0.5*(BBDD3D[[#This Row],[ID DS]]+BBDD3D[[#This Row],[Hora]])*(BBDD3D[[#This Row],[ID DS]]+BBDD3D[[#This Row],[Hora]]+1)+BBDD3D[[#This Row],[Hora]]</f>
        <v>3141290</v>
      </c>
      <c r="B388">
        <v>2</v>
      </c>
      <c r="C388" t="s">
        <v>373</v>
      </c>
      <c r="D388" s="15" t="s">
        <v>286</v>
      </c>
      <c r="E388" t="s">
        <v>98</v>
      </c>
      <c r="F388">
        <v>68</v>
      </c>
      <c r="G388">
        <v>19</v>
      </c>
      <c r="H388">
        <f>0.5*(BBDD3D[[#This Row],[Dia medicion]]+BBDD3D[[#This Row],[ID Servicio]])*(BBDD3D[[#This Row],[Dia medicion]]+BBDD3D[[#This Row],[ID Servicio]]+1)+BBDD3D[[#This Row],[Dia medicion]]</f>
        <v>2487</v>
      </c>
      <c r="I388">
        <f>IFERROR(VLOOKUP(BBDD3D[[#This Row],[ID DSH]],'2SCC'!$AI$6:$AJ$1000,2,FALSE),0)</f>
        <v>1</v>
      </c>
      <c r="J388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1</v>
      </c>
      <c r="K388">
        <f>IFERROR(VLOOKUP(BBDD3D[[#This Row],[ID DSH]],'2TER'!$AQ$5:$AR$1000,2,FALSE),0)</f>
        <v>1</v>
      </c>
      <c r="L388" s="22">
        <f>IF(BBDD3D[[#This Row],[Frecuencia]]&gt;0,BBDD3D[[#This Row],[Frecuencia]]/BBDD3D[[#This Row],[Muestra]],0)</f>
        <v>1</v>
      </c>
      <c r="M388" s="27" t="s">
        <v>44</v>
      </c>
      <c r="N388" s="27" t="s">
        <v>53</v>
      </c>
    </row>
    <row r="389" spans="1:14" x14ac:dyDescent="0.25">
      <c r="A389">
        <f>0.5*(BBDD3D[[#This Row],[ID DS]]+BBDD3D[[#This Row],[Hora]])*(BBDD3D[[#This Row],[ID DS]]+BBDD3D[[#This Row],[Hora]]+1)+BBDD3D[[#This Row],[Hora]]</f>
        <v>3321772</v>
      </c>
      <c r="B389">
        <v>2</v>
      </c>
      <c r="C389" t="s">
        <v>373</v>
      </c>
      <c r="D389" s="15" t="s">
        <v>139</v>
      </c>
      <c r="E389" t="s">
        <v>95</v>
      </c>
      <c r="F389">
        <v>69</v>
      </c>
      <c r="G389">
        <v>19</v>
      </c>
      <c r="H389">
        <f>0.5*(BBDD3D[[#This Row],[Dia medicion]]+BBDD3D[[#This Row],[ID Servicio]])*(BBDD3D[[#This Row],[Dia medicion]]+BBDD3D[[#This Row],[ID Servicio]]+1)+BBDD3D[[#This Row],[Dia medicion]]</f>
        <v>2558</v>
      </c>
      <c r="I389">
        <f>IFERROR(VLOOKUP(BBDD3D[[#This Row],[ID DSH]],'2SCC'!$AI$6:$AJ$1000,2,FALSE),0)</f>
        <v>1</v>
      </c>
      <c r="J389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1</v>
      </c>
      <c r="K389">
        <f>IFERROR(VLOOKUP(BBDD3D[[#This Row],[ID DSH]],'2TER'!$AQ$5:$AR$1000,2,FALSE),0)</f>
        <v>1</v>
      </c>
      <c r="L389" s="22">
        <f>IF(BBDD3D[[#This Row],[Frecuencia]]&gt;0,BBDD3D[[#This Row],[Frecuencia]]/BBDD3D[[#This Row],[Muestra]],0)</f>
        <v>1</v>
      </c>
      <c r="M389" s="27" t="s">
        <v>44</v>
      </c>
      <c r="N389" s="27" t="s">
        <v>46</v>
      </c>
    </row>
    <row r="390" spans="1:14" x14ac:dyDescent="0.25">
      <c r="A390">
        <f>0.5*(BBDD3D[[#This Row],[ID DS]]+BBDD3D[[#This Row],[Hora]])*(BBDD3D[[#This Row],[ID DS]]+BBDD3D[[#This Row],[Hora]]+1)+BBDD3D[[#This Row],[Hora]]</f>
        <v>3509944</v>
      </c>
      <c r="B390">
        <v>2</v>
      </c>
      <c r="C390" t="s">
        <v>373</v>
      </c>
      <c r="D390" s="15" t="s">
        <v>139</v>
      </c>
      <c r="E390" t="s">
        <v>98</v>
      </c>
      <c r="F390">
        <v>70</v>
      </c>
      <c r="G390">
        <v>19</v>
      </c>
      <c r="H390">
        <f>0.5*(BBDD3D[[#This Row],[Dia medicion]]+BBDD3D[[#This Row],[ID Servicio]])*(BBDD3D[[#This Row],[Dia medicion]]+BBDD3D[[#This Row],[ID Servicio]]+1)+BBDD3D[[#This Row],[Dia medicion]]</f>
        <v>2630</v>
      </c>
      <c r="I390">
        <f>IFERROR(VLOOKUP(BBDD3D[[#This Row],[ID DSH]],'2SCC'!$AI$6:$AJ$1000,2,FALSE),0)</f>
        <v>2</v>
      </c>
      <c r="J390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2</v>
      </c>
      <c r="K390">
        <f>IFERROR(VLOOKUP(BBDD3D[[#This Row],[ID DSH]],'2TER'!$AQ$5:$AR$1000,2,FALSE),0)</f>
        <v>2</v>
      </c>
      <c r="L390" s="22">
        <f>IF(BBDD3D[[#This Row],[Frecuencia]]&gt;0,BBDD3D[[#This Row],[Frecuencia]]/BBDD3D[[#This Row],[Muestra]],0)</f>
        <v>1</v>
      </c>
      <c r="M390" s="27" t="s">
        <v>44</v>
      </c>
      <c r="N390" s="27" t="s">
        <v>47</v>
      </c>
    </row>
    <row r="391" spans="1:14" x14ac:dyDescent="0.25">
      <c r="A391">
        <f>0.5*(BBDD3D[[#This Row],[ID DS]]+BBDD3D[[#This Row],[Hora]])*(BBDD3D[[#This Row],[ID DS]]+BBDD3D[[#This Row],[Hora]]+1)+BBDD3D[[#This Row],[Hora]]</f>
        <v>3706022</v>
      </c>
      <c r="B391">
        <v>2</v>
      </c>
      <c r="C391" t="s">
        <v>373</v>
      </c>
      <c r="D391" s="15" t="s">
        <v>140</v>
      </c>
      <c r="E391" t="s">
        <v>95</v>
      </c>
      <c r="F391">
        <v>71</v>
      </c>
      <c r="G391">
        <v>19</v>
      </c>
      <c r="H391">
        <f>0.5*(BBDD3D[[#This Row],[Dia medicion]]+BBDD3D[[#This Row],[ID Servicio]])*(BBDD3D[[#This Row],[Dia medicion]]+BBDD3D[[#This Row],[ID Servicio]]+1)+BBDD3D[[#This Row],[Dia medicion]]</f>
        <v>2703</v>
      </c>
      <c r="I391">
        <f>IFERROR(VLOOKUP(BBDD3D[[#This Row],[ID DSH]],'2SCC'!$AI$6:$AJ$1000,2,FALSE),0)</f>
        <v>2</v>
      </c>
      <c r="J391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2</v>
      </c>
      <c r="K391">
        <f>IFERROR(VLOOKUP(BBDD3D[[#This Row],[ID DSH]],'2TER'!$AQ$5:$AR$1000,2,FALSE),0)</f>
        <v>2</v>
      </c>
      <c r="L391" s="22">
        <f>IF(BBDD3D[[#This Row],[Frecuencia]]&gt;0,BBDD3D[[#This Row],[Frecuencia]]/BBDD3D[[#This Row],[Muestra]],0)</f>
        <v>1</v>
      </c>
      <c r="M391" s="27" t="s">
        <v>44</v>
      </c>
      <c r="N391" s="27" t="s">
        <v>46</v>
      </c>
    </row>
    <row r="392" spans="1:14" x14ac:dyDescent="0.25">
      <c r="A392">
        <f>0.5*(BBDD3D[[#This Row],[ID DS]]+BBDD3D[[#This Row],[Hora]])*(BBDD3D[[#This Row],[ID DS]]+BBDD3D[[#This Row],[Hora]]+1)+BBDD3D[[#This Row],[Hora]]</f>
        <v>3910225</v>
      </c>
      <c r="B392">
        <v>2</v>
      </c>
      <c r="C392" t="s">
        <v>373</v>
      </c>
      <c r="D392" s="15" t="s">
        <v>140</v>
      </c>
      <c r="E392" t="s">
        <v>98</v>
      </c>
      <c r="F392">
        <v>72</v>
      </c>
      <c r="G392">
        <v>19</v>
      </c>
      <c r="H392">
        <f>0.5*(BBDD3D[[#This Row],[Dia medicion]]+BBDD3D[[#This Row],[ID Servicio]])*(BBDD3D[[#This Row],[Dia medicion]]+BBDD3D[[#This Row],[ID Servicio]]+1)+BBDD3D[[#This Row],[Dia medicion]]</f>
        <v>2777</v>
      </c>
      <c r="I392">
        <f>IFERROR(VLOOKUP(BBDD3D[[#This Row],[ID DSH]],'2SCC'!$AI$6:$AJ$1000,2,FALSE),0)</f>
        <v>1</v>
      </c>
      <c r="J392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1</v>
      </c>
      <c r="K392">
        <f>IFERROR(VLOOKUP(BBDD3D[[#This Row],[ID DSH]],'2TER'!$AQ$5:$AR$1000,2,FALSE),0)</f>
        <v>1</v>
      </c>
      <c r="L392" s="22">
        <f>IF(BBDD3D[[#This Row],[Frecuencia]]&gt;0,BBDD3D[[#This Row],[Frecuencia]]/BBDD3D[[#This Row],[Muestra]],0)</f>
        <v>1</v>
      </c>
      <c r="M392" s="27" t="s">
        <v>44</v>
      </c>
      <c r="N392" s="27" t="s">
        <v>61</v>
      </c>
    </row>
    <row r="393" spans="1:14" x14ac:dyDescent="0.25">
      <c r="A393">
        <f>0.5*(BBDD3D[[#This Row],[ID DS]]+BBDD3D[[#This Row],[Hora]])*(BBDD3D[[#This Row],[ID DS]]+BBDD3D[[#This Row],[Hora]]+1)+BBDD3D[[#This Row],[Hora]]</f>
        <v>778148</v>
      </c>
      <c r="B393">
        <v>2</v>
      </c>
      <c r="C393" t="s">
        <v>373</v>
      </c>
      <c r="D393" s="15" t="s">
        <v>266</v>
      </c>
      <c r="E393" t="s">
        <v>95</v>
      </c>
      <c r="F393">
        <v>47</v>
      </c>
      <c r="G393">
        <v>20</v>
      </c>
      <c r="H393">
        <f>0.5*(BBDD3D[[#This Row],[Dia medicion]]+BBDD3D[[#This Row],[ID Servicio]])*(BBDD3D[[#This Row],[Dia medicion]]+BBDD3D[[#This Row],[ID Servicio]]+1)+BBDD3D[[#This Row],[Dia medicion]]</f>
        <v>1227</v>
      </c>
      <c r="I393">
        <f>IFERROR(VLOOKUP(BBDD3D[[#This Row],[ID DSH]],'2SCC'!$AI$6:$AJ$1000,2,FALSE),0)</f>
        <v>0</v>
      </c>
      <c r="J393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0</v>
      </c>
      <c r="K393">
        <f>IFERROR(VLOOKUP(BBDD3D[[#This Row],[ID DSH]],'2TER'!$AQ$5:$AR$1000,2,FALSE),0)</f>
        <v>0</v>
      </c>
      <c r="L393" s="22">
        <f>IF(BBDD3D[[#This Row],[Frecuencia]]&gt;0,BBDD3D[[#This Row],[Frecuencia]]/BBDD3D[[#This Row],[Muestra]],0)</f>
        <v>0</v>
      </c>
      <c r="M393" s="27" t="s">
        <v>11</v>
      </c>
      <c r="N393" s="27" t="s">
        <v>13</v>
      </c>
    </row>
    <row r="394" spans="1:14" x14ac:dyDescent="0.25">
      <c r="A394">
        <f>0.5*(BBDD3D[[#This Row],[ID DS]]+BBDD3D[[#This Row],[Hora]])*(BBDD3D[[#This Row],[ID DS]]+BBDD3D[[#This Row],[Hora]]+1)+BBDD3D[[#This Row],[Hora]]</f>
        <v>841773</v>
      </c>
      <c r="B394">
        <v>2</v>
      </c>
      <c r="C394" t="s">
        <v>373</v>
      </c>
      <c r="D394" s="15" t="s">
        <v>266</v>
      </c>
      <c r="E394" t="s">
        <v>98</v>
      </c>
      <c r="F394">
        <v>48</v>
      </c>
      <c r="G394">
        <v>20</v>
      </c>
      <c r="H394">
        <f>0.5*(BBDD3D[[#This Row],[Dia medicion]]+BBDD3D[[#This Row],[ID Servicio]])*(BBDD3D[[#This Row],[Dia medicion]]+BBDD3D[[#This Row],[ID Servicio]]+1)+BBDD3D[[#This Row],[Dia medicion]]</f>
        <v>1277</v>
      </c>
      <c r="I394">
        <f>IFERROR(VLOOKUP(BBDD3D[[#This Row],[ID DSH]],'2SCC'!$AI$6:$AJ$1000,2,FALSE),0)</f>
        <v>0</v>
      </c>
      <c r="J394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0</v>
      </c>
      <c r="K394">
        <f>IFERROR(VLOOKUP(BBDD3D[[#This Row],[ID DSH]],'2TER'!$AQ$5:$AR$1000,2,FALSE),0)</f>
        <v>0</v>
      </c>
      <c r="L394" s="22">
        <f>IF(BBDD3D[[#This Row],[Frecuencia]]&gt;0,BBDD3D[[#This Row],[Frecuencia]]/BBDD3D[[#This Row],[Muestra]],0)</f>
        <v>0</v>
      </c>
      <c r="M394" s="27" t="s">
        <v>11</v>
      </c>
      <c r="N394" s="27" t="s">
        <v>17</v>
      </c>
    </row>
    <row r="395" spans="1:14" x14ac:dyDescent="0.25">
      <c r="A395">
        <f>0.5*(BBDD3D[[#This Row],[ID DS]]+BBDD3D[[#This Row],[Hora]])*(BBDD3D[[#This Row],[ID DS]]+BBDD3D[[#This Row],[Hora]]+1)+BBDD3D[[#This Row],[Hora]]</f>
        <v>909246</v>
      </c>
      <c r="B395">
        <v>2</v>
      </c>
      <c r="C395" t="s">
        <v>373</v>
      </c>
      <c r="D395" s="15" t="s">
        <v>312</v>
      </c>
      <c r="E395" t="s">
        <v>95</v>
      </c>
      <c r="F395">
        <v>49</v>
      </c>
      <c r="G395">
        <v>20</v>
      </c>
      <c r="H395">
        <f>0.5*(BBDD3D[[#This Row],[Dia medicion]]+BBDD3D[[#This Row],[ID Servicio]])*(BBDD3D[[#This Row],[Dia medicion]]+BBDD3D[[#This Row],[ID Servicio]]+1)+BBDD3D[[#This Row],[Dia medicion]]</f>
        <v>1328</v>
      </c>
      <c r="I395">
        <f>IFERROR(VLOOKUP(BBDD3D[[#This Row],[ID DSH]],'2SCC'!$AI$6:$AJ$1000,2,FALSE),0)</f>
        <v>0</v>
      </c>
      <c r="J395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0</v>
      </c>
      <c r="K395">
        <f>IFERROR(VLOOKUP(BBDD3D[[#This Row],[ID DSH]],'2TER'!$AQ$5:$AR$1000,2,FALSE),0)</f>
        <v>0</v>
      </c>
      <c r="L395" s="22">
        <f>IF(BBDD3D[[#This Row],[Frecuencia]]&gt;0,BBDD3D[[#This Row],[Frecuencia]]/BBDD3D[[#This Row],[Muestra]],0)</f>
        <v>0</v>
      </c>
      <c r="M395" s="27" t="s">
        <v>11</v>
      </c>
      <c r="N395" s="27" t="s">
        <v>19</v>
      </c>
    </row>
    <row r="396" spans="1:14" x14ac:dyDescent="0.25">
      <c r="A396">
        <f>0.5*(BBDD3D[[#This Row],[ID DS]]+BBDD3D[[#This Row],[Hora]])*(BBDD3D[[#This Row],[ID DS]]+BBDD3D[[#This Row],[Hora]]+1)+BBDD3D[[#This Row],[Hora]]</f>
        <v>980720</v>
      </c>
      <c r="B396">
        <v>2</v>
      </c>
      <c r="C396" t="s">
        <v>373</v>
      </c>
      <c r="D396" s="15" t="s">
        <v>311</v>
      </c>
      <c r="E396" t="s">
        <v>98</v>
      </c>
      <c r="F396">
        <v>50</v>
      </c>
      <c r="G396">
        <v>20</v>
      </c>
      <c r="H396">
        <f>0.5*(BBDD3D[[#This Row],[Dia medicion]]+BBDD3D[[#This Row],[ID Servicio]])*(BBDD3D[[#This Row],[Dia medicion]]+BBDD3D[[#This Row],[ID Servicio]]+1)+BBDD3D[[#This Row],[Dia medicion]]</f>
        <v>1380</v>
      </c>
      <c r="I396">
        <f>IFERROR(VLOOKUP(BBDD3D[[#This Row],[ID DSH]],'2SCC'!$AI$6:$AJ$1000,2,FALSE),0)</f>
        <v>0</v>
      </c>
      <c r="J396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0</v>
      </c>
      <c r="K396">
        <f>IFERROR(VLOOKUP(BBDD3D[[#This Row],[ID DSH]],'2TER'!$AQ$5:$AR$1000,2,FALSE),0)</f>
        <v>0</v>
      </c>
      <c r="L396" s="22">
        <f>IF(BBDD3D[[#This Row],[Frecuencia]]&gt;0,BBDD3D[[#This Row],[Frecuencia]]/BBDD3D[[#This Row],[Muestra]],0)</f>
        <v>0</v>
      </c>
      <c r="M396" s="27" t="s">
        <v>11</v>
      </c>
      <c r="N396" s="27" t="s">
        <v>21</v>
      </c>
    </row>
    <row r="397" spans="1:14" x14ac:dyDescent="0.25">
      <c r="A397">
        <f>0.5*(BBDD3D[[#This Row],[ID DS]]+BBDD3D[[#This Row],[Hora]])*(BBDD3D[[#This Row],[ID DS]]+BBDD3D[[#This Row],[Hora]]+1)+BBDD3D[[#This Row],[Hora]]</f>
        <v>1056351</v>
      </c>
      <c r="B397">
        <v>2</v>
      </c>
      <c r="C397" t="s">
        <v>373</v>
      </c>
      <c r="D397" s="15" t="s">
        <v>233</v>
      </c>
      <c r="E397" t="s">
        <v>95</v>
      </c>
      <c r="F397">
        <v>51</v>
      </c>
      <c r="G397">
        <v>20</v>
      </c>
      <c r="H397">
        <f>0.5*(BBDD3D[[#This Row],[Dia medicion]]+BBDD3D[[#This Row],[ID Servicio]])*(BBDD3D[[#This Row],[Dia medicion]]+BBDD3D[[#This Row],[ID Servicio]]+1)+BBDD3D[[#This Row],[Dia medicion]]</f>
        <v>1433</v>
      </c>
      <c r="I397">
        <f>IFERROR(VLOOKUP(BBDD3D[[#This Row],[ID DSH]],'2SCC'!$AI$6:$AJ$1000,2,FALSE),0)</f>
        <v>0</v>
      </c>
      <c r="J397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0</v>
      </c>
      <c r="K397">
        <f>IFERROR(VLOOKUP(BBDD3D[[#This Row],[ID DSH]],'2TER'!$AQ$5:$AR$1000,2,FALSE),0)</f>
        <v>0</v>
      </c>
      <c r="L397" s="22">
        <f>IF(BBDD3D[[#This Row],[Frecuencia]]&gt;0,BBDD3D[[#This Row],[Frecuencia]]/BBDD3D[[#This Row],[Muestra]],0)</f>
        <v>0</v>
      </c>
      <c r="M397" s="27" t="s">
        <v>11</v>
      </c>
      <c r="N397" s="27" t="s">
        <v>13</v>
      </c>
    </row>
    <row r="398" spans="1:14" x14ac:dyDescent="0.25">
      <c r="A398">
        <f>0.5*(BBDD3D[[#This Row],[ID DS]]+BBDD3D[[#This Row],[Hora]])*(BBDD3D[[#This Row],[ID DS]]+BBDD3D[[#This Row],[Hora]]+1)+BBDD3D[[#This Row],[Hora]]</f>
        <v>1136298</v>
      </c>
      <c r="B398">
        <v>2</v>
      </c>
      <c r="C398" t="s">
        <v>373</v>
      </c>
      <c r="D398" s="15" t="s">
        <v>233</v>
      </c>
      <c r="E398" t="s">
        <v>98</v>
      </c>
      <c r="F398">
        <v>52</v>
      </c>
      <c r="G398">
        <v>20</v>
      </c>
      <c r="H398">
        <f>0.5*(BBDD3D[[#This Row],[Dia medicion]]+BBDD3D[[#This Row],[ID Servicio]])*(BBDD3D[[#This Row],[Dia medicion]]+BBDD3D[[#This Row],[ID Servicio]]+1)+BBDD3D[[#This Row],[Dia medicion]]</f>
        <v>1487</v>
      </c>
      <c r="I398">
        <f>IFERROR(VLOOKUP(BBDD3D[[#This Row],[ID DSH]],'2SCC'!$AI$6:$AJ$1000,2,FALSE),0)</f>
        <v>0</v>
      </c>
      <c r="J398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0</v>
      </c>
      <c r="K398">
        <f>IFERROR(VLOOKUP(BBDD3D[[#This Row],[ID DSH]],'2TER'!$AQ$5:$AR$1000,2,FALSE),0)</f>
        <v>0</v>
      </c>
      <c r="L398" s="22">
        <f>IF(BBDD3D[[#This Row],[Frecuencia]]&gt;0,BBDD3D[[#This Row],[Frecuencia]]/BBDD3D[[#This Row],[Muestra]],0)</f>
        <v>0</v>
      </c>
      <c r="M398" s="27" t="s">
        <v>11</v>
      </c>
      <c r="N398" s="27" t="s">
        <v>25</v>
      </c>
    </row>
    <row r="399" spans="1:14" x14ac:dyDescent="0.25">
      <c r="A399">
        <f>0.5*(BBDD3D[[#This Row],[ID DS]]+BBDD3D[[#This Row],[Hora]])*(BBDD3D[[#This Row],[ID DS]]+BBDD3D[[#This Row],[Hora]]+1)+BBDD3D[[#This Row],[Hora]]</f>
        <v>1220723</v>
      </c>
      <c r="B399">
        <v>2</v>
      </c>
      <c r="C399" t="s">
        <v>373</v>
      </c>
      <c r="D399" s="15" t="s">
        <v>255</v>
      </c>
      <c r="E399" t="s">
        <v>95</v>
      </c>
      <c r="F399">
        <v>53</v>
      </c>
      <c r="G399">
        <v>20</v>
      </c>
      <c r="H399">
        <f>0.5*(BBDD3D[[#This Row],[Dia medicion]]+BBDD3D[[#This Row],[ID Servicio]])*(BBDD3D[[#This Row],[Dia medicion]]+BBDD3D[[#This Row],[ID Servicio]]+1)+BBDD3D[[#This Row],[Dia medicion]]</f>
        <v>1542</v>
      </c>
      <c r="I399">
        <f>IFERROR(VLOOKUP(BBDD3D[[#This Row],[ID DSH]],'2SCC'!$AI$6:$AJ$1000,2,FALSE),0)</f>
        <v>0</v>
      </c>
      <c r="J399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0</v>
      </c>
      <c r="K399">
        <f>IFERROR(VLOOKUP(BBDD3D[[#This Row],[ID DSH]],'2TER'!$AQ$5:$AR$1000,2,FALSE),0)</f>
        <v>0</v>
      </c>
      <c r="L399" s="22">
        <f>IF(BBDD3D[[#This Row],[Frecuencia]]&gt;0,BBDD3D[[#This Row],[Frecuencia]]/BBDD3D[[#This Row],[Muestra]],0)</f>
        <v>0</v>
      </c>
      <c r="M399" s="27" t="s">
        <v>11</v>
      </c>
      <c r="N399" s="27" t="s">
        <v>13</v>
      </c>
    </row>
    <row r="400" spans="1:14" x14ac:dyDescent="0.25">
      <c r="A400">
        <f>0.5*(BBDD3D[[#This Row],[ID DS]]+BBDD3D[[#This Row],[Hora]])*(BBDD3D[[#This Row],[ID DS]]+BBDD3D[[#This Row],[Hora]]+1)+BBDD3D[[#This Row],[Hora]]</f>
        <v>1309791</v>
      </c>
      <c r="B400">
        <v>2</v>
      </c>
      <c r="C400" t="s">
        <v>373</v>
      </c>
      <c r="D400" s="15" t="s">
        <v>255</v>
      </c>
      <c r="E400" t="s">
        <v>98</v>
      </c>
      <c r="F400">
        <v>54</v>
      </c>
      <c r="G400">
        <v>20</v>
      </c>
      <c r="H400">
        <f>0.5*(BBDD3D[[#This Row],[Dia medicion]]+BBDD3D[[#This Row],[ID Servicio]])*(BBDD3D[[#This Row],[Dia medicion]]+BBDD3D[[#This Row],[ID Servicio]]+1)+BBDD3D[[#This Row],[Dia medicion]]</f>
        <v>1598</v>
      </c>
      <c r="I400">
        <f>IFERROR(VLOOKUP(BBDD3D[[#This Row],[ID DSH]],'2SCC'!$AI$6:$AJ$1000,2,FALSE),0)</f>
        <v>0</v>
      </c>
      <c r="J400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0</v>
      </c>
      <c r="K400">
        <f>IFERROR(VLOOKUP(BBDD3D[[#This Row],[ID DSH]],'2TER'!$AQ$5:$AR$1000,2,FALSE),0)</f>
        <v>0</v>
      </c>
      <c r="L400" s="22">
        <f>IF(BBDD3D[[#This Row],[Frecuencia]]&gt;0,BBDD3D[[#This Row],[Frecuencia]]/BBDD3D[[#This Row],[Muestra]],0)</f>
        <v>0</v>
      </c>
      <c r="M400" s="27" t="s">
        <v>11</v>
      </c>
      <c r="N400" s="27" t="s">
        <v>29</v>
      </c>
    </row>
    <row r="401" spans="1:14" x14ac:dyDescent="0.25">
      <c r="A401">
        <f>0.5*(BBDD3D[[#This Row],[ID DS]]+BBDD3D[[#This Row],[Hora]])*(BBDD3D[[#This Row],[ID DS]]+BBDD3D[[#This Row],[Hora]]+1)+BBDD3D[[#This Row],[Hora]]</f>
        <v>1403670</v>
      </c>
      <c r="B401">
        <v>2</v>
      </c>
      <c r="C401" t="s">
        <v>373</v>
      </c>
      <c r="D401" s="15" t="s">
        <v>307</v>
      </c>
      <c r="E401" t="s">
        <v>95</v>
      </c>
      <c r="F401">
        <v>55</v>
      </c>
      <c r="G401">
        <v>20</v>
      </c>
      <c r="H401">
        <f>0.5*(BBDD3D[[#This Row],[Dia medicion]]+BBDD3D[[#This Row],[ID Servicio]])*(BBDD3D[[#This Row],[Dia medicion]]+BBDD3D[[#This Row],[ID Servicio]]+1)+BBDD3D[[#This Row],[Dia medicion]]</f>
        <v>1655</v>
      </c>
      <c r="I401">
        <f>IFERROR(VLOOKUP(BBDD3D[[#This Row],[ID DSH]],'2SCC'!$AI$6:$AJ$1000,2,FALSE),0)</f>
        <v>0</v>
      </c>
      <c r="J401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0</v>
      </c>
      <c r="K401">
        <f>IFERROR(VLOOKUP(BBDD3D[[#This Row],[ID DSH]],'2TER'!$AQ$5:$AR$1000,2,FALSE),0)</f>
        <v>0</v>
      </c>
      <c r="L401" s="22">
        <f>IF(BBDD3D[[#This Row],[Frecuencia]]&gt;0,BBDD3D[[#This Row],[Frecuencia]]/BBDD3D[[#This Row],[Muestra]],0)</f>
        <v>0</v>
      </c>
      <c r="M401" s="27" t="s">
        <v>11</v>
      </c>
      <c r="N401" s="27" t="s">
        <v>19</v>
      </c>
    </row>
    <row r="402" spans="1:14" x14ac:dyDescent="0.25">
      <c r="A402">
        <f>0.5*(BBDD3D[[#This Row],[ID DS]]+BBDD3D[[#This Row],[Hora]])*(BBDD3D[[#This Row],[ID DS]]+BBDD3D[[#This Row],[Hora]]+1)+BBDD3D[[#This Row],[Hora]]</f>
        <v>1502531</v>
      </c>
      <c r="B402">
        <v>2</v>
      </c>
      <c r="C402" t="s">
        <v>373</v>
      </c>
      <c r="D402" s="15" t="s">
        <v>304</v>
      </c>
      <c r="E402" t="s">
        <v>98</v>
      </c>
      <c r="F402">
        <v>56</v>
      </c>
      <c r="G402">
        <v>20</v>
      </c>
      <c r="H402">
        <f>0.5*(BBDD3D[[#This Row],[Dia medicion]]+BBDD3D[[#This Row],[ID Servicio]])*(BBDD3D[[#This Row],[Dia medicion]]+BBDD3D[[#This Row],[ID Servicio]]+1)+BBDD3D[[#This Row],[Dia medicion]]</f>
        <v>1713</v>
      </c>
      <c r="I402">
        <f>IFERROR(VLOOKUP(BBDD3D[[#This Row],[ID DSH]],'2SCC'!$AI$6:$AJ$1000,2,FALSE),0)</f>
        <v>0</v>
      </c>
      <c r="J402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0</v>
      </c>
      <c r="K402">
        <f>IFERROR(VLOOKUP(BBDD3D[[#This Row],[ID DSH]],'2TER'!$AQ$5:$AR$1000,2,FALSE),0)</f>
        <v>0</v>
      </c>
      <c r="L402" s="22">
        <f>IF(BBDD3D[[#This Row],[Frecuencia]]&gt;0,BBDD3D[[#This Row],[Frecuencia]]/BBDD3D[[#This Row],[Muestra]],0)</f>
        <v>0</v>
      </c>
      <c r="M402" s="27" t="s">
        <v>11</v>
      </c>
      <c r="N402" s="27" t="s">
        <v>21</v>
      </c>
    </row>
    <row r="403" spans="1:14" x14ac:dyDescent="0.25">
      <c r="A403">
        <f>0.5*(BBDD3D[[#This Row],[ID DS]]+BBDD3D[[#This Row],[Hora]])*(BBDD3D[[#This Row],[ID DS]]+BBDD3D[[#This Row],[Hora]]+1)+BBDD3D[[#This Row],[Hora]]</f>
        <v>1606548</v>
      </c>
      <c r="B403">
        <v>2</v>
      </c>
      <c r="C403" t="s">
        <v>373</v>
      </c>
      <c r="D403" s="15" t="s">
        <v>247</v>
      </c>
      <c r="E403" t="s">
        <v>95</v>
      </c>
      <c r="F403">
        <v>57</v>
      </c>
      <c r="G403">
        <v>20</v>
      </c>
      <c r="H403">
        <f>0.5*(BBDD3D[[#This Row],[Dia medicion]]+BBDD3D[[#This Row],[ID Servicio]])*(BBDD3D[[#This Row],[Dia medicion]]+BBDD3D[[#This Row],[ID Servicio]]+1)+BBDD3D[[#This Row],[Dia medicion]]</f>
        <v>1772</v>
      </c>
      <c r="I403">
        <f>IFERROR(VLOOKUP(BBDD3D[[#This Row],[ID DSH]],'2SCC'!$AI$6:$AJ$1000,2,FALSE),0)</f>
        <v>0</v>
      </c>
      <c r="J403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0</v>
      </c>
      <c r="K403">
        <f>IFERROR(VLOOKUP(BBDD3D[[#This Row],[ID DSH]],'2TER'!$AQ$5:$AR$1000,2,FALSE),0)</f>
        <v>0</v>
      </c>
      <c r="L403" s="22">
        <f>IF(BBDD3D[[#This Row],[Frecuencia]]&gt;0,BBDD3D[[#This Row],[Frecuencia]]/BBDD3D[[#This Row],[Muestra]],0)</f>
        <v>0</v>
      </c>
      <c r="M403" s="27" t="s">
        <v>11</v>
      </c>
      <c r="N403" s="27" t="s">
        <v>13</v>
      </c>
    </row>
    <row r="404" spans="1:14" x14ac:dyDescent="0.25">
      <c r="A404">
        <f>0.5*(BBDD3D[[#This Row],[ID DS]]+BBDD3D[[#This Row],[Hora]])*(BBDD3D[[#This Row],[ID DS]]+BBDD3D[[#This Row],[Hora]]+1)+BBDD3D[[#This Row],[Hora]]</f>
        <v>1715898</v>
      </c>
      <c r="B404">
        <v>2</v>
      </c>
      <c r="C404" t="s">
        <v>373</v>
      </c>
      <c r="D404" s="15" t="s">
        <v>247</v>
      </c>
      <c r="E404" t="s">
        <v>98</v>
      </c>
      <c r="F404">
        <v>58</v>
      </c>
      <c r="G404">
        <v>20</v>
      </c>
      <c r="H404">
        <f>0.5*(BBDD3D[[#This Row],[Dia medicion]]+BBDD3D[[#This Row],[ID Servicio]])*(BBDD3D[[#This Row],[Dia medicion]]+BBDD3D[[#This Row],[ID Servicio]]+1)+BBDD3D[[#This Row],[Dia medicion]]</f>
        <v>1832</v>
      </c>
      <c r="I404">
        <f>IFERROR(VLOOKUP(BBDD3D[[#This Row],[ID DSH]],'2SCC'!$AI$6:$AJ$1000,2,FALSE),0)</f>
        <v>0</v>
      </c>
      <c r="J404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0</v>
      </c>
      <c r="K404">
        <f>IFERROR(VLOOKUP(BBDD3D[[#This Row],[ID DSH]],'2TER'!$AQ$5:$AR$1000,2,FALSE),0)</f>
        <v>0</v>
      </c>
      <c r="L404" s="22">
        <f>IF(BBDD3D[[#This Row],[Frecuencia]]&gt;0,BBDD3D[[#This Row],[Frecuencia]]/BBDD3D[[#This Row],[Muestra]],0)</f>
        <v>0</v>
      </c>
      <c r="M404" s="27" t="s">
        <v>11</v>
      </c>
      <c r="N404" s="27" t="s">
        <v>35</v>
      </c>
    </row>
    <row r="405" spans="1:14" x14ac:dyDescent="0.25">
      <c r="A405">
        <f>0.5*(BBDD3D[[#This Row],[ID DS]]+BBDD3D[[#This Row],[Hora]])*(BBDD3D[[#This Row],[ID DS]]+BBDD3D[[#This Row],[Hora]]+1)+BBDD3D[[#This Row],[Hora]]</f>
        <v>1830761</v>
      </c>
      <c r="B405">
        <v>2</v>
      </c>
      <c r="C405" t="s">
        <v>373</v>
      </c>
      <c r="D405" s="15" t="s">
        <v>235</v>
      </c>
      <c r="E405" t="s">
        <v>95</v>
      </c>
      <c r="F405">
        <v>59</v>
      </c>
      <c r="G405">
        <v>20</v>
      </c>
      <c r="H405">
        <f>0.5*(BBDD3D[[#This Row],[Dia medicion]]+BBDD3D[[#This Row],[ID Servicio]])*(BBDD3D[[#This Row],[Dia medicion]]+BBDD3D[[#This Row],[ID Servicio]]+1)+BBDD3D[[#This Row],[Dia medicion]]</f>
        <v>1893</v>
      </c>
      <c r="I405">
        <f>IFERROR(VLOOKUP(BBDD3D[[#This Row],[ID DSH]],'2SCC'!$AI$6:$AJ$1000,2,FALSE),0)</f>
        <v>0</v>
      </c>
      <c r="J405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0</v>
      </c>
      <c r="K405">
        <f>IFERROR(VLOOKUP(BBDD3D[[#This Row],[ID DSH]],'2TER'!$AQ$5:$AR$1000,2,FALSE),0)</f>
        <v>0</v>
      </c>
      <c r="L405" s="22">
        <f>IF(BBDD3D[[#This Row],[Frecuencia]]&gt;0,BBDD3D[[#This Row],[Frecuencia]]/BBDD3D[[#This Row],[Muestra]],0)</f>
        <v>0</v>
      </c>
      <c r="M405" s="27" t="s">
        <v>11</v>
      </c>
      <c r="N405" s="27" t="s">
        <v>13</v>
      </c>
    </row>
    <row r="406" spans="1:14" x14ac:dyDescent="0.25">
      <c r="A406">
        <f>0.5*(BBDD3D[[#This Row],[ID DS]]+BBDD3D[[#This Row],[Hora]])*(BBDD3D[[#This Row],[ID DS]]+BBDD3D[[#This Row],[Hora]]+1)+BBDD3D[[#This Row],[Hora]]</f>
        <v>1951320</v>
      </c>
      <c r="B406">
        <v>2</v>
      </c>
      <c r="C406" t="s">
        <v>373</v>
      </c>
      <c r="D406" s="15" t="s">
        <v>235</v>
      </c>
      <c r="E406" t="s">
        <v>98</v>
      </c>
      <c r="F406">
        <v>60</v>
      </c>
      <c r="G406">
        <v>20</v>
      </c>
      <c r="H406">
        <f>0.5*(BBDD3D[[#This Row],[Dia medicion]]+BBDD3D[[#This Row],[ID Servicio]])*(BBDD3D[[#This Row],[Dia medicion]]+BBDD3D[[#This Row],[ID Servicio]]+1)+BBDD3D[[#This Row],[Dia medicion]]</f>
        <v>1955</v>
      </c>
      <c r="I406">
        <f>IFERROR(VLOOKUP(BBDD3D[[#This Row],[ID DSH]],'2SCC'!$AI$6:$AJ$1000,2,FALSE),0)</f>
        <v>0</v>
      </c>
      <c r="J406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0</v>
      </c>
      <c r="K406">
        <f>IFERROR(VLOOKUP(BBDD3D[[#This Row],[ID DSH]],'2TER'!$AQ$5:$AR$1000,2,FALSE),0)</f>
        <v>0</v>
      </c>
      <c r="L406" s="22">
        <f>IF(BBDD3D[[#This Row],[Frecuencia]]&gt;0,BBDD3D[[#This Row],[Frecuencia]]/BBDD3D[[#This Row],[Muestra]],0)</f>
        <v>0</v>
      </c>
      <c r="M406" s="27" t="s">
        <v>11</v>
      </c>
      <c r="N406" s="27" t="s">
        <v>39</v>
      </c>
    </row>
    <row r="407" spans="1:14" x14ac:dyDescent="0.25">
      <c r="A407">
        <f>0.5*(BBDD3D[[#This Row],[ID DS]]+BBDD3D[[#This Row],[Hora]])*(BBDD3D[[#This Row],[ID DS]]+BBDD3D[[#This Row],[Hora]]+1)+BBDD3D[[#This Row],[Hora]]</f>
        <v>2077761</v>
      </c>
      <c r="B407">
        <v>2</v>
      </c>
      <c r="C407" t="s">
        <v>373</v>
      </c>
      <c r="D407" s="15" t="s">
        <v>300</v>
      </c>
      <c r="E407" t="s">
        <v>95</v>
      </c>
      <c r="F407">
        <v>61</v>
      </c>
      <c r="G407">
        <v>20</v>
      </c>
      <c r="H407">
        <f>0.5*(BBDD3D[[#This Row],[Dia medicion]]+BBDD3D[[#This Row],[ID Servicio]])*(BBDD3D[[#This Row],[Dia medicion]]+BBDD3D[[#This Row],[ID Servicio]]+1)+BBDD3D[[#This Row],[Dia medicion]]</f>
        <v>2018</v>
      </c>
      <c r="I407">
        <f>IFERROR(VLOOKUP(BBDD3D[[#This Row],[ID DSH]],'2SCC'!$AI$6:$AJ$1000,2,FALSE),0)</f>
        <v>0</v>
      </c>
      <c r="J407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0</v>
      </c>
      <c r="K407">
        <f>IFERROR(VLOOKUP(BBDD3D[[#This Row],[ID DSH]],'2TER'!$AQ$5:$AR$1000,2,FALSE),0)</f>
        <v>0</v>
      </c>
      <c r="L407" s="22">
        <f>IF(BBDD3D[[#This Row],[Frecuencia]]&gt;0,BBDD3D[[#This Row],[Frecuencia]]/BBDD3D[[#This Row],[Muestra]],0)</f>
        <v>0</v>
      </c>
      <c r="M407" s="27" t="s">
        <v>11</v>
      </c>
      <c r="N407" s="27" t="s">
        <v>41</v>
      </c>
    </row>
    <row r="408" spans="1:14" x14ac:dyDescent="0.25">
      <c r="A408">
        <f>0.5*(BBDD3D[[#This Row],[ID DS]]+BBDD3D[[#This Row],[Hora]])*(BBDD3D[[#This Row],[ID DS]]+BBDD3D[[#This Row],[Hora]]+1)+BBDD3D[[#This Row],[Hora]]</f>
        <v>2210273</v>
      </c>
      <c r="B408">
        <v>2</v>
      </c>
      <c r="C408" t="s">
        <v>373</v>
      </c>
      <c r="D408" s="15" t="s">
        <v>298</v>
      </c>
      <c r="E408" t="s">
        <v>98</v>
      </c>
      <c r="F408">
        <v>62</v>
      </c>
      <c r="G408">
        <v>20</v>
      </c>
      <c r="H408">
        <f>0.5*(BBDD3D[[#This Row],[Dia medicion]]+BBDD3D[[#This Row],[ID Servicio]])*(BBDD3D[[#This Row],[Dia medicion]]+BBDD3D[[#This Row],[ID Servicio]]+1)+BBDD3D[[#This Row],[Dia medicion]]</f>
        <v>2082</v>
      </c>
      <c r="I408">
        <f>IFERROR(VLOOKUP(BBDD3D[[#This Row],[ID DSH]],'2SCC'!$AI$6:$AJ$1000,2,FALSE),0)</f>
        <v>0</v>
      </c>
      <c r="J408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0</v>
      </c>
      <c r="K408">
        <f>IFERROR(VLOOKUP(BBDD3D[[#This Row],[ID DSH]],'2TER'!$AQ$5:$AR$1000,2,FALSE),0)</f>
        <v>0</v>
      </c>
      <c r="L408" s="22">
        <f>IF(BBDD3D[[#This Row],[Frecuencia]]&gt;0,BBDD3D[[#This Row],[Frecuencia]]/BBDD3D[[#This Row],[Muestra]],0)</f>
        <v>0</v>
      </c>
      <c r="M408" s="27" t="s">
        <v>11</v>
      </c>
      <c r="N408" s="27" t="s">
        <v>43</v>
      </c>
    </row>
    <row r="409" spans="1:14" x14ac:dyDescent="0.25">
      <c r="A409">
        <f>0.5*(BBDD3D[[#This Row],[ID DS]]+BBDD3D[[#This Row],[Hora]])*(BBDD3D[[#This Row],[ID DS]]+BBDD3D[[#This Row],[Hora]]+1)+BBDD3D[[#This Row],[Hora]]</f>
        <v>2349048</v>
      </c>
      <c r="B409">
        <v>2</v>
      </c>
      <c r="C409" t="s">
        <v>373</v>
      </c>
      <c r="D409" s="15" t="s">
        <v>291</v>
      </c>
      <c r="E409" t="s">
        <v>95</v>
      </c>
      <c r="F409">
        <v>63</v>
      </c>
      <c r="G409">
        <v>20</v>
      </c>
      <c r="H409">
        <f>0.5*(BBDD3D[[#This Row],[Dia medicion]]+BBDD3D[[#This Row],[ID Servicio]])*(BBDD3D[[#This Row],[Dia medicion]]+BBDD3D[[#This Row],[ID Servicio]]+1)+BBDD3D[[#This Row],[Dia medicion]]</f>
        <v>2147</v>
      </c>
      <c r="I409">
        <f>IFERROR(VLOOKUP(BBDD3D[[#This Row],[ID DSH]],'2SCC'!$AI$6:$AJ$1000,2,FALSE),0)</f>
        <v>0</v>
      </c>
      <c r="J409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0</v>
      </c>
      <c r="K409">
        <f>IFERROR(VLOOKUP(BBDD3D[[#This Row],[ID DSH]],'2TER'!$AQ$5:$AR$1000,2,FALSE),0)</f>
        <v>0</v>
      </c>
      <c r="L409" s="22">
        <f>IF(BBDD3D[[#This Row],[Frecuencia]]&gt;0,BBDD3D[[#This Row],[Frecuencia]]/BBDD3D[[#This Row],[Muestra]],0)</f>
        <v>0</v>
      </c>
      <c r="M409" s="27" t="s">
        <v>44</v>
      </c>
      <c r="N409" s="27" t="s">
        <v>46</v>
      </c>
    </row>
    <row r="410" spans="1:14" x14ac:dyDescent="0.25">
      <c r="A410">
        <f>0.5*(BBDD3D[[#This Row],[ID DS]]+BBDD3D[[#This Row],[Hora]])*(BBDD3D[[#This Row],[ID DS]]+BBDD3D[[#This Row],[Hora]]+1)+BBDD3D[[#This Row],[Hora]]</f>
        <v>2494281</v>
      </c>
      <c r="B410">
        <v>2</v>
      </c>
      <c r="C410" t="s">
        <v>373</v>
      </c>
      <c r="D410" s="15" t="s">
        <v>291</v>
      </c>
      <c r="E410" t="s">
        <v>98</v>
      </c>
      <c r="F410">
        <v>64</v>
      </c>
      <c r="G410">
        <v>20</v>
      </c>
      <c r="H410">
        <f>0.5*(BBDD3D[[#This Row],[Dia medicion]]+BBDD3D[[#This Row],[ID Servicio]])*(BBDD3D[[#This Row],[Dia medicion]]+BBDD3D[[#This Row],[ID Servicio]]+1)+BBDD3D[[#This Row],[Dia medicion]]</f>
        <v>2213</v>
      </c>
      <c r="I410">
        <f>IFERROR(VLOOKUP(BBDD3D[[#This Row],[ID DSH]],'2SCC'!$AI$6:$AJ$1000,2,FALSE),0)</f>
        <v>0</v>
      </c>
      <c r="J410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0</v>
      </c>
      <c r="K410">
        <f>IFERROR(VLOOKUP(BBDD3D[[#This Row],[ID DSH]],'2TER'!$AQ$5:$AR$1000,2,FALSE),0)</f>
        <v>0</v>
      </c>
      <c r="L410" s="22">
        <f>IF(BBDD3D[[#This Row],[Frecuencia]]&gt;0,BBDD3D[[#This Row],[Frecuencia]]/BBDD3D[[#This Row],[Muestra]],0)</f>
        <v>0</v>
      </c>
      <c r="M410" s="27" t="s">
        <v>44</v>
      </c>
      <c r="N410" s="27" t="s">
        <v>47</v>
      </c>
    </row>
    <row r="411" spans="1:14" x14ac:dyDescent="0.25">
      <c r="A411">
        <f>0.5*(BBDD3D[[#This Row],[ID DS]]+BBDD3D[[#This Row],[Hora]])*(BBDD3D[[#This Row],[ID DS]]+BBDD3D[[#This Row],[Hora]]+1)+BBDD3D[[#This Row],[Hora]]</f>
        <v>2646170</v>
      </c>
      <c r="B411">
        <v>2</v>
      </c>
      <c r="C411" t="s">
        <v>373</v>
      </c>
      <c r="D411" s="15" t="s">
        <v>125</v>
      </c>
      <c r="E411" t="s">
        <v>95</v>
      </c>
      <c r="F411">
        <v>65</v>
      </c>
      <c r="G411">
        <v>20</v>
      </c>
      <c r="H411">
        <f>0.5*(BBDD3D[[#This Row],[Dia medicion]]+BBDD3D[[#This Row],[ID Servicio]])*(BBDD3D[[#This Row],[Dia medicion]]+BBDD3D[[#This Row],[ID Servicio]]+1)+BBDD3D[[#This Row],[Dia medicion]]</f>
        <v>2280</v>
      </c>
      <c r="I411">
        <f>IFERROR(VLOOKUP(BBDD3D[[#This Row],[ID DSH]],'2SCC'!$AI$6:$AJ$1000,2,FALSE),0)</f>
        <v>0</v>
      </c>
      <c r="J411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0</v>
      </c>
      <c r="K411">
        <f>IFERROR(VLOOKUP(BBDD3D[[#This Row],[ID DSH]],'2TER'!$AQ$5:$AR$1000,2,FALSE),0)</f>
        <v>0</v>
      </c>
      <c r="L411" s="22">
        <f>IF(BBDD3D[[#This Row],[Frecuencia]]&gt;0,BBDD3D[[#This Row],[Frecuencia]]/BBDD3D[[#This Row],[Muestra]],0)</f>
        <v>0</v>
      </c>
      <c r="M411" s="27" t="s">
        <v>44</v>
      </c>
      <c r="N411" s="27" t="s">
        <v>46</v>
      </c>
    </row>
    <row r="412" spans="1:14" x14ac:dyDescent="0.25">
      <c r="A412">
        <f>0.5*(BBDD3D[[#This Row],[ID DS]]+BBDD3D[[#This Row],[Hora]])*(BBDD3D[[#This Row],[ID DS]]+BBDD3D[[#This Row],[Hora]]+1)+BBDD3D[[#This Row],[Hora]]</f>
        <v>2804916</v>
      </c>
      <c r="B412">
        <v>2</v>
      </c>
      <c r="C412" t="s">
        <v>373</v>
      </c>
      <c r="D412" s="15" t="s">
        <v>125</v>
      </c>
      <c r="E412" t="s">
        <v>98</v>
      </c>
      <c r="F412">
        <v>66</v>
      </c>
      <c r="G412">
        <v>20</v>
      </c>
      <c r="H412">
        <f>0.5*(BBDD3D[[#This Row],[Dia medicion]]+BBDD3D[[#This Row],[ID Servicio]])*(BBDD3D[[#This Row],[Dia medicion]]+BBDD3D[[#This Row],[ID Servicio]]+1)+BBDD3D[[#This Row],[Dia medicion]]</f>
        <v>2348</v>
      </c>
      <c r="I412">
        <f>IFERROR(VLOOKUP(BBDD3D[[#This Row],[ID DSH]],'2SCC'!$AI$6:$AJ$1000,2,FALSE),0)</f>
        <v>0</v>
      </c>
      <c r="J412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0</v>
      </c>
      <c r="K412">
        <f>IFERROR(VLOOKUP(BBDD3D[[#This Row],[ID DSH]],'2TER'!$AQ$5:$AR$1000,2,FALSE),0)</f>
        <v>0</v>
      </c>
      <c r="L412" s="22">
        <f>IF(BBDD3D[[#This Row],[Frecuencia]]&gt;0,BBDD3D[[#This Row],[Frecuencia]]/BBDD3D[[#This Row],[Muestra]],0)</f>
        <v>0</v>
      </c>
      <c r="M412" s="27" t="s">
        <v>44</v>
      </c>
      <c r="N412" s="27" t="s">
        <v>50</v>
      </c>
    </row>
    <row r="413" spans="1:14" x14ac:dyDescent="0.25">
      <c r="A413">
        <f>0.5*(BBDD3D[[#This Row],[ID DS]]+BBDD3D[[#This Row],[Hora]])*(BBDD3D[[#This Row],[ID DS]]+BBDD3D[[#This Row],[Hora]]+1)+BBDD3D[[#This Row],[Hora]]</f>
        <v>2970723</v>
      </c>
      <c r="B413">
        <v>2</v>
      </c>
      <c r="C413" t="s">
        <v>373</v>
      </c>
      <c r="D413" s="15" t="s">
        <v>286</v>
      </c>
      <c r="E413" t="s">
        <v>95</v>
      </c>
      <c r="F413">
        <v>67</v>
      </c>
      <c r="G413">
        <v>20</v>
      </c>
      <c r="H413">
        <f>0.5*(BBDD3D[[#This Row],[Dia medicion]]+BBDD3D[[#This Row],[ID Servicio]])*(BBDD3D[[#This Row],[Dia medicion]]+BBDD3D[[#This Row],[ID Servicio]]+1)+BBDD3D[[#This Row],[Dia medicion]]</f>
        <v>2417</v>
      </c>
      <c r="I413">
        <f>IFERROR(VLOOKUP(BBDD3D[[#This Row],[ID DSH]],'2SCC'!$AI$6:$AJ$1000,2,FALSE),0)</f>
        <v>0</v>
      </c>
      <c r="J413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0</v>
      </c>
      <c r="K413">
        <f>IFERROR(VLOOKUP(BBDD3D[[#This Row],[ID DSH]],'2TER'!$AQ$5:$AR$1000,2,FALSE),0)</f>
        <v>0</v>
      </c>
      <c r="L413" s="22">
        <f>IF(BBDD3D[[#This Row],[Frecuencia]]&gt;0,BBDD3D[[#This Row],[Frecuencia]]/BBDD3D[[#This Row],[Muestra]],0)</f>
        <v>0</v>
      </c>
      <c r="M413" s="27" t="s">
        <v>44</v>
      </c>
      <c r="N413" s="27" t="s">
        <v>46</v>
      </c>
    </row>
    <row r="414" spans="1:14" x14ac:dyDescent="0.25">
      <c r="A414">
        <f>0.5*(BBDD3D[[#This Row],[ID DS]]+BBDD3D[[#This Row],[Hora]])*(BBDD3D[[#This Row],[ID DS]]+BBDD3D[[#This Row],[Hora]]+1)+BBDD3D[[#This Row],[Hora]]</f>
        <v>3143798</v>
      </c>
      <c r="B414">
        <v>2</v>
      </c>
      <c r="C414" t="s">
        <v>373</v>
      </c>
      <c r="D414" s="15" t="s">
        <v>286</v>
      </c>
      <c r="E414" t="s">
        <v>98</v>
      </c>
      <c r="F414">
        <v>68</v>
      </c>
      <c r="G414">
        <v>20</v>
      </c>
      <c r="H414">
        <f>0.5*(BBDD3D[[#This Row],[Dia medicion]]+BBDD3D[[#This Row],[ID Servicio]])*(BBDD3D[[#This Row],[Dia medicion]]+BBDD3D[[#This Row],[ID Servicio]]+1)+BBDD3D[[#This Row],[Dia medicion]]</f>
        <v>2487</v>
      </c>
      <c r="I414">
        <f>IFERROR(VLOOKUP(BBDD3D[[#This Row],[ID DSH]],'2SCC'!$AI$6:$AJ$1000,2,FALSE),0)</f>
        <v>0</v>
      </c>
      <c r="J414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0</v>
      </c>
      <c r="K414">
        <f>IFERROR(VLOOKUP(BBDD3D[[#This Row],[ID DSH]],'2TER'!$AQ$5:$AR$1000,2,FALSE),0)</f>
        <v>0</v>
      </c>
      <c r="L414" s="22">
        <f>IF(BBDD3D[[#This Row],[Frecuencia]]&gt;0,BBDD3D[[#This Row],[Frecuencia]]/BBDD3D[[#This Row],[Muestra]],0)</f>
        <v>0</v>
      </c>
      <c r="M414" s="27" t="s">
        <v>44</v>
      </c>
      <c r="N414" s="27" t="s">
        <v>53</v>
      </c>
    </row>
    <row r="415" spans="1:14" x14ac:dyDescent="0.25">
      <c r="A415">
        <f>0.5*(BBDD3D[[#This Row],[ID DS]]+BBDD3D[[#This Row],[Hora]])*(BBDD3D[[#This Row],[ID DS]]+BBDD3D[[#This Row],[Hora]]+1)+BBDD3D[[#This Row],[Hora]]</f>
        <v>3324351</v>
      </c>
      <c r="B415">
        <v>2</v>
      </c>
      <c r="C415" t="s">
        <v>373</v>
      </c>
      <c r="D415" s="15" t="s">
        <v>139</v>
      </c>
      <c r="E415" t="s">
        <v>95</v>
      </c>
      <c r="F415">
        <v>69</v>
      </c>
      <c r="G415">
        <v>20</v>
      </c>
      <c r="H415">
        <f>0.5*(BBDD3D[[#This Row],[Dia medicion]]+BBDD3D[[#This Row],[ID Servicio]])*(BBDD3D[[#This Row],[Dia medicion]]+BBDD3D[[#This Row],[ID Servicio]]+1)+BBDD3D[[#This Row],[Dia medicion]]</f>
        <v>2558</v>
      </c>
      <c r="I415">
        <f>IFERROR(VLOOKUP(BBDD3D[[#This Row],[ID DSH]],'2SCC'!$AI$6:$AJ$1000,2,FALSE),0)</f>
        <v>0</v>
      </c>
      <c r="J415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0</v>
      </c>
      <c r="K415">
        <f>IFERROR(VLOOKUP(BBDD3D[[#This Row],[ID DSH]],'2TER'!$AQ$5:$AR$1000,2,FALSE),0)</f>
        <v>0</v>
      </c>
      <c r="L415" s="22">
        <f>IF(BBDD3D[[#This Row],[Frecuencia]]&gt;0,BBDD3D[[#This Row],[Frecuencia]]/BBDD3D[[#This Row],[Muestra]],0)</f>
        <v>0</v>
      </c>
      <c r="M415" s="27" t="s">
        <v>44</v>
      </c>
      <c r="N415" s="27" t="s">
        <v>46</v>
      </c>
    </row>
    <row r="416" spans="1:14" x14ac:dyDescent="0.25">
      <c r="A416">
        <f>0.5*(BBDD3D[[#This Row],[ID DS]]+BBDD3D[[#This Row],[Hora]])*(BBDD3D[[#This Row],[ID DS]]+BBDD3D[[#This Row],[Hora]]+1)+BBDD3D[[#This Row],[Hora]]</f>
        <v>3512595</v>
      </c>
      <c r="B416">
        <v>2</v>
      </c>
      <c r="C416" t="s">
        <v>373</v>
      </c>
      <c r="D416" s="15" t="s">
        <v>139</v>
      </c>
      <c r="E416" t="s">
        <v>98</v>
      </c>
      <c r="F416">
        <v>70</v>
      </c>
      <c r="G416">
        <v>20</v>
      </c>
      <c r="H416">
        <f>0.5*(BBDD3D[[#This Row],[Dia medicion]]+BBDD3D[[#This Row],[ID Servicio]])*(BBDD3D[[#This Row],[Dia medicion]]+BBDD3D[[#This Row],[ID Servicio]]+1)+BBDD3D[[#This Row],[Dia medicion]]</f>
        <v>2630</v>
      </c>
      <c r="I416">
        <f>IFERROR(VLOOKUP(BBDD3D[[#This Row],[ID DSH]],'2SCC'!$AI$6:$AJ$1000,2,FALSE),0)</f>
        <v>0</v>
      </c>
      <c r="J416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0</v>
      </c>
      <c r="K416">
        <f>IFERROR(VLOOKUP(BBDD3D[[#This Row],[ID DSH]],'2TER'!$AQ$5:$AR$1000,2,FALSE),0)</f>
        <v>0</v>
      </c>
      <c r="L416" s="22">
        <f>IF(BBDD3D[[#This Row],[Frecuencia]]&gt;0,BBDD3D[[#This Row],[Frecuencia]]/BBDD3D[[#This Row],[Muestra]],0)</f>
        <v>0</v>
      </c>
      <c r="M416" s="27" t="s">
        <v>44</v>
      </c>
      <c r="N416" s="27" t="s">
        <v>47</v>
      </c>
    </row>
    <row r="417" spans="1:14" x14ac:dyDescent="0.25">
      <c r="A417">
        <f>0.5*(BBDD3D[[#This Row],[ID DS]]+BBDD3D[[#This Row],[Hora]])*(BBDD3D[[#This Row],[ID DS]]+BBDD3D[[#This Row],[Hora]]+1)+BBDD3D[[#This Row],[Hora]]</f>
        <v>3708746</v>
      </c>
      <c r="B417">
        <v>2</v>
      </c>
      <c r="C417" t="s">
        <v>373</v>
      </c>
      <c r="D417" s="15" t="s">
        <v>140</v>
      </c>
      <c r="E417" t="s">
        <v>95</v>
      </c>
      <c r="F417">
        <v>71</v>
      </c>
      <c r="G417">
        <v>20</v>
      </c>
      <c r="H417">
        <f>0.5*(BBDD3D[[#This Row],[Dia medicion]]+BBDD3D[[#This Row],[ID Servicio]])*(BBDD3D[[#This Row],[Dia medicion]]+BBDD3D[[#This Row],[ID Servicio]]+1)+BBDD3D[[#This Row],[Dia medicion]]</f>
        <v>2703</v>
      </c>
      <c r="I417">
        <f>IFERROR(VLOOKUP(BBDD3D[[#This Row],[ID DSH]],'2SCC'!$AI$6:$AJ$1000,2,FALSE),0)</f>
        <v>0</v>
      </c>
      <c r="J417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0</v>
      </c>
      <c r="K417">
        <f>IFERROR(VLOOKUP(BBDD3D[[#This Row],[ID DSH]],'2TER'!$AQ$5:$AR$1000,2,FALSE),0)</f>
        <v>0</v>
      </c>
      <c r="L417" s="22">
        <f>IF(BBDD3D[[#This Row],[Frecuencia]]&gt;0,BBDD3D[[#This Row],[Frecuencia]]/BBDD3D[[#This Row],[Muestra]],0)</f>
        <v>0</v>
      </c>
      <c r="M417" s="27" t="s">
        <v>44</v>
      </c>
      <c r="N417" s="27" t="s">
        <v>46</v>
      </c>
    </row>
    <row r="418" spans="1:14" x14ac:dyDescent="0.25">
      <c r="A418">
        <f>0.5*(BBDD3D[[#This Row],[ID DS]]+BBDD3D[[#This Row],[Hora]])*(BBDD3D[[#This Row],[ID DS]]+BBDD3D[[#This Row],[Hora]]+1)+BBDD3D[[#This Row],[Hora]]</f>
        <v>3913023</v>
      </c>
      <c r="B418">
        <v>2</v>
      </c>
      <c r="C418" t="s">
        <v>373</v>
      </c>
      <c r="D418" s="15" t="s">
        <v>140</v>
      </c>
      <c r="E418" t="s">
        <v>98</v>
      </c>
      <c r="F418">
        <v>72</v>
      </c>
      <c r="G418">
        <v>20</v>
      </c>
      <c r="H418">
        <f>0.5*(BBDD3D[[#This Row],[Dia medicion]]+BBDD3D[[#This Row],[ID Servicio]])*(BBDD3D[[#This Row],[Dia medicion]]+BBDD3D[[#This Row],[ID Servicio]]+1)+BBDD3D[[#This Row],[Dia medicion]]</f>
        <v>2777</v>
      </c>
      <c r="I418">
        <f>IFERROR(VLOOKUP(BBDD3D[[#This Row],[ID DSH]],'2SCC'!$AI$6:$AJ$1000,2,FALSE),0)</f>
        <v>0</v>
      </c>
      <c r="J418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0</v>
      </c>
      <c r="K418">
        <f>IFERROR(VLOOKUP(BBDD3D[[#This Row],[ID DSH]],'2TER'!$AQ$5:$AR$1000,2,FALSE),0)</f>
        <v>0</v>
      </c>
      <c r="L418" s="22">
        <f>IF(BBDD3D[[#This Row],[Frecuencia]]&gt;0,BBDD3D[[#This Row],[Frecuencia]]/BBDD3D[[#This Row],[Muestra]],0)</f>
        <v>0</v>
      </c>
      <c r="M418" s="27" t="s">
        <v>44</v>
      </c>
      <c r="N418" s="27" t="s">
        <v>61</v>
      </c>
    </row>
    <row r="419" spans="1:14" x14ac:dyDescent="0.25">
      <c r="A419">
        <f>0.5*(BBDD3D[[#This Row],[ID DS]]+BBDD3D[[#This Row],[Hora]])*(BBDD3D[[#This Row],[ID DS]]+BBDD3D[[#This Row],[Hora]]+1)+BBDD3D[[#This Row],[Hora]]</f>
        <v>779397</v>
      </c>
      <c r="B419">
        <v>2</v>
      </c>
      <c r="C419" t="s">
        <v>373</v>
      </c>
      <c r="D419" s="15" t="s">
        <v>266</v>
      </c>
      <c r="E419" t="s">
        <v>95</v>
      </c>
      <c r="F419">
        <v>47</v>
      </c>
      <c r="G419">
        <v>21</v>
      </c>
      <c r="H419">
        <f>0.5*(BBDD3D[[#This Row],[Dia medicion]]+BBDD3D[[#This Row],[ID Servicio]])*(BBDD3D[[#This Row],[Dia medicion]]+BBDD3D[[#This Row],[ID Servicio]]+1)+BBDD3D[[#This Row],[Dia medicion]]</f>
        <v>1227</v>
      </c>
      <c r="I419">
        <f>IFERROR(VLOOKUP(BBDD3D[[#This Row],[ID DSH]],'2SCC'!$AI$6:$AJ$1000,2,FALSE),0)</f>
        <v>0</v>
      </c>
      <c r="J419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0</v>
      </c>
      <c r="K419">
        <f>IFERROR(VLOOKUP(BBDD3D[[#This Row],[ID DSH]],'2TER'!$AQ$5:$AR$1000,2,FALSE),0)</f>
        <v>0</v>
      </c>
      <c r="L419" s="22">
        <f>IF(BBDD3D[[#This Row],[Frecuencia]]&gt;0,BBDD3D[[#This Row],[Frecuencia]]/BBDD3D[[#This Row],[Muestra]],0)</f>
        <v>0</v>
      </c>
      <c r="M419" s="27" t="s">
        <v>11</v>
      </c>
      <c r="N419" s="27" t="s">
        <v>13</v>
      </c>
    </row>
    <row r="420" spans="1:14" x14ac:dyDescent="0.25">
      <c r="A420">
        <f>0.5*(BBDD3D[[#This Row],[ID DS]]+BBDD3D[[#This Row],[Hora]])*(BBDD3D[[#This Row],[ID DS]]+BBDD3D[[#This Row],[Hora]]+1)+BBDD3D[[#This Row],[Hora]]</f>
        <v>843072</v>
      </c>
      <c r="B420">
        <v>2</v>
      </c>
      <c r="C420" t="s">
        <v>373</v>
      </c>
      <c r="D420" s="15" t="s">
        <v>266</v>
      </c>
      <c r="E420" t="s">
        <v>98</v>
      </c>
      <c r="F420">
        <v>48</v>
      </c>
      <c r="G420">
        <v>21</v>
      </c>
      <c r="H420">
        <f>0.5*(BBDD3D[[#This Row],[Dia medicion]]+BBDD3D[[#This Row],[ID Servicio]])*(BBDD3D[[#This Row],[Dia medicion]]+BBDD3D[[#This Row],[ID Servicio]]+1)+BBDD3D[[#This Row],[Dia medicion]]</f>
        <v>1277</v>
      </c>
      <c r="I420">
        <f>IFERROR(VLOOKUP(BBDD3D[[#This Row],[ID DSH]],'2SCC'!$AI$6:$AJ$1000,2,FALSE),0)</f>
        <v>0</v>
      </c>
      <c r="J420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0</v>
      </c>
      <c r="K420">
        <f>IFERROR(VLOOKUP(BBDD3D[[#This Row],[ID DSH]],'2TER'!$AQ$5:$AR$1000,2,FALSE),0)</f>
        <v>0</v>
      </c>
      <c r="L420" s="22">
        <f>IF(BBDD3D[[#This Row],[Frecuencia]]&gt;0,BBDD3D[[#This Row],[Frecuencia]]/BBDD3D[[#This Row],[Muestra]],0)</f>
        <v>0</v>
      </c>
      <c r="M420" s="27" t="s">
        <v>11</v>
      </c>
      <c r="N420" s="27" t="s">
        <v>17</v>
      </c>
    </row>
    <row r="421" spans="1:14" x14ac:dyDescent="0.25">
      <c r="A421">
        <f>0.5*(BBDD3D[[#This Row],[ID DS]]+BBDD3D[[#This Row],[Hora]])*(BBDD3D[[#This Row],[ID DS]]+BBDD3D[[#This Row],[Hora]]+1)+BBDD3D[[#This Row],[Hora]]</f>
        <v>910596</v>
      </c>
      <c r="B421">
        <v>2</v>
      </c>
      <c r="C421" t="s">
        <v>373</v>
      </c>
      <c r="D421" s="15" t="s">
        <v>312</v>
      </c>
      <c r="E421" t="s">
        <v>95</v>
      </c>
      <c r="F421">
        <v>49</v>
      </c>
      <c r="G421">
        <v>21</v>
      </c>
      <c r="H421">
        <f>0.5*(BBDD3D[[#This Row],[Dia medicion]]+BBDD3D[[#This Row],[ID Servicio]])*(BBDD3D[[#This Row],[Dia medicion]]+BBDD3D[[#This Row],[ID Servicio]]+1)+BBDD3D[[#This Row],[Dia medicion]]</f>
        <v>1328</v>
      </c>
      <c r="I421">
        <f>IFERROR(VLOOKUP(BBDD3D[[#This Row],[ID DSH]],'2SCC'!$AI$6:$AJ$1000,2,FALSE),0)</f>
        <v>0</v>
      </c>
      <c r="J421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0</v>
      </c>
      <c r="K421">
        <f>IFERROR(VLOOKUP(BBDD3D[[#This Row],[ID DSH]],'2TER'!$AQ$5:$AR$1000,2,FALSE),0)</f>
        <v>0</v>
      </c>
      <c r="L421" s="22">
        <f>IF(BBDD3D[[#This Row],[Frecuencia]]&gt;0,BBDD3D[[#This Row],[Frecuencia]]/BBDD3D[[#This Row],[Muestra]],0)</f>
        <v>0</v>
      </c>
      <c r="M421" s="27" t="s">
        <v>11</v>
      </c>
      <c r="N421" s="27" t="s">
        <v>19</v>
      </c>
    </row>
    <row r="422" spans="1:14" x14ac:dyDescent="0.25">
      <c r="A422">
        <f>0.5*(BBDD3D[[#This Row],[ID DS]]+BBDD3D[[#This Row],[Hora]])*(BBDD3D[[#This Row],[ID DS]]+BBDD3D[[#This Row],[Hora]]+1)+BBDD3D[[#This Row],[Hora]]</f>
        <v>982122</v>
      </c>
      <c r="B422">
        <v>2</v>
      </c>
      <c r="C422" t="s">
        <v>373</v>
      </c>
      <c r="D422" s="15" t="s">
        <v>311</v>
      </c>
      <c r="E422" t="s">
        <v>98</v>
      </c>
      <c r="F422">
        <v>50</v>
      </c>
      <c r="G422">
        <v>21</v>
      </c>
      <c r="H422">
        <f>0.5*(BBDD3D[[#This Row],[Dia medicion]]+BBDD3D[[#This Row],[ID Servicio]])*(BBDD3D[[#This Row],[Dia medicion]]+BBDD3D[[#This Row],[ID Servicio]]+1)+BBDD3D[[#This Row],[Dia medicion]]</f>
        <v>1380</v>
      </c>
      <c r="I422">
        <f>IFERROR(VLOOKUP(BBDD3D[[#This Row],[ID DSH]],'2SCC'!$AI$6:$AJ$1000,2,FALSE),0)</f>
        <v>0</v>
      </c>
      <c r="J422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0</v>
      </c>
      <c r="K422">
        <f>IFERROR(VLOOKUP(BBDD3D[[#This Row],[ID DSH]],'2TER'!$AQ$5:$AR$1000,2,FALSE),0)</f>
        <v>0</v>
      </c>
      <c r="L422" s="22">
        <f>IF(BBDD3D[[#This Row],[Frecuencia]]&gt;0,BBDD3D[[#This Row],[Frecuencia]]/BBDD3D[[#This Row],[Muestra]],0)</f>
        <v>0</v>
      </c>
      <c r="M422" s="27" t="s">
        <v>11</v>
      </c>
      <c r="N422" s="27" t="s">
        <v>21</v>
      </c>
    </row>
    <row r="423" spans="1:14" x14ac:dyDescent="0.25">
      <c r="A423">
        <f>0.5*(BBDD3D[[#This Row],[ID DS]]+BBDD3D[[#This Row],[Hora]])*(BBDD3D[[#This Row],[ID DS]]+BBDD3D[[#This Row],[Hora]]+1)+BBDD3D[[#This Row],[Hora]]</f>
        <v>1057806</v>
      </c>
      <c r="B423">
        <v>2</v>
      </c>
      <c r="C423" t="s">
        <v>373</v>
      </c>
      <c r="D423" s="15" t="s">
        <v>233</v>
      </c>
      <c r="E423" t="s">
        <v>95</v>
      </c>
      <c r="F423">
        <v>51</v>
      </c>
      <c r="G423">
        <v>21</v>
      </c>
      <c r="H423">
        <f>0.5*(BBDD3D[[#This Row],[Dia medicion]]+BBDD3D[[#This Row],[ID Servicio]])*(BBDD3D[[#This Row],[Dia medicion]]+BBDD3D[[#This Row],[ID Servicio]]+1)+BBDD3D[[#This Row],[Dia medicion]]</f>
        <v>1433</v>
      </c>
      <c r="I423">
        <f>IFERROR(VLOOKUP(BBDD3D[[#This Row],[ID DSH]],'2SCC'!$AI$6:$AJ$1000,2,FALSE),0)</f>
        <v>0</v>
      </c>
      <c r="J423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0</v>
      </c>
      <c r="K423">
        <f>IFERROR(VLOOKUP(BBDD3D[[#This Row],[ID DSH]],'2TER'!$AQ$5:$AR$1000,2,FALSE),0)</f>
        <v>0</v>
      </c>
      <c r="L423" s="22">
        <f>IF(BBDD3D[[#This Row],[Frecuencia]]&gt;0,BBDD3D[[#This Row],[Frecuencia]]/BBDD3D[[#This Row],[Muestra]],0)</f>
        <v>0</v>
      </c>
      <c r="M423" s="27" t="s">
        <v>11</v>
      </c>
      <c r="N423" s="27" t="s">
        <v>13</v>
      </c>
    </row>
    <row r="424" spans="1:14" x14ac:dyDescent="0.25">
      <c r="A424">
        <f>0.5*(BBDD3D[[#This Row],[ID DS]]+BBDD3D[[#This Row],[Hora]])*(BBDD3D[[#This Row],[ID DS]]+BBDD3D[[#This Row],[Hora]]+1)+BBDD3D[[#This Row],[Hora]]</f>
        <v>1137807</v>
      </c>
      <c r="B424">
        <v>2</v>
      </c>
      <c r="C424" t="s">
        <v>373</v>
      </c>
      <c r="D424" s="15" t="s">
        <v>233</v>
      </c>
      <c r="E424" t="s">
        <v>98</v>
      </c>
      <c r="F424">
        <v>52</v>
      </c>
      <c r="G424">
        <v>21</v>
      </c>
      <c r="H424">
        <f>0.5*(BBDD3D[[#This Row],[Dia medicion]]+BBDD3D[[#This Row],[ID Servicio]])*(BBDD3D[[#This Row],[Dia medicion]]+BBDD3D[[#This Row],[ID Servicio]]+1)+BBDD3D[[#This Row],[Dia medicion]]</f>
        <v>1487</v>
      </c>
      <c r="I424">
        <f>IFERROR(VLOOKUP(BBDD3D[[#This Row],[ID DSH]],'2SCC'!$AI$6:$AJ$1000,2,FALSE),0)</f>
        <v>0</v>
      </c>
      <c r="J424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0</v>
      </c>
      <c r="K424">
        <f>IFERROR(VLOOKUP(BBDD3D[[#This Row],[ID DSH]],'2TER'!$AQ$5:$AR$1000,2,FALSE),0)</f>
        <v>0</v>
      </c>
      <c r="L424" s="22">
        <f>IF(BBDD3D[[#This Row],[Frecuencia]]&gt;0,BBDD3D[[#This Row],[Frecuencia]]/BBDD3D[[#This Row],[Muestra]],0)</f>
        <v>0</v>
      </c>
      <c r="M424" s="27" t="s">
        <v>11</v>
      </c>
      <c r="N424" s="27" t="s">
        <v>25</v>
      </c>
    </row>
    <row r="425" spans="1:14" x14ac:dyDescent="0.25">
      <c r="A425">
        <f>0.5*(BBDD3D[[#This Row],[ID DS]]+BBDD3D[[#This Row],[Hora]])*(BBDD3D[[#This Row],[ID DS]]+BBDD3D[[#This Row],[Hora]]+1)+BBDD3D[[#This Row],[Hora]]</f>
        <v>1222287</v>
      </c>
      <c r="B425">
        <v>2</v>
      </c>
      <c r="C425" t="s">
        <v>373</v>
      </c>
      <c r="D425" s="15" t="s">
        <v>255</v>
      </c>
      <c r="E425" t="s">
        <v>95</v>
      </c>
      <c r="F425">
        <v>53</v>
      </c>
      <c r="G425">
        <v>21</v>
      </c>
      <c r="H425">
        <f>0.5*(BBDD3D[[#This Row],[Dia medicion]]+BBDD3D[[#This Row],[ID Servicio]])*(BBDD3D[[#This Row],[Dia medicion]]+BBDD3D[[#This Row],[ID Servicio]]+1)+BBDD3D[[#This Row],[Dia medicion]]</f>
        <v>1542</v>
      </c>
      <c r="I425">
        <f>IFERROR(VLOOKUP(BBDD3D[[#This Row],[ID DSH]],'2SCC'!$AI$6:$AJ$1000,2,FALSE),0)</f>
        <v>0</v>
      </c>
      <c r="J425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0</v>
      </c>
      <c r="K425">
        <f>IFERROR(VLOOKUP(BBDD3D[[#This Row],[ID DSH]],'2TER'!$AQ$5:$AR$1000,2,FALSE),0)</f>
        <v>0</v>
      </c>
      <c r="L425" s="22">
        <f>IF(BBDD3D[[#This Row],[Frecuencia]]&gt;0,BBDD3D[[#This Row],[Frecuencia]]/BBDD3D[[#This Row],[Muestra]],0)</f>
        <v>0</v>
      </c>
      <c r="M425" s="27" t="s">
        <v>11</v>
      </c>
      <c r="N425" s="27" t="s">
        <v>13</v>
      </c>
    </row>
    <row r="426" spans="1:14" x14ac:dyDescent="0.25">
      <c r="A426">
        <f>0.5*(BBDD3D[[#This Row],[ID DS]]+BBDD3D[[#This Row],[Hora]])*(BBDD3D[[#This Row],[ID DS]]+BBDD3D[[#This Row],[Hora]]+1)+BBDD3D[[#This Row],[Hora]]</f>
        <v>1311411</v>
      </c>
      <c r="B426">
        <v>2</v>
      </c>
      <c r="C426" t="s">
        <v>373</v>
      </c>
      <c r="D426" s="15" t="s">
        <v>255</v>
      </c>
      <c r="E426" t="s">
        <v>98</v>
      </c>
      <c r="F426">
        <v>54</v>
      </c>
      <c r="G426">
        <v>21</v>
      </c>
      <c r="H426">
        <f>0.5*(BBDD3D[[#This Row],[Dia medicion]]+BBDD3D[[#This Row],[ID Servicio]])*(BBDD3D[[#This Row],[Dia medicion]]+BBDD3D[[#This Row],[ID Servicio]]+1)+BBDD3D[[#This Row],[Dia medicion]]</f>
        <v>1598</v>
      </c>
      <c r="I426">
        <f>IFERROR(VLOOKUP(BBDD3D[[#This Row],[ID DSH]],'2SCC'!$AI$6:$AJ$1000,2,FALSE),0)</f>
        <v>0</v>
      </c>
      <c r="J426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0</v>
      </c>
      <c r="K426">
        <f>IFERROR(VLOOKUP(BBDD3D[[#This Row],[ID DSH]],'2TER'!$AQ$5:$AR$1000,2,FALSE),0)</f>
        <v>0</v>
      </c>
      <c r="L426" s="22">
        <f>IF(BBDD3D[[#This Row],[Frecuencia]]&gt;0,BBDD3D[[#This Row],[Frecuencia]]/BBDD3D[[#This Row],[Muestra]],0)</f>
        <v>0</v>
      </c>
      <c r="M426" s="27" t="s">
        <v>11</v>
      </c>
      <c r="N426" s="27" t="s">
        <v>29</v>
      </c>
    </row>
    <row r="427" spans="1:14" x14ac:dyDescent="0.25">
      <c r="A427">
        <f>0.5*(BBDD3D[[#This Row],[ID DS]]+BBDD3D[[#This Row],[Hora]])*(BBDD3D[[#This Row],[ID DS]]+BBDD3D[[#This Row],[Hora]]+1)+BBDD3D[[#This Row],[Hora]]</f>
        <v>1405347</v>
      </c>
      <c r="B427">
        <v>2</v>
      </c>
      <c r="C427" t="s">
        <v>373</v>
      </c>
      <c r="D427" s="15" t="s">
        <v>307</v>
      </c>
      <c r="E427" t="s">
        <v>95</v>
      </c>
      <c r="F427">
        <v>55</v>
      </c>
      <c r="G427">
        <v>21</v>
      </c>
      <c r="H427">
        <f>0.5*(BBDD3D[[#This Row],[Dia medicion]]+BBDD3D[[#This Row],[ID Servicio]])*(BBDD3D[[#This Row],[Dia medicion]]+BBDD3D[[#This Row],[ID Servicio]]+1)+BBDD3D[[#This Row],[Dia medicion]]</f>
        <v>1655</v>
      </c>
      <c r="I427">
        <f>IFERROR(VLOOKUP(BBDD3D[[#This Row],[ID DSH]],'2SCC'!$AI$6:$AJ$1000,2,FALSE),0)</f>
        <v>0</v>
      </c>
      <c r="J427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0</v>
      </c>
      <c r="K427">
        <f>IFERROR(VLOOKUP(BBDD3D[[#This Row],[ID DSH]],'2TER'!$AQ$5:$AR$1000,2,FALSE),0)</f>
        <v>0</v>
      </c>
      <c r="L427" s="22">
        <f>IF(BBDD3D[[#This Row],[Frecuencia]]&gt;0,BBDD3D[[#This Row],[Frecuencia]]/BBDD3D[[#This Row],[Muestra]],0)</f>
        <v>0</v>
      </c>
      <c r="M427" s="27" t="s">
        <v>11</v>
      </c>
      <c r="N427" s="27" t="s">
        <v>19</v>
      </c>
    </row>
    <row r="428" spans="1:14" x14ac:dyDescent="0.25">
      <c r="A428">
        <f>0.5*(BBDD3D[[#This Row],[ID DS]]+BBDD3D[[#This Row],[Hora]])*(BBDD3D[[#This Row],[ID DS]]+BBDD3D[[#This Row],[Hora]]+1)+BBDD3D[[#This Row],[Hora]]</f>
        <v>1504266</v>
      </c>
      <c r="B428">
        <v>2</v>
      </c>
      <c r="C428" t="s">
        <v>373</v>
      </c>
      <c r="D428" s="15" t="s">
        <v>304</v>
      </c>
      <c r="E428" t="s">
        <v>98</v>
      </c>
      <c r="F428">
        <v>56</v>
      </c>
      <c r="G428">
        <v>21</v>
      </c>
      <c r="H428">
        <f>0.5*(BBDD3D[[#This Row],[Dia medicion]]+BBDD3D[[#This Row],[ID Servicio]])*(BBDD3D[[#This Row],[Dia medicion]]+BBDD3D[[#This Row],[ID Servicio]]+1)+BBDD3D[[#This Row],[Dia medicion]]</f>
        <v>1713</v>
      </c>
      <c r="I428">
        <f>IFERROR(VLOOKUP(BBDD3D[[#This Row],[ID DSH]],'2SCC'!$AI$6:$AJ$1000,2,FALSE),0)</f>
        <v>0</v>
      </c>
      <c r="J428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0</v>
      </c>
      <c r="K428">
        <f>IFERROR(VLOOKUP(BBDD3D[[#This Row],[ID DSH]],'2TER'!$AQ$5:$AR$1000,2,FALSE),0)</f>
        <v>0</v>
      </c>
      <c r="L428" s="22">
        <f>IF(BBDD3D[[#This Row],[Frecuencia]]&gt;0,BBDD3D[[#This Row],[Frecuencia]]/BBDD3D[[#This Row],[Muestra]],0)</f>
        <v>0</v>
      </c>
      <c r="M428" s="27" t="s">
        <v>11</v>
      </c>
      <c r="N428" s="27" t="s">
        <v>21</v>
      </c>
    </row>
    <row r="429" spans="1:14" x14ac:dyDescent="0.25">
      <c r="A429">
        <f>0.5*(BBDD3D[[#This Row],[ID DS]]+BBDD3D[[#This Row],[Hora]])*(BBDD3D[[#This Row],[ID DS]]+BBDD3D[[#This Row],[Hora]]+1)+BBDD3D[[#This Row],[Hora]]</f>
        <v>1608342</v>
      </c>
      <c r="B429">
        <v>2</v>
      </c>
      <c r="C429" t="s">
        <v>373</v>
      </c>
      <c r="D429" s="15" t="s">
        <v>247</v>
      </c>
      <c r="E429" t="s">
        <v>95</v>
      </c>
      <c r="F429">
        <v>57</v>
      </c>
      <c r="G429">
        <v>21</v>
      </c>
      <c r="H429">
        <f>0.5*(BBDD3D[[#This Row],[Dia medicion]]+BBDD3D[[#This Row],[ID Servicio]])*(BBDD3D[[#This Row],[Dia medicion]]+BBDD3D[[#This Row],[ID Servicio]]+1)+BBDD3D[[#This Row],[Dia medicion]]</f>
        <v>1772</v>
      </c>
      <c r="I429">
        <f>IFERROR(VLOOKUP(BBDD3D[[#This Row],[ID DSH]],'2SCC'!$AI$6:$AJ$1000,2,FALSE),0)</f>
        <v>0</v>
      </c>
      <c r="J429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0</v>
      </c>
      <c r="K429">
        <f>IFERROR(VLOOKUP(BBDD3D[[#This Row],[ID DSH]],'2TER'!$AQ$5:$AR$1000,2,FALSE),0)</f>
        <v>0</v>
      </c>
      <c r="L429" s="22">
        <f>IF(BBDD3D[[#This Row],[Frecuencia]]&gt;0,BBDD3D[[#This Row],[Frecuencia]]/BBDD3D[[#This Row],[Muestra]],0)</f>
        <v>0</v>
      </c>
      <c r="M429" s="27" t="s">
        <v>11</v>
      </c>
      <c r="N429" s="27" t="s">
        <v>13</v>
      </c>
    </row>
    <row r="430" spans="1:14" x14ac:dyDescent="0.25">
      <c r="A430">
        <f>0.5*(BBDD3D[[#This Row],[ID DS]]+BBDD3D[[#This Row],[Hora]])*(BBDD3D[[#This Row],[ID DS]]+BBDD3D[[#This Row],[Hora]]+1)+BBDD3D[[#This Row],[Hora]]</f>
        <v>1717752</v>
      </c>
      <c r="B430">
        <v>2</v>
      </c>
      <c r="C430" t="s">
        <v>373</v>
      </c>
      <c r="D430" s="15" t="s">
        <v>247</v>
      </c>
      <c r="E430" t="s">
        <v>98</v>
      </c>
      <c r="F430">
        <v>58</v>
      </c>
      <c r="G430">
        <v>21</v>
      </c>
      <c r="H430">
        <f>0.5*(BBDD3D[[#This Row],[Dia medicion]]+BBDD3D[[#This Row],[ID Servicio]])*(BBDD3D[[#This Row],[Dia medicion]]+BBDD3D[[#This Row],[ID Servicio]]+1)+BBDD3D[[#This Row],[Dia medicion]]</f>
        <v>1832</v>
      </c>
      <c r="I430">
        <f>IFERROR(VLOOKUP(BBDD3D[[#This Row],[ID DSH]],'2SCC'!$AI$6:$AJ$1000,2,FALSE),0)</f>
        <v>0</v>
      </c>
      <c r="J430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0</v>
      </c>
      <c r="K430">
        <f>IFERROR(VLOOKUP(BBDD3D[[#This Row],[ID DSH]],'2TER'!$AQ$5:$AR$1000,2,FALSE),0)</f>
        <v>0</v>
      </c>
      <c r="L430" s="22">
        <f>IF(BBDD3D[[#This Row],[Frecuencia]]&gt;0,BBDD3D[[#This Row],[Frecuencia]]/BBDD3D[[#This Row],[Muestra]],0)</f>
        <v>0</v>
      </c>
      <c r="M430" s="27" t="s">
        <v>11</v>
      </c>
      <c r="N430" s="27" t="s">
        <v>35</v>
      </c>
    </row>
    <row r="431" spans="1:14" x14ac:dyDescent="0.25">
      <c r="A431">
        <f>0.5*(BBDD3D[[#This Row],[ID DS]]+BBDD3D[[#This Row],[Hora]])*(BBDD3D[[#This Row],[ID DS]]+BBDD3D[[#This Row],[Hora]]+1)+BBDD3D[[#This Row],[Hora]]</f>
        <v>1832676</v>
      </c>
      <c r="B431">
        <v>2</v>
      </c>
      <c r="C431" t="s">
        <v>373</v>
      </c>
      <c r="D431" s="15" t="s">
        <v>235</v>
      </c>
      <c r="E431" t="s">
        <v>95</v>
      </c>
      <c r="F431">
        <v>59</v>
      </c>
      <c r="G431">
        <v>21</v>
      </c>
      <c r="H431">
        <f>0.5*(BBDD3D[[#This Row],[Dia medicion]]+BBDD3D[[#This Row],[ID Servicio]])*(BBDD3D[[#This Row],[Dia medicion]]+BBDD3D[[#This Row],[ID Servicio]]+1)+BBDD3D[[#This Row],[Dia medicion]]</f>
        <v>1893</v>
      </c>
      <c r="I431">
        <f>IFERROR(VLOOKUP(BBDD3D[[#This Row],[ID DSH]],'2SCC'!$AI$6:$AJ$1000,2,FALSE),0)</f>
        <v>0</v>
      </c>
      <c r="J431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0</v>
      </c>
      <c r="K431">
        <f>IFERROR(VLOOKUP(BBDD3D[[#This Row],[ID DSH]],'2TER'!$AQ$5:$AR$1000,2,FALSE),0)</f>
        <v>0</v>
      </c>
      <c r="L431" s="22">
        <f>IF(BBDD3D[[#This Row],[Frecuencia]]&gt;0,BBDD3D[[#This Row],[Frecuencia]]/BBDD3D[[#This Row],[Muestra]],0)</f>
        <v>0</v>
      </c>
      <c r="M431" s="27" t="s">
        <v>11</v>
      </c>
      <c r="N431" s="27" t="s">
        <v>13</v>
      </c>
    </row>
    <row r="432" spans="1:14" x14ac:dyDescent="0.25">
      <c r="A432">
        <f>0.5*(BBDD3D[[#This Row],[ID DS]]+BBDD3D[[#This Row],[Hora]])*(BBDD3D[[#This Row],[ID DS]]+BBDD3D[[#This Row],[Hora]]+1)+BBDD3D[[#This Row],[Hora]]</f>
        <v>1953297</v>
      </c>
      <c r="B432">
        <v>2</v>
      </c>
      <c r="C432" t="s">
        <v>373</v>
      </c>
      <c r="D432" s="15" t="s">
        <v>235</v>
      </c>
      <c r="E432" t="s">
        <v>98</v>
      </c>
      <c r="F432">
        <v>60</v>
      </c>
      <c r="G432">
        <v>21</v>
      </c>
      <c r="H432">
        <f>0.5*(BBDD3D[[#This Row],[Dia medicion]]+BBDD3D[[#This Row],[ID Servicio]])*(BBDD3D[[#This Row],[Dia medicion]]+BBDD3D[[#This Row],[ID Servicio]]+1)+BBDD3D[[#This Row],[Dia medicion]]</f>
        <v>1955</v>
      </c>
      <c r="I432">
        <f>IFERROR(VLOOKUP(BBDD3D[[#This Row],[ID DSH]],'2SCC'!$AI$6:$AJ$1000,2,FALSE),0)</f>
        <v>0</v>
      </c>
      <c r="J432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0</v>
      </c>
      <c r="K432">
        <f>IFERROR(VLOOKUP(BBDD3D[[#This Row],[ID DSH]],'2TER'!$AQ$5:$AR$1000,2,FALSE),0)</f>
        <v>0</v>
      </c>
      <c r="L432" s="22">
        <f>IF(BBDD3D[[#This Row],[Frecuencia]]&gt;0,BBDD3D[[#This Row],[Frecuencia]]/BBDD3D[[#This Row],[Muestra]],0)</f>
        <v>0</v>
      </c>
      <c r="M432" s="27" t="s">
        <v>11</v>
      </c>
      <c r="N432" s="27" t="s">
        <v>39</v>
      </c>
    </row>
    <row r="433" spans="1:14" x14ac:dyDescent="0.25">
      <c r="A433">
        <f>0.5*(BBDD3D[[#This Row],[ID DS]]+BBDD3D[[#This Row],[Hora]])*(BBDD3D[[#This Row],[ID DS]]+BBDD3D[[#This Row],[Hora]]+1)+BBDD3D[[#This Row],[Hora]]</f>
        <v>2079801</v>
      </c>
      <c r="B433">
        <v>2</v>
      </c>
      <c r="C433" t="s">
        <v>373</v>
      </c>
      <c r="D433" s="15" t="s">
        <v>300</v>
      </c>
      <c r="E433" t="s">
        <v>95</v>
      </c>
      <c r="F433">
        <v>61</v>
      </c>
      <c r="G433">
        <v>21</v>
      </c>
      <c r="H433">
        <f>0.5*(BBDD3D[[#This Row],[Dia medicion]]+BBDD3D[[#This Row],[ID Servicio]])*(BBDD3D[[#This Row],[Dia medicion]]+BBDD3D[[#This Row],[ID Servicio]]+1)+BBDD3D[[#This Row],[Dia medicion]]</f>
        <v>2018</v>
      </c>
      <c r="I433">
        <f>IFERROR(VLOOKUP(BBDD3D[[#This Row],[ID DSH]],'2SCC'!$AI$6:$AJ$1000,2,FALSE),0)</f>
        <v>0</v>
      </c>
      <c r="J433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0</v>
      </c>
      <c r="K433">
        <f>IFERROR(VLOOKUP(BBDD3D[[#This Row],[ID DSH]],'2TER'!$AQ$5:$AR$1000,2,FALSE),0)</f>
        <v>0</v>
      </c>
      <c r="L433" s="22">
        <f>IF(BBDD3D[[#This Row],[Frecuencia]]&gt;0,BBDD3D[[#This Row],[Frecuencia]]/BBDD3D[[#This Row],[Muestra]],0)</f>
        <v>0</v>
      </c>
      <c r="M433" s="27" t="s">
        <v>11</v>
      </c>
      <c r="N433" s="27" t="s">
        <v>41</v>
      </c>
    </row>
    <row r="434" spans="1:14" x14ac:dyDescent="0.25">
      <c r="A434">
        <f>0.5*(BBDD3D[[#This Row],[ID DS]]+BBDD3D[[#This Row],[Hora]])*(BBDD3D[[#This Row],[ID DS]]+BBDD3D[[#This Row],[Hora]]+1)+BBDD3D[[#This Row],[Hora]]</f>
        <v>2212377</v>
      </c>
      <c r="B434">
        <v>2</v>
      </c>
      <c r="C434" t="s">
        <v>373</v>
      </c>
      <c r="D434" s="15" t="s">
        <v>298</v>
      </c>
      <c r="E434" t="s">
        <v>98</v>
      </c>
      <c r="F434">
        <v>62</v>
      </c>
      <c r="G434">
        <v>21</v>
      </c>
      <c r="H434">
        <f>0.5*(BBDD3D[[#This Row],[Dia medicion]]+BBDD3D[[#This Row],[ID Servicio]])*(BBDD3D[[#This Row],[Dia medicion]]+BBDD3D[[#This Row],[ID Servicio]]+1)+BBDD3D[[#This Row],[Dia medicion]]</f>
        <v>2082</v>
      </c>
      <c r="I434">
        <f>IFERROR(VLOOKUP(BBDD3D[[#This Row],[ID DSH]],'2SCC'!$AI$6:$AJ$1000,2,FALSE),0)</f>
        <v>0</v>
      </c>
      <c r="J434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0</v>
      </c>
      <c r="K434">
        <f>IFERROR(VLOOKUP(BBDD3D[[#This Row],[ID DSH]],'2TER'!$AQ$5:$AR$1000,2,FALSE),0)</f>
        <v>0</v>
      </c>
      <c r="L434" s="22">
        <f>IF(BBDD3D[[#This Row],[Frecuencia]]&gt;0,BBDD3D[[#This Row],[Frecuencia]]/BBDD3D[[#This Row],[Muestra]],0)</f>
        <v>0</v>
      </c>
      <c r="M434" s="27" t="s">
        <v>11</v>
      </c>
      <c r="N434" s="27" t="s">
        <v>43</v>
      </c>
    </row>
    <row r="435" spans="1:14" x14ac:dyDescent="0.25">
      <c r="A435">
        <f>0.5*(BBDD3D[[#This Row],[ID DS]]+BBDD3D[[#This Row],[Hora]])*(BBDD3D[[#This Row],[ID DS]]+BBDD3D[[#This Row],[Hora]]+1)+BBDD3D[[#This Row],[Hora]]</f>
        <v>2351217</v>
      </c>
      <c r="B435">
        <v>2</v>
      </c>
      <c r="C435" t="s">
        <v>373</v>
      </c>
      <c r="D435" s="15" t="s">
        <v>291</v>
      </c>
      <c r="E435" t="s">
        <v>95</v>
      </c>
      <c r="F435">
        <v>63</v>
      </c>
      <c r="G435">
        <v>21</v>
      </c>
      <c r="H435">
        <f>0.5*(BBDD3D[[#This Row],[Dia medicion]]+BBDD3D[[#This Row],[ID Servicio]])*(BBDD3D[[#This Row],[Dia medicion]]+BBDD3D[[#This Row],[ID Servicio]]+1)+BBDD3D[[#This Row],[Dia medicion]]</f>
        <v>2147</v>
      </c>
      <c r="I435">
        <f>IFERROR(VLOOKUP(BBDD3D[[#This Row],[ID DSH]],'2SCC'!$AI$6:$AJ$1000,2,FALSE),0)</f>
        <v>0</v>
      </c>
      <c r="J435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0</v>
      </c>
      <c r="K435">
        <f>IFERROR(VLOOKUP(BBDD3D[[#This Row],[ID DSH]],'2TER'!$AQ$5:$AR$1000,2,FALSE),0)</f>
        <v>0</v>
      </c>
      <c r="L435" s="22">
        <f>IF(BBDD3D[[#This Row],[Frecuencia]]&gt;0,BBDD3D[[#This Row],[Frecuencia]]/BBDD3D[[#This Row],[Muestra]],0)</f>
        <v>0</v>
      </c>
      <c r="M435" s="27" t="s">
        <v>44</v>
      </c>
      <c r="N435" s="27" t="s">
        <v>46</v>
      </c>
    </row>
    <row r="436" spans="1:14" x14ac:dyDescent="0.25">
      <c r="A436">
        <f>0.5*(BBDD3D[[#This Row],[ID DS]]+BBDD3D[[#This Row],[Hora]])*(BBDD3D[[#This Row],[ID DS]]+BBDD3D[[#This Row],[Hora]]+1)+BBDD3D[[#This Row],[Hora]]</f>
        <v>2496516</v>
      </c>
      <c r="B436">
        <v>2</v>
      </c>
      <c r="C436" t="s">
        <v>373</v>
      </c>
      <c r="D436" s="15" t="s">
        <v>291</v>
      </c>
      <c r="E436" t="s">
        <v>98</v>
      </c>
      <c r="F436">
        <v>64</v>
      </c>
      <c r="G436">
        <v>21</v>
      </c>
      <c r="H436">
        <f>0.5*(BBDD3D[[#This Row],[Dia medicion]]+BBDD3D[[#This Row],[ID Servicio]])*(BBDD3D[[#This Row],[Dia medicion]]+BBDD3D[[#This Row],[ID Servicio]]+1)+BBDD3D[[#This Row],[Dia medicion]]</f>
        <v>2213</v>
      </c>
      <c r="I436">
        <f>IFERROR(VLOOKUP(BBDD3D[[#This Row],[ID DSH]],'2SCC'!$AI$6:$AJ$1000,2,FALSE),0)</f>
        <v>0</v>
      </c>
      <c r="J436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0</v>
      </c>
      <c r="K436">
        <f>IFERROR(VLOOKUP(BBDD3D[[#This Row],[ID DSH]],'2TER'!$AQ$5:$AR$1000,2,FALSE),0)</f>
        <v>0</v>
      </c>
      <c r="L436" s="22">
        <f>IF(BBDD3D[[#This Row],[Frecuencia]]&gt;0,BBDD3D[[#This Row],[Frecuencia]]/BBDD3D[[#This Row],[Muestra]],0)</f>
        <v>0</v>
      </c>
      <c r="M436" s="27" t="s">
        <v>44</v>
      </c>
      <c r="N436" s="27" t="s">
        <v>47</v>
      </c>
    </row>
    <row r="437" spans="1:14" x14ac:dyDescent="0.25">
      <c r="A437">
        <f>0.5*(BBDD3D[[#This Row],[ID DS]]+BBDD3D[[#This Row],[Hora]])*(BBDD3D[[#This Row],[ID DS]]+BBDD3D[[#This Row],[Hora]]+1)+BBDD3D[[#This Row],[Hora]]</f>
        <v>2648472</v>
      </c>
      <c r="B437">
        <v>2</v>
      </c>
      <c r="C437" t="s">
        <v>373</v>
      </c>
      <c r="D437" s="15" t="s">
        <v>125</v>
      </c>
      <c r="E437" t="s">
        <v>95</v>
      </c>
      <c r="F437">
        <v>65</v>
      </c>
      <c r="G437">
        <v>21</v>
      </c>
      <c r="H437">
        <f>0.5*(BBDD3D[[#This Row],[Dia medicion]]+BBDD3D[[#This Row],[ID Servicio]])*(BBDD3D[[#This Row],[Dia medicion]]+BBDD3D[[#This Row],[ID Servicio]]+1)+BBDD3D[[#This Row],[Dia medicion]]</f>
        <v>2280</v>
      </c>
      <c r="I437">
        <f>IFERROR(VLOOKUP(BBDD3D[[#This Row],[ID DSH]],'2SCC'!$AI$6:$AJ$1000,2,FALSE),0)</f>
        <v>0</v>
      </c>
      <c r="J437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0</v>
      </c>
      <c r="K437">
        <f>IFERROR(VLOOKUP(BBDD3D[[#This Row],[ID DSH]],'2TER'!$AQ$5:$AR$1000,2,FALSE),0)</f>
        <v>0</v>
      </c>
      <c r="L437" s="22">
        <f>IF(BBDD3D[[#This Row],[Frecuencia]]&gt;0,BBDD3D[[#This Row],[Frecuencia]]/BBDD3D[[#This Row],[Muestra]],0)</f>
        <v>0</v>
      </c>
      <c r="M437" s="27" t="s">
        <v>44</v>
      </c>
      <c r="N437" s="27" t="s">
        <v>46</v>
      </c>
    </row>
    <row r="438" spans="1:14" x14ac:dyDescent="0.25">
      <c r="A438">
        <f>0.5*(BBDD3D[[#This Row],[ID DS]]+BBDD3D[[#This Row],[Hora]])*(BBDD3D[[#This Row],[ID DS]]+BBDD3D[[#This Row],[Hora]]+1)+BBDD3D[[#This Row],[Hora]]</f>
        <v>2807286</v>
      </c>
      <c r="B438">
        <v>2</v>
      </c>
      <c r="C438" t="s">
        <v>373</v>
      </c>
      <c r="D438" s="15" t="s">
        <v>125</v>
      </c>
      <c r="E438" t="s">
        <v>98</v>
      </c>
      <c r="F438">
        <v>66</v>
      </c>
      <c r="G438">
        <v>21</v>
      </c>
      <c r="H438">
        <f>0.5*(BBDD3D[[#This Row],[Dia medicion]]+BBDD3D[[#This Row],[ID Servicio]])*(BBDD3D[[#This Row],[Dia medicion]]+BBDD3D[[#This Row],[ID Servicio]]+1)+BBDD3D[[#This Row],[Dia medicion]]</f>
        <v>2348</v>
      </c>
      <c r="I438">
        <f>IFERROR(VLOOKUP(BBDD3D[[#This Row],[ID DSH]],'2SCC'!$AI$6:$AJ$1000,2,FALSE),0)</f>
        <v>0</v>
      </c>
      <c r="J438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0</v>
      </c>
      <c r="K438">
        <f>IFERROR(VLOOKUP(BBDD3D[[#This Row],[ID DSH]],'2TER'!$AQ$5:$AR$1000,2,FALSE),0)</f>
        <v>0</v>
      </c>
      <c r="L438" s="22">
        <f>IF(BBDD3D[[#This Row],[Frecuencia]]&gt;0,BBDD3D[[#This Row],[Frecuencia]]/BBDD3D[[#This Row],[Muestra]],0)</f>
        <v>0</v>
      </c>
      <c r="M438" s="27" t="s">
        <v>44</v>
      </c>
      <c r="N438" s="27" t="s">
        <v>50</v>
      </c>
    </row>
    <row r="439" spans="1:14" x14ac:dyDescent="0.25">
      <c r="A439">
        <f>0.5*(BBDD3D[[#This Row],[ID DS]]+BBDD3D[[#This Row],[Hora]])*(BBDD3D[[#This Row],[ID DS]]+BBDD3D[[#This Row],[Hora]]+1)+BBDD3D[[#This Row],[Hora]]</f>
        <v>2973162</v>
      </c>
      <c r="B439">
        <v>2</v>
      </c>
      <c r="C439" t="s">
        <v>373</v>
      </c>
      <c r="D439" s="15" t="s">
        <v>286</v>
      </c>
      <c r="E439" t="s">
        <v>95</v>
      </c>
      <c r="F439">
        <v>67</v>
      </c>
      <c r="G439">
        <v>21</v>
      </c>
      <c r="H439">
        <f>0.5*(BBDD3D[[#This Row],[Dia medicion]]+BBDD3D[[#This Row],[ID Servicio]])*(BBDD3D[[#This Row],[Dia medicion]]+BBDD3D[[#This Row],[ID Servicio]]+1)+BBDD3D[[#This Row],[Dia medicion]]</f>
        <v>2417</v>
      </c>
      <c r="I439">
        <f>IFERROR(VLOOKUP(BBDD3D[[#This Row],[ID DSH]],'2SCC'!$AI$6:$AJ$1000,2,FALSE),0)</f>
        <v>0</v>
      </c>
      <c r="J439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0</v>
      </c>
      <c r="K439">
        <f>IFERROR(VLOOKUP(BBDD3D[[#This Row],[ID DSH]],'2TER'!$AQ$5:$AR$1000,2,FALSE),0)</f>
        <v>0</v>
      </c>
      <c r="L439" s="22">
        <f>IF(BBDD3D[[#This Row],[Frecuencia]]&gt;0,BBDD3D[[#This Row],[Frecuencia]]/BBDD3D[[#This Row],[Muestra]],0)</f>
        <v>0</v>
      </c>
      <c r="M439" s="27" t="s">
        <v>44</v>
      </c>
      <c r="N439" s="27" t="s">
        <v>46</v>
      </c>
    </row>
    <row r="440" spans="1:14" x14ac:dyDescent="0.25">
      <c r="A440">
        <f>0.5*(BBDD3D[[#This Row],[ID DS]]+BBDD3D[[#This Row],[Hora]])*(BBDD3D[[#This Row],[ID DS]]+BBDD3D[[#This Row],[Hora]]+1)+BBDD3D[[#This Row],[Hora]]</f>
        <v>3146307</v>
      </c>
      <c r="B440">
        <v>2</v>
      </c>
      <c r="C440" t="s">
        <v>373</v>
      </c>
      <c r="D440" s="15" t="s">
        <v>286</v>
      </c>
      <c r="E440" t="s">
        <v>98</v>
      </c>
      <c r="F440">
        <v>68</v>
      </c>
      <c r="G440">
        <v>21</v>
      </c>
      <c r="H440">
        <f>0.5*(BBDD3D[[#This Row],[Dia medicion]]+BBDD3D[[#This Row],[ID Servicio]])*(BBDD3D[[#This Row],[Dia medicion]]+BBDD3D[[#This Row],[ID Servicio]]+1)+BBDD3D[[#This Row],[Dia medicion]]</f>
        <v>2487</v>
      </c>
      <c r="I440">
        <f>IFERROR(VLOOKUP(BBDD3D[[#This Row],[ID DSH]],'2SCC'!$AI$6:$AJ$1000,2,FALSE),0)</f>
        <v>0</v>
      </c>
      <c r="J440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0</v>
      </c>
      <c r="K440">
        <f>IFERROR(VLOOKUP(BBDD3D[[#This Row],[ID DSH]],'2TER'!$AQ$5:$AR$1000,2,FALSE),0)</f>
        <v>0</v>
      </c>
      <c r="L440" s="22">
        <f>IF(BBDD3D[[#This Row],[Frecuencia]]&gt;0,BBDD3D[[#This Row],[Frecuencia]]/BBDD3D[[#This Row],[Muestra]],0)</f>
        <v>0</v>
      </c>
      <c r="M440" s="27" t="s">
        <v>44</v>
      </c>
      <c r="N440" s="27" t="s">
        <v>53</v>
      </c>
    </row>
    <row r="441" spans="1:14" x14ac:dyDescent="0.25">
      <c r="A441">
        <f>0.5*(BBDD3D[[#This Row],[ID DS]]+BBDD3D[[#This Row],[Hora]])*(BBDD3D[[#This Row],[ID DS]]+BBDD3D[[#This Row],[Hora]]+1)+BBDD3D[[#This Row],[Hora]]</f>
        <v>3326931</v>
      </c>
      <c r="B441">
        <v>2</v>
      </c>
      <c r="C441" t="s">
        <v>373</v>
      </c>
      <c r="D441" s="15" t="s">
        <v>139</v>
      </c>
      <c r="E441" t="s">
        <v>95</v>
      </c>
      <c r="F441">
        <v>69</v>
      </c>
      <c r="G441">
        <v>21</v>
      </c>
      <c r="H441">
        <f>0.5*(BBDD3D[[#This Row],[Dia medicion]]+BBDD3D[[#This Row],[ID Servicio]])*(BBDD3D[[#This Row],[Dia medicion]]+BBDD3D[[#This Row],[ID Servicio]]+1)+BBDD3D[[#This Row],[Dia medicion]]</f>
        <v>2558</v>
      </c>
      <c r="I441">
        <f>IFERROR(VLOOKUP(BBDD3D[[#This Row],[ID DSH]],'2SCC'!$AI$6:$AJ$1000,2,FALSE),0)</f>
        <v>0</v>
      </c>
      <c r="J441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0</v>
      </c>
      <c r="K441">
        <f>IFERROR(VLOOKUP(BBDD3D[[#This Row],[ID DSH]],'2TER'!$AQ$5:$AR$1000,2,FALSE),0)</f>
        <v>0</v>
      </c>
      <c r="L441" s="22">
        <f>IF(BBDD3D[[#This Row],[Frecuencia]]&gt;0,BBDD3D[[#This Row],[Frecuencia]]/BBDD3D[[#This Row],[Muestra]],0)</f>
        <v>0</v>
      </c>
      <c r="M441" s="27" t="s">
        <v>44</v>
      </c>
      <c r="N441" s="27" t="s">
        <v>46</v>
      </c>
    </row>
    <row r="442" spans="1:14" x14ac:dyDescent="0.25">
      <c r="A442">
        <f>0.5*(BBDD3D[[#This Row],[ID DS]]+BBDD3D[[#This Row],[Hora]])*(BBDD3D[[#This Row],[ID DS]]+BBDD3D[[#This Row],[Hora]]+1)+BBDD3D[[#This Row],[Hora]]</f>
        <v>3515247</v>
      </c>
      <c r="B442">
        <v>2</v>
      </c>
      <c r="C442" t="s">
        <v>373</v>
      </c>
      <c r="D442" s="15" t="s">
        <v>139</v>
      </c>
      <c r="E442" t="s">
        <v>98</v>
      </c>
      <c r="F442">
        <v>70</v>
      </c>
      <c r="G442">
        <v>21</v>
      </c>
      <c r="H442">
        <f>0.5*(BBDD3D[[#This Row],[Dia medicion]]+BBDD3D[[#This Row],[ID Servicio]])*(BBDD3D[[#This Row],[Dia medicion]]+BBDD3D[[#This Row],[ID Servicio]]+1)+BBDD3D[[#This Row],[Dia medicion]]</f>
        <v>2630</v>
      </c>
      <c r="I442">
        <f>IFERROR(VLOOKUP(BBDD3D[[#This Row],[ID DSH]],'2SCC'!$AI$6:$AJ$1000,2,FALSE),0)</f>
        <v>0</v>
      </c>
      <c r="J442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0</v>
      </c>
      <c r="K442">
        <f>IFERROR(VLOOKUP(BBDD3D[[#This Row],[ID DSH]],'2TER'!$AQ$5:$AR$1000,2,FALSE),0)</f>
        <v>0</v>
      </c>
      <c r="L442" s="22">
        <f>IF(BBDD3D[[#This Row],[Frecuencia]]&gt;0,BBDD3D[[#This Row],[Frecuencia]]/BBDD3D[[#This Row],[Muestra]],0)</f>
        <v>0</v>
      </c>
      <c r="M442" s="27" t="s">
        <v>44</v>
      </c>
      <c r="N442" s="27" t="s">
        <v>47</v>
      </c>
    </row>
    <row r="443" spans="1:14" x14ac:dyDescent="0.25">
      <c r="A443">
        <f>0.5*(BBDD3D[[#This Row],[ID DS]]+BBDD3D[[#This Row],[Hora]])*(BBDD3D[[#This Row],[ID DS]]+BBDD3D[[#This Row],[Hora]]+1)+BBDD3D[[#This Row],[Hora]]</f>
        <v>3711471</v>
      </c>
      <c r="B443">
        <v>2</v>
      </c>
      <c r="C443" t="s">
        <v>373</v>
      </c>
      <c r="D443" s="15" t="s">
        <v>140</v>
      </c>
      <c r="E443" t="s">
        <v>95</v>
      </c>
      <c r="F443">
        <v>71</v>
      </c>
      <c r="G443">
        <v>21</v>
      </c>
      <c r="H443">
        <f>0.5*(BBDD3D[[#This Row],[Dia medicion]]+BBDD3D[[#This Row],[ID Servicio]])*(BBDD3D[[#This Row],[Dia medicion]]+BBDD3D[[#This Row],[ID Servicio]]+1)+BBDD3D[[#This Row],[Dia medicion]]</f>
        <v>2703</v>
      </c>
      <c r="I443">
        <f>IFERROR(VLOOKUP(BBDD3D[[#This Row],[ID DSH]],'2SCC'!$AI$6:$AJ$1000,2,FALSE),0)</f>
        <v>0</v>
      </c>
      <c r="J443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0</v>
      </c>
      <c r="K443">
        <f>IFERROR(VLOOKUP(BBDD3D[[#This Row],[ID DSH]],'2TER'!$AQ$5:$AR$1000,2,FALSE),0)</f>
        <v>0</v>
      </c>
      <c r="L443" s="22">
        <f>IF(BBDD3D[[#This Row],[Frecuencia]]&gt;0,BBDD3D[[#This Row],[Frecuencia]]/BBDD3D[[#This Row],[Muestra]],0)</f>
        <v>0</v>
      </c>
      <c r="M443" s="27" t="s">
        <v>44</v>
      </c>
      <c r="N443" s="27" t="s">
        <v>46</v>
      </c>
    </row>
    <row r="444" spans="1:14" x14ac:dyDescent="0.25">
      <c r="A444">
        <f>0.5*(BBDD3D[[#This Row],[ID DS]]+BBDD3D[[#This Row],[Hora]])*(BBDD3D[[#This Row],[ID DS]]+BBDD3D[[#This Row],[Hora]]+1)+BBDD3D[[#This Row],[Hora]]</f>
        <v>3915822</v>
      </c>
      <c r="B444">
        <v>2</v>
      </c>
      <c r="C444" t="s">
        <v>373</v>
      </c>
      <c r="D444" s="15" t="s">
        <v>140</v>
      </c>
      <c r="E444" t="s">
        <v>98</v>
      </c>
      <c r="F444">
        <v>72</v>
      </c>
      <c r="G444">
        <v>21</v>
      </c>
      <c r="H444">
        <f>0.5*(BBDD3D[[#This Row],[Dia medicion]]+BBDD3D[[#This Row],[ID Servicio]])*(BBDD3D[[#This Row],[Dia medicion]]+BBDD3D[[#This Row],[ID Servicio]]+1)+BBDD3D[[#This Row],[Dia medicion]]</f>
        <v>2777</v>
      </c>
      <c r="I444">
        <f>IFERROR(VLOOKUP(BBDD3D[[#This Row],[ID DSH]],'2SCC'!$AI$6:$AJ$1000,2,FALSE),0)</f>
        <v>0</v>
      </c>
      <c r="J444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0</v>
      </c>
      <c r="K444">
        <f>IFERROR(VLOOKUP(BBDD3D[[#This Row],[ID DSH]],'2TER'!$AQ$5:$AR$1000,2,FALSE),0)</f>
        <v>0</v>
      </c>
      <c r="L444" s="22">
        <f>IF(BBDD3D[[#This Row],[Frecuencia]]&gt;0,BBDD3D[[#This Row],[Frecuencia]]/BBDD3D[[#This Row],[Muestra]],0)</f>
        <v>0</v>
      </c>
      <c r="M444" s="27" t="s">
        <v>44</v>
      </c>
      <c r="N444" s="27" t="s">
        <v>61</v>
      </c>
    </row>
    <row r="445" spans="1:14" x14ac:dyDescent="0.25">
      <c r="A445">
        <f>0.5*(BBDD3D[[#This Row],[ID DS]]+BBDD3D[[#This Row],[Hora]])*(BBDD3D[[#This Row],[ID DS]]+BBDD3D[[#This Row],[Hora]]+1)+BBDD3D[[#This Row],[Hora]]</f>
        <v>780647</v>
      </c>
      <c r="B445">
        <v>2</v>
      </c>
      <c r="C445" t="s">
        <v>373</v>
      </c>
      <c r="D445" s="15" t="s">
        <v>266</v>
      </c>
      <c r="E445" t="s">
        <v>95</v>
      </c>
      <c r="F445">
        <v>47</v>
      </c>
      <c r="G445">
        <v>22</v>
      </c>
      <c r="H445">
        <f>0.5*(BBDD3D[[#This Row],[Dia medicion]]+BBDD3D[[#This Row],[ID Servicio]])*(BBDD3D[[#This Row],[Dia medicion]]+BBDD3D[[#This Row],[ID Servicio]]+1)+BBDD3D[[#This Row],[Dia medicion]]</f>
        <v>1227</v>
      </c>
      <c r="I445">
        <f>IFERROR(VLOOKUP(BBDD3D[[#This Row],[ID DSH]],'2SCC'!$AI$6:$AJ$1000,2,FALSE),0)</f>
        <v>0</v>
      </c>
      <c r="J445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0</v>
      </c>
      <c r="K445">
        <f>IFERROR(VLOOKUP(BBDD3D[[#This Row],[ID DSH]],'2TER'!$AQ$5:$AR$1000,2,FALSE),0)</f>
        <v>0</v>
      </c>
      <c r="L445" s="22">
        <f>IF(BBDD3D[[#This Row],[Frecuencia]]&gt;0,BBDD3D[[#This Row],[Frecuencia]]/BBDD3D[[#This Row],[Muestra]],0)</f>
        <v>0</v>
      </c>
      <c r="M445" s="27" t="s">
        <v>11</v>
      </c>
      <c r="N445" s="27" t="s">
        <v>13</v>
      </c>
    </row>
    <row r="446" spans="1:14" x14ac:dyDescent="0.25">
      <c r="A446">
        <f>0.5*(BBDD3D[[#This Row],[ID DS]]+BBDD3D[[#This Row],[Hora]])*(BBDD3D[[#This Row],[ID DS]]+BBDD3D[[#This Row],[Hora]]+1)+BBDD3D[[#This Row],[Hora]]</f>
        <v>844372</v>
      </c>
      <c r="B446">
        <v>2</v>
      </c>
      <c r="C446" t="s">
        <v>373</v>
      </c>
      <c r="D446" s="15" t="s">
        <v>266</v>
      </c>
      <c r="E446" t="s">
        <v>98</v>
      </c>
      <c r="F446">
        <v>48</v>
      </c>
      <c r="G446">
        <v>22</v>
      </c>
      <c r="H446">
        <f>0.5*(BBDD3D[[#This Row],[Dia medicion]]+BBDD3D[[#This Row],[ID Servicio]])*(BBDD3D[[#This Row],[Dia medicion]]+BBDD3D[[#This Row],[ID Servicio]]+1)+BBDD3D[[#This Row],[Dia medicion]]</f>
        <v>1277</v>
      </c>
      <c r="I446">
        <f>IFERROR(VLOOKUP(BBDD3D[[#This Row],[ID DSH]],'2SCC'!$AI$6:$AJ$1000,2,FALSE),0)</f>
        <v>0</v>
      </c>
      <c r="J446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0</v>
      </c>
      <c r="K446">
        <f>IFERROR(VLOOKUP(BBDD3D[[#This Row],[ID DSH]],'2TER'!$AQ$5:$AR$1000,2,FALSE),0)</f>
        <v>0</v>
      </c>
      <c r="L446" s="22">
        <f>IF(BBDD3D[[#This Row],[Frecuencia]]&gt;0,BBDD3D[[#This Row],[Frecuencia]]/BBDD3D[[#This Row],[Muestra]],0)</f>
        <v>0</v>
      </c>
      <c r="M446" s="27" t="s">
        <v>11</v>
      </c>
      <c r="N446" s="27" t="s">
        <v>17</v>
      </c>
    </row>
    <row r="447" spans="1:14" x14ac:dyDescent="0.25">
      <c r="A447">
        <f>0.5*(BBDD3D[[#This Row],[ID DS]]+BBDD3D[[#This Row],[Hora]])*(BBDD3D[[#This Row],[ID DS]]+BBDD3D[[#This Row],[Hora]]+1)+BBDD3D[[#This Row],[Hora]]</f>
        <v>911947</v>
      </c>
      <c r="B447">
        <v>2</v>
      </c>
      <c r="C447" t="s">
        <v>373</v>
      </c>
      <c r="D447" s="15" t="s">
        <v>312</v>
      </c>
      <c r="E447" t="s">
        <v>95</v>
      </c>
      <c r="F447">
        <v>49</v>
      </c>
      <c r="G447">
        <v>22</v>
      </c>
      <c r="H447">
        <f>0.5*(BBDD3D[[#This Row],[Dia medicion]]+BBDD3D[[#This Row],[ID Servicio]])*(BBDD3D[[#This Row],[Dia medicion]]+BBDD3D[[#This Row],[ID Servicio]]+1)+BBDD3D[[#This Row],[Dia medicion]]</f>
        <v>1328</v>
      </c>
      <c r="I447">
        <f>IFERROR(VLOOKUP(BBDD3D[[#This Row],[ID DSH]],'2SCC'!$AI$6:$AJ$1000,2,FALSE),0)</f>
        <v>0</v>
      </c>
      <c r="J447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0</v>
      </c>
      <c r="K447">
        <f>IFERROR(VLOOKUP(BBDD3D[[#This Row],[ID DSH]],'2TER'!$AQ$5:$AR$1000,2,FALSE),0)</f>
        <v>0</v>
      </c>
      <c r="L447" s="22">
        <f>IF(BBDD3D[[#This Row],[Frecuencia]]&gt;0,BBDD3D[[#This Row],[Frecuencia]]/BBDD3D[[#This Row],[Muestra]],0)</f>
        <v>0</v>
      </c>
      <c r="M447" s="27" t="s">
        <v>11</v>
      </c>
      <c r="N447" s="27" t="s">
        <v>19</v>
      </c>
    </row>
    <row r="448" spans="1:14" x14ac:dyDescent="0.25">
      <c r="A448">
        <f>0.5*(BBDD3D[[#This Row],[ID DS]]+BBDD3D[[#This Row],[Hora]])*(BBDD3D[[#This Row],[ID DS]]+BBDD3D[[#This Row],[Hora]]+1)+BBDD3D[[#This Row],[Hora]]</f>
        <v>983525</v>
      </c>
      <c r="B448">
        <v>2</v>
      </c>
      <c r="C448" t="s">
        <v>373</v>
      </c>
      <c r="D448" s="15" t="s">
        <v>311</v>
      </c>
      <c r="E448" t="s">
        <v>98</v>
      </c>
      <c r="F448">
        <v>50</v>
      </c>
      <c r="G448">
        <v>22</v>
      </c>
      <c r="H448">
        <f>0.5*(BBDD3D[[#This Row],[Dia medicion]]+BBDD3D[[#This Row],[ID Servicio]])*(BBDD3D[[#This Row],[Dia medicion]]+BBDD3D[[#This Row],[ID Servicio]]+1)+BBDD3D[[#This Row],[Dia medicion]]</f>
        <v>1380</v>
      </c>
      <c r="I448">
        <f>IFERROR(VLOOKUP(BBDD3D[[#This Row],[ID DSH]],'2SCC'!$AI$6:$AJ$1000,2,FALSE),0)</f>
        <v>0</v>
      </c>
      <c r="J448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0</v>
      </c>
      <c r="K448">
        <f>IFERROR(VLOOKUP(BBDD3D[[#This Row],[ID DSH]],'2TER'!$AQ$5:$AR$1000,2,FALSE),0)</f>
        <v>0</v>
      </c>
      <c r="L448" s="22">
        <f>IF(BBDD3D[[#This Row],[Frecuencia]]&gt;0,BBDD3D[[#This Row],[Frecuencia]]/BBDD3D[[#This Row],[Muestra]],0)</f>
        <v>0</v>
      </c>
      <c r="M448" s="27" t="s">
        <v>11</v>
      </c>
      <c r="N448" s="27" t="s">
        <v>21</v>
      </c>
    </row>
    <row r="449" spans="1:14" x14ac:dyDescent="0.25">
      <c r="A449">
        <f>0.5*(BBDD3D[[#This Row],[ID DS]]+BBDD3D[[#This Row],[Hora]])*(BBDD3D[[#This Row],[ID DS]]+BBDD3D[[#This Row],[Hora]]+1)+BBDD3D[[#This Row],[Hora]]</f>
        <v>1059262</v>
      </c>
      <c r="B449">
        <v>2</v>
      </c>
      <c r="C449" t="s">
        <v>373</v>
      </c>
      <c r="D449" s="15" t="s">
        <v>233</v>
      </c>
      <c r="E449" t="s">
        <v>95</v>
      </c>
      <c r="F449">
        <v>51</v>
      </c>
      <c r="G449">
        <v>22</v>
      </c>
      <c r="H449">
        <f>0.5*(BBDD3D[[#This Row],[Dia medicion]]+BBDD3D[[#This Row],[ID Servicio]])*(BBDD3D[[#This Row],[Dia medicion]]+BBDD3D[[#This Row],[ID Servicio]]+1)+BBDD3D[[#This Row],[Dia medicion]]</f>
        <v>1433</v>
      </c>
      <c r="I449">
        <f>IFERROR(VLOOKUP(BBDD3D[[#This Row],[ID DSH]],'2SCC'!$AI$6:$AJ$1000,2,FALSE),0)</f>
        <v>0</v>
      </c>
      <c r="J449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0</v>
      </c>
      <c r="K449">
        <f>IFERROR(VLOOKUP(BBDD3D[[#This Row],[ID DSH]],'2TER'!$AQ$5:$AR$1000,2,FALSE),0)</f>
        <v>0</v>
      </c>
      <c r="L449" s="22">
        <f>IF(BBDD3D[[#This Row],[Frecuencia]]&gt;0,BBDD3D[[#This Row],[Frecuencia]]/BBDD3D[[#This Row],[Muestra]],0)</f>
        <v>0</v>
      </c>
      <c r="M449" s="27" t="s">
        <v>11</v>
      </c>
      <c r="N449" s="27" t="s">
        <v>13</v>
      </c>
    </row>
    <row r="450" spans="1:14" x14ac:dyDescent="0.25">
      <c r="A450">
        <f>0.5*(BBDD3D[[#This Row],[ID DS]]+BBDD3D[[#This Row],[Hora]])*(BBDD3D[[#This Row],[ID DS]]+BBDD3D[[#This Row],[Hora]]+1)+BBDD3D[[#This Row],[Hora]]</f>
        <v>1139317</v>
      </c>
      <c r="B450">
        <v>2</v>
      </c>
      <c r="C450" t="s">
        <v>373</v>
      </c>
      <c r="D450" s="15" t="s">
        <v>233</v>
      </c>
      <c r="E450" t="s">
        <v>98</v>
      </c>
      <c r="F450">
        <v>52</v>
      </c>
      <c r="G450">
        <v>22</v>
      </c>
      <c r="H450">
        <f>0.5*(BBDD3D[[#This Row],[Dia medicion]]+BBDD3D[[#This Row],[ID Servicio]])*(BBDD3D[[#This Row],[Dia medicion]]+BBDD3D[[#This Row],[ID Servicio]]+1)+BBDD3D[[#This Row],[Dia medicion]]</f>
        <v>1487</v>
      </c>
      <c r="I450">
        <f>IFERROR(VLOOKUP(BBDD3D[[#This Row],[ID DSH]],'2SCC'!$AI$6:$AJ$1000,2,FALSE),0)</f>
        <v>0</v>
      </c>
      <c r="J450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0</v>
      </c>
      <c r="K450">
        <f>IFERROR(VLOOKUP(BBDD3D[[#This Row],[ID DSH]],'2TER'!$AQ$5:$AR$1000,2,FALSE),0)</f>
        <v>0</v>
      </c>
      <c r="L450" s="22">
        <f>IF(BBDD3D[[#This Row],[Frecuencia]]&gt;0,BBDD3D[[#This Row],[Frecuencia]]/BBDD3D[[#This Row],[Muestra]],0)</f>
        <v>0</v>
      </c>
      <c r="M450" s="27" t="s">
        <v>11</v>
      </c>
      <c r="N450" s="27" t="s">
        <v>25</v>
      </c>
    </row>
    <row r="451" spans="1:14" x14ac:dyDescent="0.25">
      <c r="A451">
        <f>0.5*(BBDD3D[[#This Row],[ID DS]]+BBDD3D[[#This Row],[Hora]])*(BBDD3D[[#This Row],[ID DS]]+BBDD3D[[#This Row],[Hora]]+1)+BBDD3D[[#This Row],[Hora]]</f>
        <v>1223852</v>
      </c>
      <c r="B451">
        <v>2</v>
      </c>
      <c r="C451" t="s">
        <v>373</v>
      </c>
      <c r="D451" s="15" t="s">
        <v>255</v>
      </c>
      <c r="E451" t="s">
        <v>95</v>
      </c>
      <c r="F451">
        <v>53</v>
      </c>
      <c r="G451">
        <v>22</v>
      </c>
      <c r="H451">
        <f>0.5*(BBDD3D[[#This Row],[Dia medicion]]+BBDD3D[[#This Row],[ID Servicio]])*(BBDD3D[[#This Row],[Dia medicion]]+BBDD3D[[#This Row],[ID Servicio]]+1)+BBDD3D[[#This Row],[Dia medicion]]</f>
        <v>1542</v>
      </c>
      <c r="I451">
        <f>IFERROR(VLOOKUP(BBDD3D[[#This Row],[ID DSH]],'2SCC'!$AI$6:$AJ$1000,2,FALSE),0)</f>
        <v>0</v>
      </c>
      <c r="J451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0</v>
      </c>
      <c r="K451">
        <f>IFERROR(VLOOKUP(BBDD3D[[#This Row],[ID DSH]],'2TER'!$AQ$5:$AR$1000,2,FALSE),0)</f>
        <v>0</v>
      </c>
      <c r="L451" s="22">
        <f>IF(BBDD3D[[#This Row],[Frecuencia]]&gt;0,BBDD3D[[#This Row],[Frecuencia]]/BBDD3D[[#This Row],[Muestra]],0)</f>
        <v>0</v>
      </c>
      <c r="M451" s="27" t="s">
        <v>11</v>
      </c>
      <c r="N451" s="27" t="s">
        <v>13</v>
      </c>
    </row>
    <row r="452" spans="1:14" x14ac:dyDescent="0.25">
      <c r="A452">
        <f>0.5*(BBDD3D[[#This Row],[ID DS]]+BBDD3D[[#This Row],[Hora]])*(BBDD3D[[#This Row],[ID DS]]+BBDD3D[[#This Row],[Hora]]+1)+BBDD3D[[#This Row],[Hora]]</f>
        <v>1313032</v>
      </c>
      <c r="B452">
        <v>2</v>
      </c>
      <c r="C452" t="s">
        <v>373</v>
      </c>
      <c r="D452" s="15" t="s">
        <v>255</v>
      </c>
      <c r="E452" t="s">
        <v>98</v>
      </c>
      <c r="F452">
        <v>54</v>
      </c>
      <c r="G452">
        <v>22</v>
      </c>
      <c r="H452">
        <f>0.5*(BBDD3D[[#This Row],[Dia medicion]]+BBDD3D[[#This Row],[ID Servicio]])*(BBDD3D[[#This Row],[Dia medicion]]+BBDD3D[[#This Row],[ID Servicio]]+1)+BBDD3D[[#This Row],[Dia medicion]]</f>
        <v>1598</v>
      </c>
      <c r="I452">
        <f>IFERROR(VLOOKUP(BBDD3D[[#This Row],[ID DSH]],'2SCC'!$AI$6:$AJ$1000,2,FALSE),0)</f>
        <v>0</v>
      </c>
      <c r="J452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0</v>
      </c>
      <c r="K452">
        <f>IFERROR(VLOOKUP(BBDD3D[[#This Row],[ID DSH]],'2TER'!$AQ$5:$AR$1000,2,FALSE),0)</f>
        <v>0</v>
      </c>
      <c r="L452" s="22">
        <f>IF(BBDD3D[[#This Row],[Frecuencia]]&gt;0,BBDD3D[[#This Row],[Frecuencia]]/BBDD3D[[#This Row],[Muestra]],0)</f>
        <v>0</v>
      </c>
      <c r="M452" s="27" t="s">
        <v>11</v>
      </c>
      <c r="N452" s="27" t="s">
        <v>29</v>
      </c>
    </row>
    <row r="453" spans="1:14" x14ac:dyDescent="0.25">
      <c r="A453">
        <f>0.5*(BBDD3D[[#This Row],[ID DS]]+BBDD3D[[#This Row],[Hora]])*(BBDD3D[[#This Row],[ID DS]]+BBDD3D[[#This Row],[Hora]]+1)+BBDD3D[[#This Row],[Hora]]</f>
        <v>1407025</v>
      </c>
      <c r="B453">
        <v>2</v>
      </c>
      <c r="C453" t="s">
        <v>373</v>
      </c>
      <c r="D453" s="15" t="s">
        <v>307</v>
      </c>
      <c r="E453" t="s">
        <v>95</v>
      </c>
      <c r="F453">
        <v>55</v>
      </c>
      <c r="G453">
        <v>22</v>
      </c>
      <c r="H453">
        <f>0.5*(BBDD3D[[#This Row],[Dia medicion]]+BBDD3D[[#This Row],[ID Servicio]])*(BBDD3D[[#This Row],[Dia medicion]]+BBDD3D[[#This Row],[ID Servicio]]+1)+BBDD3D[[#This Row],[Dia medicion]]</f>
        <v>1655</v>
      </c>
      <c r="I453">
        <f>IFERROR(VLOOKUP(BBDD3D[[#This Row],[ID DSH]],'2SCC'!$AI$6:$AJ$1000,2,FALSE),0)</f>
        <v>0</v>
      </c>
      <c r="J453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0</v>
      </c>
      <c r="K453">
        <f>IFERROR(VLOOKUP(BBDD3D[[#This Row],[ID DSH]],'2TER'!$AQ$5:$AR$1000,2,FALSE),0)</f>
        <v>0</v>
      </c>
      <c r="L453" s="22">
        <f>IF(BBDD3D[[#This Row],[Frecuencia]]&gt;0,BBDD3D[[#This Row],[Frecuencia]]/BBDD3D[[#This Row],[Muestra]],0)</f>
        <v>0</v>
      </c>
      <c r="M453" s="27" t="s">
        <v>11</v>
      </c>
      <c r="N453" s="27" t="s">
        <v>19</v>
      </c>
    </row>
    <row r="454" spans="1:14" x14ac:dyDescent="0.25">
      <c r="A454">
        <f>0.5*(BBDD3D[[#This Row],[ID DS]]+BBDD3D[[#This Row],[Hora]])*(BBDD3D[[#This Row],[ID DS]]+BBDD3D[[#This Row],[Hora]]+1)+BBDD3D[[#This Row],[Hora]]</f>
        <v>1506002</v>
      </c>
      <c r="B454">
        <v>2</v>
      </c>
      <c r="C454" t="s">
        <v>373</v>
      </c>
      <c r="D454" s="15" t="s">
        <v>304</v>
      </c>
      <c r="E454" t="s">
        <v>98</v>
      </c>
      <c r="F454">
        <v>56</v>
      </c>
      <c r="G454">
        <v>22</v>
      </c>
      <c r="H454">
        <f>0.5*(BBDD3D[[#This Row],[Dia medicion]]+BBDD3D[[#This Row],[ID Servicio]])*(BBDD3D[[#This Row],[Dia medicion]]+BBDD3D[[#This Row],[ID Servicio]]+1)+BBDD3D[[#This Row],[Dia medicion]]</f>
        <v>1713</v>
      </c>
      <c r="I454">
        <f>IFERROR(VLOOKUP(BBDD3D[[#This Row],[ID DSH]],'2SCC'!$AI$6:$AJ$1000,2,FALSE),0)</f>
        <v>0</v>
      </c>
      <c r="J454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0</v>
      </c>
      <c r="K454">
        <f>IFERROR(VLOOKUP(BBDD3D[[#This Row],[ID DSH]],'2TER'!$AQ$5:$AR$1000,2,FALSE),0)</f>
        <v>0</v>
      </c>
      <c r="L454" s="22">
        <f>IF(BBDD3D[[#This Row],[Frecuencia]]&gt;0,BBDD3D[[#This Row],[Frecuencia]]/BBDD3D[[#This Row],[Muestra]],0)</f>
        <v>0</v>
      </c>
      <c r="M454" s="27" t="s">
        <v>11</v>
      </c>
      <c r="N454" s="27" t="s">
        <v>21</v>
      </c>
    </row>
    <row r="455" spans="1:14" x14ac:dyDescent="0.25">
      <c r="A455">
        <f>0.5*(BBDD3D[[#This Row],[ID DS]]+BBDD3D[[#This Row],[Hora]])*(BBDD3D[[#This Row],[ID DS]]+BBDD3D[[#This Row],[Hora]]+1)+BBDD3D[[#This Row],[Hora]]</f>
        <v>1610137</v>
      </c>
      <c r="B455">
        <v>2</v>
      </c>
      <c r="C455" t="s">
        <v>373</v>
      </c>
      <c r="D455" s="15" t="s">
        <v>247</v>
      </c>
      <c r="E455" t="s">
        <v>95</v>
      </c>
      <c r="F455">
        <v>57</v>
      </c>
      <c r="G455">
        <v>22</v>
      </c>
      <c r="H455">
        <f>0.5*(BBDD3D[[#This Row],[Dia medicion]]+BBDD3D[[#This Row],[ID Servicio]])*(BBDD3D[[#This Row],[Dia medicion]]+BBDD3D[[#This Row],[ID Servicio]]+1)+BBDD3D[[#This Row],[Dia medicion]]</f>
        <v>1772</v>
      </c>
      <c r="I455">
        <f>IFERROR(VLOOKUP(BBDD3D[[#This Row],[ID DSH]],'2SCC'!$AI$6:$AJ$1000,2,FALSE),0)</f>
        <v>0</v>
      </c>
      <c r="J455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0</v>
      </c>
      <c r="K455">
        <f>IFERROR(VLOOKUP(BBDD3D[[#This Row],[ID DSH]],'2TER'!$AQ$5:$AR$1000,2,FALSE),0)</f>
        <v>0</v>
      </c>
      <c r="L455" s="22">
        <f>IF(BBDD3D[[#This Row],[Frecuencia]]&gt;0,BBDD3D[[#This Row],[Frecuencia]]/BBDD3D[[#This Row],[Muestra]],0)</f>
        <v>0</v>
      </c>
      <c r="M455" s="27" t="s">
        <v>11</v>
      </c>
      <c r="N455" s="27" t="s">
        <v>13</v>
      </c>
    </row>
    <row r="456" spans="1:14" x14ac:dyDescent="0.25">
      <c r="A456">
        <f>0.5*(BBDD3D[[#This Row],[ID DS]]+BBDD3D[[#This Row],[Hora]])*(BBDD3D[[#This Row],[ID DS]]+BBDD3D[[#This Row],[Hora]]+1)+BBDD3D[[#This Row],[Hora]]</f>
        <v>1719607</v>
      </c>
      <c r="B456">
        <v>2</v>
      </c>
      <c r="C456" t="s">
        <v>373</v>
      </c>
      <c r="D456" s="15" t="s">
        <v>247</v>
      </c>
      <c r="E456" t="s">
        <v>98</v>
      </c>
      <c r="F456">
        <v>58</v>
      </c>
      <c r="G456">
        <v>22</v>
      </c>
      <c r="H456">
        <f>0.5*(BBDD3D[[#This Row],[Dia medicion]]+BBDD3D[[#This Row],[ID Servicio]])*(BBDD3D[[#This Row],[Dia medicion]]+BBDD3D[[#This Row],[ID Servicio]]+1)+BBDD3D[[#This Row],[Dia medicion]]</f>
        <v>1832</v>
      </c>
      <c r="I456">
        <f>IFERROR(VLOOKUP(BBDD3D[[#This Row],[ID DSH]],'2SCC'!$AI$6:$AJ$1000,2,FALSE),0)</f>
        <v>0</v>
      </c>
      <c r="J456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0</v>
      </c>
      <c r="K456">
        <f>IFERROR(VLOOKUP(BBDD3D[[#This Row],[ID DSH]],'2TER'!$AQ$5:$AR$1000,2,FALSE),0)</f>
        <v>0</v>
      </c>
      <c r="L456" s="22">
        <f>IF(BBDD3D[[#This Row],[Frecuencia]]&gt;0,BBDD3D[[#This Row],[Frecuencia]]/BBDD3D[[#This Row],[Muestra]],0)</f>
        <v>0</v>
      </c>
      <c r="M456" s="27" t="s">
        <v>11</v>
      </c>
      <c r="N456" s="27" t="s">
        <v>35</v>
      </c>
    </row>
    <row r="457" spans="1:14" x14ac:dyDescent="0.25">
      <c r="A457">
        <f>0.5*(BBDD3D[[#This Row],[ID DS]]+BBDD3D[[#This Row],[Hora]])*(BBDD3D[[#This Row],[ID DS]]+BBDD3D[[#This Row],[Hora]]+1)+BBDD3D[[#This Row],[Hora]]</f>
        <v>1834592</v>
      </c>
      <c r="B457">
        <v>2</v>
      </c>
      <c r="C457" t="s">
        <v>373</v>
      </c>
      <c r="D457" s="15" t="s">
        <v>235</v>
      </c>
      <c r="E457" t="s">
        <v>95</v>
      </c>
      <c r="F457">
        <v>59</v>
      </c>
      <c r="G457">
        <v>22</v>
      </c>
      <c r="H457">
        <f>0.5*(BBDD3D[[#This Row],[Dia medicion]]+BBDD3D[[#This Row],[ID Servicio]])*(BBDD3D[[#This Row],[Dia medicion]]+BBDD3D[[#This Row],[ID Servicio]]+1)+BBDD3D[[#This Row],[Dia medicion]]</f>
        <v>1893</v>
      </c>
      <c r="I457">
        <f>IFERROR(VLOOKUP(BBDD3D[[#This Row],[ID DSH]],'2SCC'!$AI$6:$AJ$1000,2,FALSE),0)</f>
        <v>0</v>
      </c>
      <c r="J457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0</v>
      </c>
      <c r="K457">
        <f>IFERROR(VLOOKUP(BBDD3D[[#This Row],[ID DSH]],'2TER'!$AQ$5:$AR$1000,2,FALSE),0)</f>
        <v>0</v>
      </c>
      <c r="L457" s="22">
        <f>IF(BBDD3D[[#This Row],[Frecuencia]]&gt;0,BBDD3D[[#This Row],[Frecuencia]]/BBDD3D[[#This Row],[Muestra]],0)</f>
        <v>0</v>
      </c>
      <c r="M457" s="27" t="s">
        <v>11</v>
      </c>
      <c r="N457" s="27" t="s">
        <v>13</v>
      </c>
    </row>
    <row r="458" spans="1:14" x14ac:dyDescent="0.25">
      <c r="A458">
        <f>0.5*(BBDD3D[[#This Row],[ID DS]]+BBDD3D[[#This Row],[Hora]])*(BBDD3D[[#This Row],[ID DS]]+BBDD3D[[#This Row],[Hora]]+1)+BBDD3D[[#This Row],[Hora]]</f>
        <v>1955275</v>
      </c>
      <c r="B458">
        <v>2</v>
      </c>
      <c r="C458" t="s">
        <v>373</v>
      </c>
      <c r="D458" s="15" t="s">
        <v>235</v>
      </c>
      <c r="E458" t="s">
        <v>98</v>
      </c>
      <c r="F458">
        <v>60</v>
      </c>
      <c r="G458">
        <v>22</v>
      </c>
      <c r="H458">
        <f>0.5*(BBDD3D[[#This Row],[Dia medicion]]+BBDD3D[[#This Row],[ID Servicio]])*(BBDD3D[[#This Row],[Dia medicion]]+BBDD3D[[#This Row],[ID Servicio]]+1)+BBDD3D[[#This Row],[Dia medicion]]</f>
        <v>1955</v>
      </c>
      <c r="I458">
        <f>IFERROR(VLOOKUP(BBDD3D[[#This Row],[ID DSH]],'2SCC'!$AI$6:$AJ$1000,2,FALSE),0)</f>
        <v>0</v>
      </c>
      <c r="J458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0</v>
      </c>
      <c r="K458">
        <f>IFERROR(VLOOKUP(BBDD3D[[#This Row],[ID DSH]],'2TER'!$AQ$5:$AR$1000,2,FALSE),0)</f>
        <v>0</v>
      </c>
      <c r="L458" s="22">
        <f>IF(BBDD3D[[#This Row],[Frecuencia]]&gt;0,BBDD3D[[#This Row],[Frecuencia]]/BBDD3D[[#This Row],[Muestra]],0)</f>
        <v>0</v>
      </c>
      <c r="M458" s="27" t="s">
        <v>11</v>
      </c>
      <c r="N458" s="27" t="s">
        <v>39</v>
      </c>
    </row>
    <row r="459" spans="1:14" x14ac:dyDescent="0.25">
      <c r="A459">
        <f>0.5*(BBDD3D[[#This Row],[ID DS]]+BBDD3D[[#This Row],[Hora]])*(BBDD3D[[#This Row],[ID DS]]+BBDD3D[[#This Row],[Hora]]+1)+BBDD3D[[#This Row],[Hora]]</f>
        <v>2081842</v>
      </c>
      <c r="B459">
        <v>2</v>
      </c>
      <c r="C459" t="s">
        <v>373</v>
      </c>
      <c r="D459" s="15" t="s">
        <v>300</v>
      </c>
      <c r="E459" t="s">
        <v>95</v>
      </c>
      <c r="F459">
        <v>61</v>
      </c>
      <c r="G459">
        <v>22</v>
      </c>
      <c r="H459">
        <f>0.5*(BBDD3D[[#This Row],[Dia medicion]]+BBDD3D[[#This Row],[ID Servicio]])*(BBDD3D[[#This Row],[Dia medicion]]+BBDD3D[[#This Row],[ID Servicio]]+1)+BBDD3D[[#This Row],[Dia medicion]]</f>
        <v>2018</v>
      </c>
      <c r="I459">
        <f>IFERROR(VLOOKUP(BBDD3D[[#This Row],[ID DSH]],'2SCC'!$AI$6:$AJ$1000,2,FALSE),0)</f>
        <v>0</v>
      </c>
      <c r="J459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0</v>
      </c>
      <c r="K459">
        <f>IFERROR(VLOOKUP(BBDD3D[[#This Row],[ID DSH]],'2TER'!$AQ$5:$AR$1000,2,FALSE),0)</f>
        <v>0</v>
      </c>
      <c r="L459" s="22">
        <f>IF(BBDD3D[[#This Row],[Frecuencia]]&gt;0,BBDD3D[[#This Row],[Frecuencia]]/BBDD3D[[#This Row],[Muestra]],0)</f>
        <v>0</v>
      </c>
      <c r="M459" s="27" t="s">
        <v>11</v>
      </c>
      <c r="N459" s="27" t="s">
        <v>41</v>
      </c>
    </row>
    <row r="460" spans="1:14" x14ac:dyDescent="0.25">
      <c r="A460">
        <f>0.5*(BBDD3D[[#This Row],[ID DS]]+BBDD3D[[#This Row],[Hora]])*(BBDD3D[[#This Row],[ID DS]]+BBDD3D[[#This Row],[Hora]]+1)+BBDD3D[[#This Row],[Hora]]</f>
        <v>2214482</v>
      </c>
      <c r="B460">
        <v>2</v>
      </c>
      <c r="C460" t="s">
        <v>373</v>
      </c>
      <c r="D460" s="15" t="s">
        <v>298</v>
      </c>
      <c r="E460" t="s">
        <v>98</v>
      </c>
      <c r="F460">
        <v>62</v>
      </c>
      <c r="G460">
        <v>22</v>
      </c>
      <c r="H460">
        <f>0.5*(BBDD3D[[#This Row],[Dia medicion]]+BBDD3D[[#This Row],[ID Servicio]])*(BBDD3D[[#This Row],[Dia medicion]]+BBDD3D[[#This Row],[ID Servicio]]+1)+BBDD3D[[#This Row],[Dia medicion]]</f>
        <v>2082</v>
      </c>
      <c r="I460">
        <f>IFERROR(VLOOKUP(BBDD3D[[#This Row],[ID DSH]],'2SCC'!$AI$6:$AJ$1000,2,FALSE),0)</f>
        <v>0</v>
      </c>
      <c r="J460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0</v>
      </c>
      <c r="K460">
        <f>IFERROR(VLOOKUP(BBDD3D[[#This Row],[ID DSH]],'2TER'!$AQ$5:$AR$1000,2,FALSE),0)</f>
        <v>0</v>
      </c>
      <c r="L460" s="22">
        <f>IF(BBDD3D[[#This Row],[Frecuencia]]&gt;0,BBDD3D[[#This Row],[Frecuencia]]/BBDD3D[[#This Row],[Muestra]],0)</f>
        <v>0</v>
      </c>
      <c r="M460" s="27" t="s">
        <v>11</v>
      </c>
      <c r="N460" s="27" t="s">
        <v>43</v>
      </c>
    </row>
    <row r="461" spans="1:14" x14ac:dyDescent="0.25">
      <c r="A461">
        <f>0.5*(BBDD3D[[#This Row],[ID DS]]+BBDD3D[[#This Row],[Hora]])*(BBDD3D[[#This Row],[ID DS]]+BBDD3D[[#This Row],[Hora]]+1)+BBDD3D[[#This Row],[Hora]]</f>
        <v>2353387</v>
      </c>
      <c r="B461">
        <v>2</v>
      </c>
      <c r="C461" t="s">
        <v>373</v>
      </c>
      <c r="D461" s="15" t="s">
        <v>291</v>
      </c>
      <c r="E461" t="s">
        <v>95</v>
      </c>
      <c r="F461">
        <v>63</v>
      </c>
      <c r="G461">
        <v>22</v>
      </c>
      <c r="H461">
        <f>0.5*(BBDD3D[[#This Row],[Dia medicion]]+BBDD3D[[#This Row],[ID Servicio]])*(BBDD3D[[#This Row],[Dia medicion]]+BBDD3D[[#This Row],[ID Servicio]]+1)+BBDD3D[[#This Row],[Dia medicion]]</f>
        <v>2147</v>
      </c>
      <c r="I461">
        <f>IFERROR(VLOOKUP(BBDD3D[[#This Row],[ID DSH]],'2SCC'!$AI$6:$AJ$1000,2,FALSE),0)</f>
        <v>0</v>
      </c>
      <c r="J461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0</v>
      </c>
      <c r="K461">
        <f>IFERROR(VLOOKUP(BBDD3D[[#This Row],[ID DSH]],'2TER'!$AQ$5:$AR$1000,2,FALSE),0)</f>
        <v>0</v>
      </c>
      <c r="L461" s="22">
        <f>IF(BBDD3D[[#This Row],[Frecuencia]]&gt;0,BBDD3D[[#This Row],[Frecuencia]]/BBDD3D[[#This Row],[Muestra]],0)</f>
        <v>0</v>
      </c>
      <c r="M461" s="27" t="s">
        <v>44</v>
      </c>
      <c r="N461" s="27" t="s">
        <v>46</v>
      </c>
    </row>
    <row r="462" spans="1:14" x14ac:dyDescent="0.25">
      <c r="A462">
        <f>0.5*(BBDD3D[[#This Row],[ID DS]]+BBDD3D[[#This Row],[Hora]])*(BBDD3D[[#This Row],[ID DS]]+BBDD3D[[#This Row],[Hora]]+1)+BBDD3D[[#This Row],[Hora]]</f>
        <v>2498752</v>
      </c>
      <c r="B462">
        <v>2</v>
      </c>
      <c r="C462" t="s">
        <v>373</v>
      </c>
      <c r="D462" s="15" t="s">
        <v>291</v>
      </c>
      <c r="E462" t="s">
        <v>98</v>
      </c>
      <c r="F462">
        <v>64</v>
      </c>
      <c r="G462">
        <v>22</v>
      </c>
      <c r="H462">
        <f>0.5*(BBDD3D[[#This Row],[Dia medicion]]+BBDD3D[[#This Row],[ID Servicio]])*(BBDD3D[[#This Row],[Dia medicion]]+BBDD3D[[#This Row],[ID Servicio]]+1)+BBDD3D[[#This Row],[Dia medicion]]</f>
        <v>2213</v>
      </c>
      <c r="I462">
        <f>IFERROR(VLOOKUP(BBDD3D[[#This Row],[ID DSH]],'2SCC'!$AI$6:$AJ$1000,2,FALSE),0)</f>
        <v>0</v>
      </c>
      <c r="J462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0</v>
      </c>
      <c r="K462">
        <f>IFERROR(VLOOKUP(BBDD3D[[#This Row],[ID DSH]],'2TER'!$AQ$5:$AR$1000,2,FALSE),0)</f>
        <v>0</v>
      </c>
      <c r="L462" s="22">
        <f>IF(BBDD3D[[#This Row],[Frecuencia]]&gt;0,BBDD3D[[#This Row],[Frecuencia]]/BBDD3D[[#This Row],[Muestra]],0)</f>
        <v>0</v>
      </c>
      <c r="M462" s="27" t="s">
        <v>44</v>
      </c>
      <c r="N462" s="27" t="s">
        <v>47</v>
      </c>
    </row>
    <row r="463" spans="1:14" x14ac:dyDescent="0.25">
      <c r="A463">
        <f>0.5*(BBDD3D[[#This Row],[ID DS]]+BBDD3D[[#This Row],[Hora]])*(BBDD3D[[#This Row],[ID DS]]+BBDD3D[[#This Row],[Hora]]+1)+BBDD3D[[#This Row],[Hora]]</f>
        <v>2650775</v>
      </c>
      <c r="B463">
        <v>2</v>
      </c>
      <c r="C463" t="s">
        <v>373</v>
      </c>
      <c r="D463" s="15" t="s">
        <v>125</v>
      </c>
      <c r="E463" t="s">
        <v>95</v>
      </c>
      <c r="F463">
        <v>65</v>
      </c>
      <c r="G463">
        <v>22</v>
      </c>
      <c r="H463">
        <f>0.5*(BBDD3D[[#This Row],[Dia medicion]]+BBDD3D[[#This Row],[ID Servicio]])*(BBDD3D[[#This Row],[Dia medicion]]+BBDD3D[[#This Row],[ID Servicio]]+1)+BBDD3D[[#This Row],[Dia medicion]]</f>
        <v>2280</v>
      </c>
      <c r="I463">
        <f>IFERROR(VLOOKUP(BBDD3D[[#This Row],[ID DSH]],'2SCC'!$AI$6:$AJ$1000,2,FALSE),0)</f>
        <v>0</v>
      </c>
      <c r="J463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0</v>
      </c>
      <c r="K463">
        <f>IFERROR(VLOOKUP(BBDD3D[[#This Row],[ID DSH]],'2TER'!$AQ$5:$AR$1000,2,FALSE),0)</f>
        <v>0</v>
      </c>
      <c r="L463" s="22">
        <f>IF(BBDD3D[[#This Row],[Frecuencia]]&gt;0,BBDD3D[[#This Row],[Frecuencia]]/BBDD3D[[#This Row],[Muestra]],0)</f>
        <v>0</v>
      </c>
      <c r="M463" s="27" t="s">
        <v>44</v>
      </c>
      <c r="N463" s="27" t="s">
        <v>46</v>
      </c>
    </row>
    <row r="464" spans="1:14" x14ac:dyDescent="0.25">
      <c r="A464">
        <f>0.5*(BBDD3D[[#This Row],[ID DS]]+BBDD3D[[#This Row],[Hora]])*(BBDD3D[[#This Row],[ID DS]]+BBDD3D[[#This Row],[Hora]]+1)+BBDD3D[[#This Row],[Hora]]</f>
        <v>2809657</v>
      </c>
      <c r="B464">
        <v>2</v>
      </c>
      <c r="C464" t="s">
        <v>373</v>
      </c>
      <c r="D464" s="15" t="s">
        <v>125</v>
      </c>
      <c r="E464" t="s">
        <v>98</v>
      </c>
      <c r="F464">
        <v>66</v>
      </c>
      <c r="G464">
        <v>22</v>
      </c>
      <c r="H464">
        <f>0.5*(BBDD3D[[#This Row],[Dia medicion]]+BBDD3D[[#This Row],[ID Servicio]])*(BBDD3D[[#This Row],[Dia medicion]]+BBDD3D[[#This Row],[ID Servicio]]+1)+BBDD3D[[#This Row],[Dia medicion]]</f>
        <v>2348</v>
      </c>
      <c r="I464">
        <f>IFERROR(VLOOKUP(BBDD3D[[#This Row],[ID DSH]],'2SCC'!$AI$6:$AJ$1000,2,FALSE),0)</f>
        <v>0</v>
      </c>
      <c r="J464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0</v>
      </c>
      <c r="K464">
        <f>IFERROR(VLOOKUP(BBDD3D[[#This Row],[ID DSH]],'2TER'!$AQ$5:$AR$1000,2,FALSE),0)</f>
        <v>0</v>
      </c>
      <c r="L464" s="22">
        <f>IF(BBDD3D[[#This Row],[Frecuencia]]&gt;0,BBDD3D[[#This Row],[Frecuencia]]/BBDD3D[[#This Row],[Muestra]],0)</f>
        <v>0</v>
      </c>
      <c r="M464" s="27" t="s">
        <v>44</v>
      </c>
      <c r="N464" s="27" t="s">
        <v>50</v>
      </c>
    </row>
    <row r="465" spans="1:14" x14ac:dyDescent="0.25">
      <c r="A465">
        <f>0.5*(BBDD3D[[#This Row],[ID DS]]+BBDD3D[[#This Row],[Hora]])*(BBDD3D[[#This Row],[ID DS]]+BBDD3D[[#This Row],[Hora]]+1)+BBDD3D[[#This Row],[Hora]]</f>
        <v>2975602</v>
      </c>
      <c r="B465">
        <v>2</v>
      </c>
      <c r="C465" t="s">
        <v>373</v>
      </c>
      <c r="D465" s="15" t="s">
        <v>286</v>
      </c>
      <c r="E465" t="s">
        <v>95</v>
      </c>
      <c r="F465">
        <v>67</v>
      </c>
      <c r="G465">
        <v>22</v>
      </c>
      <c r="H465">
        <f>0.5*(BBDD3D[[#This Row],[Dia medicion]]+BBDD3D[[#This Row],[ID Servicio]])*(BBDD3D[[#This Row],[Dia medicion]]+BBDD3D[[#This Row],[ID Servicio]]+1)+BBDD3D[[#This Row],[Dia medicion]]</f>
        <v>2417</v>
      </c>
      <c r="I465">
        <f>IFERROR(VLOOKUP(BBDD3D[[#This Row],[ID DSH]],'2SCC'!$AI$6:$AJ$1000,2,FALSE),0)</f>
        <v>0</v>
      </c>
      <c r="J465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0</v>
      </c>
      <c r="K465">
        <f>IFERROR(VLOOKUP(BBDD3D[[#This Row],[ID DSH]],'2TER'!$AQ$5:$AR$1000,2,FALSE),0)</f>
        <v>0</v>
      </c>
      <c r="L465" s="22">
        <f>IF(BBDD3D[[#This Row],[Frecuencia]]&gt;0,BBDD3D[[#This Row],[Frecuencia]]/BBDD3D[[#This Row],[Muestra]],0)</f>
        <v>0</v>
      </c>
      <c r="M465" s="27" t="s">
        <v>44</v>
      </c>
      <c r="N465" s="27" t="s">
        <v>46</v>
      </c>
    </row>
    <row r="466" spans="1:14" x14ac:dyDescent="0.25">
      <c r="A466">
        <f>0.5*(BBDD3D[[#This Row],[ID DS]]+BBDD3D[[#This Row],[Hora]])*(BBDD3D[[#This Row],[ID DS]]+BBDD3D[[#This Row],[Hora]]+1)+BBDD3D[[#This Row],[Hora]]</f>
        <v>3148817</v>
      </c>
      <c r="B466">
        <v>2</v>
      </c>
      <c r="C466" t="s">
        <v>373</v>
      </c>
      <c r="D466" s="15" t="s">
        <v>286</v>
      </c>
      <c r="E466" t="s">
        <v>98</v>
      </c>
      <c r="F466">
        <v>68</v>
      </c>
      <c r="G466">
        <v>22</v>
      </c>
      <c r="H466">
        <f>0.5*(BBDD3D[[#This Row],[Dia medicion]]+BBDD3D[[#This Row],[ID Servicio]])*(BBDD3D[[#This Row],[Dia medicion]]+BBDD3D[[#This Row],[ID Servicio]]+1)+BBDD3D[[#This Row],[Dia medicion]]</f>
        <v>2487</v>
      </c>
      <c r="I466">
        <f>IFERROR(VLOOKUP(BBDD3D[[#This Row],[ID DSH]],'2SCC'!$AI$6:$AJ$1000,2,FALSE),0)</f>
        <v>0</v>
      </c>
      <c r="J466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0</v>
      </c>
      <c r="K466">
        <f>IFERROR(VLOOKUP(BBDD3D[[#This Row],[ID DSH]],'2TER'!$AQ$5:$AR$1000,2,FALSE),0)</f>
        <v>0</v>
      </c>
      <c r="L466" s="22">
        <f>IF(BBDD3D[[#This Row],[Frecuencia]]&gt;0,BBDD3D[[#This Row],[Frecuencia]]/BBDD3D[[#This Row],[Muestra]],0)</f>
        <v>0</v>
      </c>
      <c r="M466" s="27" t="s">
        <v>44</v>
      </c>
      <c r="N466" s="27" t="s">
        <v>53</v>
      </c>
    </row>
    <row r="467" spans="1:14" x14ac:dyDescent="0.25">
      <c r="A467">
        <f>0.5*(BBDD3D[[#This Row],[ID DS]]+BBDD3D[[#This Row],[Hora]])*(BBDD3D[[#This Row],[ID DS]]+BBDD3D[[#This Row],[Hora]]+1)+BBDD3D[[#This Row],[Hora]]</f>
        <v>3329512</v>
      </c>
      <c r="B467">
        <v>2</v>
      </c>
      <c r="C467" t="s">
        <v>373</v>
      </c>
      <c r="D467" s="15" t="s">
        <v>139</v>
      </c>
      <c r="E467" t="s">
        <v>95</v>
      </c>
      <c r="F467">
        <v>69</v>
      </c>
      <c r="G467">
        <v>22</v>
      </c>
      <c r="H467">
        <f>0.5*(BBDD3D[[#This Row],[Dia medicion]]+BBDD3D[[#This Row],[ID Servicio]])*(BBDD3D[[#This Row],[Dia medicion]]+BBDD3D[[#This Row],[ID Servicio]]+1)+BBDD3D[[#This Row],[Dia medicion]]</f>
        <v>2558</v>
      </c>
      <c r="I467">
        <f>IFERROR(VLOOKUP(BBDD3D[[#This Row],[ID DSH]],'2SCC'!$AI$6:$AJ$1000,2,FALSE),0)</f>
        <v>0</v>
      </c>
      <c r="J467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0</v>
      </c>
      <c r="K467">
        <f>IFERROR(VLOOKUP(BBDD3D[[#This Row],[ID DSH]],'2TER'!$AQ$5:$AR$1000,2,FALSE),0)</f>
        <v>0</v>
      </c>
      <c r="L467" s="22">
        <f>IF(BBDD3D[[#This Row],[Frecuencia]]&gt;0,BBDD3D[[#This Row],[Frecuencia]]/BBDD3D[[#This Row],[Muestra]],0)</f>
        <v>0</v>
      </c>
      <c r="M467" s="27" t="s">
        <v>44</v>
      </c>
      <c r="N467" s="27" t="s">
        <v>46</v>
      </c>
    </row>
    <row r="468" spans="1:14" x14ac:dyDescent="0.25">
      <c r="A468">
        <f>0.5*(BBDD3D[[#This Row],[ID DS]]+BBDD3D[[#This Row],[Hora]])*(BBDD3D[[#This Row],[ID DS]]+BBDD3D[[#This Row],[Hora]]+1)+BBDD3D[[#This Row],[Hora]]</f>
        <v>3517900</v>
      </c>
      <c r="B468">
        <v>2</v>
      </c>
      <c r="C468" t="s">
        <v>373</v>
      </c>
      <c r="D468" s="15" t="s">
        <v>139</v>
      </c>
      <c r="E468" t="s">
        <v>98</v>
      </c>
      <c r="F468">
        <v>70</v>
      </c>
      <c r="G468">
        <v>22</v>
      </c>
      <c r="H468">
        <f>0.5*(BBDD3D[[#This Row],[Dia medicion]]+BBDD3D[[#This Row],[ID Servicio]])*(BBDD3D[[#This Row],[Dia medicion]]+BBDD3D[[#This Row],[ID Servicio]]+1)+BBDD3D[[#This Row],[Dia medicion]]</f>
        <v>2630</v>
      </c>
      <c r="I468">
        <f>IFERROR(VLOOKUP(BBDD3D[[#This Row],[ID DSH]],'2SCC'!$AI$6:$AJ$1000,2,FALSE),0)</f>
        <v>0</v>
      </c>
      <c r="J468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0</v>
      </c>
      <c r="K468">
        <f>IFERROR(VLOOKUP(BBDD3D[[#This Row],[ID DSH]],'2TER'!$AQ$5:$AR$1000,2,FALSE),0)</f>
        <v>0</v>
      </c>
      <c r="L468" s="22">
        <f>IF(BBDD3D[[#This Row],[Frecuencia]]&gt;0,BBDD3D[[#This Row],[Frecuencia]]/BBDD3D[[#This Row],[Muestra]],0)</f>
        <v>0</v>
      </c>
      <c r="M468" s="27" t="s">
        <v>44</v>
      </c>
      <c r="N468" s="27" t="s">
        <v>47</v>
      </c>
    </row>
    <row r="469" spans="1:14" x14ac:dyDescent="0.25">
      <c r="A469">
        <f>0.5*(BBDD3D[[#This Row],[ID DS]]+BBDD3D[[#This Row],[Hora]])*(BBDD3D[[#This Row],[ID DS]]+BBDD3D[[#This Row],[Hora]]+1)+BBDD3D[[#This Row],[Hora]]</f>
        <v>3714197</v>
      </c>
      <c r="B469">
        <v>2</v>
      </c>
      <c r="C469" t="s">
        <v>373</v>
      </c>
      <c r="D469" s="15" t="s">
        <v>140</v>
      </c>
      <c r="E469" t="s">
        <v>95</v>
      </c>
      <c r="F469">
        <v>71</v>
      </c>
      <c r="G469">
        <v>22</v>
      </c>
      <c r="H469">
        <f>0.5*(BBDD3D[[#This Row],[Dia medicion]]+BBDD3D[[#This Row],[ID Servicio]])*(BBDD3D[[#This Row],[Dia medicion]]+BBDD3D[[#This Row],[ID Servicio]]+1)+BBDD3D[[#This Row],[Dia medicion]]</f>
        <v>2703</v>
      </c>
      <c r="I469">
        <f>IFERROR(VLOOKUP(BBDD3D[[#This Row],[ID DSH]],'2SCC'!$AI$6:$AJ$1000,2,FALSE),0)</f>
        <v>0</v>
      </c>
      <c r="J469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0</v>
      </c>
      <c r="K469">
        <f>IFERROR(VLOOKUP(BBDD3D[[#This Row],[ID DSH]],'2TER'!$AQ$5:$AR$1000,2,FALSE),0)</f>
        <v>0</v>
      </c>
      <c r="L469" s="22">
        <f>IF(BBDD3D[[#This Row],[Frecuencia]]&gt;0,BBDD3D[[#This Row],[Frecuencia]]/BBDD3D[[#This Row],[Muestra]],0)</f>
        <v>0</v>
      </c>
      <c r="M469" s="27" t="s">
        <v>44</v>
      </c>
      <c r="N469" s="27" t="s">
        <v>46</v>
      </c>
    </row>
    <row r="470" spans="1:14" x14ac:dyDescent="0.25">
      <c r="A470">
        <f>0.5*(BBDD3D[[#This Row],[ID DS]]+BBDD3D[[#This Row],[Hora]])*(BBDD3D[[#This Row],[ID DS]]+BBDD3D[[#This Row],[Hora]]+1)+BBDD3D[[#This Row],[Hora]]</f>
        <v>3918622</v>
      </c>
      <c r="B470">
        <v>2</v>
      </c>
      <c r="C470" t="s">
        <v>373</v>
      </c>
      <c r="D470" s="15" t="s">
        <v>140</v>
      </c>
      <c r="E470" t="s">
        <v>98</v>
      </c>
      <c r="F470">
        <v>72</v>
      </c>
      <c r="G470">
        <v>22</v>
      </c>
      <c r="H470">
        <f>0.5*(BBDD3D[[#This Row],[Dia medicion]]+BBDD3D[[#This Row],[ID Servicio]])*(BBDD3D[[#This Row],[Dia medicion]]+BBDD3D[[#This Row],[ID Servicio]]+1)+BBDD3D[[#This Row],[Dia medicion]]</f>
        <v>2777</v>
      </c>
      <c r="I470">
        <f>IFERROR(VLOOKUP(BBDD3D[[#This Row],[ID DSH]],'2SCC'!$AI$6:$AJ$1000,2,FALSE),0)</f>
        <v>0</v>
      </c>
      <c r="J470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0</v>
      </c>
      <c r="K470">
        <f>IFERROR(VLOOKUP(BBDD3D[[#This Row],[ID DSH]],'2TER'!$AQ$5:$AR$1000,2,FALSE),0)</f>
        <v>0</v>
      </c>
      <c r="L470" s="22">
        <f>IF(BBDD3D[[#This Row],[Frecuencia]]&gt;0,BBDD3D[[#This Row],[Frecuencia]]/BBDD3D[[#This Row],[Muestra]],0)</f>
        <v>0</v>
      </c>
      <c r="M470" s="27" t="s">
        <v>44</v>
      </c>
      <c r="N470" s="27" t="s">
        <v>61</v>
      </c>
    </row>
    <row r="471" spans="1:14" x14ac:dyDescent="0.25">
      <c r="A471">
        <f>0.5*(BBDD3D[[#This Row],[ID DS]]+BBDD3D[[#This Row],[Hora]])*(BBDD3D[[#This Row],[ID DS]]+BBDD3D[[#This Row],[Hora]]+1)+BBDD3D[[#This Row],[Hora]]</f>
        <v>781898</v>
      </c>
      <c r="B471">
        <v>2</v>
      </c>
      <c r="C471" t="s">
        <v>373</v>
      </c>
      <c r="D471" s="15" t="s">
        <v>266</v>
      </c>
      <c r="E471" t="s">
        <v>95</v>
      </c>
      <c r="F471">
        <v>47</v>
      </c>
      <c r="G471">
        <v>23</v>
      </c>
      <c r="H471">
        <f>0.5*(BBDD3D[[#This Row],[Dia medicion]]+BBDD3D[[#This Row],[ID Servicio]])*(BBDD3D[[#This Row],[Dia medicion]]+BBDD3D[[#This Row],[ID Servicio]]+1)+BBDD3D[[#This Row],[Dia medicion]]</f>
        <v>1227</v>
      </c>
      <c r="I471">
        <f>IFERROR(VLOOKUP(BBDD3D[[#This Row],[ID DSH]],'2SCC'!$AI$6:$AJ$1000,2,FALSE),0)</f>
        <v>0</v>
      </c>
      <c r="J471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0</v>
      </c>
      <c r="K471">
        <f>IFERROR(VLOOKUP(BBDD3D[[#This Row],[ID DSH]],'2TER'!$AQ$5:$AR$1000,2,FALSE),0)</f>
        <v>0</v>
      </c>
      <c r="L471" s="22">
        <f>IF(BBDD3D[[#This Row],[Frecuencia]]&gt;0,BBDD3D[[#This Row],[Frecuencia]]/BBDD3D[[#This Row],[Muestra]],0)</f>
        <v>0</v>
      </c>
      <c r="M471" s="27" t="s">
        <v>11</v>
      </c>
      <c r="N471" s="27" t="s">
        <v>13</v>
      </c>
    </row>
    <row r="472" spans="1:14" x14ac:dyDescent="0.25">
      <c r="A472">
        <f>0.5*(BBDD3D[[#This Row],[ID DS]]+BBDD3D[[#This Row],[Hora]])*(BBDD3D[[#This Row],[ID DS]]+BBDD3D[[#This Row],[Hora]]+1)+BBDD3D[[#This Row],[Hora]]</f>
        <v>845673</v>
      </c>
      <c r="B472">
        <v>2</v>
      </c>
      <c r="C472" t="s">
        <v>373</v>
      </c>
      <c r="D472" s="15" t="s">
        <v>266</v>
      </c>
      <c r="E472" t="s">
        <v>98</v>
      </c>
      <c r="F472">
        <v>48</v>
      </c>
      <c r="G472">
        <v>23</v>
      </c>
      <c r="H472">
        <f>0.5*(BBDD3D[[#This Row],[Dia medicion]]+BBDD3D[[#This Row],[ID Servicio]])*(BBDD3D[[#This Row],[Dia medicion]]+BBDD3D[[#This Row],[ID Servicio]]+1)+BBDD3D[[#This Row],[Dia medicion]]</f>
        <v>1277</v>
      </c>
      <c r="I472">
        <f>IFERROR(VLOOKUP(BBDD3D[[#This Row],[ID DSH]],'2SCC'!$AI$6:$AJ$1000,2,FALSE),0)</f>
        <v>0</v>
      </c>
      <c r="J472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0</v>
      </c>
      <c r="K472">
        <f>IFERROR(VLOOKUP(BBDD3D[[#This Row],[ID DSH]],'2TER'!$AQ$5:$AR$1000,2,FALSE),0)</f>
        <v>0</v>
      </c>
      <c r="L472" s="22">
        <f>IF(BBDD3D[[#This Row],[Frecuencia]]&gt;0,BBDD3D[[#This Row],[Frecuencia]]/BBDD3D[[#This Row],[Muestra]],0)</f>
        <v>0</v>
      </c>
      <c r="M472" s="27" t="s">
        <v>11</v>
      </c>
      <c r="N472" s="27" t="s">
        <v>17</v>
      </c>
    </row>
    <row r="473" spans="1:14" x14ac:dyDescent="0.25">
      <c r="A473">
        <f>0.5*(BBDD3D[[#This Row],[ID DS]]+BBDD3D[[#This Row],[Hora]])*(BBDD3D[[#This Row],[ID DS]]+BBDD3D[[#This Row],[Hora]]+1)+BBDD3D[[#This Row],[Hora]]</f>
        <v>913299</v>
      </c>
      <c r="B473">
        <v>2</v>
      </c>
      <c r="C473" t="s">
        <v>373</v>
      </c>
      <c r="D473" s="15" t="s">
        <v>312</v>
      </c>
      <c r="E473" t="s">
        <v>95</v>
      </c>
      <c r="F473">
        <v>49</v>
      </c>
      <c r="G473">
        <v>23</v>
      </c>
      <c r="H473">
        <f>0.5*(BBDD3D[[#This Row],[Dia medicion]]+BBDD3D[[#This Row],[ID Servicio]])*(BBDD3D[[#This Row],[Dia medicion]]+BBDD3D[[#This Row],[ID Servicio]]+1)+BBDD3D[[#This Row],[Dia medicion]]</f>
        <v>1328</v>
      </c>
      <c r="I473">
        <f>IFERROR(VLOOKUP(BBDD3D[[#This Row],[ID DSH]],'2SCC'!$AI$6:$AJ$1000,2,FALSE),0)</f>
        <v>0</v>
      </c>
      <c r="J473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0</v>
      </c>
      <c r="K473">
        <f>IFERROR(VLOOKUP(BBDD3D[[#This Row],[ID DSH]],'2TER'!$AQ$5:$AR$1000,2,FALSE),0)</f>
        <v>0</v>
      </c>
      <c r="L473" s="22">
        <f>IF(BBDD3D[[#This Row],[Frecuencia]]&gt;0,BBDD3D[[#This Row],[Frecuencia]]/BBDD3D[[#This Row],[Muestra]],0)</f>
        <v>0</v>
      </c>
      <c r="M473" s="27" t="s">
        <v>11</v>
      </c>
      <c r="N473" s="27" t="s">
        <v>19</v>
      </c>
    </row>
    <row r="474" spans="1:14" x14ac:dyDescent="0.25">
      <c r="A474">
        <f>0.5*(BBDD3D[[#This Row],[ID DS]]+BBDD3D[[#This Row],[Hora]])*(BBDD3D[[#This Row],[ID DS]]+BBDD3D[[#This Row],[Hora]]+1)+BBDD3D[[#This Row],[Hora]]</f>
        <v>984929</v>
      </c>
      <c r="B474">
        <v>2</v>
      </c>
      <c r="C474" t="s">
        <v>373</v>
      </c>
      <c r="D474" s="15" t="s">
        <v>311</v>
      </c>
      <c r="E474" t="s">
        <v>98</v>
      </c>
      <c r="F474">
        <v>50</v>
      </c>
      <c r="G474">
        <v>23</v>
      </c>
      <c r="H474">
        <f>0.5*(BBDD3D[[#This Row],[Dia medicion]]+BBDD3D[[#This Row],[ID Servicio]])*(BBDD3D[[#This Row],[Dia medicion]]+BBDD3D[[#This Row],[ID Servicio]]+1)+BBDD3D[[#This Row],[Dia medicion]]</f>
        <v>1380</v>
      </c>
      <c r="I474">
        <f>IFERROR(VLOOKUP(BBDD3D[[#This Row],[ID DSH]],'2SCC'!$AI$6:$AJ$1000,2,FALSE),0)</f>
        <v>0</v>
      </c>
      <c r="J474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0</v>
      </c>
      <c r="K474">
        <f>IFERROR(VLOOKUP(BBDD3D[[#This Row],[ID DSH]],'2TER'!$AQ$5:$AR$1000,2,FALSE),0)</f>
        <v>0</v>
      </c>
      <c r="L474" s="22">
        <f>IF(BBDD3D[[#This Row],[Frecuencia]]&gt;0,BBDD3D[[#This Row],[Frecuencia]]/BBDD3D[[#This Row],[Muestra]],0)</f>
        <v>0</v>
      </c>
      <c r="M474" s="27" t="s">
        <v>11</v>
      </c>
      <c r="N474" s="27" t="s">
        <v>21</v>
      </c>
    </row>
    <row r="475" spans="1:14" x14ac:dyDescent="0.25">
      <c r="A475">
        <f>0.5*(BBDD3D[[#This Row],[ID DS]]+BBDD3D[[#This Row],[Hora]])*(BBDD3D[[#This Row],[ID DS]]+BBDD3D[[#This Row],[Hora]]+1)+BBDD3D[[#This Row],[Hora]]</f>
        <v>1060719</v>
      </c>
      <c r="B475">
        <v>2</v>
      </c>
      <c r="C475" t="s">
        <v>373</v>
      </c>
      <c r="D475" s="15" t="s">
        <v>233</v>
      </c>
      <c r="E475" t="s">
        <v>95</v>
      </c>
      <c r="F475">
        <v>51</v>
      </c>
      <c r="G475">
        <v>23</v>
      </c>
      <c r="H475">
        <f>0.5*(BBDD3D[[#This Row],[Dia medicion]]+BBDD3D[[#This Row],[ID Servicio]])*(BBDD3D[[#This Row],[Dia medicion]]+BBDD3D[[#This Row],[ID Servicio]]+1)+BBDD3D[[#This Row],[Dia medicion]]</f>
        <v>1433</v>
      </c>
      <c r="I475">
        <f>IFERROR(VLOOKUP(BBDD3D[[#This Row],[ID DSH]],'2SCC'!$AI$6:$AJ$1000,2,FALSE),0)</f>
        <v>0</v>
      </c>
      <c r="J475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0</v>
      </c>
      <c r="K475">
        <f>IFERROR(VLOOKUP(BBDD3D[[#This Row],[ID DSH]],'2TER'!$AQ$5:$AR$1000,2,FALSE),0)</f>
        <v>0</v>
      </c>
      <c r="L475" s="22">
        <f>IF(BBDD3D[[#This Row],[Frecuencia]]&gt;0,BBDD3D[[#This Row],[Frecuencia]]/BBDD3D[[#This Row],[Muestra]],0)</f>
        <v>0</v>
      </c>
      <c r="M475" s="27" t="s">
        <v>11</v>
      </c>
      <c r="N475" s="27" t="s">
        <v>13</v>
      </c>
    </row>
    <row r="476" spans="1:14" x14ac:dyDescent="0.25">
      <c r="A476">
        <f>0.5*(BBDD3D[[#This Row],[ID DS]]+BBDD3D[[#This Row],[Hora]])*(BBDD3D[[#This Row],[ID DS]]+BBDD3D[[#This Row],[Hora]]+1)+BBDD3D[[#This Row],[Hora]]</f>
        <v>1140828</v>
      </c>
      <c r="B476">
        <v>2</v>
      </c>
      <c r="C476" t="s">
        <v>373</v>
      </c>
      <c r="D476" s="15" t="s">
        <v>233</v>
      </c>
      <c r="E476" t="s">
        <v>98</v>
      </c>
      <c r="F476">
        <v>52</v>
      </c>
      <c r="G476">
        <v>23</v>
      </c>
      <c r="H476">
        <f>0.5*(BBDD3D[[#This Row],[Dia medicion]]+BBDD3D[[#This Row],[ID Servicio]])*(BBDD3D[[#This Row],[Dia medicion]]+BBDD3D[[#This Row],[ID Servicio]]+1)+BBDD3D[[#This Row],[Dia medicion]]</f>
        <v>1487</v>
      </c>
      <c r="I476">
        <f>IFERROR(VLOOKUP(BBDD3D[[#This Row],[ID DSH]],'2SCC'!$AI$6:$AJ$1000,2,FALSE),0)</f>
        <v>0</v>
      </c>
      <c r="J476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0</v>
      </c>
      <c r="K476">
        <f>IFERROR(VLOOKUP(BBDD3D[[#This Row],[ID DSH]],'2TER'!$AQ$5:$AR$1000,2,FALSE),0)</f>
        <v>0</v>
      </c>
      <c r="L476" s="22">
        <f>IF(BBDD3D[[#This Row],[Frecuencia]]&gt;0,BBDD3D[[#This Row],[Frecuencia]]/BBDD3D[[#This Row],[Muestra]],0)</f>
        <v>0</v>
      </c>
      <c r="M476" s="27" t="s">
        <v>11</v>
      </c>
      <c r="N476" s="27" t="s">
        <v>25</v>
      </c>
    </row>
    <row r="477" spans="1:14" x14ac:dyDescent="0.25">
      <c r="A477">
        <f>0.5*(BBDD3D[[#This Row],[ID DS]]+BBDD3D[[#This Row],[Hora]])*(BBDD3D[[#This Row],[ID DS]]+BBDD3D[[#This Row],[Hora]]+1)+BBDD3D[[#This Row],[Hora]]</f>
        <v>1225418</v>
      </c>
      <c r="B477">
        <v>2</v>
      </c>
      <c r="C477" t="s">
        <v>373</v>
      </c>
      <c r="D477" s="15" t="s">
        <v>255</v>
      </c>
      <c r="E477" t="s">
        <v>95</v>
      </c>
      <c r="F477">
        <v>53</v>
      </c>
      <c r="G477">
        <v>23</v>
      </c>
      <c r="H477">
        <f>0.5*(BBDD3D[[#This Row],[Dia medicion]]+BBDD3D[[#This Row],[ID Servicio]])*(BBDD3D[[#This Row],[Dia medicion]]+BBDD3D[[#This Row],[ID Servicio]]+1)+BBDD3D[[#This Row],[Dia medicion]]</f>
        <v>1542</v>
      </c>
      <c r="I477">
        <f>IFERROR(VLOOKUP(BBDD3D[[#This Row],[ID DSH]],'2SCC'!$AI$6:$AJ$1000,2,FALSE),0)</f>
        <v>0</v>
      </c>
      <c r="J477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0</v>
      </c>
      <c r="K477">
        <f>IFERROR(VLOOKUP(BBDD3D[[#This Row],[ID DSH]],'2TER'!$AQ$5:$AR$1000,2,FALSE),0)</f>
        <v>0</v>
      </c>
      <c r="L477" s="22">
        <f>IF(BBDD3D[[#This Row],[Frecuencia]]&gt;0,BBDD3D[[#This Row],[Frecuencia]]/BBDD3D[[#This Row],[Muestra]],0)</f>
        <v>0</v>
      </c>
      <c r="M477" s="27" t="s">
        <v>11</v>
      </c>
      <c r="N477" s="27" t="s">
        <v>13</v>
      </c>
    </row>
    <row r="478" spans="1:14" x14ac:dyDescent="0.25">
      <c r="A478">
        <f>0.5*(BBDD3D[[#This Row],[ID DS]]+BBDD3D[[#This Row],[Hora]])*(BBDD3D[[#This Row],[ID DS]]+BBDD3D[[#This Row],[Hora]]+1)+BBDD3D[[#This Row],[Hora]]</f>
        <v>1314654</v>
      </c>
      <c r="B478">
        <v>2</v>
      </c>
      <c r="C478" t="s">
        <v>373</v>
      </c>
      <c r="D478" s="15" t="s">
        <v>255</v>
      </c>
      <c r="E478" t="s">
        <v>98</v>
      </c>
      <c r="F478">
        <v>54</v>
      </c>
      <c r="G478">
        <v>23</v>
      </c>
      <c r="H478">
        <f>0.5*(BBDD3D[[#This Row],[Dia medicion]]+BBDD3D[[#This Row],[ID Servicio]])*(BBDD3D[[#This Row],[Dia medicion]]+BBDD3D[[#This Row],[ID Servicio]]+1)+BBDD3D[[#This Row],[Dia medicion]]</f>
        <v>1598</v>
      </c>
      <c r="I478">
        <f>IFERROR(VLOOKUP(BBDD3D[[#This Row],[ID DSH]],'2SCC'!$AI$6:$AJ$1000,2,FALSE),0)</f>
        <v>0</v>
      </c>
      <c r="J478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0</v>
      </c>
      <c r="K478">
        <f>IFERROR(VLOOKUP(BBDD3D[[#This Row],[ID DSH]],'2TER'!$AQ$5:$AR$1000,2,FALSE),0)</f>
        <v>0</v>
      </c>
      <c r="L478" s="22">
        <f>IF(BBDD3D[[#This Row],[Frecuencia]]&gt;0,BBDD3D[[#This Row],[Frecuencia]]/BBDD3D[[#This Row],[Muestra]],0)</f>
        <v>0</v>
      </c>
      <c r="M478" s="27" t="s">
        <v>11</v>
      </c>
      <c r="N478" s="27" t="s">
        <v>29</v>
      </c>
    </row>
    <row r="479" spans="1:14" x14ac:dyDescent="0.25">
      <c r="A479">
        <f>0.5*(BBDD3D[[#This Row],[ID DS]]+BBDD3D[[#This Row],[Hora]])*(BBDD3D[[#This Row],[ID DS]]+BBDD3D[[#This Row],[Hora]]+1)+BBDD3D[[#This Row],[Hora]]</f>
        <v>1408704</v>
      </c>
      <c r="B479">
        <v>2</v>
      </c>
      <c r="C479" t="s">
        <v>373</v>
      </c>
      <c r="D479" s="15" t="s">
        <v>307</v>
      </c>
      <c r="E479" t="s">
        <v>95</v>
      </c>
      <c r="F479">
        <v>55</v>
      </c>
      <c r="G479">
        <v>23</v>
      </c>
      <c r="H479">
        <f>0.5*(BBDD3D[[#This Row],[Dia medicion]]+BBDD3D[[#This Row],[ID Servicio]])*(BBDD3D[[#This Row],[Dia medicion]]+BBDD3D[[#This Row],[ID Servicio]]+1)+BBDD3D[[#This Row],[Dia medicion]]</f>
        <v>1655</v>
      </c>
      <c r="I479">
        <f>IFERROR(VLOOKUP(BBDD3D[[#This Row],[ID DSH]],'2SCC'!$AI$6:$AJ$1000,2,FALSE),0)</f>
        <v>0</v>
      </c>
      <c r="J479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0</v>
      </c>
      <c r="K479">
        <f>IFERROR(VLOOKUP(BBDD3D[[#This Row],[ID DSH]],'2TER'!$AQ$5:$AR$1000,2,FALSE),0)</f>
        <v>0</v>
      </c>
      <c r="L479" s="22">
        <f>IF(BBDD3D[[#This Row],[Frecuencia]]&gt;0,BBDD3D[[#This Row],[Frecuencia]]/BBDD3D[[#This Row],[Muestra]],0)</f>
        <v>0</v>
      </c>
      <c r="M479" s="27" t="s">
        <v>11</v>
      </c>
      <c r="N479" s="27" t="s">
        <v>19</v>
      </c>
    </row>
    <row r="480" spans="1:14" x14ac:dyDescent="0.25">
      <c r="A480">
        <f>0.5*(BBDD3D[[#This Row],[ID DS]]+BBDD3D[[#This Row],[Hora]])*(BBDD3D[[#This Row],[ID DS]]+BBDD3D[[#This Row],[Hora]]+1)+BBDD3D[[#This Row],[Hora]]</f>
        <v>1507739</v>
      </c>
      <c r="B480">
        <v>2</v>
      </c>
      <c r="C480" t="s">
        <v>373</v>
      </c>
      <c r="D480" s="15" t="s">
        <v>304</v>
      </c>
      <c r="E480" t="s">
        <v>98</v>
      </c>
      <c r="F480">
        <v>56</v>
      </c>
      <c r="G480">
        <v>23</v>
      </c>
      <c r="H480">
        <f>0.5*(BBDD3D[[#This Row],[Dia medicion]]+BBDD3D[[#This Row],[ID Servicio]])*(BBDD3D[[#This Row],[Dia medicion]]+BBDD3D[[#This Row],[ID Servicio]]+1)+BBDD3D[[#This Row],[Dia medicion]]</f>
        <v>1713</v>
      </c>
      <c r="I480">
        <f>IFERROR(VLOOKUP(BBDD3D[[#This Row],[ID DSH]],'2SCC'!$AI$6:$AJ$1000,2,FALSE),0)</f>
        <v>0</v>
      </c>
      <c r="J480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0</v>
      </c>
      <c r="K480">
        <f>IFERROR(VLOOKUP(BBDD3D[[#This Row],[ID DSH]],'2TER'!$AQ$5:$AR$1000,2,FALSE),0)</f>
        <v>0</v>
      </c>
      <c r="L480" s="22">
        <f>IF(BBDD3D[[#This Row],[Frecuencia]]&gt;0,BBDD3D[[#This Row],[Frecuencia]]/BBDD3D[[#This Row],[Muestra]],0)</f>
        <v>0</v>
      </c>
      <c r="M480" s="27" t="s">
        <v>11</v>
      </c>
      <c r="N480" s="27" t="s">
        <v>21</v>
      </c>
    </row>
    <row r="481" spans="1:14" x14ac:dyDescent="0.25">
      <c r="A481">
        <f>0.5*(BBDD3D[[#This Row],[ID DS]]+BBDD3D[[#This Row],[Hora]])*(BBDD3D[[#This Row],[ID DS]]+BBDD3D[[#This Row],[Hora]]+1)+BBDD3D[[#This Row],[Hora]]</f>
        <v>1611933</v>
      </c>
      <c r="B481">
        <v>2</v>
      </c>
      <c r="C481" t="s">
        <v>373</v>
      </c>
      <c r="D481" s="15" t="s">
        <v>247</v>
      </c>
      <c r="E481" t="s">
        <v>95</v>
      </c>
      <c r="F481">
        <v>57</v>
      </c>
      <c r="G481">
        <v>23</v>
      </c>
      <c r="H481">
        <f>0.5*(BBDD3D[[#This Row],[Dia medicion]]+BBDD3D[[#This Row],[ID Servicio]])*(BBDD3D[[#This Row],[Dia medicion]]+BBDD3D[[#This Row],[ID Servicio]]+1)+BBDD3D[[#This Row],[Dia medicion]]</f>
        <v>1772</v>
      </c>
      <c r="I481">
        <f>IFERROR(VLOOKUP(BBDD3D[[#This Row],[ID DSH]],'2SCC'!$AI$6:$AJ$1000,2,FALSE),0)</f>
        <v>0</v>
      </c>
      <c r="J481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0</v>
      </c>
      <c r="K481">
        <f>IFERROR(VLOOKUP(BBDD3D[[#This Row],[ID DSH]],'2TER'!$AQ$5:$AR$1000,2,FALSE),0)</f>
        <v>0</v>
      </c>
      <c r="L481" s="22">
        <f>IF(BBDD3D[[#This Row],[Frecuencia]]&gt;0,BBDD3D[[#This Row],[Frecuencia]]/BBDD3D[[#This Row],[Muestra]],0)</f>
        <v>0</v>
      </c>
      <c r="M481" s="27" t="s">
        <v>11</v>
      </c>
      <c r="N481" s="27" t="s">
        <v>13</v>
      </c>
    </row>
    <row r="482" spans="1:14" x14ac:dyDescent="0.25">
      <c r="A482">
        <f>0.5*(BBDD3D[[#This Row],[ID DS]]+BBDD3D[[#This Row],[Hora]])*(BBDD3D[[#This Row],[ID DS]]+BBDD3D[[#This Row],[Hora]]+1)+BBDD3D[[#This Row],[Hora]]</f>
        <v>1721463</v>
      </c>
      <c r="B482">
        <v>2</v>
      </c>
      <c r="C482" t="s">
        <v>373</v>
      </c>
      <c r="D482" s="15" t="s">
        <v>247</v>
      </c>
      <c r="E482" t="s">
        <v>98</v>
      </c>
      <c r="F482">
        <v>58</v>
      </c>
      <c r="G482">
        <v>23</v>
      </c>
      <c r="H482">
        <f>0.5*(BBDD3D[[#This Row],[Dia medicion]]+BBDD3D[[#This Row],[ID Servicio]])*(BBDD3D[[#This Row],[Dia medicion]]+BBDD3D[[#This Row],[ID Servicio]]+1)+BBDD3D[[#This Row],[Dia medicion]]</f>
        <v>1832</v>
      </c>
      <c r="I482">
        <f>IFERROR(VLOOKUP(BBDD3D[[#This Row],[ID DSH]],'2SCC'!$AI$6:$AJ$1000,2,FALSE),0)</f>
        <v>0</v>
      </c>
      <c r="J482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0</v>
      </c>
      <c r="K482">
        <f>IFERROR(VLOOKUP(BBDD3D[[#This Row],[ID DSH]],'2TER'!$AQ$5:$AR$1000,2,FALSE),0)</f>
        <v>0</v>
      </c>
      <c r="L482" s="22">
        <f>IF(BBDD3D[[#This Row],[Frecuencia]]&gt;0,BBDD3D[[#This Row],[Frecuencia]]/BBDD3D[[#This Row],[Muestra]],0)</f>
        <v>0</v>
      </c>
      <c r="M482" s="27" t="s">
        <v>11</v>
      </c>
      <c r="N482" s="27" t="s">
        <v>35</v>
      </c>
    </row>
    <row r="483" spans="1:14" x14ac:dyDescent="0.25">
      <c r="A483">
        <f>0.5*(BBDD3D[[#This Row],[ID DS]]+BBDD3D[[#This Row],[Hora]])*(BBDD3D[[#This Row],[ID DS]]+BBDD3D[[#This Row],[Hora]]+1)+BBDD3D[[#This Row],[Hora]]</f>
        <v>1836509</v>
      </c>
      <c r="B483">
        <v>2</v>
      </c>
      <c r="C483" t="s">
        <v>373</v>
      </c>
      <c r="D483" s="15" t="s">
        <v>235</v>
      </c>
      <c r="E483" t="s">
        <v>95</v>
      </c>
      <c r="F483">
        <v>59</v>
      </c>
      <c r="G483">
        <v>23</v>
      </c>
      <c r="H483">
        <f>0.5*(BBDD3D[[#This Row],[Dia medicion]]+BBDD3D[[#This Row],[ID Servicio]])*(BBDD3D[[#This Row],[Dia medicion]]+BBDD3D[[#This Row],[ID Servicio]]+1)+BBDD3D[[#This Row],[Dia medicion]]</f>
        <v>1893</v>
      </c>
      <c r="I483">
        <f>IFERROR(VLOOKUP(BBDD3D[[#This Row],[ID DSH]],'2SCC'!$AI$6:$AJ$1000,2,FALSE),0)</f>
        <v>0</v>
      </c>
      <c r="J483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0</v>
      </c>
      <c r="K483">
        <f>IFERROR(VLOOKUP(BBDD3D[[#This Row],[ID DSH]],'2TER'!$AQ$5:$AR$1000,2,FALSE),0)</f>
        <v>0</v>
      </c>
      <c r="L483" s="22">
        <f>IF(BBDD3D[[#This Row],[Frecuencia]]&gt;0,BBDD3D[[#This Row],[Frecuencia]]/BBDD3D[[#This Row],[Muestra]],0)</f>
        <v>0</v>
      </c>
      <c r="M483" s="27" t="s">
        <v>11</v>
      </c>
      <c r="N483" s="27" t="s">
        <v>13</v>
      </c>
    </row>
    <row r="484" spans="1:14" x14ac:dyDescent="0.25">
      <c r="A484">
        <f>0.5*(BBDD3D[[#This Row],[ID DS]]+BBDD3D[[#This Row],[Hora]])*(BBDD3D[[#This Row],[ID DS]]+BBDD3D[[#This Row],[Hora]]+1)+BBDD3D[[#This Row],[Hora]]</f>
        <v>1957254</v>
      </c>
      <c r="B484">
        <v>2</v>
      </c>
      <c r="C484" t="s">
        <v>373</v>
      </c>
      <c r="D484" s="15" t="s">
        <v>235</v>
      </c>
      <c r="E484" t="s">
        <v>98</v>
      </c>
      <c r="F484">
        <v>60</v>
      </c>
      <c r="G484">
        <v>23</v>
      </c>
      <c r="H484">
        <f>0.5*(BBDD3D[[#This Row],[Dia medicion]]+BBDD3D[[#This Row],[ID Servicio]])*(BBDD3D[[#This Row],[Dia medicion]]+BBDD3D[[#This Row],[ID Servicio]]+1)+BBDD3D[[#This Row],[Dia medicion]]</f>
        <v>1955</v>
      </c>
      <c r="I484">
        <f>IFERROR(VLOOKUP(BBDD3D[[#This Row],[ID DSH]],'2SCC'!$AI$6:$AJ$1000,2,FALSE),0)</f>
        <v>0</v>
      </c>
      <c r="J484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0</v>
      </c>
      <c r="K484">
        <f>IFERROR(VLOOKUP(BBDD3D[[#This Row],[ID DSH]],'2TER'!$AQ$5:$AR$1000,2,FALSE),0)</f>
        <v>0</v>
      </c>
      <c r="L484" s="22">
        <f>IF(BBDD3D[[#This Row],[Frecuencia]]&gt;0,BBDD3D[[#This Row],[Frecuencia]]/BBDD3D[[#This Row],[Muestra]],0)</f>
        <v>0</v>
      </c>
      <c r="M484" s="27" t="s">
        <v>11</v>
      </c>
      <c r="N484" s="27" t="s">
        <v>39</v>
      </c>
    </row>
    <row r="485" spans="1:14" x14ac:dyDescent="0.25">
      <c r="A485">
        <f>0.5*(BBDD3D[[#This Row],[ID DS]]+BBDD3D[[#This Row],[Hora]])*(BBDD3D[[#This Row],[ID DS]]+BBDD3D[[#This Row],[Hora]]+1)+BBDD3D[[#This Row],[Hora]]</f>
        <v>2083884</v>
      </c>
      <c r="B485">
        <v>2</v>
      </c>
      <c r="C485" t="s">
        <v>373</v>
      </c>
      <c r="D485" s="15" t="s">
        <v>300</v>
      </c>
      <c r="E485" t="s">
        <v>95</v>
      </c>
      <c r="F485">
        <v>61</v>
      </c>
      <c r="G485">
        <v>23</v>
      </c>
      <c r="H485">
        <f>0.5*(BBDD3D[[#This Row],[Dia medicion]]+BBDD3D[[#This Row],[ID Servicio]])*(BBDD3D[[#This Row],[Dia medicion]]+BBDD3D[[#This Row],[ID Servicio]]+1)+BBDD3D[[#This Row],[Dia medicion]]</f>
        <v>2018</v>
      </c>
      <c r="I485">
        <f>IFERROR(VLOOKUP(BBDD3D[[#This Row],[ID DSH]],'2SCC'!$AI$6:$AJ$1000,2,FALSE),0)</f>
        <v>0</v>
      </c>
      <c r="J485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0</v>
      </c>
      <c r="K485">
        <f>IFERROR(VLOOKUP(BBDD3D[[#This Row],[ID DSH]],'2TER'!$AQ$5:$AR$1000,2,FALSE),0)</f>
        <v>0</v>
      </c>
      <c r="L485" s="22">
        <f>IF(BBDD3D[[#This Row],[Frecuencia]]&gt;0,BBDD3D[[#This Row],[Frecuencia]]/BBDD3D[[#This Row],[Muestra]],0)</f>
        <v>0</v>
      </c>
      <c r="M485" s="27" t="s">
        <v>11</v>
      </c>
      <c r="N485" s="27" t="s">
        <v>41</v>
      </c>
    </row>
    <row r="486" spans="1:14" x14ac:dyDescent="0.25">
      <c r="A486">
        <f>0.5*(BBDD3D[[#This Row],[ID DS]]+BBDD3D[[#This Row],[Hora]])*(BBDD3D[[#This Row],[ID DS]]+BBDD3D[[#This Row],[Hora]]+1)+BBDD3D[[#This Row],[Hora]]</f>
        <v>2216588</v>
      </c>
      <c r="B486">
        <v>2</v>
      </c>
      <c r="C486" t="s">
        <v>373</v>
      </c>
      <c r="D486" s="15" t="s">
        <v>298</v>
      </c>
      <c r="E486" t="s">
        <v>98</v>
      </c>
      <c r="F486">
        <v>62</v>
      </c>
      <c r="G486">
        <v>23</v>
      </c>
      <c r="H486">
        <f>0.5*(BBDD3D[[#This Row],[Dia medicion]]+BBDD3D[[#This Row],[ID Servicio]])*(BBDD3D[[#This Row],[Dia medicion]]+BBDD3D[[#This Row],[ID Servicio]]+1)+BBDD3D[[#This Row],[Dia medicion]]</f>
        <v>2082</v>
      </c>
      <c r="I486">
        <f>IFERROR(VLOOKUP(BBDD3D[[#This Row],[ID DSH]],'2SCC'!$AI$6:$AJ$1000,2,FALSE),0)</f>
        <v>0</v>
      </c>
      <c r="J486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0</v>
      </c>
      <c r="K486">
        <f>IFERROR(VLOOKUP(BBDD3D[[#This Row],[ID DSH]],'2TER'!$AQ$5:$AR$1000,2,FALSE),0)</f>
        <v>0</v>
      </c>
      <c r="L486" s="22">
        <f>IF(BBDD3D[[#This Row],[Frecuencia]]&gt;0,BBDD3D[[#This Row],[Frecuencia]]/BBDD3D[[#This Row],[Muestra]],0)</f>
        <v>0</v>
      </c>
      <c r="M486" s="27" t="s">
        <v>11</v>
      </c>
      <c r="N486" s="27" t="s">
        <v>43</v>
      </c>
    </row>
    <row r="487" spans="1:14" x14ac:dyDescent="0.25">
      <c r="A487">
        <f>0.5*(BBDD3D[[#This Row],[ID DS]]+BBDD3D[[#This Row],[Hora]])*(BBDD3D[[#This Row],[ID DS]]+BBDD3D[[#This Row],[Hora]]+1)+BBDD3D[[#This Row],[Hora]]</f>
        <v>2355558</v>
      </c>
      <c r="B487">
        <v>2</v>
      </c>
      <c r="C487" t="s">
        <v>373</v>
      </c>
      <c r="D487" s="15" t="s">
        <v>291</v>
      </c>
      <c r="E487" t="s">
        <v>95</v>
      </c>
      <c r="F487">
        <v>63</v>
      </c>
      <c r="G487">
        <v>23</v>
      </c>
      <c r="H487">
        <f>0.5*(BBDD3D[[#This Row],[Dia medicion]]+BBDD3D[[#This Row],[ID Servicio]])*(BBDD3D[[#This Row],[Dia medicion]]+BBDD3D[[#This Row],[ID Servicio]]+1)+BBDD3D[[#This Row],[Dia medicion]]</f>
        <v>2147</v>
      </c>
      <c r="I487">
        <f>IFERROR(VLOOKUP(BBDD3D[[#This Row],[ID DSH]],'2SCC'!$AI$6:$AJ$1000,2,FALSE),0)</f>
        <v>0</v>
      </c>
      <c r="J487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0</v>
      </c>
      <c r="K487">
        <f>IFERROR(VLOOKUP(BBDD3D[[#This Row],[ID DSH]],'2TER'!$AQ$5:$AR$1000,2,FALSE),0)</f>
        <v>0</v>
      </c>
      <c r="L487" s="22">
        <f>IF(BBDD3D[[#This Row],[Frecuencia]]&gt;0,BBDD3D[[#This Row],[Frecuencia]]/BBDD3D[[#This Row],[Muestra]],0)</f>
        <v>0</v>
      </c>
      <c r="M487" s="27" t="s">
        <v>44</v>
      </c>
      <c r="N487" s="27" t="s">
        <v>46</v>
      </c>
    </row>
    <row r="488" spans="1:14" x14ac:dyDescent="0.25">
      <c r="A488">
        <f>0.5*(BBDD3D[[#This Row],[ID DS]]+BBDD3D[[#This Row],[Hora]])*(BBDD3D[[#This Row],[ID DS]]+BBDD3D[[#This Row],[Hora]]+1)+BBDD3D[[#This Row],[Hora]]</f>
        <v>2500989</v>
      </c>
      <c r="B488">
        <v>2</v>
      </c>
      <c r="C488" t="s">
        <v>373</v>
      </c>
      <c r="D488" s="15" t="s">
        <v>291</v>
      </c>
      <c r="E488" t="s">
        <v>98</v>
      </c>
      <c r="F488">
        <v>64</v>
      </c>
      <c r="G488">
        <v>23</v>
      </c>
      <c r="H488">
        <f>0.5*(BBDD3D[[#This Row],[Dia medicion]]+BBDD3D[[#This Row],[ID Servicio]])*(BBDD3D[[#This Row],[Dia medicion]]+BBDD3D[[#This Row],[ID Servicio]]+1)+BBDD3D[[#This Row],[Dia medicion]]</f>
        <v>2213</v>
      </c>
      <c r="I488">
        <f>IFERROR(VLOOKUP(BBDD3D[[#This Row],[ID DSH]],'2SCC'!$AI$6:$AJ$1000,2,FALSE),0)</f>
        <v>0</v>
      </c>
      <c r="J488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0</v>
      </c>
      <c r="K488">
        <f>IFERROR(VLOOKUP(BBDD3D[[#This Row],[ID DSH]],'2TER'!$AQ$5:$AR$1000,2,FALSE),0)</f>
        <v>0</v>
      </c>
      <c r="L488" s="22">
        <f>IF(BBDD3D[[#This Row],[Frecuencia]]&gt;0,BBDD3D[[#This Row],[Frecuencia]]/BBDD3D[[#This Row],[Muestra]],0)</f>
        <v>0</v>
      </c>
      <c r="M488" s="27" t="s">
        <v>44</v>
      </c>
      <c r="N488" s="27" t="s">
        <v>47</v>
      </c>
    </row>
    <row r="489" spans="1:14" x14ac:dyDescent="0.25">
      <c r="A489">
        <f>0.5*(BBDD3D[[#This Row],[ID DS]]+BBDD3D[[#This Row],[Hora]])*(BBDD3D[[#This Row],[ID DS]]+BBDD3D[[#This Row],[Hora]]+1)+BBDD3D[[#This Row],[Hora]]</f>
        <v>2653079</v>
      </c>
      <c r="B489">
        <v>2</v>
      </c>
      <c r="C489" t="s">
        <v>373</v>
      </c>
      <c r="D489" s="15" t="s">
        <v>125</v>
      </c>
      <c r="E489" t="s">
        <v>95</v>
      </c>
      <c r="F489">
        <v>65</v>
      </c>
      <c r="G489">
        <v>23</v>
      </c>
      <c r="H489">
        <f>0.5*(BBDD3D[[#This Row],[Dia medicion]]+BBDD3D[[#This Row],[ID Servicio]])*(BBDD3D[[#This Row],[Dia medicion]]+BBDD3D[[#This Row],[ID Servicio]]+1)+BBDD3D[[#This Row],[Dia medicion]]</f>
        <v>2280</v>
      </c>
      <c r="I489">
        <f>IFERROR(VLOOKUP(BBDD3D[[#This Row],[ID DSH]],'2SCC'!$AI$6:$AJ$1000,2,FALSE),0)</f>
        <v>0</v>
      </c>
      <c r="J489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0</v>
      </c>
      <c r="K489">
        <f>IFERROR(VLOOKUP(BBDD3D[[#This Row],[ID DSH]],'2TER'!$AQ$5:$AR$1000,2,FALSE),0)</f>
        <v>0</v>
      </c>
      <c r="L489" s="22">
        <f>IF(BBDD3D[[#This Row],[Frecuencia]]&gt;0,BBDD3D[[#This Row],[Frecuencia]]/BBDD3D[[#This Row],[Muestra]],0)</f>
        <v>0</v>
      </c>
      <c r="M489" s="27" t="s">
        <v>44</v>
      </c>
      <c r="N489" s="27" t="s">
        <v>46</v>
      </c>
    </row>
    <row r="490" spans="1:14" x14ac:dyDescent="0.25">
      <c r="A490">
        <f>0.5*(BBDD3D[[#This Row],[ID DS]]+BBDD3D[[#This Row],[Hora]])*(BBDD3D[[#This Row],[ID DS]]+BBDD3D[[#This Row],[Hora]]+1)+BBDD3D[[#This Row],[Hora]]</f>
        <v>2812029</v>
      </c>
      <c r="B490">
        <v>2</v>
      </c>
      <c r="C490" t="s">
        <v>373</v>
      </c>
      <c r="D490" s="15" t="s">
        <v>125</v>
      </c>
      <c r="E490" t="s">
        <v>98</v>
      </c>
      <c r="F490">
        <v>66</v>
      </c>
      <c r="G490">
        <v>23</v>
      </c>
      <c r="H490">
        <f>0.5*(BBDD3D[[#This Row],[Dia medicion]]+BBDD3D[[#This Row],[ID Servicio]])*(BBDD3D[[#This Row],[Dia medicion]]+BBDD3D[[#This Row],[ID Servicio]]+1)+BBDD3D[[#This Row],[Dia medicion]]</f>
        <v>2348</v>
      </c>
      <c r="I490">
        <f>IFERROR(VLOOKUP(BBDD3D[[#This Row],[ID DSH]],'2SCC'!$AI$6:$AJ$1000,2,FALSE),0)</f>
        <v>0</v>
      </c>
      <c r="J490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0</v>
      </c>
      <c r="K490">
        <f>IFERROR(VLOOKUP(BBDD3D[[#This Row],[ID DSH]],'2TER'!$AQ$5:$AR$1000,2,FALSE),0)</f>
        <v>0</v>
      </c>
      <c r="L490" s="22">
        <f>IF(BBDD3D[[#This Row],[Frecuencia]]&gt;0,BBDD3D[[#This Row],[Frecuencia]]/BBDD3D[[#This Row],[Muestra]],0)</f>
        <v>0</v>
      </c>
      <c r="M490" s="27" t="s">
        <v>44</v>
      </c>
      <c r="N490" s="27" t="s">
        <v>50</v>
      </c>
    </row>
    <row r="491" spans="1:14" x14ac:dyDescent="0.25">
      <c r="A491">
        <f>0.5*(BBDD3D[[#This Row],[ID DS]]+BBDD3D[[#This Row],[Hora]])*(BBDD3D[[#This Row],[ID DS]]+BBDD3D[[#This Row],[Hora]]+1)+BBDD3D[[#This Row],[Hora]]</f>
        <v>2978043</v>
      </c>
      <c r="B491">
        <v>2</v>
      </c>
      <c r="C491" t="s">
        <v>373</v>
      </c>
      <c r="D491" s="15" t="s">
        <v>286</v>
      </c>
      <c r="E491" t="s">
        <v>95</v>
      </c>
      <c r="F491">
        <v>67</v>
      </c>
      <c r="G491">
        <v>23</v>
      </c>
      <c r="H491">
        <f>0.5*(BBDD3D[[#This Row],[Dia medicion]]+BBDD3D[[#This Row],[ID Servicio]])*(BBDD3D[[#This Row],[Dia medicion]]+BBDD3D[[#This Row],[ID Servicio]]+1)+BBDD3D[[#This Row],[Dia medicion]]</f>
        <v>2417</v>
      </c>
      <c r="I491">
        <f>IFERROR(VLOOKUP(BBDD3D[[#This Row],[ID DSH]],'2SCC'!$AI$6:$AJ$1000,2,FALSE),0)</f>
        <v>0</v>
      </c>
      <c r="J491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0</v>
      </c>
      <c r="K491">
        <f>IFERROR(VLOOKUP(BBDD3D[[#This Row],[ID DSH]],'2TER'!$AQ$5:$AR$1000,2,FALSE),0)</f>
        <v>0</v>
      </c>
      <c r="L491" s="22">
        <f>IF(BBDD3D[[#This Row],[Frecuencia]]&gt;0,BBDD3D[[#This Row],[Frecuencia]]/BBDD3D[[#This Row],[Muestra]],0)</f>
        <v>0</v>
      </c>
      <c r="M491" s="27" t="s">
        <v>44</v>
      </c>
      <c r="N491" s="27" t="s">
        <v>46</v>
      </c>
    </row>
    <row r="492" spans="1:14" x14ac:dyDescent="0.25">
      <c r="A492">
        <f>0.5*(BBDD3D[[#This Row],[ID DS]]+BBDD3D[[#This Row],[Hora]])*(BBDD3D[[#This Row],[ID DS]]+BBDD3D[[#This Row],[Hora]]+1)+BBDD3D[[#This Row],[Hora]]</f>
        <v>3151328</v>
      </c>
      <c r="B492">
        <v>2</v>
      </c>
      <c r="C492" t="s">
        <v>373</v>
      </c>
      <c r="D492" s="15" t="s">
        <v>286</v>
      </c>
      <c r="E492" t="s">
        <v>98</v>
      </c>
      <c r="F492">
        <v>68</v>
      </c>
      <c r="G492">
        <v>23</v>
      </c>
      <c r="H492">
        <f>0.5*(BBDD3D[[#This Row],[Dia medicion]]+BBDD3D[[#This Row],[ID Servicio]])*(BBDD3D[[#This Row],[Dia medicion]]+BBDD3D[[#This Row],[ID Servicio]]+1)+BBDD3D[[#This Row],[Dia medicion]]</f>
        <v>2487</v>
      </c>
      <c r="I492">
        <f>IFERROR(VLOOKUP(BBDD3D[[#This Row],[ID DSH]],'2SCC'!$AI$6:$AJ$1000,2,FALSE),0)</f>
        <v>0</v>
      </c>
      <c r="J492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0</v>
      </c>
      <c r="K492">
        <f>IFERROR(VLOOKUP(BBDD3D[[#This Row],[ID DSH]],'2TER'!$AQ$5:$AR$1000,2,FALSE),0)</f>
        <v>0</v>
      </c>
      <c r="L492" s="22">
        <f>IF(BBDD3D[[#This Row],[Frecuencia]]&gt;0,BBDD3D[[#This Row],[Frecuencia]]/BBDD3D[[#This Row],[Muestra]],0)</f>
        <v>0</v>
      </c>
      <c r="M492" s="27" t="s">
        <v>44</v>
      </c>
      <c r="N492" s="27" t="s">
        <v>53</v>
      </c>
    </row>
    <row r="493" spans="1:14" x14ac:dyDescent="0.25">
      <c r="A493">
        <f>0.5*(BBDD3D[[#This Row],[ID DS]]+BBDD3D[[#This Row],[Hora]])*(BBDD3D[[#This Row],[ID DS]]+BBDD3D[[#This Row],[Hora]]+1)+BBDD3D[[#This Row],[Hora]]</f>
        <v>3332094</v>
      </c>
      <c r="B493">
        <v>2</v>
      </c>
      <c r="C493" t="s">
        <v>373</v>
      </c>
      <c r="D493" s="15" t="s">
        <v>139</v>
      </c>
      <c r="E493" t="s">
        <v>95</v>
      </c>
      <c r="F493">
        <v>69</v>
      </c>
      <c r="G493">
        <v>23</v>
      </c>
      <c r="H493">
        <f>0.5*(BBDD3D[[#This Row],[Dia medicion]]+BBDD3D[[#This Row],[ID Servicio]])*(BBDD3D[[#This Row],[Dia medicion]]+BBDD3D[[#This Row],[ID Servicio]]+1)+BBDD3D[[#This Row],[Dia medicion]]</f>
        <v>2558</v>
      </c>
      <c r="I493">
        <f>IFERROR(VLOOKUP(BBDD3D[[#This Row],[ID DSH]],'2SCC'!$AI$6:$AJ$1000,2,FALSE),0)</f>
        <v>0</v>
      </c>
      <c r="J493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0</v>
      </c>
      <c r="K493">
        <f>IFERROR(VLOOKUP(BBDD3D[[#This Row],[ID DSH]],'2TER'!$AQ$5:$AR$1000,2,FALSE),0)</f>
        <v>0</v>
      </c>
      <c r="L493" s="22">
        <f>IF(BBDD3D[[#This Row],[Frecuencia]]&gt;0,BBDD3D[[#This Row],[Frecuencia]]/BBDD3D[[#This Row],[Muestra]],0)</f>
        <v>0</v>
      </c>
      <c r="M493" s="27" t="s">
        <v>44</v>
      </c>
      <c r="N493" s="27" t="s">
        <v>46</v>
      </c>
    </row>
    <row r="494" spans="1:14" x14ac:dyDescent="0.25">
      <c r="A494">
        <f>0.5*(BBDD3D[[#This Row],[ID DS]]+BBDD3D[[#This Row],[Hora]])*(BBDD3D[[#This Row],[ID DS]]+BBDD3D[[#This Row],[Hora]]+1)+BBDD3D[[#This Row],[Hora]]</f>
        <v>3520554</v>
      </c>
      <c r="B494">
        <v>2</v>
      </c>
      <c r="C494" t="s">
        <v>373</v>
      </c>
      <c r="D494" s="15" t="s">
        <v>139</v>
      </c>
      <c r="E494" t="s">
        <v>98</v>
      </c>
      <c r="F494">
        <v>70</v>
      </c>
      <c r="G494">
        <v>23</v>
      </c>
      <c r="H494">
        <f>0.5*(BBDD3D[[#This Row],[Dia medicion]]+BBDD3D[[#This Row],[ID Servicio]])*(BBDD3D[[#This Row],[Dia medicion]]+BBDD3D[[#This Row],[ID Servicio]]+1)+BBDD3D[[#This Row],[Dia medicion]]</f>
        <v>2630</v>
      </c>
      <c r="I494">
        <f>IFERROR(VLOOKUP(BBDD3D[[#This Row],[ID DSH]],'2SCC'!$AI$6:$AJ$1000,2,FALSE),0)</f>
        <v>0</v>
      </c>
      <c r="J494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0</v>
      </c>
      <c r="K494">
        <f>IFERROR(VLOOKUP(BBDD3D[[#This Row],[ID DSH]],'2TER'!$AQ$5:$AR$1000,2,FALSE),0)</f>
        <v>0</v>
      </c>
      <c r="L494" s="22">
        <f>IF(BBDD3D[[#This Row],[Frecuencia]]&gt;0,BBDD3D[[#This Row],[Frecuencia]]/BBDD3D[[#This Row],[Muestra]],0)</f>
        <v>0</v>
      </c>
      <c r="M494" s="27" t="s">
        <v>44</v>
      </c>
      <c r="N494" s="27" t="s">
        <v>47</v>
      </c>
    </row>
    <row r="495" spans="1:14" x14ac:dyDescent="0.25">
      <c r="A495">
        <f>0.5*(BBDD3D[[#This Row],[ID DS]]+BBDD3D[[#This Row],[Hora]])*(BBDD3D[[#This Row],[ID DS]]+BBDD3D[[#This Row],[Hora]]+1)+BBDD3D[[#This Row],[Hora]]</f>
        <v>3716924</v>
      </c>
      <c r="B495">
        <v>2</v>
      </c>
      <c r="C495" t="s">
        <v>373</v>
      </c>
      <c r="D495" s="15" t="s">
        <v>140</v>
      </c>
      <c r="E495" t="s">
        <v>95</v>
      </c>
      <c r="F495">
        <v>71</v>
      </c>
      <c r="G495">
        <v>23</v>
      </c>
      <c r="H495">
        <f>0.5*(BBDD3D[[#This Row],[Dia medicion]]+BBDD3D[[#This Row],[ID Servicio]])*(BBDD3D[[#This Row],[Dia medicion]]+BBDD3D[[#This Row],[ID Servicio]]+1)+BBDD3D[[#This Row],[Dia medicion]]</f>
        <v>2703</v>
      </c>
      <c r="I495">
        <f>IFERROR(VLOOKUP(BBDD3D[[#This Row],[ID DSH]],'2SCC'!$AI$6:$AJ$1000,2,FALSE),0)</f>
        <v>0</v>
      </c>
      <c r="J495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0</v>
      </c>
      <c r="K495">
        <f>IFERROR(VLOOKUP(BBDD3D[[#This Row],[ID DSH]],'2TER'!$AQ$5:$AR$1000,2,FALSE),0)</f>
        <v>0</v>
      </c>
      <c r="L495" s="22">
        <f>IF(BBDD3D[[#This Row],[Frecuencia]]&gt;0,BBDD3D[[#This Row],[Frecuencia]]/BBDD3D[[#This Row],[Muestra]],0)</f>
        <v>0</v>
      </c>
      <c r="M495" s="27" t="s">
        <v>44</v>
      </c>
      <c r="N495" s="27" t="s">
        <v>46</v>
      </c>
    </row>
    <row r="496" spans="1:14" x14ac:dyDescent="0.25">
      <c r="A496">
        <f>0.5*(BBDD3D[[#This Row],[ID DS]]+BBDD3D[[#This Row],[Hora]])*(BBDD3D[[#This Row],[ID DS]]+BBDD3D[[#This Row],[Hora]]+1)+BBDD3D[[#This Row],[Hora]]</f>
        <v>3921423</v>
      </c>
      <c r="B496">
        <v>2</v>
      </c>
      <c r="C496" t="s">
        <v>373</v>
      </c>
      <c r="D496" s="15" t="s">
        <v>140</v>
      </c>
      <c r="E496" t="s">
        <v>98</v>
      </c>
      <c r="F496">
        <v>72</v>
      </c>
      <c r="G496">
        <v>23</v>
      </c>
      <c r="H496">
        <f>0.5*(BBDD3D[[#This Row],[Dia medicion]]+BBDD3D[[#This Row],[ID Servicio]])*(BBDD3D[[#This Row],[Dia medicion]]+BBDD3D[[#This Row],[ID Servicio]]+1)+BBDD3D[[#This Row],[Dia medicion]]</f>
        <v>2777</v>
      </c>
      <c r="I496">
        <f>IFERROR(VLOOKUP(BBDD3D[[#This Row],[ID DSH]],'2SCC'!$AI$6:$AJ$1000,2,FALSE),0)</f>
        <v>0</v>
      </c>
      <c r="J496">
        <f>IF(BBDD3D[[#This Row],[Frecuencia]]&lt;2,BBDD3D[[#This Row],[Frecuencia]],IF(AND(BBDD3D[[#This Row],[Frecuencia]]&gt;=2,BBDD3D[[#This Row],[Frecuencia]]&lt;=5),2,IF(BBDD3D[[#This Row],[Frecuencia]]&gt;=6,ROUNDUP(1/3*BBDD3D[[#This Row],[Frecuencia]],0))))</f>
        <v>0</v>
      </c>
      <c r="K496">
        <f>IFERROR(VLOOKUP(BBDD3D[[#This Row],[ID DSH]],'2TER'!$AQ$5:$AR$1000,2,FALSE),0)</f>
        <v>0</v>
      </c>
      <c r="L496" s="22">
        <f>IF(BBDD3D[[#This Row],[Frecuencia]]&gt;0,BBDD3D[[#This Row],[Frecuencia]]/BBDD3D[[#This Row],[Muestra]],0)</f>
        <v>0</v>
      </c>
      <c r="M496" s="27" t="s">
        <v>44</v>
      </c>
      <c r="N496" s="27" t="s">
        <v>61</v>
      </c>
    </row>
  </sheetData>
  <pageMargins left="0.7" right="0.7" top="0.75" bottom="0.75" header="0.3" footer="0.3"/>
  <pageSetup orientation="portrait" horizontalDpi="0" verticalDpi="0"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workbookViewId="0"/>
  </sheetViews>
  <sheetFormatPr baseColWidth="10" defaultRowHeight="15" x14ac:dyDescent="0.25"/>
  <cols>
    <col min="2" max="21" width="5.42578125" customWidth="1"/>
  </cols>
  <sheetData>
    <row r="1" spans="1:4" ht="15.75" x14ac:dyDescent="0.25">
      <c r="A1" s="1" t="s">
        <v>1333</v>
      </c>
    </row>
    <row r="2" spans="1:4" x14ac:dyDescent="0.25">
      <c r="A2" s="14" t="s">
        <v>144</v>
      </c>
      <c r="B2" s="14" t="s">
        <v>143</v>
      </c>
    </row>
    <row r="3" spans="1:4" x14ac:dyDescent="0.25">
      <c r="A3" s="14" t="s">
        <v>135</v>
      </c>
      <c r="B3" t="s">
        <v>95</v>
      </c>
      <c r="C3" t="s">
        <v>98</v>
      </c>
      <c r="D3" t="s">
        <v>136</v>
      </c>
    </row>
    <row r="4" spans="1:4" x14ac:dyDescent="0.25">
      <c r="A4" s="15">
        <v>5</v>
      </c>
      <c r="B4" s="27">
        <v>0</v>
      </c>
      <c r="C4" s="27">
        <v>0</v>
      </c>
      <c r="D4" s="27">
        <v>0</v>
      </c>
    </row>
    <row r="5" spans="1:4" x14ac:dyDescent="0.25">
      <c r="A5" s="15">
        <v>6</v>
      </c>
      <c r="B5" s="27">
        <v>0</v>
      </c>
      <c r="C5" s="27">
        <v>1</v>
      </c>
      <c r="D5" s="27">
        <v>1</v>
      </c>
    </row>
    <row r="6" spans="1:4" x14ac:dyDescent="0.25">
      <c r="A6" s="15">
        <v>7</v>
      </c>
      <c r="B6" s="27">
        <v>44</v>
      </c>
      <c r="C6" s="27">
        <v>23</v>
      </c>
      <c r="D6" s="27">
        <v>67</v>
      </c>
    </row>
    <row r="7" spans="1:4" x14ac:dyDescent="0.25">
      <c r="A7" s="15">
        <v>8</v>
      </c>
      <c r="B7" s="27">
        <v>45</v>
      </c>
      <c r="C7" s="27">
        <v>37</v>
      </c>
      <c r="D7" s="27">
        <v>82</v>
      </c>
    </row>
    <row r="8" spans="1:4" x14ac:dyDescent="0.25">
      <c r="A8" s="15">
        <v>9</v>
      </c>
      <c r="B8" s="27">
        <v>42</v>
      </c>
      <c r="C8" s="27">
        <v>46</v>
      </c>
      <c r="D8" s="27">
        <v>88</v>
      </c>
    </row>
    <row r="9" spans="1:4" x14ac:dyDescent="0.25">
      <c r="A9" s="15">
        <v>10</v>
      </c>
      <c r="B9" s="27">
        <v>37</v>
      </c>
      <c r="C9" s="27">
        <v>43</v>
      </c>
      <c r="D9" s="27">
        <v>80</v>
      </c>
    </row>
    <row r="10" spans="1:4" x14ac:dyDescent="0.25">
      <c r="A10" s="15">
        <v>11</v>
      </c>
      <c r="B10" s="27">
        <v>40</v>
      </c>
      <c r="C10" s="27">
        <v>41</v>
      </c>
      <c r="D10" s="27">
        <v>81</v>
      </c>
    </row>
    <row r="11" spans="1:4" x14ac:dyDescent="0.25">
      <c r="A11" s="15">
        <v>12</v>
      </c>
      <c r="B11" s="27">
        <v>48</v>
      </c>
      <c r="C11" s="27">
        <v>40</v>
      </c>
      <c r="D11" s="27">
        <v>88</v>
      </c>
    </row>
    <row r="12" spans="1:4" x14ac:dyDescent="0.25">
      <c r="A12" s="15">
        <v>13</v>
      </c>
      <c r="B12" s="27">
        <v>38</v>
      </c>
      <c r="C12" s="27">
        <v>44</v>
      </c>
      <c r="D12" s="27">
        <v>82</v>
      </c>
    </row>
    <row r="13" spans="1:4" x14ac:dyDescent="0.25">
      <c r="A13" s="15">
        <v>14</v>
      </c>
      <c r="B13" s="27">
        <v>37</v>
      </c>
      <c r="C13" s="27">
        <v>38</v>
      </c>
      <c r="D13" s="27">
        <v>75</v>
      </c>
    </row>
    <row r="14" spans="1:4" x14ac:dyDescent="0.25">
      <c r="A14" s="15">
        <v>15</v>
      </c>
      <c r="B14" s="27">
        <v>39</v>
      </c>
      <c r="C14" s="27">
        <v>34</v>
      </c>
      <c r="D14" s="27">
        <v>73</v>
      </c>
    </row>
    <row r="15" spans="1:4" x14ac:dyDescent="0.25">
      <c r="A15" s="15">
        <v>16</v>
      </c>
      <c r="B15" s="27">
        <v>38</v>
      </c>
      <c r="C15" s="27">
        <v>41</v>
      </c>
      <c r="D15" s="27">
        <v>79</v>
      </c>
    </row>
    <row r="16" spans="1:4" x14ac:dyDescent="0.25">
      <c r="A16" s="15">
        <v>17</v>
      </c>
      <c r="B16" s="27">
        <v>32</v>
      </c>
      <c r="C16" s="27">
        <v>34</v>
      </c>
      <c r="D16" s="27">
        <v>66</v>
      </c>
    </row>
    <row r="17" spans="1:4" x14ac:dyDescent="0.25">
      <c r="A17" s="15">
        <v>18</v>
      </c>
      <c r="B17" s="27">
        <v>22</v>
      </c>
      <c r="C17" s="27">
        <v>32</v>
      </c>
      <c r="D17" s="27">
        <v>54</v>
      </c>
    </row>
    <row r="18" spans="1:4" x14ac:dyDescent="0.25">
      <c r="A18" s="15">
        <v>19</v>
      </c>
      <c r="B18" s="27">
        <v>11</v>
      </c>
      <c r="C18" s="27">
        <v>20</v>
      </c>
      <c r="D18" s="27">
        <v>31</v>
      </c>
    </row>
    <row r="19" spans="1:4" x14ac:dyDescent="0.25">
      <c r="A19" s="15">
        <v>20</v>
      </c>
      <c r="B19" s="27">
        <v>0</v>
      </c>
      <c r="C19" s="27">
        <v>0</v>
      </c>
      <c r="D19" s="27">
        <v>0</v>
      </c>
    </row>
    <row r="20" spans="1:4" x14ac:dyDescent="0.25">
      <c r="A20" s="15">
        <v>21</v>
      </c>
      <c r="B20" s="27">
        <v>0</v>
      </c>
      <c r="C20" s="27">
        <v>0</v>
      </c>
      <c r="D20" s="27">
        <v>0</v>
      </c>
    </row>
    <row r="21" spans="1:4" x14ac:dyDescent="0.25">
      <c r="A21" s="15">
        <v>22</v>
      </c>
      <c r="B21" s="27">
        <v>0</v>
      </c>
      <c r="C21" s="27">
        <v>0</v>
      </c>
      <c r="D21" s="27">
        <v>0</v>
      </c>
    </row>
    <row r="22" spans="1:4" x14ac:dyDescent="0.25">
      <c r="A22" s="15">
        <v>23</v>
      </c>
      <c r="B22" s="27">
        <v>0</v>
      </c>
      <c r="C22" s="27">
        <v>0</v>
      </c>
      <c r="D22" s="27">
        <v>0</v>
      </c>
    </row>
    <row r="23" spans="1:4" x14ac:dyDescent="0.25">
      <c r="A23" s="15" t="s">
        <v>136</v>
      </c>
      <c r="B23" s="27">
        <v>473</v>
      </c>
      <c r="C23" s="27">
        <v>474</v>
      </c>
      <c r="D23" s="27">
        <v>947</v>
      </c>
    </row>
  </sheetData>
  <pageMargins left="0.7" right="0.7" top="0.75" bottom="0.75" header="0.3" footer="0.3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/>
  </sheetViews>
  <sheetFormatPr baseColWidth="10" defaultRowHeight="15" x14ac:dyDescent="0.25"/>
  <cols>
    <col min="1" max="1" width="51.140625" bestFit="1" customWidth="1"/>
  </cols>
  <sheetData>
    <row r="1" spans="1:2" ht="15.75" x14ac:dyDescent="0.25">
      <c r="A1" s="1" t="s">
        <v>1334</v>
      </c>
    </row>
    <row r="2" spans="1:2" x14ac:dyDescent="0.25">
      <c r="A2" s="14" t="s">
        <v>135</v>
      </c>
      <c r="B2" t="s">
        <v>144</v>
      </c>
    </row>
    <row r="3" spans="1:2" x14ac:dyDescent="0.25">
      <c r="A3" s="15" t="s">
        <v>11</v>
      </c>
      <c r="B3" s="27">
        <v>634</v>
      </c>
    </row>
    <row r="4" spans="1:2" x14ac:dyDescent="0.25">
      <c r="A4" s="15" t="s">
        <v>44</v>
      </c>
      <c r="B4" s="27">
        <v>313</v>
      </c>
    </row>
    <row r="5" spans="1:2" x14ac:dyDescent="0.25">
      <c r="A5" s="15" t="s">
        <v>136</v>
      </c>
      <c r="B5" s="27">
        <v>947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0"/>
  <sheetViews>
    <sheetView workbookViewId="0"/>
  </sheetViews>
  <sheetFormatPr baseColWidth="10" defaultRowHeight="15" x14ac:dyDescent="0.25"/>
  <cols>
    <col min="2" max="21" width="5.42578125" customWidth="1"/>
  </cols>
  <sheetData>
    <row r="1" spans="1:21" ht="15.75" x14ac:dyDescent="0.25">
      <c r="A1" s="1" t="s">
        <v>1335</v>
      </c>
    </row>
    <row r="2" spans="1:21" x14ac:dyDescent="0.25">
      <c r="A2" s="14" t="s">
        <v>144</v>
      </c>
      <c r="B2" s="14" t="s">
        <v>143</v>
      </c>
    </row>
    <row r="3" spans="1:21" x14ac:dyDescent="0.25">
      <c r="A3" s="14" t="s">
        <v>135</v>
      </c>
      <c r="B3">
        <v>5</v>
      </c>
      <c r="C3">
        <v>6</v>
      </c>
      <c r="D3">
        <v>7</v>
      </c>
      <c r="E3">
        <v>8</v>
      </c>
      <c r="F3">
        <v>9</v>
      </c>
      <c r="G3">
        <v>10</v>
      </c>
      <c r="H3">
        <v>11</v>
      </c>
      <c r="I3">
        <v>12</v>
      </c>
      <c r="J3">
        <v>13</v>
      </c>
      <c r="K3">
        <v>14</v>
      </c>
      <c r="L3">
        <v>15</v>
      </c>
      <c r="M3">
        <v>16</v>
      </c>
      <c r="N3">
        <v>17</v>
      </c>
      <c r="O3">
        <v>18</v>
      </c>
      <c r="P3">
        <v>19</v>
      </c>
      <c r="Q3">
        <v>20</v>
      </c>
      <c r="R3">
        <v>21</v>
      </c>
      <c r="S3">
        <v>22</v>
      </c>
      <c r="T3">
        <v>23</v>
      </c>
      <c r="U3" t="s">
        <v>136</v>
      </c>
    </row>
    <row r="4" spans="1:21" x14ac:dyDescent="0.25">
      <c r="A4" s="15" t="s">
        <v>266</v>
      </c>
      <c r="B4" s="27">
        <v>0</v>
      </c>
      <c r="C4" s="27">
        <v>0</v>
      </c>
      <c r="D4" s="27">
        <v>7</v>
      </c>
      <c r="E4" s="27">
        <v>13</v>
      </c>
      <c r="F4" s="27">
        <v>13</v>
      </c>
      <c r="G4" s="27">
        <v>13</v>
      </c>
      <c r="H4" s="27">
        <v>12</v>
      </c>
      <c r="I4" s="27">
        <v>11</v>
      </c>
      <c r="J4" s="27">
        <v>9</v>
      </c>
      <c r="K4" s="27">
        <v>8</v>
      </c>
      <c r="L4" s="27">
        <v>11</v>
      </c>
      <c r="M4" s="27">
        <v>12</v>
      </c>
      <c r="N4" s="27">
        <v>11</v>
      </c>
      <c r="O4" s="27">
        <v>9</v>
      </c>
      <c r="P4" s="27">
        <v>2</v>
      </c>
      <c r="Q4" s="27">
        <v>0</v>
      </c>
      <c r="R4" s="27">
        <v>0</v>
      </c>
      <c r="S4" s="27">
        <v>0</v>
      </c>
      <c r="T4" s="27">
        <v>0</v>
      </c>
      <c r="U4" s="27">
        <v>131</v>
      </c>
    </row>
    <row r="5" spans="1:21" x14ac:dyDescent="0.25">
      <c r="A5" s="15" t="s">
        <v>312</v>
      </c>
      <c r="B5" s="27">
        <v>0</v>
      </c>
      <c r="C5" s="27">
        <v>0</v>
      </c>
      <c r="D5" s="27">
        <v>3</v>
      </c>
      <c r="E5" s="27">
        <v>0</v>
      </c>
      <c r="F5" s="27">
        <v>0</v>
      </c>
      <c r="G5" s="27">
        <v>0</v>
      </c>
      <c r="H5" s="27">
        <v>0</v>
      </c>
      <c r="I5" s="27">
        <v>0</v>
      </c>
      <c r="J5" s="27">
        <v>0</v>
      </c>
      <c r="K5" s="27">
        <v>0</v>
      </c>
      <c r="L5" s="27">
        <v>0</v>
      </c>
      <c r="M5" s="27">
        <v>0</v>
      </c>
      <c r="N5" s="27">
        <v>0</v>
      </c>
      <c r="O5" s="27">
        <v>0</v>
      </c>
      <c r="P5" s="27">
        <v>0</v>
      </c>
      <c r="Q5" s="27">
        <v>0</v>
      </c>
      <c r="R5" s="27">
        <v>0</v>
      </c>
      <c r="S5" s="27">
        <v>0</v>
      </c>
      <c r="T5" s="27">
        <v>0</v>
      </c>
      <c r="U5" s="27">
        <v>3</v>
      </c>
    </row>
    <row r="6" spans="1:21" x14ac:dyDescent="0.25">
      <c r="A6" s="15" t="s">
        <v>311</v>
      </c>
      <c r="B6" s="27">
        <v>0</v>
      </c>
      <c r="C6" s="27">
        <v>0</v>
      </c>
      <c r="D6" s="27">
        <v>2</v>
      </c>
      <c r="E6" s="27">
        <v>0</v>
      </c>
      <c r="F6" s="27">
        <v>0</v>
      </c>
      <c r="G6" s="27">
        <v>0</v>
      </c>
      <c r="H6" s="27">
        <v>0</v>
      </c>
      <c r="I6" s="27">
        <v>0</v>
      </c>
      <c r="J6" s="27">
        <v>0</v>
      </c>
      <c r="K6" s="27">
        <v>0</v>
      </c>
      <c r="L6" s="27">
        <v>0</v>
      </c>
      <c r="M6" s="27">
        <v>0</v>
      </c>
      <c r="N6" s="27">
        <v>0</v>
      </c>
      <c r="O6" s="27">
        <v>0</v>
      </c>
      <c r="P6" s="27">
        <v>0</v>
      </c>
      <c r="Q6" s="27">
        <v>0</v>
      </c>
      <c r="R6" s="27">
        <v>0</v>
      </c>
      <c r="S6" s="27">
        <v>0</v>
      </c>
      <c r="T6" s="27">
        <v>0</v>
      </c>
      <c r="U6" s="27">
        <v>2</v>
      </c>
    </row>
    <row r="7" spans="1:21" x14ac:dyDescent="0.25">
      <c r="A7" s="15" t="s">
        <v>233</v>
      </c>
      <c r="B7" s="27">
        <v>0</v>
      </c>
      <c r="C7" s="27">
        <v>0</v>
      </c>
      <c r="D7" s="27">
        <v>7</v>
      </c>
      <c r="E7" s="27">
        <v>12</v>
      </c>
      <c r="F7" s="27">
        <v>14</v>
      </c>
      <c r="G7" s="27">
        <v>12</v>
      </c>
      <c r="H7" s="27">
        <v>10</v>
      </c>
      <c r="I7" s="27">
        <v>12</v>
      </c>
      <c r="J7" s="27">
        <v>12</v>
      </c>
      <c r="K7" s="27">
        <v>9</v>
      </c>
      <c r="L7" s="27">
        <v>10</v>
      </c>
      <c r="M7" s="27">
        <v>10</v>
      </c>
      <c r="N7" s="27">
        <v>8</v>
      </c>
      <c r="O7" s="27">
        <v>6</v>
      </c>
      <c r="P7" s="27">
        <v>3</v>
      </c>
      <c r="Q7" s="27">
        <v>0</v>
      </c>
      <c r="R7" s="27">
        <v>0</v>
      </c>
      <c r="S7" s="27">
        <v>0</v>
      </c>
      <c r="T7" s="27">
        <v>0</v>
      </c>
      <c r="U7" s="27">
        <v>125</v>
      </c>
    </row>
    <row r="8" spans="1:21" x14ac:dyDescent="0.25">
      <c r="A8" s="15" t="s">
        <v>255</v>
      </c>
      <c r="B8" s="27">
        <v>0</v>
      </c>
      <c r="C8" s="27">
        <v>0</v>
      </c>
      <c r="D8" s="27">
        <v>7</v>
      </c>
      <c r="E8" s="27">
        <v>13</v>
      </c>
      <c r="F8" s="27">
        <v>11</v>
      </c>
      <c r="G8" s="27">
        <v>13</v>
      </c>
      <c r="H8" s="27">
        <v>12</v>
      </c>
      <c r="I8" s="27">
        <v>12</v>
      </c>
      <c r="J8" s="27">
        <v>11</v>
      </c>
      <c r="K8" s="27">
        <v>9</v>
      </c>
      <c r="L8" s="27">
        <v>8</v>
      </c>
      <c r="M8" s="27">
        <v>10</v>
      </c>
      <c r="N8" s="27">
        <v>10</v>
      </c>
      <c r="O8" s="27">
        <v>6</v>
      </c>
      <c r="P8" s="27">
        <v>3</v>
      </c>
      <c r="Q8" s="27">
        <v>0</v>
      </c>
      <c r="R8" s="27">
        <v>0</v>
      </c>
      <c r="S8" s="27">
        <v>0</v>
      </c>
      <c r="T8" s="27">
        <v>0</v>
      </c>
      <c r="U8" s="27">
        <v>125</v>
      </c>
    </row>
    <row r="9" spans="1:21" x14ac:dyDescent="0.25">
      <c r="A9" s="15" t="s">
        <v>307</v>
      </c>
      <c r="B9" s="27">
        <v>0</v>
      </c>
      <c r="C9" s="27">
        <v>0</v>
      </c>
      <c r="D9" s="27">
        <v>3</v>
      </c>
      <c r="E9" s="27">
        <v>0</v>
      </c>
      <c r="F9" s="27">
        <v>0</v>
      </c>
      <c r="G9" s="27">
        <v>0</v>
      </c>
      <c r="H9" s="27">
        <v>0</v>
      </c>
      <c r="I9" s="27">
        <v>0</v>
      </c>
      <c r="J9" s="27">
        <v>0</v>
      </c>
      <c r="K9" s="27">
        <v>0</v>
      </c>
      <c r="L9" s="27">
        <v>0</v>
      </c>
      <c r="M9" s="27">
        <v>0</v>
      </c>
      <c r="N9" s="27">
        <v>0</v>
      </c>
      <c r="O9" s="27">
        <v>0</v>
      </c>
      <c r="P9" s="27">
        <v>0</v>
      </c>
      <c r="Q9" s="27">
        <v>0</v>
      </c>
      <c r="R9" s="27">
        <v>0</v>
      </c>
      <c r="S9" s="27">
        <v>0</v>
      </c>
      <c r="T9" s="27">
        <v>0</v>
      </c>
      <c r="U9" s="27">
        <v>3</v>
      </c>
    </row>
    <row r="10" spans="1:21" x14ac:dyDescent="0.25">
      <c r="A10" s="15" t="s">
        <v>304</v>
      </c>
      <c r="B10" s="27">
        <v>0</v>
      </c>
      <c r="C10" s="27">
        <v>0</v>
      </c>
      <c r="D10" s="27">
        <v>5</v>
      </c>
      <c r="E10" s="27">
        <v>0</v>
      </c>
      <c r="F10" s="27">
        <v>0</v>
      </c>
      <c r="G10" s="27">
        <v>0</v>
      </c>
      <c r="H10" s="27">
        <v>0</v>
      </c>
      <c r="I10" s="27">
        <v>0</v>
      </c>
      <c r="J10" s="27">
        <v>0</v>
      </c>
      <c r="K10" s="27">
        <v>0</v>
      </c>
      <c r="L10" s="27">
        <v>0</v>
      </c>
      <c r="M10" s="27">
        <v>0</v>
      </c>
      <c r="N10" s="27">
        <v>0</v>
      </c>
      <c r="O10" s="27">
        <v>0</v>
      </c>
      <c r="P10" s="27">
        <v>0</v>
      </c>
      <c r="Q10" s="27">
        <v>0</v>
      </c>
      <c r="R10" s="27">
        <v>0</v>
      </c>
      <c r="S10" s="27">
        <v>0</v>
      </c>
      <c r="T10" s="27">
        <v>0</v>
      </c>
      <c r="U10" s="27">
        <v>5</v>
      </c>
    </row>
    <row r="11" spans="1:21" x14ac:dyDescent="0.25">
      <c r="A11" s="15" t="s">
        <v>247</v>
      </c>
      <c r="B11" s="27">
        <v>0</v>
      </c>
      <c r="C11" s="27">
        <v>0</v>
      </c>
      <c r="D11" s="27">
        <v>4</v>
      </c>
      <c r="E11" s="27">
        <v>10</v>
      </c>
      <c r="F11" s="27">
        <v>11</v>
      </c>
      <c r="G11" s="27">
        <v>8</v>
      </c>
      <c r="H11" s="27">
        <v>7</v>
      </c>
      <c r="I11" s="27">
        <v>11</v>
      </c>
      <c r="J11" s="27">
        <v>12</v>
      </c>
      <c r="K11" s="27">
        <v>11</v>
      </c>
      <c r="L11" s="27">
        <v>9</v>
      </c>
      <c r="M11" s="27">
        <v>8</v>
      </c>
      <c r="N11" s="27">
        <v>7</v>
      </c>
      <c r="O11" s="27">
        <v>7</v>
      </c>
      <c r="P11" s="27">
        <v>4</v>
      </c>
      <c r="Q11" s="27">
        <v>0</v>
      </c>
      <c r="R11" s="27">
        <v>0</v>
      </c>
      <c r="S11" s="27">
        <v>0</v>
      </c>
      <c r="T11" s="27">
        <v>0</v>
      </c>
      <c r="U11" s="27">
        <v>109</v>
      </c>
    </row>
    <row r="12" spans="1:21" x14ac:dyDescent="0.25">
      <c r="A12" s="15" t="s">
        <v>235</v>
      </c>
      <c r="B12" s="27">
        <v>0</v>
      </c>
      <c r="C12" s="27">
        <v>0</v>
      </c>
      <c r="D12" s="27">
        <v>7</v>
      </c>
      <c r="E12" s="27">
        <v>11</v>
      </c>
      <c r="F12" s="27">
        <v>14</v>
      </c>
      <c r="G12" s="27">
        <v>13</v>
      </c>
      <c r="H12" s="27">
        <v>11</v>
      </c>
      <c r="I12" s="27">
        <v>12</v>
      </c>
      <c r="J12" s="27">
        <v>11</v>
      </c>
      <c r="K12" s="27">
        <v>10</v>
      </c>
      <c r="L12" s="27">
        <v>8</v>
      </c>
      <c r="M12" s="27">
        <v>10</v>
      </c>
      <c r="N12" s="27">
        <v>9</v>
      </c>
      <c r="O12" s="27">
        <v>8</v>
      </c>
      <c r="P12" s="27">
        <v>3</v>
      </c>
      <c r="Q12" s="27">
        <v>0</v>
      </c>
      <c r="R12" s="27">
        <v>0</v>
      </c>
      <c r="S12" s="27">
        <v>0</v>
      </c>
      <c r="T12" s="27">
        <v>0</v>
      </c>
      <c r="U12" s="27">
        <v>127</v>
      </c>
    </row>
    <row r="13" spans="1:21" x14ac:dyDescent="0.25">
      <c r="A13" s="15" t="s">
        <v>300</v>
      </c>
      <c r="B13" s="27">
        <v>0</v>
      </c>
      <c r="C13" s="27">
        <v>0</v>
      </c>
      <c r="D13" s="27">
        <v>1</v>
      </c>
      <c r="E13" s="27">
        <v>0</v>
      </c>
      <c r="F13" s="27">
        <v>0</v>
      </c>
      <c r="G13" s="27">
        <v>0</v>
      </c>
      <c r="H13" s="27">
        <v>0</v>
      </c>
      <c r="I13" s="27">
        <v>0</v>
      </c>
      <c r="J13" s="27">
        <v>0</v>
      </c>
      <c r="K13" s="27">
        <v>0</v>
      </c>
      <c r="L13" s="27">
        <v>0</v>
      </c>
      <c r="M13" s="27">
        <v>0</v>
      </c>
      <c r="N13" s="27">
        <v>0</v>
      </c>
      <c r="O13" s="27">
        <v>0</v>
      </c>
      <c r="P13" s="27">
        <v>0</v>
      </c>
      <c r="Q13" s="27">
        <v>0</v>
      </c>
      <c r="R13" s="27">
        <v>0</v>
      </c>
      <c r="S13" s="27">
        <v>0</v>
      </c>
      <c r="T13" s="27">
        <v>0</v>
      </c>
      <c r="U13" s="27">
        <v>1</v>
      </c>
    </row>
    <row r="14" spans="1:21" x14ac:dyDescent="0.25">
      <c r="A14" s="15" t="s">
        <v>298</v>
      </c>
      <c r="B14" s="27">
        <v>0</v>
      </c>
      <c r="C14" s="27">
        <v>0</v>
      </c>
      <c r="D14" s="27">
        <v>3</v>
      </c>
      <c r="E14" s="27">
        <v>0</v>
      </c>
      <c r="F14" s="27">
        <v>0</v>
      </c>
      <c r="G14" s="27">
        <v>0</v>
      </c>
      <c r="H14" s="27">
        <v>0</v>
      </c>
      <c r="I14" s="27">
        <v>0</v>
      </c>
      <c r="J14" s="27">
        <v>0</v>
      </c>
      <c r="K14" s="27">
        <v>0</v>
      </c>
      <c r="L14" s="27">
        <v>0</v>
      </c>
      <c r="M14" s="27">
        <v>0</v>
      </c>
      <c r="N14" s="27">
        <v>0</v>
      </c>
      <c r="O14" s="27">
        <v>0</v>
      </c>
      <c r="P14" s="27">
        <v>0</v>
      </c>
      <c r="Q14" s="27">
        <v>0</v>
      </c>
      <c r="R14" s="27">
        <v>0</v>
      </c>
      <c r="S14" s="27">
        <v>0</v>
      </c>
      <c r="T14" s="27">
        <v>0</v>
      </c>
      <c r="U14" s="27">
        <v>3</v>
      </c>
    </row>
    <row r="15" spans="1:21" x14ac:dyDescent="0.25">
      <c r="A15" s="15" t="s">
        <v>291</v>
      </c>
      <c r="B15" s="27">
        <v>0</v>
      </c>
      <c r="C15" s="27">
        <v>1</v>
      </c>
      <c r="D15" s="27">
        <v>5</v>
      </c>
      <c r="E15" s="27">
        <v>6</v>
      </c>
      <c r="F15" s="27">
        <v>6</v>
      </c>
      <c r="G15" s="27">
        <v>5</v>
      </c>
      <c r="H15" s="27">
        <v>6</v>
      </c>
      <c r="I15" s="27">
        <v>6</v>
      </c>
      <c r="J15" s="27">
        <v>6</v>
      </c>
      <c r="K15" s="27">
        <v>6</v>
      </c>
      <c r="L15" s="27">
        <v>6</v>
      </c>
      <c r="M15" s="27">
        <v>6</v>
      </c>
      <c r="N15" s="27">
        <v>4</v>
      </c>
      <c r="O15" s="27">
        <v>4</v>
      </c>
      <c r="P15" s="27">
        <v>4</v>
      </c>
      <c r="Q15" s="27">
        <v>0</v>
      </c>
      <c r="R15" s="27">
        <v>0</v>
      </c>
      <c r="S15" s="27">
        <v>0</v>
      </c>
      <c r="T15" s="27">
        <v>0</v>
      </c>
      <c r="U15" s="27">
        <v>71</v>
      </c>
    </row>
    <row r="16" spans="1:21" x14ac:dyDescent="0.25">
      <c r="A16" s="15" t="s">
        <v>125</v>
      </c>
      <c r="B16" s="27">
        <v>0</v>
      </c>
      <c r="C16" s="27">
        <v>0</v>
      </c>
      <c r="D16" s="27">
        <v>2</v>
      </c>
      <c r="E16" s="27">
        <v>3</v>
      </c>
      <c r="F16" s="27">
        <v>4</v>
      </c>
      <c r="G16" s="27">
        <v>4</v>
      </c>
      <c r="H16" s="27">
        <v>5</v>
      </c>
      <c r="I16" s="27">
        <v>6</v>
      </c>
      <c r="J16" s="27">
        <v>5</v>
      </c>
      <c r="K16" s="27">
        <v>5</v>
      </c>
      <c r="L16" s="27">
        <v>5</v>
      </c>
      <c r="M16" s="27">
        <v>6</v>
      </c>
      <c r="N16" s="27">
        <v>4</v>
      </c>
      <c r="O16" s="27">
        <v>4</v>
      </c>
      <c r="P16" s="27">
        <v>3</v>
      </c>
      <c r="Q16" s="27">
        <v>0</v>
      </c>
      <c r="R16" s="27">
        <v>0</v>
      </c>
      <c r="S16" s="27">
        <v>0</v>
      </c>
      <c r="T16" s="27">
        <v>0</v>
      </c>
      <c r="U16" s="27">
        <v>56</v>
      </c>
    </row>
    <row r="17" spans="1:21" x14ac:dyDescent="0.25">
      <c r="A17" s="15" t="s">
        <v>286</v>
      </c>
      <c r="B17" s="27">
        <v>0</v>
      </c>
      <c r="C17" s="27">
        <v>0</v>
      </c>
      <c r="D17" s="27">
        <v>4</v>
      </c>
      <c r="E17" s="27">
        <v>3</v>
      </c>
      <c r="F17" s="27">
        <v>4</v>
      </c>
      <c r="G17" s="27">
        <v>2</v>
      </c>
      <c r="H17" s="27">
        <v>6</v>
      </c>
      <c r="I17" s="27">
        <v>6</v>
      </c>
      <c r="J17" s="27">
        <v>4</v>
      </c>
      <c r="K17" s="27">
        <v>5</v>
      </c>
      <c r="L17" s="27">
        <v>4</v>
      </c>
      <c r="M17" s="27">
        <v>5</v>
      </c>
      <c r="N17" s="27">
        <v>4</v>
      </c>
      <c r="O17" s="27">
        <v>3</v>
      </c>
      <c r="P17" s="27">
        <v>3</v>
      </c>
      <c r="Q17" s="27">
        <v>0</v>
      </c>
      <c r="R17" s="27">
        <v>0</v>
      </c>
      <c r="S17" s="27">
        <v>0</v>
      </c>
      <c r="T17" s="27">
        <v>0</v>
      </c>
      <c r="U17" s="27">
        <v>53</v>
      </c>
    </row>
    <row r="18" spans="1:21" x14ac:dyDescent="0.25">
      <c r="A18" s="15" t="s">
        <v>139</v>
      </c>
      <c r="B18" s="27">
        <v>0</v>
      </c>
      <c r="C18" s="27">
        <v>0</v>
      </c>
      <c r="D18" s="27">
        <v>3</v>
      </c>
      <c r="E18" s="27">
        <v>5</v>
      </c>
      <c r="F18" s="27">
        <v>6</v>
      </c>
      <c r="G18" s="27">
        <v>6</v>
      </c>
      <c r="H18" s="27">
        <v>6</v>
      </c>
      <c r="I18" s="27">
        <v>6</v>
      </c>
      <c r="J18" s="27">
        <v>6</v>
      </c>
      <c r="K18" s="27">
        <v>6</v>
      </c>
      <c r="L18" s="27">
        <v>6</v>
      </c>
      <c r="M18" s="27">
        <v>6</v>
      </c>
      <c r="N18" s="27">
        <v>4</v>
      </c>
      <c r="O18" s="27">
        <v>4</v>
      </c>
      <c r="P18" s="27">
        <v>3</v>
      </c>
      <c r="Q18" s="27">
        <v>0</v>
      </c>
      <c r="R18" s="27">
        <v>0</v>
      </c>
      <c r="S18" s="27">
        <v>0</v>
      </c>
      <c r="T18" s="27">
        <v>0</v>
      </c>
      <c r="U18" s="27">
        <v>67</v>
      </c>
    </row>
    <row r="19" spans="1:21" x14ac:dyDescent="0.25">
      <c r="A19" s="15" t="s">
        <v>140</v>
      </c>
      <c r="B19" s="27">
        <v>0</v>
      </c>
      <c r="C19" s="27">
        <v>0</v>
      </c>
      <c r="D19" s="27">
        <v>4</v>
      </c>
      <c r="E19" s="27">
        <v>6</v>
      </c>
      <c r="F19" s="27">
        <v>5</v>
      </c>
      <c r="G19" s="27">
        <v>4</v>
      </c>
      <c r="H19" s="27">
        <v>6</v>
      </c>
      <c r="I19" s="27">
        <v>6</v>
      </c>
      <c r="J19" s="27">
        <v>6</v>
      </c>
      <c r="K19" s="27">
        <v>6</v>
      </c>
      <c r="L19" s="27">
        <v>6</v>
      </c>
      <c r="M19" s="27">
        <v>6</v>
      </c>
      <c r="N19" s="27">
        <v>5</v>
      </c>
      <c r="O19" s="27">
        <v>3</v>
      </c>
      <c r="P19" s="27">
        <v>3</v>
      </c>
      <c r="Q19" s="27">
        <v>0</v>
      </c>
      <c r="R19" s="27">
        <v>0</v>
      </c>
      <c r="S19" s="27">
        <v>0</v>
      </c>
      <c r="T19" s="27">
        <v>0</v>
      </c>
      <c r="U19" s="27">
        <v>66</v>
      </c>
    </row>
    <row r="20" spans="1:21" x14ac:dyDescent="0.25">
      <c r="A20" s="15" t="s">
        <v>136</v>
      </c>
      <c r="B20" s="27">
        <v>0</v>
      </c>
      <c r="C20" s="27">
        <v>1</v>
      </c>
      <c r="D20" s="27">
        <v>67</v>
      </c>
      <c r="E20" s="27">
        <v>82</v>
      </c>
      <c r="F20" s="27">
        <v>88</v>
      </c>
      <c r="G20" s="27">
        <v>80</v>
      </c>
      <c r="H20" s="27">
        <v>81</v>
      </c>
      <c r="I20" s="27">
        <v>88</v>
      </c>
      <c r="J20" s="27">
        <v>82</v>
      </c>
      <c r="K20" s="27">
        <v>75</v>
      </c>
      <c r="L20" s="27">
        <v>73</v>
      </c>
      <c r="M20" s="27">
        <v>79</v>
      </c>
      <c r="N20" s="27">
        <v>66</v>
      </c>
      <c r="O20" s="27">
        <v>54</v>
      </c>
      <c r="P20" s="27">
        <v>31</v>
      </c>
      <c r="Q20" s="27">
        <v>0</v>
      </c>
      <c r="R20" s="27">
        <v>0</v>
      </c>
      <c r="S20" s="27">
        <v>0</v>
      </c>
      <c r="T20" s="27">
        <v>0</v>
      </c>
      <c r="U20" s="27">
        <v>947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4"/>
  <sheetViews>
    <sheetView workbookViewId="0"/>
  </sheetViews>
  <sheetFormatPr baseColWidth="10" defaultRowHeight="15" x14ac:dyDescent="0.25"/>
  <cols>
    <col min="1" max="1" width="43.28515625" bestFit="1" customWidth="1"/>
    <col min="2" max="21" width="5.42578125" customWidth="1"/>
  </cols>
  <sheetData>
    <row r="1" spans="1:2" ht="15.75" x14ac:dyDescent="0.25">
      <c r="A1" s="1" t="s">
        <v>1336</v>
      </c>
    </row>
    <row r="2" spans="1:2" x14ac:dyDescent="0.25">
      <c r="A2" s="14" t="s">
        <v>135</v>
      </c>
      <c r="B2" t="s">
        <v>144</v>
      </c>
    </row>
    <row r="3" spans="1:2" x14ac:dyDescent="0.25">
      <c r="A3" s="15" t="s">
        <v>13</v>
      </c>
      <c r="B3" s="27">
        <v>311</v>
      </c>
    </row>
    <row r="4" spans="1:2" x14ac:dyDescent="0.25">
      <c r="A4" s="16" t="s">
        <v>266</v>
      </c>
      <c r="B4" s="27">
        <v>64</v>
      </c>
    </row>
    <row r="5" spans="1:2" x14ac:dyDescent="0.25">
      <c r="A5" s="16" t="s">
        <v>233</v>
      </c>
      <c r="B5" s="27">
        <v>64</v>
      </c>
    </row>
    <row r="6" spans="1:2" x14ac:dyDescent="0.25">
      <c r="A6" s="16" t="s">
        <v>255</v>
      </c>
      <c r="B6" s="27">
        <v>64</v>
      </c>
    </row>
    <row r="7" spans="1:2" x14ac:dyDescent="0.25">
      <c r="A7" s="16" t="s">
        <v>247</v>
      </c>
      <c r="B7" s="27">
        <v>55</v>
      </c>
    </row>
    <row r="8" spans="1:2" x14ac:dyDescent="0.25">
      <c r="A8" s="16" t="s">
        <v>235</v>
      </c>
      <c r="B8" s="27">
        <v>64</v>
      </c>
    </row>
    <row r="9" spans="1:2" x14ac:dyDescent="0.25">
      <c r="A9" s="15" t="s">
        <v>17</v>
      </c>
      <c r="B9" s="27">
        <v>67</v>
      </c>
    </row>
    <row r="10" spans="1:2" x14ac:dyDescent="0.25">
      <c r="A10" s="16" t="s">
        <v>266</v>
      </c>
      <c r="B10" s="27">
        <v>67</v>
      </c>
    </row>
    <row r="11" spans="1:2" x14ac:dyDescent="0.25">
      <c r="A11" s="15" t="s">
        <v>19</v>
      </c>
      <c r="B11" s="27">
        <v>6</v>
      </c>
    </row>
    <row r="12" spans="1:2" x14ac:dyDescent="0.25">
      <c r="A12" s="16" t="s">
        <v>312</v>
      </c>
      <c r="B12" s="27">
        <v>3</v>
      </c>
    </row>
    <row r="13" spans="1:2" x14ac:dyDescent="0.25">
      <c r="A13" s="16" t="s">
        <v>307</v>
      </c>
      <c r="B13" s="27">
        <v>3</v>
      </c>
    </row>
    <row r="14" spans="1:2" x14ac:dyDescent="0.25">
      <c r="A14" s="15" t="s">
        <v>21</v>
      </c>
      <c r="B14" s="27">
        <v>7</v>
      </c>
    </row>
    <row r="15" spans="1:2" x14ac:dyDescent="0.25">
      <c r="A15" s="16" t="s">
        <v>311</v>
      </c>
      <c r="B15" s="27">
        <v>2</v>
      </c>
    </row>
    <row r="16" spans="1:2" x14ac:dyDescent="0.25">
      <c r="A16" s="16" t="s">
        <v>304</v>
      </c>
      <c r="B16" s="27">
        <v>5</v>
      </c>
    </row>
    <row r="17" spans="1:2" x14ac:dyDescent="0.25">
      <c r="A17" s="15" t="s">
        <v>25</v>
      </c>
      <c r="B17" s="27">
        <v>61</v>
      </c>
    </row>
    <row r="18" spans="1:2" x14ac:dyDescent="0.25">
      <c r="A18" s="16" t="s">
        <v>233</v>
      </c>
      <c r="B18" s="27">
        <v>61</v>
      </c>
    </row>
    <row r="19" spans="1:2" x14ac:dyDescent="0.25">
      <c r="A19" s="15" t="s">
        <v>29</v>
      </c>
      <c r="B19" s="27">
        <v>61</v>
      </c>
    </row>
    <row r="20" spans="1:2" x14ac:dyDescent="0.25">
      <c r="A20" s="16" t="s">
        <v>255</v>
      </c>
      <c r="B20" s="27">
        <v>61</v>
      </c>
    </row>
    <row r="21" spans="1:2" x14ac:dyDescent="0.25">
      <c r="A21" s="15" t="s">
        <v>35</v>
      </c>
      <c r="B21" s="27">
        <v>54</v>
      </c>
    </row>
    <row r="22" spans="1:2" x14ac:dyDescent="0.25">
      <c r="A22" s="16" t="s">
        <v>247</v>
      </c>
      <c r="B22" s="27">
        <v>54</v>
      </c>
    </row>
    <row r="23" spans="1:2" x14ac:dyDescent="0.25">
      <c r="A23" s="15" t="s">
        <v>39</v>
      </c>
      <c r="B23" s="27">
        <v>63</v>
      </c>
    </row>
    <row r="24" spans="1:2" x14ac:dyDescent="0.25">
      <c r="A24" s="16" t="s">
        <v>235</v>
      </c>
      <c r="B24" s="27">
        <v>63</v>
      </c>
    </row>
    <row r="25" spans="1:2" x14ac:dyDescent="0.25">
      <c r="A25" s="15" t="s">
        <v>41</v>
      </c>
      <c r="B25" s="27">
        <v>1</v>
      </c>
    </row>
    <row r="26" spans="1:2" x14ac:dyDescent="0.25">
      <c r="A26" s="16" t="s">
        <v>300</v>
      </c>
      <c r="B26" s="27">
        <v>1</v>
      </c>
    </row>
    <row r="27" spans="1:2" x14ac:dyDescent="0.25">
      <c r="A27" s="15" t="s">
        <v>43</v>
      </c>
      <c r="B27" s="27">
        <v>3</v>
      </c>
    </row>
    <row r="28" spans="1:2" x14ac:dyDescent="0.25">
      <c r="A28" s="16" t="s">
        <v>298</v>
      </c>
      <c r="B28" s="27">
        <v>3</v>
      </c>
    </row>
    <row r="29" spans="1:2" x14ac:dyDescent="0.25">
      <c r="A29" s="15" t="s">
        <v>46</v>
      </c>
      <c r="B29" s="27">
        <v>155</v>
      </c>
    </row>
    <row r="30" spans="1:2" x14ac:dyDescent="0.25">
      <c r="A30" s="16" t="s">
        <v>291</v>
      </c>
      <c r="B30" s="27">
        <v>35</v>
      </c>
    </row>
    <row r="31" spans="1:2" x14ac:dyDescent="0.25">
      <c r="A31" s="16" t="s">
        <v>125</v>
      </c>
      <c r="B31" s="27">
        <v>28</v>
      </c>
    </row>
    <row r="32" spans="1:2" x14ac:dyDescent="0.25">
      <c r="A32" s="16" t="s">
        <v>286</v>
      </c>
      <c r="B32" s="27">
        <v>25</v>
      </c>
    </row>
    <row r="33" spans="1:2" x14ac:dyDescent="0.25">
      <c r="A33" s="16" t="s">
        <v>139</v>
      </c>
      <c r="B33" s="27">
        <v>34</v>
      </c>
    </row>
    <row r="34" spans="1:2" x14ac:dyDescent="0.25">
      <c r="A34" s="16" t="s">
        <v>140</v>
      </c>
      <c r="B34" s="27">
        <v>33</v>
      </c>
    </row>
    <row r="35" spans="1:2" x14ac:dyDescent="0.25">
      <c r="A35" s="15" t="s">
        <v>47</v>
      </c>
      <c r="B35" s="27">
        <v>69</v>
      </c>
    </row>
    <row r="36" spans="1:2" x14ac:dyDescent="0.25">
      <c r="A36" s="16" t="s">
        <v>291</v>
      </c>
      <c r="B36" s="27">
        <v>36</v>
      </c>
    </row>
    <row r="37" spans="1:2" x14ac:dyDescent="0.25">
      <c r="A37" s="16" t="s">
        <v>139</v>
      </c>
      <c r="B37" s="27">
        <v>33</v>
      </c>
    </row>
    <row r="38" spans="1:2" x14ac:dyDescent="0.25">
      <c r="A38" s="15" t="s">
        <v>50</v>
      </c>
      <c r="B38" s="27">
        <v>28</v>
      </c>
    </row>
    <row r="39" spans="1:2" x14ac:dyDescent="0.25">
      <c r="A39" s="16" t="s">
        <v>125</v>
      </c>
      <c r="B39" s="27">
        <v>28</v>
      </c>
    </row>
    <row r="40" spans="1:2" x14ac:dyDescent="0.25">
      <c r="A40" s="15" t="s">
        <v>53</v>
      </c>
      <c r="B40" s="27">
        <v>28</v>
      </c>
    </row>
    <row r="41" spans="1:2" x14ac:dyDescent="0.25">
      <c r="A41" s="16" t="s">
        <v>286</v>
      </c>
      <c r="B41" s="27">
        <v>28</v>
      </c>
    </row>
    <row r="42" spans="1:2" x14ac:dyDescent="0.25">
      <c r="A42" s="15" t="s">
        <v>61</v>
      </c>
      <c r="B42" s="27">
        <v>33</v>
      </c>
    </row>
    <row r="43" spans="1:2" x14ac:dyDescent="0.25">
      <c r="A43" s="16" t="s">
        <v>140</v>
      </c>
      <c r="B43" s="27">
        <v>33</v>
      </c>
    </row>
    <row r="44" spans="1:2" x14ac:dyDescent="0.25">
      <c r="A44" s="15" t="s">
        <v>136</v>
      </c>
      <c r="B44" s="27">
        <v>947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06"/>
  <sheetViews>
    <sheetView workbookViewId="0"/>
  </sheetViews>
  <sheetFormatPr baseColWidth="10" defaultRowHeight="15" x14ac:dyDescent="0.25"/>
  <cols>
    <col min="2" max="12" width="10" customWidth="1"/>
  </cols>
  <sheetData>
    <row r="1" spans="1:12" ht="15.75" x14ac:dyDescent="0.25">
      <c r="A1" s="1" t="s">
        <v>228</v>
      </c>
    </row>
    <row r="2" spans="1:12" x14ac:dyDescent="0.25">
      <c r="A2" t="s">
        <v>1</v>
      </c>
      <c r="B2" t="s">
        <v>2</v>
      </c>
      <c r="C2" t="s">
        <v>147</v>
      </c>
      <c r="D2" t="s">
        <v>148</v>
      </c>
      <c r="E2" t="s">
        <v>149</v>
      </c>
      <c r="F2" t="s">
        <v>150</v>
      </c>
      <c r="G2" t="s">
        <v>151</v>
      </c>
      <c r="H2" t="s">
        <v>152</v>
      </c>
      <c r="I2" t="s">
        <v>153</v>
      </c>
      <c r="J2" t="s">
        <v>154</v>
      </c>
      <c r="K2" t="s">
        <v>155</v>
      </c>
      <c r="L2" t="s">
        <v>156</v>
      </c>
    </row>
    <row r="3" spans="1:12" x14ac:dyDescent="0.25">
      <c r="A3">
        <v>1189</v>
      </c>
      <c r="B3">
        <v>400012</v>
      </c>
      <c r="C3" t="s">
        <v>407</v>
      </c>
      <c r="D3" t="s">
        <v>1337</v>
      </c>
      <c r="E3">
        <v>2004</v>
      </c>
      <c r="F3">
        <v>18</v>
      </c>
      <c r="G3" t="s">
        <v>161</v>
      </c>
      <c r="H3" t="s">
        <v>158</v>
      </c>
      <c r="I3" t="s">
        <v>158</v>
      </c>
      <c r="J3" t="s">
        <v>158</v>
      </c>
      <c r="K3" t="s">
        <v>158</v>
      </c>
      <c r="L3" t="s">
        <v>158</v>
      </c>
    </row>
    <row r="4" spans="1:12" x14ac:dyDescent="0.25">
      <c r="A4">
        <v>1190</v>
      </c>
      <c r="B4">
        <v>400012</v>
      </c>
      <c r="C4" t="s">
        <v>248</v>
      </c>
      <c r="D4" t="s">
        <v>1338</v>
      </c>
      <c r="E4">
        <v>2003</v>
      </c>
      <c r="F4">
        <v>19</v>
      </c>
      <c r="G4" t="s">
        <v>174</v>
      </c>
      <c r="H4" t="s">
        <v>158</v>
      </c>
      <c r="I4" t="s">
        <v>158</v>
      </c>
      <c r="J4" t="s">
        <v>158</v>
      </c>
      <c r="K4" t="s">
        <v>158</v>
      </c>
      <c r="L4" t="s">
        <v>158</v>
      </c>
    </row>
    <row r="5" spans="1:12" x14ac:dyDescent="0.25">
      <c r="A5">
        <v>1191</v>
      </c>
      <c r="B5">
        <v>400012</v>
      </c>
      <c r="C5" t="s">
        <v>254</v>
      </c>
      <c r="D5" t="s">
        <v>1339</v>
      </c>
      <c r="E5">
        <v>2009</v>
      </c>
      <c r="F5">
        <v>13</v>
      </c>
      <c r="G5" t="s">
        <v>164</v>
      </c>
      <c r="H5" t="s">
        <v>158</v>
      </c>
      <c r="I5" t="s">
        <v>158</v>
      </c>
      <c r="J5" t="s">
        <v>158</v>
      </c>
      <c r="K5" t="s">
        <v>158</v>
      </c>
      <c r="L5" t="s">
        <v>158</v>
      </c>
    </row>
    <row r="6" spans="1:12" x14ac:dyDescent="0.25">
      <c r="A6">
        <v>1192</v>
      </c>
      <c r="B6">
        <v>400012</v>
      </c>
      <c r="C6" t="s">
        <v>460</v>
      </c>
      <c r="D6" t="s">
        <v>227</v>
      </c>
      <c r="E6">
        <v>2005</v>
      </c>
      <c r="F6">
        <v>17</v>
      </c>
      <c r="G6" t="s">
        <v>1340</v>
      </c>
      <c r="H6">
        <v>60</v>
      </c>
      <c r="I6" t="s">
        <v>158</v>
      </c>
      <c r="J6" t="s">
        <v>158</v>
      </c>
      <c r="K6" t="s">
        <v>158</v>
      </c>
      <c r="L6" t="s">
        <v>158</v>
      </c>
    </row>
    <row r="7" spans="1:12" x14ac:dyDescent="0.25">
      <c r="A7">
        <v>1193</v>
      </c>
      <c r="B7">
        <v>400012</v>
      </c>
      <c r="C7" t="s">
        <v>239</v>
      </c>
      <c r="D7" t="s">
        <v>1341</v>
      </c>
      <c r="E7">
        <v>2013</v>
      </c>
      <c r="F7">
        <v>9</v>
      </c>
      <c r="G7" t="s">
        <v>212</v>
      </c>
      <c r="H7">
        <v>26</v>
      </c>
      <c r="I7" t="s">
        <v>158</v>
      </c>
      <c r="J7" t="s">
        <v>158</v>
      </c>
      <c r="K7" t="s">
        <v>158</v>
      </c>
      <c r="L7" t="s">
        <v>158</v>
      </c>
    </row>
    <row r="8" spans="1:12" x14ac:dyDescent="0.25">
      <c r="A8">
        <v>1194</v>
      </c>
      <c r="B8">
        <v>400012</v>
      </c>
      <c r="C8" t="s">
        <v>333</v>
      </c>
      <c r="D8" t="s">
        <v>1342</v>
      </c>
      <c r="E8">
        <v>2007</v>
      </c>
      <c r="F8">
        <v>15</v>
      </c>
      <c r="G8" t="s">
        <v>164</v>
      </c>
      <c r="H8" t="s">
        <v>158</v>
      </c>
      <c r="I8" t="s">
        <v>158</v>
      </c>
      <c r="J8" t="s">
        <v>158</v>
      </c>
      <c r="K8" t="s">
        <v>158</v>
      </c>
      <c r="L8" t="s">
        <v>158</v>
      </c>
    </row>
    <row r="9" spans="1:12" x14ac:dyDescent="0.25">
      <c r="A9">
        <v>1195</v>
      </c>
      <c r="B9">
        <v>400012</v>
      </c>
      <c r="C9" t="s">
        <v>341</v>
      </c>
      <c r="D9" t="s">
        <v>1343</v>
      </c>
      <c r="E9">
        <v>2002</v>
      </c>
      <c r="F9">
        <v>20</v>
      </c>
      <c r="G9" t="s">
        <v>176</v>
      </c>
      <c r="H9" t="s">
        <v>158</v>
      </c>
      <c r="I9" t="s">
        <v>158</v>
      </c>
      <c r="J9" t="s">
        <v>158</v>
      </c>
      <c r="K9" t="s">
        <v>158</v>
      </c>
      <c r="L9" t="s">
        <v>158</v>
      </c>
    </row>
    <row r="10" spans="1:12" x14ac:dyDescent="0.25">
      <c r="A10">
        <v>1196</v>
      </c>
      <c r="B10">
        <v>400012</v>
      </c>
      <c r="C10" t="s">
        <v>245</v>
      </c>
      <c r="D10" t="s">
        <v>189</v>
      </c>
      <c r="E10">
        <v>2003</v>
      </c>
      <c r="F10">
        <v>19</v>
      </c>
      <c r="G10" t="s">
        <v>213</v>
      </c>
      <c r="H10">
        <v>42</v>
      </c>
      <c r="I10" t="s">
        <v>158</v>
      </c>
      <c r="J10" t="s">
        <v>158</v>
      </c>
      <c r="K10" t="s">
        <v>158</v>
      </c>
      <c r="L10" t="s">
        <v>158</v>
      </c>
    </row>
    <row r="11" spans="1:12" x14ac:dyDescent="0.25">
      <c r="A11">
        <v>1197</v>
      </c>
      <c r="B11">
        <v>400012</v>
      </c>
      <c r="C11" t="s">
        <v>398</v>
      </c>
      <c r="D11" t="s">
        <v>189</v>
      </c>
      <c r="E11">
        <v>2009</v>
      </c>
      <c r="F11">
        <v>13</v>
      </c>
      <c r="G11" t="s">
        <v>187</v>
      </c>
      <c r="H11" t="s">
        <v>158</v>
      </c>
      <c r="I11" t="s">
        <v>158</v>
      </c>
      <c r="J11" t="s">
        <v>158</v>
      </c>
      <c r="K11" t="s">
        <v>158</v>
      </c>
      <c r="L11" t="s">
        <v>158</v>
      </c>
    </row>
    <row r="12" spans="1:12" x14ac:dyDescent="0.25">
      <c r="A12">
        <v>1198</v>
      </c>
      <c r="B12">
        <v>400012</v>
      </c>
      <c r="C12" t="s">
        <v>1344</v>
      </c>
      <c r="D12" t="s">
        <v>189</v>
      </c>
      <c r="E12">
        <v>2003</v>
      </c>
      <c r="F12">
        <v>19</v>
      </c>
      <c r="G12" t="s">
        <v>213</v>
      </c>
      <c r="H12">
        <v>42</v>
      </c>
      <c r="I12" t="s">
        <v>158</v>
      </c>
      <c r="J12" t="s">
        <v>158</v>
      </c>
      <c r="K12" t="s">
        <v>158</v>
      </c>
      <c r="L12" t="s">
        <v>158</v>
      </c>
    </row>
    <row r="13" spans="1:12" x14ac:dyDescent="0.25">
      <c r="A13">
        <v>1199</v>
      </c>
      <c r="B13">
        <v>400012</v>
      </c>
      <c r="C13" t="s">
        <v>337</v>
      </c>
      <c r="D13" t="s">
        <v>1345</v>
      </c>
      <c r="E13">
        <v>2008</v>
      </c>
      <c r="F13">
        <v>14</v>
      </c>
      <c r="G13" t="s">
        <v>187</v>
      </c>
      <c r="H13" t="s">
        <v>158</v>
      </c>
      <c r="I13" t="s">
        <v>158</v>
      </c>
      <c r="J13" t="s">
        <v>158</v>
      </c>
      <c r="K13" t="s">
        <v>158</v>
      </c>
      <c r="L13" t="s">
        <v>158</v>
      </c>
    </row>
    <row r="14" spans="1:12" x14ac:dyDescent="0.25">
      <c r="A14">
        <v>1200</v>
      </c>
      <c r="B14">
        <v>400012</v>
      </c>
      <c r="C14" t="s">
        <v>342</v>
      </c>
      <c r="D14" t="s">
        <v>1346</v>
      </c>
      <c r="E14">
        <v>2006</v>
      </c>
      <c r="F14">
        <v>16</v>
      </c>
      <c r="G14" t="s">
        <v>160</v>
      </c>
      <c r="H14">
        <v>42</v>
      </c>
      <c r="I14" t="s">
        <v>158</v>
      </c>
      <c r="J14" t="s">
        <v>158</v>
      </c>
      <c r="K14" t="s">
        <v>158</v>
      </c>
      <c r="L14" t="s">
        <v>158</v>
      </c>
    </row>
    <row r="15" spans="1:12" x14ac:dyDescent="0.25">
      <c r="A15">
        <v>1201</v>
      </c>
      <c r="B15">
        <v>400012</v>
      </c>
      <c r="C15" t="s">
        <v>267</v>
      </c>
      <c r="D15" t="s">
        <v>1347</v>
      </c>
      <c r="E15">
        <v>2013</v>
      </c>
      <c r="F15">
        <v>9</v>
      </c>
      <c r="G15" t="s">
        <v>1348</v>
      </c>
      <c r="H15" t="s">
        <v>158</v>
      </c>
      <c r="I15" t="s">
        <v>158</v>
      </c>
      <c r="J15" t="s">
        <v>158</v>
      </c>
      <c r="K15" t="s">
        <v>158</v>
      </c>
      <c r="L15" t="s">
        <v>158</v>
      </c>
    </row>
    <row r="16" spans="1:12" x14ac:dyDescent="0.25">
      <c r="A16">
        <v>1202</v>
      </c>
      <c r="B16">
        <v>400012</v>
      </c>
      <c r="C16" t="s">
        <v>1349</v>
      </c>
      <c r="D16" t="s">
        <v>1350</v>
      </c>
      <c r="E16">
        <v>2003</v>
      </c>
      <c r="F16">
        <v>19</v>
      </c>
      <c r="G16" t="s">
        <v>213</v>
      </c>
      <c r="H16">
        <v>42</v>
      </c>
      <c r="I16" t="s">
        <v>158</v>
      </c>
      <c r="J16" t="s">
        <v>158</v>
      </c>
      <c r="K16" t="s">
        <v>158</v>
      </c>
      <c r="L16" t="s">
        <v>158</v>
      </c>
    </row>
    <row r="17" spans="1:12" x14ac:dyDescent="0.25">
      <c r="A17">
        <v>1203</v>
      </c>
      <c r="B17">
        <v>400012</v>
      </c>
      <c r="C17" t="s">
        <v>402</v>
      </c>
      <c r="D17" t="s">
        <v>1351</v>
      </c>
      <c r="E17">
        <v>2012</v>
      </c>
      <c r="F17">
        <v>10</v>
      </c>
      <c r="G17" t="s">
        <v>208</v>
      </c>
      <c r="H17">
        <v>25</v>
      </c>
      <c r="I17" t="s">
        <v>158</v>
      </c>
      <c r="J17" t="s">
        <v>158</v>
      </c>
      <c r="K17" t="s">
        <v>158</v>
      </c>
      <c r="L17" t="s">
        <v>158</v>
      </c>
    </row>
    <row r="18" spans="1:12" x14ac:dyDescent="0.25">
      <c r="A18">
        <v>1204</v>
      </c>
      <c r="B18">
        <v>400012</v>
      </c>
      <c r="C18" t="s">
        <v>706</v>
      </c>
      <c r="D18" t="s">
        <v>1351</v>
      </c>
      <c r="E18">
        <v>2006</v>
      </c>
      <c r="F18">
        <v>16</v>
      </c>
      <c r="G18" t="s">
        <v>164</v>
      </c>
      <c r="H18" t="s">
        <v>158</v>
      </c>
      <c r="I18" t="s">
        <v>158</v>
      </c>
      <c r="J18" t="s">
        <v>158</v>
      </c>
      <c r="K18" t="s">
        <v>158</v>
      </c>
      <c r="L18" t="s">
        <v>158</v>
      </c>
    </row>
    <row r="19" spans="1:12" x14ac:dyDescent="0.25">
      <c r="A19">
        <v>1205</v>
      </c>
      <c r="B19">
        <v>400012</v>
      </c>
      <c r="C19" t="s">
        <v>427</v>
      </c>
      <c r="D19" t="s">
        <v>173</v>
      </c>
      <c r="E19">
        <v>2004</v>
      </c>
      <c r="F19">
        <v>18</v>
      </c>
      <c r="G19" t="s">
        <v>161</v>
      </c>
      <c r="H19" t="s">
        <v>158</v>
      </c>
      <c r="I19" t="s">
        <v>158</v>
      </c>
      <c r="J19" t="s">
        <v>158</v>
      </c>
      <c r="K19" t="s">
        <v>158</v>
      </c>
      <c r="L19" t="s">
        <v>158</v>
      </c>
    </row>
    <row r="20" spans="1:12" x14ac:dyDescent="0.25">
      <c r="A20">
        <v>1206</v>
      </c>
      <c r="B20">
        <v>400012</v>
      </c>
      <c r="C20" t="s">
        <v>463</v>
      </c>
      <c r="D20" t="s">
        <v>1352</v>
      </c>
      <c r="E20">
        <v>2007</v>
      </c>
      <c r="F20">
        <v>15</v>
      </c>
      <c r="G20" t="s">
        <v>168</v>
      </c>
      <c r="H20" t="s">
        <v>158</v>
      </c>
      <c r="I20" t="s">
        <v>158</v>
      </c>
      <c r="J20" t="s">
        <v>158</v>
      </c>
      <c r="K20" t="s">
        <v>158</v>
      </c>
      <c r="L20" t="s">
        <v>158</v>
      </c>
    </row>
    <row r="21" spans="1:12" x14ac:dyDescent="0.25">
      <c r="A21">
        <v>1207</v>
      </c>
      <c r="B21">
        <v>400012</v>
      </c>
      <c r="C21" t="s">
        <v>1353</v>
      </c>
      <c r="D21" t="s">
        <v>1354</v>
      </c>
      <c r="E21">
        <v>2007</v>
      </c>
      <c r="F21">
        <v>15</v>
      </c>
      <c r="G21" t="s">
        <v>160</v>
      </c>
      <c r="H21">
        <v>25</v>
      </c>
      <c r="I21" t="s">
        <v>158</v>
      </c>
      <c r="J21" t="s">
        <v>158</v>
      </c>
      <c r="K21" t="s">
        <v>158</v>
      </c>
      <c r="L21" t="s">
        <v>158</v>
      </c>
    </row>
    <row r="22" spans="1:12" x14ac:dyDescent="0.25">
      <c r="A22">
        <v>1208</v>
      </c>
      <c r="B22">
        <v>400012</v>
      </c>
      <c r="C22" t="s">
        <v>319</v>
      </c>
      <c r="D22" t="s">
        <v>1355</v>
      </c>
      <c r="E22">
        <v>2006</v>
      </c>
      <c r="F22">
        <v>16</v>
      </c>
      <c r="G22" t="s">
        <v>164</v>
      </c>
      <c r="H22" t="s">
        <v>158</v>
      </c>
      <c r="I22" t="s">
        <v>158</v>
      </c>
      <c r="J22" t="s">
        <v>158</v>
      </c>
      <c r="K22" t="s">
        <v>158</v>
      </c>
      <c r="L22" t="s">
        <v>158</v>
      </c>
    </row>
    <row r="23" spans="1:12" x14ac:dyDescent="0.25">
      <c r="A23">
        <v>1209</v>
      </c>
      <c r="B23">
        <v>400012</v>
      </c>
      <c r="C23" t="s">
        <v>294</v>
      </c>
      <c r="D23" t="s">
        <v>1355</v>
      </c>
      <c r="E23">
        <v>2006</v>
      </c>
      <c r="F23">
        <v>16</v>
      </c>
      <c r="G23" t="s">
        <v>164</v>
      </c>
      <c r="H23" t="s">
        <v>158</v>
      </c>
      <c r="I23" t="s">
        <v>158</v>
      </c>
      <c r="J23" t="s">
        <v>158</v>
      </c>
      <c r="K23" t="s">
        <v>158</v>
      </c>
      <c r="L23" t="s">
        <v>158</v>
      </c>
    </row>
    <row r="24" spans="1:12" x14ac:dyDescent="0.25">
      <c r="A24">
        <v>1210</v>
      </c>
      <c r="B24">
        <v>400012</v>
      </c>
      <c r="C24" t="s">
        <v>237</v>
      </c>
      <c r="D24" t="s">
        <v>1356</v>
      </c>
      <c r="E24">
        <v>2005</v>
      </c>
      <c r="F24">
        <v>17</v>
      </c>
      <c r="G24" t="s">
        <v>164</v>
      </c>
      <c r="H24" t="s">
        <v>158</v>
      </c>
      <c r="I24" t="s">
        <v>158</v>
      </c>
      <c r="J24" t="s">
        <v>158</v>
      </c>
      <c r="K24" t="s">
        <v>158</v>
      </c>
      <c r="L24" t="s">
        <v>158</v>
      </c>
    </row>
    <row r="25" spans="1:12" x14ac:dyDescent="0.25">
      <c r="A25">
        <v>1211</v>
      </c>
      <c r="B25">
        <v>400012</v>
      </c>
      <c r="C25" t="s">
        <v>459</v>
      </c>
      <c r="D25" t="s">
        <v>1357</v>
      </c>
      <c r="E25">
        <v>2005</v>
      </c>
      <c r="F25">
        <v>17</v>
      </c>
      <c r="G25" t="s">
        <v>164</v>
      </c>
      <c r="H25" t="s">
        <v>158</v>
      </c>
      <c r="I25" t="s">
        <v>158</v>
      </c>
      <c r="J25" t="s">
        <v>158</v>
      </c>
      <c r="K25" t="s">
        <v>158</v>
      </c>
      <c r="L25" t="s">
        <v>158</v>
      </c>
    </row>
    <row r="26" spans="1:12" x14ac:dyDescent="0.25">
      <c r="A26">
        <v>1212</v>
      </c>
      <c r="B26">
        <v>400012</v>
      </c>
      <c r="C26" t="s">
        <v>246</v>
      </c>
      <c r="D26" t="s">
        <v>1358</v>
      </c>
      <c r="E26">
        <v>2020</v>
      </c>
      <c r="F26">
        <v>2</v>
      </c>
      <c r="G26" t="s">
        <v>167</v>
      </c>
      <c r="H26" t="s">
        <v>158</v>
      </c>
      <c r="I26" t="s">
        <v>163</v>
      </c>
      <c r="J26" t="s">
        <v>158</v>
      </c>
      <c r="K26" t="s">
        <v>158</v>
      </c>
      <c r="L26" t="s">
        <v>158</v>
      </c>
    </row>
    <row r="27" spans="1:12" x14ac:dyDescent="0.25">
      <c r="A27">
        <v>1213</v>
      </c>
      <c r="B27">
        <v>400012</v>
      </c>
      <c r="C27" t="s">
        <v>1359</v>
      </c>
      <c r="D27" t="s">
        <v>1360</v>
      </c>
      <c r="E27">
        <v>2013</v>
      </c>
      <c r="F27">
        <v>9</v>
      </c>
      <c r="G27" t="s">
        <v>191</v>
      </c>
      <c r="H27" t="s">
        <v>158</v>
      </c>
      <c r="I27" t="s">
        <v>158</v>
      </c>
      <c r="J27" t="s">
        <v>158</v>
      </c>
      <c r="K27" t="s">
        <v>158</v>
      </c>
      <c r="L27" t="s">
        <v>158</v>
      </c>
    </row>
    <row r="28" spans="1:12" x14ac:dyDescent="0.25">
      <c r="A28">
        <v>1214</v>
      </c>
      <c r="B28">
        <v>400012</v>
      </c>
      <c r="C28" t="s">
        <v>415</v>
      </c>
      <c r="D28" t="s">
        <v>224</v>
      </c>
      <c r="E28">
        <v>2013</v>
      </c>
      <c r="F28">
        <v>9</v>
      </c>
      <c r="G28" t="s">
        <v>1348</v>
      </c>
      <c r="H28" t="s">
        <v>158</v>
      </c>
      <c r="I28" t="s">
        <v>158</v>
      </c>
      <c r="J28" t="s">
        <v>158</v>
      </c>
      <c r="K28" t="s">
        <v>158</v>
      </c>
      <c r="L28" t="s">
        <v>158</v>
      </c>
    </row>
    <row r="29" spans="1:12" x14ac:dyDescent="0.25">
      <c r="A29">
        <v>1215</v>
      </c>
      <c r="B29">
        <v>400012</v>
      </c>
      <c r="C29" t="s">
        <v>320</v>
      </c>
      <c r="D29" t="s">
        <v>157</v>
      </c>
      <c r="E29">
        <v>2005</v>
      </c>
      <c r="F29">
        <v>17</v>
      </c>
      <c r="G29" t="s">
        <v>168</v>
      </c>
      <c r="H29" t="s">
        <v>158</v>
      </c>
      <c r="I29" t="s">
        <v>158</v>
      </c>
      <c r="J29" t="s">
        <v>158</v>
      </c>
      <c r="K29" t="s">
        <v>158</v>
      </c>
      <c r="L29" t="s">
        <v>158</v>
      </c>
    </row>
    <row r="30" spans="1:12" x14ac:dyDescent="0.25">
      <c r="A30">
        <v>1216</v>
      </c>
      <c r="B30">
        <v>400012</v>
      </c>
      <c r="C30" t="s">
        <v>299</v>
      </c>
      <c r="D30" t="s">
        <v>1361</v>
      </c>
      <c r="E30">
        <v>2003</v>
      </c>
      <c r="F30">
        <v>19</v>
      </c>
      <c r="G30" t="s">
        <v>213</v>
      </c>
      <c r="H30">
        <v>42</v>
      </c>
      <c r="I30" t="s">
        <v>158</v>
      </c>
      <c r="J30" t="s">
        <v>158</v>
      </c>
      <c r="K30" t="s">
        <v>158</v>
      </c>
      <c r="L30" t="s">
        <v>158</v>
      </c>
    </row>
    <row r="31" spans="1:12" x14ac:dyDescent="0.25">
      <c r="A31">
        <v>1217</v>
      </c>
      <c r="B31">
        <v>400012</v>
      </c>
      <c r="C31" t="s">
        <v>329</v>
      </c>
      <c r="D31" t="s">
        <v>1362</v>
      </c>
      <c r="E31">
        <v>2012</v>
      </c>
      <c r="F31">
        <v>10</v>
      </c>
      <c r="G31" t="s">
        <v>170</v>
      </c>
      <c r="H31" t="s">
        <v>158</v>
      </c>
      <c r="I31" t="s">
        <v>158</v>
      </c>
      <c r="J31" t="s">
        <v>158</v>
      </c>
      <c r="K31" t="s">
        <v>158</v>
      </c>
      <c r="L31" t="s">
        <v>158</v>
      </c>
    </row>
    <row r="32" spans="1:12" x14ac:dyDescent="0.25">
      <c r="A32">
        <v>1218</v>
      </c>
      <c r="B32">
        <v>400012</v>
      </c>
      <c r="C32" t="s">
        <v>244</v>
      </c>
      <c r="D32" t="s">
        <v>1363</v>
      </c>
      <c r="E32">
        <v>2005</v>
      </c>
      <c r="F32">
        <v>17</v>
      </c>
      <c r="G32" t="s">
        <v>1364</v>
      </c>
      <c r="H32" t="s">
        <v>158</v>
      </c>
      <c r="I32" t="s">
        <v>158</v>
      </c>
      <c r="J32" t="s">
        <v>158</v>
      </c>
      <c r="K32" t="s">
        <v>158</v>
      </c>
      <c r="L32" t="s">
        <v>158</v>
      </c>
    </row>
    <row r="33" spans="1:12" x14ac:dyDescent="0.25">
      <c r="A33">
        <v>1219</v>
      </c>
      <c r="B33">
        <v>400012</v>
      </c>
      <c r="C33" t="s">
        <v>1365</v>
      </c>
      <c r="D33" t="s">
        <v>1366</v>
      </c>
      <c r="E33">
        <v>2006</v>
      </c>
      <c r="F33">
        <v>16</v>
      </c>
      <c r="G33" t="s">
        <v>164</v>
      </c>
      <c r="H33" t="s">
        <v>158</v>
      </c>
      <c r="I33" t="s">
        <v>158</v>
      </c>
      <c r="J33" t="s">
        <v>158</v>
      </c>
      <c r="K33" t="s">
        <v>158</v>
      </c>
      <c r="L33" t="s">
        <v>158</v>
      </c>
    </row>
    <row r="34" spans="1:12" x14ac:dyDescent="0.25">
      <c r="A34">
        <v>1220</v>
      </c>
      <c r="B34">
        <v>400012</v>
      </c>
      <c r="C34" t="s">
        <v>277</v>
      </c>
      <c r="D34" t="s">
        <v>1367</v>
      </c>
      <c r="E34">
        <v>2012</v>
      </c>
      <c r="F34">
        <v>10</v>
      </c>
      <c r="G34" t="s">
        <v>1368</v>
      </c>
      <c r="H34" t="s">
        <v>158</v>
      </c>
      <c r="I34" t="s">
        <v>158</v>
      </c>
      <c r="J34" t="s">
        <v>158</v>
      </c>
      <c r="K34" t="s">
        <v>158</v>
      </c>
      <c r="L34" t="s">
        <v>158</v>
      </c>
    </row>
    <row r="35" spans="1:12" x14ac:dyDescent="0.25">
      <c r="A35">
        <v>1221</v>
      </c>
      <c r="B35">
        <v>400012</v>
      </c>
      <c r="C35" t="s">
        <v>321</v>
      </c>
      <c r="D35" t="s">
        <v>1367</v>
      </c>
      <c r="E35">
        <v>2016</v>
      </c>
      <c r="F35">
        <v>6</v>
      </c>
      <c r="G35" t="s">
        <v>178</v>
      </c>
      <c r="H35">
        <v>31</v>
      </c>
      <c r="I35" t="s">
        <v>158</v>
      </c>
      <c r="J35" t="s">
        <v>158</v>
      </c>
      <c r="K35" t="s">
        <v>158</v>
      </c>
      <c r="L35" t="s">
        <v>158</v>
      </c>
    </row>
    <row r="36" spans="1:12" x14ac:dyDescent="0.25">
      <c r="A36">
        <v>1222</v>
      </c>
      <c r="B36">
        <v>400012</v>
      </c>
      <c r="C36" t="s">
        <v>455</v>
      </c>
      <c r="D36" t="s">
        <v>1367</v>
      </c>
      <c r="E36">
        <v>2006</v>
      </c>
      <c r="F36">
        <v>16</v>
      </c>
      <c r="G36" t="s">
        <v>161</v>
      </c>
      <c r="H36" t="s">
        <v>158</v>
      </c>
      <c r="I36" t="s">
        <v>158</v>
      </c>
      <c r="J36" t="s">
        <v>158</v>
      </c>
      <c r="K36" t="s">
        <v>158</v>
      </c>
      <c r="L36" t="s">
        <v>158</v>
      </c>
    </row>
    <row r="37" spans="1:12" x14ac:dyDescent="0.25">
      <c r="A37">
        <v>1223</v>
      </c>
      <c r="B37">
        <v>400012</v>
      </c>
      <c r="C37" t="s">
        <v>303</v>
      </c>
      <c r="D37" t="s">
        <v>1369</v>
      </c>
      <c r="E37">
        <v>2016</v>
      </c>
      <c r="F37">
        <v>6</v>
      </c>
      <c r="G37" t="s">
        <v>167</v>
      </c>
      <c r="H37" t="s">
        <v>158</v>
      </c>
      <c r="I37" t="s">
        <v>158</v>
      </c>
      <c r="J37" t="s">
        <v>158</v>
      </c>
      <c r="K37" t="s">
        <v>158</v>
      </c>
      <c r="L37" t="s">
        <v>158</v>
      </c>
    </row>
    <row r="38" spans="1:12" x14ac:dyDescent="0.25">
      <c r="A38">
        <v>1224</v>
      </c>
      <c r="B38">
        <v>400012</v>
      </c>
      <c r="C38" t="s">
        <v>452</v>
      </c>
      <c r="D38" t="s">
        <v>199</v>
      </c>
      <c r="E38">
        <v>2010</v>
      </c>
      <c r="F38">
        <v>12</v>
      </c>
      <c r="G38" t="s">
        <v>187</v>
      </c>
      <c r="H38" t="s">
        <v>158</v>
      </c>
      <c r="I38" t="s">
        <v>158</v>
      </c>
      <c r="J38" t="s">
        <v>158</v>
      </c>
      <c r="K38" t="s">
        <v>158</v>
      </c>
      <c r="L38" t="s">
        <v>158</v>
      </c>
    </row>
    <row r="39" spans="1:12" x14ac:dyDescent="0.25">
      <c r="A39">
        <v>1225</v>
      </c>
      <c r="B39">
        <v>400012</v>
      </c>
      <c r="C39" t="s">
        <v>309</v>
      </c>
      <c r="D39" t="s">
        <v>199</v>
      </c>
      <c r="E39">
        <v>2013</v>
      </c>
      <c r="F39">
        <v>9</v>
      </c>
      <c r="G39" t="s">
        <v>170</v>
      </c>
      <c r="H39" t="s">
        <v>158</v>
      </c>
      <c r="I39" t="s">
        <v>158</v>
      </c>
      <c r="J39" t="s">
        <v>158</v>
      </c>
      <c r="K39" t="s">
        <v>158</v>
      </c>
      <c r="L39" t="s">
        <v>158</v>
      </c>
    </row>
    <row r="40" spans="1:12" x14ac:dyDescent="0.25">
      <c r="A40">
        <v>1226</v>
      </c>
      <c r="B40">
        <v>400012</v>
      </c>
      <c r="C40" t="s">
        <v>457</v>
      </c>
      <c r="D40" t="s">
        <v>199</v>
      </c>
      <c r="E40">
        <v>2005</v>
      </c>
      <c r="F40">
        <v>17</v>
      </c>
      <c r="G40" t="s">
        <v>164</v>
      </c>
      <c r="H40" t="s">
        <v>158</v>
      </c>
      <c r="I40" t="s">
        <v>158</v>
      </c>
      <c r="J40" t="s">
        <v>158</v>
      </c>
      <c r="K40" t="s">
        <v>158</v>
      </c>
      <c r="L40" t="s">
        <v>158</v>
      </c>
    </row>
    <row r="41" spans="1:12" x14ac:dyDescent="0.25">
      <c r="A41">
        <v>1227</v>
      </c>
      <c r="B41">
        <v>400012</v>
      </c>
      <c r="C41" t="s">
        <v>272</v>
      </c>
      <c r="D41" t="s">
        <v>1370</v>
      </c>
      <c r="E41">
        <v>2012</v>
      </c>
      <c r="F41">
        <v>10</v>
      </c>
      <c r="G41" t="s">
        <v>170</v>
      </c>
      <c r="H41" t="s">
        <v>158</v>
      </c>
      <c r="I41" t="s">
        <v>158</v>
      </c>
      <c r="J41" t="s">
        <v>158</v>
      </c>
      <c r="K41" t="s">
        <v>158</v>
      </c>
      <c r="L41" t="s">
        <v>158</v>
      </c>
    </row>
    <row r="42" spans="1:12" x14ac:dyDescent="0.25">
      <c r="A42">
        <v>1228</v>
      </c>
      <c r="B42">
        <v>400012</v>
      </c>
      <c r="C42" t="s">
        <v>432</v>
      </c>
      <c r="D42" t="s">
        <v>1371</v>
      </c>
      <c r="E42">
        <v>2005</v>
      </c>
      <c r="F42">
        <v>17</v>
      </c>
      <c r="G42" t="s">
        <v>161</v>
      </c>
      <c r="H42" t="s">
        <v>158</v>
      </c>
      <c r="I42" t="s">
        <v>158</v>
      </c>
      <c r="J42" t="s">
        <v>158</v>
      </c>
      <c r="K42" t="s">
        <v>158</v>
      </c>
      <c r="L42" t="s">
        <v>158</v>
      </c>
    </row>
    <row r="43" spans="1:12" x14ac:dyDescent="0.25">
      <c r="A43">
        <v>1229</v>
      </c>
      <c r="B43">
        <v>400012</v>
      </c>
      <c r="C43" t="s">
        <v>308</v>
      </c>
      <c r="D43" t="s">
        <v>1372</v>
      </c>
      <c r="E43">
        <v>2003</v>
      </c>
      <c r="F43">
        <v>19</v>
      </c>
      <c r="G43" t="s">
        <v>210</v>
      </c>
      <c r="H43">
        <v>3</v>
      </c>
      <c r="I43" t="s">
        <v>158</v>
      </c>
      <c r="J43" t="s">
        <v>158</v>
      </c>
      <c r="K43" t="s">
        <v>158</v>
      </c>
      <c r="L43" t="s">
        <v>158</v>
      </c>
    </row>
    <row r="44" spans="1:12" x14ac:dyDescent="0.25">
      <c r="A44">
        <v>1230</v>
      </c>
      <c r="B44">
        <v>400012</v>
      </c>
      <c r="C44" t="s">
        <v>420</v>
      </c>
      <c r="D44" t="s">
        <v>1373</v>
      </c>
      <c r="E44">
        <v>2003</v>
      </c>
      <c r="F44">
        <v>19</v>
      </c>
      <c r="G44" t="s">
        <v>213</v>
      </c>
      <c r="H44">
        <v>42</v>
      </c>
      <c r="I44" t="s">
        <v>158</v>
      </c>
      <c r="J44" t="s">
        <v>158</v>
      </c>
      <c r="K44" t="s">
        <v>158</v>
      </c>
      <c r="L44" t="s">
        <v>158</v>
      </c>
    </row>
    <row r="45" spans="1:12" x14ac:dyDescent="0.25">
      <c r="A45">
        <v>1231</v>
      </c>
      <c r="B45">
        <v>400012</v>
      </c>
      <c r="C45" t="s">
        <v>242</v>
      </c>
      <c r="D45" t="s">
        <v>198</v>
      </c>
      <c r="E45">
        <v>2016</v>
      </c>
      <c r="F45">
        <v>6</v>
      </c>
      <c r="G45" t="s">
        <v>166</v>
      </c>
      <c r="H45" t="s">
        <v>158</v>
      </c>
      <c r="I45" t="s">
        <v>158</v>
      </c>
      <c r="J45" t="s">
        <v>158</v>
      </c>
      <c r="K45" t="s">
        <v>158</v>
      </c>
      <c r="L45" t="s">
        <v>158</v>
      </c>
    </row>
    <row r="46" spans="1:12" x14ac:dyDescent="0.25">
      <c r="A46">
        <v>1232</v>
      </c>
      <c r="B46">
        <v>400012</v>
      </c>
      <c r="C46" t="s">
        <v>238</v>
      </c>
      <c r="D46" t="s">
        <v>198</v>
      </c>
      <c r="E46">
        <v>2006</v>
      </c>
      <c r="F46">
        <v>16</v>
      </c>
      <c r="G46" t="s">
        <v>164</v>
      </c>
      <c r="H46" t="s">
        <v>158</v>
      </c>
      <c r="I46" t="s">
        <v>158</v>
      </c>
      <c r="J46" t="s">
        <v>158</v>
      </c>
      <c r="K46" t="s">
        <v>158</v>
      </c>
      <c r="L46" t="s">
        <v>158</v>
      </c>
    </row>
    <row r="47" spans="1:12" x14ac:dyDescent="0.25">
      <c r="A47">
        <v>1233</v>
      </c>
      <c r="B47">
        <v>400012</v>
      </c>
      <c r="C47" t="s">
        <v>458</v>
      </c>
      <c r="D47" t="s">
        <v>1374</v>
      </c>
      <c r="E47">
        <v>2005</v>
      </c>
      <c r="F47">
        <v>17</v>
      </c>
      <c r="G47" t="s">
        <v>177</v>
      </c>
      <c r="H47" t="s">
        <v>158</v>
      </c>
      <c r="I47" t="s">
        <v>158</v>
      </c>
      <c r="J47" t="s">
        <v>158</v>
      </c>
      <c r="K47" t="s">
        <v>158</v>
      </c>
      <c r="L47" t="s">
        <v>158</v>
      </c>
    </row>
    <row r="48" spans="1:12" x14ac:dyDescent="0.25">
      <c r="A48">
        <v>1234</v>
      </c>
      <c r="B48">
        <v>400012</v>
      </c>
      <c r="C48" t="s">
        <v>257</v>
      </c>
      <c r="D48" t="s">
        <v>1375</v>
      </c>
      <c r="E48">
        <v>2012</v>
      </c>
      <c r="F48">
        <v>10</v>
      </c>
      <c r="G48" t="s">
        <v>191</v>
      </c>
      <c r="H48" t="s">
        <v>158</v>
      </c>
      <c r="I48" t="s">
        <v>158</v>
      </c>
      <c r="J48" t="s">
        <v>158</v>
      </c>
      <c r="K48" t="s">
        <v>158</v>
      </c>
      <c r="L48" t="s">
        <v>158</v>
      </c>
    </row>
    <row r="49" spans="1:12" x14ac:dyDescent="0.25">
      <c r="A49">
        <v>1235</v>
      </c>
      <c r="B49">
        <v>400012</v>
      </c>
      <c r="C49" t="s">
        <v>434</v>
      </c>
      <c r="D49" t="s">
        <v>1376</v>
      </c>
      <c r="E49">
        <v>2005</v>
      </c>
      <c r="F49">
        <v>17</v>
      </c>
      <c r="G49" t="s">
        <v>191</v>
      </c>
      <c r="H49">
        <v>42</v>
      </c>
      <c r="I49" t="s">
        <v>158</v>
      </c>
      <c r="J49" t="s">
        <v>158</v>
      </c>
      <c r="K49" t="s">
        <v>158</v>
      </c>
      <c r="L49" t="s">
        <v>158</v>
      </c>
    </row>
    <row r="50" spans="1:12" x14ac:dyDescent="0.25">
      <c r="A50">
        <v>1236</v>
      </c>
      <c r="B50">
        <v>400012</v>
      </c>
      <c r="C50" t="s">
        <v>240</v>
      </c>
      <c r="D50" t="s">
        <v>206</v>
      </c>
      <c r="E50">
        <v>2008</v>
      </c>
      <c r="F50">
        <v>14</v>
      </c>
      <c r="G50" t="s">
        <v>207</v>
      </c>
      <c r="H50">
        <v>31</v>
      </c>
      <c r="I50" t="s">
        <v>158</v>
      </c>
      <c r="J50" t="s">
        <v>158</v>
      </c>
      <c r="K50" t="s">
        <v>158</v>
      </c>
      <c r="L50" t="s">
        <v>158</v>
      </c>
    </row>
    <row r="51" spans="1:12" x14ac:dyDescent="0.25">
      <c r="A51">
        <v>1237</v>
      </c>
      <c r="B51">
        <v>400012</v>
      </c>
      <c r="C51" t="s">
        <v>433</v>
      </c>
      <c r="D51" t="s">
        <v>1377</v>
      </c>
      <c r="E51">
        <v>2005</v>
      </c>
      <c r="F51">
        <v>17</v>
      </c>
      <c r="G51" t="s">
        <v>161</v>
      </c>
      <c r="H51" t="s">
        <v>158</v>
      </c>
      <c r="I51" t="s">
        <v>158</v>
      </c>
      <c r="J51" t="s">
        <v>158</v>
      </c>
      <c r="K51" t="s">
        <v>158</v>
      </c>
      <c r="L51" t="s">
        <v>158</v>
      </c>
    </row>
    <row r="52" spans="1:12" x14ac:dyDescent="0.25">
      <c r="A52">
        <v>1238</v>
      </c>
      <c r="B52">
        <v>400012</v>
      </c>
      <c r="C52" t="s">
        <v>423</v>
      </c>
      <c r="D52" t="s">
        <v>1378</v>
      </c>
      <c r="E52">
        <v>2006</v>
      </c>
      <c r="F52">
        <v>16</v>
      </c>
      <c r="G52" t="s">
        <v>177</v>
      </c>
      <c r="H52" t="s">
        <v>158</v>
      </c>
      <c r="I52" t="s">
        <v>158</v>
      </c>
      <c r="J52" t="s">
        <v>158</v>
      </c>
      <c r="K52" t="s">
        <v>158</v>
      </c>
      <c r="L52" t="s">
        <v>158</v>
      </c>
    </row>
    <row r="53" spans="1:12" x14ac:dyDescent="0.25">
      <c r="A53">
        <v>1239</v>
      </c>
      <c r="B53">
        <v>400012</v>
      </c>
      <c r="C53" t="s">
        <v>241</v>
      </c>
      <c r="D53" t="s">
        <v>1379</v>
      </c>
      <c r="E53">
        <v>2006</v>
      </c>
      <c r="F53">
        <v>16</v>
      </c>
      <c r="G53" t="s">
        <v>164</v>
      </c>
      <c r="H53" t="s">
        <v>158</v>
      </c>
      <c r="I53" t="s">
        <v>158</v>
      </c>
      <c r="J53" t="s">
        <v>158</v>
      </c>
      <c r="K53" t="s">
        <v>158</v>
      </c>
      <c r="L53" t="s">
        <v>158</v>
      </c>
    </row>
    <row r="54" spans="1:12" x14ac:dyDescent="0.25">
      <c r="A54">
        <v>1240</v>
      </c>
      <c r="B54">
        <v>400012</v>
      </c>
      <c r="C54" t="s">
        <v>264</v>
      </c>
      <c r="D54" t="s">
        <v>1380</v>
      </c>
      <c r="E54">
        <v>2012</v>
      </c>
      <c r="F54">
        <v>10</v>
      </c>
      <c r="G54" t="s">
        <v>170</v>
      </c>
      <c r="H54" t="s">
        <v>158</v>
      </c>
      <c r="I54" t="s">
        <v>158</v>
      </c>
      <c r="J54" t="s">
        <v>158</v>
      </c>
      <c r="K54" t="s">
        <v>158</v>
      </c>
      <c r="L54" t="s">
        <v>158</v>
      </c>
    </row>
    <row r="55" spans="1:12" x14ac:dyDescent="0.25">
      <c r="A55">
        <v>1241</v>
      </c>
      <c r="B55">
        <v>400012</v>
      </c>
      <c r="C55" t="s">
        <v>268</v>
      </c>
      <c r="D55" t="s">
        <v>1381</v>
      </c>
      <c r="E55">
        <v>2013</v>
      </c>
      <c r="F55">
        <v>9</v>
      </c>
      <c r="G55" t="s">
        <v>1348</v>
      </c>
      <c r="H55">
        <v>24</v>
      </c>
      <c r="I55" t="s">
        <v>158</v>
      </c>
      <c r="J55" t="s">
        <v>158</v>
      </c>
      <c r="K55" t="s">
        <v>158</v>
      </c>
      <c r="L55" t="s">
        <v>158</v>
      </c>
    </row>
    <row r="56" spans="1:12" x14ac:dyDescent="0.25">
      <c r="A56">
        <v>1242</v>
      </c>
      <c r="B56">
        <v>400012</v>
      </c>
      <c r="C56" t="s">
        <v>1382</v>
      </c>
      <c r="D56" t="s">
        <v>1383</v>
      </c>
      <c r="E56">
        <v>2002</v>
      </c>
      <c r="F56">
        <v>20</v>
      </c>
      <c r="G56" t="s">
        <v>172</v>
      </c>
      <c r="H56">
        <v>26</v>
      </c>
      <c r="I56" t="s">
        <v>158</v>
      </c>
      <c r="J56" t="s">
        <v>158</v>
      </c>
      <c r="K56" t="s">
        <v>158</v>
      </c>
      <c r="L56" t="s">
        <v>158</v>
      </c>
    </row>
    <row r="57" spans="1:12" x14ac:dyDescent="0.25">
      <c r="A57">
        <v>1243</v>
      </c>
      <c r="B57">
        <v>400012</v>
      </c>
      <c r="C57" t="s">
        <v>428</v>
      </c>
      <c r="D57" t="s">
        <v>1384</v>
      </c>
      <c r="E57">
        <v>2005</v>
      </c>
      <c r="F57">
        <v>17</v>
      </c>
      <c r="G57" t="s">
        <v>161</v>
      </c>
      <c r="H57" t="s">
        <v>158</v>
      </c>
      <c r="I57" t="s">
        <v>158</v>
      </c>
      <c r="J57" t="s">
        <v>158</v>
      </c>
      <c r="K57" t="s">
        <v>158</v>
      </c>
      <c r="L57" t="s">
        <v>158</v>
      </c>
    </row>
    <row r="58" spans="1:12" x14ac:dyDescent="0.25">
      <c r="A58">
        <v>1244</v>
      </c>
      <c r="B58">
        <v>400012</v>
      </c>
      <c r="C58" t="s">
        <v>344</v>
      </c>
      <c r="D58" t="s">
        <v>209</v>
      </c>
      <c r="E58">
        <v>2005</v>
      </c>
      <c r="F58">
        <v>17</v>
      </c>
      <c r="G58" t="s">
        <v>161</v>
      </c>
      <c r="H58" t="s">
        <v>158</v>
      </c>
      <c r="I58" t="s">
        <v>158</v>
      </c>
      <c r="J58" t="s">
        <v>158</v>
      </c>
      <c r="K58" t="s">
        <v>158</v>
      </c>
      <c r="L58" t="s">
        <v>158</v>
      </c>
    </row>
    <row r="59" spans="1:12" x14ac:dyDescent="0.25">
      <c r="A59">
        <v>1245</v>
      </c>
      <c r="B59">
        <v>400012</v>
      </c>
      <c r="C59" t="s">
        <v>345</v>
      </c>
      <c r="D59" t="s">
        <v>1385</v>
      </c>
      <c r="E59">
        <v>2008</v>
      </c>
      <c r="F59">
        <v>14</v>
      </c>
      <c r="G59" t="s">
        <v>160</v>
      </c>
      <c r="H59" t="s">
        <v>158</v>
      </c>
      <c r="I59" t="s">
        <v>158</v>
      </c>
      <c r="J59" t="s">
        <v>158</v>
      </c>
      <c r="K59" t="s">
        <v>158</v>
      </c>
      <c r="L59" t="s">
        <v>158</v>
      </c>
    </row>
    <row r="60" spans="1:12" x14ac:dyDescent="0.25">
      <c r="A60">
        <v>1246</v>
      </c>
      <c r="B60">
        <v>400012</v>
      </c>
      <c r="C60" t="s">
        <v>377</v>
      </c>
      <c r="D60" t="s">
        <v>1385</v>
      </c>
      <c r="E60">
        <v>2003</v>
      </c>
      <c r="F60">
        <v>19</v>
      </c>
      <c r="G60" t="s">
        <v>213</v>
      </c>
      <c r="H60">
        <v>42</v>
      </c>
      <c r="I60" t="s">
        <v>158</v>
      </c>
      <c r="J60" t="s">
        <v>158</v>
      </c>
      <c r="K60" t="s">
        <v>158</v>
      </c>
      <c r="L60" t="s">
        <v>158</v>
      </c>
    </row>
    <row r="61" spans="1:12" x14ac:dyDescent="0.25">
      <c r="A61">
        <v>1247</v>
      </c>
      <c r="B61">
        <v>400012</v>
      </c>
      <c r="C61" t="s">
        <v>297</v>
      </c>
      <c r="D61" t="s">
        <v>1386</v>
      </c>
      <c r="E61">
        <v>2006</v>
      </c>
      <c r="F61">
        <v>16</v>
      </c>
      <c r="G61" t="s">
        <v>180</v>
      </c>
      <c r="H61" t="s">
        <v>158</v>
      </c>
      <c r="I61" t="s">
        <v>158</v>
      </c>
      <c r="J61" t="s">
        <v>158</v>
      </c>
      <c r="K61" t="s">
        <v>158</v>
      </c>
      <c r="L61" t="s">
        <v>158</v>
      </c>
    </row>
    <row r="62" spans="1:12" x14ac:dyDescent="0.25">
      <c r="A62">
        <v>1248</v>
      </c>
      <c r="B62">
        <v>400012</v>
      </c>
      <c r="C62" t="s">
        <v>336</v>
      </c>
      <c r="D62" t="s">
        <v>1387</v>
      </c>
      <c r="E62">
        <v>2004</v>
      </c>
      <c r="F62">
        <v>18</v>
      </c>
      <c r="G62" t="s">
        <v>184</v>
      </c>
      <c r="H62" t="s">
        <v>158</v>
      </c>
      <c r="I62" t="s">
        <v>158</v>
      </c>
      <c r="J62" t="s">
        <v>158</v>
      </c>
      <c r="K62" t="s">
        <v>158</v>
      </c>
      <c r="L62" t="s">
        <v>158</v>
      </c>
    </row>
    <row r="63" spans="1:12" x14ac:dyDescent="0.25">
      <c r="A63">
        <v>1249</v>
      </c>
      <c r="B63">
        <v>400012</v>
      </c>
      <c r="C63" t="s">
        <v>504</v>
      </c>
      <c r="D63" t="s">
        <v>189</v>
      </c>
      <c r="E63">
        <v>2006</v>
      </c>
      <c r="F63">
        <v>16</v>
      </c>
      <c r="G63" t="s">
        <v>161</v>
      </c>
      <c r="H63" t="s">
        <v>158</v>
      </c>
      <c r="I63" t="s">
        <v>158</v>
      </c>
      <c r="J63" t="s">
        <v>158</v>
      </c>
      <c r="K63" t="s">
        <v>158</v>
      </c>
      <c r="L63" t="s">
        <v>158</v>
      </c>
    </row>
    <row r="64" spans="1:12" x14ac:dyDescent="0.25">
      <c r="A64">
        <v>1250</v>
      </c>
      <c r="B64">
        <v>400012</v>
      </c>
      <c r="C64" t="s">
        <v>315</v>
      </c>
      <c r="D64" t="s">
        <v>189</v>
      </c>
      <c r="E64">
        <v>2006</v>
      </c>
      <c r="F64">
        <v>16</v>
      </c>
      <c r="G64" t="s">
        <v>161</v>
      </c>
      <c r="H64" t="s">
        <v>158</v>
      </c>
      <c r="I64" t="s">
        <v>158</v>
      </c>
      <c r="J64" t="s">
        <v>158</v>
      </c>
      <c r="K64" t="s">
        <v>158</v>
      </c>
      <c r="L64" t="s">
        <v>158</v>
      </c>
    </row>
    <row r="65" spans="1:12" x14ac:dyDescent="0.25">
      <c r="A65">
        <v>1251</v>
      </c>
      <c r="B65">
        <v>400012</v>
      </c>
      <c r="C65" t="s">
        <v>430</v>
      </c>
      <c r="D65" t="s">
        <v>1388</v>
      </c>
      <c r="E65">
        <v>2005</v>
      </c>
      <c r="F65">
        <v>17</v>
      </c>
      <c r="G65" t="s">
        <v>164</v>
      </c>
      <c r="H65" t="s">
        <v>158</v>
      </c>
      <c r="I65" t="s">
        <v>158</v>
      </c>
      <c r="J65" t="s">
        <v>158</v>
      </c>
      <c r="K65" t="s">
        <v>158</v>
      </c>
      <c r="L65" t="s">
        <v>158</v>
      </c>
    </row>
    <row r="66" spans="1:12" x14ac:dyDescent="0.25">
      <c r="A66">
        <v>1252</v>
      </c>
      <c r="B66">
        <v>400012</v>
      </c>
      <c r="C66" t="s">
        <v>375</v>
      </c>
      <c r="D66" t="s">
        <v>1389</v>
      </c>
      <c r="E66">
        <v>2003</v>
      </c>
      <c r="F66">
        <v>19</v>
      </c>
      <c r="G66" t="s">
        <v>1390</v>
      </c>
      <c r="H66">
        <v>42</v>
      </c>
      <c r="I66" t="s">
        <v>158</v>
      </c>
      <c r="J66" t="s">
        <v>158</v>
      </c>
      <c r="K66" t="s">
        <v>158</v>
      </c>
      <c r="L66" t="s">
        <v>158</v>
      </c>
    </row>
    <row r="67" spans="1:12" x14ac:dyDescent="0.25">
      <c r="A67">
        <v>1253</v>
      </c>
      <c r="B67">
        <v>400012</v>
      </c>
      <c r="C67" t="s">
        <v>273</v>
      </c>
      <c r="D67" t="s">
        <v>1391</v>
      </c>
      <c r="E67">
        <v>2003</v>
      </c>
      <c r="F67">
        <v>19</v>
      </c>
      <c r="G67" t="s">
        <v>1392</v>
      </c>
      <c r="H67" t="s">
        <v>158</v>
      </c>
      <c r="I67" t="s">
        <v>158</v>
      </c>
      <c r="J67" t="s">
        <v>158</v>
      </c>
      <c r="K67" t="s">
        <v>158</v>
      </c>
      <c r="L67" t="s">
        <v>158</v>
      </c>
    </row>
    <row r="68" spans="1:12" x14ac:dyDescent="0.25">
      <c r="A68">
        <v>1254</v>
      </c>
      <c r="B68">
        <v>400012</v>
      </c>
      <c r="C68" t="s">
        <v>314</v>
      </c>
      <c r="D68" t="s">
        <v>1393</v>
      </c>
      <c r="E68">
        <v>2004</v>
      </c>
      <c r="F68">
        <v>18</v>
      </c>
      <c r="G68" t="s">
        <v>161</v>
      </c>
      <c r="H68" t="s">
        <v>158</v>
      </c>
      <c r="I68" t="s">
        <v>158</v>
      </c>
      <c r="J68" t="s">
        <v>158</v>
      </c>
      <c r="K68" t="s">
        <v>158</v>
      </c>
      <c r="L68" t="s">
        <v>158</v>
      </c>
    </row>
    <row r="69" spans="1:12" x14ac:dyDescent="0.25">
      <c r="A69">
        <v>1255</v>
      </c>
      <c r="B69">
        <v>400012</v>
      </c>
      <c r="C69" t="s">
        <v>271</v>
      </c>
      <c r="D69" t="s">
        <v>1394</v>
      </c>
      <c r="E69">
        <v>2003</v>
      </c>
      <c r="F69">
        <v>19</v>
      </c>
      <c r="G69" t="s">
        <v>1390</v>
      </c>
      <c r="H69">
        <v>42</v>
      </c>
      <c r="I69" t="s">
        <v>158</v>
      </c>
      <c r="J69" t="s">
        <v>158</v>
      </c>
      <c r="K69" t="s">
        <v>158</v>
      </c>
      <c r="L69" t="s">
        <v>158</v>
      </c>
    </row>
    <row r="70" spans="1:12" x14ac:dyDescent="0.25">
      <c r="A70">
        <v>1256</v>
      </c>
      <c r="B70">
        <v>400012</v>
      </c>
      <c r="C70" t="s">
        <v>517</v>
      </c>
      <c r="D70" t="s">
        <v>1395</v>
      </c>
      <c r="E70">
        <v>2010</v>
      </c>
      <c r="F70">
        <v>12</v>
      </c>
      <c r="G70" t="s">
        <v>170</v>
      </c>
      <c r="H70" t="s">
        <v>158</v>
      </c>
      <c r="I70" t="s">
        <v>158</v>
      </c>
      <c r="J70" t="s">
        <v>158</v>
      </c>
      <c r="K70" t="s">
        <v>158</v>
      </c>
      <c r="L70" t="s">
        <v>158</v>
      </c>
    </row>
    <row r="71" spans="1:12" x14ac:dyDescent="0.25">
      <c r="A71">
        <v>1257</v>
      </c>
      <c r="B71">
        <v>400012</v>
      </c>
      <c r="C71" t="s">
        <v>425</v>
      </c>
      <c r="D71" t="s">
        <v>1396</v>
      </c>
      <c r="E71">
        <v>2004</v>
      </c>
      <c r="F71">
        <v>18</v>
      </c>
      <c r="G71" t="s">
        <v>174</v>
      </c>
      <c r="H71" t="s">
        <v>158</v>
      </c>
      <c r="I71" t="s">
        <v>158</v>
      </c>
      <c r="J71" t="s">
        <v>158</v>
      </c>
      <c r="K71" t="s">
        <v>158</v>
      </c>
      <c r="L71" t="s">
        <v>158</v>
      </c>
    </row>
    <row r="72" spans="1:12" x14ac:dyDescent="0.25">
      <c r="A72">
        <v>1258</v>
      </c>
      <c r="B72">
        <v>400012</v>
      </c>
      <c r="C72" t="s">
        <v>243</v>
      </c>
      <c r="D72" t="s">
        <v>1397</v>
      </c>
      <c r="E72">
        <v>2005</v>
      </c>
      <c r="F72">
        <v>17</v>
      </c>
      <c r="G72" t="s">
        <v>161</v>
      </c>
      <c r="H72" t="s">
        <v>158</v>
      </c>
      <c r="I72" t="s">
        <v>158</v>
      </c>
      <c r="J72" t="s">
        <v>158</v>
      </c>
      <c r="K72" t="s">
        <v>158</v>
      </c>
      <c r="L72" t="s">
        <v>158</v>
      </c>
    </row>
    <row r="73" spans="1:12" x14ac:dyDescent="0.25">
      <c r="A73">
        <v>1259</v>
      </c>
      <c r="B73">
        <v>400012</v>
      </c>
      <c r="C73" t="s">
        <v>322</v>
      </c>
      <c r="D73" t="s">
        <v>1398</v>
      </c>
      <c r="E73">
        <v>2009</v>
      </c>
      <c r="F73">
        <v>13</v>
      </c>
      <c r="G73" t="s">
        <v>170</v>
      </c>
      <c r="H73" t="s">
        <v>158</v>
      </c>
      <c r="I73" t="s">
        <v>158</v>
      </c>
      <c r="J73" t="s">
        <v>158</v>
      </c>
      <c r="K73" t="s">
        <v>158</v>
      </c>
      <c r="L73" t="s">
        <v>158</v>
      </c>
    </row>
    <row r="74" spans="1:12" x14ac:dyDescent="0.25">
      <c r="A74">
        <v>1260</v>
      </c>
      <c r="B74">
        <v>400012</v>
      </c>
      <c r="C74" t="s">
        <v>379</v>
      </c>
      <c r="D74" t="s">
        <v>1399</v>
      </c>
      <c r="E74">
        <v>2002</v>
      </c>
      <c r="F74">
        <v>20</v>
      </c>
      <c r="G74" t="s">
        <v>176</v>
      </c>
      <c r="H74" t="s">
        <v>158</v>
      </c>
      <c r="I74" t="s">
        <v>158</v>
      </c>
      <c r="J74" t="s">
        <v>158</v>
      </c>
      <c r="K74" t="s">
        <v>158</v>
      </c>
      <c r="L74" t="s">
        <v>158</v>
      </c>
    </row>
    <row r="75" spans="1:12" x14ac:dyDescent="0.25">
      <c r="A75">
        <v>1261</v>
      </c>
      <c r="B75">
        <v>400012</v>
      </c>
      <c r="C75" t="s">
        <v>331</v>
      </c>
      <c r="D75" t="s">
        <v>1399</v>
      </c>
      <c r="E75">
        <v>2005</v>
      </c>
      <c r="F75">
        <v>17</v>
      </c>
      <c r="G75" t="s">
        <v>161</v>
      </c>
      <c r="H75" t="s">
        <v>158</v>
      </c>
      <c r="I75" t="s">
        <v>158</v>
      </c>
      <c r="J75" t="s">
        <v>158</v>
      </c>
      <c r="K75" t="s">
        <v>158</v>
      </c>
      <c r="L75" t="s">
        <v>158</v>
      </c>
    </row>
    <row r="76" spans="1:12" x14ac:dyDescent="0.25">
      <c r="A76">
        <v>1262</v>
      </c>
      <c r="B76">
        <v>400012</v>
      </c>
      <c r="C76" t="s">
        <v>424</v>
      </c>
      <c r="D76" t="s">
        <v>1400</v>
      </c>
      <c r="E76">
        <v>2007</v>
      </c>
      <c r="F76">
        <v>15</v>
      </c>
      <c r="G76" t="s">
        <v>1401</v>
      </c>
      <c r="H76">
        <v>42</v>
      </c>
      <c r="I76" t="s">
        <v>158</v>
      </c>
      <c r="J76" t="s">
        <v>158</v>
      </c>
      <c r="K76" t="s">
        <v>158</v>
      </c>
      <c r="L76" t="s">
        <v>158</v>
      </c>
    </row>
    <row r="77" spans="1:12" x14ac:dyDescent="0.25">
      <c r="A77">
        <v>1263</v>
      </c>
      <c r="B77">
        <v>400012</v>
      </c>
      <c r="C77" t="s">
        <v>318</v>
      </c>
      <c r="D77" t="s">
        <v>1402</v>
      </c>
      <c r="E77">
        <v>2007</v>
      </c>
      <c r="F77">
        <v>15</v>
      </c>
      <c r="G77" t="s">
        <v>180</v>
      </c>
      <c r="H77" t="s">
        <v>158</v>
      </c>
      <c r="I77" t="s">
        <v>158</v>
      </c>
      <c r="J77" t="s">
        <v>158</v>
      </c>
      <c r="K77" t="s">
        <v>158</v>
      </c>
      <c r="L77" t="s">
        <v>158</v>
      </c>
    </row>
    <row r="78" spans="1:12" x14ac:dyDescent="0.25">
      <c r="A78">
        <v>1264</v>
      </c>
      <c r="B78">
        <v>400012</v>
      </c>
      <c r="C78" t="s">
        <v>324</v>
      </c>
      <c r="D78" t="s">
        <v>1402</v>
      </c>
      <c r="E78">
        <v>2007</v>
      </c>
      <c r="F78">
        <v>15</v>
      </c>
      <c r="G78" t="s">
        <v>174</v>
      </c>
      <c r="H78" t="s">
        <v>158</v>
      </c>
      <c r="I78" t="s">
        <v>158</v>
      </c>
      <c r="J78" t="s">
        <v>158</v>
      </c>
      <c r="K78" t="s">
        <v>158</v>
      </c>
      <c r="L78" t="s">
        <v>158</v>
      </c>
    </row>
    <row r="79" spans="1:12" x14ac:dyDescent="0.25">
      <c r="A79">
        <v>1265</v>
      </c>
      <c r="B79">
        <v>400012</v>
      </c>
      <c r="C79" t="s">
        <v>250</v>
      </c>
      <c r="D79" t="s">
        <v>1402</v>
      </c>
      <c r="E79">
        <v>2004</v>
      </c>
      <c r="F79">
        <v>18</v>
      </c>
      <c r="G79" t="s">
        <v>161</v>
      </c>
      <c r="H79" t="s">
        <v>158</v>
      </c>
      <c r="I79" t="s">
        <v>158</v>
      </c>
      <c r="J79" t="s">
        <v>158</v>
      </c>
      <c r="K79" t="s">
        <v>158</v>
      </c>
      <c r="L79" t="s">
        <v>158</v>
      </c>
    </row>
    <row r="80" spans="1:12" x14ac:dyDescent="0.25">
      <c r="A80">
        <v>1266</v>
      </c>
      <c r="B80">
        <v>400012</v>
      </c>
      <c r="C80" t="s">
        <v>327</v>
      </c>
      <c r="D80" t="s">
        <v>1403</v>
      </c>
      <c r="E80">
        <v>2000</v>
      </c>
      <c r="F80">
        <v>22</v>
      </c>
      <c r="G80" t="s">
        <v>161</v>
      </c>
      <c r="H80" t="s">
        <v>158</v>
      </c>
      <c r="I80" t="s">
        <v>158</v>
      </c>
      <c r="J80" t="s">
        <v>158</v>
      </c>
      <c r="K80" t="s">
        <v>158</v>
      </c>
      <c r="L80" t="s">
        <v>158</v>
      </c>
    </row>
    <row r="81" spans="1:12" x14ac:dyDescent="0.25">
      <c r="A81">
        <v>1267</v>
      </c>
      <c r="B81">
        <v>400012</v>
      </c>
      <c r="C81" t="s">
        <v>454</v>
      </c>
      <c r="D81" t="s">
        <v>1404</v>
      </c>
      <c r="E81">
        <v>2002</v>
      </c>
      <c r="F81">
        <v>20</v>
      </c>
      <c r="G81" t="s">
        <v>172</v>
      </c>
      <c r="H81" t="s">
        <v>158</v>
      </c>
      <c r="I81" t="s">
        <v>158</v>
      </c>
      <c r="J81" t="s">
        <v>158</v>
      </c>
      <c r="K81" t="s">
        <v>158</v>
      </c>
      <c r="L81" t="s">
        <v>158</v>
      </c>
    </row>
    <row r="82" spans="1:12" x14ac:dyDescent="0.25">
      <c r="A82">
        <v>1268</v>
      </c>
      <c r="B82">
        <v>400012</v>
      </c>
      <c r="C82" t="s">
        <v>378</v>
      </c>
      <c r="D82" t="s">
        <v>1405</v>
      </c>
      <c r="E82">
        <v>2004</v>
      </c>
      <c r="F82">
        <v>18</v>
      </c>
      <c r="G82" t="s">
        <v>174</v>
      </c>
      <c r="H82">
        <v>42</v>
      </c>
      <c r="I82" t="s">
        <v>158</v>
      </c>
      <c r="J82" t="s">
        <v>158</v>
      </c>
      <c r="K82" t="s">
        <v>158</v>
      </c>
      <c r="L82" t="s">
        <v>158</v>
      </c>
    </row>
    <row r="83" spans="1:12" x14ac:dyDescent="0.25">
      <c r="A83">
        <v>1269</v>
      </c>
      <c r="B83">
        <v>400012</v>
      </c>
      <c r="C83" t="s">
        <v>295</v>
      </c>
      <c r="D83" t="s">
        <v>1406</v>
      </c>
      <c r="E83">
        <v>2022</v>
      </c>
      <c r="F83">
        <v>0</v>
      </c>
      <c r="G83" t="s">
        <v>165</v>
      </c>
      <c r="H83">
        <v>30</v>
      </c>
      <c r="I83" t="s">
        <v>163</v>
      </c>
      <c r="J83" t="s">
        <v>158</v>
      </c>
      <c r="K83" t="s">
        <v>158</v>
      </c>
      <c r="L83" t="s">
        <v>158</v>
      </c>
    </row>
    <row r="84" spans="1:12" x14ac:dyDescent="0.25">
      <c r="A84">
        <v>1270</v>
      </c>
      <c r="B84">
        <v>400012</v>
      </c>
      <c r="C84" t="s">
        <v>259</v>
      </c>
      <c r="D84" t="s">
        <v>1406</v>
      </c>
      <c r="E84">
        <v>2006</v>
      </c>
      <c r="F84">
        <v>16</v>
      </c>
      <c r="G84" t="s">
        <v>161</v>
      </c>
      <c r="H84" t="s">
        <v>158</v>
      </c>
      <c r="I84" t="s">
        <v>158</v>
      </c>
      <c r="J84" t="s">
        <v>158</v>
      </c>
      <c r="K84" t="s">
        <v>158</v>
      </c>
      <c r="L84" t="s">
        <v>158</v>
      </c>
    </row>
    <row r="85" spans="1:12" x14ac:dyDescent="0.25">
      <c r="A85">
        <v>1271</v>
      </c>
      <c r="B85">
        <v>400012</v>
      </c>
      <c r="C85" t="s">
        <v>296</v>
      </c>
      <c r="D85" t="s">
        <v>1407</v>
      </c>
      <c r="E85">
        <v>2003</v>
      </c>
      <c r="F85">
        <v>19</v>
      </c>
      <c r="G85" t="s">
        <v>174</v>
      </c>
      <c r="H85" t="s">
        <v>158</v>
      </c>
      <c r="I85" t="s">
        <v>158</v>
      </c>
      <c r="J85" t="s">
        <v>158</v>
      </c>
      <c r="K85" t="s">
        <v>158</v>
      </c>
      <c r="L85" t="s">
        <v>158</v>
      </c>
    </row>
    <row r="86" spans="1:12" x14ac:dyDescent="0.25">
      <c r="A86">
        <v>1272</v>
      </c>
      <c r="B86">
        <v>400012</v>
      </c>
      <c r="C86" t="s">
        <v>1408</v>
      </c>
      <c r="D86" t="s">
        <v>1407</v>
      </c>
      <c r="E86">
        <v>2007</v>
      </c>
      <c r="F86">
        <v>15</v>
      </c>
      <c r="G86" t="s">
        <v>1409</v>
      </c>
      <c r="H86">
        <v>42</v>
      </c>
      <c r="I86" t="s">
        <v>158</v>
      </c>
      <c r="J86" t="s">
        <v>158</v>
      </c>
      <c r="K86" t="s">
        <v>158</v>
      </c>
      <c r="L86" t="s">
        <v>158</v>
      </c>
    </row>
    <row r="87" spans="1:12" x14ac:dyDescent="0.25">
      <c r="A87">
        <v>1273</v>
      </c>
      <c r="B87">
        <v>400012</v>
      </c>
      <c r="C87" t="s">
        <v>1410</v>
      </c>
      <c r="D87" t="s">
        <v>1411</v>
      </c>
      <c r="E87">
        <v>2007</v>
      </c>
      <c r="F87">
        <v>15</v>
      </c>
      <c r="G87" t="s">
        <v>188</v>
      </c>
      <c r="H87" t="s">
        <v>158</v>
      </c>
      <c r="I87" t="s">
        <v>158</v>
      </c>
      <c r="J87" t="s">
        <v>158</v>
      </c>
      <c r="K87" t="s">
        <v>158</v>
      </c>
      <c r="L87" t="s">
        <v>158</v>
      </c>
    </row>
    <row r="88" spans="1:12" x14ac:dyDescent="0.25">
      <c r="A88">
        <v>1274</v>
      </c>
      <c r="B88">
        <v>400012</v>
      </c>
      <c r="C88" t="s">
        <v>332</v>
      </c>
      <c r="D88" t="s">
        <v>1412</v>
      </c>
      <c r="E88">
        <v>2008</v>
      </c>
      <c r="F88">
        <v>14</v>
      </c>
      <c r="G88" t="s">
        <v>174</v>
      </c>
      <c r="H88" t="s">
        <v>158</v>
      </c>
      <c r="I88" t="s">
        <v>158</v>
      </c>
      <c r="J88" t="s">
        <v>158</v>
      </c>
      <c r="K88" t="s">
        <v>158</v>
      </c>
      <c r="L88" t="s">
        <v>158</v>
      </c>
    </row>
    <row r="89" spans="1:12" x14ac:dyDescent="0.25">
      <c r="A89">
        <v>1275</v>
      </c>
      <c r="B89">
        <v>400012</v>
      </c>
      <c r="C89" t="s">
        <v>326</v>
      </c>
      <c r="D89" t="s">
        <v>1412</v>
      </c>
      <c r="E89">
        <v>2012</v>
      </c>
      <c r="F89">
        <v>10</v>
      </c>
      <c r="G89" t="s">
        <v>187</v>
      </c>
      <c r="H89" t="s">
        <v>158</v>
      </c>
      <c r="I89" t="s">
        <v>158</v>
      </c>
      <c r="J89" t="s">
        <v>158</v>
      </c>
      <c r="K89" t="s">
        <v>158</v>
      </c>
      <c r="L89" t="s">
        <v>158</v>
      </c>
    </row>
    <row r="90" spans="1:12" x14ac:dyDescent="0.25">
      <c r="A90">
        <v>1276</v>
      </c>
      <c r="B90">
        <v>400012</v>
      </c>
      <c r="C90" t="s">
        <v>323</v>
      </c>
      <c r="D90" t="s">
        <v>1412</v>
      </c>
      <c r="E90">
        <v>2012</v>
      </c>
      <c r="F90">
        <v>10</v>
      </c>
      <c r="G90" t="s">
        <v>187</v>
      </c>
      <c r="H90" t="s">
        <v>158</v>
      </c>
      <c r="I90" t="s">
        <v>158</v>
      </c>
      <c r="J90" t="s">
        <v>158</v>
      </c>
      <c r="K90" t="s">
        <v>158</v>
      </c>
      <c r="L90" t="s">
        <v>158</v>
      </c>
    </row>
    <row r="91" spans="1:12" x14ac:dyDescent="0.25">
      <c r="A91">
        <v>1277</v>
      </c>
      <c r="B91">
        <v>400012</v>
      </c>
      <c r="C91" t="s">
        <v>453</v>
      </c>
      <c r="D91" t="s">
        <v>1412</v>
      </c>
      <c r="E91">
        <v>2012</v>
      </c>
      <c r="F91">
        <v>10</v>
      </c>
      <c r="G91" t="s">
        <v>187</v>
      </c>
      <c r="H91" t="s">
        <v>158</v>
      </c>
      <c r="I91" t="s">
        <v>158</v>
      </c>
      <c r="J91" t="s">
        <v>158</v>
      </c>
      <c r="K91" t="s">
        <v>158</v>
      </c>
      <c r="L91" t="s">
        <v>158</v>
      </c>
    </row>
    <row r="92" spans="1:12" x14ac:dyDescent="0.25">
      <c r="A92">
        <v>1278</v>
      </c>
      <c r="B92">
        <v>400012</v>
      </c>
      <c r="C92" t="s">
        <v>1413</v>
      </c>
      <c r="D92" t="s">
        <v>1414</v>
      </c>
      <c r="E92">
        <v>2012</v>
      </c>
      <c r="F92">
        <v>10</v>
      </c>
      <c r="G92" t="s">
        <v>187</v>
      </c>
      <c r="H92" t="s">
        <v>158</v>
      </c>
      <c r="I92" t="s">
        <v>158</v>
      </c>
      <c r="J92" t="s">
        <v>158</v>
      </c>
      <c r="K92" t="s">
        <v>158</v>
      </c>
      <c r="L92" t="s">
        <v>158</v>
      </c>
    </row>
    <row r="93" spans="1:12" x14ac:dyDescent="0.25">
      <c r="A93">
        <v>1279</v>
      </c>
      <c r="B93">
        <v>400012</v>
      </c>
      <c r="C93" t="s">
        <v>1415</v>
      </c>
      <c r="D93" t="s">
        <v>1414</v>
      </c>
      <c r="E93">
        <v>2007</v>
      </c>
      <c r="F93">
        <v>15</v>
      </c>
      <c r="G93" t="s">
        <v>164</v>
      </c>
      <c r="H93">
        <v>31</v>
      </c>
      <c r="I93" t="s">
        <v>158</v>
      </c>
      <c r="J93" t="s">
        <v>158</v>
      </c>
      <c r="K93" t="s">
        <v>158</v>
      </c>
      <c r="L93" t="s">
        <v>158</v>
      </c>
    </row>
    <row r="94" spans="1:12" x14ac:dyDescent="0.25">
      <c r="A94">
        <v>1280</v>
      </c>
      <c r="B94">
        <v>400012</v>
      </c>
      <c r="C94" t="s">
        <v>347</v>
      </c>
      <c r="D94" t="s">
        <v>1416</v>
      </c>
      <c r="E94">
        <v>2005</v>
      </c>
      <c r="F94">
        <v>17</v>
      </c>
      <c r="G94" t="s">
        <v>161</v>
      </c>
      <c r="H94" t="s">
        <v>158</v>
      </c>
      <c r="I94" t="s">
        <v>158</v>
      </c>
      <c r="J94" t="s">
        <v>158</v>
      </c>
      <c r="K94" t="s">
        <v>158</v>
      </c>
      <c r="L94" t="s">
        <v>158</v>
      </c>
    </row>
    <row r="95" spans="1:12" x14ac:dyDescent="0.25">
      <c r="A95">
        <v>1281</v>
      </c>
      <c r="B95">
        <v>400012</v>
      </c>
      <c r="C95" t="s">
        <v>1417</v>
      </c>
      <c r="D95" t="s">
        <v>1418</v>
      </c>
      <c r="E95">
        <v>2006</v>
      </c>
      <c r="F95">
        <v>16</v>
      </c>
      <c r="G95" t="s">
        <v>164</v>
      </c>
      <c r="H95" t="s">
        <v>158</v>
      </c>
      <c r="I95" t="s">
        <v>158</v>
      </c>
      <c r="J95" t="s">
        <v>158</v>
      </c>
      <c r="K95" t="s">
        <v>158</v>
      </c>
      <c r="L95" t="s">
        <v>158</v>
      </c>
    </row>
    <row r="96" spans="1:12" x14ac:dyDescent="0.25">
      <c r="A96">
        <v>1282</v>
      </c>
      <c r="B96">
        <v>400012</v>
      </c>
      <c r="C96" t="s">
        <v>258</v>
      </c>
      <c r="D96" t="s">
        <v>1352</v>
      </c>
      <c r="E96">
        <v>2013</v>
      </c>
      <c r="F96">
        <v>9</v>
      </c>
      <c r="G96" t="s">
        <v>208</v>
      </c>
      <c r="H96" t="s">
        <v>158</v>
      </c>
      <c r="I96" t="s">
        <v>158</v>
      </c>
      <c r="J96" t="s">
        <v>158</v>
      </c>
      <c r="K96" t="s">
        <v>158</v>
      </c>
      <c r="L96" t="s">
        <v>158</v>
      </c>
    </row>
    <row r="97" spans="1:12" x14ac:dyDescent="0.25">
      <c r="A97">
        <v>1283</v>
      </c>
      <c r="B97">
        <v>400012</v>
      </c>
      <c r="C97" t="s">
        <v>252</v>
      </c>
      <c r="D97" t="s">
        <v>1419</v>
      </c>
      <c r="E97">
        <v>2012</v>
      </c>
      <c r="F97">
        <v>10</v>
      </c>
      <c r="G97" t="s">
        <v>170</v>
      </c>
      <c r="H97">
        <v>29</v>
      </c>
      <c r="I97" t="s">
        <v>158</v>
      </c>
      <c r="J97" t="s">
        <v>158</v>
      </c>
      <c r="K97" t="s">
        <v>158</v>
      </c>
      <c r="L97" t="s">
        <v>158</v>
      </c>
    </row>
    <row r="98" spans="1:12" x14ac:dyDescent="0.25">
      <c r="A98">
        <v>1284</v>
      </c>
      <c r="B98">
        <v>400012</v>
      </c>
      <c r="C98" t="s">
        <v>249</v>
      </c>
      <c r="D98" t="s">
        <v>1419</v>
      </c>
      <c r="E98">
        <v>2013</v>
      </c>
      <c r="F98">
        <v>9</v>
      </c>
      <c r="G98" t="s">
        <v>212</v>
      </c>
      <c r="H98">
        <v>51</v>
      </c>
      <c r="I98" t="s">
        <v>158</v>
      </c>
      <c r="J98" t="s">
        <v>158</v>
      </c>
      <c r="K98" t="s">
        <v>158</v>
      </c>
      <c r="L98" t="s">
        <v>158</v>
      </c>
    </row>
    <row r="99" spans="1:12" x14ac:dyDescent="0.25">
      <c r="A99">
        <v>1285</v>
      </c>
      <c r="B99">
        <v>400012</v>
      </c>
      <c r="C99" t="s">
        <v>325</v>
      </c>
      <c r="D99" t="s">
        <v>1420</v>
      </c>
      <c r="E99">
        <v>2005</v>
      </c>
      <c r="F99">
        <v>17</v>
      </c>
      <c r="G99" t="s">
        <v>1421</v>
      </c>
      <c r="H99" t="s">
        <v>158</v>
      </c>
      <c r="I99" t="s">
        <v>158</v>
      </c>
      <c r="J99" t="s">
        <v>158</v>
      </c>
      <c r="K99" t="s">
        <v>158</v>
      </c>
      <c r="L99" t="s">
        <v>158</v>
      </c>
    </row>
    <row r="100" spans="1:12" x14ac:dyDescent="0.25">
      <c r="A100">
        <v>1286</v>
      </c>
      <c r="B100">
        <v>400012</v>
      </c>
      <c r="C100" t="s">
        <v>1422</v>
      </c>
      <c r="D100" t="s">
        <v>1423</v>
      </c>
      <c r="E100">
        <v>2012</v>
      </c>
      <c r="F100">
        <v>10</v>
      </c>
      <c r="G100" t="s">
        <v>208</v>
      </c>
      <c r="H100">
        <v>25</v>
      </c>
      <c r="I100" t="s">
        <v>158</v>
      </c>
      <c r="J100" t="s">
        <v>158</v>
      </c>
      <c r="K100" t="s">
        <v>158</v>
      </c>
      <c r="L100" t="s">
        <v>158</v>
      </c>
    </row>
    <row r="101" spans="1:12" x14ac:dyDescent="0.25">
      <c r="A101">
        <v>1287</v>
      </c>
      <c r="B101">
        <v>400012</v>
      </c>
      <c r="C101" t="s">
        <v>1424</v>
      </c>
      <c r="D101" t="s">
        <v>1425</v>
      </c>
      <c r="E101">
        <v>2013</v>
      </c>
      <c r="F101">
        <v>9</v>
      </c>
      <c r="G101" t="s">
        <v>1348</v>
      </c>
      <c r="H101" t="s">
        <v>158</v>
      </c>
      <c r="I101" t="s">
        <v>158</v>
      </c>
      <c r="J101" t="s">
        <v>158</v>
      </c>
      <c r="K101" t="s">
        <v>158</v>
      </c>
      <c r="L101" t="s">
        <v>158</v>
      </c>
    </row>
    <row r="102" spans="1:12" x14ac:dyDescent="0.25">
      <c r="A102">
        <v>1288</v>
      </c>
      <c r="B102">
        <v>400012</v>
      </c>
      <c r="C102" t="s">
        <v>1426</v>
      </c>
      <c r="D102" t="s">
        <v>1423</v>
      </c>
      <c r="E102">
        <v>2005</v>
      </c>
      <c r="F102">
        <v>17</v>
      </c>
      <c r="G102" t="s">
        <v>177</v>
      </c>
      <c r="H102" t="s">
        <v>158</v>
      </c>
      <c r="I102" t="s">
        <v>158</v>
      </c>
      <c r="J102" t="s">
        <v>158</v>
      </c>
      <c r="K102" t="s">
        <v>158</v>
      </c>
      <c r="L102" t="s">
        <v>158</v>
      </c>
    </row>
    <row r="103" spans="1:12" x14ac:dyDescent="0.25">
      <c r="A103">
        <v>1289</v>
      </c>
      <c r="B103">
        <v>400012</v>
      </c>
      <c r="C103" t="s">
        <v>403</v>
      </c>
      <c r="D103" t="s">
        <v>1427</v>
      </c>
      <c r="E103">
        <v>2012</v>
      </c>
      <c r="F103">
        <v>10</v>
      </c>
      <c r="G103" t="s">
        <v>208</v>
      </c>
      <c r="H103">
        <v>25</v>
      </c>
      <c r="I103" t="s">
        <v>158</v>
      </c>
      <c r="J103" t="s">
        <v>158</v>
      </c>
      <c r="K103" t="s">
        <v>158</v>
      </c>
      <c r="L103" t="s">
        <v>158</v>
      </c>
    </row>
    <row r="104" spans="1:12" x14ac:dyDescent="0.25">
      <c r="A104">
        <v>1290</v>
      </c>
      <c r="B104">
        <v>400012</v>
      </c>
      <c r="C104" t="s">
        <v>313</v>
      </c>
      <c r="D104" t="s">
        <v>1427</v>
      </c>
      <c r="E104">
        <v>2005</v>
      </c>
      <c r="F104">
        <v>17</v>
      </c>
      <c r="G104" t="s">
        <v>164</v>
      </c>
      <c r="H104" t="s">
        <v>158</v>
      </c>
      <c r="I104" t="s">
        <v>158</v>
      </c>
      <c r="J104" t="s">
        <v>158</v>
      </c>
      <c r="K104" t="s">
        <v>158</v>
      </c>
      <c r="L104" t="s">
        <v>158</v>
      </c>
    </row>
    <row r="105" spans="1:12" x14ac:dyDescent="0.25">
      <c r="A105">
        <v>1291</v>
      </c>
      <c r="B105">
        <v>400012</v>
      </c>
      <c r="C105" t="s">
        <v>234</v>
      </c>
      <c r="D105" t="s">
        <v>1428</v>
      </c>
      <c r="E105">
        <v>2005</v>
      </c>
      <c r="F105">
        <v>17</v>
      </c>
      <c r="G105" t="s">
        <v>161</v>
      </c>
      <c r="H105" t="s">
        <v>158</v>
      </c>
      <c r="I105" t="s">
        <v>158</v>
      </c>
      <c r="J105" t="s">
        <v>158</v>
      </c>
      <c r="K105" t="s">
        <v>158</v>
      </c>
      <c r="L105" t="s">
        <v>158</v>
      </c>
    </row>
    <row r="106" spans="1:12" x14ac:dyDescent="0.25">
      <c r="A106">
        <v>1292</v>
      </c>
      <c r="B106">
        <v>400012</v>
      </c>
      <c r="C106" t="s">
        <v>421</v>
      </c>
      <c r="D106" t="s">
        <v>200</v>
      </c>
      <c r="E106">
        <v>2006</v>
      </c>
      <c r="F106">
        <v>16</v>
      </c>
      <c r="G106" t="s">
        <v>161</v>
      </c>
      <c r="H106" t="s">
        <v>158</v>
      </c>
      <c r="I106" t="s">
        <v>158</v>
      </c>
      <c r="J106" t="s">
        <v>158</v>
      </c>
      <c r="K106" t="s">
        <v>158</v>
      </c>
      <c r="L106" t="s">
        <v>158</v>
      </c>
    </row>
    <row r="107" spans="1:12" x14ac:dyDescent="0.25">
      <c r="A107">
        <v>1293</v>
      </c>
      <c r="B107">
        <v>400012</v>
      </c>
      <c r="C107" t="s">
        <v>306</v>
      </c>
      <c r="D107" t="s">
        <v>1429</v>
      </c>
      <c r="E107">
        <v>2013</v>
      </c>
      <c r="F107">
        <v>9</v>
      </c>
      <c r="G107" t="s">
        <v>212</v>
      </c>
      <c r="H107" t="s">
        <v>158</v>
      </c>
      <c r="I107" t="s">
        <v>158</v>
      </c>
      <c r="J107" t="s">
        <v>158</v>
      </c>
      <c r="K107" t="s">
        <v>158</v>
      </c>
      <c r="L107" t="s">
        <v>158</v>
      </c>
    </row>
    <row r="108" spans="1:12" x14ac:dyDescent="0.25">
      <c r="A108">
        <v>1294</v>
      </c>
      <c r="B108">
        <v>400012</v>
      </c>
      <c r="C108" t="s">
        <v>275</v>
      </c>
      <c r="D108" t="s">
        <v>1429</v>
      </c>
      <c r="E108">
        <v>2015</v>
      </c>
      <c r="F108">
        <v>7</v>
      </c>
      <c r="G108" t="s">
        <v>162</v>
      </c>
      <c r="H108" t="s">
        <v>158</v>
      </c>
      <c r="I108" t="s">
        <v>158</v>
      </c>
      <c r="J108" t="s">
        <v>158</v>
      </c>
      <c r="K108" t="s">
        <v>158</v>
      </c>
      <c r="L108" t="s">
        <v>158</v>
      </c>
    </row>
    <row r="109" spans="1:12" x14ac:dyDescent="0.25">
      <c r="A109">
        <v>1295</v>
      </c>
      <c r="B109">
        <v>400012</v>
      </c>
      <c r="C109" t="s">
        <v>346</v>
      </c>
      <c r="D109" t="s">
        <v>1430</v>
      </c>
      <c r="E109">
        <v>2012</v>
      </c>
      <c r="F109">
        <v>10</v>
      </c>
      <c r="G109" t="s">
        <v>170</v>
      </c>
      <c r="H109" t="s">
        <v>158</v>
      </c>
      <c r="I109" t="s">
        <v>158</v>
      </c>
      <c r="J109" t="s">
        <v>158</v>
      </c>
      <c r="K109" t="s">
        <v>158</v>
      </c>
      <c r="L109" t="s">
        <v>158</v>
      </c>
    </row>
    <row r="110" spans="1:12" x14ac:dyDescent="0.25">
      <c r="A110">
        <v>1296</v>
      </c>
      <c r="B110">
        <v>400012</v>
      </c>
      <c r="C110" t="s">
        <v>1431</v>
      </c>
      <c r="D110" t="s">
        <v>1432</v>
      </c>
      <c r="E110">
        <v>2009</v>
      </c>
      <c r="F110">
        <v>13</v>
      </c>
      <c r="G110" t="s">
        <v>190</v>
      </c>
      <c r="H110">
        <v>50</v>
      </c>
      <c r="I110" t="s">
        <v>158</v>
      </c>
      <c r="J110" t="s">
        <v>158</v>
      </c>
      <c r="K110" t="s">
        <v>158</v>
      </c>
      <c r="L110" t="s">
        <v>158</v>
      </c>
    </row>
    <row r="111" spans="1:12" x14ac:dyDescent="0.25">
      <c r="A111">
        <v>1297</v>
      </c>
      <c r="B111">
        <v>400012</v>
      </c>
      <c r="C111" t="s">
        <v>328</v>
      </c>
      <c r="D111" t="s">
        <v>1433</v>
      </c>
      <c r="E111">
        <v>2012</v>
      </c>
      <c r="F111">
        <v>10</v>
      </c>
      <c r="G111" t="s">
        <v>160</v>
      </c>
      <c r="H111">
        <v>56</v>
      </c>
      <c r="I111" t="s">
        <v>158</v>
      </c>
      <c r="J111" t="s">
        <v>158</v>
      </c>
      <c r="K111" t="s">
        <v>158</v>
      </c>
      <c r="L111" t="s">
        <v>158</v>
      </c>
    </row>
    <row r="112" spans="1:12" x14ac:dyDescent="0.25">
      <c r="A112">
        <v>1298</v>
      </c>
      <c r="B112">
        <v>400012</v>
      </c>
      <c r="C112" t="s">
        <v>1434</v>
      </c>
      <c r="D112" t="s">
        <v>1435</v>
      </c>
      <c r="E112">
        <v>2004</v>
      </c>
      <c r="F112">
        <v>18</v>
      </c>
      <c r="G112" t="s">
        <v>202</v>
      </c>
      <c r="H112" t="s">
        <v>158</v>
      </c>
      <c r="I112" t="s">
        <v>158</v>
      </c>
      <c r="J112" t="s">
        <v>158</v>
      </c>
      <c r="K112" t="s">
        <v>158</v>
      </c>
      <c r="L112" t="s">
        <v>158</v>
      </c>
    </row>
    <row r="113" spans="1:12" x14ac:dyDescent="0.25">
      <c r="A113">
        <v>1299</v>
      </c>
      <c r="B113">
        <v>400012</v>
      </c>
      <c r="C113" t="s">
        <v>260</v>
      </c>
      <c r="D113" t="s">
        <v>1436</v>
      </c>
      <c r="E113">
        <v>2003</v>
      </c>
      <c r="F113">
        <v>19</v>
      </c>
      <c r="G113" t="s">
        <v>174</v>
      </c>
      <c r="H113" t="s">
        <v>158</v>
      </c>
      <c r="I113" t="s">
        <v>158</v>
      </c>
      <c r="J113" t="s">
        <v>158</v>
      </c>
      <c r="K113" t="s">
        <v>158</v>
      </c>
      <c r="L113" t="s">
        <v>158</v>
      </c>
    </row>
    <row r="114" spans="1:12" x14ac:dyDescent="0.25">
      <c r="A114">
        <v>1300</v>
      </c>
      <c r="B114">
        <v>400012</v>
      </c>
      <c r="C114" t="s">
        <v>456</v>
      </c>
      <c r="D114" t="s">
        <v>1437</v>
      </c>
      <c r="E114">
        <v>2006</v>
      </c>
      <c r="F114">
        <v>16</v>
      </c>
      <c r="G114" t="s">
        <v>164</v>
      </c>
      <c r="H114" t="s">
        <v>158</v>
      </c>
      <c r="I114" t="s">
        <v>158</v>
      </c>
      <c r="J114" t="s">
        <v>158</v>
      </c>
      <c r="K114" t="s">
        <v>158</v>
      </c>
      <c r="L114" t="s">
        <v>158</v>
      </c>
    </row>
    <row r="115" spans="1:12" x14ac:dyDescent="0.25">
      <c r="A115">
        <v>1301</v>
      </c>
      <c r="B115">
        <v>400012</v>
      </c>
      <c r="C115" t="s">
        <v>335</v>
      </c>
      <c r="D115" t="s">
        <v>1438</v>
      </c>
      <c r="E115">
        <v>2001</v>
      </c>
      <c r="F115">
        <v>21</v>
      </c>
      <c r="G115" t="s">
        <v>176</v>
      </c>
      <c r="H115" t="s">
        <v>158</v>
      </c>
      <c r="I115" t="s">
        <v>158</v>
      </c>
      <c r="J115" t="s">
        <v>158</v>
      </c>
      <c r="K115" t="s">
        <v>158</v>
      </c>
      <c r="L115" t="s">
        <v>158</v>
      </c>
    </row>
    <row r="116" spans="1:12" x14ac:dyDescent="0.25">
      <c r="A116">
        <v>1302</v>
      </c>
      <c r="B116">
        <v>400012</v>
      </c>
      <c r="C116" t="s">
        <v>302</v>
      </c>
      <c r="D116" t="s">
        <v>1438</v>
      </c>
      <c r="E116">
        <v>2007</v>
      </c>
      <c r="F116">
        <v>15</v>
      </c>
      <c r="G116" t="s">
        <v>161</v>
      </c>
      <c r="H116" t="s">
        <v>158</v>
      </c>
      <c r="I116" t="s">
        <v>158</v>
      </c>
      <c r="J116" t="s">
        <v>158</v>
      </c>
      <c r="K116" t="s">
        <v>158</v>
      </c>
      <c r="L116" t="s">
        <v>158</v>
      </c>
    </row>
    <row r="117" spans="1:12" x14ac:dyDescent="0.25">
      <c r="A117">
        <v>1303</v>
      </c>
      <c r="B117">
        <v>400012</v>
      </c>
      <c r="C117" t="s">
        <v>431</v>
      </c>
      <c r="D117" t="s">
        <v>1438</v>
      </c>
      <c r="E117">
        <v>2005</v>
      </c>
      <c r="F117">
        <v>17</v>
      </c>
      <c r="G117" t="s">
        <v>184</v>
      </c>
      <c r="H117" t="s">
        <v>158</v>
      </c>
      <c r="I117" t="s">
        <v>158</v>
      </c>
      <c r="J117" t="s">
        <v>158</v>
      </c>
      <c r="K117" t="s">
        <v>158</v>
      </c>
      <c r="L117" t="s">
        <v>158</v>
      </c>
    </row>
    <row r="118" spans="1:12" x14ac:dyDescent="0.25">
      <c r="A118">
        <v>1304</v>
      </c>
      <c r="B118">
        <v>400012</v>
      </c>
      <c r="C118" t="s">
        <v>276</v>
      </c>
      <c r="D118" t="s">
        <v>1439</v>
      </c>
      <c r="E118">
        <v>2005</v>
      </c>
      <c r="F118">
        <v>17</v>
      </c>
      <c r="G118" t="s">
        <v>164</v>
      </c>
      <c r="H118" t="s">
        <v>158</v>
      </c>
      <c r="I118" t="s">
        <v>158</v>
      </c>
      <c r="J118" t="s">
        <v>158</v>
      </c>
      <c r="K118" t="s">
        <v>158</v>
      </c>
      <c r="L118" t="s">
        <v>158</v>
      </c>
    </row>
    <row r="119" spans="1:12" x14ac:dyDescent="0.25">
      <c r="A119">
        <v>1305</v>
      </c>
      <c r="B119">
        <v>400012</v>
      </c>
      <c r="C119" t="s">
        <v>269</v>
      </c>
      <c r="D119" t="s">
        <v>1440</v>
      </c>
      <c r="E119">
        <v>2006</v>
      </c>
      <c r="F119">
        <v>16</v>
      </c>
      <c r="G119" t="s">
        <v>164</v>
      </c>
      <c r="H119" t="s">
        <v>158</v>
      </c>
      <c r="I119" t="s">
        <v>158</v>
      </c>
      <c r="J119" t="s">
        <v>158</v>
      </c>
      <c r="K119" t="s">
        <v>158</v>
      </c>
      <c r="L119" t="s">
        <v>158</v>
      </c>
    </row>
    <row r="120" spans="1:12" x14ac:dyDescent="0.25">
      <c r="A120">
        <v>1306</v>
      </c>
      <c r="B120">
        <v>400012</v>
      </c>
      <c r="C120" t="s">
        <v>1441</v>
      </c>
      <c r="D120" t="s">
        <v>1442</v>
      </c>
      <c r="E120">
        <v>2006</v>
      </c>
      <c r="F120">
        <v>16</v>
      </c>
      <c r="G120" t="s">
        <v>164</v>
      </c>
      <c r="H120" t="s">
        <v>158</v>
      </c>
      <c r="I120" t="s">
        <v>158</v>
      </c>
      <c r="J120" t="s">
        <v>158</v>
      </c>
      <c r="K120" t="s">
        <v>158</v>
      </c>
      <c r="L120" t="s">
        <v>158</v>
      </c>
    </row>
    <row r="121" spans="1:12" x14ac:dyDescent="0.25">
      <c r="A121">
        <v>1307</v>
      </c>
      <c r="B121">
        <v>400012</v>
      </c>
      <c r="C121" t="s">
        <v>1443</v>
      </c>
      <c r="D121" t="s">
        <v>1444</v>
      </c>
      <c r="E121">
        <v>2000</v>
      </c>
      <c r="F121">
        <v>22</v>
      </c>
      <c r="G121" t="s">
        <v>161</v>
      </c>
      <c r="H121">
        <v>42</v>
      </c>
      <c r="I121" t="s">
        <v>158</v>
      </c>
      <c r="J121" t="s">
        <v>158</v>
      </c>
      <c r="K121" t="s">
        <v>158</v>
      </c>
      <c r="L121" t="s">
        <v>158</v>
      </c>
    </row>
    <row r="122" spans="1:12" x14ac:dyDescent="0.25">
      <c r="A122">
        <v>1308</v>
      </c>
      <c r="B122">
        <v>400012</v>
      </c>
      <c r="C122" t="s">
        <v>310</v>
      </c>
      <c r="D122" t="s">
        <v>189</v>
      </c>
      <c r="E122">
        <v>2013</v>
      </c>
      <c r="F122">
        <v>9</v>
      </c>
      <c r="G122" t="s">
        <v>1348</v>
      </c>
      <c r="H122" t="s">
        <v>158</v>
      </c>
      <c r="I122" t="s">
        <v>158</v>
      </c>
      <c r="J122" t="s">
        <v>158</v>
      </c>
      <c r="K122" t="s">
        <v>158</v>
      </c>
      <c r="L122" t="s">
        <v>158</v>
      </c>
    </row>
    <row r="123" spans="1:12" x14ac:dyDescent="0.25">
      <c r="A123">
        <v>1309</v>
      </c>
      <c r="B123">
        <v>400012</v>
      </c>
      <c r="C123" t="s">
        <v>343</v>
      </c>
      <c r="D123" t="s">
        <v>189</v>
      </c>
      <c r="E123">
        <v>2012</v>
      </c>
      <c r="F123">
        <v>10</v>
      </c>
      <c r="G123" t="s">
        <v>208</v>
      </c>
      <c r="H123" t="s">
        <v>158</v>
      </c>
      <c r="I123" t="s">
        <v>158</v>
      </c>
      <c r="J123" t="s">
        <v>158</v>
      </c>
      <c r="K123" t="s">
        <v>158</v>
      </c>
      <c r="L123" t="s">
        <v>158</v>
      </c>
    </row>
    <row r="124" spans="1:12" x14ac:dyDescent="0.25">
      <c r="A124">
        <v>1310</v>
      </c>
      <c r="B124">
        <v>400012</v>
      </c>
      <c r="C124" t="s">
        <v>251</v>
      </c>
      <c r="D124" t="s">
        <v>171</v>
      </c>
      <c r="E124">
        <v>2020</v>
      </c>
      <c r="F124">
        <v>2</v>
      </c>
      <c r="G124" t="s">
        <v>162</v>
      </c>
      <c r="H124" t="s">
        <v>158</v>
      </c>
      <c r="I124" t="s">
        <v>163</v>
      </c>
      <c r="J124" t="s">
        <v>158</v>
      </c>
      <c r="K124" t="s">
        <v>158</v>
      </c>
      <c r="L124" t="s">
        <v>158</v>
      </c>
    </row>
    <row r="125" spans="1:12" x14ac:dyDescent="0.25">
      <c r="A125">
        <v>1311</v>
      </c>
      <c r="B125">
        <v>400012</v>
      </c>
      <c r="C125" t="s">
        <v>1445</v>
      </c>
      <c r="D125" t="s">
        <v>1446</v>
      </c>
      <c r="E125">
        <v>2013</v>
      </c>
      <c r="F125">
        <v>9</v>
      </c>
      <c r="G125" t="s">
        <v>1348</v>
      </c>
      <c r="H125" t="s">
        <v>158</v>
      </c>
      <c r="I125" t="s">
        <v>158</v>
      </c>
      <c r="J125" t="s">
        <v>158</v>
      </c>
      <c r="K125" t="s">
        <v>158</v>
      </c>
      <c r="L125" t="s">
        <v>158</v>
      </c>
    </row>
    <row r="126" spans="1:12" x14ac:dyDescent="0.25">
      <c r="A126">
        <v>1312</v>
      </c>
      <c r="B126">
        <v>400012</v>
      </c>
      <c r="C126" t="s">
        <v>1447</v>
      </c>
      <c r="D126" t="s">
        <v>189</v>
      </c>
      <c r="E126">
        <v>2008</v>
      </c>
      <c r="F126">
        <v>14</v>
      </c>
      <c r="G126" t="s">
        <v>164</v>
      </c>
      <c r="H126" t="s">
        <v>158</v>
      </c>
      <c r="I126" t="s">
        <v>158</v>
      </c>
      <c r="J126" t="s">
        <v>158</v>
      </c>
      <c r="K126" t="s">
        <v>158</v>
      </c>
      <c r="L126" t="s">
        <v>158</v>
      </c>
    </row>
    <row r="127" spans="1:12" x14ac:dyDescent="0.25">
      <c r="A127">
        <v>1313</v>
      </c>
      <c r="B127">
        <v>400012</v>
      </c>
      <c r="C127" t="s">
        <v>419</v>
      </c>
      <c r="D127" t="s">
        <v>220</v>
      </c>
      <c r="E127">
        <v>2003</v>
      </c>
      <c r="F127">
        <v>19</v>
      </c>
      <c r="G127" t="s">
        <v>177</v>
      </c>
      <c r="H127" t="s">
        <v>158</v>
      </c>
      <c r="I127" t="s">
        <v>158</v>
      </c>
      <c r="J127" t="s">
        <v>158</v>
      </c>
      <c r="K127" t="s">
        <v>158</v>
      </c>
      <c r="L127" t="s">
        <v>158</v>
      </c>
    </row>
    <row r="128" spans="1:12" x14ac:dyDescent="0.25">
      <c r="A128">
        <v>1314</v>
      </c>
      <c r="B128">
        <v>400012</v>
      </c>
      <c r="C128" t="s">
        <v>422</v>
      </c>
      <c r="D128" t="s">
        <v>1448</v>
      </c>
      <c r="E128">
        <v>2006</v>
      </c>
      <c r="F128">
        <v>16</v>
      </c>
      <c r="G128" t="s">
        <v>164</v>
      </c>
      <c r="H128" t="s">
        <v>158</v>
      </c>
      <c r="I128" t="s">
        <v>158</v>
      </c>
      <c r="J128" t="s">
        <v>158</v>
      </c>
      <c r="K128" t="s">
        <v>158</v>
      </c>
      <c r="L128" t="s">
        <v>158</v>
      </c>
    </row>
    <row r="129" spans="1:12" x14ac:dyDescent="0.25">
      <c r="A129">
        <v>1315</v>
      </c>
      <c r="B129">
        <v>400012</v>
      </c>
      <c r="C129" t="s">
        <v>1449</v>
      </c>
      <c r="D129" t="s">
        <v>189</v>
      </c>
      <c r="E129">
        <v>2011</v>
      </c>
      <c r="F129">
        <v>11</v>
      </c>
      <c r="G129" t="s">
        <v>187</v>
      </c>
      <c r="H129" t="s">
        <v>158</v>
      </c>
      <c r="I129" t="s">
        <v>158</v>
      </c>
      <c r="J129" t="s">
        <v>158</v>
      </c>
      <c r="K129" t="s">
        <v>158</v>
      </c>
      <c r="L129" t="s">
        <v>158</v>
      </c>
    </row>
    <row r="130" spans="1:12" x14ac:dyDescent="0.25">
      <c r="A130">
        <v>1316</v>
      </c>
      <c r="B130">
        <v>400012</v>
      </c>
      <c r="C130" t="s">
        <v>236</v>
      </c>
      <c r="D130" t="s">
        <v>189</v>
      </c>
      <c r="E130">
        <v>2003</v>
      </c>
      <c r="F130">
        <v>19</v>
      </c>
      <c r="G130" t="s">
        <v>164</v>
      </c>
      <c r="H130">
        <v>2</v>
      </c>
      <c r="I130" t="s">
        <v>158</v>
      </c>
      <c r="J130" t="s">
        <v>158</v>
      </c>
      <c r="K130" t="s">
        <v>158</v>
      </c>
      <c r="L130" t="s">
        <v>158</v>
      </c>
    </row>
    <row r="131" spans="1:12" x14ac:dyDescent="0.25">
      <c r="A131">
        <v>1317</v>
      </c>
      <c r="B131">
        <v>400012</v>
      </c>
      <c r="C131" t="s">
        <v>349</v>
      </c>
      <c r="D131" t="s">
        <v>1450</v>
      </c>
      <c r="E131">
        <v>2000</v>
      </c>
      <c r="F131">
        <v>22</v>
      </c>
      <c r="G131" t="s">
        <v>161</v>
      </c>
      <c r="H131" t="s">
        <v>158</v>
      </c>
      <c r="I131" t="s">
        <v>158</v>
      </c>
      <c r="J131" t="s">
        <v>158</v>
      </c>
      <c r="K131" t="s">
        <v>158</v>
      </c>
      <c r="L131" t="s">
        <v>158</v>
      </c>
    </row>
    <row r="132" spans="1:12" x14ac:dyDescent="0.25">
      <c r="A132">
        <v>1318</v>
      </c>
      <c r="B132">
        <v>400012</v>
      </c>
      <c r="C132" t="s">
        <v>1451</v>
      </c>
      <c r="D132" t="s">
        <v>1450</v>
      </c>
      <c r="E132">
        <v>2000</v>
      </c>
      <c r="F132">
        <v>22</v>
      </c>
      <c r="G132" t="s">
        <v>161</v>
      </c>
      <c r="H132" t="s">
        <v>158</v>
      </c>
      <c r="I132" t="s">
        <v>158</v>
      </c>
      <c r="J132" t="s">
        <v>158</v>
      </c>
      <c r="K132" t="s">
        <v>158</v>
      </c>
      <c r="L132" t="s">
        <v>158</v>
      </c>
    </row>
    <row r="133" spans="1:12" x14ac:dyDescent="0.25">
      <c r="A133">
        <v>1319</v>
      </c>
      <c r="B133">
        <v>400012</v>
      </c>
      <c r="C133" t="s">
        <v>334</v>
      </c>
      <c r="D133" t="s">
        <v>1450</v>
      </c>
      <c r="E133">
        <v>2004</v>
      </c>
      <c r="F133">
        <v>18</v>
      </c>
      <c r="G133" t="s">
        <v>161</v>
      </c>
      <c r="H133" t="s">
        <v>158</v>
      </c>
      <c r="I133" t="s">
        <v>158</v>
      </c>
      <c r="J133" t="s">
        <v>158</v>
      </c>
      <c r="K133" t="s">
        <v>158</v>
      </c>
      <c r="L133" t="s">
        <v>158</v>
      </c>
    </row>
    <row r="134" spans="1:12" x14ac:dyDescent="0.25">
      <c r="A134">
        <v>1320</v>
      </c>
      <c r="B134">
        <v>400012</v>
      </c>
      <c r="C134" t="s">
        <v>330</v>
      </c>
      <c r="D134" t="s">
        <v>1452</v>
      </c>
      <c r="E134">
        <v>2005</v>
      </c>
      <c r="F134">
        <v>17</v>
      </c>
      <c r="G134" t="s">
        <v>164</v>
      </c>
      <c r="H134" t="s">
        <v>158</v>
      </c>
      <c r="I134" t="s">
        <v>158</v>
      </c>
      <c r="J134" t="s">
        <v>158</v>
      </c>
      <c r="K134" t="s">
        <v>158</v>
      </c>
      <c r="L134" t="s">
        <v>158</v>
      </c>
    </row>
    <row r="135" spans="1:12" x14ac:dyDescent="0.25">
      <c r="A135">
        <v>1321</v>
      </c>
      <c r="B135">
        <v>400012</v>
      </c>
      <c r="C135" t="s">
        <v>263</v>
      </c>
      <c r="D135" t="s">
        <v>1453</v>
      </c>
      <c r="E135">
        <v>2006</v>
      </c>
      <c r="F135">
        <v>16</v>
      </c>
      <c r="G135" t="s">
        <v>164</v>
      </c>
      <c r="H135" t="s">
        <v>158</v>
      </c>
      <c r="I135" t="s">
        <v>158</v>
      </c>
      <c r="J135" t="s">
        <v>158</v>
      </c>
      <c r="K135" t="s">
        <v>158</v>
      </c>
      <c r="L135" t="s">
        <v>158</v>
      </c>
    </row>
    <row r="136" spans="1:12" x14ac:dyDescent="0.25">
      <c r="A136">
        <v>1322</v>
      </c>
      <c r="B136">
        <v>400012</v>
      </c>
      <c r="C136" t="s">
        <v>262</v>
      </c>
      <c r="D136" t="s">
        <v>1454</v>
      </c>
      <c r="E136">
        <v>2012</v>
      </c>
      <c r="F136">
        <v>10</v>
      </c>
      <c r="G136" t="s">
        <v>208</v>
      </c>
      <c r="H136">
        <v>25</v>
      </c>
      <c r="I136" t="s">
        <v>158</v>
      </c>
      <c r="J136" t="s">
        <v>158</v>
      </c>
      <c r="K136" t="s">
        <v>158</v>
      </c>
      <c r="L136" t="s">
        <v>158</v>
      </c>
    </row>
    <row r="137" spans="1:12" x14ac:dyDescent="0.25">
      <c r="A137">
        <v>1323</v>
      </c>
      <c r="B137">
        <v>400012</v>
      </c>
      <c r="C137" t="s">
        <v>1455</v>
      </c>
      <c r="D137" t="s">
        <v>1454</v>
      </c>
      <c r="E137">
        <v>2012</v>
      </c>
      <c r="F137">
        <v>10</v>
      </c>
      <c r="G137" t="s">
        <v>208</v>
      </c>
      <c r="H137" t="s">
        <v>158</v>
      </c>
      <c r="I137" t="s">
        <v>158</v>
      </c>
      <c r="J137" t="s">
        <v>158</v>
      </c>
      <c r="K137" t="s">
        <v>158</v>
      </c>
      <c r="L137" t="s">
        <v>158</v>
      </c>
    </row>
    <row r="138" spans="1:12" x14ac:dyDescent="0.25">
      <c r="A138">
        <v>1324</v>
      </c>
      <c r="B138">
        <v>400012</v>
      </c>
      <c r="C138" t="s">
        <v>462</v>
      </c>
      <c r="D138" t="s">
        <v>1456</v>
      </c>
      <c r="E138">
        <v>2006</v>
      </c>
      <c r="F138">
        <v>16</v>
      </c>
      <c r="G138" t="s">
        <v>174</v>
      </c>
      <c r="H138" t="s">
        <v>158</v>
      </c>
      <c r="I138" t="s">
        <v>158</v>
      </c>
      <c r="J138" t="s">
        <v>158</v>
      </c>
      <c r="K138" t="s">
        <v>158</v>
      </c>
      <c r="L138" t="s">
        <v>158</v>
      </c>
    </row>
    <row r="139" spans="1:12" x14ac:dyDescent="0.25">
      <c r="A139">
        <v>1325</v>
      </c>
      <c r="B139">
        <v>400012</v>
      </c>
      <c r="C139" t="s">
        <v>426</v>
      </c>
      <c r="D139" t="s">
        <v>1457</v>
      </c>
      <c r="E139">
        <v>2004</v>
      </c>
      <c r="F139">
        <v>18</v>
      </c>
      <c r="G139" t="s">
        <v>213</v>
      </c>
      <c r="H139" t="s">
        <v>158</v>
      </c>
      <c r="I139" t="s">
        <v>158</v>
      </c>
      <c r="J139" t="s">
        <v>158</v>
      </c>
      <c r="K139" t="s">
        <v>158</v>
      </c>
      <c r="L139" t="s">
        <v>158</v>
      </c>
    </row>
    <row r="140" spans="1:12" x14ac:dyDescent="0.25">
      <c r="A140">
        <v>1326</v>
      </c>
      <c r="B140">
        <v>400012</v>
      </c>
      <c r="C140" t="s">
        <v>1458</v>
      </c>
      <c r="D140" t="s">
        <v>1459</v>
      </c>
      <c r="E140">
        <v>2004</v>
      </c>
      <c r="F140">
        <v>18</v>
      </c>
      <c r="G140" t="s">
        <v>161</v>
      </c>
      <c r="H140" t="s">
        <v>158</v>
      </c>
      <c r="I140" t="s">
        <v>158</v>
      </c>
      <c r="J140" t="s">
        <v>158</v>
      </c>
      <c r="K140" t="s">
        <v>158</v>
      </c>
      <c r="L140" t="s">
        <v>158</v>
      </c>
    </row>
    <row r="141" spans="1:12" x14ac:dyDescent="0.25">
      <c r="A141">
        <v>1327</v>
      </c>
      <c r="B141">
        <v>400012</v>
      </c>
      <c r="C141" t="s">
        <v>1460</v>
      </c>
      <c r="D141" t="s">
        <v>1461</v>
      </c>
      <c r="E141">
        <v>2009</v>
      </c>
      <c r="F141">
        <v>13</v>
      </c>
      <c r="G141" t="s">
        <v>187</v>
      </c>
      <c r="H141">
        <v>42</v>
      </c>
      <c r="I141" t="s">
        <v>158</v>
      </c>
      <c r="J141" t="s">
        <v>158</v>
      </c>
      <c r="K141" t="s">
        <v>158</v>
      </c>
      <c r="L141" t="s">
        <v>158</v>
      </c>
    </row>
    <row r="142" spans="1:12" x14ac:dyDescent="0.25">
      <c r="A142">
        <v>1328</v>
      </c>
      <c r="B142">
        <v>400012</v>
      </c>
      <c r="C142" t="s">
        <v>429</v>
      </c>
      <c r="D142" t="s">
        <v>1462</v>
      </c>
      <c r="E142">
        <v>2005</v>
      </c>
      <c r="F142">
        <v>17</v>
      </c>
      <c r="G142" t="s">
        <v>161</v>
      </c>
      <c r="H142" t="s">
        <v>158</v>
      </c>
      <c r="I142" t="s">
        <v>158</v>
      </c>
      <c r="J142" t="s">
        <v>158</v>
      </c>
      <c r="K142" t="s">
        <v>158</v>
      </c>
      <c r="L142" t="s">
        <v>158</v>
      </c>
    </row>
    <row r="143" spans="1:12" x14ac:dyDescent="0.25">
      <c r="A143">
        <v>1329</v>
      </c>
      <c r="B143">
        <v>400012</v>
      </c>
      <c r="C143" t="s">
        <v>339</v>
      </c>
      <c r="D143" t="s">
        <v>1463</v>
      </c>
      <c r="E143">
        <v>2012</v>
      </c>
      <c r="F143">
        <v>10</v>
      </c>
      <c r="G143" t="s">
        <v>208</v>
      </c>
      <c r="H143">
        <v>25</v>
      </c>
      <c r="I143" t="s">
        <v>158</v>
      </c>
      <c r="J143" t="s">
        <v>158</v>
      </c>
      <c r="K143" t="s">
        <v>158</v>
      </c>
      <c r="L143" t="s">
        <v>158</v>
      </c>
    </row>
    <row r="144" spans="1:12" x14ac:dyDescent="0.25">
      <c r="A144">
        <v>1330</v>
      </c>
      <c r="B144">
        <v>400012</v>
      </c>
      <c r="C144" t="s">
        <v>274</v>
      </c>
      <c r="D144" t="s">
        <v>1463</v>
      </c>
      <c r="E144">
        <v>2012</v>
      </c>
      <c r="F144">
        <v>10</v>
      </c>
      <c r="G144" t="s">
        <v>208</v>
      </c>
      <c r="H144">
        <v>25</v>
      </c>
      <c r="I144" t="s">
        <v>158</v>
      </c>
      <c r="J144" t="s">
        <v>158</v>
      </c>
      <c r="K144" t="s">
        <v>158</v>
      </c>
      <c r="L144" t="s">
        <v>158</v>
      </c>
    </row>
    <row r="145" spans="1:12" x14ac:dyDescent="0.25">
      <c r="A145">
        <v>1331</v>
      </c>
      <c r="B145">
        <v>400012</v>
      </c>
      <c r="C145" t="s">
        <v>1464</v>
      </c>
      <c r="D145" t="s">
        <v>1463</v>
      </c>
      <c r="E145">
        <v>2012</v>
      </c>
      <c r="F145">
        <v>10</v>
      </c>
      <c r="G145" t="s">
        <v>208</v>
      </c>
      <c r="H145" t="s">
        <v>158</v>
      </c>
      <c r="I145" t="s">
        <v>158</v>
      </c>
      <c r="J145" t="s">
        <v>158</v>
      </c>
      <c r="K145" t="s">
        <v>158</v>
      </c>
      <c r="L145" t="s">
        <v>158</v>
      </c>
    </row>
    <row r="146" spans="1:12" x14ac:dyDescent="0.25">
      <c r="A146">
        <v>1332</v>
      </c>
      <c r="B146">
        <v>400012</v>
      </c>
      <c r="C146" t="s">
        <v>1465</v>
      </c>
      <c r="D146" t="s">
        <v>1463</v>
      </c>
      <c r="E146">
        <v>2012</v>
      </c>
      <c r="F146">
        <v>10</v>
      </c>
      <c r="G146" t="s">
        <v>208</v>
      </c>
      <c r="H146" t="s">
        <v>158</v>
      </c>
      <c r="I146" t="s">
        <v>158</v>
      </c>
      <c r="J146" t="s">
        <v>158</v>
      </c>
      <c r="K146" t="s">
        <v>158</v>
      </c>
      <c r="L146" t="s">
        <v>158</v>
      </c>
    </row>
    <row r="147" spans="1:12" x14ac:dyDescent="0.25">
      <c r="A147">
        <v>1333</v>
      </c>
      <c r="B147">
        <v>400012</v>
      </c>
      <c r="C147" t="s">
        <v>1466</v>
      </c>
      <c r="D147" t="s">
        <v>1463</v>
      </c>
      <c r="E147">
        <v>2012</v>
      </c>
      <c r="F147">
        <v>10</v>
      </c>
      <c r="G147" t="s">
        <v>208</v>
      </c>
      <c r="H147">
        <v>25</v>
      </c>
      <c r="I147" t="s">
        <v>158</v>
      </c>
      <c r="J147" t="s">
        <v>158</v>
      </c>
      <c r="K147" t="s">
        <v>158</v>
      </c>
      <c r="L147" t="s">
        <v>158</v>
      </c>
    </row>
    <row r="148" spans="1:12" x14ac:dyDescent="0.25">
      <c r="A148">
        <v>1334</v>
      </c>
      <c r="B148">
        <v>400012</v>
      </c>
      <c r="C148" t="s">
        <v>340</v>
      </c>
      <c r="D148" t="s">
        <v>1463</v>
      </c>
      <c r="E148">
        <v>2012</v>
      </c>
      <c r="F148">
        <v>10</v>
      </c>
      <c r="G148" t="s">
        <v>208</v>
      </c>
      <c r="H148">
        <v>25</v>
      </c>
      <c r="I148" t="s">
        <v>158</v>
      </c>
      <c r="J148" t="s">
        <v>158</v>
      </c>
      <c r="K148" t="s">
        <v>158</v>
      </c>
      <c r="L148" t="s">
        <v>158</v>
      </c>
    </row>
    <row r="149" spans="1:12" x14ac:dyDescent="0.25">
      <c r="A149">
        <v>1335</v>
      </c>
      <c r="B149">
        <v>400012</v>
      </c>
      <c r="C149" t="s">
        <v>1467</v>
      </c>
      <c r="D149" t="s">
        <v>1463</v>
      </c>
      <c r="E149">
        <v>2012</v>
      </c>
      <c r="F149">
        <v>10</v>
      </c>
      <c r="G149" t="s">
        <v>208</v>
      </c>
      <c r="H149">
        <v>25</v>
      </c>
      <c r="I149" t="s">
        <v>158</v>
      </c>
      <c r="J149" t="s">
        <v>158</v>
      </c>
      <c r="K149" t="s">
        <v>158</v>
      </c>
      <c r="L149" t="s">
        <v>158</v>
      </c>
    </row>
    <row r="150" spans="1:12" x14ac:dyDescent="0.25">
      <c r="A150">
        <v>1336</v>
      </c>
      <c r="B150">
        <v>400012</v>
      </c>
      <c r="C150" t="s">
        <v>1468</v>
      </c>
      <c r="D150" t="s">
        <v>1463</v>
      </c>
      <c r="E150">
        <v>2012</v>
      </c>
      <c r="F150">
        <v>10</v>
      </c>
      <c r="G150" t="s">
        <v>208</v>
      </c>
      <c r="H150">
        <v>25</v>
      </c>
      <c r="I150" t="s">
        <v>158</v>
      </c>
      <c r="J150" t="s">
        <v>158</v>
      </c>
      <c r="K150" t="s">
        <v>158</v>
      </c>
      <c r="L150" t="s">
        <v>158</v>
      </c>
    </row>
    <row r="151" spans="1:12" x14ac:dyDescent="0.25">
      <c r="A151">
        <v>1337</v>
      </c>
      <c r="B151">
        <v>400012</v>
      </c>
      <c r="C151" t="s">
        <v>1469</v>
      </c>
      <c r="D151" t="s">
        <v>1463</v>
      </c>
      <c r="E151">
        <v>2012</v>
      </c>
      <c r="F151">
        <v>10</v>
      </c>
      <c r="G151" t="s">
        <v>208</v>
      </c>
      <c r="H151" t="s">
        <v>158</v>
      </c>
      <c r="I151" t="s">
        <v>158</v>
      </c>
      <c r="J151" t="s">
        <v>158</v>
      </c>
      <c r="K151" t="s">
        <v>158</v>
      </c>
      <c r="L151" t="s">
        <v>158</v>
      </c>
    </row>
    <row r="152" spans="1:12" x14ac:dyDescent="0.25">
      <c r="A152">
        <v>1338</v>
      </c>
      <c r="B152">
        <v>400012</v>
      </c>
      <c r="C152" t="s">
        <v>1470</v>
      </c>
      <c r="D152" t="s">
        <v>1463</v>
      </c>
      <c r="E152">
        <v>2012</v>
      </c>
      <c r="F152">
        <v>10</v>
      </c>
      <c r="G152" t="s">
        <v>1348</v>
      </c>
      <c r="H152" t="s">
        <v>158</v>
      </c>
      <c r="I152" t="s">
        <v>158</v>
      </c>
      <c r="J152" t="s">
        <v>158</v>
      </c>
      <c r="K152" t="s">
        <v>158</v>
      </c>
      <c r="L152" t="s">
        <v>158</v>
      </c>
    </row>
    <row r="153" spans="1:12" x14ac:dyDescent="0.25">
      <c r="A153">
        <v>1339</v>
      </c>
      <c r="B153">
        <v>400012</v>
      </c>
      <c r="C153" t="s">
        <v>1471</v>
      </c>
      <c r="D153" t="s">
        <v>1463</v>
      </c>
      <c r="E153">
        <v>2012</v>
      </c>
      <c r="F153">
        <v>10</v>
      </c>
      <c r="G153" t="s">
        <v>1348</v>
      </c>
      <c r="H153" t="s">
        <v>158</v>
      </c>
      <c r="I153" t="s">
        <v>158</v>
      </c>
      <c r="J153" t="s">
        <v>158</v>
      </c>
      <c r="K153" t="s">
        <v>158</v>
      </c>
      <c r="L153" t="s">
        <v>158</v>
      </c>
    </row>
    <row r="154" spans="1:12" x14ac:dyDescent="0.25">
      <c r="A154">
        <v>1340</v>
      </c>
      <c r="B154">
        <v>400012</v>
      </c>
      <c r="C154" t="s">
        <v>1472</v>
      </c>
      <c r="D154" t="s">
        <v>1463</v>
      </c>
      <c r="E154">
        <v>2012</v>
      </c>
      <c r="F154">
        <v>10</v>
      </c>
      <c r="G154" t="s">
        <v>1348</v>
      </c>
      <c r="H154" t="s">
        <v>158</v>
      </c>
      <c r="I154" t="s">
        <v>158</v>
      </c>
      <c r="J154" t="s">
        <v>158</v>
      </c>
      <c r="K154" t="s">
        <v>158</v>
      </c>
      <c r="L154" t="s">
        <v>158</v>
      </c>
    </row>
    <row r="155" spans="1:12" x14ac:dyDescent="0.25">
      <c r="A155">
        <v>1341</v>
      </c>
      <c r="B155">
        <v>400012</v>
      </c>
      <c r="C155" t="s">
        <v>1473</v>
      </c>
      <c r="D155" t="s">
        <v>1463</v>
      </c>
      <c r="E155">
        <v>2012</v>
      </c>
      <c r="F155">
        <v>10</v>
      </c>
      <c r="G155" t="s">
        <v>1348</v>
      </c>
      <c r="H155" t="s">
        <v>158</v>
      </c>
      <c r="I155" t="s">
        <v>158</v>
      </c>
      <c r="J155" t="s">
        <v>158</v>
      </c>
      <c r="K155" t="s">
        <v>158</v>
      </c>
      <c r="L155" t="s">
        <v>158</v>
      </c>
    </row>
    <row r="156" spans="1:12" x14ac:dyDescent="0.25">
      <c r="A156">
        <v>1342</v>
      </c>
      <c r="B156">
        <v>400012</v>
      </c>
      <c r="C156" t="s">
        <v>301</v>
      </c>
      <c r="D156" t="s">
        <v>1463</v>
      </c>
      <c r="E156">
        <v>2012</v>
      </c>
      <c r="F156">
        <v>10</v>
      </c>
      <c r="G156" t="s">
        <v>1348</v>
      </c>
      <c r="H156" t="s">
        <v>158</v>
      </c>
      <c r="I156" t="s">
        <v>158</v>
      </c>
      <c r="J156" t="s">
        <v>158</v>
      </c>
      <c r="K156" t="s">
        <v>158</v>
      </c>
      <c r="L156" t="s">
        <v>158</v>
      </c>
    </row>
    <row r="157" spans="1:12" x14ac:dyDescent="0.25">
      <c r="A157">
        <v>1343</v>
      </c>
      <c r="B157">
        <v>400012</v>
      </c>
      <c r="C157" t="s">
        <v>317</v>
      </c>
      <c r="D157" t="s">
        <v>1463</v>
      </c>
      <c r="E157">
        <v>2012</v>
      </c>
      <c r="F157">
        <v>10</v>
      </c>
      <c r="G157" t="s">
        <v>1348</v>
      </c>
      <c r="H157" t="s">
        <v>158</v>
      </c>
      <c r="I157" t="s">
        <v>158</v>
      </c>
      <c r="J157" t="s">
        <v>158</v>
      </c>
      <c r="K157" t="s">
        <v>158</v>
      </c>
      <c r="L157" t="s">
        <v>158</v>
      </c>
    </row>
    <row r="158" spans="1:12" x14ac:dyDescent="0.25">
      <c r="A158">
        <v>1344</v>
      </c>
      <c r="B158">
        <v>400012</v>
      </c>
      <c r="C158" t="s">
        <v>348</v>
      </c>
      <c r="D158" t="s">
        <v>1463</v>
      </c>
      <c r="E158">
        <v>2012</v>
      </c>
      <c r="F158">
        <v>10</v>
      </c>
      <c r="G158" t="s">
        <v>1348</v>
      </c>
      <c r="H158" t="s">
        <v>158</v>
      </c>
      <c r="I158" t="s">
        <v>158</v>
      </c>
      <c r="J158" t="s">
        <v>158</v>
      </c>
      <c r="K158" t="s">
        <v>158</v>
      </c>
      <c r="L158" t="s">
        <v>158</v>
      </c>
    </row>
    <row r="159" spans="1:12" x14ac:dyDescent="0.25">
      <c r="A159">
        <v>1345</v>
      </c>
      <c r="B159">
        <v>400012</v>
      </c>
      <c r="C159" t="s">
        <v>316</v>
      </c>
      <c r="D159" t="s">
        <v>1463</v>
      </c>
      <c r="E159">
        <v>2012</v>
      </c>
      <c r="F159">
        <v>10</v>
      </c>
      <c r="G159" t="s">
        <v>1348</v>
      </c>
      <c r="H159" t="s">
        <v>158</v>
      </c>
      <c r="I159" t="s">
        <v>158</v>
      </c>
      <c r="J159" t="s">
        <v>158</v>
      </c>
      <c r="K159" t="s">
        <v>158</v>
      </c>
      <c r="L159" t="s">
        <v>158</v>
      </c>
    </row>
    <row r="160" spans="1:12" x14ac:dyDescent="0.25">
      <c r="A160">
        <v>1346</v>
      </c>
      <c r="B160">
        <v>400012</v>
      </c>
      <c r="C160" t="s">
        <v>376</v>
      </c>
      <c r="D160" t="s">
        <v>1463</v>
      </c>
      <c r="E160">
        <v>2013</v>
      </c>
      <c r="F160">
        <v>9</v>
      </c>
      <c r="G160" t="s">
        <v>1348</v>
      </c>
      <c r="H160" t="s">
        <v>158</v>
      </c>
      <c r="I160" t="s">
        <v>158</v>
      </c>
      <c r="J160" t="s">
        <v>158</v>
      </c>
      <c r="K160" t="s">
        <v>158</v>
      </c>
      <c r="L160" t="s">
        <v>158</v>
      </c>
    </row>
    <row r="161" spans="1:12" x14ac:dyDescent="0.25">
      <c r="A161">
        <v>1347</v>
      </c>
      <c r="B161">
        <v>400012</v>
      </c>
      <c r="C161" t="s">
        <v>261</v>
      </c>
      <c r="D161" t="s">
        <v>1463</v>
      </c>
      <c r="E161">
        <v>2013</v>
      </c>
      <c r="F161">
        <v>9</v>
      </c>
      <c r="G161" t="s">
        <v>1348</v>
      </c>
      <c r="H161" t="s">
        <v>158</v>
      </c>
      <c r="I161" t="s">
        <v>158</v>
      </c>
      <c r="J161" t="s">
        <v>158</v>
      </c>
      <c r="K161" t="s">
        <v>158</v>
      </c>
      <c r="L161" t="s">
        <v>158</v>
      </c>
    </row>
    <row r="162" spans="1:12" x14ac:dyDescent="0.25">
      <c r="A162">
        <v>1348</v>
      </c>
      <c r="B162">
        <v>400012</v>
      </c>
      <c r="C162" t="s">
        <v>256</v>
      </c>
      <c r="D162" t="s">
        <v>1463</v>
      </c>
      <c r="E162">
        <v>2013</v>
      </c>
      <c r="F162">
        <v>9</v>
      </c>
      <c r="G162" t="s">
        <v>1348</v>
      </c>
      <c r="H162" t="s">
        <v>158</v>
      </c>
      <c r="I162" t="s">
        <v>158</v>
      </c>
      <c r="J162" t="s">
        <v>158</v>
      </c>
      <c r="K162" t="s">
        <v>158</v>
      </c>
      <c r="L162" t="s">
        <v>158</v>
      </c>
    </row>
    <row r="163" spans="1:12" x14ac:dyDescent="0.25">
      <c r="A163">
        <v>1349</v>
      </c>
      <c r="B163">
        <v>400012</v>
      </c>
      <c r="C163" t="s">
        <v>278</v>
      </c>
      <c r="D163" t="s">
        <v>1463</v>
      </c>
      <c r="E163">
        <v>2013</v>
      </c>
      <c r="F163">
        <v>9</v>
      </c>
      <c r="G163" t="s">
        <v>1348</v>
      </c>
      <c r="H163" t="s">
        <v>158</v>
      </c>
      <c r="I163" t="s">
        <v>158</v>
      </c>
      <c r="J163" t="s">
        <v>158</v>
      </c>
      <c r="K163" t="s">
        <v>158</v>
      </c>
      <c r="L163" t="s">
        <v>158</v>
      </c>
    </row>
    <row r="164" spans="1:12" x14ac:dyDescent="0.25">
      <c r="A164">
        <v>1350</v>
      </c>
      <c r="B164">
        <v>400012</v>
      </c>
      <c r="C164" t="s">
        <v>411</v>
      </c>
      <c r="D164" t="s">
        <v>1463</v>
      </c>
      <c r="E164">
        <v>2013</v>
      </c>
      <c r="F164">
        <v>9</v>
      </c>
      <c r="G164" t="s">
        <v>1348</v>
      </c>
      <c r="H164" t="s">
        <v>158</v>
      </c>
      <c r="I164" t="s">
        <v>158</v>
      </c>
      <c r="J164" t="s">
        <v>158</v>
      </c>
      <c r="K164" t="s">
        <v>158</v>
      </c>
      <c r="L164" t="s">
        <v>158</v>
      </c>
    </row>
    <row r="165" spans="1:12" x14ac:dyDescent="0.25">
      <c r="A165">
        <v>1351</v>
      </c>
      <c r="B165">
        <v>400012</v>
      </c>
      <c r="C165" t="s">
        <v>338</v>
      </c>
      <c r="D165" t="s">
        <v>1463</v>
      </c>
      <c r="E165">
        <v>2013</v>
      </c>
      <c r="F165">
        <v>9</v>
      </c>
      <c r="G165" t="s">
        <v>1348</v>
      </c>
      <c r="H165" t="s">
        <v>158</v>
      </c>
      <c r="I165" t="s">
        <v>158</v>
      </c>
      <c r="J165" t="s">
        <v>158</v>
      </c>
      <c r="K165" t="s">
        <v>158</v>
      </c>
      <c r="L165" t="s">
        <v>158</v>
      </c>
    </row>
    <row r="166" spans="1:12" x14ac:dyDescent="0.25">
      <c r="A166">
        <v>1352</v>
      </c>
      <c r="B166">
        <v>400012</v>
      </c>
      <c r="C166" t="s">
        <v>270</v>
      </c>
      <c r="D166" t="s">
        <v>1463</v>
      </c>
      <c r="E166">
        <v>2013</v>
      </c>
      <c r="F166">
        <v>9</v>
      </c>
      <c r="G166" t="s">
        <v>1348</v>
      </c>
      <c r="H166" t="s">
        <v>158</v>
      </c>
      <c r="I166" t="s">
        <v>158</v>
      </c>
      <c r="J166" t="s">
        <v>158</v>
      </c>
      <c r="K166" t="s">
        <v>158</v>
      </c>
      <c r="L166" t="s">
        <v>158</v>
      </c>
    </row>
    <row r="167" spans="1:12" x14ac:dyDescent="0.25">
      <c r="A167">
        <v>1353</v>
      </c>
      <c r="B167">
        <v>400012</v>
      </c>
      <c r="C167" t="s">
        <v>1474</v>
      </c>
      <c r="D167" t="s">
        <v>1463</v>
      </c>
      <c r="E167">
        <v>2013</v>
      </c>
      <c r="F167">
        <v>9</v>
      </c>
      <c r="G167" t="s">
        <v>1348</v>
      </c>
      <c r="H167" t="s">
        <v>158</v>
      </c>
      <c r="I167" t="s">
        <v>158</v>
      </c>
      <c r="J167" t="s">
        <v>158</v>
      </c>
      <c r="K167" t="s">
        <v>158</v>
      </c>
      <c r="L167" t="s">
        <v>158</v>
      </c>
    </row>
    <row r="168" spans="1:12" x14ac:dyDescent="0.25">
      <c r="A168">
        <v>1354</v>
      </c>
      <c r="B168">
        <v>400012</v>
      </c>
      <c r="C168" t="s">
        <v>253</v>
      </c>
      <c r="D168" t="s">
        <v>1463</v>
      </c>
      <c r="E168">
        <v>2013</v>
      </c>
      <c r="F168">
        <v>9</v>
      </c>
      <c r="G168" t="s">
        <v>1348</v>
      </c>
      <c r="H168" t="s">
        <v>158</v>
      </c>
      <c r="I168" t="s">
        <v>158</v>
      </c>
      <c r="J168" t="s">
        <v>158</v>
      </c>
      <c r="K168" t="s">
        <v>158</v>
      </c>
      <c r="L168" t="s">
        <v>158</v>
      </c>
    </row>
    <row r="169" spans="1:12" x14ac:dyDescent="0.25">
      <c r="A169">
        <v>1355</v>
      </c>
      <c r="B169">
        <v>400012</v>
      </c>
      <c r="C169" t="s">
        <v>461</v>
      </c>
      <c r="D169" t="s">
        <v>1475</v>
      </c>
      <c r="E169">
        <v>2006</v>
      </c>
      <c r="F169">
        <v>16</v>
      </c>
      <c r="G169" t="s">
        <v>1476</v>
      </c>
      <c r="H169" t="s">
        <v>158</v>
      </c>
      <c r="I169" t="s">
        <v>158</v>
      </c>
      <c r="J169" t="s">
        <v>158</v>
      </c>
      <c r="K169" t="s">
        <v>158</v>
      </c>
      <c r="L169" t="s">
        <v>158</v>
      </c>
    </row>
    <row r="170" spans="1:12" x14ac:dyDescent="0.25">
      <c r="A170">
        <v>1356</v>
      </c>
      <c r="B170">
        <v>400012</v>
      </c>
      <c r="C170" t="s">
        <v>305</v>
      </c>
      <c r="D170" t="s">
        <v>1477</v>
      </c>
      <c r="E170">
        <v>2001</v>
      </c>
      <c r="F170">
        <v>21</v>
      </c>
      <c r="G170" t="s">
        <v>1478</v>
      </c>
      <c r="H170" t="s">
        <v>158</v>
      </c>
      <c r="I170" t="s">
        <v>158</v>
      </c>
      <c r="J170" t="s">
        <v>158</v>
      </c>
      <c r="K170" t="s">
        <v>158</v>
      </c>
      <c r="L170" t="s">
        <v>158</v>
      </c>
    </row>
    <row r="171" spans="1:12" x14ac:dyDescent="0.25">
      <c r="A171">
        <v>1357</v>
      </c>
      <c r="B171">
        <v>400012</v>
      </c>
      <c r="C171" t="s">
        <v>265</v>
      </c>
      <c r="D171" t="s">
        <v>1479</v>
      </c>
      <c r="E171">
        <v>2007</v>
      </c>
      <c r="F171">
        <v>15</v>
      </c>
      <c r="G171" t="s">
        <v>160</v>
      </c>
      <c r="H171">
        <v>25</v>
      </c>
      <c r="I171" t="s">
        <v>158</v>
      </c>
      <c r="J171" t="s">
        <v>158</v>
      </c>
      <c r="K171" t="s">
        <v>158</v>
      </c>
      <c r="L171" t="s">
        <v>158</v>
      </c>
    </row>
    <row r="172" spans="1:12" x14ac:dyDescent="0.25">
      <c r="A172">
        <v>1358</v>
      </c>
      <c r="B172">
        <v>400012</v>
      </c>
      <c r="C172" t="s">
        <v>350</v>
      </c>
      <c r="D172" t="s">
        <v>1480</v>
      </c>
      <c r="E172">
        <v>2005</v>
      </c>
      <c r="F172">
        <v>17</v>
      </c>
      <c r="G172" t="s">
        <v>184</v>
      </c>
      <c r="H172" t="s">
        <v>158</v>
      </c>
      <c r="I172" t="s">
        <v>158</v>
      </c>
      <c r="J172" t="s">
        <v>158</v>
      </c>
      <c r="K172" t="s">
        <v>158</v>
      </c>
      <c r="L172" t="s">
        <v>158</v>
      </c>
    </row>
    <row r="173" spans="1:12" x14ac:dyDescent="0.25">
      <c r="A173">
        <v>1359</v>
      </c>
      <c r="B173">
        <v>400012</v>
      </c>
      <c r="C173" t="s">
        <v>1481</v>
      </c>
      <c r="D173" t="s">
        <v>1339</v>
      </c>
      <c r="E173">
        <v>2003</v>
      </c>
      <c r="F173">
        <v>19</v>
      </c>
      <c r="G173" t="s">
        <v>213</v>
      </c>
      <c r="H173">
        <v>42</v>
      </c>
      <c r="I173" t="s">
        <v>158</v>
      </c>
      <c r="J173" t="s">
        <v>158</v>
      </c>
      <c r="K173" t="s">
        <v>158</v>
      </c>
      <c r="L173" t="s">
        <v>158</v>
      </c>
    </row>
    <row r="174" spans="1:12" x14ac:dyDescent="0.25">
      <c r="A174">
        <v>1360</v>
      </c>
      <c r="B174">
        <v>400012</v>
      </c>
      <c r="C174" t="s">
        <v>1482</v>
      </c>
      <c r="D174" t="s">
        <v>1483</v>
      </c>
      <c r="E174">
        <v>2001</v>
      </c>
      <c r="F174">
        <v>21</v>
      </c>
      <c r="G174" t="s">
        <v>218</v>
      </c>
      <c r="H174" t="s">
        <v>158</v>
      </c>
      <c r="I174" t="s">
        <v>158</v>
      </c>
      <c r="J174" t="s">
        <v>158</v>
      </c>
      <c r="K174" t="s">
        <v>158</v>
      </c>
      <c r="L174" t="s">
        <v>158</v>
      </c>
    </row>
    <row r="175" spans="1:12" x14ac:dyDescent="0.25">
      <c r="A175">
        <v>1361</v>
      </c>
      <c r="B175">
        <v>400012</v>
      </c>
      <c r="C175" t="s">
        <v>1484</v>
      </c>
      <c r="D175" t="s">
        <v>1483</v>
      </c>
      <c r="E175">
        <v>2006</v>
      </c>
      <c r="F175">
        <v>16</v>
      </c>
      <c r="G175" t="s">
        <v>164</v>
      </c>
      <c r="H175" t="s">
        <v>158</v>
      </c>
      <c r="I175" t="s">
        <v>158</v>
      </c>
      <c r="J175" t="s">
        <v>158</v>
      </c>
      <c r="K175" t="s">
        <v>158</v>
      </c>
      <c r="L175" t="s">
        <v>158</v>
      </c>
    </row>
    <row r="176" spans="1:12" x14ac:dyDescent="0.25">
      <c r="A176">
        <v>1362</v>
      </c>
      <c r="B176">
        <v>400012</v>
      </c>
      <c r="C176" t="s">
        <v>1485</v>
      </c>
      <c r="D176" t="s">
        <v>1486</v>
      </c>
      <c r="E176">
        <v>2010</v>
      </c>
      <c r="F176">
        <v>12</v>
      </c>
      <c r="G176" t="s">
        <v>187</v>
      </c>
      <c r="H176">
        <v>30</v>
      </c>
      <c r="I176" t="s">
        <v>158</v>
      </c>
      <c r="J176" t="s">
        <v>158</v>
      </c>
      <c r="K176" t="s">
        <v>158</v>
      </c>
      <c r="L176" t="s">
        <v>158</v>
      </c>
    </row>
    <row r="177" spans="1:12" x14ac:dyDescent="0.25">
      <c r="A177">
        <v>1363</v>
      </c>
      <c r="B177">
        <v>400012</v>
      </c>
      <c r="C177" t="s">
        <v>1487</v>
      </c>
      <c r="D177" t="s">
        <v>1488</v>
      </c>
      <c r="E177">
        <v>2006</v>
      </c>
      <c r="F177">
        <v>16</v>
      </c>
      <c r="G177" t="s">
        <v>164</v>
      </c>
      <c r="H177" t="s">
        <v>158</v>
      </c>
      <c r="I177" t="s">
        <v>158</v>
      </c>
      <c r="J177" t="s">
        <v>158</v>
      </c>
      <c r="K177" t="s">
        <v>158</v>
      </c>
      <c r="L177" t="s">
        <v>158</v>
      </c>
    </row>
    <row r="178" spans="1:12" x14ac:dyDescent="0.25">
      <c r="A178">
        <v>1364</v>
      </c>
      <c r="B178">
        <v>400012</v>
      </c>
      <c r="C178" t="s">
        <v>1489</v>
      </c>
      <c r="D178" t="s">
        <v>1490</v>
      </c>
      <c r="E178">
        <v>2004</v>
      </c>
      <c r="F178">
        <v>18</v>
      </c>
      <c r="G178" t="s">
        <v>160</v>
      </c>
      <c r="H178">
        <v>42</v>
      </c>
      <c r="I178" t="s">
        <v>158</v>
      </c>
      <c r="J178" t="s">
        <v>158</v>
      </c>
      <c r="K178" t="s">
        <v>158</v>
      </c>
      <c r="L178" t="s">
        <v>158</v>
      </c>
    </row>
    <row r="179" spans="1:12" x14ac:dyDescent="0.25">
      <c r="A179">
        <v>1365</v>
      </c>
      <c r="B179">
        <v>400012</v>
      </c>
      <c r="C179" t="s">
        <v>1491</v>
      </c>
      <c r="D179" t="s">
        <v>1492</v>
      </c>
      <c r="E179">
        <v>2006</v>
      </c>
      <c r="F179">
        <v>16</v>
      </c>
      <c r="G179" t="s">
        <v>164</v>
      </c>
      <c r="H179" t="s">
        <v>158</v>
      </c>
      <c r="I179" t="s">
        <v>158</v>
      </c>
      <c r="J179" t="s">
        <v>158</v>
      </c>
      <c r="K179" t="s">
        <v>158</v>
      </c>
      <c r="L179" t="s">
        <v>158</v>
      </c>
    </row>
    <row r="180" spans="1:12" x14ac:dyDescent="0.25">
      <c r="A180">
        <v>1366</v>
      </c>
      <c r="B180">
        <v>400012</v>
      </c>
      <c r="C180" t="s">
        <v>1493</v>
      </c>
      <c r="D180" t="s">
        <v>1494</v>
      </c>
      <c r="E180">
        <v>2006</v>
      </c>
      <c r="F180">
        <v>16</v>
      </c>
      <c r="G180" t="s">
        <v>164</v>
      </c>
      <c r="H180" t="s">
        <v>158</v>
      </c>
      <c r="I180" t="s">
        <v>158</v>
      </c>
      <c r="J180" t="s">
        <v>158</v>
      </c>
      <c r="K180" t="s">
        <v>158</v>
      </c>
      <c r="L180" t="s">
        <v>158</v>
      </c>
    </row>
    <row r="181" spans="1:12" x14ac:dyDescent="0.25">
      <c r="A181">
        <v>1367</v>
      </c>
      <c r="B181">
        <v>400012</v>
      </c>
      <c r="C181" t="s">
        <v>1495</v>
      </c>
      <c r="D181" t="s">
        <v>1496</v>
      </c>
      <c r="E181">
        <v>2005</v>
      </c>
      <c r="F181">
        <v>17</v>
      </c>
      <c r="G181" t="s">
        <v>1364</v>
      </c>
      <c r="H181" t="s">
        <v>158</v>
      </c>
      <c r="I181" t="s">
        <v>158</v>
      </c>
      <c r="J181" t="s">
        <v>158</v>
      </c>
      <c r="K181" t="s">
        <v>158</v>
      </c>
      <c r="L181" t="s">
        <v>158</v>
      </c>
    </row>
    <row r="182" spans="1:12" x14ac:dyDescent="0.25">
      <c r="A182">
        <v>1368</v>
      </c>
      <c r="B182">
        <v>400012</v>
      </c>
      <c r="C182" t="s">
        <v>1497</v>
      </c>
      <c r="D182" t="s">
        <v>189</v>
      </c>
      <c r="E182">
        <v>2007</v>
      </c>
      <c r="F182">
        <v>15</v>
      </c>
      <c r="G182" t="s">
        <v>164</v>
      </c>
      <c r="H182" t="s">
        <v>158</v>
      </c>
      <c r="I182" t="s">
        <v>158</v>
      </c>
      <c r="J182" t="s">
        <v>158</v>
      </c>
      <c r="K182" t="s">
        <v>158</v>
      </c>
      <c r="L182" t="s">
        <v>158</v>
      </c>
    </row>
    <row r="183" spans="1:12" x14ac:dyDescent="0.25">
      <c r="A183">
        <v>1369</v>
      </c>
      <c r="B183">
        <v>400012</v>
      </c>
      <c r="C183" t="s">
        <v>1498</v>
      </c>
      <c r="D183" t="s">
        <v>1499</v>
      </c>
      <c r="E183">
        <v>2006</v>
      </c>
      <c r="F183">
        <v>16</v>
      </c>
      <c r="G183" t="s">
        <v>164</v>
      </c>
      <c r="H183" t="s">
        <v>158</v>
      </c>
      <c r="I183" t="s">
        <v>158</v>
      </c>
      <c r="J183" t="s">
        <v>158</v>
      </c>
      <c r="K183" t="s">
        <v>158</v>
      </c>
      <c r="L183" t="s">
        <v>158</v>
      </c>
    </row>
    <row r="184" spans="1:12" x14ac:dyDescent="0.25">
      <c r="A184">
        <v>1370</v>
      </c>
      <c r="B184">
        <v>400012</v>
      </c>
      <c r="C184" t="s">
        <v>1500</v>
      </c>
      <c r="D184" t="s">
        <v>1338</v>
      </c>
      <c r="E184">
        <v>1988</v>
      </c>
      <c r="F184">
        <v>34</v>
      </c>
      <c r="G184" t="s">
        <v>1501</v>
      </c>
      <c r="H184" t="s">
        <v>158</v>
      </c>
      <c r="I184" t="s">
        <v>158</v>
      </c>
      <c r="J184" t="s">
        <v>158</v>
      </c>
      <c r="K184" t="s">
        <v>158</v>
      </c>
      <c r="L184" t="s">
        <v>158</v>
      </c>
    </row>
    <row r="185" spans="1:12" x14ac:dyDescent="0.25">
      <c r="A185">
        <v>1371</v>
      </c>
      <c r="B185">
        <v>400012</v>
      </c>
      <c r="C185" t="s">
        <v>1502</v>
      </c>
      <c r="D185" t="s">
        <v>1339</v>
      </c>
      <c r="E185">
        <v>1991</v>
      </c>
      <c r="F185">
        <v>31</v>
      </c>
      <c r="G185" t="s">
        <v>203</v>
      </c>
      <c r="H185" t="s">
        <v>158</v>
      </c>
      <c r="I185" t="s">
        <v>158</v>
      </c>
      <c r="J185" t="s">
        <v>158</v>
      </c>
      <c r="K185" t="s">
        <v>158</v>
      </c>
      <c r="L185" t="s">
        <v>158</v>
      </c>
    </row>
    <row r="186" spans="1:12" x14ac:dyDescent="0.25">
      <c r="A186">
        <v>1372</v>
      </c>
      <c r="B186">
        <v>400012</v>
      </c>
      <c r="C186" t="s">
        <v>1503</v>
      </c>
      <c r="D186" t="s">
        <v>1339</v>
      </c>
      <c r="E186">
        <v>1998</v>
      </c>
      <c r="F186">
        <v>24</v>
      </c>
      <c r="G186" t="s">
        <v>181</v>
      </c>
      <c r="H186" t="s">
        <v>158</v>
      </c>
      <c r="I186" t="s">
        <v>158</v>
      </c>
      <c r="J186" t="s">
        <v>158</v>
      </c>
      <c r="K186" t="s">
        <v>158</v>
      </c>
      <c r="L186" t="s">
        <v>158</v>
      </c>
    </row>
    <row r="187" spans="1:12" x14ac:dyDescent="0.25">
      <c r="A187">
        <v>1373</v>
      </c>
      <c r="B187">
        <v>400012</v>
      </c>
      <c r="C187" t="s">
        <v>1504</v>
      </c>
      <c r="D187" t="s">
        <v>189</v>
      </c>
      <c r="E187">
        <v>1990</v>
      </c>
      <c r="F187">
        <v>32</v>
      </c>
      <c r="G187" t="s">
        <v>186</v>
      </c>
      <c r="H187" t="s">
        <v>158</v>
      </c>
      <c r="I187" t="s">
        <v>158</v>
      </c>
      <c r="J187" t="s">
        <v>158</v>
      </c>
      <c r="K187" t="s">
        <v>158</v>
      </c>
      <c r="L187" t="s">
        <v>158</v>
      </c>
    </row>
    <row r="188" spans="1:12" x14ac:dyDescent="0.25">
      <c r="A188">
        <v>1374</v>
      </c>
      <c r="B188">
        <v>400012</v>
      </c>
      <c r="C188" t="s">
        <v>1505</v>
      </c>
      <c r="D188" t="s">
        <v>216</v>
      </c>
      <c r="E188">
        <v>1989</v>
      </c>
      <c r="F188">
        <v>33</v>
      </c>
      <c r="G188" t="s">
        <v>186</v>
      </c>
      <c r="H188" t="s">
        <v>158</v>
      </c>
      <c r="I188" t="s">
        <v>158</v>
      </c>
      <c r="J188" t="s">
        <v>158</v>
      </c>
      <c r="K188" t="s">
        <v>158</v>
      </c>
      <c r="L188" t="s">
        <v>158</v>
      </c>
    </row>
    <row r="189" spans="1:12" x14ac:dyDescent="0.25">
      <c r="A189">
        <v>1375</v>
      </c>
      <c r="B189">
        <v>400012</v>
      </c>
      <c r="C189" t="s">
        <v>1506</v>
      </c>
      <c r="D189" t="s">
        <v>1507</v>
      </c>
      <c r="E189">
        <v>1989</v>
      </c>
      <c r="F189">
        <v>33</v>
      </c>
      <c r="G189" t="s">
        <v>186</v>
      </c>
      <c r="H189" t="s">
        <v>158</v>
      </c>
      <c r="I189" t="s">
        <v>158</v>
      </c>
      <c r="J189" t="s">
        <v>158</v>
      </c>
      <c r="K189" t="s">
        <v>158</v>
      </c>
      <c r="L189" t="s">
        <v>158</v>
      </c>
    </row>
    <row r="190" spans="1:12" x14ac:dyDescent="0.25">
      <c r="A190">
        <v>1376</v>
      </c>
      <c r="B190">
        <v>400012</v>
      </c>
      <c r="C190" t="s">
        <v>1508</v>
      </c>
      <c r="D190" t="s">
        <v>1381</v>
      </c>
      <c r="E190">
        <v>1998</v>
      </c>
      <c r="F190">
        <v>24</v>
      </c>
      <c r="G190" t="s">
        <v>181</v>
      </c>
      <c r="H190" t="s">
        <v>158</v>
      </c>
      <c r="I190" t="s">
        <v>158</v>
      </c>
      <c r="J190" t="s">
        <v>158</v>
      </c>
      <c r="K190" t="s">
        <v>158</v>
      </c>
      <c r="L190" t="s">
        <v>158</v>
      </c>
    </row>
    <row r="191" spans="1:12" x14ac:dyDescent="0.25">
      <c r="A191">
        <v>1377</v>
      </c>
      <c r="B191">
        <v>400012</v>
      </c>
      <c r="C191" t="s">
        <v>1509</v>
      </c>
      <c r="D191" t="s">
        <v>1510</v>
      </c>
      <c r="E191">
        <v>1996</v>
      </c>
      <c r="F191">
        <v>26</v>
      </c>
      <c r="G191" t="s">
        <v>179</v>
      </c>
      <c r="H191" t="s">
        <v>158</v>
      </c>
      <c r="I191" t="s">
        <v>158</v>
      </c>
      <c r="J191" t="s">
        <v>158</v>
      </c>
      <c r="K191" t="s">
        <v>158</v>
      </c>
      <c r="L191" t="s">
        <v>158</v>
      </c>
    </row>
    <row r="192" spans="1:12" x14ac:dyDescent="0.25">
      <c r="A192">
        <v>1378</v>
      </c>
      <c r="B192">
        <v>400012</v>
      </c>
      <c r="C192" t="s">
        <v>1511</v>
      </c>
      <c r="D192" t="s">
        <v>189</v>
      </c>
      <c r="E192">
        <v>1990</v>
      </c>
      <c r="F192">
        <v>32</v>
      </c>
      <c r="G192" t="s">
        <v>186</v>
      </c>
      <c r="H192" t="s">
        <v>158</v>
      </c>
      <c r="I192" t="s">
        <v>158</v>
      </c>
      <c r="J192" t="s">
        <v>158</v>
      </c>
      <c r="K192" t="s">
        <v>158</v>
      </c>
      <c r="L192" t="s">
        <v>158</v>
      </c>
    </row>
    <row r="193" spans="1:12" x14ac:dyDescent="0.25">
      <c r="A193">
        <v>1379</v>
      </c>
      <c r="B193">
        <v>400012</v>
      </c>
      <c r="C193" t="s">
        <v>1512</v>
      </c>
      <c r="D193" t="s">
        <v>189</v>
      </c>
      <c r="E193">
        <v>1990</v>
      </c>
      <c r="F193">
        <v>32</v>
      </c>
      <c r="G193" t="s">
        <v>186</v>
      </c>
      <c r="H193" t="s">
        <v>158</v>
      </c>
      <c r="I193" t="s">
        <v>158</v>
      </c>
      <c r="J193" t="s">
        <v>158</v>
      </c>
      <c r="K193" t="s">
        <v>158</v>
      </c>
      <c r="L193" t="s">
        <v>158</v>
      </c>
    </row>
    <row r="194" spans="1:12" x14ac:dyDescent="0.25">
      <c r="A194">
        <v>1380</v>
      </c>
      <c r="B194">
        <v>400012</v>
      </c>
      <c r="C194" t="s">
        <v>1513</v>
      </c>
      <c r="D194" t="s">
        <v>189</v>
      </c>
      <c r="E194">
        <v>1996</v>
      </c>
      <c r="F194">
        <v>26</v>
      </c>
      <c r="G194" t="s">
        <v>180</v>
      </c>
      <c r="H194" t="s">
        <v>158</v>
      </c>
      <c r="I194" t="s">
        <v>158</v>
      </c>
      <c r="J194" t="s">
        <v>158</v>
      </c>
      <c r="K194" t="s">
        <v>158</v>
      </c>
      <c r="L194" t="s">
        <v>158</v>
      </c>
    </row>
    <row r="195" spans="1:12" x14ac:dyDescent="0.25">
      <c r="A195">
        <v>1381</v>
      </c>
      <c r="B195">
        <v>400012</v>
      </c>
      <c r="C195" t="s">
        <v>1514</v>
      </c>
      <c r="D195" t="s">
        <v>1515</v>
      </c>
      <c r="E195">
        <v>1988</v>
      </c>
      <c r="F195">
        <v>34</v>
      </c>
      <c r="G195" t="s">
        <v>1516</v>
      </c>
      <c r="H195" t="s">
        <v>158</v>
      </c>
      <c r="I195" t="s">
        <v>158</v>
      </c>
      <c r="J195" t="s">
        <v>158</v>
      </c>
      <c r="K195" t="s">
        <v>158</v>
      </c>
      <c r="L195" t="s">
        <v>158</v>
      </c>
    </row>
    <row r="196" spans="1:12" x14ac:dyDescent="0.25">
      <c r="A196">
        <v>1382</v>
      </c>
      <c r="B196">
        <v>400012</v>
      </c>
      <c r="C196" t="s">
        <v>1517</v>
      </c>
      <c r="D196" t="s">
        <v>1515</v>
      </c>
      <c r="E196">
        <v>1988</v>
      </c>
      <c r="F196">
        <v>34</v>
      </c>
      <c r="G196" t="s">
        <v>1518</v>
      </c>
      <c r="H196" t="s">
        <v>158</v>
      </c>
      <c r="I196" t="s">
        <v>158</v>
      </c>
      <c r="J196" t="s">
        <v>158</v>
      </c>
      <c r="K196" t="s">
        <v>158</v>
      </c>
      <c r="L196" t="s">
        <v>158</v>
      </c>
    </row>
    <row r="197" spans="1:12" x14ac:dyDescent="0.25">
      <c r="A197">
        <v>1383</v>
      </c>
      <c r="B197">
        <v>400012</v>
      </c>
      <c r="C197" t="s">
        <v>1519</v>
      </c>
      <c r="D197" t="s">
        <v>1483</v>
      </c>
      <c r="E197">
        <v>1989</v>
      </c>
      <c r="F197">
        <v>33</v>
      </c>
      <c r="G197" t="s">
        <v>186</v>
      </c>
      <c r="H197" t="s">
        <v>158</v>
      </c>
      <c r="I197" t="s">
        <v>158</v>
      </c>
      <c r="J197" t="s">
        <v>158</v>
      </c>
      <c r="K197" t="s">
        <v>158</v>
      </c>
      <c r="L197" t="s">
        <v>158</v>
      </c>
    </row>
    <row r="198" spans="1:12" x14ac:dyDescent="0.25">
      <c r="A198">
        <v>1384</v>
      </c>
      <c r="B198">
        <v>400012</v>
      </c>
      <c r="C198" t="s">
        <v>1520</v>
      </c>
      <c r="D198" t="s">
        <v>214</v>
      </c>
      <c r="E198">
        <v>1993</v>
      </c>
      <c r="F198">
        <v>29</v>
      </c>
      <c r="G198" t="s">
        <v>203</v>
      </c>
      <c r="H198" t="s">
        <v>158</v>
      </c>
      <c r="I198" t="s">
        <v>158</v>
      </c>
      <c r="J198" t="s">
        <v>158</v>
      </c>
      <c r="K198" t="s">
        <v>158</v>
      </c>
      <c r="L198" t="s">
        <v>158</v>
      </c>
    </row>
    <row r="199" spans="1:12" x14ac:dyDescent="0.25">
      <c r="A199">
        <v>1385</v>
      </c>
      <c r="B199">
        <v>400012</v>
      </c>
      <c r="C199" t="s">
        <v>1521</v>
      </c>
      <c r="D199" t="s">
        <v>214</v>
      </c>
      <c r="E199">
        <v>1984</v>
      </c>
      <c r="F199">
        <v>38</v>
      </c>
      <c r="G199" t="s">
        <v>1522</v>
      </c>
      <c r="H199" t="s">
        <v>158</v>
      </c>
      <c r="I199" t="s">
        <v>158</v>
      </c>
      <c r="J199" t="s">
        <v>158</v>
      </c>
      <c r="K199" t="s">
        <v>158</v>
      </c>
      <c r="L199" t="s">
        <v>158</v>
      </c>
    </row>
    <row r="200" spans="1:12" x14ac:dyDescent="0.25">
      <c r="A200">
        <v>1386</v>
      </c>
      <c r="B200">
        <v>400012</v>
      </c>
      <c r="C200" t="s">
        <v>1523</v>
      </c>
      <c r="D200" t="s">
        <v>1346</v>
      </c>
      <c r="E200">
        <v>1994</v>
      </c>
      <c r="F200">
        <v>28</v>
      </c>
      <c r="G200" t="s">
        <v>205</v>
      </c>
      <c r="H200" t="s">
        <v>158</v>
      </c>
      <c r="I200" t="s">
        <v>158</v>
      </c>
      <c r="J200" t="s">
        <v>158</v>
      </c>
      <c r="K200" t="s">
        <v>158</v>
      </c>
      <c r="L200" t="s">
        <v>158</v>
      </c>
    </row>
    <row r="201" spans="1:12" x14ac:dyDescent="0.25">
      <c r="A201">
        <v>1387</v>
      </c>
      <c r="B201">
        <v>400012</v>
      </c>
      <c r="C201" t="s">
        <v>1524</v>
      </c>
      <c r="D201" t="s">
        <v>1346</v>
      </c>
      <c r="E201">
        <v>1998</v>
      </c>
      <c r="F201">
        <v>24</v>
      </c>
      <c r="G201" t="s">
        <v>181</v>
      </c>
      <c r="H201" t="s">
        <v>158</v>
      </c>
      <c r="I201" t="s">
        <v>158</v>
      </c>
      <c r="J201" t="s">
        <v>158</v>
      </c>
      <c r="K201" t="s">
        <v>158</v>
      </c>
      <c r="L201" t="s">
        <v>158</v>
      </c>
    </row>
    <row r="202" spans="1:12" x14ac:dyDescent="0.25">
      <c r="A202">
        <v>1388</v>
      </c>
      <c r="B202">
        <v>400012</v>
      </c>
      <c r="C202" t="s">
        <v>1525</v>
      </c>
      <c r="D202" t="s">
        <v>1526</v>
      </c>
      <c r="E202">
        <v>1991</v>
      </c>
      <c r="F202">
        <v>31</v>
      </c>
      <c r="G202" t="s">
        <v>179</v>
      </c>
      <c r="H202" t="s">
        <v>158</v>
      </c>
      <c r="I202" t="s">
        <v>158</v>
      </c>
      <c r="J202" t="s">
        <v>158</v>
      </c>
      <c r="K202" t="s">
        <v>158</v>
      </c>
      <c r="L202" t="s">
        <v>158</v>
      </c>
    </row>
    <row r="203" spans="1:12" x14ac:dyDescent="0.25">
      <c r="A203">
        <v>1389</v>
      </c>
      <c r="B203">
        <v>400012</v>
      </c>
      <c r="C203" t="s">
        <v>1527</v>
      </c>
      <c r="D203" t="s">
        <v>1350</v>
      </c>
      <c r="E203">
        <v>1990</v>
      </c>
      <c r="F203">
        <v>32</v>
      </c>
      <c r="G203" t="s">
        <v>186</v>
      </c>
      <c r="H203" t="s">
        <v>158</v>
      </c>
      <c r="I203" t="s">
        <v>158</v>
      </c>
      <c r="J203" t="s">
        <v>158</v>
      </c>
      <c r="K203" t="s">
        <v>158</v>
      </c>
      <c r="L203" t="s">
        <v>158</v>
      </c>
    </row>
    <row r="204" spans="1:12" x14ac:dyDescent="0.25">
      <c r="A204">
        <v>1390</v>
      </c>
      <c r="B204">
        <v>400012</v>
      </c>
      <c r="C204" t="s">
        <v>1528</v>
      </c>
      <c r="D204" t="s">
        <v>189</v>
      </c>
      <c r="E204">
        <v>1989</v>
      </c>
      <c r="F204">
        <v>33</v>
      </c>
      <c r="G204" t="s">
        <v>1516</v>
      </c>
      <c r="H204" t="s">
        <v>158</v>
      </c>
      <c r="I204" t="s">
        <v>158</v>
      </c>
      <c r="J204" t="s">
        <v>158</v>
      </c>
      <c r="K204" t="s">
        <v>158</v>
      </c>
      <c r="L204" t="s">
        <v>158</v>
      </c>
    </row>
    <row r="205" spans="1:12" x14ac:dyDescent="0.25">
      <c r="A205">
        <v>1391</v>
      </c>
      <c r="B205">
        <v>400012</v>
      </c>
      <c r="C205" t="s">
        <v>1529</v>
      </c>
      <c r="D205" t="s">
        <v>1351</v>
      </c>
      <c r="E205">
        <v>1989</v>
      </c>
      <c r="F205">
        <v>33</v>
      </c>
      <c r="G205" t="s">
        <v>186</v>
      </c>
      <c r="H205" t="s">
        <v>158</v>
      </c>
      <c r="I205" t="s">
        <v>158</v>
      </c>
      <c r="J205" t="s">
        <v>158</v>
      </c>
      <c r="K205" t="s">
        <v>158</v>
      </c>
      <c r="L205" t="s">
        <v>158</v>
      </c>
    </row>
    <row r="206" spans="1:12" x14ac:dyDescent="0.25">
      <c r="A206">
        <v>1392</v>
      </c>
      <c r="B206">
        <v>400012</v>
      </c>
      <c r="C206" t="s">
        <v>1530</v>
      </c>
      <c r="D206" t="s">
        <v>173</v>
      </c>
      <c r="E206">
        <v>1998</v>
      </c>
      <c r="F206">
        <v>24</v>
      </c>
      <c r="G206" t="s">
        <v>181</v>
      </c>
      <c r="H206" t="s">
        <v>158</v>
      </c>
      <c r="I206" t="s">
        <v>158</v>
      </c>
      <c r="J206" t="s">
        <v>158</v>
      </c>
      <c r="K206" t="s">
        <v>158</v>
      </c>
      <c r="L206" t="s">
        <v>158</v>
      </c>
    </row>
    <row r="207" spans="1:12" x14ac:dyDescent="0.25">
      <c r="A207">
        <v>1393</v>
      </c>
      <c r="B207">
        <v>400012</v>
      </c>
      <c r="C207" t="s">
        <v>1531</v>
      </c>
      <c r="D207" t="s">
        <v>194</v>
      </c>
      <c r="E207">
        <v>1987</v>
      </c>
      <c r="F207">
        <v>35</v>
      </c>
      <c r="G207" t="s">
        <v>1532</v>
      </c>
      <c r="H207" t="s">
        <v>158</v>
      </c>
      <c r="I207" t="s">
        <v>158</v>
      </c>
      <c r="J207" t="s">
        <v>158</v>
      </c>
      <c r="K207" t="s">
        <v>158</v>
      </c>
      <c r="L207" t="s">
        <v>158</v>
      </c>
    </row>
    <row r="208" spans="1:12" x14ac:dyDescent="0.25">
      <c r="A208">
        <v>1394</v>
      </c>
      <c r="B208">
        <v>400012</v>
      </c>
      <c r="C208" t="s">
        <v>1533</v>
      </c>
      <c r="D208" t="s">
        <v>1352</v>
      </c>
      <c r="E208">
        <v>1997</v>
      </c>
      <c r="F208">
        <v>25</v>
      </c>
      <c r="G208" t="s">
        <v>181</v>
      </c>
      <c r="H208" t="s">
        <v>158</v>
      </c>
      <c r="I208" t="s">
        <v>158</v>
      </c>
      <c r="J208" t="s">
        <v>158</v>
      </c>
      <c r="K208" t="s">
        <v>158</v>
      </c>
      <c r="L208" t="s">
        <v>158</v>
      </c>
    </row>
    <row r="209" spans="1:12" x14ac:dyDescent="0.25">
      <c r="A209">
        <v>1395</v>
      </c>
      <c r="B209">
        <v>400012</v>
      </c>
      <c r="C209" t="s">
        <v>1534</v>
      </c>
      <c r="D209" t="s">
        <v>1535</v>
      </c>
      <c r="E209">
        <v>1990</v>
      </c>
      <c r="F209">
        <v>32</v>
      </c>
      <c r="G209" t="s">
        <v>186</v>
      </c>
      <c r="H209" t="s">
        <v>158</v>
      </c>
      <c r="I209" t="s">
        <v>158</v>
      </c>
      <c r="J209" t="s">
        <v>158</v>
      </c>
      <c r="K209" t="s">
        <v>158</v>
      </c>
      <c r="L209" t="s">
        <v>158</v>
      </c>
    </row>
    <row r="210" spans="1:12" x14ac:dyDescent="0.25">
      <c r="A210">
        <v>1396</v>
      </c>
      <c r="B210">
        <v>400012</v>
      </c>
      <c r="C210" t="s">
        <v>1536</v>
      </c>
      <c r="D210" t="s">
        <v>1356</v>
      </c>
      <c r="E210">
        <v>1990</v>
      </c>
      <c r="F210">
        <v>32</v>
      </c>
      <c r="G210" t="s">
        <v>186</v>
      </c>
      <c r="H210" t="s">
        <v>158</v>
      </c>
      <c r="I210" t="s">
        <v>158</v>
      </c>
      <c r="J210" t="s">
        <v>158</v>
      </c>
      <c r="K210" t="s">
        <v>158</v>
      </c>
      <c r="L210" t="s">
        <v>158</v>
      </c>
    </row>
    <row r="211" spans="1:12" x14ac:dyDescent="0.25">
      <c r="A211">
        <v>1397</v>
      </c>
      <c r="B211">
        <v>400012</v>
      </c>
      <c r="C211" t="s">
        <v>1537</v>
      </c>
      <c r="D211" t="s">
        <v>1358</v>
      </c>
      <c r="E211">
        <v>2003</v>
      </c>
      <c r="F211">
        <v>19</v>
      </c>
      <c r="G211" t="s">
        <v>213</v>
      </c>
      <c r="H211">
        <v>42</v>
      </c>
      <c r="I211" t="s">
        <v>158</v>
      </c>
      <c r="J211" t="s">
        <v>158</v>
      </c>
      <c r="K211" t="s">
        <v>158</v>
      </c>
      <c r="L211" t="s">
        <v>158</v>
      </c>
    </row>
    <row r="212" spans="1:12" x14ac:dyDescent="0.25">
      <c r="A212">
        <v>1398</v>
      </c>
      <c r="B212">
        <v>400012</v>
      </c>
      <c r="C212" t="s">
        <v>1538</v>
      </c>
      <c r="D212" t="s">
        <v>1358</v>
      </c>
      <c r="E212">
        <v>1987</v>
      </c>
      <c r="F212">
        <v>35</v>
      </c>
      <c r="G212" t="s">
        <v>1522</v>
      </c>
      <c r="H212" t="s">
        <v>158</v>
      </c>
      <c r="I212" t="s">
        <v>158</v>
      </c>
      <c r="J212" t="s">
        <v>158</v>
      </c>
      <c r="K212" t="s">
        <v>158</v>
      </c>
      <c r="L212" t="s">
        <v>158</v>
      </c>
    </row>
    <row r="213" spans="1:12" x14ac:dyDescent="0.25">
      <c r="A213">
        <v>1399</v>
      </c>
      <c r="B213">
        <v>400012</v>
      </c>
      <c r="C213" t="s">
        <v>1539</v>
      </c>
      <c r="D213" t="s">
        <v>1540</v>
      </c>
      <c r="E213">
        <v>1990</v>
      </c>
      <c r="F213">
        <v>32</v>
      </c>
      <c r="G213" t="s">
        <v>186</v>
      </c>
      <c r="H213" t="s">
        <v>158</v>
      </c>
      <c r="I213" t="s">
        <v>158</v>
      </c>
      <c r="J213" t="s">
        <v>158</v>
      </c>
      <c r="K213" t="s">
        <v>158</v>
      </c>
      <c r="L213" t="s">
        <v>158</v>
      </c>
    </row>
    <row r="214" spans="1:12" x14ac:dyDescent="0.25">
      <c r="A214">
        <v>1400</v>
      </c>
      <c r="B214">
        <v>400012</v>
      </c>
      <c r="C214" t="s">
        <v>1541</v>
      </c>
      <c r="D214" t="s">
        <v>224</v>
      </c>
      <c r="E214">
        <v>1989</v>
      </c>
      <c r="F214">
        <v>33</v>
      </c>
      <c r="G214" t="s">
        <v>186</v>
      </c>
      <c r="H214" t="s">
        <v>158</v>
      </c>
      <c r="I214" t="s">
        <v>158</v>
      </c>
      <c r="J214" t="s">
        <v>158</v>
      </c>
      <c r="K214" t="s">
        <v>158</v>
      </c>
      <c r="L214" t="s">
        <v>158</v>
      </c>
    </row>
    <row r="215" spans="1:12" x14ac:dyDescent="0.25">
      <c r="A215">
        <v>1401</v>
      </c>
      <c r="B215">
        <v>400012</v>
      </c>
      <c r="C215" t="s">
        <v>1542</v>
      </c>
      <c r="D215" t="s">
        <v>224</v>
      </c>
      <c r="E215">
        <v>1991</v>
      </c>
      <c r="F215">
        <v>31</v>
      </c>
      <c r="G215" t="s">
        <v>203</v>
      </c>
      <c r="H215" t="s">
        <v>158</v>
      </c>
      <c r="I215" t="s">
        <v>158</v>
      </c>
      <c r="J215" t="s">
        <v>158</v>
      </c>
      <c r="K215" t="s">
        <v>158</v>
      </c>
      <c r="L215" t="s">
        <v>158</v>
      </c>
    </row>
    <row r="216" spans="1:12" x14ac:dyDescent="0.25">
      <c r="A216">
        <v>1402</v>
      </c>
      <c r="B216">
        <v>400012</v>
      </c>
      <c r="C216" t="s">
        <v>1543</v>
      </c>
      <c r="D216" t="s">
        <v>197</v>
      </c>
      <c r="E216">
        <v>1989</v>
      </c>
      <c r="F216">
        <v>33</v>
      </c>
      <c r="G216" t="s">
        <v>186</v>
      </c>
      <c r="H216" t="s">
        <v>158</v>
      </c>
      <c r="I216" t="s">
        <v>158</v>
      </c>
      <c r="J216" t="s">
        <v>158</v>
      </c>
      <c r="K216" t="s">
        <v>158</v>
      </c>
      <c r="L216" t="s">
        <v>158</v>
      </c>
    </row>
    <row r="217" spans="1:12" x14ac:dyDescent="0.25">
      <c r="A217">
        <v>1403</v>
      </c>
      <c r="B217">
        <v>400012</v>
      </c>
      <c r="C217" t="s">
        <v>1544</v>
      </c>
      <c r="D217" t="s">
        <v>197</v>
      </c>
      <c r="E217">
        <v>1988</v>
      </c>
      <c r="F217">
        <v>34</v>
      </c>
      <c r="G217" t="s">
        <v>186</v>
      </c>
      <c r="H217" t="s">
        <v>158</v>
      </c>
      <c r="I217" t="s">
        <v>158</v>
      </c>
      <c r="J217" t="s">
        <v>158</v>
      </c>
      <c r="K217" t="s">
        <v>158</v>
      </c>
      <c r="L217" t="s">
        <v>158</v>
      </c>
    </row>
    <row r="218" spans="1:12" x14ac:dyDescent="0.25">
      <c r="A218">
        <v>1404</v>
      </c>
      <c r="B218">
        <v>400012</v>
      </c>
      <c r="C218" t="s">
        <v>1545</v>
      </c>
      <c r="D218" t="s">
        <v>1546</v>
      </c>
      <c r="E218">
        <v>1996</v>
      </c>
      <c r="F218">
        <v>26</v>
      </c>
      <c r="G218" t="s">
        <v>181</v>
      </c>
      <c r="H218" t="s">
        <v>158</v>
      </c>
      <c r="I218" t="s">
        <v>158</v>
      </c>
      <c r="J218" t="s">
        <v>158</v>
      </c>
      <c r="K218" t="s">
        <v>158</v>
      </c>
      <c r="L218" t="s">
        <v>158</v>
      </c>
    </row>
    <row r="219" spans="1:12" x14ac:dyDescent="0.25">
      <c r="A219">
        <v>1405</v>
      </c>
      <c r="B219">
        <v>400012</v>
      </c>
      <c r="C219" t="s">
        <v>1547</v>
      </c>
      <c r="D219" t="s">
        <v>1546</v>
      </c>
      <c r="E219">
        <v>1991</v>
      </c>
      <c r="F219">
        <v>31</v>
      </c>
      <c r="G219" t="s">
        <v>1548</v>
      </c>
      <c r="H219" t="s">
        <v>158</v>
      </c>
      <c r="I219" t="s">
        <v>158</v>
      </c>
      <c r="J219" t="s">
        <v>158</v>
      </c>
      <c r="K219" t="s">
        <v>158</v>
      </c>
      <c r="L219" t="s">
        <v>158</v>
      </c>
    </row>
    <row r="220" spans="1:12" x14ac:dyDescent="0.25">
      <c r="A220">
        <v>1406</v>
      </c>
      <c r="B220">
        <v>400012</v>
      </c>
      <c r="C220" t="s">
        <v>1549</v>
      </c>
      <c r="D220" t="s">
        <v>1546</v>
      </c>
      <c r="E220">
        <v>1997</v>
      </c>
      <c r="F220">
        <v>25</v>
      </c>
      <c r="G220" t="s">
        <v>181</v>
      </c>
      <c r="H220" t="s">
        <v>158</v>
      </c>
      <c r="I220" t="s">
        <v>158</v>
      </c>
      <c r="J220" t="s">
        <v>158</v>
      </c>
      <c r="K220" t="s">
        <v>158</v>
      </c>
      <c r="L220" t="s">
        <v>158</v>
      </c>
    </row>
    <row r="221" spans="1:12" x14ac:dyDescent="0.25">
      <c r="A221">
        <v>1407</v>
      </c>
      <c r="B221">
        <v>400012</v>
      </c>
      <c r="C221" t="s">
        <v>1550</v>
      </c>
      <c r="D221" t="s">
        <v>157</v>
      </c>
      <c r="E221">
        <v>1991</v>
      </c>
      <c r="F221">
        <v>31</v>
      </c>
      <c r="G221" t="s">
        <v>205</v>
      </c>
      <c r="H221" t="s">
        <v>158</v>
      </c>
      <c r="I221" t="s">
        <v>158</v>
      </c>
      <c r="J221" t="s">
        <v>158</v>
      </c>
      <c r="K221" t="s">
        <v>158</v>
      </c>
      <c r="L221" t="s">
        <v>158</v>
      </c>
    </row>
    <row r="222" spans="1:12" x14ac:dyDescent="0.25">
      <c r="A222">
        <v>1408</v>
      </c>
      <c r="B222">
        <v>400012</v>
      </c>
      <c r="C222" t="s">
        <v>1551</v>
      </c>
      <c r="D222" t="s">
        <v>157</v>
      </c>
      <c r="E222">
        <v>2002</v>
      </c>
      <c r="F222">
        <v>20</v>
      </c>
      <c r="G222" t="s">
        <v>161</v>
      </c>
      <c r="H222" t="s">
        <v>158</v>
      </c>
      <c r="I222" t="s">
        <v>158</v>
      </c>
      <c r="J222" t="s">
        <v>158</v>
      </c>
      <c r="K222" t="s">
        <v>158</v>
      </c>
      <c r="L222" t="s">
        <v>158</v>
      </c>
    </row>
    <row r="223" spans="1:12" x14ac:dyDescent="0.25">
      <c r="A223">
        <v>1409</v>
      </c>
      <c r="B223">
        <v>400012</v>
      </c>
      <c r="C223" t="s">
        <v>1552</v>
      </c>
      <c r="D223" t="s">
        <v>157</v>
      </c>
      <c r="E223">
        <v>1992</v>
      </c>
      <c r="F223">
        <v>30</v>
      </c>
      <c r="G223" t="s">
        <v>179</v>
      </c>
      <c r="H223" t="s">
        <v>158</v>
      </c>
      <c r="I223" t="s">
        <v>158</v>
      </c>
      <c r="J223" t="s">
        <v>158</v>
      </c>
      <c r="K223" t="s">
        <v>158</v>
      </c>
      <c r="L223" t="s">
        <v>158</v>
      </c>
    </row>
    <row r="224" spans="1:12" x14ac:dyDescent="0.25">
      <c r="A224">
        <v>1410</v>
      </c>
      <c r="B224">
        <v>400012</v>
      </c>
      <c r="C224" t="s">
        <v>1553</v>
      </c>
      <c r="D224" t="s">
        <v>1554</v>
      </c>
      <c r="E224">
        <v>1986</v>
      </c>
      <c r="F224">
        <v>36</v>
      </c>
      <c r="G224" t="s">
        <v>1555</v>
      </c>
      <c r="H224" t="s">
        <v>158</v>
      </c>
      <c r="I224" t="s">
        <v>158</v>
      </c>
      <c r="J224" t="s">
        <v>158</v>
      </c>
      <c r="K224" t="s">
        <v>158</v>
      </c>
      <c r="L224" t="s">
        <v>158</v>
      </c>
    </row>
    <row r="225" spans="1:12" x14ac:dyDescent="0.25">
      <c r="A225">
        <v>1411</v>
      </c>
      <c r="B225">
        <v>400012</v>
      </c>
      <c r="C225" t="s">
        <v>1556</v>
      </c>
      <c r="D225" t="s">
        <v>1557</v>
      </c>
      <c r="E225">
        <v>1989</v>
      </c>
      <c r="F225">
        <v>33</v>
      </c>
      <c r="G225" t="s">
        <v>1558</v>
      </c>
      <c r="H225" t="s">
        <v>158</v>
      </c>
      <c r="I225" t="s">
        <v>158</v>
      </c>
      <c r="J225" t="s">
        <v>158</v>
      </c>
      <c r="K225" t="s">
        <v>158</v>
      </c>
      <c r="L225" t="s">
        <v>158</v>
      </c>
    </row>
    <row r="226" spans="1:12" x14ac:dyDescent="0.25">
      <c r="A226">
        <v>1412</v>
      </c>
      <c r="B226">
        <v>400012</v>
      </c>
      <c r="C226" t="s">
        <v>1559</v>
      </c>
      <c r="D226" t="s">
        <v>1560</v>
      </c>
      <c r="E226">
        <v>1989</v>
      </c>
      <c r="F226">
        <v>33</v>
      </c>
      <c r="G226" t="s">
        <v>186</v>
      </c>
      <c r="H226" t="s">
        <v>158</v>
      </c>
      <c r="I226" t="s">
        <v>158</v>
      </c>
      <c r="J226" t="s">
        <v>158</v>
      </c>
      <c r="K226" t="s">
        <v>158</v>
      </c>
      <c r="L226" t="s">
        <v>158</v>
      </c>
    </row>
    <row r="227" spans="1:12" x14ac:dyDescent="0.25">
      <c r="A227">
        <v>1413</v>
      </c>
      <c r="B227">
        <v>400012</v>
      </c>
      <c r="C227" t="s">
        <v>1561</v>
      </c>
      <c r="D227" t="s">
        <v>1562</v>
      </c>
      <c r="E227">
        <v>1989</v>
      </c>
      <c r="F227">
        <v>33</v>
      </c>
      <c r="G227" t="s">
        <v>186</v>
      </c>
      <c r="H227" t="s">
        <v>158</v>
      </c>
      <c r="I227" t="s">
        <v>158</v>
      </c>
      <c r="J227" t="s">
        <v>158</v>
      </c>
      <c r="K227" t="s">
        <v>158</v>
      </c>
      <c r="L227" t="s">
        <v>158</v>
      </c>
    </row>
    <row r="228" spans="1:12" x14ac:dyDescent="0.25">
      <c r="A228">
        <v>1414</v>
      </c>
      <c r="B228">
        <v>400012</v>
      </c>
      <c r="C228" t="s">
        <v>1563</v>
      </c>
      <c r="D228" t="s">
        <v>185</v>
      </c>
      <c r="E228">
        <v>1990</v>
      </c>
      <c r="F228">
        <v>32</v>
      </c>
      <c r="G228" t="s">
        <v>186</v>
      </c>
      <c r="H228" t="s">
        <v>158</v>
      </c>
      <c r="I228" t="s">
        <v>158</v>
      </c>
      <c r="J228" t="s">
        <v>158</v>
      </c>
      <c r="K228" t="s">
        <v>158</v>
      </c>
      <c r="L228" t="s">
        <v>158</v>
      </c>
    </row>
    <row r="229" spans="1:12" x14ac:dyDescent="0.25">
      <c r="A229">
        <v>1415</v>
      </c>
      <c r="B229">
        <v>400012</v>
      </c>
      <c r="C229" t="s">
        <v>1564</v>
      </c>
      <c r="D229" t="s">
        <v>1488</v>
      </c>
      <c r="E229">
        <v>1986</v>
      </c>
      <c r="F229">
        <v>36</v>
      </c>
      <c r="G229" t="s">
        <v>1555</v>
      </c>
      <c r="H229" t="s">
        <v>158</v>
      </c>
      <c r="I229" t="s">
        <v>158</v>
      </c>
      <c r="J229" t="s">
        <v>158</v>
      </c>
      <c r="K229" t="s">
        <v>158</v>
      </c>
      <c r="L229" t="s">
        <v>158</v>
      </c>
    </row>
    <row r="230" spans="1:12" x14ac:dyDescent="0.25">
      <c r="A230">
        <v>1416</v>
      </c>
      <c r="B230">
        <v>400012</v>
      </c>
      <c r="C230" t="s">
        <v>1565</v>
      </c>
      <c r="D230" t="s">
        <v>1566</v>
      </c>
      <c r="E230">
        <v>1988</v>
      </c>
      <c r="F230">
        <v>34</v>
      </c>
      <c r="G230" t="s">
        <v>186</v>
      </c>
      <c r="H230" t="s">
        <v>158</v>
      </c>
      <c r="I230" t="s">
        <v>158</v>
      </c>
      <c r="J230" t="s">
        <v>158</v>
      </c>
      <c r="K230" t="s">
        <v>158</v>
      </c>
      <c r="L230" t="s">
        <v>158</v>
      </c>
    </row>
    <row r="231" spans="1:12" x14ac:dyDescent="0.25">
      <c r="A231">
        <v>1417</v>
      </c>
      <c r="B231">
        <v>400012</v>
      </c>
      <c r="C231" t="s">
        <v>1567</v>
      </c>
      <c r="D231" t="s">
        <v>1490</v>
      </c>
      <c r="E231">
        <v>1998</v>
      </c>
      <c r="F231">
        <v>24</v>
      </c>
      <c r="G231" t="s">
        <v>181</v>
      </c>
      <c r="H231" t="s">
        <v>158</v>
      </c>
      <c r="I231" t="s">
        <v>158</v>
      </c>
      <c r="J231" t="s">
        <v>158</v>
      </c>
      <c r="K231" t="s">
        <v>158</v>
      </c>
      <c r="L231" t="s">
        <v>158</v>
      </c>
    </row>
    <row r="232" spans="1:12" x14ac:dyDescent="0.25">
      <c r="A232">
        <v>1418</v>
      </c>
      <c r="B232">
        <v>400012</v>
      </c>
      <c r="C232" t="s">
        <v>1568</v>
      </c>
      <c r="D232" t="s">
        <v>1569</v>
      </c>
      <c r="E232">
        <v>1993</v>
      </c>
      <c r="F232">
        <v>29</v>
      </c>
      <c r="G232" t="s">
        <v>204</v>
      </c>
      <c r="H232" t="s">
        <v>158</v>
      </c>
      <c r="I232" t="s">
        <v>158</v>
      </c>
      <c r="J232" t="s">
        <v>158</v>
      </c>
      <c r="K232" t="s">
        <v>158</v>
      </c>
      <c r="L232" t="s">
        <v>158</v>
      </c>
    </row>
    <row r="233" spans="1:12" x14ac:dyDescent="0.25">
      <c r="A233">
        <v>1419</v>
      </c>
      <c r="B233">
        <v>400012</v>
      </c>
      <c r="C233" t="s">
        <v>1570</v>
      </c>
      <c r="D233" t="s">
        <v>1515</v>
      </c>
      <c r="E233">
        <v>1990</v>
      </c>
      <c r="F233">
        <v>32</v>
      </c>
      <c r="G233" t="s">
        <v>182</v>
      </c>
      <c r="H233" t="s">
        <v>158</v>
      </c>
      <c r="I233" t="s">
        <v>158</v>
      </c>
      <c r="J233" t="s">
        <v>158</v>
      </c>
      <c r="K233" t="s">
        <v>158</v>
      </c>
      <c r="L233" t="s">
        <v>158</v>
      </c>
    </row>
    <row r="234" spans="1:12" x14ac:dyDescent="0.25">
      <c r="A234">
        <v>1420</v>
      </c>
      <c r="B234">
        <v>400012</v>
      </c>
      <c r="C234" t="s">
        <v>1571</v>
      </c>
      <c r="D234" t="s">
        <v>1492</v>
      </c>
      <c r="E234">
        <v>1988</v>
      </c>
      <c r="F234">
        <v>34</v>
      </c>
      <c r="G234" t="s">
        <v>186</v>
      </c>
      <c r="H234" t="s">
        <v>158</v>
      </c>
      <c r="I234" t="s">
        <v>158</v>
      </c>
      <c r="J234" t="s">
        <v>158</v>
      </c>
      <c r="K234" t="s">
        <v>158</v>
      </c>
      <c r="L234" t="s">
        <v>158</v>
      </c>
    </row>
    <row r="235" spans="1:12" x14ac:dyDescent="0.25">
      <c r="A235">
        <v>1421</v>
      </c>
      <c r="B235">
        <v>400012</v>
      </c>
      <c r="C235" t="s">
        <v>1572</v>
      </c>
      <c r="D235" t="s">
        <v>1573</v>
      </c>
      <c r="E235">
        <v>1989</v>
      </c>
      <c r="F235">
        <v>33</v>
      </c>
      <c r="G235" t="s">
        <v>186</v>
      </c>
      <c r="H235" t="s">
        <v>158</v>
      </c>
      <c r="I235" t="s">
        <v>158</v>
      </c>
      <c r="J235" t="s">
        <v>158</v>
      </c>
      <c r="K235" t="s">
        <v>158</v>
      </c>
      <c r="L235" t="s">
        <v>158</v>
      </c>
    </row>
    <row r="236" spans="1:12" x14ac:dyDescent="0.25">
      <c r="A236">
        <v>1422</v>
      </c>
      <c r="B236">
        <v>400012</v>
      </c>
      <c r="C236" t="s">
        <v>1574</v>
      </c>
      <c r="D236" t="s">
        <v>192</v>
      </c>
      <c r="E236">
        <v>1984</v>
      </c>
      <c r="F236">
        <v>38</v>
      </c>
      <c r="G236" t="s">
        <v>1575</v>
      </c>
      <c r="H236" t="s">
        <v>158</v>
      </c>
      <c r="I236" t="s">
        <v>158</v>
      </c>
      <c r="J236" t="s">
        <v>158</v>
      </c>
      <c r="K236" t="s">
        <v>158</v>
      </c>
      <c r="L236" t="s">
        <v>158</v>
      </c>
    </row>
    <row r="237" spans="1:12" x14ac:dyDescent="0.25">
      <c r="A237">
        <v>1423</v>
      </c>
      <c r="B237">
        <v>400012</v>
      </c>
      <c r="C237" t="s">
        <v>1576</v>
      </c>
      <c r="D237" t="s">
        <v>1577</v>
      </c>
      <c r="E237">
        <v>1991</v>
      </c>
      <c r="F237">
        <v>31</v>
      </c>
      <c r="G237" t="s">
        <v>182</v>
      </c>
      <c r="H237" t="s">
        <v>158</v>
      </c>
      <c r="I237" t="s">
        <v>158</v>
      </c>
      <c r="J237" t="s">
        <v>158</v>
      </c>
      <c r="K237" t="s">
        <v>158</v>
      </c>
      <c r="L237" t="s">
        <v>158</v>
      </c>
    </row>
    <row r="238" spans="1:12" x14ac:dyDescent="0.25">
      <c r="A238">
        <v>1424</v>
      </c>
      <c r="B238">
        <v>400012</v>
      </c>
      <c r="C238" t="s">
        <v>1578</v>
      </c>
      <c r="D238" t="s">
        <v>1373</v>
      </c>
      <c r="E238">
        <v>1991</v>
      </c>
      <c r="F238">
        <v>31</v>
      </c>
      <c r="G238" t="s">
        <v>205</v>
      </c>
      <c r="H238" t="s">
        <v>158</v>
      </c>
      <c r="I238" t="s">
        <v>158</v>
      </c>
      <c r="J238" t="s">
        <v>158</v>
      </c>
      <c r="K238" t="s">
        <v>158</v>
      </c>
      <c r="L238" t="s">
        <v>158</v>
      </c>
    </row>
    <row r="239" spans="1:12" x14ac:dyDescent="0.25">
      <c r="A239">
        <v>1425</v>
      </c>
      <c r="B239">
        <v>400012</v>
      </c>
      <c r="C239" t="s">
        <v>1579</v>
      </c>
      <c r="D239" t="s">
        <v>1580</v>
      </c>
      <c r="E239">
        <v>1988</v>
      </c>
      <c r="F239">
        <v>34</v>
      </c>
      <c r="G239" t="s">
        <v>186</v>
      </c>
      <c r="H239" t="s">
        <v>158</v>
      </c>
      <c r="I239" t="s">
        <v>158</v>
      </c>
      <c r="J239" t="s">
        <v>158</v>
      </c>
      <c r="K239" t="s">
        <v>158</v>
      </c>
      <c r="L239" t="s">
        <v>158</v>
      </c>
    </row>
    <row r="240" spans="1:12" x14ac:dyDescent="0.25">
      <c r="A240">
        <v>1426</v>
      </c>
      <c r="B240">
        <v>400012</v>
      </c>
      <c r="C240" t="s">
        <v>1581</v>
      </c>
      <c r="D240" t="s">
        <v>1374</v>
      </c>
      <c r="E240">
        <v>1995</v>
      </c>
      <c r="F240">
        <v>27</v>
      </c>
      <c r="G240" t="s">
        <v>1582</v>
      </c>
      <c r="H240" t="s">
        <v>158</v>
      </c>
      <c r="I240" t="s">
        <v>158</v>
      </c>
      <c r="J240" t="s">
        <v>158</v>
      </c>
      <c r="K240" t="s">
        <v>158</v>
      </c>
      <c r="L240" t="s">
        <v>158</v>
      </c>
    </row>
    <row r="241" spans="1:12" x14ac:dyDescent="0.25">
      <c r="A241">
        <v>1427</v>
      </c>
      <c r="B241">
        <v>400012</v>
      </c>
      <c r="C241" t="s">
        <v>1583</v>
      </c>
      <c r="D241" t="s">
        <v>1375</v>
      </c>
      <c r="E241">
        <v>1993</v>
      </c>
      <c r="F241">
        <v>29</v>
      </c>
      <c r="G241" t="s">
        <v>203</v>
      </c>
      <c r="H241" t="s">
        <v>158</v>
      </c>
      <c r="I241" t="s">
        <v>158</v>
      </c>
      <c r="J241" t="s">
        <v>158</v>
      </c>
      <c r="K241" t="s">
        <v>158</v>
      </c>
      <c r="L241" t="s">
        <v>158</v>
      </c>
    </row>
    <row r="242" spans="1:12" x14ac:dyDescent="0.25">
      <c r="A242">
        <v>1428</v>
      </c>
      <c r="B242">
        <v>400012</v>
      </c>
      <c r="C242" t="s">
        <v>1584</v>
      </c>
      <c r="D242" t="s">
        <v>1375</v>
      </c>
      <c r="E242">
        <v>1996</v>
      </c>
      <c r="F242">
        <v>26</v>
      </c>
      <c r="G242" t="s">
        <v>181</v>
      </c>
      <c r="H242" t="s">
        <v>158</v>
      </c>
      <c r="I242" t="s">
        <v>158</v>
      </c>
      <c r="J242" t="s">
        <v>158</v>
      </c>
      <c r="K242" t="s">
        <v>158</v>
      </c>
      <c r="L242" t="s">
        <v>158</v>
      </c>
    </row>
    <row r="243" spans="1:12" x14ac:dyDescent="0.25">
      <c r="A243">
        <v>1429</v>
      </c>
      <c r="B243">
        <v>400012</v>
      </c>
      <c r="C243" t="s">
        <v>1585</v>
      </c>
      <c r="D243" t="s">
        <v>1375</v>
      </c>
      <c r="E243">
        <v>2001</v>
      </c>
      <c r="F243">
        <v>21</v>
      </c>
      <c r="G243" t="s">
        <v>1586</v>
      </c>
      <c r="H243">
        <v>42</v>
      </c>
      <c r="I243" t="s">
        <v>158</v>
      </c>
      <c r="J243" t="s">
        <v>158</v>
      </c>
      <c r="K243" t="s">
        <v>158</v>
      </c>
      <c r="L243" t="s">
        <v>158</v>
      </c>
    </row>
    <row r="244" spans="1:12" x14ac:dyDescent="0.25">
      <c r="A244">
        <v>1430</v>
      </c>
      <c r="B244">
        <v>400012</v>
      </c>
      <c r="C244" t="s">
        <v>1587</v>
      </c>
      <c r="D244" t="s">
        <v>1588</v>
      </c>
      <c r="E244">
        <v>1994</v>
      </c>
      <c r="F244">
        <v>28</v>
      </c>
      <c r="G244" t="s">
        <v>180</v>
      </c>
      <c r="H244" t="s">
        <v>158</v>
      </c>
      <c r="I244" t="s">
        <v>158</v>
      </c>
      <c r="J244" t="s">
        <v>158</v>
      </c>
      <c r="K244" t="s">
        <v>158</v>
      </c>
      <c r="L244" t="s">
        <v>158</v>
      </c>
    </row>
    <row r="245" spans="1:12" x14ac:dyDescent="0.25">
      <c r="A245">
        <v>1431</v>
      </c>
      <c r="B245">
        <v>400012</v>
      </c>
      <c r="C245" t="s">
        <v>1589</v>
      </c>
      <c r="D245" t="s">
        <v>1590</v>
      </c>
      <c r="E245">
        <v>1990</v>
      </c>
      <c r="F245">
        <v>32</v>
      </c>
      <c r="G245" t="s">
        <v>186</v>
      </c>
      <c r="H245" t="s">
        <v>158</v>
      </c>
      <c r="I245" t="s">
        <v>158</v>
      </c>
      <c r="J245" t="s">
        <v>158</v>
      </c>
      <c r="K245" t="s">
        <v>158</v>
      </c>
      <c r="L245" t="s">
        <v>158</v>
      </c>
    </row>
    <row r="246" spans="1:12" x14ac:dyDescent="0.25">
      <c r="A246">
        <v>1432</v>
      </c>
      <c r="B246">
        <v>400012</v>
      </c>
      <c r="C246" t="s">
        <v>1591</v>
      </c>
      <c r="D246" t="s">
        <v>1573</v>
      </c>
      <c r="E246">
        <v>1990</v>
      </c>
      <c r="F246">
        <v>32</v>
      </c>
      <c r="G246" t="s">
        <v>186</v>
      </c>
      <c r="H246" t="s">
        <v>158</v>
      </c>
      <c r="I246" t="s">
        <v>158</v>
      </c>
      <c r="J246" t="s">
        <v>158</v>
      </c>
      <c r="K246" t="s">
        <v>158</v>
      </c>
      <c r="L246" t="s">
        <v>158</v>
      </c>
    </row>
    <row r="247" spans="1:12" x14ac:dyDescent="0.25">
      <c r="A247">
        <v>1433</v>
      </c>
      <c r="B247">
        <v>400012</v>
      </c>
      <c r="C247" t="s">
        <v>1592</v>
      </c>
      <c r="D247" t="s">
        <v>1593</v>
      </c>
      <c r="E247">
        <v>1990</v>
      </c>
      <c r="F247">
        <v>32</v>
      </c>
      <c r="G247" t="s">
        <v>186</v>
      </c>
      <c r="H247" t="s">
        <v>158</v>
      </c>
      <c r="I247" t="s">
        <v>158</v>
      </c>
      <c r="J247" t="s">
        <v>158</v>
      </c>
      <c r="K247" t="s">
        <v>158</v>
      </c>
      <c r="L247" t="s">
        <v>158</v>
      </c>
    </row>
    <row r="248" spans="1:12" x14ac:dyDescent="0.25">
      <c r="A248">
        <v>1434</v>
      </c>
      <c r="B248">
        <v>400012</v>
      </c>
      <c r="C248" t="s">
        <v>1594</v>
      </c>
      <c r="D248" t="s">
        <v>196</v>
      </c>
      <c r="E248">
        <v>1994</v>
      </c>
      <c r="F248">
        <v>28</v>
      </c>
      <c r="G248" t="s">
        <v>182</v>
      </c>
      <c r="H248" t="s">
        <v>158</v>
      </c>
      <c r="I248" t="s">
        <v>158</v>
      </c>
      <c r="J248" t="s">
        <v>158</v>
      </c>
      <c r="K248" t="s">
        <v>158</v>
      </c>
      <c r="L248" t="s">
        <v>158</v>
      </c>
    </row>
    <row r="249" spans="1:12" x14ac:dyDescent="0.25">
      <c r="A249">
        <v>1435</v>
      </c>
      <c r="B249">
        <v>400012</v>
      </c>
      <c r="C249" t="s">
        <v>1595</v>
      </c>
      <c r="D249" t="s">
        <v>1596</v>
      </c>
      <c r="E249">
        <v>1998</v>
      </c>
      <c r="F249">
        <v>24</v>
      </c>
      <c r="G249" t="s">
        <v>1597</v>
      </c>
      <c r="H249">
        <v>77</v>
      </c>
      <c r="I249" t="s">
        <v>158</v>
      </c>
      <c r="J249" t="s">
        <v>158</v>
      </c>
      <c r="K249" t="s">
        <v>158</v>
      </c>
      <c r="L249" t="s">
        <v>158</v>
      </c>
    </row>
    <row r="250" spans="1:12" x14ac:dyDescent="0.25">
      <c r="A250">
        <v>1436</v>
      </c>
      <c r="B250">
        <v>400012</v>
      </c>
      <c r="C250" t="s">
        <v>1598</v>
      </c>
      <c r="D250" t="s">
        <v>1599</v>
      </c>
      <c r="E250">
        <v>1993</v>
      </c>
      <c r="F250">
        <v>29</v>
      </c>
      <c r="G250" t="s">
        <v>204</v>
      </c>
      <c r="H250" t="s">
        <v>158</v>
      </c>
      <c r="I250" t="s">
        <v>158</v>
      </c>
      <c r="J250" t="s">
        <v>158</v>
      </c>
      <c r="K250" t="s">
        <v>158</v>
      </c>
      <c r="L250" t="s">
        <v>158</v>
      </c>
    </row>
    <row r="251" spans="1:12" x14ac:dyDescent="0.25">
      <c r="A251">
        <v>1437</v>
      </c>
      <c r="B251">
        <v>400012</v>
      </c>
      <c r="C251" t="s">
        <v>1600</v>
      </c>
      <c r="D251" t="s">
        <v>1601</v>
      </c>
      <c r="E251">
        <v>1994</v>
      </c>
      <c r="F251">
        <v>28</v>
      </c>
      <c r="G251" t="s">
        <v>193</v>
      </c>
      <c r="H251" t="s">
        <v>158</v>
      </c>
      <c r="I251" t="s">
        <v>158</v>
      </c>
      <c r="J251" t="s">
        <v>158</v>
      </c>
      <c r="K251" t="s">
        <v>158</v>
      </c>
      <c r="L251" t="s">
        <v>158</v>
      </c>
    </row>
    <row r="252" spans="1:12" x14ac:dyDescent="0.25">
      <c r="A252">
        <v>1438</v>
      </c>
      <c r="B252">
        <v>400012</v>
      </c>
      <c r="C252" t="s">
        <v>1602</v>
      </c>
      <c r="D252" t="s">
        <v>1603</v>
      </c>
      <c r="E252">
        <v>1991</v>
      </c>
      <c r="F252">
        <v>31</v>
      </c>
      <c r="G252" t="s">
        <v>205</v>
      </c>
      <c r="H252" t="s">
        <v>158</v>
      </c>
      <c r="I252" t="s">
        <v>158</v>
      </c>
      <c r="J252" t="s">
        <v>158</v>
      </c>
      <c r="K252" t="s">
        <v>158</v>
      </c>
      <c r="L252" t="s">
        <v>158</v>
      </c>
    </row>
    <row r="253" spans="1:12" x14ac:dyDescent="0.25">
      <c r="A253">
        <v>1439</v>
      </c>
      <c r="B253">
        <v>400012</v>
      </c>
      <c r="C253" t="s">
        <v>1604</v>
      </c>
      <c r="D253" t="s">
        <v>1605</v>
      </c>
      <c r="E253">
        <v>1997</v>
      </c>
      <c r="F253">
        <v>25</v>
      </c>
      <c r="G253" t="s">
        <v>183</v>
      </c>
      <c r="H253" t="s">
        <v>158</v>
      </c>
      <c r="I253" t="s">
        <v>158</v>
      </c>
      <c r="J253" t="s">
        <v>158</v>
      </c>
      <c r="K253" t="s">
        <v>158</v>
      </c>
      <c r="L253" t="s">
        <v>158</v>
      </c>
    </row>
    <row r="254" spans="1:12" x14ac:dyDescent="0.25">
      <c r="A254">
        <v>1440</v>
      </c>
      <c r="B254">
        <v>400012</v>
      </c>
      <c r="C254" t="s">
        <v>1606</v>
      </c>
      <c r="D254" t="s">
        <v>1605</v>
      </c>
      <c r="E254">
        <v>1996</v>
      </c>
      <c r="F254">
        <v>26</v>
      </c>
      <c r="G254" t="s">
        <v>222</v>
      </c>
      <c r="H254" t="s">
        <v>158</v>
      </c>
      <c r="I254" t="s">
        <v>158</v>
      </c>
      <c r="J254" t="s">
        <v>158</v>
      </c>
      <c r="K254" t="s">
        <v>158</v>
      </c>
      <c r="L254" t="s">
        <v>158</v>
      </c>
    </row>
    <row r="255" spans="1:12" x14ac:dyDescent="0.25">
      <c r="A255">
        <v>1441</v>
      </c>
      <c r="B255">
        <v>400012</v>
      </c>
      <c r="C255" t="s">
        <v>1607</v>
      </c>
      <c r="D255" t="s">
        <v>1608</v>
      </c>
      <c r="E255">
        <v>1998</v>
      </c>
      <c r="F255">
        <v>24</v>
      </c>
      <c r="G255" t="s">
        <v>218</v>
      </c>
      <c r="H255" t="s">
        <v>158</v>
      </c>
      <c r="I255" t="s">
        <v>158</v>
      </c>
      <c r="J255" t="s">
        <v>158</v>
      </c>
      <c r="K255" t="s">
        <v>158</v>
      </c>
      <c r="L255" t="s">
        <v>158</v>
      </c>
    </row>
    <row r="256" spans="1:12" x14ac:dyDescent="0.25">
      <c r="A256">
        <v>1442</v>
      </c>
      <c r="B256">
        <v>400012</v>
      </c>
      <c r="C256" t="s">
        <v>1609</v>
      </c>
      <c r="D256" t="s">
        <v>1610</v>
      </c>
      <c r="E256">
        <v>1993</v>
      </c>
      <c r="F256">
        <v>29</v>
      </c>
      <c r="G256" t="s">
        <v>180</v>
      </c>
      <c r="H256" t="s">
        <v>158</v>
      </c>
      <c r="I256" t="s">
        <v>158</v>
      </c>
      <c r="J256" t="s">
        <v>158</v>
      </c>
      <c r="K256" t="s">
        <v>158</v>
      </c>
      <c r="L256" t="s">
        <v>158</v>
      </c>
    </row>
    <row r="257" spans="1:12" x14ac:dyDescent="0.25">
      <c r="A257">
        <v>1443</v>
      </c>
      <c r="B257">
        <v>400012</v>
      </c>
      <c r="C257" t="s">
        <v>1611</v>
      </c>
      <c r="D257" t="s">
        <v>1612</v>
      </c>
      <c r="E257">
        <v>1991</v>
      </c>
      <c r="F257">
        <v>31</v>
      </c>
      <c r="G257" t="s">
        <v>182</v>
      </c>
      <c r="H257" t="s">
        <v>158</v>
      </c>
      <c r="I257" t="s">
        <v>158</v>
      </c>
      <c r="J257" t="s">
        <v>158</v>
      </c>
      <c r="K257" t="s">
        <v>158</v>
      </c>
      <c r="L257" t="s">
        <v>158</v>
      </c>
    </row>
    <row r="258" spans="1:12" x14ac:dyDescent="0.25">
      <c r="A258">
        <v>1444</v>
      </c>
      <c r="B258">
        <v>400012</v>
      </c>
      <c r="C258" t="s">
        <v>1613</v>
      </c>
      <c r="D258" t="s">
        <v>159</v>
      </c>
      <c r="E258">
        <v>1995</v>
      </c>
      <c r="F258">
        <v>27</v>
      </c>
      <c r="G258" t="s">
        <v>182</v>
      </c>
      <c r="H258" t="s">
        <v>158</v>
      </c>
      <c r="I258" t="s">
        <v>158</v>
      </c>
      <c r="J258" t="s">
        <v>158</v>
      </c>
      <c r="K258" t="s">
        <v>158</v>
      </c>
      <c r="L258" t="s">
        <v>158</v>
      </c>
    </row>
    <row r="259" spans="1:12" x14ac:dyDescent="0.25">
      <c r="A259">
        <v>1445</v>
      </c>
      <c r="B259">
        <v>400012</v>
      </c>
      <c r="C259" t="s">
        <v>1614</v>
      </c>
      <c r="D259" t="s">
        <v>1383</v>
      </c>
      <c r="E259">
        <v>1996</v>
      </c>
      <c r="F259">
        <v>26</v>
      </c>
      <c r="G259" t="s">
        <v>181</v>
      </c>
      <c r="H259" t="s">
        <v>158</v>
      </c>
      <c r="I259" t="s">
        <v>158</v>
      </c>
      <c r="J259" t="s">
        <v>158</v>
      </c>
      <c r="K259" t="s">
        <v>158</v>
      </c>
      <c r="L259" t="s">
        <v>158</v>
      </c>
    </row>
    <row r="260" spans="1:12" x14ac:dyDescent="0.25">
      <c r="A260">
        <v>1446</v>
      </c>
      <c r="B260">
        <v>400012</v>
      </c>
      <c r="C260" t="s">
        <v>1615</v>
      </c>
      <c r="D260" t="s">
        <v>1386</v>
      </c>
      <c r="E260">
        <v>1997</v>
      </c>
      <c r="F260">
        <v>25</v>
      </c>
      <c r="G260" t="s">
        <v>181</v>
      </c>
      <c r="H260" t="s">
        <v>158</v>
      </c>
      <c r="I260" t="s">
        <v>158</v>
      </c>
      <c r="J260" t="s">
        <v>158</v>
      </c>
      <c r="K260" t="s">
        <v>158</v>
      </c>
      <c r="L260" t="s">
        <v>158</v>
      </c>
    </row>
    <row r="261" spans="1:12" x14ac:dyDescent="0.25">
      <c r="A261">
        <v>1447</v>
      </c>
      <c r="B261">
        <v>400012</v>
      </c>
      <c r="C261" t="s">
        <v>1616</v>
      </c>
      <c r="D261" t="s">
        <v>1387</v>
      </c>
      <c r="E261">
        <v>1991</v>
      </c>
      <c r="F261">
        <v>31</v>
      </c>
      <c r="G261" t="s">
        <v>205</v>
      </c>
      <c r="H261" t="s">
        <v>158</v>
      </c>
      <c r="I261" t="s">
        <v>158</v>
      </c>
      <c r="J261" t="s">
        <v>158</v>
      </c>
      <c r="K261" t="s">
        <v>158</v>
      </c>
      <c r="L261" t="s">
        <v>158</v>
      </c>
    </row>
    <row r="262" spans="1:12" x14ac:dyDescent="0.25">
      <c r="A262">
        <v>1448</v>
      </c>
      <c r="B262">
        <v>400012</v>
      </c>
      <c r="C262" t="s">
        <v>1617</v>
      </c>
      <c r="D262" t="s">
        <v>189</v>
      </c>
      <c r="E262">
        <v>1996</v>
      </c>
      <c r="F262">
        <v>26</v>
      </c>
      <c r="G262" t="s">
        <v>181</v>
      </c>
      <c r="H262" t="s">
        <v>158</v>
      </c>
      <c r="I262" t="s">
        <v>158</v>
      </c>
      <c r="J262" t="s">
        <v>158</v>
      </c>
      <c r="K262" t="s">
        <v>158</v>
      </c>
      <c r="L262" t="s">
        <v>158</v>
      </c>
    </row>
    <row r="263" spans="1:12" x14ac:dyDescent="0.25">
      <c r="A263">
        <v>1449</v>
      </c>
      <c r="B263">
        <v>400012</v>
      </c>
      <c r="C263" t="s">
        <v>1618</v>
      </c>
      <c r="D263" t="s">
        <v>1394</v>
      </c>
      <c r="E263">
        <v>1990</v>
      </c>
      <c r="F263">
        <v>32</v>
      </c>
      <c r="G263" t="s">
        <v>186</v>
      </c>
      <c r="H263" t="s">
        <v>158</v>
      </c>
      <c r="I263" t="s">
        <v>158</v>
      </c>
      <c r="J263" t="s">
        <v>158</v>
      </c>
      <c r="K263" t="s">
        <v>158</v>
      </c>
      <c r="L263" t="s">
        <v>158</v>
      </c>
    </row>
    <row r="264" spans="1:12" x14ac:dyDescent="0.25">
      <c r="A264">
        <v>1450</v>
      </c>
      <c r="B264">
        <v>400012</v>
      </c>
      <c r="C264" t="s">
        <v>1619</v>
      </c>
      <c r="D264" t="s">
        <v>217</v>
      </c>
      <c r="E264">
        <v>1994</v>
      </c>
      <c r="F264">
        <v>28</v>
      </c>
      <c r="G264" t="s">
        <v>182</v>
      </c>
      <c r="H264" t="s">
        <v>158</v>
      </c>
      <c r="I264" t="s">
        <v>158</v>
      </c>
      <c r="J264" t="s">
        <v>158</v>
      </c>
      <c r="K264" t="s">
        <v>158</v>
      </c>
      <c r="L264" t="s">
        <v>158</v>
      </c>
    </row>
    <row r="265" spans="1:12" x14ac:dyDescent="0.25">
      <c r="A265">
        <v>1451</v>
      </c>
      <c r="B265">
        <v>400012</v>
      </c>
      <c r="C265" t="s">
        <v>1620</v>
      </c>
      <c r="D265" t="s">
        <v>1621</v>
      </c>
      <c r="E265">
        <v>1989</v>
      </c>
      <c r="F265">
        <v>33</v>
      </c>
      <c r="G265" t="s">
        <v>186</v>
      </c>
      <c r="H265" t="s">
        <v>158</v>
      </c>
      <c r="I265" t="s">
        <v>158</v>
      </c>
      <c r="J265" t="s">
        <v>158</v>
      </c>
      <c r="K265" t="s">
        <v>158</v>
      </c>
      <c r="L265" t="s">
        <v>158</v>
      </c>
    </row>
    <row r="266" spans="1:12" x14ac:dyDescent="0.25">
      <c r="A266">
        <v>1452</v>
      </c>
      <c r="B266">
        <v>400012</v>
      </c>
      <c r="C266" t="s">
        <v>1622</v>
      </c>
      <c r="D266" t="s">
        <v>1399</v>
      </c>
      <c r="E266">
        <v>1998</v>
      </c>
      <c r="F266">
        <v>24</v>
      </c>
      <c r="G266" t="s">
        <v>181</v>
      </c>
      <c r="H266" t="s">
        <v>158</v>
      </c>
      <c r="I266" t="s">
        <v>158</v>
      </c>
      <c r="J266" t="s">
        <v>158</v>
      </c>
      <c r="K266" t="s">
        <v>158</v>
      </c>
      <c r="L266" t="s">
        <v>158</v>
      </c>
    </row>
    <row r="267" spans="1:12" x14ac:dyDescent="0.25">
      <c r="A267">
        <v>1453</v>
      </c>
      <c r="B267">
        <v>400012</v>
      </c>
      <c r="C267" t="s">
        <v>1623</v>
      </c>
      <c r="D267" t="s">
        <v>1400</v>
      </c>
      <c r="E267">
        <v>1993</v>
      </c>
      <c r="F267">
        <v>29</v>
      </c>
      <c r="G267" t="s">
        <v>193</v>
      </c>
      <c r="H267" t="s">
        <v>158</v>
      </c>
      <c r="I267" t="s">
        <v>158</v>
      </c>
      <c r="J267" t="s">
        <v>158</v>
      </c>
      <c r="K267" t="s">
        <v>158</v>
      </c>
      <c r="L267" t="s">
        <v>158</v>
      </c>
    </row>
    <row r="268" spans="1:12" x14ac:dyDescent="0.25">
      <c r="A268">
        <v>1454</v>
      </c>
      <c r="B268">
        <v>400012</v>
      </c>
      <c r="C268" t="s">
        <v>1624</v>
      </c>
      <c r="D268" t="s">
        <v>1400</v>
      </c>
      <c r="E268">
        <v>1990</v>
      </c>
      <c r="F268">
        <v>32</v>
      </c>
      <c r="G268" t="s">
        <v>1625</v>
      </c>
      <c r="H268" t="s">
        <v>158</v>
      </c>
      <c r="I268" t="s">
        <v>158</v>
      </c>
      <c r="J268" t="s">
        <v>158</v>
      </c>
      <c r="K268" t="s">
        <v>158</v>
      </c>
      <c r="L268" t="s">
        <v>158</v>
      </c>
    </row>
    <row r="269" spans="1:12" x14ac:dyDescent="0.25">
      <c r="A269">
        <v>1455</v>
      </c>
      <c r="B269">
        <v>400012</v>
      </c>
      <c r="C269" t="s">
        <v>1626</v>
      </c>
      <c r="D269" t="s">
        <v>223</v>
      </c>
      <c r="E269">
        <v>1998</v>
      </c>
      <c r="F269">
        <v>24</v>
      </c>
      <c r="G269" t="s">
        <v>1597</v>
      </c>
      <c r="H269">
        <v>77</v>
      </c>
      <c r="I269" t="s">
        <v>158</v>
      </c>
      <c r="J269" t="s">
        <v>158</v>
      </c>
      <c r="K269" t="s">
        <v>158</v>
      </c>
      <c r="L269" t="s">
        <v>158</v>
      </c>
    </row>
    <row r="270" spans="1:12" x14ac:dyDescent="0.25">
      <c r="A270">
        <v>1456</v>
      </c>
      <c r="B270">
        <v>400012</v>
      </c>
      <c r="C270" t="s">
        <v>1627</v>
      </c>
      <c r="D270" t="s">
        <v>1628</v>
      </c>
      <c r="E270">
        <v>1997</v>
      </c>
      <c r="F270">
        <v>25</v>
      </c>
      <c r="G270" t="s">
        <v>181</v>
      </c>
      <c r="H270" t="s">
        <v>158</v>
      </c>
      <c r="I270" t="s">
        <v>158</v>
      </c>
      <c r="J270" t="s">
        <v>158</v>
      </c>
      <c r="K270" t="s">
        <v>158</v>
      </c>
      <c r="L270" t="s">
        <v>158</v>
      </c>
    </row>
    <row r="271" spans="1:12" x14ac:dyDescent="0.25">
      <c r="A271">
        <v>1457</v>
      </c>
      <c r="B271">
        <v>400012</v>
      </c>
      <c r="C271" t="s">
        <v>1629</v>
      </c>
      <c r="D271" t="s">
        <v>1630</v>
      </c>
      <c r="E271">
        <v>1992</v>
      </c>
      <c r="F271">
        <v>30</v>
      </c>
      <c r="G271" t="s">
        <v>205</v>
      </c>
      <c r="H271" t="s">
        <v>158</v>
      </c>
      <c r="I271" t="s">
        <v>158</v>
      </c>
      <c r="J271" t="s">
        <v>158</v>
      </c>
      <c r="K271" t="s">
        <v>158</v>
      </c>
      <c r="L271" t="s">
        <v>158</v>
      </c>
    </row>
    <row r="272" spans="1:12" x14ac:dyDescent="0.25">
      <c r="A272">
        <v>1458</v>
      </c>
      <c r="B272">
        <v>400012</v>
      </c>
      <c r="C272" t="s">
        <v>1631</v>
      </c>
      <c r="D272" t="s">
        <v>1632</v>
      </c>
      <c r="E272">
        <v>1997</v>
      </c>
      <c r="F272">
        <v>25</v>
      </c>
      <c r="G272" t="s">
        <v>181</v>
      </c>
      <c r="H272" t="s">
        <v>158</v>
      </c>
      <c r="I272" t="s">
        <v>158</v>
      </c>
      <c r="J272" t="s">
        <v>158</v>
      </c>
      <c r="K272" t="s">
        <v>158</v>
      </c>
      <c r="L272" t="s">
        <v>158</v>
      </c>
    </row>
    <row r="273" spans="1:12" x14ac:dyDescent="0.25">
      <c r="A273">
        <v>1459</v>
      </c>
      <c r="B273">
        <v>400012</v>
      </c>
      <c r="C273" t="s">
        <v>1633</v>
      </c>
      <c r="D273" t="s">
        <v>1634</v>
      </c>
      <c r="E273">
        <v>1990</v>
      </c>
      <c r="F273">
        <v>32</v>
      </c>
      <c r="G273" t="s">
        <v>186</v>
      </c>
      <c r="H273" t="s">
        <v>158</v>
      </c>
      <c r="I273" t="s">
        <v>158</v>
      </c>
      <c r="J273" t="s">
        <v>158</v>
      </c>
      <c r="K273" t="s">
        <v>158</v>
      </c>
      <c r="L273" t="s">
        <v>158</v>
      </c>
    </row>
    <row r="274" spans="1:12" x14ac:dyDescent="0.25">
      <c r="A274">
        <v>1460</v>
      </c>
      <c r="B274">
        <v>400012</v>
      </c>
      <c r="C274" t="s">
        <v>1635</v>
      </c>
      <c r="D274" t="s">
        <v>1636</v>
      </c>
      <c r="E274">
        <v>1992</v>
      </c>
      <c r="F274">
        <v>30</v>
      </c>
      <c r="G274" t="s">
        <v>205</v>
      </c>
      <c r="H274" t="s">
        <v>158</v>
      </c>
      <c r="I274" t="s">
        <v>158</v>
      </c>
      <c r="J274" t="s">
        <v>158</v>
      </c>
      <c r="K274" t="s">
        <v>158</v>
      </c>
      <c r="L274" t="s">
        <v>158</v>
      </c>
    </row>
    <row r="275" spans="1:12" x14ac:dyDescent="0.25">
      <c r="A275">
        <v>1461</v>
      </c>
      <c r="B275">
        <v>400012</v>
      </c>
      <c r="C275" t="s">
        <v>1637</v>
      </c>
      <c r="D275" t="s">
        <v>1638</v>
      </c>
      <c r="E275">
        <v>1990</v>
      </c>
      <c r="F275">
        <v>32</v>
      </c>
      <c r="G275" t="s">
        <v>186</v>
      </c>
      <c r="H275" t="s">
        <v>158</v>
      </c>
      <c r="I275" t="s">
        <v>158</v>
      </c>
      <c r="J275" t="s">
        <v>158</v>
      </c>
      <c r="K275" t="s">
        <v>158</v>
      </c>
      <c r="L275" t="s">
        <v>158</v>
      </c>
    </row>
    <row r="276" spans="1:12" x14ac:dyDescent="0.25">
      <c r="A276">
        <v>1462</v>
      </c>
      <c r="B276">
        <v>400012</v>
      </c>
      <c r="C276" t="s">
        <v>1639</v>
      </c>
      <c r="D276" t="s">
        <v>1640</v>
      </c>
      <c r="E276">
        <v>1987</v>
      </c>
      <c r="F276">
        <v>35</v>
      </c>
      <c r="G276" t="s">
        <v>1522</v>
      </c>
      <c r="H276" t="s">
        <v>158</v>
      </c>
      <c r="I276" t="s">
        <v>158</v>
      </c>
      <c r="J276" t="s">
        <v>158</v>
      </c>
      <c r="K276" t="s">
        <v>158</v>
      </c>
      <c r="L276" t="s">
        <v>158</v>
      </c>
    </row>
    <row r="277" spans="1:12" x14ac:dyDescent="0.25">
      <c r="A277">
        <v>1463</v>
      </c>
      <c r="B277">
        <v>400012</v>
      </c>
      <c r="C277" t="s">
        <v>1641</v>
      </c>
      <c r="D277" t="s">
        <v>1642</v>
      </c>
      <c r="E277">
        <v>1989</v>
      </c>
      <c r="F277">
        <v>33</v>
      </c>
      <c r="G277" t="s">
        <v>1518</v>
      </c>
      <c r="H277" t="s">
        <v>158</v>
      </c>
      <c r="I277" t="s">
        <v>158</v>
      </c>
      <c r="J277" t="s">
        <v>158</v>
      </c>
      <c r="K277" t="s">
        <v>158</v>
      </c>
      <c r="L277" t="s">
        <v>158</v>
      </c>
    </row>
    <row r="278" spans="1:12" x14ac:dyDescent="0.25">
      <c r="A278">
        <v>1464</v>
      </c>
      <c r="B278">
        <v>400012</v>
      </c>
      <c r="C278" t="s">
        <v>1643</v>
      </c>
      <c r="D278" t="s">
        <v>1644</v>
      </c>
      <c r="E278">
        <v>1993</v>
      </c>
      <c r="F278">
        <v>29</v>
      </c>
      <c r="G278" t="s">
        <v>203</v>
      </c>
      <c r="H278" t="s">
        <v>158</v>
      </c>
      <c r="I278" t="s">
        <v>158</v>
      </c>
      <c r="J278" t="s">
        <v>158</v>
      </c>
      <c r="K278" t="s">
        <v>158</v>
      </c>
      <c r="L278" t="s">
        <v>158</v>
      </c>
    </row>
    <row r="279" spans="1:12" x14ac:dyDescent="0.25">
      <c r="A279">
        <v>1465</v>
      </c>
      <c r="B279">
        <v>400012</v>
      </c>
      <c r="C279" t="s">
        <v>1645</v>
      </c>
      <c r="D279" t="s">
        <v>1646</v>
      </c>
      <c r="E279">
        <v>1989</v>
      </c>
      <c r="F279">
        <v>33</v>
      </c>
      <c r="G279" t="s">
        <v>186</v>
      </c>
      <c r="H279" t="s">
        <v>158</v>
      </c>
      <c r="I279" t="s">
        <v>158</v>
      </c>
      <c r="J279" t="s">
        <v>158</v>
      </c>
      <c r="K279" t="s">
        <v>158</v>
      </c>
      <c r="L279" t="s">
        <v>158</v>
      </c>
    </row>
    <row r="280" spans="1:12" x14ac:dyDescent="0.25">
      <c r="A280">
        <v>1466</v>
      </c>
      <c r="B280">
        <v>400012</v>
      </c>
      <c r="C280" t="s">
        <v>1647</v>
      </c>
      <c r="D280" t="s">
        <v>1648</v>
      </c>
      <c r="E280">
        <v>1990</v>
      </c>
      <c r="F280">
        <v>32</v>
      </c>
      <c r="G280" t="s">
        <v>186</v>
      </c>
      <c r="H280" t="s">
        <v>158</v>
      </c>
      <c r="I280" t="s">
        <v>158</v>
      </c>
      <c r="J280" t="s">
        <v>158</v>
      </c>
      <c r="K280" t="s">
        <v>158</v>
      </c>
      <c r="L280" t="s">
        <v>158</v>
      </c>
    </row>
    <row r="281" spans="1:12" x14ac:dyDescent="0.25">
      <c r="A281">
        <v>1467</v>
      </c>
      <c r="B281">
        <v>400012</v>
      </c>
      <c r="C281" t="s">
        <v>1649</v>
      </c>
      <c r="D281" t="s">
        <v>1648</v>
      </c>
      <c r="E281">
        <v>1985</v>
      </c>
      <c r="F281">
        <v>37</v>
      </c>
      <c r="G281" t="s">
        <v>1650</v>
      </c>
      <c r="H281" t="s">
        <v>158</v>
      </c>
      <c r="I281" t="s">
        <v>158</v>
      </c>
      <c r="J281" t="s">
        <v>158</v>
      </c>
      <c r="K281" t="s">
        <v>158</v>
      </c>
      <c r="L281" t="s">
        <v>158</v>
      </c>
    </row>
    <row r="282" spans="1:12" x14ac:dyDescent="0.25">
      <c r="A282">
        <v>1468</v>
      </c>
      <c r="B282">
        <v>400012</v>
      </c>
      <c r="C282" t="s">
        <v>1651</v>
      </c>
      <c r="D282" t="s">
        <v>1648</v>
      </c>
      <c r="E282">
        <v>1996</v>
      </c>
      <c r="F282">
        <v>26</v>
      </c>
      <c r="G282" t="s">
        <v>182</v>
      </c>
      <c r="H282" t="s">
        <v>158</v>
      </c>
      <c r="I282" t="s">
        <v>158</v>
      </c>
      <c r="J282" t="s">
        <v>158</v>
      </c>
      <c r="K282" t="s">
        <v>158</v>
      </c>
      <c r="L282" t="s">
        <v>158</v>
      </c>
    </row>
    <row r="283" spans="1:12" x14ac:dyDescent="0.25">
      <c r="A283">
        <v>1469</v>
      </c>
      <c r="B283">
        <v>400012</v>
      </c>
      <c r="C283" t="s">
        <v>1652</v>
      </c>
      <c r="D283" t="s">
        <v>1653</v>
      </c>
      <c r="E283">
        <v>1991</v>
      </c>
      <c r="F283">
        <v>31</v>
      </c>
      <c r="G283" t="s">
        <v>182</v>
      </c>
      <c r="H283" t="s">
        <v>158</v>
      </c>
      <c r="I283" t="s">
        <v>158</v>
      </c>
      <c r="J283" t="s">
        <v>158</v>
      </c>
      <c r="K283" t="s">
        <v>158</v>
      </c>
      <c r="L283" t="s">
        <v>158</v>
      </c>
    </row>
    <row r="284" spans="1:12" x14ac:dyDescent="0.25">
      <c r="A284">
        <v>1470</v>
      </c>
      <c r="B284">
        <v>400012</v>
      </c>
      <c r="C284" t="s">
        <v>1654</v>
      </c>
      <c r="D284" t="s">
        <v>1655</v>
      </c>
      <c r="E284">
        <v>1990</v>
      </c>
      <c r="F284">
        <v>32</v>
      </c>
      <c r="G284" t="s">
        <v>1656</v>
      </c>
      <c r="H284" t="s">
        <v>158</v>
      </c>
      <c r="I284" t="s">
        <v>158</v>
      </c>
      <c r="J284" t="s">
        <v>158</v>
      </c>
      <c r="K284" t="s">
        <v>158</v>
      </c>
      <c r="L284" t="s">
        <v>158</v>
      </c>
    </row>
    <row r="285" spans="1:12" x14ac:dyDescent="0.25">
      <c r="A285">
        <v>1471</v>
      </c>
      <c r="B285">
        <v>400012</v>
      </c>
      <c r="C285" t="s">
        <v>1657</v>
      </c>
      <c r="D285" t="s">
        <v>1658</v>
      </c>
      <c r="E285">
        <v>1989</v>
      </c>
      <c r="F285">
        <v>33</v>
      </c>
      <c r="G285" t="s">
        <v>186</v>
      </c>
      <c r="H285" t="s">
        <v>158</v>
      </c>
      <c r="I285" t="s">
        <v>158</v>
      </c>
      <c r="J285" t="s">
        <v>158</v>
      </c>
      <c r="K285" t="s">
        <v>158</v>
      </c>
      <c r="L285" t="s">
        <v>158</v>
      </c>
    </row>
    <row r="286" spans="1:12" x14ac:dyDescent="0.25">
      <c r="A286">
        <v>1472</v>
      </c>
      <c r="B286">
        <v>400012</v>
      </c>
      <c r="C286" t="s">
        <v>1659</v>
      </c>
      <c r="D286" t="s">
        <v>1660</v>
      </c>
      <c r="E286">
        <v>1991</v>
      </c>
      <c r="F286">
        <v>31</v>
      </c>
      <c r="G286" t="s">
        <v>182</v>
      </c>
      <c r="H286" t="s">
        <v>158</v>
      </c>
      <c r="I286" t="s">
        <v>158</v>
      </c>
      <c r="J286" t="s">
        <v>158</v>
      </c>
      <c r="K286" t="s">
        <v>158</v>
      </c>
      <c r="L286" t="s">
        <v>158</v>
      </c>
    </row>
    <row r="287" spans="1:12" x14ac:dyDescent="0.25">
      <c r="A287">
        <v>1473</v>
      </c>
      <c r="B287">
        <v>400012</v>
      </c>
      <c r="C287" t="s">
        <v>1661</v>
      </c>
      <c r="D287" t="s">
        <v>1662</v>
      </c>
      <c r="E287">
        <v>1982</v>
      </c>
      <c r="F287">
        <v>40</v>
      </c>
      <c r="G287" t="s">
        <v>1663</v>
      </c>
      <c r="H287" t="s">
        <v>158</v>
      </c>
      <c r="I287" t="s">
        <v>158</v>
      </c>
      <c r="J287" t="s">
        <v>158</v>
      </c>
      <c r="K287" t="s">
        <v>158</v>
      </c>
      <c r="L287" t="s">
        <v>158</v>
      </c>
    </row>
    <row r="288" spans="1:12" x14ac:dyDescent="0.25">
      <c r="A288">
        <v>1474</v>
      </c>
      <c r="B288">
        <v>400012</v>
      </c>
      <c r="C288" t="s">
        <v>1664</v>
      </c>
      <c r="D288" t="s">
        <v>1416</v>
      </c>
      <c r="E288">
        <v>1998</v>
      </c>
      <c r="F288">
        <v>24</v>
      </c>
      <c r="G288" t="s">
        <v>181</v>
      </c>
      <c r="H288" t="s">
        <v>158</v>
      </c>
      <c r="I288" t="s">
        <v>158</v>
      </c>
      <c r="J288" t="s">
        <v>158</v>
      </c>
      <c r="K288" t="s">
        <v>158</v>
      </c>
      <c r="L288" t="s">
        <v>158</v>
      </c>
    </row>
    <row r="289" spans="1:12" x14ac:dyDescent="0.25">
      <c r="A289">
        <v>1475</v>
      </c>
      <c r="B289">
        <v>400012</v>
      </c>
      <c r="C289" t="s">
        <v>1665</v>
      </c>
      <c r="D289" t="s">
        <v>1352</v>
      </c>
      <c r="E289">
        <v>1989</v>
      </c>
      <c r="F289">
        <v>33</v>
      </c>
      <c r="G289" t="s">
        <v>186</v>
      </c>
      <c r="H289" t="s">
        <v>158</v>
      </c>
      <c r="I289" t="s">
        <v>158</v>
      </c>
      <c r="J289" t="s">
        <v>158</v>
      </c>
      <c r="K289" t="s">
        <v>158</v>
      </c>
      <c r="L289" t="s">
        <v>158</v>
      </c>
    </row>
    <row r="290" spans="1:12" x14ac:dyDescent="0.25">
      <c r="A290">
        <v>1476</v>
      </c>
      <c r="B290">
        <v>400012</v>
      </c>
      <c r="C290" t="s">
        <v>1666</v>
      </c>
      <c r="D290" t="s">
        <v>1420</v>
      </c>
      <c r="E290">
        <v>1990</v>
      </c>
      <c r="F290">
        <v>32</v>
      </c>
      <c r="G290" t="s">
        <v>1518</v>
      </c>
      <c r="H290" t="s">
        <v>158</v>
      </c>
      <c r="I290" t="s">
        <v>158</v>
      </c>
      <c r="J290" t="s">
        <v>158</v>
      </c>
      <c r="K290" t="s">
        <v>158</v>
      </c>
      <c r="L290" t="s">
        <v>158</v>
      </c>
    </row>
    <row r="291" spans="1:12" x14ac:dyDescent="0.25">
      <c r="A291">
        <v>1477</v>
      </c>
      <c r="B291">
        <v>400012</v>
      </c>
      <c r="C291" t="s">
        <v>1667</v>
      </c>
      <c r="D291" t="s">
        <v>1668</v>
      </c>
      <c r="E291">
        <v>1986</v>
      </c>
      <c r="F291">
        <v>36</v>
      </c>
      <c r="G291" t="s">
        <v>1532</v>
      </c>
      <c r="H291" t="s">
        <v>158</v>
      </c>
      <c r="I291" t="s">
        <v>158</v>
      </c>
      <c r="J291" t="s">
        <v>158</v>
      </c>
      <c r="K291" t="s">
        <v>158</v>
      </c>
      <c r="L291" t="s">
        <v>158</v>
      </c>
    </row>
    <row r="292" spans="1:12" x14ac:dyDescent="0.25">
      <c r="A292">
        <v>1478</v>
      </c>
      <c r="B292">
        <v>400012</v>
      </c>
      <c r="C292" t="s">
        <v>1669</v>
      </c>
      <c r="D292" t="s">
        <v>1423</v>
      </c>
      <c r="E292">
        <v>1989</v>
      </c>
      <c r="F292">
        <v>33</v>
      </c>
      <c r="G292" t="s">
        <v>186</v>
      </c>
      <c r="H292" t="s">
        <v>158</v>
      </c>
      <c r="I292" t="s">
        <v>158</v>
      </c>
      <c r="J292" t="s">
        <v>158</v>
      </c>
      <c r="K292" t="s">
        <v>158</v>
      </c>
      <c r="L292" t="s">
        <v>158</v>
      </c>
    </row>
    <row r="293" spans="1:12" x14ac:dyDescent="0.25">
      <c r="A293">
        <v>1479</v>
      </c>
      <c r="B293">
        <v>400012</v>
      </c>
      <c r="C293" t="s">
        <v>1670</v>
      </c>
      <c r="D293" t="s">
        <v>1671</v>
      </c>
      <c r="E293">
        <v>1998</v>
      </c>
      <c r="F293">
        <v>24</v>
      </c>
      <c r="G293" t="s">
        <v>181</v>
      </c>
      <c r="H293" t="s">
        <v>158</v>
      </c>
      <c r="I293" t="s">
        <v>158</v>
      </c>
      <c r="J293" t="s">
        <v>158</v>
      </c>
      <c r="K293" t="s">
        <v>158</v>
      </c>
      <c r="L293" t="s">
        <v>158</v>
      </c>
    </row>
    <row r="294" spans="1:12" x14ac:dyDescent="0.25">
      <c r="A294">
        <v>1480</v>
      </c>
      <c r="B294">
        <v>400012</v>
      </c>
      <c r="C294" t="s">
        <v>1672</v>
      </c>
      <c r="D294" t="s">
        <v>1673</v>
      </c>
      <c r="E294">
        <v>1986</v>
      </c>
      <c r="F294">
        <v>36</v>
      </c>
      <c r="G294" t="s">
        <v>1555</v>
      </c>
      <c r="H294" t="s">
        <v>158</v>
      </c>
      <c r="I294" t="s">
        <v>158</v>
      </c>
      <c r="J294" t="s">
        <v>158</v>
      </c>
      <c r="K294" t="s">
        <v>158</v>
      </c>
      <c r="L294" t="s">
        <v>158</v>
      </c>
    </row>
    <row r="295" spans="1:12" x14ac:dyDescent="0.25">
      <c r="A295">
        <v>1481</v>
      </c>
      <c r="B295">
        <v>400012</v>
      </c>
      <c r="C295" t="s">
        <v>1674</v>
      </c>
      <c r="D295" t="s">
        <v>1675</v>
      </c>
      <c r="E295">
        <v>1988</v>
      </c>
      <c r="F295">
        <v>34</v>
      </c>
      <c r="G295" t="s">
        <v>1676</v>
      </c>
      <c r="H295" t="s">
        <v>158</v>
      </c>
      <c r="I295" t="s">
        <v>158</v>
      </c>
      <c r="J295" t="s">
        <v>158</v>
      </c>
      <c r="K295" t="s">
        <v>158</v>
      </c>
      <c r="L295" t="s">
        <v>158</v>
      </c>
    </row>
    <row r="296" spans="1:12" x14ac:dyDescent="0.25">
      <c r="A296">
        <v>1482</v>
      </c>
      <c r="B296">
        <v>400012</v>
      </c>
      <c r="C296" t="s">
        <v>1677</v>
      </c>
      <c r="D296" t="s">
        <v>1678</v>
      </c>
      <c r="E296">
        <v>1990</v>
      </c>
      <c r="F296">
        <v>32</v>
      </c>
      <c r="G296" t="s">
        <v>186</v>
      </c>
      <c r="H296" t="s">
        <v>158</v>
      </c>
      <c r="I296" t="s">
        <v>158</v>
      </c>
      <c r="J296" t="s">
        <v>158</v>
      </c>
      <c r="K296" t="s">
        <v>158</v>
      </c>
      <c r="L296" t="s">
        <v>158</v>
      </c>
    </row>
    <row r="297" spans="1:12" x14ac:dyDescent="0.25">
      <c r="A297">
        <v>1483</v>
      </c>
      <c r="B297">
        <v>400012</v>
      </c>
      <c r="C297" t="s">
        <v>1679</v>
      </c>
      <c r="D297" t="s">
        <v>1427</v>
      </c>
      <c r="E297">
        <v>1989</v>
      </c>
      <c r="F297">
        <v>33</v>
      </c>
      <c r="G297" t="s">
        <v>186</v>
      </c>
      <c r="H297" t="s">
        <v>158</v>
      </c>
      <c r="I297" t="s">
        <v>158</v>
      </c>
      <c r="J297" t="s">
        <v>158</v>
      </c>
      <c r="K297" t="s">
        <v>158</v>
      </c>
      <c r="L297" t="s">
        <v>158</v>
      </c>
    </row>
    <row r="298" spans="1:12" x14ac:dyDescent="0.25">
      <c r="A298">
        <v>1484</v>
      </c>
      <c r="B298">
        <v>400012</v>
      </c>
      <c r="C298" t="s">
        <v>1680</v>
      </c>
      <c r="D298" t="s">
        <v>169</v>
      </c>
      <c r="E298">
        <v>1990</v>
      </c>
      <c r="F298">
        <v>32</v>
      </c>
      <c r="G298" t="s">
        <v>186</v>
      </c>
      <c r="H298" t="s">
        <v>158</v>
      </c>
      <c r="I298" t="s">
        <v>158</v>
      </c>
      <c r="J298" t="s">
        <v>158</v>
      </c>
      <c r="K298" t="s">
        <v>158</v>
      </c>
      <c r="L298" t="s">
        <v>158</v>
      </c>
    </row>
    <row r="299" spans="1:12" x14ac:dyDescent="0.25">
      <c r="A299">
        <v>1485</v>
      </c>
      <c r="B299">
        <v>400012</v>
      </c>
      <c r="C299" t="s">
        <v>1681</v>
      </c>
      <c r="D299" t="s">
        <v>1682</v>
      </c>
      <c r="E299">
        <v>1990</v>
      </c>
      <c r="F299">
        <v>32</v>
      </c>
      <c r="G299" t="s">
        <v>1625</v>
      </c>
      <c r="H299" t="s">
        <v>158</v>
      </c>
      <c r="I299" t="s">
        <v>158</v>
      </c>
      <c r="J299" t="s">
        <v>158</v>
      </c>
      <c r="K299" t="s">
        <v>158</v>
      </c>
      <c r="L299" t="s">
        <v>158</v>
      </c>
    </row>
    <row r="300" spans="1:12" x14ac:dyDescent="0.25">
      <c r="A300">
        <v>1486</v>
      </c>
      <c r="B300">
        <v>400012</v>
      </c>
      <c r="C300" t="s">
        <v>1683</v>
      </c>
      <c r="D300" t="s">
        <v>1684</v>
      </c>
      <c r="E300">
        <v>1988</v>
      </c>
      <c r="F300">
        <v>34</v>
      </c>
      <c r="G300" t="s">
        <v>1518</v>
      </c>
      <c r="H300" t="s">
        <v>158</v>
      </c>
      <c r="I300" t="s">
        <v>158</v>
      </c>
      <c r="J300" t="s">
        <v>158</v>
      </c>
      <c r="K300" t="s">
        <v>158</v>
      </c>
      <c r="L300" t="s">
        <v>158</v>
      </c>
    </row>
    <row r="301" spans="1:12" x14ac:dyDescent="0.25">
      <c r="A301">
        <v>1487</v>
      </c>
      <c r="B301">
        <v>400012</v>
      </c>
      <c r="C301" t="s">
        <v>1685</v>
      </c>
      <c r="D301" t="s">
        <v>1686</v>
      </c>
      <c r="E301">
        <v>1990</v>
      </c>
      <c r="F301">
        <v>32</v>
      </c>
      <c r="G301" t="s">
        <v>186</v>
      </c>
      <c r="H301" t="s">
        <v>158</v>
      </c>
      <c r="I301" t="s">
        <v>158</v>
      </c>
      <c r="J301" t="s">
        <v>158</v>
      </c>
      <c r="K301" t="s">
        <v>158</v>
      </c>
      <c r="L301" t="s">
        <v>158</v>
      </c>
    </row>
    <row r="302" spans="1:12" x14ac:dyDescent="0.25">
      <c r="A302">
        <v>1488</v>
      </c>
      <c r="B302">
        <v>400012</v>
      </c>
      <c r="C302" t="s">
        <v>1687</v>
      </c>
      <c r="D302" t="s">
        <v>1688</v>
      </c>
      <c r="E302">
        <v>1991</v>
      </c>
      <c r="F302">
        <v>31</v>
      </c>
      <c r="G302" t="s">
        <v>182</v>
      </c>
      <c r="H302" t="s">
        <v>158</v>
      </c>
      <c r="I302" t="s">
        <v>158</v>
      </c>
      <c r="J302" t="s">
        <v>158</v>
      </c>
      <c r="K302" t="s">
        <v>158</v>
      </c>
      <c r="L302" t="s">
        <v>158</v>
      </c>
    </row>
    <row r="303" spans="1:12" x14ac:dyDescent="0.25">
      <c r="A303">
        <v>1489</v>
      </c>
      <c r="B303">
        <v>400012</v>
      </c>
      <c r="C303" t="s">
        <v>1689</v>
      </c>
      <c r="D303" t="s">
        <v>1432</v>
      </c>
      <c r="E303">
        <v>1989</v>
      </c>
      <c r="F303">
        <v>33</v>
      </c>
      <c r="G303" t="s">
        <v>1690</v>
      </c>
      <c r="H303" t="s">
        <v>158</v>
      </c>
      <c r="I303" t="s">
        <v>158</v>
      </c>
      <c r="J303" t="s">
        <v>158</v>
      </c>
      <c r="K303" t="s">
        <v>158</v>
      </c>
      <c r="L303" t="s">
        <v>158</v>
      </c>
    </row>
    <row r="304" spans="1:12" x14ac:dyDescent="0.25">
      <c r="A304">
        <v>1490</v>
      </c>
      <c r="B304">
        <v>400012</v>
      </c>
      <c r="C304" t="s">
        <v>1691</v>
      </c>
      <c r="D304" t="s">
        <v>1432</v>
      </c>
      <c r="E304">
        <v>1994</v>
      </c>
      <c r="F304">
        <v>28</v>
      </c>
      <c r="G304" t="s">
        <v>180</v>
      </c>
      <c r="H304" t="s">
        <v>158</v>
      </c>
      <c r="I304" t="s">
        <v>158</v>
      </c>
      <c r="J304" t="s">
        <v>158</v>
      </c>
      <c r="K304" t="s">
        <v>158</v>
      </c>
      <c r="L304" t="s">
        <v>158</v>
      </c>
    </row>
    <row r="305" spans="1:12" x14ac:dyDescent="0.25">
      <c r="A305">
        <v>1491</v>
      </c>
      <c r="B305">
        <v>400012</v>
      </c>
      <c r="C305" t="s">
        <v>1692</v>
      </c>
      <c r="D305" t="s">
        <v>1693</v>
      </c>
      <c r="E305">
        <v>1989</v>
      </c>
      <c r="F305">
        <v>33</v>
      </c>
      <c r="G305" t="s">
        <v>186</v>
      </c>
      <c r="H305" t="s">
        <v>158</v>
      </c>
      <c r="I305" t="s">
        <v>158</v>
      </c>
      <c r="J305" t="s">
        <v>158</v>
      </c>
      <c r="K305" t="s">
        <v>158</v>
      </c>
      <c r="L305" t="s">
        <v>158</v>
      </c>
    </row>
    <row r="306" spans="1:12" x14ac:dyDescent="0.25">
      <c r="A306">
        <v>1492</v>
      </c>
      <c r="B306">
        <v>400012</v>
      </c>
      <c r="C306" t="s">
        <v>1694</v>
      </c>
      <c r="D306" t="s">
        <v>1437</v>
      </c>
      <c r="E306">
        <v>1992</v>
      </c>
      <c r="F306">
        <v>30</v>
      </c>
      <c r="G306" t="s">
        <v>182</v>
      </c>
      <c r="H306" t="s">
        <v>158</v>
      </c>
      <c r="I306" t="s">
        <v>158</v>
      </c>
      <c r="J306" t="s">
        <v>158</v>
      </c>
      <c r="K306" t="s">
        <v>158</v>
      </c>
      <c r="L306" t="s">
        <v>158</v>
      </c>
    </row>
    <row r="307" spans="1:12" x14ac:dyDescent="0.25">
      <c r="A307">
        <v>1493</v>
      </c>
      <c r="B307">
        <v>400012</v>
      </c>
      <c r="C307" t="s">
        <v>1695</v>
      </c>
      <c r="D307" t="s">
        <v>1696</v>
      </c>
      <c r="E307">
        <v>1991</v>
      </c>
      <c r="F307">
        <v>31</v>
      </c>
      <c r="G307" t="s">
        <v>203</v>
      </c>
      <c r="H307" t="s">
        <v>158</v>
      </c>
      <c r="I307" t="s">
        <v>158</v>
      </c>
      <c r="J307" t="s">
        <v>158</v>
      </c>
      <c r="K307" t="s">
        <v>158</v>
      </c>
      <c r="L307" t="s">
        <v>158</v>
      </c>
    </row>
    <row r="308" spans="1:12" x14ac:dyDescent="0.25">
      <c r="A308">
        <v>1494</v>
      </c>
      <c r="B308">
        <v>400012</v>
      </c>
      <c r="C308" t="s">
        <v>1697</v>
      </c>
      <c r="D308" t="s">
        <v>1698</v>
      </c>
      <c r="E308">
        <v>1988</v>
      </c>
      <c r="F308">
        <v>34</v>
      </c>
      <c r="G308" t="s">
        <v>186</v>
      </c>
      <c r="H308" t="s">
        <v>158</v>
      </c>
      <c r="I308" t="s">
        <v>158</v>
      </c>
      <c r="J308" t="s">
        <v>158</v>
      </c>
      <c r="K308" t="s">
        <v>158</v>
      </c>
      <c r="L308" t="s">
        <v>158</v>
      </c>
    </row>
    <row r="309" spans="1:12" x14ac:dyDescent="0.25">
      <c r="A309">
        <v>1495</v>
      </c>
      <c r="B309">
        <v>400012</v>
      </c>
      <c r="C309" t="s">
        <v>1699</v>
      </c>
      <c r="D309" t="s">
        <v>221</v>
      </c>
      <c r="E309">
        <v>1989</v>
      </c>
      <c r="F309">
        <v>33</v>
      </c>
      <c r="G309" t="s">
        <v>186</v>
      </c>
      <c r="H309" t="s">
        <v>158</v>
      </c>
      <c r="I309" t="s">
        <v>158</v>
      </c>
      <c r="J309" t="s">
        <v>158</v>
      </c>
      <c r="K309" t="s">
        <v>158</v>
      </c>
      <c r="L309" t="s">
        <v>158</v>
      </c>
    </row>
    <row r="310" spans="1:12" x14ac:dyDescent="0.25">
      <c r="A310">
        <v>1496</v>
      </c>
      <c r="B310">
        <v>400012</v>
      </c>
      <c r="C310" t="s">
        <v>1700</v>
      </c>
      <c r="D310" t="s">
        <v>1438</v>
      </c>
      <c r="E310">
        <v>1998</v>
      </c>
      <c r="F310">
        <v>24</v>
      </c>
      <c r="G310" t="s">
        <v>1597</v>
      </c>
      <c r="H310">
        <v>77</v>
      </c>
      <c r="I310" t="s">
        <v>158</v>
      </c>
      <c r="J310" t="s">
        <v>158</v>
      </c>
      <c r="K310" t="s">
        <v>158</v>
      </c>
      <c r="L310" t="s">
        <v>158</v>
      </c>
    </row>
    <row r="311" spans="1:12" x14ac:dyDescent="0.25">
      <c r="A311">
        <v>1497</v>
      </c>
      <c r="B311">
        <v>400012</v>
      </c>
      <c r="C311" t="s">
        <v>1701</v>
      </c>
      <c r="D311" t="s">
        <v>1438</v>
      </c>
      <c r="E311">
        <v>1990</v>
      </c>
      <c r="F311">
        <v>32</v>
      </c>
      <c r="G311" t="s">
        <v>186</v>
      </c>
      <c r="H311" t="s">
        <v>158</v>
      </c>
      <c r="I311" t="s">
        <v>158</v>
      </c>
      <c r="J311" t="s">
        <v>158</v>
      </c>
      <c r="K311" t="s">
        <v>158</v>
      </c>
      <c r="L311" t="s">
        <v>158</v>
      </c>
    </row>
    <row r="312" spans="1:12" x14ac:dyDescent="0.25">
      <c r="A312">
        <v>1498</v>
      </c>
      <c r="B312">
        <v>400012</v>
      </c>
      <c r="C312" t="s">
        <v>1702</v>
      </c>
      <c r="D312" t="s">
        <v>1438</v>
      </c>
      <c r="E312">
        <v>1992</v>
      </c>
      <c r="F312">
        <v>30</v>
      </c>
      <c r="G312" t="s">
        <v>1703</v>
      </c>
      <c r="H312" t="s">
        <v>158</v>
      </c>
      <c r="I312" t="s">
        <v>158</v>
      </c>
      <c r="J312" t="s">
        <v>158</v>
      </c>
      <c r="K312" t="s">
        <v>158</v>
      </c>
      <c r="L312" t="s">
        <v>158</v>
      </c>
    </row>
    <row r="313" spans="1:12" x14ac:dyDescent="0.25">
      <c r="A313">
        <v>1499</v>
      </c>
      <c r="B313">
        <v>400012</v>
      </c>
      <c r="C313" t="s">
        <v>1704</v>
      </c>
      <c r="D313" t="s">
        <v>1439</v>
      </c>
      <c r="E313">
        <v>1987</v>
      </c>
      <c r="F313">
        <v>35</v>
      </c>
      <c r="G313" t="s">
        <v>1555</v>
      </c>
      <c r="H313" t="s">
        <v>158</v>
      </c>
      <c r="I313" t="s">
        <v>158</v>
      </c>
      <c r="J313" t="s">
        <v>158</v>
      </c>
      <c r="K313" t="s">
        <v>158</v>
      </c>
      <c r="L313" t="s">
        <v>158</v>
      </c>
    </row>
    <row r="314" spans="1:12" x14ac:dyDescent="0.25">
      <c r="A314">
        <v>1500</v>
      </c>
      <c r="B314">
        <v>400012</v>
      </c>
      <c r="C314" t="s">
        <v>1705</v>
      </c>
      <c r="D314" t="s">
        <v>1706</v>
      </c>
      <c r="E314">
        <v>1988</v>
      </c>
      <c r="F314">
        <v>34</v>
      </c>
      <c r="G314" t="s">
        <v>1518</v>
      </c>
      <c r="H314" t="s">
        <v>158</v>
      </c>
      <c r="I314" t="s">
        <v>158</v>
      </c>
      <c r="J314" t="s">
        <v>158</v>
      </c>
      <c r="K314" t="s">
        <v>158</v>
      </c>
      <c r="L314" t="s">
        <v>158</v>
      </c>
    </row>
    <row r="315" spans="1:12" x14ac:dyDescent="0.25">
      <c r="A315">
        <v>1501</v>
      </c>
      <c r="B315">
        <v>400012</v>
      </c>
      <c r="C315" t="s">
        <v>1707</v>
      </c>
      <c r="D315" t="s">
        <v>1708</v>
      </c>
      <c r="E315">
        <v>1990</v>
      </c>
      <c r="F315">
        <v>32</v>
      </c>
      <c r="G315" t="s">
        <v>186</v>
      </c>
      <c r="H315" t="s">
        <v>158</v>
      </c>
      <c r="I315" t="s">
        <v>158</v>
      </c>
      <c r="J315" t="s">
        <v>158</v>
      </c>
      <c r="K315" t="s">
        <v>158</v>
      </c>
      <c r="L315" t="s">
        <v>158</v>
      </c>
    </row>
    <row r="316" spans="1:12" x14ac:dyDescent="0.25">
      <c r="A316">
        <v>1502</v>
      </c>
      <c r="B316">
        <v>400012</v>
      </c>
      <c r="C316" t="s">
        <v>1709</v>
      </c>
      <c r="D316" t="s">
        <v>1710</v>
      </c>
      <c r="E316">
        <v>1996</v>
      </c>
      <c r="F316">
        <v>26</v>
      </c>
      <c r="G316" t="s">
        <v>1711</v>
      </c>
      <c r="H316" t="s">
        <v>158</v>
      </c>
      <c r="I316" t="s">
        <v>158</v>
      </c>
      <c r="J316" t="s">
        <v>158</v>
      </c>
      <c r="K316" t="s">
        <v>158</v>
      </c>
      <c r="L316" t="s">
        <v>158</v>
      </c>
    </row>
    <row r="317" spans="1:12" x14ac:dyDescent="0.25">
      <c r="A317">
        <v>1503</v>
      </c>
      <c r="B317">
        <v>400012</v>
      </c>
      <c r="C317" t="s">
        <v>1712</v>
      </c>
      <c r="D317" t="s">
        <v>1713</v>
      </c>
      <c r="E317">
        <v>1991</v>
      </c>
      <c r="F317">
        <v>31</v>
      </c>
      <c r="G317" t="s">
        <v>201</v>
      </c>
      <c r="H317" t="s">
        <v>158</v>
      </c>
      <c r="I317" t="s">
        <v>158</v>
      </c>
      <c r="J317" t="s">
        <v>158</v>
      </c>
      <c r="K317" t="s">
        <v>158</v>
      </c>
      <c r="L317" t="s">
        <v>158</v>
      </c>
    </row>
    <row r="318" spans="1:12" x14ac:dyDescent="0.25">
      <c r="A318">
        <v>1504</v>
      </c>
      <c r="B318">
        <v>400012</v>
      </c>
      <c r="C318" t="s">
        <v>1714</v>
      </c>
      <c r="D318" t="s">
        <v>1715</v>
      </c>
      <c r="E318">
        <v>1986</v>
      </c>
      <c r="F318">
        <v>36</v>
      </c>
      <c r="G318" t="s">
        <v>1558</v>
      </c>
      <c r="H318" t="s">
        <v>158</v>
      </c>
      <c r="I318" t="s">
        <v>158</v>
      </c>
      <c r="J318" t="s">
        <v>158</v>
      </c>
      <c r="K318" t="s">
        <v>158</v>
      </c>
      <c r="L318" t="s">
        <v>158</v>
      </c>
    </row>
    <row r="319" spans="1:12" x14ac:dyDescent="0.25">
      <c r="A319">
        <v>1505</v>
      </c>
      <c r="B319">
        <v>400012</v>
      </c>
      <c r="C319" t="s">
        <v>1716</v>
      </c>
      <c r="D319" t="s">
        <v>1717</v>
      </c>
      <c r="E319">
        <v>1988</v>
      </c>
      <c r="F319">
        <v>34</v>
      </c>
      <c r="G319" t="s">
        <v>1718</v>
      </c>
      <c r="H319" t="s">
        <v>158</v>
      </c>
      <c r="I319" t="s">
        <v>158</v>
      </c>
      <c r="J319" t="s">
        <v>158</v>
      </c>
      <c r="K319" t="s">
        <v>158</v>
      </c>
      <c r="L319" t="s">
        <v>158</v>
      </c>
    </row>
    <row r="320" spans="1:12" x14ac:dyDescent="0.25">
      <c r="A320">
        <v>1506</v>
      </c>
      <c r="B320">
        <v>400012</v>
      </c>
      <c r="C320" t="s">
        <v>1719</v>
      </c>
      <c r="D320" t="s">
        <v>1444</v>
      </c>
      <c r="E320">
        <v>1986</v>
      </c>
      <c r="F320">
        <v>36</v>
      </c>
      <c r="G320" t="s">
        <v>1720</v>
      </c>
      <c r="H320" t="s">
        <v>158</v>
      </c>
      <c r="I320" t="s">
        <v>158</v>
      </c>
      <c r="J320" t="s">
        <v>158</v>
      </c>
      <c r="K320" t="s">
        <v>158</v>
      </c>
      <c r="L320" t="s">
        <v>158</v>
      </c>
    </row>
    <row r="321" spans="1:12" x14ac:dyDescent="0.25">
      <c r="A321">
        <v>1507</v>
      </c>
      <c r="B321">
        <v>400012</v>
      </c>
      <c r="C321" t="s">
        <v>1721</v>
      </c>
      <c r="D321" t="s">
        <v>189</v>
      </c>
      <c r="E321">
        <v>1996</v>
      </c>
      <c r="F321">
        <v>26</v>
      </c>
      <c r="G321" t="s">
        <v>181</v>
      </c>
      <c r="H321" t="s">
        <v>158</v>
      </c>
      <c r="I321" t="s">
        <v>158</v>
      </c>
      <c r="J321" t="s">
        <v>158</v>
      </c>
      <c r="K321" t="s">
        <v>158</v>
      </c>
      <c r="L321" t="s">
        <v>158</v>
      </c>
    </row>
    <row r="322" spans="1:12" x14ac:dyDescent="0.25">
      <c r="A322">
        <v>1508</v>
      </c>
      <c r="B322">
        <v>400012</v>
      </c>
      <c r="C322" t="s">
        <v>1722</v>
      </c>
      <c r="D322" t="s">
        <v>1446</v>
      </c>
      <c r="E322">
        <v>1991</v>
      </c>
      <c r="F322">
        <v>31</v>
      </c>
      <c r="G322" t="s">
        <v>203</v>
      </c>
      <c r="H322" t="s">
        <v>158</v>
      </c>
      <c r="I322" t="s">
        <v>158</v>
      </c>
      <c r="J322" t="s">
        <v>158</v>
      </c>
      <c r="K322" t="s">
        <v>158</v>
      </c>
      <c r="L322" t="s">
        <v>158</v>
      </c>
    </row>
    <row r="323" spans="1:12" x14ac:dyDescent="0.25">
      <c r="A323">
        <v>1509</v>
      </c>
      <c r="B323">
        <v>400012</v>
      </c>
      <c r="C323" t="s">
        <v>1723</v>
      </c>
      <c r="D323" t="s">
        <v>1724</v>
      </c>
      <c r="E323">
        <v>1991</v>
      </c>
      <c r="F323">
        <v>31</v>
      </c>
      <c r="G323" t="s">
        <v>205</v>
      </c>
      <c r="H323" t="s">
        <v>158</v>
      </c>
      <c r="I323" t="s">
        <v>158</v>
      </c>
      <c r="J323" t="s">
        <v>158</v>
      </c>
      <c r="K323" t="s">
        <v>158</v>
      </c>
      <c r="L323" t="s">
        <v>158</v>
      </c>
    </row>
    <row r="324" spans="1:12" x14ac:dyDescent="0.25">
      <c r="A324">
        <v>1510</v>
      </c>
      <c r="B324">
        <v>400012</v>
      </c>
      <c r="C324" t="s">
        <v>1725</v>
      </c>
      <c r="D324" t="s">
        <v>220</v>
      </c>
      <c r="E324">
        <v>1991</v>
      </c>
      <c r="F324">
        <v>31</v>
      </c>
      <c r="G324" t="s">
        <v>182</v>
      </c>
      <c r="H324" t="s">
        <v>158</v>
      </c>
      <c r="I324" t="s">
        <v>158</v>
      </c>
      <c r="J324" t="s">
        <v>158</v>
      </c>
      <c r="K324" t="s">
        <v>158</v>
      </c>
      <c r="L324" t="s">
        <v>158</v>
      </c>
    </row>
    <row r="325" spans="1:12" x14ac:dyDescent="0.25">
      <c r="A325">
        <v>1511</v>
      </c>
      <c r="B325">
        <v>400012</v>
      </c>
      <c r="C325" t="s">
        <v>1726</v>
      </c>
      <c r="D325" t="s">
        <v>1727</v>
      </c>
      <c r="E325">
        <v>1991</v>
      </c>
      <c r="F325">
        <v>31</v>
      </c>
      <c r="G325" t="s">
        <v>203</v>
      </c>
      <c r="H325" t="s">
        <v>158</v>
      </c>
      <c r="I325" t="s">
        <v>158</v>
      </c>
      <c r="J325" t="s">
        <v>158</v>
      </c>
      <c r="K325" t="s">
        <v>158</v>
      </c>
      <c r="L325" t="s">
        <v>158</v>
      </c>
    </row>
    <row r="326" spans="1:12" x14ac:dyDescent="0.25">
      <c r="A326">
        <v>1512</v>
      </c>
      <c r="B326">
        <v>400012</v>
      </c>
      <c r="C326" t="s">
        <v>1728</v>
      </c>
      <c r="D326" t="s">
        <v>189</v>
      </c>
      <c r="E326">
        <v>1986</v>
      </c>
      <c r="F326">
        <v>36</v>
      </c>
      <c r="G326" t="s">
        <v>1729</v>
      </c>
      <c r="H326" t="s">
        <v>158</v>
      </c>
      <c r="I326" t="s">
        <v>158</v>
      </c>
      <c r="J326" t="s">
        <v>158</v>
      </c>
      <c r="K326" t="s">
        <v>158</v>
      </c>
      <c r="L326" t="s">
        <v>158</v>
      </c>
    </row>
    <row r="327" spans="1:12" x14ac:dyDescent="0.25">
      <c r="A327">
        <v>1513</v>
      </c>
      <c r="B327">
        <v>400012</v>
      </c>
      <c r="C327" t="s">
        <v>1730</v>
      </c>
      <c r="D327" t="s">
        <v>189</v>
      </c>
      <c r="E327">
        <v>1991</v>
      </c>
      <c r="F327">
        <v>31</v>
      </c>
      <c r="G327" t="s">
        <v>1625</v>
      </c>
      <c r="H327" t="s">
        <v>158</v>
      </c>
      <c r="I327" t="s">
        <v>158</v>
      </c>
      <c r="J327" t="s">
        <v>158</v>
      </c>
      <c r="K327" t="s">
        <v>158</v>
      </c>
      <c r="L327" t="s">
        <v>158</v>
      </c>
    </row>
    <row r="328" spans="1:12" x14ac:dyDescent="0.25">
      <c r="A328">
        <v>1514</v>
      </c>
      <c r="B328">
        <v>400012</v>
      </c>
      <c r="C328" t="s">
        <v>1731</v>
      </c>
      <c r="D328" t="s">
        <v>1499</v>
      </c>
      <c r="E328">
        <v>1987</v>
      </c>
      <c r="F328">
        <v>35</v>
      </c>
      <c r="G328" t="s">
        <v>1522</v>
      </c>
      <c r="H328" t="s">
        <v>158</v>
      </c>
      <c r="I328" t="s">
        <v>158</v>
      </c>
      <c r="J328" t="s">
        <v>158</v>
      </c>
      <c r="K328" t="s">
        <v>158</v>
      </c>
      <c r="L328" t="s">
        <v>158</v>
      </c>
    </row>
    <row r="329" spans="1:12" x14ac:dyDescent="0.25">
      <c r="A329">
        <v>1515</v>
      </c>
      <c r="B329">
        <v>400012</v>
      </c>
      <c r="C329" t="s">
        <v>1732</v>
      </c>
      <c r="D329" t="s">
        <v>1733</v>
      </c>
      <c r="E329">
        <v>1993</v>
      </c>
      <c r="F329">
        <v>29</v>
      </c>
      <c r="G329" t="s">
        <v>193</v>
      </c>
      <c r="H329" t="s">
        <v>158</v>
      </c>
      <c r="I329" t="s">
        <v>158</v>
      </c>
      <c r="J329" t="s">
        <v>158</v>
      </c>
      <c r="K329" t="s">
        <v>158</v>
      </c>
      <c r="L329" t="s">
        <v>158</v>
      </c>
    </row>
    <row r="330" spans="1:12" x14ac:dyDescent="0.25">
      <c r="A330">
        <v>1516</v>
      </c>
      <c r="B330">
        <v>400012</v>
      </c>
      <c r="C330" t="s">
        <v>1734</v>
      </c>
      <c r="D330" t="s">
        <v>1450</v>
      </c>
      <c r="E330">
        <v>1998</v>
      </c>
      <c r="F330">
        <v>24</v>
      </c>
      <c r="G330" t="s">
        <v>182</v>
      </c>
      <c r="H330" t="s">
        <v>158</v>
      </c>
      <c r="I330" t="s">
        <v>158</v>
      </c>
      <c r="J330" t="s">
        <v>158</v>
      </c>
      <c r="K330" t="s">
        <v>158</v>
      </c>
      <c r="L330" t="s">
        <v>158</v>
      </c>
    </row>
    <row r="331" spans="1:12" x14ac:dyDescent="0.25">
      <c r="A331">
        <v>1517</v>
      </c>
      <c r="B331">
        <v>400012</v>
      </c>
      <c r="C331" t="s">
        <v>1735</v>
      </c>
      <c r="D331" t="s">
        <v>1450</v>
      </c>
      <c r="E331">
        <v>1999</v>
      </c>
      <c r="F331">
        <v>23</v>
      </c>
      <c r="G331" t="s">
        <v>176</v>
      </c>
      <c r="H331" t="s">
        <v>158</v>
      </c>
      <c r="I331" t="s">
        <v>158</v>
      </c>
      <c r="J331" t="s">
        <v>158</v>
      </c>
      <c r="K331" t="s">
        <v>158</v>
      </c>
      <c r="L331" t="s">
        <v>158</v>
      </c>
    </row>
    <row r="332" spans="1:12" x14ac:dyDescent="0.25">
      <c r="A332">
        <v>1518</v>
      </c>
      <c r="B332">
        <v>400012</v>
      </c>
      <c r="C332" t="s">
        <v>1736</v>
      </c>
      <c r="D332" t="s">
        <v>1454</v>
      </c>
      <c r="E332">
        <v>1987</v>
      </c>
      <c r="F332">
        <v>35</v>
      </c>
      <c r="G332" t="s">
        <v>1558</v>
      </c>
      <c r="H332" t="s">
        <v>158</v>
      </c>
      <c r="I332" t="s">
        <v>158</v>
      </c>
      <c r="J332" t="s">
        <v>158</v>
      </c>
      <c r="K332" t="s">
        <v>158</v>
      </c>
      <c r="L332" t="s">
        <v>158</v>
      </c>
    </row>
    <row r="333" spans="1:12" x14ac:dyDescent="0.25">
      <c r="A333">
        <v>1519</v>
      </c>
      <c r="B333">
        <v>400012</v>
      </c>
      <c r="C333" t="s">
        <v>1737</v>
      </c>
      <c r="D333" t="s">
        <v>1454</v>
      </c>
      <c r="E333">
        <v>1994</v>
      </c>
      <c r="F333">
        <v>28</v>
      </c>
      <c r="G333" t="s">
        <v>204</v>
      </c>
      <c r="H333" t="s">
        <v>158</v>
      </c>
      <c r="I333" t="s">
        <v>158</v>
      </c>
      <c r="J333" t="s">
        <v>158</v>
      </c>
      <c r="K333" t="s">
        <v>158</v>
      </c>
      <c r="L333" t="s">
        <v>158</v>
      </c>
    </row>
    <row r="334" spans="1:12" x14ac:dyDescent="0.25">
      <c r="A334">
        <v>1520</v>
      </c>
      <c r="B334">
        <v>400012</v>
      </c>
      <c r="C334" t="s">
        <v>1738</v>
      </c>
      <c r="D334" t="s">
        <v>1456</v>
      </c>
      <c r="E334">
        <v>1994</v>
      </c>
      <c r="F334">
        <v>28</v>
      </c>
      <c r="G334" t="s">
        <v>182</v>
      </c>
      <c r="H334" t="s">
        <v>158</v>
      </c>
      <c r="I334" t="s">
        <v>158</v>
      </c>
      <c r="J334" t="s">
        <v>158</v>
      </c>
      <c r="K334" t="s">
        <v>158</v>
      </c>
      <c r="L334" t="s">
        <v>158</v>
      </c>
    </row>
    <row r="335" spans="1:12" x14ac:dyDescent="0.25">
      <c r="A335">
        <v>1521</v>
      </c>
      <c r="B335">
        <v>400012</v>
      </c>
      <c r="C335" t="s">
        <v>1739</v>
      </c>
      <c r="D335" t="s">
        <v>1740</v>
      </c>
      <c r="E335">
        <v>1995</v>
      </c>
      <c r="F335">
        <v>27</v>
      </c>
      <c r="G335" t="s">
        <v>1582</v>
      </c>
      <c r="H335" t="s">
        <v>158</v>
      </c>
      <c r="I335" t="s">
        <v>158</v>
      </c>
      <c r="J335" t="s">
        <v>158</v>
      </c>
      <c r="K335" t="s">
        <v>158</v>
      </c>
      <c r="L335" t="s">
        <v>158</v>
      </c>
    </row>
    <row r="336" spans="1:12" x14ac:dyDescent="0.25">
      <c r="A336">
        <v>1522</v>
      </c>
      <c r="B336">
        <v>400012</v>
      </c>
      <c r="C336" t="s">
        <v>1741</v>
      </c>
      <c r="D336" t="s">
        <v>1742</v>
      </c>
      <c r="E336">
        <v>1998</v>
      </c>
      <c r="F336">
        <v>24</v>
      </c>
      <c r="G336" t="s">
        <v>218</v>
      </c>
      <c r="H336" t="s">
        <v>158</v>
      </c>
      <c r="I336" t="s">
        <v>158</v>
      </c>
      <c r="J336" t="s">
        <v>158</v>
      </c>
      <c r="K336" t="s">
        <v>158</v>
      </c>
      <c r="L336" t="s">
        <v>158</v>
      </c>
    </row>
    <row r="337" spans="1:12" x14ac:dyDescent="0.25">
      <c r="A337">
        <v>1523</v>
      </c>
      <c r="B337">
        <v>400012</v>
      </c>
      <c r="C337" t="s">
        <v>1743</v>
      </c>
      <c r="D337" t="s">
        <v>1461</v>
      </c>
      <c r="E337">
        <v>1990</v>
      </c>
      <c r="F337">
        <v>32</v>
      </c>
      <c r="G337" t="s">
        <v>1656</v>
      </c>
      <c r="H337" t="s">
        <v>158</v>
      </c>
      <c r="I337" t="s">
        <v>158</v>
      </c>
      <c r="J337" t="s">
        <v>158</v>
      </c>
      <c r="K337" t="s">
        <v>158</v>
      </c>
      <c r="L337" t="s">
        <v>158</v>
      </c>
    </row>
    <row r="338" spans="1:12" x14ac:dyDescent="0.25">
      <c r="A338">
        <v>1524</v>
      </c>
      <c r="B338">
        <v>400012</v>
      </c>
      <c r="C338" t="s">
        <v>1744</v>
      </c>
      <c r="D338" t="s">
        <v>1461</v>
      </c>
      <c r="E338">
        <v>1990</v>
      </c>
      <c r="F338">
        <v>32</v>
      </c>
      <c r="G338" t="s">
        <v>186</v>
      </c>
      <c r="H338" t="s">
        <v>158</v>
      </c>
      <c r="I338" t="s">
        <v>158</v>
      </c>
      <c r="J338" t="s">
        <v>158</v>
      </c>
      <c r="K338" t="s">
        <v>158</v>
      </c>
      <c r="L338" t="s">
        <v>158</v>
      </c>
    </row>
    <row r="339" spans="1:12" x14ac:dyDescent="0.25">
      <c r="A339">
        <v>1525</v>
      </c>
      <c r="B339">
        <v>400012</v>
      </c>
      <c r="C339" t="s">
        <v>1745</v>
      </c>
      <c r="D339" t="s">
        <v>1746</v>
      </c>
      <c r="E339">
        <v>1989</v>
      </c>
      <c r="F339">
        <v>33</v>
      </c>
      <c r="G339" t="s">
        <v>186</v>
      </c>
      <c r="H339" t="s">
        <v>158</v>
      </c>
      <c r="I339" t="s">
        <v>158</v>
      </c>
      <c r="J339" t="s">
        <v>158</v>
      </c>
      <c r="K339" t="s">
        <v>158</v>
      </c>
      <c r="L339" t="s">
        <v>158</v>
      </c>
    </row>
    <row r="340" spans="1:12" x14ac:dyDescent="0.25">
      <c r="A340">
        <v>1526</v>
      </c>
      <c r="B340">
        <v>400012</v>
      </c>
      <c r="C340" t="s">
        <v>1747</v>
      </c>
      <c r="D340" t="s">
        <v>1746</v>
      </c>
      <c r="E340">
        <v>1991</v>
      </c>
      <c r="F340">
        <v>31</v>
      </c>
      <c r="G340" t="s">
        <v>205</v>
      </c>
      <c r="H340" t="s">
        <v>158</v>
      </c>
      <c r="I340" t="s">
        <v>158</v>
      </c>
      <c r="J340" t="s">
        <v>158</v>
      </c>
      <c r="K340" t="s">
        <v>158</v>
      </c>
      <c r="L340" t="s">
        <v>158</v>
      </c>
    </row>
    <row r="341" spans="1:12" x14ac:dyDescent="0.25">
      <c r="A341">
        <v>1527</v>
      </c>
      <c r="B341">
        <v>400012</v>
      </c>
      <c r="C341" t="s">
        <v>1748</v>
      </c>
      <c r="D341" t="s">
        <v>1749</v>
      </c>
      <c r="E341">
        <v>1994</v>
      </c>
      <c r="F341">
        <v>28</v>
      </c>
      <c r="G341" t="s">
        <v>205</v>
      </c>
      <c r="H341" t="s">
        <v>158</v>
      </c>
      <c r="I341" t="s">
        <v>158</v>
      </c>
      <c r="J341" t="s">
        <v>158</v>
      </c>
      <c r="K341" t="s">
        <v>158</v>
      </c>
      <c r="L341" t="s">
        <v>158</v>
      </c>
    </row>
    <row r="342" spans="1:12" x14ac:dyDescent="0.25">
      <c r="A342">
        <v>1528</v>
      </c>
      <c r="B342">
        <v>400012</v>
      </c>
      <c r="C342" t="s">
        <v>1750</v>
      </c>
      <c r="D342" t="s">
        <v>226</v>
      </c>
      <c r="E342">
        <v>1988</v>
      </c>
      <c r="F342">
        <v>34</v>
      </c>
      <c r="G342" t="s">
        <v>1518</v>
      </c>
      <c r="H342" t="s">
        <v>158</v>
      </c>
      <c r="I342" t="s">
        <v>158</v>
      </c>
      <c r="J342" t="s">
        <v>158</v>
      </c>
      <c r="K342" t="s">
        <v>158</v>
      </c>
      <c r="L342" t="s">
        <v>158</v>
      </c>
    </row>
    <row r="343" spans="1:12" x14ac:dyDescent="0.25">
      <c r="A343">
        <v>1529</v>
      </c>
      <c r="B343">
        <v>400012</v>
      </c>
      <c r="C343" t="s">
        <v>1751</v>
      </c>
      <c r="D343" t="s">
        <v>1752</v>
      </c>
      <c r="E343">
        <v>1988</v>
      </c>
      <c r="F343">
        <v>34</v>
      </c>
      <c r="G343" t="s">
        <v>1518</v>
      </c>
      <c r="H343" t="s">
        <v>158</v>
      </c>
      <c r="I343" t="s">
        <v>158</v>
      </c>
      <c r="J343" t="s">
        <v>158</v>
      </c>
      <c r="K343" t="s">
        <v>158</v>
      </c>
      <c r="L343" t="s">
        <v>158</v>
      </c>
    </row>
    <row r="344" spans="1:12" x14ac:dyDescent="0.25">
      <c r="A344">
        <v>1530</v>
      </c>
      <c r="B344">
        <v>400012</v>
      </c>
      <c r="C344" t="s">
        <v>1753</v>
      </c>
      <c r="D344" t="s">
        <v>1463</v>
      </c>
      <c r="E344">
        <v>1990</v>
      </c>
      <c r="F344">
        <v>32</v>
      </c>
      <c r="G344" t="s">
        <v>186</v>
      </c>
      <c r="H344" t="s">
        <v>158</v>
      </c>
      <c r="I344" t="s">
        <v>158</v>
      </c>
      <c r="J344" t="s">
        <v>158</v>
      </c>
      <c r="K344" t="s">
        <v>158</v>
      </c>
      <c r="L344" t="s">
        <v>158</v>
      </c>
    </row>
    <row r="345" spans="1:12" x14ac:dyDescent="0.25">
      <c r="A345">
        <v>1531</v>
      </c>
      <c r="B345">
        <v>400012</v>
      </c>
      <c r="C345" t="s">
        <v>1754</v>
      </c>
      <c r="D345" t="s">
        <v>1755</v>
      </c>
      <c r="E345">
        <v>1997</v>
      </c>
      <c r="F345">
        <v>25</v>
      </c>
      <c r="G345" t="s">
        <v>1756</v>
      </c>
      <c r="H345" t="s">
        <v>158</v>
      </c>
      <c r="I345" t="s">
        <v>158</v>
      </c>
      <c r="J345" t="s">
        <v>158</v>
      </c>
      <c r="K345" t="s">
        <v>158</v>
      </c>
      <c r="L345" t="s">
        <v>158</v>
      </c>
    </row>
    <row r="346" spans="1:12" x14ac:dyDescent="0.25">
      <c r="A346">
        <v>1532</v>
      </c>
      <c r="B346">
        <v>400012</v>
      </c>
      <c r="C346" t="s">
        <v>1757</v>
      </c>
      <c r="D346" t="s">
        <v>1758</v>
      </c>
      <c r="E346">
        <v>1991</v>
      </c>
      <c r="F346">
        <v>31</v>
      </c>
      <c r="G346" t="s">
        <v>203</v>
      </c>
      <c r="H346" t="s">
        <v>158</v>
      </c>
      <c r="I346" t="s">
        <v>158</v>
      </c>
      <c r="J346" t="s">
        <v>158</v>
      </c>
      <c r="K346" t="s">
        <v>158</v>
      </c>
      <c r="L346" t="s">
        <v>158</v>
      </c>
    </row>
    <row r="347" spans="1:12" x14ac:dyDescent="0.25">
      <c r="A347">
        <v>1533</v>
      </c>
      <c r="B347">
        <v>400012</v>
      </c>
      <c r="C347" t="s">
        <v>1759</v>
      </c>
      <c r="D347" t="s">
        <v>1760</v>
      </c>
      <c r="E347">
        <v>1994</v>
      </c>
      <c r="F347">
        <v>28</v>
      </c>
      <c r="G347" t="s">
        <v>204</v>
      </c>
      <c r="H347" t="s">
        <v>158</v>
      </c>
      <c r="I347" t="s">
        <v>158</v>
      </c>
      <c r="J347" t="s">
        <v>158</v>
      </c>
      <c r="K347" t="s">
        <v>158</v>
      </c>
      <c r="L347" t="s">
        <v>158</v>
      </c>
    </row>
    <row r="348" spans="1:12" x14ac:dyDescent="0.25">
      <c r="A348">
        <v>1534</v>
      </c>
      <c r="B348">
        <v>400012</v>
      </c>
      <c r="C348" t="s">
        <v>1761</v>
      </c>
      <c r="D348" t="s">
        <v>1762</v>
      </c>
      <c r="E348">
        <v>1993</v>
      </c>
      <c r="F348">
        <v>29</v>
      </c>
      <c r="G348" t="s">
        <v>204</v>
      </c>
      <c r="H348" t="s">
        <v>158</v>
      </c>
      <c r="I348" t="s">
        <v>158</v>
      </c>
      <c r="J348" t="s">
        <v>158</v>
      </c>
      <c r="K348" t="s">
        <v>158</v>
      </c>
      <c r="L348" t="s">
        <v>158</v>
      </c>
    </row>
    <row r="349" spans="1:12" x14ac:dyDescent="0.25">
      <c r="A349">
        <v>1535</v>
      </c>
      <c r="B349">
        <v>400012</v>
      </c>
      <c r="C349" t="s">
        <v>1763</v>
      </c>
      <c r="D349" t="s">
        <v>1764</v>
      </c>
      <c r="E349">
        <v>1986</v>
      </c>
      <c r="F349">
        <v>36</v>
      </c>
      <c r="G349" t="s">
        <v>1676</v>
      </c>
      <c r="H349" t="s">
        <v>158</v>
      </c>
      <c r="I349" t="s">
        <v>158</v>
      </c>
      <c r="J349" t="s">
        <v>158</v>
      </c>
      <c r="K349" t="s">
        <v>158</v>
      </c>
      <c r="L349" t="s">
        <v>158</v>
      </c>
    </row>
    <row r="350" spans="1:12" x14ac:dyDescent="0.25">
      <c r="A350">
        <v>1536</v>
      </c>
      <c r="B350">
        <v>400012</v>
      </c>
      <c r="C350" t="s">
        <v>1765</v>
      </c>
      <c r="D350" t="s">
        <v>1480</v>
      </c>
      <c r="E350">
        <v>1993</v>
      </c>
      <c r="F350">
        <v>29</v>
      </c>
      <c r="G350" t="s">
        <v>180</v>
      </c>
      <c r="H350" t="s">
        <v>158</v>
      </c>
      <c r="I350" t="s">
        <v>158</v>
      </c>
      <c r="J350" t="s">
        <v>158</v>
      </c>
      <c r="K350" t="s">
        <v>158</v>
      </c>
      <c r="L350" t="s">
        <v>158</v>
      </c>
    </row>
    <row r="351" spans="1:12" x14ac:dyDescent="0.25">
      <c r="A351">
        <v>1537</v>
      </c>
      <c r="B351">
        <v>400013</v>
      </c>
      <c r="C351" t="s">
        <v>468</v>
      </c>
      <c r="D351" t="s">
        <v>1766</v>
      </c>
      <c r="E351">
        <v>2005</v>
      </c>
      <c r="F351">
        <v>17</v>
      </c>
      <c r="G351" t="s">
        <v>164</v>
      </c>
      <c r="H351" t="s">
        <v>158</v>
      </c>
      <c r="I351" t="s">
        <v>158</v>
      </c>
      <c r="J351" t="s">
        <v>158</v>
      </c>
      <c r="K351" t="s">
        <v>158</v>
      </c>
      <c r="L351" t="s">
        <v>158</v>
      </c>
    </row>
    <row r="352" spans="1:12" x14ac:dyDescent="0.25">
      <c r="A352">
        <v>1538</v>
      </c>
      <c r="B352">
        <v>400013</v>
      </c>
      <c r="C352" t="s">
        <v>360</v>
      </c>
      <c r="D352" t="s">
        <v>1767</v>
      </c>
      <c r="E352">
        <v>2008</v>
      </c>
      <c r="F352">
        <v>14</v>
      </c>
      <c r="G352" t="s">
        <v>187</v>
      </c>
      <c r="H352" t="s">
        <v>158</v>
      </c>
      <c r="I352" t="s">
        <v>158</v>
      </c>
      <c r="J352" t="s">
        <v>158</v>
      </c>
      <c r="K352" t="s">
        <v>158</v>
      </c>
      <c r="L352" t="s">
        <v>158</v>
      </c>
    </row>
    <row r="353" spans="1:12" x14ac:dyDescent="0.25">
      <c r="A353">
        <v>1539</v>
      </c>
      <c r="B353">
        <v>400013</v>
      </c>
      <c r="C353" t="s">
        <v>1768</v>
      </c>
      <c r="D353" t="s">
        <v>1769</v>
      </c>
      <c r="E353">
        <v>2005</v>
      </c>
      <c r="F353">
        <v>17</v>
      </c>
      <c r="G353" t="s">
        <v>164</v>
      </c>
      <c r="H353" t="s">
        <v>158</v>
      </c>
      <c r="I353" t="s">
        <v>158</v>
      </c>
      <c r="J353" t="s">
        <v>158</v>
      </c>
      <c r="K353" t="s">
        <v>158</v>
      </c>
      <c r="L353" t="s">
        <v>158</v>
      </c>
    </row>
    <row r="354" spans="1:12" x14ac:dyDescent="0.25">
      <c r="A354">
        <v>1540</v>
      </c>
      <c r="B354">
        <v>400013</v>
      </c>
      <c r="C354" t="s">
        <v>357</v>
      </c>
      <c r="D354" t="s">
        <v>1610</v>
      </c>
      <c r="E354">
        <v>2004</v>
      </c>
      <c r="F354">
        <v>18</v>
      </c>
      <c r="G354" t="s">
        <v>164</v>
      </c>
      <c r="H354" t="s">
        <v>158</v>
      </c>
      <c r="I354" t="s">
        <v>158</v>
      </c>
      <c r="J354" t="s">
        <v>158</v>
      </c>
      <c r="K354" t="s">
        <v>158</v>
      </c>
      <c r="L354" t="s">
        <v>158</v>
      </c>
    </row>
    <row r="355" spans="1:12" x14ac:dyDescent="0.25">
      <c r="A355">
        <v>1541</v>
      </c>
      <c r="B355">
        <v>400013</v>
      </c>
      <c r="C355" t="s">
        <v>354</v>
      </c>
      <c r="D355" t="s">
        <v>1770</v>
      </c>
      <c r="E355">
        <v>2005</v>
      </c>
      <c r="F355">
        <v>17</v>
      </c>
      <c r="G355" t="s">
        <v>164</v>
      </c>
      <c r="H355" t="s">
        <v>158</v>
      </c>
      <c r="I355" t="s">
        <v>158</v>
      </c>
      <c r="J355" t="s">
        <v>158</v>
      </c>
      <c r="K355" t="s">
        <v>158</v>
      </c>
      <c r="L355" t="s">
        <v>158</v>
      </c>
    </row>
    <row r="356" spans="1:12" x14ac:dyDescent="0.25">
      <c r="A356">
        <v>1542</v>
      </c>
      <c r="B356">
        <v>400013</v>
      </c>
      <c r="C356" t="s">
        <v>293</v>
      </c>
      <c r="D356" t="s">
        <v>1771</v>
      </c>
      <c r="E356">
        <v>2001</v>
      </c>
      <c r="F356">
        <v>21</v>
      </c>
      <c r="G356" t="s">
        <v>161</v>
      </c>
      <c r="H356" t="s">
        <v>158</v>
      </c>
      <c r="I356" t="s">
        <v>158</v>
      </c>
      <c r="J356" t="s">
        <v>158</v>
      </c>
      <c r="K356" t="s">
        <v>158</v>
      </c>
      <c r="L356" t="s">
        <v>158</v>
      </c>
    </row>
    <row r="357" spans="1:12" x14ac:dyDescent="0.25">
      <c r="A357">
        <v>1543</v>
      </c>
      <c r="B357">
        <v>400013</v>
      </c>
      <c r="C357" t="s">
        <v>464</v>
      </c>
      <c r="D357" t="s">
        <v>1352</v>
      </c>
      <c r="E357">
        <v>2013</v>
      </c>
      <c r="F357">
        <v>9</v>
      </c>
      <c r="G357" t="s">
        <v>212</v>
      </c>
      <c r="H357" t="s">
        <v>158</v>
      </c>
      <c r="I357" t="s">
        <v>158</v>
      </c>
      <c r="J357" t="s">
        <v>158</v>
      </c>
      <c r="K357" t="s">
        <v>158</v>
      </c>
      <c r="L357" t="s">
        <v>158</v>
      </c>
    </row>
    <row r="358" spans="1:12" x14ac:dyDescent="0.25">
      <c r="A358">
        <v>1544</v>
      </c>
      <c r="B358">
        <v>400013</v>
      </c>
      <c r="C358" t="s">
        <v>465</v>
      </c>
      <c r="D358" t="s">
        <v>1352</v>
      </c>
      <c r="E358">
        <v>2007</v>
      </c>
      <c r="F358">
        <v>15</v>
      </c>
      <c r="G358" t="s">
        <v>174</v>
      </c>
      <c r="H358" t="s">
        <v>158</v>
      </c>
      <c r="I358" t="s">
        <v>158</v>
      </c>
      <c r="J358" t="s">
        <v>158</v>
      </c>
      <c r="K358" t="s">
        <v>158</v>
      </c>
      <c r="L358" t="s">
        <v>158</v>
      </c>
    </row>
    <row r="359" spans="1:12" x14ac:dyDescent="0.25">
      <c r="A359">
        <v>1545</v>
      </c>
      <c r="B359">
        <v>400013</v>
      </c>
      <c r="C359" t="s">
        <v>1772</v>
      </c>
      <c r="D359" t="s">
        <v>1773</v>
      </c>
      <c r="E359">
        <v>2007</v>
      </c>
      <c r="F359">
        <v>15</v>
      </c>
      <c r="G359" t="s">
        <v>187</v>
      </c>
      <c r="H359" t="s">
        <v>158</v>
      </c>
      <c r="I359" t="s">
        <v>158</v>
      </c>
      <c r="J359" t="s">
        <v>158</v>
      </c>
      <c r="K359" t="s">
        <v>158</v>
      </c>
      <c r="L359" t="s">
        <v>158</v>
      </c>
    </row>
    <row r="360" spans="1:12" x14ac:dyDescent="0.25">
      <c r="A360">
        <v>1546</v>
      </c>
      <c r="B360">
        <v>400013</v>
      </c>
      <c r="C360" t="s">
        <v>359</v>
      </c>
      <c r="D360" t="s">
        <v>192</v>
      </c>
      <c r="E360">
        <v>2003</v>
      </c>
      <c r="F360">
        <v>19</v>
      </c>
      <c r="G360" t="s">
        <v>174</v>
      </c>
      <c r="H360" t="s">
        <v>158</v>
      </c>
      <c r="I360" t="s">
        <v>158</v>
      </c>
      <c r="J360" t="s">
        <v>158</v>
      </c>
      <c r="K360" t="s">
        <v>158</v>
      </c>
      <c r="L360" t="s">
        <v>158</v>
      </c>
    </row>
    <row r="361" spans="1:12" x14ac:dyDescent="0.25">
      <c r="A361">
        <v>1547</v>
      </c>
      <c r="B361">
        <v>400013</v>
      </c>
      <c r="C361" t="s">
        <v>450</v>
      </c>
      <c r="D361" t="s">
        <v>1774</v>
      </c>
      <c r="E361">
        <v>2006</v>
      </c>
      <c r="F361">
        <v>16</v>
      </c>
      <c r="G361" t="s">
        <v>161</v>
      </c>
      <c r="H361" t="s">
        <v>158</v>
      </c>
      <c r="I361" t="s">
        <v>158</v>
      </c>
      <c r="J361" t="s">
        <v>158</v>
      </c>
      <c r="K361" t="s">
        <v>158</v>
      </c>
      <c r="L361" t="s">
        <v>158</v>
      </c>
    </row>
    <row r="362" spans="1:12" x14ac:dyDescent="0.25">
      <c r="A362">
        <v>1548</v>
      </c>
      <c r="B362">
        <v>400013</v>
      </c>
      <c r="C362" t="s">
        <v>285</v>
      </c>
      <c r="D362" t="s">
        <v>1775</v>
      </c>
      <c r="E362">
        <v>2004</v>
      </c>
      <c r="F362">
        <v>18</v>
      </c>
      <c r="G362" t="s">
        <v>164</v>
      </c>
      <c r="H362" t="s">
        <v>158</v>
      </c>
      <c r="I362" t="s">
        <v>158</v>
      </c>
      <c r="J362" t="s">
        <v>158</v>
      </c>
      <c r="K362" t="s">
        <v>158</v>
      </c>
      <c r="L362" t="s">
        <v>158</v>
      </c>
    </row>
    <row r="363" spans="1:12" x14ac:dyDescent="0.25">
      <c r="A363">
        <v>1549</v>
      </c>
      <c r="B363">
        <v>400013</v>
      </c>
      <c r="C363" t="s">
        <v>290</v>
      </c>
      <c r="D363" t="s">
        <v>1776</v>
      </c>
      <c r="E363">
        <v>2006</v>
      </c>
      <c r="F363">
        <v>16</v>
      </c>
      <c r="G363" t="s">
        <v>164</v>
      </c>
      <c r="H363" t="s">
        <v>158</v>
      </c>
      <c r="I363" t="s">
        <v>158</v>
      </c>
      <c r="J363" t="s">
        <v>158</v>
      </c>
      <c r="K363" t="s">
        <v>158</v>
      </c>
      <c r="L363" t="s">
        <v>158</v>
      </c>
    </row>
    <row r="364" spans="1:12" x14ac:dyDescent="0.25">
      <c r="A364">
        <v>1550</v>
      </c>
      <c r="B364">
        <v>400013</v>
      </c>
      <c r="C364" t="s">
        <v>1777</v>
      </c>
      <c r="D364" t="s">
        <v>215</v>
      </c>
      <c r="E364">
        <v>2015</v>
      </c>
      <c r="F364">
        <v>7</v>
      </c>
      <c r="G364" t="s">
        <v>162</v>
      </c>
      <c r="H364" t="s">
        <v>158</v>
      </c>
      <c r="I364" t="s">
        <v>158</v>
      </c>
      <c r="J364" t="s">
        <v>158</v>
      </c>
      <c r="K364" t="s">
        <v>158</v>
      </c>
      <c r="L364" t="s">
        <v>158</v>
      </c>
    </row>
    <row r="365" spans="1:12" x14ac:dyDescent="0.25">
      <c r="A365">
        <v>1551</v>
      </c>
      <c r="B365">
        <v>400013</v>
      </c>
      <c r="C365" t="s">
        <v>449</v>
      </c>
      <c r="D365" t="s">
        <v>217</v>
      </c>
      <c r="E365">
        <v>2015</v>
      </c>
      <c r="F365">
        <v>7</v>
      </c>
      <c r="G365" t="s">
        <v>178</v>
      </c>
      <c r="H365">
        <v>42</v>
      </c>
      <c r="I365" t="s">
        <v>158</v>
      </c>
      <c r="J365" t="s">
        <v>158</v>
      </c>
      <c r="K365" t="s">
        <v>158</v>
      </c>
      <c r="L365" t="s">
        <v>158</v>
      </c>
    </row>
    <row r="366" spans="1:12" x14ac:dyDescent="0.25">
      <c r="A366">
        <v>1552</v>
      </c>
      <c r="B366">
        <v>400013</v>
      </c>
      <c r="C366" t="s">
        <v>380</v>
      </c>
      <c r="D366" t="s">
        <v>217</v>
      </c>
      <c r="E366">
        <v>2015</v>
      </c>
      <c r="F366">
        <v>7</v>
      </c>
      <c r="G366" t="s">
        <v>178</v>
      </c>
      <c r="H366">
        <v>42</v>
      </c>
      <c r="I366" t="s">
        <v>158</v>
      </c>
      <c r="J366" t="s">
        <v>158</v>
      </c>
      <c r="K366" t="s">
        <v>158</v>
      </c>
      <c r="L366" t="s">
        <v>158</v>
      </c>
    </row>
    <row r="367" spans="1:12" x14ac:dyDescent="0.25">
      <c r="A367">
        <v>1553</v>
      </c>
      <c r="B367">
        <v>400013</v>
      </c>
      <c r="C367" t="s">
        <v>448</v>
      </c>
      <c r="D367" t="s">
        <v>1778</v>
      </c>
      <c r="E367">
        <v>2007</v>
      </c>
      <c r="F367">
        <v>15</v>
      </c>
      <c r="G367" t="s">
        <v>164</v>
      </c>
      <c r="H367">
        <v>28</v>
      </c>
      <c r="I367" t="s">
        <v>158</v>
      </c>
      <c r="J367" t="s">
        <v>158</v>
      </c>
      <c r="K367" t="s">
        <v>158</v>
      </c>
      <c r="L367" t="s">
        <v>158</v>
      </c>
    </row>
    <row r="368" spans="1:12" x14ac:dyDescent="0.25">
      <c r="A368">
        <v>1554</v>
      </c>
      <c r="B368">
        <v>400013</v>
      </c>
      <c r="C368" t="s">
        <v>1779</v>
      </c>
      <c r="D368" t="s">
        <v>1780</v>
      </c>
      <c r="E368">
        <v>2003</v>
      </c>
      <c r="F368">
        <v>19</v>
      </c>
      <c r="G368" t="s">
        <v>213</v>
      </c>
      <c r="H368">
        <v>42</v>
      </c>
      <c r="I368" t="s">
        <v>158</v>
      </c>
      <c r="J368" t="s">
        <v>158</v>
      </c>
      <c r="K368" t="s">
        <v>158</v>
      </c>
      <c r="L368" t="s">
        <v>158</v>
      </c>
    </row>
    <row r="369" spans="1:12" x14ac:dyDescent="0.25">
      <c r="A369">
        <v>1555</v>
      </c>
      <c r="B369">
        <v>400013</v>
      </c>
      <c r="C369" t="s">
        <v>365</v>
      </c>
      <c r="D369" t="s">
        <v>1780</v>
      </c>
      <c r="E369">
        <v>2007</v>
      </c>
      <c r="F369">
        <v>15</v>
      </c>
      <c r="G369" t="s">
        <v>1781</v>
      </c>
      <c r="H369" t="s">
        <v>158</v>
      </c>
      <c r="I369" t="s">
        <v>158</v>
      </c>
      <c r="J369" t="s">
        <v>158</v>
      </c>
      <c r="K369" t="s">
        <v>158</v>
      </c>
      <c r="L369" t="s">
        <v>158</v>
      </c>
    </row>
    <row r="370" spans="1:12" x14ac:dyDescent="0.25">
      <c r="A370">
        <v>1556</v>
      </c>
      <c r="B370">
        <v>400013</v>
      </c>
      <c r="C370" t="s">
        <v>469</v>
      </c>
      <c r="D370" t="s">
        <v>1782</v>
      </c>
      <c r="E370">
        <v>2005</v>
      </c>
      <c r="F370">
        <v>17</v>
      </c>
      <c r="G370" t="s">
        <v>160</v>
      </c>
      <c r="H370" t="s">
        <v>158</v>
      </c>
      <c r="I370" t="s">
        <v>158</v>
      </c>
      <c r="J370" t="s">
        <v>158</v>
      </c>
      <c r="K370" t="s">
        <v>158</v>
      </c>
      <c r="L370" t="s">
        <v>158</v>
      </c>
    </row>
    <row r="371" spans="1:12" x14ac:dyDescent="0.25">
      <c r="A371">
        <v>1557</v>
      </c>
      <c r="B371">
        <v>400013</v>
      </c>
      <c r="C371" t="s">
        <v>445</v>
      </c>
      <c r="D371" t="s">
        <v>1783</v>
      </c>
      <c r="E371">
        <v>2010</v>
      </c>
      <c r="F371">
        <v>12</v>
      </c>
      <c r="G371" t="s">
        <v>164</v>
      </c>
      <c r="H371" t="s">
        <v>158</v>
      </c>
      <c r="I371" t="s">
        <v>158</v>
      </c>
      <c r="J371" t="s">
        <v>158</v>
      </c>
      <c r="K371" t="s">
        <v>158</v>
      </c>
      <c r="L371" t="s">
        <v>158</v>
      </c>
    </row>
    <row r="372" spans="1:12" x14ac:dyDescent="0.25">
      <c r="A372">
        <v>1558</v>
      </c>
      <c r="B372">
        <v>400013</v>
      </c>
      <c r="C372" t="s">
        <v>279</v>
      </c>
      <c r="D372" t="s">
        <v>1784</v>
      </c>
      <c r="E372">
        <v>2008</v>
      </c>
      <c r="F372">
        <v>14</v>
      </c>
      <c r="G372" t="s">
        <v>161</v>
      </c>
      <c r="H372" t="s">
        <v>158</v>
      </c>
      <c r="I372" t="s">
        <v>158</v>
      </c>
      <c r="J372" t="s">
        <v>158</v>
      </c>
      <c r="K372" t="s">
        <v>158</v>
      </c>
      <c r="L372" t="s">
        <v>158</v>
      </c>
    </row>
    <row r="373" spans="1:12" x14ac:dyDescent="0.25">
      <c r="A373">
        <v>1559</v>
      </c>
      <c r="B373">
        <v>400013</v>
      </c>
      <c r="C373" t="s">
        <v>355</v>
      </c>
      <c r="D373" t="s">
        <v>1785</v>
      </c>
      <c r="E373">
        <v>2006</v>
      </c>
      <c r="F373">
        <v>16</v>
      </c>
      <c r="G373" t="s">
        <v>1786</v>
      </c>
      <c r="H373" t="s">
        <v>158</v>
      </c>
      <c r="I373" t="s">
        <v>158</v>
      </c>
      <c r="J373" t="s">
        <v>158</v>
      </c>
      <c r="K373" t="s">
        <v>158</v>
      </c>
      <c r="L373" t="s">
        <v>158</v>
      </c>
    </row>
    <row r="374" spans="1:12" x14ac:dyDescent="0.25">
      <c r="A374">
        <v>1560</v>
      </c>
      <c r="B374">
        <v>400013</v>
      </c>
      <c r="C374" t="s">
        <v>367</v>
      </c>
      <c r="D374" t="s">
        <v>1787</v>
      </c>
      <c r="E374">
        <v>2003</v>
      </c>
      <c r="F374">
        <v>19</v>
      </c>
      <c r="G374" t="s">
        <v>1788</v>
      </c>
      <c r="H374" t="s">
        <v>158</v>
      </c>
      <c r="I374" t="s">
        <v>158</v>
      </c>
      <c r="J374" t="s">
        <v>158</v>
      </c>
      <c r="K374" t="s">
        <v>158</v>
      </c>
      <c r="L374" t="s">
        <v>158</v>
      </c>
    </row>
    <row r="375" spans="1:12" x14ac:dyDescent="0.25">
      <c r="A375">
        <v>1561</v>
      </c>
      <c r="B375">
        <v>400013</v>
      </c>
      <c r="C375" t="s">
        <v>353</v>
      </c>
      <c r="D375" t="s">
        <v>1789</v>
      </c>
      <c r="E375">
        <v>2006</v>
      </c>
      <c r="F375">
        <v>16</v>
      </c>
      <c r="G375" t="s">
        <v>164</v>
      </c>
      <c r="H375" t="s">
        <v>158</v>
      </c>
      <c r="I375" t="s">
        <v>158</v>
      </c>
      <c r="J375" t="s">
        <v>158</v>
      </c>
      <c r="K375" t="s">
        <v>158</v>
      </c>
      <c r="L375" t="s">
        <v>158</v>
      </c>
    </row>
    <row r="376" spans="1:12" x14ac:dyDescent="0.25">
      <c r="A376">
        <v>1562</v>
      </c>
      <c r="B376">
        <v>400013</v>
      </c>
      <c r="C376" t="s">
        <v>368</v>
      </c>
      <c r="D376" t="s">
        <v>211</v>
      </c>
      <c r="E376">
        <v>2006</v>
      </c>
      <c r="F376">
        <v>16</v>
      </c>
      <c r="G376" t="s">
        <v>172</v>
      </c>
      <c r="H376">
        <v>28</v>
      </c>
      <c r="I376" t="s">
        <v>158</v>
      </c>
      <c r="J376" t="s">
        <v>158</v>
      </c>
      <c r="K376" t="s">
        <v>158</v>
      </c>
      <c r="L376" t="s">
        <v>158</v>
      </c>
    </row>
    <row r="377" spans="1:12" x14ac:dyDescent="0.25">
      <c r="A377">
        <v>1563</v>
      </c>
      <c r="B377">
        <v>400013</v>
      </c>
      <c r="C377" t="s">
        <v>287</v>
      </c>
      <c r="D377" t="s">
        <v>211</v>
      </c>
      <c r="E377">
        <v>2006</v>
      </c>
      <c r="F377">
        <v>16</v>
      </c>
      <c r="G377" t="s">
        <v>164</v>
      </c>
      <c r="H377" t="s">
        <v>158</v>
      </c>
      <c r="I377" t="s">
        <v>158</v>
      </c>
      <c r="J377" t="s">
        <v>158</v>
      </c>
      <c r="K377" t="s">
        <v>158</v>
      </c>
      <c r="L377" t="s">
        <v>158</v>
      </c>
    </row>
    <row r="378" spans="1:12" x14ac:dyDescent="0.25">
      <c r="A378">
        <v>1564</v>
      </c>
      <c r="B378">
        <v>400013</v>
      </c>
      <c r="C378" t="s">
        <v>282</v>
      </c>
      <c r="D378" t="s">
        <v>1790</v>
      </c>
      <c r="E378">
        <v>2007</v>
      </c>
      <c r="F378">
        <v>15</v>
      </c>
      <c r="G378" t="s">
        <v>184</v>
      </c>
      <c r="H378" t="s">
        <v>158</v>
      </c>
      <c r="I378" t="s">
        <v>158</v>
      </c>
      <c r="J378" t="s">
        <v>158</v>
      </c>
      <c r="K378" t="s">
        <v>158</v>
      </c>
      <c r="L378" t="s">
        <v>158</v>
      </c>
    </row>
    <row r="379" spans="1:12" x14ac:dyDescent="0.25">
      <c r="A379">
        <v>1565</v>
      </c>
      <c r="B379">
        <v>400013</v>
      </c>
      <c r="C379" t="s">
        <v>1791</v>
      </c>
      <c r="D379" t="s">
        <v>1792</v>
      </c>
      <c r="E379">
        <v>2003</v>
      </c>
      <c r="F379">
        <v>19</v>
      </c>
      <c r="G379" t="s">
        <v>164</v>
      </c>
      <c r="H379" t="s">
        <v>158</v>
      </c>
      <c r="I379" t="s">
        <v>158</v>
      </c>
      <c r="J379" t="s">
        <v>158</v>
      </c>
      <c r="K379" t="s">
        <v>158</v>
      </c>
      <c r="L379" t="s">
        <v>158</v>
      </c>
    </row>
    <row r="380" spans="1:12" x14ac:dyDescent="0.25">
      <c r="A380">
        <v>1566</v>
      </c>
      <c r="B380">
        <v>400013</v>
      </c>
      <c r="C380" t="s">
        <v>447</v>
      </c>
      <c r="D380" t="s">
        <v>1793</v>
      </c>
      <c r="E380">
        <v>2013</v>
      </c>
      <c r="F380">
        <v>9</v>
      </c>
      <c r="G380" t="s">
        <v>187</v>
      </c>
      <c r="H380" t="s">
        <v>158</v>
      </c>
      <c r="I380" t="s">
        <v>158</v>
      </c>
      <c r="J380" t="s">
        <v>158</v>
      </c>
      <c r="K380" t="s">
        <v>158</v>
      </c>
      <c r="L380" t="s">
        <v>158</v>
      </c>
    </row>
    <row r="381" spans="1:12" x14ac:dyDescent="0.25">
      <c r="A381">
        <v>1567</v>
      </c>
      <c r="B381">
        <v>400013</v>
      </c>
      <c r="C381" t="s">
        <v>374</v>
      </c>
      <c r="D381" t="s">
        <v>1793</v>
      </c>
      <c r="E381">
        <v>2005</v>
      </c>
      <c r="F381">
        <v>17</v>
      </c>
      <c r="G381" t="s">
        <v>161</v>
      </c>
      <c r="H381" t="s">
        <v>158</v>
      </c>
      <c r="I381" t="s">
        <v>158</v>
      </c>
      <c r="J381" t="s">
        <v>158</v>
      </c>
      <c r="K381" t="s">
        <v>158</v>
      </c>
      <c r="L381" t="s">
        <v>158</v>
      </c>
    </row>
    <row r="382" spans="1:12" x14ac:dyDescent="0.25">
      <c r="A382">
        <v>1568</v>
      </c>
      <c r="B382">
        <v>400013</v>
      </c>
      <c r="C382" t="s">
        <v>372</v>
      </c>
      <c r="D382" t="s">
        <v>1671</v>
      </c>
      <c r="E382">
        <v>2008</v>
      </c>
      <c r="F382">
        <v>14</v>
      </c>
      <c r="G382" t="s">
        <v>195</v>
      </c>
      <c r="H382" t="s">
        <v>158</v>
      </c>
      <c r="I382" t="s">
        <v>158</v>
      </c>
      <c r="J382" t="s">
        <v>158</v>
      </c>
      <c r="K382" t="s">
        <v>158</v>
      </c>
      <c r="L382" t="s">
        <v>158</v>
      </c>
    </row>
    <row r="383" spans="1:12" x14ac:dyDescent="0.25">
      <c r="A383">
        <v>1569</v>
      </c>
      <c r="B383">
        <v>400013</v>
      </c>
      <c r="C383" t="s">
        <v>356</v>
      </c>
      <c r="D383" t="s">
        <v>1746</v>
      </c>
      <c r="E383">
        <v>2020</v>
      </c>
      <c r="F383">
        <v>2</v>
      </c>
      <c r="G383" t="s">
        <v>225</v>
      </c>
      <c r="H383" t="s">
        <v>158</v>
      </c>
      <c r="I383" t="s">
        <v>163</v>
      </c>
      <c r="J383" t="s">
        <v>158</v>
      </c>
      <c r="K383" t="s">
        <v>158</v>
      </c>
      <c r="L383" t="s">
        <v>158</v>
      </c>
    </row>
    <row r="384" spans="1:12" x14ac:dyDescent="0.25">
      <c r="A384">
        <v>1570</v>
      </c>
      <c r="B384">
        <v>400013</v>
      </c>
      <c r="C384" t="s">
        <v>351</v>
      </c>
      <c r="D384" t="s">
        <v>1746</v>
      </c>
      <c r="E384">
        <v>2016</v>
      </c>
      <c r="F384">
        <v>6</v>
      </c>
      <c r="G384" t="s">
        <v>166</v>
      </c>
      <c r="H384" t="s">
        <v>158</v>
      </c>
      <c r="I384" t="s">
        <v>158</v>
      </c>
      <c r="J384" t="s">
        <v>158</v>
      </c>
      <c r="K384" t="s">
        <v>158</v>
      </c>
      <c r="L384" t="s">
        <v>158</v>
      </c>
    </row>
    <row r="385" spans="1:12" x14ac:dyDescent="0.25">
      <c r="A385">
        <v>1571</v>
      </c>
      <c r="B385">
        <v>400013</v>
      </c>
      <c r="C385" t="s">
        <v>446</v>
      </c>
      <c r="D385" t="s">
        <v>1746</v>
      </c>
      <c r="E385">
        <v>2006</v>
      </c>
      <c r="F385">
        <v>16</v>
      </c>
      <c r="G385" t="s">
        <v>164</v>
      </c>
      <c r="H385" t="s">
        <v>158</v>
      </c>
      <c r="I385" t="s">
        <v>158</v>
      </c>
      <c r="J385" t="s">
        <v>158</v>
      </c>
      <c r="K385" t="s">
        <v>158</v>
      </c>
      <c r="L385" t="s">
        <v>158</v>
      </c>
    </row>
    <row r="386" spans="1:12" x14ac:dyDescent="0.25">
      <c r="A386">
        <v>1572</v>
      </c>
      <c r="B386">
        <v>400013</v>
      </c>
      <c r="C386" t="s">
        <v>1794</v>
      </c>
      <c r="D386" t="s">
        <v>1795</v>
      </c>
      <c r="E386">
        <v>2006</v>
      </c>
      <c r="F386">
        <v>16</v>
      </c>
      <c r="G386" t="s">
        <v>164</v>
      </c>
      <c r="H386" t="s">
        <v>158</v>
      </c>
      <c r="I386" t="s">
        <v>158</v>
      </c>
      <c r="J386" t="s">
        <v>158</v>
      </c>
      <c r="K386" t="s">
        <v>158</v>
      </c>
      <c r="L386" t="s">
        <v>158</v>
      </c>
    </row>
    <row r="387" spans="1:12" x14ac:dyDescent="0.25">
      <c r="A387">
        <v>1573</v>
      </c>
      <c r="B387">
        <v>400013</v>
      </c>
      <c r="C387" t="s">
        <v>284</v>
      </c>
      <c r="D387" t="s">
        <v>200</v>
      </c>
      <c r="E387">
        <v>2008</v>
      </c>
      <c r="F387">
        <v>14</v>
      </c>
      <c r="G387" t="s">
        <v>161</v>
      </c>
      <c r="H387">
        <v>30</v>
      </c>
      <c r="I387" t="s">
        <v>158</v>
      </c>
      <c r="J387" t="s">
        <v>158</v>
      </c>
      <c r="K387" t="s">
        <v>158</v>
      </c>
      <c r="L387" t="s">
        <v>158</v>
      </c>
    </row>
    <row r="388" spans="1:12" x14ac:dyDescent="0.25">
      <c r="A388">
        <v>1574</v>
      </c>
      <c r="B388">
        <v>400013</v>
      </c>
      <c r="C388" t="s">
        <v>467</v>
      </c>
      <c r="D388" t="s">
        <v>1796</v>
      </c>
      <c r="E388">
        <v>2005</v>
      </c>
      <c r="F388">
        <v>17</v>
      </c>
      <c r="G388" t="s">
        <v>164</v>
      </c>
      <c r="H388" t="s">
        <v>158</v>
      </c>
      <c r="I388" t="s">
        <v>158</v>
      </c>
      <c r="J388" t="s">
        <v>158</v>
      </c>
      <c r="K388" t="s">
        <v>158</v>
      </c>
      <c r="L388" t="s">
        <v>158</v>
      </c>
    </row>
    <row r="389" spans="1:12" x14ac:dyDescent="0.25">
      <c r="A389">
        <v>1575</v>
      </c>
      <c r="B389">
        <v>400013</v>
      </c>
      <c r="C389" t="s">
        <v>1797</v>
      </c>
      <c r="D389" t="s">
        <v>1433</v>
      </c>
      <c r="E389">
        <v>2013</v>
      </c>
      <c r="F389">
        <v>9</v>
      </c>
      <c r="G389" t="s">
        <v>208</v>
      </c>
      <c r="H389" t="s">
        <v>158</v>
      </c>
      <c r="I389" t="s">
        <v>158</v>
      </c>
      <c r="J389" t="s">
        <v>158</v>
      </c>
      <c r="K389" t="s">
        <v>158</v>
      </c>
      <c r="L389" t="s">
        <v>158</v>
      </c>
    </row>
    <row r="390" spans="1:12" x14ac:dyDescent="0.25">
      <c r="A390">
        <v>1576</v>
      </c>
      <c r="B390">
        <v>400013</v>
      </c>
      <c r="C390" t="s">
        <v>1798</v>
      </c>
      <c r="D390" t="s">
        <v>1433</v>
      </c>
      <c r="E390">
        <v>2005</v>
      </c>
      <c r="F390">
        <v>17</v>
      </c>
      <c r="G390" t="s">
        <v>161</v>
      </c>
      <c r="H390" t="s">
        <v>158</v>
      </c>
      <c r="I390" t="s">
        <v>158</v>
      </c>
      <c r="J390" t="s">
        <v>158</v>
      </c>
      <c r="K390" t="s">
        <v>158</v>
      </c>
      <c r="L390" t="s">
        <v>158</v>
      </c>
    </row>
    <row r="391" spans="1:12" x14ac:dyDescent="0.25">
      <c r="A391">
        <v>1577</v>
      </c>
      <c r="B391">
        <v>400013</v>
      </c>
      <c r="C391" t="s">
        <v>366</v>
      </c>
      <c r="D391" t="s">
        <v>1799</v>
      </c>
      <c r="E391">
        <v>2009</v>
      </c>
      <c r="F391">
        <v>13</v>
      </c>
      <c r="G391" t="s">
        <v>164</v>
      </c>
      <c r="H391" t="s">
        <v>158</v>
      </c>
      <c r="I391" t="s">
        <v>158</v>
      </c>
      <c r="J391" t="s">
        <v>158</v>
      </c>
      <c r="K391" t="s">
        <v>158</v>
      </c>
      <c r="L391" t="s">
        <v>158</v>
      </c>
    </row>
    <row r="392" spans="1:12" x14ac:dyDescent="0.25">
      <c r="A392">
        <v>1578</v>
      </c>
      <c r="B392">
        <v>400013</v>
      </c>
      <c r="C392" t="s">
        <v>1800</v>
      </c>
      <c r="D392" t="s">
        <v>1801</v>
      </c>
      <c r="E392">
        <v>2013</v>
      </c>
      <c r="F392">
        <v>9</v>
      </c>
      <c r="G392" t="s">
        <v>191</v>
      </c>
      <c r="H392" t="s">
        <v>158</v>
      </c>
      <c r="I392" t="s">
        <v>158</v>
      </c>
      <c r="J392" t="s">
        <v>158</v>
      </c>
      <c r="K392" t="s">
        <v>158</v>
      </c>
      <c r="L392" t="s">
        <v>158</v>
      </c>
    </row>
    <row r="393" spans="1:12" x14ac:dyDescent="0.25">
      <c r="A393">
        <v>1579</v>
      </c>
      <c r="B393">
        <v>400013</v>
      </c>
      <c r="C393" t="s">
        <v>283</v>
      </c>
      <c r="D393" t="s">
        <v>1801</v>
      </c>
      <c r="E393">
        <v>2005</v>
      </c>
      <c r="F393">
        <v>17</v>
      </c>
      <c r="G393" t="s">
        <v>161</v>
      </c>
      <c r="H393" t="s">
        <v>158</v>
      </c>
      <c r="I393" t="s">
        <v>158</v>
      </c>
      <c r="J393" t="s">
        <v>158</v>
      </c>
      <c r="K393" t="s">
        <v>158</v>
      </c>
      <c r="L393" t="s">
        <v>158</v>
      </c>
    </row>
    <row r="394" spans="1:12" x14ac:dyDescent="0.25">
      <c r="A394">
        <v>1580</v>
      </c>
      <c r="B394">
        <v>400013</v>
      </c>
      <c r="C394" t="s">
        <v>281</v>
      </c>
      <c r="D394" t="s">
        <v>1802</v>
      </c>
      <c r="E394">
        <v>2010</v>
      </c>
      <c r="F394">
        <v>12</v>
      </c>
      <c r="G394" t="s">
        <v>191</v>
      </c>
      <c r="H394" t="s">
        <v>158</v>
      </c>
      <c r="I394" t="s">
        <v>158</v>
      </c>
      <c r="J394" t="s">
        <v>158</v>
      </c>
      <c r="K394" t="s">
        <v>158</v>
      </c>
      <c r="L394" t="s">
        <v>158</v>
      </c>
    </row>
    <row r="395" spans="1:12" x14ac:dyDescent="0.25">
      <c r="A395">
        <v>1581</v>
      </c>
      <c r="B395">
        <v>400013</v>
      </c>
      <c r="C395" t="s">
        <v>289</v>
      </c>
      <c r="D395" t="s">
        <v>1802</v>
      </c>
      <c r="E395">
        <v>2012</v>
      </c>
      <c r="F395">
        <v>10</v>
      </c>
      <c r="G395" t="s">
        <v>170</v>
      </c>
      <c r="H395" t="s">
        <v>158</v>
      </c>
      <c r="I395" t="s">
        <v>158</v>
      </c>
      <c r="J395" t="s">
        <v>158</v>
      </c>
      <c r="K395" t="s">
        <v>158</v>
      </c>
      <c r="L395" t="s">
        <v>158</v>
      </c>
    </row>
    <row r="396" spans="1:12" x14ac:dyDescent="0.25">
      <c r="A396">
        <v>1582</v>
      </c>
      <c r="B396">
        <v>400013</v>
      </c>
      <c r="C396" t="s">
        <v>370</v>
      </c>
      <c r="D396" t="s">
        <v>1802</v>
      </c>
      <c r="E396">
        <v>2013</v>
      </c>
      <c r="F396">
        <v>9</v>
      </c>
      <c r="G396" t="s">
        <v>187</v>
      </c>
      <c r="H396" t="s">
        <v>158</v>
      </c>
      <c r="I396" t="s">
        <v>158</v>
      </c>
      <c r="J396" t="s">
        <v>158</v>
      </c>
      <c r="K396" t="s">
        <v>158</v>
      </c>
      <c r="L396" t="s">
        <v>158</v>
      </c>
    </row>
    <row r="397" spans="1:12" x14ac:dyDescent="0.25">
      <c r="A397">
        <v>1583</v>
      </c>
      <c r="B397">
        <v>400013</v>
      </c>
      <c r="C397" t="s">
        <v>358</v>
      </c>
      <c r="D397" t="s">
        <v>1803</v>
      </c>
      <c r="E397">
        <v>2006</v>
      </c>
      <c r="F397">
        <v>16</v>
      </c>
      <c r="G397" t="s">
        <v>164</v>
      </c>
      <c r="H397">
        <v>27</v>
      </c>
      <c r="I397" t="s">
        <v>158</v>
      </c>
      <c r="J397" t="s">
        <v>158</v>
      </c>
      <c r="K397" t="s">
        <v>158</v>
      </c>
      <c r="L397" t="s">
        <v>158</v>
      </c>
    </row>
    <row r="398" spans="1:12" x14ac:dyDescent="0.25">
      <c r="A398">
        <v>1584</v>
      </c>
      <c r="B398">
        <v>400013</v>
      </c>
      <c r="C398" t="s">
        <v>451</v>
      </c>
      <c r="D398" t="s">
        <v>1804</v>
      </c>
      <c r="E398">
        <v>2006</v>
      </c>
      <c r="F398">
        <v>16</v>
      </c>
      <c r="G398" t="s">
        <v>202</v>
      </c>
      <c r="H398" t="s">
        <v>158</v>
      </c>
      <c r="I398" t="s">
        <v>158</v>
      </c>
      <c r="J398" t="s">
        <v>158</v>
      </c>
      <c r="K398" t="s">
        <v>158</v>
      </c>
      <c r="L398" t="s">
        <v>158</v>
      </c>
    </row>
    <row r="399" spans="1:12" x14ac:dyDescent="0.25">
      <c r="A399">
        <v>1585</v>
      </c>
      <c r="B399">
        <v>400013</v>
      </c>
      <c r="C399" t="s">
        <v>1805</v>
      </c>
      <c r="D399" t="s">
        <v>1806</v>
      </c>
      <c r="E399">
        <v>2008</v>
      </c>
      <c r="F399">
        <v>14</v>
      </c>
      <c r="G399" t="s">
        <v>180</v>
      </c>
      <c r="H399" t="s">
        <v>158</v>
      </c>
      <c r="I399" t="s">
        <v>158</v>
      </c>
      <c r="J399" t="s">
        <v>158</v>
      </c>
      <c r="K399" t="s">
        <v>158</v>
      </c>
      <c r="L399" t="s">
        <v>158</v>
      </c>
    </row>
    <row r="400" spans="1:12" x14ac:dyDescent="0.25">
      <c r="A400">
        <v>1586</v>
      </c>
      <c r="B400">
        <v>400013</v>
      </c>
      <c r="C400" t="s">
        <v>362</v>
      </c>
      <c r="D400" t="s">
        <v>1807</v>
      </c>
      <c r="E400">
        <v>2008</v>
      </c>
      <c r="F400">
        <v>14</v>
      </c>
      <c r="G400" t="s">
        <v>160</v>
      </c>
      <c r="H400" t="s">
        <v>158</v>
      </c>
      <c r="I400" t="s">
        <v>158</v>
      </c>
      <c r="J400" t="s">
        <v>158</v>
      </c>
      <c r="K400" t="s">
        <v>158</v>
      </c>
      <c r="L400" t="s">
        <v>158</v>
      </c>
    </row>
    <row r="401" spans="1:12" x14ac:dyDescent="0.25">
      <c r="A401">
        <v>1587</v>
      </c>
      <c r="B401">
        <v>400013</v>
      </c>
      <c r="C401" t="s">
        <v>381</v>
      </c>
      <c r="D401" t="s">
        <v>1807</v>
      </c>
      <c r="E401">
        <v>2002</v>
      </c>
      <c r="F401">
        <v>20</v>
      </c>
      <c r="G401" t="s">
        <v>177</v>
      </c>
      <c r="H401">
        <v>42</v>
      </c>
      <c r="I401" t="s">
        <v>158</v>
      </c>
      <c r="J401" t="s">
        <v>158</v>
      </c>
      <c r="K401" t="s">
        <v>158</v>
      </c>
      <c r="L401" t="s">
        <v>158</v>
      </c>
    </row>
    <row r="402" spans="1:12" x14ac:dyDescent="0.25">
      <c r="A402">
        <v>1588</v>
      </c>
      <c r="B402">
        <v>400013</v>
      </c>
      <c r="C402" t="s">
        <v>1808</v>
      </c>
      <c r="D402" t="s">
        <v>1807</v>
      </c>
      <c r="E402">
        <v>2002</v>
      </c>
      <c r="F402">
        <v>20</v>
      </c>
      <c r="G402" t="s">
        <v>177</v>
      </c>
      <c r="H402" t="s">
        <v>158</v>
      </c>
      <c r="I402" t="s">
        <v>158</v>
      </c>
      <c r="J402" t="s">
        <v>158</v>
      </c>
      <c r="K402" t="s">
        <v>158</v>
      </c>
      <c r="L402" t="s">
        <v>158</v>
      </c>
    </row>
    <row r="403" spans="1:12" x14ac:dyDescent="0.25">
      <c r="A403">
        <v>1589</v>
      </c>
      <c r="B403">
        <v>400013</v>
      </c>
      <c r="C403" t="s">
        <v>280</v>
      </c>
      <c r="D403" t="s">
        <v>1809</v>
      </c>
      <c r="E403">
        <v>2009</v>
      </c>
      <c r="F403">
        <v>13</v>
      </c>
      <c r="G403" t="s">
        <v>160</v>
      </c>
      <c r="H403" t="s">
        <v>158</v>
      </c>
      <c r="I403" t="s">
        <v>158</v>
      </c>
      <c r="J403" t="s">
        <v>158</v>
      </c>
      <c r="K403" t="s">
        <v>158</v>
      </c>
      <c r="L403" t="s">
        <v>158</v>
      </c>
    </row>
    <row r="404" spans="1:12" x14ac:dyDescent="0.25">
      <c r="A404">
        <v>1590</v>
      </c>
      <c r="B404">
        <v>400013</v>
      </c>
      <c r="C404" t="s">
        <v>466</v>
      </c>
      <c r="D404" t="s">
        <v>1810</v>
      </c>
      <c r="E404">
        <v>2004</v>
      </c>
      <c r="F404">
        <v>18</v>
      </c>
      <c r="G404" t="s">
        <v>161</v>
      </c>
      <c r="H404" t="s">
        <v>158</v>
      </c>
      <c r="I404" t="s">
        <v>158</v>
      </c>
      <c r="J404" t="s">
        <v>158</v>
      </c>
      <c r="K404" t="s">
        <v>158</v>
      </c>
      <c r="L404" t="s">
        <v>158</v>
      </c>
    </row>
    <row r="405" spans="1:12" x14ac:dyDescent="0.25">
      <c r="A405">
        <v>1591</v>
      </c>
      <c r="B405">
        <v>400013</v>
      </c>
      <c r="C405" t="s">
        <v>364</v>
      </c>
      <c r="D405" t="s">
        <v>1811</v>
      </c>
      <c r="E405">
        <v>2020</v>
      </c>
      <c r="F405">
        <v>2</v>
      </c>
      <c r="G405" t="s">
        <v>178</v>
      </c>
      <c r="H405" t="s">
        <v>158</v>
      </c>
      <c r="I405" t="s">
        <v>163</v>
      </c>
      <c r="J405" t="s">
        <v>158</v>
      </c>
      <c r="K405" t="s">
        <v>158</v>
      </c>
      <c r="L405" t="s">
        <v>158</v>
      </c>
    </row>
    <row r="406" spans="1:12" x14ac:dyDescent="0.25">
      <c r="A406">
        <v>1592</v>
      </c>
      <c r="B406">
        <v>400013</v>
      </c>
      <c r="C406" t="s">
        <v>369</v>
      </c>
      <c r="D406" t="s">
        <v>1811</v>
      </c>
      <c r="E406">
        <v>2011</v>
      </c>
      <c r="F406">
        <v>11</v>
      </c>
      <c r="G406" t="s">
        <v>187</v>
      </c>
      <c r="H406" t="s">
        <v>158</v>
      </c>
      <c r="I406" t="s">
        <v>158</v>
      </c>
      <c r="J406" t="s">
        <v>158</v>
      </c>
      <c r="K406" t="s">
        <v>158</v>
      </c>
      <c r="L406" t="s">
        <v>158</v>
      </c>
    </row>
    <row r="407" spans="1:12" x14ac:dyDescent="0.25">
      <c r="A407">
        <v>1593</v>
      </c>
      <c r="B407">
        <v>400013</v>
      </c>
      <c r="C407" t="s">
        <v>288</v>
      </c>
      <c r="D407" t="s">
        <v>1811</v>
      </c>
      <c r="E407">
        <v>2012</v>
      </c>
      <c r="F407">
        <v>10</v>
      </c>
      <c r="G407" t="s">
        <v>219</v>
      </c>
      <c r="H407" t="s">
        <v>158</v>
      </c>
      <c r="I407" t="s">
        <v>158</v>
      </c>
      <c r="J407" t="s">
        <v>158</v>
      </c>
      <c r="K407" t="s">
        <v>158</v>
      </c>
      <c r="L407" t="s">
        <v>158</v>
      </c>
    </row>
    <row r="408" spans="1:12" x14ac:dyDescent="0.25">
      <c r="A408">
        <v>1594</v>
      </c>
      <c r="B408">
        <v>400013</v>
      </c>
      <c r="C408" t="s">
        <v>292</v>
      </c>
      <c r="D408" t="s">
        <v>1811</v>
      </c>
      <c r="E408">
        <v>2012</v>
      </c>
      <c r="F408">
        <v>10</v>
      </c>
      <c r="G408" t="s">
        <v>187</v>
      </c>
      <c r="H408" t="s">
        <v>158</v>
      </c>
      <c r="I408" t="s">
        <v>158</v>
      </c>
      <c r="J408" t="s">
        <v>158</v>
      </c>
      <c r="K408" t="s">
        <v>158</v>
      </c>
      <c r="L408" t="s">
        <v>158</v>
      </c>
    </row>
    <row r="409" spans="1:12" x14ac:dyDescent="0.25">
      <c r="A409">
        <v>1595</v>
      </c>
      <c r="B409">
        <v>400013</v>
      </c>
      <c r="C409" t="s">
        <v>371</v>
      </c>
      <c r="D409" t="s">
        <v>1811</v>
      </c>
      <c r="E409">
        <v>2013</v>
      </c>
      <c r="F409">
        <v>9</v>
      </c>
      <c r="G409" t="s">
        <v>187</v>
      </c>
      <c r="H409" t="s">
        <v>158</v>
      </c>
      <c r="I409" t="s">
        <v>158</v>
      </c>
      <c r="J409" t="s">
        <v>158</v>
      </c>
      <c r="K409" t="s">
        <v>158</v>
      </c>
      <c r="L409" t="s">
        <v>158</v>
      </c>
    </row>
    <row r="410" spans="1:12" x14ac:dyDescent="0.25">
      <c r="A410">
        <v>1596</v>
      </c>
      <c r="B410">
        <v>400013</v>
      </c>
      <c r="C410" t="s">
        <v>361</v>
      </c>
      <c r="D410" t="s">
        <v>1812</v>
      </c>
      <c r="E410">
        <v>2006</v>
      </c>
      <c r="F410">
        <v>16</v>
      </c>
      <c r="G410" t="s">
        <v>174</v>
      </c>
      <c r="H410" t="s">
        <v>158</v>
      </c>
      <c r="I410" t="s">
        <v>158</v>
      </c>
      <c r="J410" t="s">
        <v>158</v>
      </c>
      <c r="K410" t="s">
        <v>158</v>
      </c>
      <c r="L410" t="s">
        <v>158</v>
      </c>
    </row>
    <row r="411" spans="1:12" x14ac:dyDescent="0.25">
      <c r="A411">
        <v>1597</v>
      </c>
      <c r="B411">
        <v>400013</v>
      </c>
      <c r="C411" t="s">
        <v>1813</v>
      </c>
      <c r="D411" t="s">
        <v>1814</v>
      </c>
      <c r="E411">
        <v>2011</v>
      </c>
      <c r="F411">
        <v>11</v>
      </c>
      <c r="G411" t="s">
        <v>208</v>
      </c>
      <c r="H411" t="s">
        <v>158</v>
      </c>
      <c r="I411" t="s">
        <v>158</v>
      </c>
      <c r="J411" t="s">
        <v>158</v>
      </c>
      <c r="K411" t="s">
        <v>158</v>
      </c>
      <c r="L411" t="s">
        <v>158</v>
      </c>
    </row>
    <row r="412" spans="1:12" x14ac:dyDescent="0.25">
      <c r="A412">
        <v>1598</v>
      </c>
      <c r="B412">
        <v>400013</v>
      </c>
      <c r="C412" t="s">
        <v>1815</v>
      </c>
      <c r="D412" t="s">
        <v>1814</v>
      </c>
      <c r="E412">
        <v>2011</v>
      </c>
      <c r="F412">
        <v>11</v>
      </c>
      <c r="G412" t="s">
        <v>208</v>
      </c>
      <c r="H412" t="s">
        <v>158</v>
      </c>
      <c r="I412" t="s">
        <v>158</v>
      </c>
      <c r="J412" t="s">
        <v>158</v>
      </c>
      <c r="K412" t="s">
        <v>158</v>
      </c>
      <c r="L412" t="s">
        <v>158</v>
      </c>
    </row>
    <row r="413" spans="1:12" x14ac:dyDescent="0.25">
      <c r="A413">
        <v>1599</v>
      </c>
      <c r="B413">
        <v>400013</v>
      </c>
      <c r="C413" t="s">
        <v>1329</v>
      </c>
      <c r="D413" t="s">
        <v>1816</v>
      </c>
      <c r="E413">
        <v>2006</v>
      </c>
      <c r="F413">
        <v>16</v>
      </c>
      <c r="G413" t="s">
        <v>172</v>
      </c>
      <c r="H413" t="s">
        <v>158</v>
      </c>
      <c r="I413" t="s">
        <v>158</v>
      </c>
      <c r="J413" t="s">
        <v>158</v>
      </c>
      <c r="K413" t="s">
        <v>158</v>
      </c>
      <c r="L413" t="s">
        <v>158</v>
      </c>
    </row>
    <row r="414" spans="1:12" x14ac:dyDescent="0.25">
      <c r="A414">
        <v>1600</v>
      </c>
      <c r="B414">
        <v>400013</v>
      </c>
      <c r="C414" t="s">
        <v>352</v>
      </c>
      <c r="D414" t="s">
        <v>1817</v>
      </c>
      <c r="E414">
        <v>2013</v>
      </c>
      <c r="F414">
        <v>9</v>
      </c>
      <c r="G414" t="s">
        <v>187</v>
      </c>
      <c r="H414" t="s">
        <v>158</v>
      </c>
      <c r="I414" t="s">
        <v>158</v>
      </c>
      <c r="J414" t="s">
        <v>158</v>
      </c>
      <c r="K414" t="s">
        <v>158</v>
      </c>
      <c r="L414" t="s">
        <v>158</v>
      </c>
    </row>
    <row r="415" spans="1:12" x14ac:dyDescent="0.25">
      <c r="A415">
        <v>1601</v>
      </c>
      <c r="B415">
        <v>400013</v>
      </c>
      <c r="C415" t="s">
        <v>1818</v>
      </c>
      <c r="D415" t="s">
        <v>206</v>
      </c>
      <c r="E415">
        <v>2001</v>
      </c>
      <c r="F415">
        <v>21</v>
      </c>
      <c r="G415" t="s">
        <v>1819</v>
      </c>
      <c r="H415" t="s">
        <v>158</v>
      </c>
      <c r="I415" t="s">
        <v>158</v>
      </c>
      <c r="J415" t="s">
        <v>158</v>
      </c>
      <c r="K415" t="s">
        <v>158</v>
      </c>
      <c r="L415" t="s">
        <v>158</v>
      </c>
    </row>
    <row r="416" spans="1:12" x14ac:dyDescent="0.25">
      <c r="A416">
        <v>1602</v>
      </c>
      <c r="B416">
        <v>400013</v>
      </c>
      <c r="C416" t="s">
        <v>1820</v>
      </c>
      <c r="D416" t="s">
        <v>1746</v>
      </c>
      <c r="E416">
        <v>2006</v>
      </c>
      <c r="F416">
        <v>16</v>
      </c>
      <c r="G416" t="s">
        <v>1476</v>
      </c>
      <c r="H416" t="s">
        <v>158</v>
      </c>
      <c r="I416" t="s">
        <v>158</v>
      </c>
      <c r="J416" t="s">
        <v>158</v>
      </c>
      <c r="K416" t="s">
        <v>158</v>
      </c>
      <c r="L416" t="s">
        <v>158</v>
      </c>
    </row>
    <row r="417" spans="1:12" x14ac:dyDescent="0.25">
      <c r="A417">
        <v>1603</v>
      </c>
      <c r="B417">
        <v>400013</v>
      </c>
      <c r="C417" t="s">
        <v>1821</v>
      </c>
      <c r="D417" t="s">
        <v>1803</v>
      </c>
      <c r="E417">
        <v>2002</v>
      </c>
      <c r="F417">
        <v>20</v>
      </c>
      <c r="G417" t="s">
        <v>1478</v>
      </c>
      <c r="H417" t="s">
        <v>158</v>
      </c>
      <c r="I417" t="s">
        <v>158</v>
      </c>
      <c r="J417" t="s">
        <v>158</v>
      </c>
      <c r="K417" t="s">
        <v>158</v>
      </c>
      <c r="L417" t="s">
        <v>158</v>
      </c>
    </row>
    <row r="418" spans="1:12" x14ac:dyDescent="0.25">
      <c r="A418">
        <v>1604</v>
      </c>
      <c r="B418">
        <v>400013</v>
      </c>
      <c r="C418" t="s">
        <v>1822</v>
      </c>
      <c r="D418" t="s">
        <v>1823</v>
      </c>
      <c r="E418">
        <v>2013</v>
      </c>
      <c r="F418">
        <v>9</v>
      </c>
      <c r="G418" t="s">
        <v>187</v>
      </c>
      <c r="H418" t="s">
        <v>158</v>
      </c>
      <c r="I418" t="s">
        <v>158</v>
      </c>
      <c r="J418" t="s">
        <v>158</v>
      </c>
      <c r="K418" t="s">
        <v>158</v>
      </c>
      <c r="L418" t="s">
        <v>158</v>
      </c>
    </row>
    <row r="419" spans="1:12" x14ac:dyDescent="0.25">
      <c r="A419">
        <v>1605</v>
      </c>
      <c r="B419">
        <v>400013</v>
      </c>
      <c r="C419" t="s">
        <v>1824</v>
      </c>
      <c r="D419" t="s">
        <v>1825</v>
      </c>
      <c r="E419">
        <v>1996</v>
      </c>
      <c r="F419">
        <v>26</v>
      </c>
      <c r="G419" t="s">
        <v>182</v>
      </c>
      <c r="H419" t="s">
        <v>158</v>
      </c>
      <c r="I419" t="s">
        <v>158</v>
      </c>
      <c r="J419" t="s">
        <v>158</v>
      </c>
      <c r="K419" t="s">
        <v>158</v>
      </c>
      <c r="L419" t="s">
        <v>158</v>
      </c>
    </row>
    <row r="420" spans="1:12" x14ac:dyDescent="0.25">
      <c r="A420">
        <v>1606</v>
      </c>
      <c r="B420">
        <v>400013</v>
      </c>
      <c r="C420" t="s">
        <v>1826</v>
      </c>
      <c r="D420" t="s">
        <v>1827</v>
      </c>
      <c r="E420">
        <v>1990</v>
      </c>
      <c r="F420">
        <v>32</v>
      </c>
      <c r="G420" t="s">
        <v>186</v>
      </c>
      <c r="H420" t="s">
        <v>158</v>
      </c>
      <c r="I420" t="s">
        <v>158</v>
      </c>
      <c r="J420" t="s">
        <v>158</v>
      </c>
      <c r="K420" t="s">
        <v>158</v>
      </c>
      <c r="L420" t="s">
        <v>158</v>
      </c>
    </row>
    <row r="421" spans="1:12" x14ac:dyDescent="0.25">
      <c r="A421">
        <v>1607</v>
      </c>
      <c r="B421">
        <v>400013</v>
      </c>
      <c r="C421" t="s">
        <v>1828</v>
      </c>
      <c r="D421" t="s">
        <v>1829</v>
      </c>
      <c r="E421">
        <v>1988</v>
      </c>
      <c r="F421">
        <v>34</v>
      </c>
      <c r="G421" t="s">
        <v>186</v>
      </c>
      <c r="H421" t="s">
        <v>158</v>
      </c>
      <c r="I421" t="s">
        <v>158</v>
      </c>
      <c r="J421" t="s">
        <v>158</v>
      </c>
      <c r="K421" t="s">
        <v>158</v>
      </c>
      <c r="L421" t="s">
        <v>158</v>
      </c>
    </row>
    <row r="422" spans="1:12" x14ac:dyDescent="0.25">
      <c r="A422">
        <v>1608</v>
      </c>
      <c r="B422">
        <v>400013</v>
      </c>
      <c r="C422" t="s">
        <v>1830</v>
      </c>
      <c r="D422" t="s">
        <v>1831</v>
      </c>
      <c r="E422">
        <v>1992</v>
      </c>
      <c r="F422">
        <v>30</v>
      </c>
      <c r="G422" t="s">
        <v>1832</v>
      </c>
      <c r="H422" t="s">
        <v>158</v>
      </c>
      <c r="I422" t="s">
        <v>158</v>
      </c>
      <c r="J422" t="s">
        <v>158</v>
      </c>
      <c r="K422" t="s">
        <v>158</v>
      </c>
      <c r="L422" t="s">
        <v>158</v>
      </c>
    </row>
    <row r="423" spans="1:12" x14ac:dyDescent="0.25">
      <c r="A423">
        <v>1609</v>
      </c>
      <c r="B423">
        <v>400013</v>
      </c>
      <c r="C423" t="s">
        <v>1833</v>
      </c>
      <c r="D423" t="s">
        <v>1515</v>
      </c>
      <c r="E423">
        <v>1993</v>
      </c>
      <c r="F423">
        <v>29</v>
      </c>
      <c r="G423" t="s">
        <v>193</v>
      </c>
      <c r="H423">
        <v>42</v>
      </c>
      <c r="I423" t="s">
        <v>158</v>
      </c>
      <c r="J423" t="s">
        <v>158</v>
      </c>
      <c r="K423" t="s">
        <v>158</v>
      </c>
      <c r="L423" t="s">
        <v>158</v>
      </c>
    </row>
    <row r="424" spans="1:12" x14ac:dyDescent="0.25">
      <c r="A424">
        <v>1610</v>
      </c>
      <c r="B424">
        <v>400013</v>
      </c>
      <c r="C424" t="s">
        <v>1834</v>
      </c>
      <c r="D424" t="s">
        <v>1835</v>
      </c>
      <c r="E424">
        <v>1989</v>
      </c>
      <c r="F424">
        <v>33</v>
      </c>
      <c r="G424" t="s">
        <v>1518</v>
      </c>
      <c r="H424" t="s">
        <v>158</v>
      </c>
      <c r="I424" t="s">
        <v>158</v>
      </c>
      <c r="J424" t="s">
        <v>158</v>
      </c>
      <c r="K424" t="s">
        <v>158</v>
      </c>
      <c r="L424" t="s">
        <v>158</v>
      </c>
    </row>
    <row r="425" spans="1:12" x14ac:dyDescent="0.25">
      <c r="A425">
        <v>1611</v>
      </c>
      <c r="B425">
        <v>400013</v>
      </c>
      <c r="C425" t="s">
        <v>1836</v>
      </c>
      <c r="D425" t="s">
        <v>1346</v>
      </c>
      <c r="E425">
        <v>1987</v>
      </c>
      <c r="F425">
        <v>35</v>
      </c>
      <c r="G425" t="s">
        <v>1522</v>
      </c>
      <c r="H425" t="s">
        <v>158</v>
      </c>
      <c r="I425" t="s">
        <v>158</v>
      </c>
      <c r="J425" t="s">
        <v>158</v>
      </c>
      <c r="K425" t="s">
        <v>158</v>
      </c>
      <c r="L425" t="s">
        <v>158</v>
      </c>
    </row>
    <row r="426" spans="1:12" x14ac:dyDescent="0.25">
      <c r="A426">
        <v>1612</v>
      </c>
      <c r="B426">
        <v>400013</v>
      </c>
      <c r="C426" t="s">
        <v>1837</v>
      </c>
      <c r="D426" t="s">
        <v>1838</v>
      </c>
      <c r="E426">
        <v>1998</v>
      </c>
      <c r="F426">
        <v>24</v>
      </c>
      <c r="G426" t="s">
        <v>181</v>
      </c>
      <c r="H426" t="s">
        <v>158</v>
      </c>
      <c r="I426" t="s">
        <v>158</v>
      </c>
      <c r="J426" t="s">
        <v>158</v>
      </c>
      <c r="K426" t="s">
        <v>158</v>
      </c>
      <c r="L426" t="s">
        <v>158</v>
      </c>
    </row>
    <row r="427" spans="1:12" x14ac:dyDescent="0.25">
      <c r="A427">
        <v>1613</v>
      </c>
      <c r="B427">
        <v>400013</v>
      </c>
      <c r="C427" t="s">
        <v>1839</v>
      </c>
      <c r="D427" t="s">
        <v>1840</v>
      </c>
      <c r="E427">
        <v>1989</v>
      </c>
      <c r="F427">
        <v>33</v>
      </c>
      <c r="G427" t="s">
        <v>186</v>
      </c>
      <c r="H427" t="s">
        <v>158</v>
      </c>
      <c r="I427" t="s">
        <v>158</v>
      </c>
      <c r="J427" t="s">
        <v>158</v>
      </c>
      <c r="K427" t="s">
        <v>158</v>
      </c>
      <c r="L427" t="s">
        <v>158</v>
      </c>
    </row>
    <row r="428" spans="1:12" x14ac:dyDescent="0.25">
      <c r="A428">
        <v>1614</v>
      </c>
      <c r="B428">
        <v>400013</v>
      </c>
      <c r="C428" t="s">
        <v>1841</v>
      </c>
      <c r="D428" t="s">
        <v>1770</v>
      </c>
      <c r="E428">
        <v>1990</v>
      </c>
      <c r="F428">
        <v>32</v>
      </c>
      <c r="G428" t="s">
        <v>1842</v>
      </c>
      <c r="H428" t="s">
        <v>158</v>
      </c>
      <c r="I428" t="s">
        <v>158</v>
      </c>
      <c r="J428" t="s">
        <v>158</v>
      </c>
      <c r="K428" t="s">
        <v>158</v>
      </c>
      <c r="L428" t="s">
        <v>158</v>
      </c>
    </row>
    <row r="429" spans="1:12" x14ac:dyDescent="0.25">
      <c r="A429">
        <v>1615</v>
      </c>
      <c r="B429">
        <v>400013</v>
      </c>
      <c r="C429" t="s">
        <v>1843</v>
      </c>
      <c r="D429" t="s">
        <v>1771</v>
      </c>
      <c r="E429">
        <v>1997</v>
      </c>
      <c r="F429">
        <v>25</v>
      </c>
      <c r="G429" t="s">
        <v>181</v>
      </c>
      <c r="H429" t="s">
        <v>158</v>
      </c>
      <c r="I429" t="s">
        <v>158</v>
      </c>
      <c r="J429" t="s">
        <v>158</v>
      </c>
      <c r="K429" t="s">
        <v>158</v>
      </c>
      <c r="L429" t="s">
        <v>158</v>
      </c>
    </row>
    <row r="430" spans="1:12" x14ac:dyDescent="0.25">
      <c r="A430">
        <v>1616</v>
      </c>
      <c r="B430">
        <v>400013</v>
      </c>
      <c r="C430" t="s">
        <v>1844</v>
      </c>
      <c r="D430" t="s">
        <v>1352</v>
      </c>
      <c r="E430">
        <v>1985</v>
      </c>
      <c r="F430">
        <v>37</v>
      </c>
      <c r="G430" t="s">
        <v>1518</v>
      </c>
      <c r="H430" t="s">
        <v>158</v>
      </c>
      <c r="I430" t="s">
        <v>158</v>
      </c>
      <c r="J430" t="s">
        <v>158</v>
      </c>
      <c r="K430" t="s">
        <v>158</v>
      </c>
      <c r="L430" t="s">
        <v>158</v>
      </c>
    </row>
    <row r="431" spans="1:12" x14ac:dyDescent="0.25">
      <c r="A431">
        <v>1617</v>
      </c>
      <c r="B431">
        <v>400013</v>
      </c>
      <c r="C431" t="s">
        <v>1845</v>
      </c>
      <c r="D431" t="s">
        <v>1846</v>
      </c>
      <c r="E431">
        <v>1989</v>
      </c>
      <c r="F431">
        <v>33</v>
      </c>
      <c r="G431" t="s">
        <v>186</v>
      </c>
      <c r="H431" t="s">
        <v>158</v>
      </c>
      <c r="I431" t="s">
        <v>158</v>
      </c>
      <c r="J431" t="s">
        <v>158</v>
      </c>
      <c r="K431" t="s">
        <v>158</v>
      </c>
      <c r="L431" t="s">
        <v>158</v>
      </c>
    </row>
    <row r="432" spans="1:12" x14ac:dyDescent="0.25">
      <c r="A432">
        <v>1618</v>
      </c>
      <c r="B432">
        <v>400013</v>
      </c>
      <c r="C432" t="s">
        <v>1847</v>
      </c>
      <c r="D432" t="s">
        <v>1848</v>
      </c>
      <c r="E432">
        <v>1996</v>
      </c>
      <c r="F432">
        <v>26</v>
      </c>
      <c r="G432" t="s">
        <v>181</v>
      </c>
      <c r="H432" t="s">
        <v>158</v>
      </c>
      <c r="I432" t="s">
        <v>158</v>
      </c>
      <c r="J432" t="s">
        <v>158</v>
      </c>
      <c r="K432" t="s">
        <v>158</v>
      </c>
      <c r="L432" t="s">
        <v>158</v>
      </c>
    </row>
    <row r="433" spans="1:12" x14ac:dyDescent="0.25">
      <c r="A433">
        <v>1619</v>
      </c>
      <c r="B433">
        <v>400013</v>
      </c>
      <c r="C433" t="s">
        <v>1849</v>
      </c>
      <c r="D433" t="s">
        <v>224</v>
      </c>
      <c r="E433">
        <v>1991</v>
      </c>
      <c r="F433">
        <v>31</v>
      </c>
      <c r="G433" t="s">
        <v>182</v>
      </c>
      <c r="H433" t="s">
        <v>158</v>
      </c>
      <c r="I433" t="s">
        <v>158</v>
      </c>
      <c r="J433" t="s">
        <v>158</v>
      </c>
      <c r="K433" t="s">
        <v>158</v>
      </c>
      <c r="L433" t="s">
        <v>158</v>
      </c>
    </row>
    <row r="434" spans="1:12" x14ac:dyDescent="0.25">
      <c r="A434">
        <v>1620</v>
      </c>
      <c r="B434">
        <v>400013</v>
      </c>
      <c r="C434" t="s">
        <v>1850</v>
      </c>
      <c r="D434" t="s">
        <v>1851</v>
      </c>
      <c r="E434">
        <v>1996</v>
      </c>
      <c r="F434">
        <v>26</v>
      </c>
      <c r="G434" t="s">
        <v>181</v>
      </c>
      <c r="H434" t="s">
        <v>158</v>
      </c>
      <c r="I434" t="s">
        <v>158</v>
      </c>
      <c r="J434" t="s">
        <v>158</v>
      </c>
      <c r="K434" t="s">
        <v>158</v>
      </c>
      <c r="L434" t="s">
        <v>158</v>
      </c>
    </row>
    <row r="435" spans="1:12" x14ac:dyDescent="0.25">
      <c r="A435">
        <v>1621</v>
      </c>
      <c r="B435">
        <v>400013</v>
      </c>
      <c r="C435" t="s">
        <v>1852</v>
      </c>
      <c r="D435" t="s">
        <v>1775</v>
      </c>
      <c r="E435">
        <v>1994</v>
      </c>
      <c r="F435">
        <v>28</v>
      </c>
      <c r="G435" t="s">
        <v>180</v>
      </c>
      <c r="H435" t="s">
        <v>158</v>
      </c>
      <c r="I435" t="s">
        <v>158</v>
      </c>
      <c r="J435" t="s">
        <v>158</v>
      </c>
      <c r="K435" t="s">
        <v>158</v>
      </c>
      <c r="L435" t="s">
        <v>158</v>
      </c>
    </row>
    <row r="436" spans="1:12" x14ac:dyDescent="0.25">
      <c r="A436">
        <v>1622</v>
      </c>
      <c r="B436">
        <v>400013</v>
      </c>
      <c r="C436" t="s">
        <v>1853</v>
      </c>
      <c r="D436" t="s">
        <v>1854</v>
      </c>
      <c r="E436">
        <v>1986</v>
      </c>
      <c r="F436">
        <v>36</v>
      </c>
      <c r="G436" t="s">
        <v>1855</v>
      </c>
      <c r="H436" t="s">
        <v>158</v>
      </c>
      <c r="I436" t="s">
        <v>158</v>
      </c>
      <c r="J436" t="s">
        <v>158</v>
      </c>
      <c r="K436" t="s">
        <v>158</v>
      </c>
      <c r="L436" t="s">
        <v>158</v>
      </c>
    </row>
    <row r="437" spans="1:12" x14ac:dyDescent="0.25">
      <c r="A437">
        <v>1623</v>
      </c>
      <c r="B437">
        <v>400013</v>
      </c>
      <c r="C437" t="s">
        <v>1856</v>
      </c>
      <c r="D437" t="s">
        <v>1857</v>
      </c>
      <c r="E437">
        <v>2004</v>
      </c>
      <c r="F437">
        <v>18</v>
      </c>
      <c r="G437" t="s">
        <v>161</v>
      </c>
      <c r="H437" t="s">
        <v>158</v>
      </c>
      <c r="I437" t="s">
        <v>158</v>
      </c>
      <c r="J437" t="s">
        <v>158</v>
      </c>
      <c r="K437" t="s">
        <v>158</v>
      </c>
      <c r="L437" t="s">
        <v>158</v>
      </c>
    </row>
    <row r="438" spans="1:12" x14ac:dyDescent="0.25">
      <c r="A438">
        <v>1624</v>
      </c>
      <c r="B438">
        <v>400013</v>
      </c>
      <c r="C438" t="s">
        <v>1858</v>
      </c>
      <c r="D438" t="s">
        <v>1859</v>
      </c>
      <c r="E438">
        <v>1988</v>
      </c>
      <c r="F438">
        <v>34</v>
      </c>
      <c r="G438" t="s">
        <v>186</v>
      </c>
      <c r="H438" t="s">
        <v>158</v>
      </c>
      <c r="I438" t="s">
        <v>158</v>
      </c>
      <c r="J438" t="s">
        <v>158</v>
      </c>
      <c r="K438" t="s">
        <v>158</v>
      </c>
      <c r="L438" t="s">
        <v>158</v>
      </c>
    </row>
    <row r="439" spans="1:12" x14ac:dyDescent="0.25">
      <c r="A439">
        <v>1625</v>
      </c>
      <c r="B439">
        <v>400013</v>
      </c>
      <c r="C439" t="s">
        <v>1860</v>
      </c>
      <c r="D439" t="s">
        <v>1861</v>
      </c>
      <c r="E439">
        <v>1990</v>
      </c>
      <c r="F439">
        <v>32</v>
      </c>
      <c r="G439" t="s">
        <v>186</v>
      </c>
      <c r="H439" t="s">
        <v>158</v>
      </c>
      <c r="I439" t="s">
        <v>158</v>
      </c>
      <c r="J439" t="s">
        <v>158</v>
      </c>
      <c r="K439" t="s">
        <v>158</v>
      </c>
      <c r="L439" t="s">
        <v>158</v>
      </c>
    </row>
    <row r="440" spans="1:12" x14ac:dyDescent="0.25">
      <c r="A440">
        <v>1626</v>
      </c>
      <c r="B440">
        <v>400013</v>
      </c>
      <c r="C440" t="s">
        <v>1862</v>
      </c>
      <c r="D440" t="s">
        <v>1863</v>
      </c>
      <c r="E440">
        <v>1988</v>
      </c>
      <c r="F440">
        <v>34</v>
      </c>
      <c r="G440" t="s">
        <v>186</v>
      </c>
      <c r="H440" t="s">
        <v>158</v>
      </c>
      <c r="I440" t="s">
        <v>158</v>
      </c>
      <c r="J440" t="s">
        <v>158</v>
      </c>
      <c r="K440" t="s">
        <v>158</v>
      </c>
      <c r="L440" t="s">
        <v>158</v>
      </c>
    </row>
    <row r="441" spans="1:12" x14ac:dyDescent="0.25">
      <c r="A441">
        <v>1627</v>
      </c>
      <c r="B441">
        <v>400013</v>
      </c>
      <c r="C441" t="s">
        <v>1864</v>
      </c>
      <c r="D441" t="s">
        <v>1783</v>
      </c>
      <c r="E441">
        <v>1990</v>
      </c>
      <c r="F441">
        <v>32</v>
      </c>
      <c r="G441" t="s">
        <v>186</v>
      </c>
      <c r="H441" t="s">
        <v>158</v>
      </c>
      <c r="I441" t="s">
        <v>158</v>
      </c>
      <c r="J441" t="s">
        <v>158</v>
      </c>
      <c r="K441" t="s">
        <v>158</v>
      </c>
      <c r="L441" t="s">
        <v>158</v>
      </c>
    </row>
    <row r="442" spans="1:12" x14ac:dyDescent="0.25">
      <c r="A442">
        <v>1628</v>
      </c>
      <c r="B442">
        <v>400013</v>
      </c>
      <c r="C442" t="s">
        <v>1865</v>
      </c>
      <c r="D442" t="s">
        <v>1389</v>
      </c>
      <c r="E442">
        <v>1992</v>
      </c>
      <c r="F442">
        <v>30</v>
      </c>
      <c r="G442" t="s">
        <v>205</v>
      </c>
      <c r="H442" t="s">
        <v>158</v>
      </c>
      <c r="I442" t="s">
        <v>158</v>
      </c>
      <c r="J442" t="s">
        <v>158</v>
      </c>
      <c r="K442" t="s">
        <v>158</v>
      </c>
      <c r="L442" t="s">
        <v>158</v>
      </c>
    </row>
    <row r="443" spans="1:12" x14ac:dyDescent="0.25">
      <c r="A443">
        <v>1629</v>
      </c>
      <c r="B443">
        <v>400013</v>
      </c>
      <c r="C443" t="s">
        <v>1866</v>
      </c>
      <c r="D443" t="s">
        <v>1784</v>
      </c>
      <c r="E443">
        <v>1998</v>
      </c>
      <c r="F443">
        <v>24</v>
      </c>
      <c r="G443" t="s">
        <v>181</v>
      </c>
      <c r="H443">
        <v>29</v>
      </c>
      <c r="I443" t="s">
        <v>158</v>
      </c>
      <c r="J443" t="s">
        <v>158</v>
      </c>
      <c r="K443" t="s">
        <v>158</v>
      </c>
      <c r="L443" t="s">
        <v>158</v>
      </c>
    </row>
    <row r="444" spans="1:12" x14ac:dyDescent="0.25">
      <c r="A444">
        <v>1630</v>
      </c>
      <c r="B444">
        <v>400013</v>
      </c>
      <c r="C444" t="s">
        <v>1867</v>
      </c>
      <c r="D444" t="s">
        <v>1868</v>
      </c>
      <c r="E444">
        <v>1988</v>
      </c>
      <c r="F444">
        <v>34</v>
      </c>
      <c r="G444" t="s">
        <v>1518</v>
      </c>
      <c r="H444" t="s">
        <v>158</v>
      </c>
      <c r="I444" t="s">
        <v>158</v>
      </c>
      <c r="J444" t="s">
        <v>158</v>
      </c>
      <c r="K444" t="s">
        <v>158</v>
      </c>
      <c r="L444" t="s">
        <v>158</v>
      </c>
    </row>
    <row r="445" spans="1:12" x14ac:dyDescent="0.25">
      <c r="A445">
        <v>1631</v>
      </c>
      <c r="B445">
        <v>400013</v>
      </c>
      <c r="C445" t="s">
        <v>1869</v>
      </c>
      <c r="D445" t="s">
        <v>1870</v>
      </c>
      <c r="E445">
        <v>1990</v>
      </c>
      <c r="F445">
        <v>32</v>
      </c>
      <c r="G445" t="s">
        <v>186</v>
      </c>
      <c r="H445" t="s">
        <v>158</v>
      </c>
      <c r="I445" t="s">
        <v>158</v>
      </c>
      <c r="J445" t="s">
        <v>158</v>
      </c>
      <c r="K445" t="s">
        <v>158</v>
      </c>
      <c r="L445" t="s">
        <v>158</v>
      </c>
    </row>
    <row r="446" spans="1:12" x14ac:dyDescent="0.25">
      <c r="A446">
        <v>1632</v>
      </c>
      <c r="B446">
        <v>400013</v>
      </c>
      <c r="C446" t="s">
        <v>1871</v>
      </c>
      <c r="D446" t="s">
        <v>1789</v>
      </c>
      <c r="E446">
        <v>1990</v>
      </c>
      <c r="F446">
        <v>32</v>
      </c>
      <c r="G446" t="s">
        <v>186</v>
      </c>
      <c r="H446" t="s">
        <v>158</v>
      </c>
      <c r="I446" t="s">
        <v>158</v>
      </c>
      <c r="J446" t="s">
        <v>158</v>
      </c>
      <c r="K446" t="s">
        <v>158</v>
      </c>
      <c r="L446" t="s">
        <v>158</v>
      </c>
    </row>
    <row r="447" spans="1:12" x14ac:dyDescent="0.25">
      <c r="A447">
        <v>1633</v>
      </c>
      <c r="B447">
        <v>400013</v>
      </c>
      <c r="C447" t="s">
        <v>1872</v>
      </c>
      <c r="D447" t="s">
        <v>1789</v>
      </c>
      <c r="E447">
        <v>1998</v>
      </c>
      <c r="F447">
        <v>24</v>
      </c>
      <c r="G447" t="s">
        <v>181</v>
      </c>
      <c r="H447" t="s">
        <v>158</v>
      </c>
      <c r="I447" t="s">
        <v>158</v>
      </c>
      <c r="J447" t="s">
        <v>158</v>
      </c>
      <c r="K447" t="s">
        <v>158</v>
      </c>
      <c r="L447" t="s">
        <v>158</v>
      </c>
    </row>
    <row r="448" spans="1:12" x14ac:dyDescent="0.25">
      <c r="A448">
        <v>1634</v>
      </c>
      <c r="B448">
        <v>400013</v>
      </c>
      <c r="C448" t="s">
        <v>1873</v>
      </c>
      <c r="D448" t="s">
        <v>1874</v>
      </c>
      <c r="E448">
        <v>1990</v>
      </c>
      <c r="F448">
        <v>32</v>
      </c>
      <c r="G448" t="s">
        <v>186</v>
      </c>
      <c r="H448" t="s">
        <v>158</v>
      </c>
      <c r="I448" t="s">
        <v>158</v>
      </c>
      <c r="J448" t="s">
        <v>158</v>
      </c>
      <c r="K448" t="s">
        <v>158</v>
      </c>
      <c r="L448" t="s">
        <v>158</v>
      </c>
    </row>
    <row r="449" spans="1:12" x14ac:dyDescent="0.25">
      <c r="A449">
        <v>1635</v>
      </c>
      <c r="B449">
        <v>400013</v>
      </c>
      <c r="C449" t="s">
        <v>1875</v>
      </c>
      <c r="D449" t="s">
        <v>1876</v>
      </c>
      <c r="E449">
        <v>1988</v>
      </c>
      <c r="F449">
        <v>34</v>
      </c>
      <c r="G449" t="s">
        <v>186</v>
      </c>
      <c r="H449" t="s">
        <v>158</v>
      </c>
      <c r="I449" t="s">
        <v>158</v>
      </c>
      <c r="J449" t="s">
        <v>158</v>
      </c>
      <c r="K449" t="s">
        <v>158</v>
      </c>
      <c r="L449" t="s">
        <v>158</v>
      </c>
    </row>
    <row r="450" spans="1:12" x14ac:dyDescent="0.25">
      <c r="A450">
        <v>1636</v>
      </c>
      <c r="B450">
        <v>400013</v>
      </c>
      <c r="C450" t="s">
        <v>1877</v>
      </c>
      <c r="D450" t="s">
        <v>1878</v>
      </c>
      <c r="E450">
        <v>1989</v>
      </c>
      <c r="F450">
        <v>33</v>
      </c>
      <c r="G450" t="s">
        <v>186</v>
      </c>
      <c r="H450" t="s">
        <v>158</v>
      </c>
      <c r="I450" t="s">
        <v>158</v>
      </c>
      <c r="J450" t="s">
        <v>158</v>
      </c>
      <c r="K450" t="s">
        <v>158</v>
      </c>
      <c r="L450" t="s">
        <v>158</v>
      </c>
    </row>
    <row r="451" spans="1:12" x14ac:dyDescent="0.25">
      <c r="A451">
        <v>1637</v>
      </c>
      <c r="B451">
        <v>400013</v>
      </c>
      <c r="C451" t="s">
        <v>1879</v>
      </c>
      <c r="D451" t="s">
        <v>1880</v>
      </c>
      <c r="E451">
        <v>1990</v>
      </c>
      <c r="F451">
        <v>32</v>
      </c>
      <c r="G451" t="s">
        <v>186</v>
      </c>
      <c r="H451" t="s">
        <v>158</v>
      </c>
      <c r="I451" t="s">
        <v>158</v>
      </c>
      <c r="J451" t="s">
        <v>158</v>
      </c>
      <c r="K451" t="s">
        <v>158</v>
      </c>
      <c r="L451" t="s">
        <v>158</v>
      </c>
    </row>
    <row r="452" spans="1:12" x14ac:dyDescent="0.25">
      <c r="A452">
        <v>1638</v>
      </c>
      <c r="B452">
        <v>400013</v>
      </c>
      <c r="C452" t="s">
        <v>1881</v>
      </c>
      <c r="D452" t="s">
        <v>1882</v>
      </c>
      <c r="E452">
        <v>1988</v>
      </c>
      <c r="F452">
        <v>34</v>
      </c>
      <c r="G452" t="s">
        <v>1690</v>
      </c>
      <c r="H452" t="s">
        <v>158</v>
      </c>
      <c r="I452" t="s">
        <v>158</v>
      </c>
      <c r="J452" t="s">
        <v>158</v>
      </c>
      <c r="K452" t="s">
        <v>158</v>
      </c>
      <c r="L452" t="s">
        <v>158</v>
      </c>
    </row>
    <row r="453" spans="1:12" x14ac:dyDescent="0.25">
      <c r="A453">
        <v>1639</v>
      </c>
      <c r="B453">
        <v>400013</v>
      </c>
      <c r="C453" t="s">
        <v>1883</v>
      </c>
      <c r="D453" t="s">
        <v>1882</v>
      </c>
      <c r="E453">
        <v>1996</v>
      </c>
      <c r="F453">
        <v>26</v>
      </c>
      <c r="G453" t="s">
        <v>182</v>
      </c>
      <c r="H453" t="s">
        <v>158</v>
      </c>
      <c r="I453" t="s">
        <v>158</v>
      </c>
      <c r="J453" t="s">
        <v>158</v>
      </c>
      <c r="K453" t="s">
        <v>158</v>
      </c>
      <c r="L453" t="s">
        <v>158</v>
      </c>
    </row>
    <row r="454" spans="1:12" x14ac:dyDescent="0.25">
      <c r="A454">
        <v>1640</v>
      </c>
      <c r="B454">
        <v>400013</v>
      </c>
      <c r="C454" t="s">
        <v>1884</v>
      </c>
      <c r="D454" t="s">
        <v>1885</v>
      </c>
      <c r="E454">
        <v>1987</v>
      </c>
      <c r="F454">
        <v>35</v>
      </c>
      <c r="G454" t="s">
        <v>1548</v>
      </c>
      <c r="H454" t="s">
        <v>158</v>
      </c>
      <c r="I454" t="s">
        <v>158</v>
      </c>
      <c r="J454" t="s">
        <v>158</v>
      </c>
      <c r="K454" t="s">
        <v>158</v>
      </c>
      <c r="L454" t="s">
        <v>158</v>
      </c>
    </row>
    <row r="455" spans="1:12" x14ac:dyDescent="0.25">
      <c r="A455">
        <v>1641</v>
      </c>
      <c r="B455">
        <v>400013</v>
      </c>
      <c r="C455" t="s">
        <v>1886</v>
      </c>
      <c r="D455" t="s">
        <v>1418</v>
      </c>
      <c r="E455">
        <v>1993</v>
      </c>
      <c r="F455">
        <v>29</v>
      </c>
      <c r="G455" t="s">
        <v>204</v>
      </c>
      <c r="H455" t="s">
        <v>158</v>
      </c>
      <c r="I455" t="s">
        <v>158</v>
      </c>
      <c r="J455" t="s">
        <v>158</v>
      </c>
      <c r="K455" t="s">
        <v>158</v>
      </c>
      <c r="L455" t="s">
        <v>158</v>
      </c>
    </row>
    <row r="456" spans="1:12" x14ac:dyDescent="0.25">
      <c r="A456">
        <v>1642</v>
      </c>
      <c r="B456">
        <v>400013</v>
      </c>
      <c r="C456" t="s">
        <v>1887</v>
      </c>
      <c r="D456" t="s">
        <v>1888</v>
      </c>
      <c r="E456">
        <v>1992</v>
      </c>
      <c r="F456">
        <v>30</v>
      </c>
      <c r="G456" t="s">
        <v>1889</v>
      </c>
      <c r="H456" t="s">
        <v>158</v>
      </c>
      <c r="I456" t="s">
        <v>158</v>
      </c>
      <c r="J456" t="s">
        <v>158</v>
      </c>
      <c r="K456" t="s">
        <v>158</v>
      </c>
      <c r="L456" t="s">
        <v>158</v>
      </c>
    </row>
    <row r="457" spans="1:12" x14ac:dyDescent="0.25">
      <c r="A457">
        <v>1643</v>
      </c>
      <c r="B457">
        <v>400013</v>
      </c>
      <c r="C457" t="s">
        <v>1890</v>
      </c>
      <c r="D457" t="s">
        <v>1888</v>
      </c>
      <c r="E457">
        <v>1993</v>
      </c>
      <c r="F457">
        <v>29</v>
      </c>
      <c r="G457" t="s">
        <v>1891</v>
      </c>
      <c r="H457" t="s">
        <v>158</v>
      </c>
      <c r="I457" t="s">
        <v>158</v>
      </c>
      <c r="J457" t="s">
        <v>158</v>
      </c>
      <c r="K457" t="s">
        <v>158</v>
      </c>
      <c r="L457" t="s">
        <v>158</v>
      </c>
    </row>
    <row r="458" spans="1:12" x14ac:dyDescent="0.25">
      <c r="A458">
        <v>1644</v>
      </c>
      <c r="B458">
        <v>400013</v>
      </c>
      <c r="C458" t="s">
        <v>1892</v>
      </c>
      <c r="D458" t="s">
        <v>1419</v>
      </c>
      <c r="E458">
        <v>1997</v>
      </c>
      <c r="F458">
        <v>25</v>
      </c>
      <c r="G458" t="s">
        <v>218</v>
      </c>
      <c r="H458" t="s">
        <v>158</v>
      </c>
      <c r="I458" t="s">
        <v>158</v>
      </c>
      <c r="J458" t="s">
        <v>158</v>
      </c>
      <c r="K458" t="s">
        <v>158</v>
      </c>
      <c r="L458" t="s">
        <v>158</v>
      </c>
    </row>
    <row r="459" spans="1:12" x14ac:dyDescent="0.25">
      <c r="A459">
        <v>1645</v>
      </c>
      <c r="B459">
        <v>400013</v>
      </c>
      <c r="C459" t="s">
        <v>1893</v>
      </c>
      <c r="D459" t="s">
        <v>194</v>
      </c>
      <c r="E459">
        <v>1988</v>
      </c>
      <c r="F459">
        <v>34</v>
      </c>
      <c r="G459" t="s">
        <v>1518</v>
      </c>
      <c r="H459" t="s">
        <v>158</v>
      </c>
      <c r="I459" t="s">
        <v>158</v>
      </c>
      <c r="J459" t="s">
        <v>158</v>
      </c>
      <c r="K459" t="s">
        <v>158</v>
      </c>
      <c r="L459" t="s">
        <v>158</v>
      </c>
    </row>
    <row r="460" spans="1:12" x14ac:dyDescent="0.25">
      <c r="A460">
        <v>1646</v>
      </c>
      <c r="B460">
        <v>400013</v>
      </c>
      <c r="C460" t="s">
        <v>1894</v>
      </c>
      <c r="D460" t="s">
        <v>194</v>
      </c>
      <c r="E460">
        <v>1993</v>
      </c>
      <c r="F460">
        <v>29</v>
      </c>
      <c r="G460" t="s">
        <v>180</v>
      </c>
      <c r="H460" t="s">
        <v>158</v>
      </c>
      <c r="I460" t="s">
        <v>158</v>
      </c>
      <c r="J460" t="s">
        <v>158</v>
      </c>
      <c r="K460" t="s">
        <v>158</v>
      </c>
      <c r="L460" t="s">
        <v>158</v>
      </c>
    </row>
    <row r="461" spans="1:12" x14ac:dyDescent="0.25">
      <c r="A461">
        <v>1647</v>
      </c>
      <c r="B461">
        <v>400013</v>
      </c>
      <c r="C461" t="s">
        <v>1895</v>
      </c>
      <c r="D461" t="s">
        <v>1896</v>
      </c>
      <c r="E461">
        <v>1997</v>
      </c>
      <c r="F461">
        <v>25</v>
      </c>
      <c r="G461" t="s">
        <v>218</v>
      </c>
      <c r="H461" t="s">
        <v>158</v>
      </c>
      <c r="I461" t="s">
        <v>158</v>
      </c>
      <c r="J461" t="s">
        <v>158</v>
      </c>
      <c r="K461" t="s">
        <v>158</v>
      </c>
      <c r="L461" t="s">
        <v>158</v>
      </c>
    </row>
    <row r="462" spans="1:12" x14ac:dyDescent="0.25">
      <c r="A462">
        <v>1648</v>
      </c>
      <c r="B462">
        <v>400013</v>
      </c>
      <c r="C462" t="s">
        <v>1897</v>
      </c>
      <c r="D462" t="s">
        <v>1746</v>
      </c>
      <c r="E462">
        <v>2004</v>
      </c>
      <c r="F462">
        <v>18</v>
      </c>
      <c r="G462" t="s">
        <v>164</v>
      </c>
      <c r="H462" t="s">
        <v>158</v>
      </c>
      <c r="I462" t="s">
        <v>158</v>
      </c>
      <c r="J462" t="s">
        <v>158</v>
      </c>
      <c r="K462" t="s">
        <v>158</v>
      </c>
      <c r="L462" t="s">
        <v>158</v>
      </c>
    </row>
    <row r="463" spans="1:12" x14ac:dyDescent="0.25">
      <c r="A463">
        <v>1649</v>
      </c>
      <c r="B463">
        <v>400013</v>
      </c>
      <c r="C463" t="s">
        <v>1898</v>
      </c>
      <c r="D463" t="s">
        <v>1795</v>
      </c>
      <c r="E463">
        <v>1993</v>
      </c>
      <c r="F463">
        <v>29</v>
      </c>
      <c r="G463" t="s">
        <v>204</v>
      </c>
      <c r="H463" t="s">
        <v>158</v>
      </c>
      <c r="I463" t="s">
        <v>158</v>
      </c>
      <c r="J463" t="s">
        <v>158</v>
      </c>
      <c r="K463" t="s">
        <v>158</v>
      </c>
      <c r="L463" t="s">
        <v>158</v>
      </c>
    </row>
    <row r="464" spans="1:12" x14ac:dyDescent="0.25">
      <c r="A464">
        <v>1650</v>
      </c>
      <c r="B464">
        <v>400013</v>
      </c>
      <c r="C464" t="s">
        <v>1899</v>
      </c>
      <c r="D464" t="s">
        <v>1795</v>
      </c>
      <c r="E464">
        <v>1998</v>
      </c>
      <c r="F464">
        <v>24</v>
      </c>
      <c r="G464" t="s">
        <v>181</v>
      </c>
      <c r="H464" t="s">
        <v>158</v>
      </c>
      <c r="I464" t="s">
        <v>158</v>
      </c>
      <c r="J464" t="s">
        <v>158</v>
      </c>
      <c r="K464" t="s">
        <v>158</v>
      </c>
      <c r="L464" t="s">
        <v>158</v>
      </c>
    </row>
    <row r="465" spans="1:12" x14ac:dyDescent="0.25">
      <c r="A465">
        <v>1651</v>
      </c>
      <c r="B465">
        <v>400013</v>
      </c>
      <c r="C465" t="s">
        <v>1900</v>
      </c>
      <c r="D465" t="s">
        <v>175</v>
      </c>
      <c r="E465">
        <v>1992</v>
      </c>
      <c r="F465">
        <v>30</v>
      </c>
      <c r="G465" t="s">
        <v>182</v>
      </c>
      <c r="H465" t="s">
        <v>158</v>
      </c>
      <c r="I465" t="s">
        <v>158</v>
      </c>
      <c r="J465" t="s">
        <v>158</v>
      </c>
      <c r="K465" t="s">
        <v>158</v>
      </c>
      <c r="L465" t="s">
        <v>158</v>
      </c>
    </row>
    <row r="466" spans="1:12" x14ac:dyDescent="0.25">
      <c r="A466">
        <v>1652</v>
      </c>
      <c r="B466">
        <v>400013</v>
      </c>
      <c r="C466" t="s">
        <v>1901</v>
      </c>
      <c r="D466" t="s">
        <v>1902</v>
      </c>
      <c r="E466">
        <v>1989</v>
      </c>
      <c r="F466">
        <v>33</v>
      </c>
      <c r="G466" t="s">
        <v>186</v>
      </c>
      <c r="H466" t="s">
        <v>158</v>
      </c>
      <c r="I466" t="s">
        <v>158</v>
      </c>
      <c r="J466" t="s">
        <v>158</v>
      </c>
      <c r="K466" t="s">
        <v>158</v>
      </c>
      <c r="L466" t="s">
        <v>158</v>
      </c>
    </row>
    <row r="467" spans="1:12" x14ac:dyDescent="0.25">
      <c r="A467">
        <v>1653</v>
      </c>
      <c r="B467">
        <v>400013</v>
      </c>
      <c r="C467" t="s">
        <v>1903</v>
      </c>
      <c r="D467" t="s">
        <v>1904</v>
      </c>
      <c r="E467">
        <v>1988</v>
      </c>
      <c r="F467">
        <v>34</v>
      </c>
      <c r="G467" t="s">
        <v>1905</v>
      </c>
      <c r="H467" t="s">
        <v>158</v>
      </c>
      <c r="I467" t="s">
        <v>158</v>
      </c>
      <c r="J467" t="s">
        <v>158</v>
      </c>
      <c r="K467" t="s">
        <v>158</v>
      </c>
      <c r="L467" t="s">
        <v>158</v>
      </c>
    </row>
    <row r="468" spans="1:12" x14ac:dyDescent="0.25">
      <c r="A468">
        <v>1654</v>
      </c>
      <c r="B468">
        <v>400013</v>
      </c>
      <c r="C468" t="s">
        <v>1906</v>
      </c>
      <c r="D468" t="s">
        <v>1429</v>
      </c>
      <c r="E468">
        <v>1994</v>
      </c>
      <c r="F468">
        <v>28</v>
      </c>
      <c r="G468" t="s">
        <v>1518</v>
      </c>
      <c r="H468" t="s">
        <v>158</v>
      </c>
      <c r="I468" t="s">
        <v>158</v>
      </c>
      <c r="J468" t="s">
        <v>158</v>
      </c>
      <c r="K468" t="s">
        <v>158</v>
      </c>
      <c r="L468" t="s">
        <v>158</v>
      </c>
    </row>
    <row r="469" spans="1:12" x14ac:dyDescent="0.25">
      <c r="A469">
        <v>1655</v>
      </c>
      <c r="B469">
        <v>400013</v>
      </c>
      <c r="C469" t="s">
        <v>1907</v>
      </c>
      <c r="D469" t="s">
        <v>1908</v>
      </c>
      <c r="E469">
        <v>1992</v>
      </c>
      <c r="F469">
        <v>30</v>
      </c>
      <c r="G469" t="s">
        <v>203</v>
      </c>
      <c r="H469" t="s">
        <v>158</v>
      </c>
      <c r="I469" t="s">
        <v>158</v>
      </c>
      <c r="J469" t="s">
        <v>158</v>
      </c>
      <c r="K469" t="s">
        <v>158</v>
      </c>
      <c r="L469" t="s">
        <v>158</v>
      </c>
    </row>
    <row r="470" spans="1:12" x14ac:dyDescent="0.25">
      <c r="A470">
        <v>1656</v>
      </c>
      <c r="B470">
        <v>400013</v>
      </c>
      <c r="C470" t="s">
        <v>1909</v>
      </c>
      <c r="D470" t="s">
        <v>1910</v>
      </c>
      <c r="E470">
        <v>1990</v>
      </c>
      <c r="F470">
        <v>32</v>
      </c>
      <c r="G470" t="s">
        <v>186</v>
      </c>
      <c r="H470" t="s">
        <v>158</v>
      </c>
      <c r="I470" t="s">
        <v>158</v>
      </c>
      <c r="J470" t="s">
        <v>158</v>
      </c>
      <c r="K470" t="s">
        <v>158</v>
      </c>
      <c r="L470" t="s">
        <v>158</v>
      </c>
    </row>
    <row r="471" spans="1:12" x14ac:dyDescent="0.25">
      <c r="A471">
        <v>1657</v>
      </c>
      <c r="B471">
        <v>400013</v>
      </c>
      <c r="C471" t="s">
        <v>1911</v>
      </c>
      <c r="D471" t="s">
        <v>1433</v>
      </c>
      <c r="E471">
        <v>1990</v>
      </c>
      <c r="F471">
        <v>32</v>
      </c>
      <c r="G471" t="s">
        <v>186</v>
      </c>
      <c r="H471" t="s">
        <v>158</v>
      </c>
      <c r="I471" t="s">
        <v>158</v>
      </c>
      <c r="J471" t="s">
        <v>158</v>
      </c>
      <c r="K471" t="s">
        <v>158</v>
      </c>
      <c r="L471" t="s">
        <v>158</v>
      </c>
    </row>
    <row r="472" spans="1:12" x14ac:dyDescent="0.25">
      <c r="A472">
        <v>1658</v>
      </c>
      <c r="B472">
        <v>400013</v>
      </c>
      <c r="C472" t="s">
        <v>1912</v>
      </c>
      <c r="D472" t="s">
        <v>1804</v>
      </c>
      <c r="E472">
        <v>1994</v>
      </c>
      <c r="F472">
        <v>28</v>
      </c>
      <c r="G472" t="s">
        <v>180</v>
      </c>
      <c r="H472" t="s">
        <v>158</v>
      </c>
      <c r="I472" t="s">
        <v>158</v>
      </c>
      <c r="J472" t="s">
        <v>158</v>
      </c>
      <c r="K472" t="s">
        <v>158</v>
      </c>
      <c r="L472" t="s">
        <v>158</v>
      </c>
    </row>
    <row r="473" spans="1:12" x14ac:dyDescent="0.25">
      <c r="A473">
        <v>1659</v>
      </c>
      <c r="B473">
        <v>400013</v>
      </c>
      <c r="C473" t="s">
        <v>1913</v>
      </c>
      <c r="D473" t="s">
        <v>1914</v>
      </c>
      <c r="E473">
        <v>1987</v>
      </c>
      <c r="F473">
        <v>35</v>
      </c>
      <c r="G473" t="s">
        <v>186</v>
      </c>
      <c r="H473" t="s">
        <v>158</v>
      </c>
      <c r="I473" t="s">
        <v>158</v>
      </c>
      <c r="J473" t="s">
        <v>158</v>
      </c>
      <c r="K473" t="s">
        <v>158</v>
      </c>
      <c r="L473" t="s">
        <v>158</v>
      </c>
    </row>
    <row r="474" spans="1:12" x14ac:dyDescent="0.25">
      <c r="A474">
        <v>1660</v>
      </c>
      <c r="B474">
        <v>400013</v>
      </c>
      <c r="C474" t="s">
        <v>1915</v>
      </c>
      <c r="D474" t="s">
        <v>1807</v>
      </c>
      <c r="E474">
        <v>1997</v>
      </c>
      <c r="F474">
        <v>25</v>
      </c>
      <c r="G474" t="s">
        <v>181</v>
      </c>
      <c r="H474" t="s">
        <v>158</v>
      </c>
      <c r="I474" t="s">
        <v>158</v>
      </c>
      <c r="J474" t="s">
        <v>158</v>
      </c>
      <c r="K474" t="s">
        <v>158</v>
      </c>
      <c r="L474" t="s">
        <v>158</v>
      </c>
    </row>
    <row r="475" spans="1:12" x14ac:dyDescent="0.25">
      <c r="A475">
        <v>1661</v>
      </c>
      <c r="B475">
        <v>400013</v>
      </c>
      <c r="C475" t="s">
        <v>1916</v>
      </c>
      <c r="D475" t="s">
        <v>1807</v>
      </c>
      <c r="E475">
        <v>1986</v>
      </c>
      <c r="F475">
        <v>36</v>
      </c>
      <c r="G475" t="s">
        <v>1518</v>
      </c>
      <c r="H475" t="s">
        <v>158</v>
      </c>
      <c r="I475" t="s">
        <v>158</v>
      </c>
      <c r="J475" t="s">
        <v>158</v>
      </c>
      <c r="K475" t="s">
        <v>158</v>
      </c>
      <c r="L475" t="s">
        <v>158</v>
      </c>
    </row>
    <row r="476" spans="1:12" x14ac:dyDescent="0.25">
      <c r="A476">
        <v>1662</v>
      </c>
      <c r="B476">
        <v>400013</v>
      </c>
      <c r="C476" t="s">
        <v>1917</v>
      </c>
      <c r="D476" t="s">
        <v>1807</v>
      </c>
      <c r="E476">
        <v>1989</v>
      </c>
      <c r="F476">
        <v>33</v>
      </c>
      <c r="G476" t="s">
        <v>186</v>
      </c>
      <c r="H476" t="s">
        <v>158</v>
      </c>
      <c r="I476" t="s">
        <v>158</v>
      </c>
      <c r="J476" t="s">
        <v>158</v>
      </c>
      <c r="K476" t="s">
        <v>158</v>
      </c>
      <c r="L476" t="s">
        <v>158</v>
      </c>
    </row>
    <row r="477" spans="1:12" x14ac:dyDescent="0.25">
      <c r="A477">
        <v>1663</v>
      </c>
      <c r="B477">
        <v>400013</v>
      </c>
      <c r="C477" t="s">
        <v>1918</v>
      </c>
      <c r="D477" t="s">
        <v>1919</v>
      </c>
      <c r="E477">
        <v>1988</v>
      </c>
      <c r="F477">
        <v>34</v>
      </c>
      <c r="G477" t="s">
        <v>186</v>
      </c>
      <c r="H477" t="s">
        <v>158</v>
      </c>
      <c r="I477" t="s">
        <v>158</v>
      </c>
      <c r="J477" t="s">
        <v>158</v>
      </c>
      <c r="K477" t="s">
        <v>158</v>
      </c>
      <c r="L477" t="s">
        <v>158</v>
      </c>
    </row>
    <row r="478" spans="1:12" x14ac:dyDescent="0.25">
      <c r="A478">
        <v>1664</v>
      </c>
      <c r="B478">
        <v>400013</v>
      </c>
      <c r="C478" t="s">
        <v>1920</v>
      </c>
      <c r="D478" t="s">
        <v>1919</v>
      </c>
      <c r="E478">
        <v>1996</v>
      </c>
      <c r="F478">
        <v>26</v>
      </c>
      <c r="G478" t="s">
        <v>180</v>
      </c>
      <c r="H478" t="s">
        <v>158</v>
      </c>
      <c r="I478" t="s">
        <v>158</v>
      </c>
      <c r="J478" t="s">
        <v>158</v>
      </c>
      <c r="K478" t="s">
        <v>158</v>
      </c>
      <c r="L478" t="s">
        <v>158</v>
      </c>
    </row>
    <row r="479" spans="1:12" x14ac:dyDescent="0.25">
      <c r="A479">
        <v>1665</v>
      </c>
      <c r="B479">
        <v>400013</v>
      </c>
      <c r="C479" t="s">
        <v>1921</v>
      </c>
      <c r="D479" t="s">
        <v>189</v>
      </c>
      <c r="E479">
        <v>1991</v>
      </c>
      <c r="F479">
        <v>31</v>
      </c>
      <c r="G479" t="s">
        <v>203</v>
      </c>
      <c r="H479" t="s">
        <v>158</v>
      </c>
      <c r="I479" t="s">
        <v>158</v>
      </c>
      <c r="J479" t="s">
        <v>158</v>
      </c>
      <c r="K479" t="s">
        <v>158</v>
      </c>
      <c r="L479" t="s">
        <v>158</v>
      </c>
    </row>
    <row r="480" spans="1:12" x14ac:dyDescent="0.25">
      <c r="A480">
        <v>1666</v>
      </c>
      <c r="B480">
        <v>400013</v>
      </c>
      <c r="C480" t="s">
        <v>1922</v>
      </c>
      <c r="D480" t="s">
        <v>1923</v>
      </c>
      <c r="E480">
        <v>1994</v>
      </c>
      <c r="F480">
        <v>28</v>
      </c>
      <c r="G480" t="s">
        <v>182</v>
      </c>
      <c r="H480" t="s">
        <v>158</v>
      </c>
      <c r="I480" t="s">
        <v>158</v>
      </c>
      <c r="J480" t="s">
        <v>158</v>
      </c>
      <c r="K480" t="s">
        <v>158</v>
      </c>
      <c r="L480" t="s">
        <v>158</v>
      </c>
    </row>
    <row r="481" spans="1:12" x14ac:dyDescent="0.25">
      <c r="A481">
        <v>1667</v>
      </c>
      <c r="B481">
        <v>400013</v>
      </c>
      <c r="C481" t="s">
        <v>1924</v>
      </c>
      <c r="D481" t="s">
        <v>1810</v>
      </c>
      <c r="E481">
        <v>1994</v>
      </c>
      <c r="F481">
        <v>28</v>
      </c>
      <c r="G481" t="s">
        <v>1711</v>
      </c>
      <c r="H481" t="s">
        <v>158</v>
      </c>
      <c r="I481" t="s">
        <v>158</v>
      </c>
      <c r="J481" t="s">
        <v>158</v>
      </c>
      <c r="K481" t="s">
        <v>158</v>
      </c>
      <c r="L481" t="s">
        <v>158</v>
      </c>
    </row>
    <row r="482" spans="1:12" x14ac:dyDescent="0.25">
      <c r="A482">
        <v>1668</v>
      </c>
      <c r="B482">
        <v>400013</v>
      </c>
      <c r="C482" t="s">
        <v>1925</v>
      </c>
      <c r="D482" t="s">
        <v>1811</v>
      </c>
      <c r="E482">
        <v>2003</v>
      </c>
      <c r="F482">
        <v>19</v>
      </c>
      <c r="G482" t="s">
        <v>168</v>
      </c>
      <c r="H482">
        <v>2</v>
      </c>
      <c r="I482" t="s">
        <v>158</v>
      </c>
      <c r="J482" t="s">
        <v>158</v>
      </c>
      <c r="K482" t="s">
        <v>158</v>
      </c>
      <c r="L482" t="s">
        <v>158</v>
      </c>
    </row>
    <row r="483" spans="1:12" x14ac:dyDescent="0.25">
      <c r="A483">
        <v>1669</v>
      </c>
      <c r="B483">
        <v>400013</v>
      </c>
      <c r="C483" t="s">
        <v>1926</v>
      </c>
      <c r="D483" t="s">
        <v>1774</v>
      </c>
      <c r="E483">
        <v>1990</v>
      </c>
      <c r="F483">
        <v>32</v>
      </c>
      <c r="G483" t="s">
        <v>203</v>
      </c>
      <c r="H483" t="s">
        <v>158</v>
      </c>
      <c r="I483" t="s">
        <v>158</v>
      </c>
      <c r="J483" t="s">
        <v>158</v>
      </c>
      <c r="K483" t="s">
        <v>158</v>
      </c>
      <c r="L483" t="s">
        <v>158</v>
      </c>
    </row>
    <row r="484" spans="1:12" x14ac:dyDescent="0.25">
      <c r="A484">
        <v>1670</v>
      </c>
      <c r="B484">
        <v>400013</v>
      </c>
      <c r="C484" t="s">
        <v>1927</v>
      </c>
      <c r="D484" t="s">
        <v>1774</v>
      </c>
      <c r="E484">
        <v>1997</v>
      </c>
      <c r="F484">
        <v>25</v>
      </c>
      <c r="G484" t="s">
        <v>182</v>
      </c>
      <c r="H484" t="s">
        <v>158</v>
      </c>
      <c r="I484" t="s">
        <v>158</v>
      </c>
      <c r="J484" t="s">
        <v>158</v>
      </c>
      <c r="K484" t="s">
        <v>158</v>
      </c>
      <c r="L484" t="s">
        <v>158</v>
      </c>
    </row>
    <row r="485" spans="1:12" x14ac:dyDescent="0.25">
      <c r="A485">
        <v>1671</v>
      </c>
      <c r="B485">
        <v>400013</v>
      </c>
      <c r="C485" t="s">
        <v>1928</v>
      </c>
      <c r="D485" t="s">
        <v>1929</v>
      </c>
      <c r="E485">
        <v>1988</v>
      </c>
      <c r="F485">
        <v>34</v>
      </c>
      <c r="G485" t="s">
        <v>186</v>
      </c>
      <c r="H485" t="s">
        <v>158</v>
      </c>
      <c r="I485" t="s">
        <v>158</v>
      </c>
      <c r="J485" t="s">
        <v>158</v>
      </c>
      <c r="K485" t="s">
        <v>158</v>
      </c>
      <c r="L485" t="s">
        <v>158</v>
      </c>
    </row>
    <row r="486" spans="1:12" x14ac:dyDescent="0.25">
      <c r="A486">
        <v>1672</v>
      </c>
      <c r="B486">
        <v>400013</v>
      </c>
      <c r="C486" t="s">
        <v>1930</v>
      </c>
      <c r="D486" t="s">
        <v>1931</v>
      </c>
      <c r="E486">
        <v>1990</v>
      </c>
      <c r="F486">
        <v>32</v>
      </c>
      <c r="G486" t="s">
        <v>186</v>
      </c>
      <c r="H486" t="s">
        <v>158</v>
      </c>
      <c r="I486" t="s">
        <v>158</v>
      </c>
      <c r="J486" t="s">
        <v>158</v>
      </c>
      <c r="K486" t="s">
        <v>158</v>
      </c>
      <c r="L486" t="s">
        <v>158</v>
      </c>
    </row>
    <row r="487" spans="1:12" x14ac:dyDescent="0.25">
      <c r="A487">
        <v>1673</v>
      </c>
      <c r="B487">
        <v>400013</v>
      </c>
      <c r="C487" t="s">
        <v>1932</v>
      </c>
      <c r="D487" t="s">
        <v>1812</v>
      </c>
      <c r="E487">
        <v>1988</v>
      </c>
      <c r="F487">
        <v>34</v>
      </c>
      <c r="G487" t="s">
        <v>186</v>
      </c>
      <c r="H487" t="s">
        <v>158</v>
      </c>
      <c r="I487" t="s">
        <v>158</v>
      </c>
      <c r="J487" t="s">
        <v>158</v>
      </c>
      <c r="K487" t="s">
        <v>158</v>
      </c>
      <c r="L487" t="s">
        <v>158</v>
      </c>
    </row>
    <row r="488" spans="1:12" x14ac:dyDescent="0.25">
      <c r="A488">
        <v>1674</v>
      </c>
      <c r="B488">
        <v>400013</v>
      </c>
      <c r="C488" t="s">
        <v>1933</v>
      </c>
      <c r="D488" t="s">
        <v>1934</v>
      </c>
      <c r="E488">
        <v>1989</v>
      </c>
      <c r="F488">
        <v>33</v>
      </c>
      <c r="G488" t="s">
        <v>186</v>
      </c>
      <c r="H488" t="s">
        <v>158</v>
      </c>
      <c r="I488" t="s">
        <v>158</v>
      </c>
      <c r="J488" t="s">
        <v>158</v>
      </c>
      <c r="K488" t="s">
        <v>158</v>
      </c>
      <c r="L488" t="s">
        <v>158</v>
      </c>
    </row>
    <row r="489" spans="1:12" x14ac:dyDescent="0.25">
      <c r="A489">
        <v>1675</v>
      </c>
      <c r="B489">
        <v>400013</v>
      </c>
      <c r="C489" t="s">
        <v>1935</v>
      </c>
      <c r="D489" t="s">
        <v>1814</v>
      </c>
      <c r="E489">
        <v>1989</v>
      </c>
      <c r="F489">
        <v>33</v>
      </c>
      <c r="G489" t="s">
        <v>186</v>
      </c>
      <c r="H489" t="s">
        <v>158</v>
      </c>
      <c r="I489" t="s">
        <v>158</v>
      </c>
      <c r="J489" t="s">
        <v>158</v>
      </c>
      <c r="K489" t="s">
        <v>158</v>
      </c>
      <c r="L489" t="s">
        <v>158</v>
      </c>
    </row>
    <row r="490" spans="1:12" x14ac:dyDescent="0.25">
      <c r="A490">
        <v>1676</v>
      </c>
      <c r="B490">
        <v>400013</v>
      </c>
      <c r="C490" t="s">
        <v>1936</v>
      </c>
      <c r="D490" t="s">
        <v>1814</v>
      </c>
      <c r="E490">
        <v>1989</v>
      </c>
      <c r="F490">
        <v>33</v>
      </c>
      <c r="G490" t="s">
        <v>186</v>
      </c>
      <c r="H490" t="s">
        <v>158</v>
      </c>
      <c r="I490" t="s">
        <v>158</v>
      </c>
      <c r="J490" t="s">
        <v>158</v>
      </c>
      <c r="K490" t="s">
        <v>158</v>
      </c>
      <c r="L490" t="s">
        <v>158</v>
      </c>
    </row>
    <row r="491" spans="1:12" x14ac:dyDescent="0.25">
      <c r="A491">
        <v>1677</v>
      </c>
      <c r="B491">
        <v>400013</v>
      </c>
      <c r="C491" t="s">
        <v>1937</v>
      </c>
      <c r="D491" t="s">
        <v>1814</v>
      </c>
      <c r="E491">
        <v>1993</v>
      </c>
      <c r="F491">
        <v>29</v>
      </c>
      <c r="G491" t="s">
        <v>204</v>
      </c>
      <c r="H491" t="s">
        <v>158</v>
      </c>
      <c r="I491" t="s">
        <v>158</v>
      </c>
      <c r="J491" t="s">
        <v>158</v>
      </c>
      <c r="K491" t="s">
        <v>158</v>
      </c>
      <c r="L491" t="s">
        <v>158</v>
      </c>
    </row>
    <row r="492" spans="1:12" x14ac:dyDescent="0.25">
      <c r="A492">
        <v>1678</v>
      </c>
      <c r="B492">
        <v>400013</v>
      </c>
      <c r="C492" t="s">
        <v>1938</v>
      </c>
      <c r="D492" t="s">
        <v>1939</v>
      </c>
      <c r="E492">
        <v>1989</v>
      </c>
      <c r="F492">
        <v>33</v>
      </c>
      <c r="G492" t="s">
        <v>186</v>
      </c>
      <c r="H492" t="s">
        <v>158</v>
      </c>
      <c r="I492" t="s">
        <v>158</v>
      </c>
      <c r="J492" t="s">
        <v>158</v>
      </c>
      <c r="K492" t="s">
        <v>158</v>
      </c>
      <c r="L492" t="s">
        <v>158</v>
      </c>
    </row>
    <row r="493" spans="1:12" x14ac:dyDescent="0.25">
      <c r="A493">
        <v>1679</v>
      </c>
      <c r="B493">
        <v>400013</v>
      </c>
      <c r="C493" t="s">
        <v>1940</v>
      </c>
      <c r="D493" t="s">
        <v>1941</v>
      </c>
      <c r="E493">
        <v>1989</v>
      </c>
      <c r="F493">
        <v>33</v>
      </c>
      <c r="G493" t="s">
        <v>186</v>
      </c>
      <c r="H493" t="s">
        <v>158</v>
      </c>
      <c r="I493" t="s">
        <v>158</v>
      </c>
      <c r="J493" t="s">
        <v>158</v>
      </c>
      <c r="K493" t="s">
        <v>158</v>
      </c>
      <c r="L493" t="s">
        <v>158</v>
      </c>
    </row>
    <row r="494" spans="1:12" x14ac:dyDescent="0.25">
      <c r="A494">
        <v>1680</v>
      </c>
      <c r="B494">
        <v>400013</v>
      </c>
      <c r="C494" t="s">
        <v>1942</v>
      </c>
      <c r="D494" t="s">
        <v>1943</v>
      </c>
      <c r="E494">
        <v>1992</v>
      </c>
      <c r="F494">
        <v>30</v>
      </c>
      <c r="G494" t="s">
        <v>179</v>
      </c>
      <c r="H494" t="s">
        <v>158</v>
      </c>
      <c r="I494" t="s">
        <v>158</v>
      </c>
      <c r="J494" t="s">
        <v>158</v>
      </c>
      <c r="K494" t="s">
        <v>158</v>
      </c>
      <c r="L494" t="s">
        <v>158</v>
      </c>
    </row>
    <row r="495" spans="1:12" x14ac:dyDescent="0.25">
      <c r="A495">
        <v>1681</v>
      </c>
      <c r="B495">
        <v>400013</v>
      </c>
      <c r="C495" t="s">
        <v>1944</v>
      </c>
      <c r="D495" t="s">
        <v>1945</v>
      </c>
      <c r="E495">
        <v>1994</v>
      </c>
      <c r="F495">
        <v>28</v>
      </c>
      <c r="G495" t="s">
        <v>1711</v>
      </c>
      <c r="H495" t="s">
        <v>158</v>
      </c>
      <c r="I495" t="s">
        <v>158</v>
      </c>
      <c r="J495" t="s">
        <v>158</v>
      </c>
      <c r="K495" t="s">
        <v>158</v>
      </c>
      <c r="L495" t="s">
        <v>158</v>
      </c>
    </row>
    <row r="496" spans="1:12" x14ac:dyDescent="0.25">
      <c r="A496">
        <v>1682</v>
      </c>
      <c r="B496">
        <v>400013</v>
      </c>
      <c r="C496" t="s">
        <v>1946</v>
      </c>
      <c r="D496" t="s">
        <v>1947</v>
      </c>
      <c r="E496">
        <v>1993</v>
      </c>
      <c r="F496">
        <v>29</v>
      </c>
      <c r="G496" t="s">
        <v>193</v>
      </c>
      <c r="H496" t="s">
        <v>158</v>
      </c>
      <c r="I496" t="s">
        <v>158</v>
      </c>
      <c r="J496" t="s">
        <v>158</v>
      </c>
      <c r="K496" t="s">
        <v>158</v>
      </c>
      <c r="L496" t="s">
        <v>158</v>
      </c>
    </row>
    <row r="497" spans="1:12" x14ac:dyDescent="0.25">
      <c r="A497">
        <v>1683</v>
      </c>
      <c r="B497">
        <v>400013</v>
      </c>
      <c r="C497" t="s">
        <v>1948</v>
      </c>
      <c r="D497" t="s">
        <v>1947</v>
      </c>
      <c r="E497">
        <v>1997</v>
      </c>
      <c r="F497">
        <v>25</v>
      </c>
      <c r="G497" t="s">
        <v>181</v>
      </c>
      <c r="H497" t="s">
        <v>158</v>
      </c>
      <c r="I497" t="s">
        <v>158</v>
      </c>
      <c r="J497" t="s">
        <v>158</v>
      </c>
      <c r="K497" t="s">
        <v>158</v>
      </c>
      <c r="L497" t="s">
        <v>158</v>
      </c>
    </row>
    <row r="498" spans="1:12" x14ac:dyDescent="0.25">
      <c r="A498">
        <v>1684</v>
      </c>
      <c r="B498">
        <v>400013</v>
      </c>
      <c r="C498" t="s">
        <v>1949</v>
      </c>
      <c r="D498" t="s">
        <v>1817</v>
      </c>
      <c r="E498">
        <v>1990</v>
      </c>
      <c r="F498">
        <v>32</v>
      </c>
      <c r="G498" t="s">
        <v>186</v>
      </c>
      <c r="H498" t="s">
        <v>158</v>
      </c>
      <c r="I498" t="s">
        <v>158</v>
      </c>
      <c r="J498" t="s">
        <v>158</v>
      </c>
      <c r="K498" t="s">
        <v>158</v>
      </c>
      <c r="L498" t="s">
        <v>158</v>
      </c>
    </row>
    <row r="499" spans="1:12" x14ac:dyDescent="0.25">
      <c r="A499">
        <v>1685</v>
      </c>
      <c r="B499">
        <v>400013</v>
      </c>
      <c r="C499" t="s">
        <v>1950</v>
      </c>
      <c r="D499" t="s">
        <v>1817</v>
      </c>
      <c r="E499">
        <v>1988</v>
      </c>
      <c r="F499">
        <v>34</v>
      </c>
      <c r="G499" t="s">
        <v>1518</v>
      </c>
      <c r="H499" t="s">
        <v>158</v>
      </c>
      <c r="I499" t="s">
        <v>158</v>
      </c>
      <c r="J499" t="s">
        <v>158</v>
      </c>
      <c r="K499" t="s">
        <v>158</v>
      </c>
      <c r="L499" t="s">
        <v>158</v>
      </c>
    </row>
    <row r="500" spans="1:12" x14ac:dyDescent="0.25">
      <c r="A500">
        <v>1686</v>
      </c>
      <c r="B500">
        <v>400013</v>
      </c>
      <c r="C500" t="s">
        <v>1951</v>
      </c>
      <c r="D500" t="s">
        <v>1817</v>
      </c>
      <c r="E500">
        <v>1990</v>
      </c>
      <c r="F500">
        <v>32</v>
      </c>
      <c r="G500" t="s">
        <v>186</v>
      </c>
      <c r="H500" t="s">
        <v>158</v>
      </c>
      <c r="I500" t="s">
        <v>158</v>
      </c>
      <c r="J500" t="s">
        <v>158</v>
      </c>
      <c r="K500" t="s">
        <v>158</v>
      </c>
      <c r="L500" t="s">
        <v>158</v>
      </c>
    </row>
    <row r="501" spans="1:12" x14ac:dyDescent="0.25">
      <c r="A501">
        <v>1687</v>
      </c>
      <c r="B501">
        <v>400013</v>
      </c>
      <c r="C501" t="s">
        <v>1952</v>
      </c>
      <c r="D501" t="s">
        <v>1953</v>
      </c>
      <c r="E501">
        <v>1998</v>
      </c>
      <c r="F501">
        <v>24</v>
      </c>
      <c r="G501" t="s">
        <v>181</v>
      </c>
      <c r="H501" t="s">
        <v>158</v>
      </c>
      <c r="I501" t="s">
        <v>158</v>
      </c>
      <c r="J501" t="s">
        <v>158</v>
      </c>
      <c r="K501" t="s">
        <v>158</v>
      </c>
      <c r="L501" t="s">
        <v>158</v>
      </c>
    </row>
    <row r="502" spans="1:12" x14ac:dyDescent="0.25">
      <c r="A502">
        <v>1688</v>
      </c>
      <c r="B502">
        <v>400013</v>
      </c>
      <c r="C502" t="s">
        <v>1954</v>
      </c>
      <c r="D502" t="s">
        <v>206</v>
      </c>
      <c r="E502">
        <v>1990</v>
      </c>
      <c r="F502">
        <v>32</v>
      </c>
      <c r="G502" t="s">
        <v>1955</v>
      </c>
      <c r="H502" t="s">
        <v>158</v>
      </c>
      <c r="I502" t="s">
        <v>158</v>
      </c>
      <c r="J502" t="s">
        <v>158</v>
      </c>
      <c r="K502" t="s">
        <v>158</v>
      </c>
      <c r="L502" t="s">
        <v>158</v>
      </c>
    </row>
    <row r="503" spans="1:12" x14ac:dyDescent="0.25">
      <c r="A503">
        <v>1689</v>
      </c>
      <c r="B503">
        <v>400013</v>
      </c>
      <c r="C503" t="s">
        <v>1956</v>
      </c>
      <c r="D503" t="s">
        <v>206</v>
      </c>
      <c r="E503">
        <v>1990</v>
      </c>
      <c r="F503">
        <v>32</v>
      </c>
      <c r="G503" t="s">
        <v>186</v>
      </c>
      <c r="H503" t="s">
        <v>158</v>
      </c>
      <c r="I503" t="s">
        <v>158</v>
      </c>
      <c r="J503" t="s">
        <v>158</v>
      </c>
      <c r="K503" t="s">
        <v>158</v>
      </c>
      <c r="L503" t="s">
        <v>158</v>
      </c>
    </row>
    <row r="504" spans="1:12" x14ac:dyDescent="0.25">
      <c r="A504">
        <v>1690</v>
      </c>
      <c r="B504">
        <v>400013</v>
      </c>
      <c r="C504" t="s">
        <v>1957</v>
      </c>
      <c r="D504" t="s">
        <v>206</v>
      </c>
      <c r="E504">
        <v>1991</v>
      </c>
      <c r="F504">
        <v>31</v>
      </c>
      <c r="G504" t="s">
        <v>203</v>
      </c>
      <c r="H504" t="s">
        <v>158</v>
      </c>
      <c r="I504" t="s">
        <v>158</v>
      </c>
      <c r="J504" t="s">
        <v>158</v>
      </c>
      <c r="K504" t="s">
        <v>158</v>
      </c>
      <c r="L504" t="s">
        <v>158</v>
      </c>
    </row>
    <row r="505" spans="1:12" x14ac:dyDescent="0.25">
      <c r="A505">
        <v>1691</v>
      </c>
      <c r="B505">
        <v>400013</v>
      </c>
      <c r="C505" t="s">
        <v>1958</v>
      </c>
      <c r="D505" t="s">
        <v>206</v>
      </c>
      <c r="E505">
        <v>1986</v>
      </c>
      <c r="F505">
        <v>36</v>
      </c>
      <c r="G505" t="s">
        <v>1729</v>
      </c>
      <c r="H505" t="s">
        <v>158</v>
      </c>
      <c r="I505" t="s">
        <v>158</v>
      </c>
      <c r="J505" t="s">
        <v>158</v>
      </c>
      <c r="K505" t="s">
        <v>158</v>
      </c>
      <c r="L505" t="s">
        <v>158</v>
      </c>
    </row>
    <row r="506" spans="1:12" x14ac:dyDescent="0.25">
      <c r="A506">
        <v>1692</v>
      </c>
      <c r="B506">
        <v>400013</v>
      </c>
      <c r="C506" t="s">
        <v>1959</v>
      </c>
      <c r="D506" t="s">
        <v>206</v>
      </c>
      <c r="E506">
        <v>1994</v>
      </c>
      <c r="F506">
        <v>28</v>
      </c>
      <c r="G506" t="s">
        <v>180</v>
      </c>
      <c r="H506" t="s">
        <v>158</v>
      </c>
      <c r="I506" t="s">
        <v>158</v>
      </c>
      <c r="J506" t="s">
        <v>158</v>
      </c>
      <c r="K506" t="s">
        <v>158</v>
      </c>
      <c r="L506" t="s">
        <v>158</v>
      </c>
    </row>
  </sheetData>
  <pageMargins left="0.7" right="0.7" top="0.75" bottom="0.75" header="0.3" footer="0.3"/>
  <drawing r:id="rId1"/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5"/>
  <sheetViews>
    <sheetView workbookViewId="0"/>
  </sheetViews>
  <sheetFormatPr baseColWidth="10" defaultRowHeight="15" x14ac:dyDescent="0.25"/>
  <cols>
    <col min="2" max="21" width="5.7109375" customWidth="1"/>
  </cols>
  <sheetData>
    <row r="1" spans="1:18" ht="15.75" x14ac:dyDescent="0.25">
      <c r="A1" s="1" t="s">
        <v>1960</v>
      </c>
    </row>
    <row r="2" spans="1:18" x14ac:dyDescent="0.25">
      <c r="A2" s="14" t="s">
        <v>123</v>
      </c>
      <c r="B2" t="s">
        <v>128</v>
      </c>
    </row>
    <row r="3" spans="1:18" x14ac:dyDescent="0.25">
      <c r="A3" s="14" t="s">
        <v>119</v>
      </c>
      <c r="B3" s="15">
        <v>0</v>
      </c>
    </row>
    <row r="4" spans="1:18" x14ac:dyDescent="0.25">
      <c r="A4" s="14" t="s">
        <v>124</v>
      </c>
      <c r="B4" t="s">
        <v>94</v>
      </c>
    </row>
    <row r="6" spans="1:18" x14ac:dyDescent="0.25">
      <c r="A6" s="14" t="s">
        <v>137</v>
      </c>
      <c r="B6" s="14" t="s">
        <v>143</v>
      </c>
    </row>
    <row r="7" spans="1:18" x14ac:dyDescent="0.25">
      <c r="A7" s="14" t="s">
        <v>135</v>
      </c>
      <c r="B7" t="s">
        <v>235</v>
      </c>
      <c r="C7" t="s">
        <v>255</v>
      </c>
      <c r="D7" t="s">
        <v>247</v>
      </c>
      <c r="E7" t="s">
        <v>266</v>
      </c>
      <c r="F7" t="s">
        <v>233</v>
      </c>
      <c r="G7" t="s">
        <v>401</v>
      </c>
      <c r="H7" t="s">
        <v>410</v>
      </c>
      <c r="I7" t="s">
        <v>414</v>
      </c>
      <c r="J7" t="s">
        <v>418</v>
      </c>
      <c r="K7" t="s">
        <v>406</v>
      </c>
      <c r="L7" t="s">
        <v>397</v>
      </c>
      <c r="M7" t="s">
        <v>286</v>
      </c>
      <c r="N7" t="s">
        <v>291</v>
      </c>
      <c r="O7" t="s">
        <v>139</v>
      </c>
      <c r="P7" t="s">
        <v>125</v>
      </c>
      <c r="Q7" t="s">
        <v>140</v>
      </c>
      <c r="R7" t="s">
        <v>136</v>
      </c>
    </row>
    <row r="8" spans="1:18" x14ac:dyDescent="0.25">
      <c r="A8" s="15" t="s">
        <v>318</v>
      </c>
      <c r="B8" s="27">
        <v>2</v>
      </c>
      <c r="C8" s="27">
        <v>2</v>
      </c>
      <c r="D8" s="27">
        <v>2</v>
      </c>
      <c r="E8" s="27">
        <v>2</v>
      </c>
      <c r="F8" s="27">
        <v>2</v>
      </c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>
        <v>10</v>
      </c>
    </row>
    <row r="9" spans="1:18" x14ac:dyDescent="0.25">
      <c r="A9" s="15" t="s">
        <v>378</v>
      </c>
      <c r="B9" s="27">
        <v>1</v>
      </c>
      <c r="C9" s="27">
        <v>2</v>
      </c>
      <c r="D9" s="27">
        <v>2</v>
      </c>
      <c r="E9" s="27">
        <v>2</v>
      </c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>
        <v>7</v>
      </c>
    </row>
    <row r="10" spans="1:18" x14ac:dyDescent="0.25">
      <c r="A10" s="15" t="s">
        <v>234</v>
      </c>
      <c r="B10" s="27"/>
      <c r="C10" s="27">
        <v>2</v>
      </c>
      <c r="D10" s="27">
        <v>2</v>
      </c>
      <c r="E10" s="27">
        <v>2</v>
      </c>
      <c r="F10" s="27">
        <v>2</v>
      </c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>
        <v>8</v>
      </c>
    </row>
    <row r="11" spans="1:18" x14ac:dyDescent="0.25">
      <c r="A11" s="15" t="s">
        <v>331</v>
      </c>
      <c r="B11" s="27">
        <v>2</v>
      </c>
      <c r="C11" s="27">
        <v>3</v>
      </c>
      <c r="D11" s="27"/>
      <c r="E11" s="27">
        <v>2</v>
      </c>
      <c r="F11" s="27">
        <v>2</v>
      </c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>
        <v>9</v>
      </c>
    </row>
    <row r="12" spans="1:18" x14ac:dyDescent="0.25">
      <c r="A12" s="15" t="s">
        <v>339</v>
      </c>
      <c r="B12" s="27">
        <v>2</v>
      </c>
      <c r="C12" s="27"/>
      <c r="D12" s="27">
        <v>2</v>
      </c>
      <c r="E12" s="27">
        <v>2</v>
      </c>
      <c r="F12" s="27">
        <v>2</v>
      </c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>
        <v>8</v>
      </c>
    </row>
    <row r="13" spans="1:18" x14ac:dyDescent="0.25">
      <c r="A13" s="15" t="s">
        <v>328</v>
      </c>
      <c r="B13" s="27">
        <v>2</v>
      </c>
      <c r="C13" s="27">
        <v>2</v>
      </c>
      <c r="D13" s="27"/>
      <c r="E13" s="27">
        <v>1</v>
      </c>
      <c r="F13" s="27">
        <v>2</v>
      </c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>
        <v>7</v>
      </c>
    </row>
    <row r="14" spans="1:18" x14ac:dyDescent="0.25">
      <c r="A14" s="15" t="s">
        <v>343</v>
      </c>
      <c r="B14" s="27">
        <v>2</v>
      </c>
      <c r="C14" s="27"/>
      <c r="D14" s="27">
        <v>2</v>
      </c>
      <c r="E14" s="27">
        <v>3</v>
      </c>
      <c r="F14" s="27">
        <v>2</v>
      </c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>
        <v>9</v>
      </c>
    </row>
    <row r="15" spans="1:18" x14ac:dyDescent="0.25">
      <c r="A15" s="15" t="s">
        <v>310</v>
      </c>
      <c r="B15" s="27">
        <v>2</v>
      </c>
      <c r="C15" s="27">
        <v>2</v>
      </c>
      <c r="D15" s="27">
        <v>2</v>
      </c>
      <c r="E15" s="27">
        <v>2</v>
      </c>
      <c r="F15" s="27">
        <v>2</v>
      </c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>
        <v>10</v>
      </c>
    </row>
    <row r="16" spans="1:18" x14ac:dyDescent="0.25">
      <c r="A16" s="15" t="s">
        <v>268</v>
      </c>
      <c r="B16" s="27">
        <v>3</v>
      </c>
      <c r="C16" s="27">
        <v>1</v>
      </c>
      <c r="D16" s="27">
        <v>2</v>
      </c>
      <c r="E16" s="27">
        <v>2</v>
      </c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>
        <v>8</v>
      </c>
    </row>
    <row r="17" spans="1:18" x14ac:dyDescent="0.25">
      <c r="A17" s="15" t="s">
        <v>240</v>
      </c>
      <c r="B17" s="27">
        <v>2</v>
      </c>
      <c r="C17" s="27">
        <v>2</v>
      </c>
      <c r="D17" s="27">
        <v>2</v>
      </c>
      <c r="E17" s="27">
        <v>2</v>
      </c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>
        <v>8</v>
      </c>
    </row>
    <row r="18" spans="1:18" x14ac:dyDescent="0.25">
      <c r="A18" s="15" t="s">
        <v>272</v>
      </c>
      <c r="B18" s="27">
        <v>2</v>
      </c>
      <c r="C18" s="27">
        <v>2</v>
      </c>
      <c r="D18" s="27">
        <v>2</v>
      </c>
      <c r="E18" s="27">
        <v>2</v>
      </c>
      <c r="F18" s="27">
        <v>2</v>
      </c>
      <c r="G18" s="27"/>
      <c r="H18" s="27"/>
      <c r="I18" s="27"/>
      <c r="J18" s="27"/>
      <c r="K18" s="27"/>
      <c r="L18" s="27"/>
      <c r="M18" s="27"/>
      <c r="N18" s="27"/>
      <c r="O18" s="27"/>
      <c r="P18" s="27"/>
      <c r="Q18" s="27"/>
      <c r="R18" s="27">
        <v>10</v>
      </c>
    </row>
    <row r="19" spans="1:18" x14ac:dyDescent="0.25">
      <c r="A19" s="15" t="s">
        <v>309</v>
      </c>
      <c r="B19" s="27">
        <v>2</v>
      </c>
      <c r="C19" s="27">
        <v>1</v>
      </c>
      <c r="D19" s="27"/>
      <c r="E19" s="27">
        <v>2</v>
      </c>
      <c r="F19" s="27"/>
      <c r="G19" s="27"/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7">
        <v>5</v>
      </c>
    </row>
    <row r="20" spans="1:18" x14ac:dyDescent="0.25">
      <c r="A20" s="15" t="s">
        <v>250</v>
      </c>
      <c r="B20" s="27">
        <v>2</v>
      </c>
      <c r="C20" s="27"/>
      <c r="D20" s="27">
        <v>2</v>
      </c>
      <c r="E20" s="27">
        <v>2</v>
      </c>
      <c r="F20" s="27">
        <v>2</v>
      </c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>
        <v>8</v>
      </c>
    </row>
    <row r="21" spans="1:18" x14ac:dyDescent="0.25">
      <c r="A21" s="15" t="s">
        <v>327</v>
      </c>
      <c r="B21" s="27">
        <v>2</v>
      </c>
      <c r="C21" s="27">
        <v>2</v>
      </c>
      <c r="D21" s="27">
        <v>1</v>
      </c>
      <c r="E21" s="27">
        <v>2</v>
      </c>
      <c r="F21" s="27">
        <v>2</v>
      </c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>
        <v>9</v>
      </c>
    </row>
    <row r="22" spans="1:18" x14ac:dyDescent="0.25">
      <c r="A22" s="15" t="s">
        <v>251</v>
      </c>
      <c r="B22" s="27"/>
      <c r="C22" s="27">
        <v>2</v>
      </c>
      <c r="D22" s="27">
        <v>2</v>
      </c>
      <c r="E22" s="27">
        <v>3</v>
      </c>
      <c r="F22" s="27">
        <v>1</v>
      </c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27">
        <v>8</v>
      </c>
    </row>
    <row r="23" spans="1:18" x14ac:dyDescent="0.25">
      <c r="A23" s="15" t="s">
        <v>332</v>
      </c>
      <c r="B23" s="27">
        <v>2</v>
      </c>
      <c r="C23" s="27">
        <v>2</v>
      </c>
      <c r="D23" s="27">
        <v>2</v>
      </c>
      <c r="E23" s="27">
        <v>2</v>
      </c>
      <c r="F23" s="27">
        <v>1</v>
      </c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7">
        <v>9</v>
      </c>
    </row>
    <row r="24" spans="1:18" x14ac:dyDescent="0.25">
      <c r="A24" s="15" t="s">
        <v>336</v>
      </c>
      <c r="B24" s="27">
        <v>2</v>
      </c>
      <c r="C24" s="27">
        <v>2</v>
      </c>
      <c r="D24" s="27">
        <v>2</v>
      </c>
      <c r="E24" s="27">
        <v>2</v>
      </c>
      <c r="F24" s="27">
        <v>2</v>
      </c>
      <c r="G24" s="27"/>
      <c r="H24" s="27"/>
      <c r="I24" s="27"/>
      <c r="J24" s="27"/>
      <c r="K24" s="27"/>
      <c r="L24" s="27"/>
      <c r="M24" s="27"/>
      <c r="N24" s="27"/>
      <c r="O24" s="27"/>
      <c r="P24" s="27"/>
      <c r="Q24" s="27"/>
      <c r="R24" s="27">
        <v>10</v>
      </c>
    </row>
    <row r="25" spans="1:18" x14ac:dyDescent="0.25">
      <c r="A25" s="15" t="s">
        <v>237</v>
      </c>
      <c r="B25" s="27">
        <v>2</v>
      </c>
      <c r="C25" s="27">
        <v>2</v>
      </c>
      <c r="D25" s="27"/>
      <c r="E25" s="27"/>
      <c r="F25" s="27">
        <v>2</v>
      </c>
      <c r="G25" s="27">
        <v>1</v>
      </c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>
        <v>7</v>
      </c>
    </row>
    <row r="26" spans="1:18" x14ac:dyDescent="0.25">
      <c r="A26" s="15" t="s">
        <v>334</v>
      </c>
      <c r="B26" s="27">
        <v>2</v>
      </c>
      <c r="C26" s="27"/>
      <c r="D26" s="27">
        <v>2</v>
      </c>
      <c r="E26" s="27">
        <v>2</v>
      </c>
      <c r="F26" s="27">
        <v>2</v>
      </c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>
        <v>8</v>
      </c>
    </row>
    <row r="27" spans="1:18" x14ac:dyDescent="0.25">
      <c r="A27" s="15" t="s">
        <v>303</v>
      </c>
      <c r="B27" s="27">
        <v>2</v>
      </c>
      <c r="C27" s="27">
        <v>2</v>
      </c>
      <c r="D27" s="27"/>
      <c r="E27" s="27">
        <v>2</v>
      </c>
      <c r="F27" s="27">
        <v>2</v>
      </c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>
        <v>8</v>
      </c>
    </row>
    <row r="28" spans="1:18" x14ac:dyDescent="0.25">
      <c r="A28" s="15" t="s">
        <v>241</v>
      </c>
      <c r="B28" s="27">
        <v>2</v>
      </c>
      <c r="C28" s="27">
        <v>2</v>
      </c>
      <c r="D28" s="27"/>
      <c r="E28" s="27">
        <v>2</v>
      </c>
      <c r="F28" s="27"/>
      <c r="G28" s="27"/>
      <c r="H28" s="27"/>
      <c r="I28" s="27"/>
      <c r="J28" s="27"/>
      <c r="K28" s="27">
        <v>1</v>
      </c>
      <c r="L28" s="27"/>
      <c r="M28" s="27"/>
      <c r="N28" s="27"/>
      <c r="O28" s="27"/>
      <c r="P28" s="27"/>
      <c r="Q28" s="27"/>
      <c r="R28" s="27">
        <v>7</v>
      </c>
    </row>
    <row r="29" spans="1:18" x14ac:dyDescent="0.25">
      <c r="A29" s="15" t="s">
        <v>322</v>
      </c>
      <c r="B29" s="27">
        <v>2</v>
      </c>
      <c r="C29" s="27">
        <v>2</v>
      </c>
      <c r="D29" s="27">
        <v>2</v>
      </c>
      <c r="E29" s="27">
        <v>2</v>
      </c>
      <c r="F29" s="27">
        <v>2</v>
      </c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>
        <v>10</v>
      </c>
    </row>
    <row r="30" spans="1:18" x14ac:dyDescent="0.25">
      <c r="A30" s="15" t="s">
        <v>254</v>
      </c>
      <c r="B30" s="27">
        <v>2</v>
      </c>
      <c r="C30" s="27">
        <v>1</v>
      </c>
      <c r="D30" s="27">
        <v>2</v>
      </c>
      <c r="E30" s="27"/>
      <c r="F30" s="27">
        <v>2</v>
      </c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>
        <v>7</v>
      </c>
    </row>
    <row r="31" spans="1:18" x14ac:dyDescent="0.25">
      <c r="A31" s="15" t="s">
        <v>459</v>
      </c>
      <c r="B31" s="27">
        <v>2</v>
      </c>
      <c r="C31" s="27">
        <v>2</v>
      </c>
      <c r="D31" s="27">
        <v>2</v>
      </c>
      <c r="E31" s="27"/>
      <c r="F31" s="27">
        <v>2</v>
      </c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>
        <v>8</v>
      </c>
    </row>
    <row r="32" spans="1:18" x14ac:dyDescent="0.25">
      <c r="A32" s="15" t="s">
        <v>337</v>
      </c>
      <c r="B32" s="27">
        <v>2</v>
      </c>
      <c r="C32" s="27">
        <v>2</v>
      </c>
      <c r="D32" s="27">
        <v>2</v>
      </c>
      <c r="E32" s="27">
        <v>2</v>
      </c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>
        <v>8</v>
      </c>
    </row>
    <row r="33" spans="1:18" x14ac:dyDescent="0.25">
      <c r="A33" s="15" t="s">
        <v>275</v>
      </c>
      <c r="B33" s="27">
        <v>2</v>
      </c>
      <c r="C33" s="27">
        <v>2</v>
      </c>
      <c r="D33" s="27">
        <v>2</v>
      </c>
      <c r="E33" s="27">
        <v>2</v>
      </c>
      <c r="F33" s="27">
        <v>2</v>
      </c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>
        <v>10</v>
      </c>
    </row>
    <row r="34" spans="1:18" x14ac:dyDescent="0.25">
      <c r="A34" s="15" t="s">
        <v>326</v>
      </c>
      <c r="B34" s="27">
        <v>2</v>
      </c>
      <c r="C34" s="27">
        <v>3</v>
      </c>
      <c r="D34" s="27">
        <v>2</v>
      </c>
      <c r="E34" s="27"/>
      <c r="F34" s="27">
        <v>2</v>
      </c>
      <c r="G34" s="27">
        <v>1</v>
      </c>
      <c r="H34" s="27"/>
      <c r="I34" s="27"/>
      <c r="J34" s="27"/>
      <c r="K34" s="27"/>
      <c r="L34" s="27"/>
      <c r="M34" s="27"/>
      <c r="N34" s="27"/>
      <c r="O34" s="27"/>
      <c r="P34" s="27"/>
      <c r="Q34" s="27"/>
      <c r="R34" s="27">
        <v>10</v>
      </c>
    </row>
    <row r="35" spans="1:18" x14ac:dyDescent="0.25">
      <c r="A35" s="15" t="s">
        <v>504</v>
      </c>
      <c r="B35" s="27">
        <v>2</v>
      </c>
      <c r="C35" s="27">
        <v>2</v>
      </c>
      <c r="D35" s="27">
        <v>2</v>
      </c>
      <c r="E35" s="27">
        <v>1</v>
      </c>
      <c r="F35" s="27">
        <v>2</v>
      </c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27">
        <v>9</v>
      </c>
    </row>
    <row r="36" spans="1:18" x14ac:dyDescent="0.25">
      <c r="A36" s="15" t="s">
        <v>425</v>
      </c>
      <c r="B36" s="27">
        <v>2</v>
      </c>
      <c r="C36" s="27">
        <v>2</v>
      </c>
      <c r="D36" s="27">
        <v>2</v>
      </c>
      <c r="E36" s="27">
        <v>1</v>
      </c>
      <c r="F36" s="27">
        <v>2</v>
      </c>
      <c r="G36" s="27"/>
      <c r="H36" s="27"/>
      <c r="I36" s="27"/>
      <c r="J36" s="27"/>
      <c r="K36" s="27"/>
      <c r="L36" s="27"/>
      <c r="M36" s="27"/>
      <c r="N36" s="27"/>
      <c r="O36" s="27"/>
      <c r="P36" s="27"/>
      <c r="Q36" s="27"/>
      <c r="R36" s="27">
        <v>9</v>
      </c>
    </row>
    <row r="37" spans="1:18" x14ac:dyDescent="0.25">
      <c r="A37" s="15" t="s">
        <v>348</v>
      </c>
      <c r="B37" s="27">
        <v>2</v>
      </c>
      <c r="C37" s="27">
        <v>2</v>
      </c>
      <c r="D37" s="27">
        <v>2</v>
      </c>
      <c r="E37" s="27">
        <v>2</v>
      </c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27"/>
      <c r="Q37" s="27"/>
      <c r="R37" s="27">
        <v>8</v>
      </c>
    </row>
    <row r="38" spans="1:18" x14ac:dyDescent="0.25">
      <c r="A38" s="15" t="s">
        <v>340</v>
      </c>
      <c r="B38" s="27">
        <v>2</v>
      </c>
      <c r="C38" s="27"/>
      <c r="D38" s="27">
        <v>2</v>
      </c>
      <c r="E38" s="27">
        <v>2</v>
      </c>
      <c r="F38" s="27">
        <v>2</v>
      </c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27">
        <v>8</v>
      </c>
    </row>
    <row r="39" spans="1:18" x14ac:dyDescent="0.25">
      <c r="A39" s="15" t="s">
        <v>265</v>
      </c>
      <c r="B39" s="27">
        <v>1</v>
      </c>
      <c r="C39" s="27"/>
      <c r="D39" s="27"/>
      <c r="E39" s="27">
        <v>2</v>
      </c>
      <c r="F39" s="27">
        <v>2</v>
      </c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7"/>
      <c r="R39" s="27">
        <v>5</v>
      </c>
    </row>
    <row r="40" spans="1:18" x14ac:dyDescent="0.25">
      <c r="A40" s="15" t="s">
        <v>264</v>
      </c>
      <c r="B40" s="27"/>
      <c r="C40" s="27">
        <v>2</v>
      </c>
      <c r="D40" s="27">
        <v>1</v>
      </c>
      <c r="E40" s="27">
        <v>2</v>
      </c>
      <c r="F40" s="27">
        <v>2</v>
      </c>
      <c r="G40" s="27"/>
      <c r="H40" s="27"/>
      <c r="I40" s="27"/>
      <c r="J40" s="27"/>
      <c r="K40" s="27"/>
      <c r="L40" s="27"/>
      <c r="M40" s="27"/>
      <c r="N40" s="27"/>
      <c r="O40" s="27"/>
      <c r="P40" s="27"/>
      <c r="Q40" s="27"/>
      <c r="R40" s="27">
        <v>7</v>
      </c>
    </row>
    <row r="41" spans="1:18" x14ac:dyDescent="0.25">
      <c r="A41" s="15" t="s">
        <v>315</v>
      </c>
      <c r="B41" s="27"/>
      <c r="C41" s="27">
        <v>4</v>
      </c>
      <c r="D41" s="27"/>
      <c r="E41" s="27">
        <v>2</v>
      </c>
      <c r="F41" s="27">
        <v>2</v>
      </c>
      <c r="G41" s="27"/>
      <c r="H41" s="27"/>
      <c r="I41" s="27"/>
      <c r="J41" s="27"/>
      <c r="K41" s="27"/>
      <c r="L41" s="27"/>
      <c r="M41" s="27"/>
      <c r="N41" s="27"/>
      <c r="O41" s="27"/>
      <c r="P41" s="27"/>
      <c r="Q41" s="27"/>
      <c r="R41" s="27">
        <v>8</v>
      </c>
    </row>
    <row r="42" spans="1:18" x14ac:dyDescent="0.25">
      <c r="A42" s="15" t="s">
        <v>258</v>
      </c>
      <c r="B42" s="27">
        <v>2</v>
      </c>
      <c r="C42" s="27"/>
      <c r="D42" s="27">
        <v>2</v>
      </c>
      <c r="E42" s="27">
        <v>2</v>
      </c>
      <c r="F42" s="27">
        <v>2</v>
      </c>
      <c r="G42" s="27"/>
      <c r="H42" s="27"/>
      <c r="I42" s="27"/>
      <c r="J42" s="27"/>
      <c r="K42" s="27"/>
      <c r="L42" s="27"/>
      <c r="M42" s="27"/>
      <c r="N42" s="27"/>
      <c r="O42" s="27"/>
      <c r="P42" s="27"/>
      <c r="Q42" s="27"/>
      <c r="R42" s="27">
        <v>8</v>
      </c>
    </row>
    <row r="43" spans="1:18" x14ac:dyDescent="0.25">
      <c r="A43" s="15" t="s">
        <v>323</v>
      </c>
      <c r="B43" s="27">
        <v>2</v>
      </c>
      <c r="C43" s="27">
        <v>2</v>
      </c>
      <c r="D43" s="27"/>
      <c r="E43" s="27">
        <v>2</v>
      </c>
      <c r="F43" s="27">
        <v>2</v>
      </c>
      <c r="G43" s="27"/>
      <c r="H43" s="27"/>
      <c r="I43" s="27"/>
      <c r="J43" s="27"/>
      <c r="K43" s="27"/>
      <c r="L43" s="27"/>
      <c r="M43" s="27"/>
      <c r="N43" s="27"/>
      <c r="O43" s="27"/>
      <c r="P43" s="27"/>
      <c r="Q43" s="27"/>
      <c r="R43" s="27">
        <v>8</v>
      </c>
    </row>
    <row r="44" spans="1:18" x14ac:dyDescent="0.25">
      <c r="A44" s="15" t="s">
        <v>301</v>
      </c>
      <c r="B44" s="27">
        <v>2</v>
      </c>
      <c r="C44" s="27">
        <v>2</v>
      </c>
      <c r="D44" s="27">
        <v>2</v>
      </c>
      <c r="E44" s="27">
        <v>2</v>
      </c>
      <c r="F44" s="27">
        <v>2</v>
      </c>
      <c r="G44" s="27"/>
      <c r="H44" s="27"/>
      <c r="I44" s="27"/>
      <c r="J44" s="27"/>
      <c r="K44" s="27"/>
      <c r="L44" s="27"/>
      <c r="M44" s="27"/>
      <c r="N44" s="27"/>
      <c r="O44" s="27"/>
      <c r="P44" s="27"/>
      <c r="Q44" s="27"/>
      <c r="R44" s="27">
        <v>10</v>
      </c>
    </row>
    <row r="45" spans="1:18" x14ac:dyDescent="0.25">
      <c r="A45" s="15" t="s">
        <v>460</v>
      </c>
      <c r="B45" s="27">
        <v>2</v>
      </c>
      <c r="C45" s="27"/>
      <c r="D45" s="27">
        <v>2</v>
      </c>
      <c r="E45" s="27">
        <v>2</v>
      </c>
      <c r="F45" s="27">
        <v>2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7">
        <v>8</v>
      </c>
    </row>
    <row r="46" spans="1:18" x14ac:dyDescent="0.25">
      <c r="A46" s="15" t="s">
        <v>257</v>
      </c>
      <c r="B46" s="27">
        <v>2</v>
      </c>
      <c r="C46" s="27">
        <v>1</v>
      </c>
      <c r="D46" s="27"/>
      <c r="E46" s="27"/>
      <c r="F46" s="27"/>
      <c r="G46" s="27"/>
      <c r="H46" s="27"/>
      <c r="I46" s="27"/>
      <c r="J46" s="27"/>
      <c r="K46" s="27">
        <v>1</v>
      </c>
      <c r="L46" s="27"/>
      <c r="M46" s="27"/>
      <c r="N46" s="27"/>
      <c r="O46" s="27"/>
      <c r="P46" s="27"/>
      <c r="Q46" s="27"/>
      <c r="R46" s="27">
        <v>4</v>
      </c>
    </row>
    <row r="47" spans="1:18" x14ac:dyDescent="0.25">
      <c r="A47" s="15" t="s">
        <v>242</v>
      </c>
      <c r="B47" s="27">
        <v>2</v>
      </c>
      <c r="C47" s="27">
        <v>1</v>
      </c>
      <c r="D47" s="27">
        <v>2</v>
      </c>
      <c r="E47" s="27"/>
      <c r="F47" s="27">
        <v>2</v>
      </c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>
        <v>7</v>
      </c>
    </row>
    <row r="48" spans="1:18" x14ac:dyDescent="0.25">
      <c r="A48" s="15" t="s">
        <v>239</v>
      </c>
      <c r="B48" s="27">
        <v>2</v>
      </c>
      <c r="C48" s="27">
        <v>2</v>
      </c>
      <c r="D48" s="27">
        <v>2</v>
      </c>
      <c r="E48" s="27">
        <v>2</v>
      </c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7">
        <v>8</v>
      </c>
    </row>
    <row r="49" spans="1:18" x14ac:dyDescent="0.25">
      <c r="A49" s="15" t="s">
        <v>252</v>
      </c>
      <c r="B49" s="27">
        <v>2</v>
      </c>
      <c r="C49" s="27">
        <v>2</v>
      </c>
      <c r="D49" s="27"/>
      <c r="E49" s="27">
        <v>2</v>
      </c>
      <c r="F49" s="27">
        <v>2</v>
      </c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>
        <v>8</v>
      </c>
    </row>
    <row r="50" spans="1:18" x14ac:dyDescent="0.25">
      <c r="A50" s="15" t="s">
        <v>253</v>
      </c>
      <c r="B50" s="27">
        <v>2</v>
      </c>
      <c r="C50" s="27">
        <v>2</v>
      </c>
      <c r="D50" s="27">
        <v>2</v>
      </c>
      <c r="E50" s="27">
        <v>2</v>
      </c>
      <c r="F50" s="27"/>
      <c r="G50" s="27"/>
      <c r="H50" s="27"/>
      <c r="I50" s="27">
        <v>1</v>
      </c>
      <c r="J50" s="27"/>
      <c r="K50" s="27"/>
      <c r="L50" s="27"/>
      <c r="M50" s="27"/>
      <c r="N50" s="27"/>
      <c r="O50" s="27"/>
      <c r="P50" s="27"/>
      <c r="Q50" s="27"/>
      <c r="R50" s="27">
        <v>9</v>
      </c>
    </row>
    <row r="51" spans="1:18" x14ac:dyDescent="0.25">
      <c r="A51" s="15" t="s">
        <v>377</v>
      </c>
      <c r="B51" s="27"/>
      <c r="C51" s="27">
        <v>2</v>
      </c>
      <c r="D51" s="27">
        <v>2</v>
      </c>
      <c r="E51" s="27">
        <v>2</v>
      </c>
      <c r="F51" s="27">
        <v>2</v>
      </c>
      <c r="G51" s="27"/>
      <c r="H51" s="27"/>
      <c r="I51" s="27"/>
      <c r="J51" s="27"/>
      <c r="K51" s="27"/>
      <c r="L51" s="27">
        <v>1</v>
      </c>
      <c r="M51" s="27"/>
      <c r="N51" s="27"/>
      <c r="O51" s="27"/>
      <c r="P51" s="27"/>
      <c r="Q51" s="27"/>
      <c r="R51" s="27">
        <v>9</v>
      </c>
    </row>
    <row r="52" spans="1:18" x14ac:dyDescent="0.25">
      <c r="A52" s="15" t="s">
        <v>335</v>
      </c>
      <c r="B52" s="27">
        <v>2</v>
      </c>
      <c r="C52" s="27">
        <v>2</v>
      </c>
      <c r="D52" s="27">
        <v>2</v>
      </c>
      <c r="E52" s="27"/>
      <c r="F52" s="27">
        <v>2</v>
      </c>
      <c r="G52" s="27"/>
      <c r="H52" s="27"/>
      <c r="I52" s="27"/>
      <c r="J52" s="27"/>
      <c r="K52" s="27"/>
      <c r="L52" s="27"/>
      <c r="M52" s="27"/>
      <c r="N52" s="27"/>
      <c r="O52" s="27"/>
      <c r="P52" s="27"/>
      <c r="Q52" s="27"/>
      <c r="R52" s="27">
        <v>8</v>
      </c>
    </row>
    <row r="53" spans="1:18" x14ac:dyDescent="0.25">
      <c r="A53" s="15" t="s">
        <v>238</v>
      </c>
      <c r="B53" s="27">
        <v>2</v>
      </c>
      <c r="C53" s="27">
        <v>2</v>
      </c>
      <c r="D53" s="27">
        <v>2</v>
      </c>
      <c r="E53" s="27">
        <v>2</v>
      </c>
      <c r="F53" s="27"/>
      <c r="G53" s="27"/>
      <c r="H53" s="27"/>
      <c r="I53" s="27"/>
      <c r="J53" s="27"/>
      <c r="K53" s="27"/>
      <c r="L53" s="27"/>
      <c r="M53" s="27"/>
      <c r="N53" s="27"/>
      <c r="O53" s="27"/>
      <c r="P53" s="27"/>
      <c r="Q53" s="27"/>
      <c r="R53" s="27">
        <v>8</v>
      </c>
    </row>
    <row r="54" spans="1:18" x14ac:dyDescent="0.25">
      <c r="A54" s="15" t="s">
        <v>325</v>
      </c>
      <c r="B54" s="27"/>
      <c r="C54" s="27">
        <v>2</v>
      </c>
      <c r="D54" s="27">
        <v>2</v>
      </c>
      <c r="E54" s="27">
        <v>2</v>
      </c>
      <c r="F54" s="27"/>
      <c r="G54" s="27"/>
      <c r="H54" s="27"/>
      <c r="I54" s="27"/>
      <c r="J54" s="27"/>
      <c r="K54" s="27"/>
      <c r="L54" s="27"/>
      <c r="M54" s="27"/>
      <c r="N54" s="27"/>
      <c r="O54" s="27"/>
      <c r="P54" s="27"/>
      <c r="Q54" s="27"/>
      <c r="R54" s="27">
        <v>6</v>
      </c>
    </row>
    <row r="55" spans="1:18" x14ac:dyDescent="0.25">
      <c r="A55" s="15" t="s">
        <v>297</v>
      </c>
      <c r="B55" s="27">
        <v>2</v>
      </c>
      <c r="C55" s="27">
        <v>1</v>
      </c>
      <c r="D55" s="27">
        <v>2</v>
      </c>
      <c r="E55" s="27">
        <v>2</v>
      </c>
      <c r="F55" s="27">
        <v>2</v>
      </c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>
        <v>9</v>
      </c>
    </row>
    <row r="56" spans="1:18" x14ac:dyDescent="0.25">
      <c r="A56" s="15" t="s">
        <v>249</v>
      </c>
      <c r="B56" s="27">
        <v>2</v>
      </c>
      <c r="C56" s="27">
        <v>2</v>
      </c>
      <c r="D56" s="27"/>
      <c r="E56" s="27">
        <v>2</v>
      </c>
      <c r="F56" s="27">
        <v>2</v>
      </c>
      <c r="G56" s="27"/>
      <c r="H56" s="27"/>
      <c r="I56" s="27"/>
      <c r="J56" s="27"/>
      <c r="K56" s="27"/>
      <c r="L56" s="27"/>
      <c r="M56" s="27"/>
      <c r="N56" s="27"/>
      <c r="O56" s="27"/>
      <c r="P56" s="27"/>
      <c r="Q56" s="27"/>
      <c r="R56" s="27">
        <v>8</v>
      </c>
    </row>
    <row r="57" spans="1:18" x14ac:dyDescent="0.25">
      <c r="A57" s="15" t="s">
        <v>344</v>
      </c>
      <c r="B57" s="27">
        <v>2</v>
      </c>
      <c r="C57" s="27">
        <v>2</v>
      </c>
      <c r="D57" s="27">
        <v>1</v>
      </c>
      <c r="E57" s="27"/>
      <c r="F57" s="27">
        <v>2</v>
      </c>
      <c r="G57" s="27"/>
      <c r="H57" s="27"/>
      <c r="I57" s="27"/>
      <c r="J57" s="27"/>
      <c r="K57" s="27"/>
      <c r="L57" s="27"/>
      <c r="M57" s="27"/>
      <c r="N57" s="27"/>
      <c r="O57" s="27"/>
      <c r="P57" s="27"/>
      <c r="Q57" s="27"/>
      <c r="R57" s="27">
        <v>7</v>
      </c>
    </row>
    <row r="58" spans="1:18" x14ac:dyDescent="0.25">
      <c r="A58" s="15" t="s">
        <v>246</v>
      </c>
      <c r="B58" s="27">
        <v>2</v>
      </c>
      <c r="C58" s="27">
        <v>2</v>
      </c>
      <c r="D58" s="27">
        <v>2</v>
      </c>
      <c r="E58" s="27">
        <v>2</v>
      </c>
      <c r="F58" s="27"/>
      <c r="G58" s="27"/>
      <c r="H58" s="27"/>
      <c r="I58" s="27">
        <v>1</v>
      </c>
      <c r="J58" s="27"/>
      <c r="K58" s="27"/>
      <c r="L58" s="27"/>
      <c r="M58" s="27"/>
      <c r="N58" s="27"/>
      <c r="O58" s="27"/>
      <c r="P58" s="27"/>
      <c r="Q58" s="27"/>
      <c r="R58" s="27">
        <v>9</v>
      </c>
    </row>
    <row r="59" spans="1:18" x14ac:dyDescent="0.25">
      <c r="A59" s="15" t="s">
        <v>259</v>
      </c>
      <c r="B59" s="27"/>
      <c r="C59" s="27">
        <v>2</v>
      </c>
      <c r="D59" s="27"/>
      <c r="E59" s="27">
        <v>2</v>
      </c>
      <c r="F59" s="27">
        <v>2</v>
      </c>
      <c r="G59" s="27"/>
      <c r="H59" s="27"/>
      <c r="I59" s="27">
        <v>1</v>
      </c>
      <c r="J59" s="27"/>
      <c r="K59" s="27"/>
      <c r="L59" s="27"/>
      <c r="M59" s="27"/>
      <c r="N59" s="27"/>
      <c r="O59" s="27"/>
      <c r="P59" s="27"/>
      <c r="Q59" s="27"/>
      <c r="R59" s="27">
        <v>7</v>
      </c>
    </row>
    <row r="60" spans="1:18" x14ac:dyDescent="0.25">
      <c r="A60" s="15" t="s">
        <v>276</v>
      </c>
      <c r="B60" s="27">
        <v>2</v>
      </c>
      <c r="C60" s="27">
        <v>2</v>
      </c>
      <c r="D60" s="27"/>
      <c r="E60" s="27">
        <v>2</v>
      </c>
      <c r="F60" s="27">
        <v>2</v>
      </c>
      <c r="G60" s="27"/>
      <c r="H60" s="27"/>
      <c r="I60" s="27"/>
      <c r="J60" s="27"/>
      <c r="K60" s="27"/>
      <c r="L60" s="27"/>
      <c r="M60" s="27"/>
      <c r="N60" s="27"/>
      <c r="O60" s="27"/>
      <c r="P60" s="27"/>
      <c r="Q60" s="27"/>
      <c r="R60" s="27">
        <v>8</v>
      </c>
    </row>
    <row r="61" spans="1:18" x14ac:dyDescent="0.25">
      <c r="A61" s="15" t="s">
        <v>350</v>
      </c>
      <c r="B61" s="27">
        <v>2</v>
      </c>
      <c r="C61" s="27">
        <v>1</v>
      </c>
      <c r="D61" s="27"/>
      <c r="E61" s="27"/>
      <c r="F61" s="27">
        <v>2</v>
      </c>
      <c r="G61" s="27"/>
      <c r="H61" s="27"/>
      <c r="I61" s="27"/>
      <c r="J61" s="27"/>
      <c r="K61" s="27"/>
      <c r="L61" s="27"/>
      <c r="M61" s="27"/>
      <c r="N61" s="27"/>
      <c r="O61" s="27"/>
      <c r="P61" s="27"/>
      <c r="Q61" s="27"/>
      <c r="R61" s="27">
        <v>5</v>
      </c>
    </row>
    <row r="62" spans="1:18" x14ac:dyDescent="0.25">
      <c r="A62" s="15" t="s">
        <v>419</v>
      </c>
      <c r="B62" s="27">
        <v>2</v>
      </c>
      <c r="C62" s="27">
        <v>2</v>
      </c>
      <c r="D62" s="27">
        <v>2</v>
      </c>
      <c r="E62" s="27">
        <v>2</v>
      </c>
      <c r="F62" s="27"/>
      <c r="G62" s="27"/>
      <c r="H62" s="27"/>
      <c r="I62" s="27"/>
      <c r="J62" s="27"/>
      <c r="K62" s="27"/>
      <c r="L62" s="27"/>
      <c r="M62" s="27"/>
      <c r="N62" s="27"/>
      <c r="O62" s="27"/>
      <c r="P62" s="27"/>
      <c r="Q62" s="27"/>
      <c r="R62" s="27">
        <v>8</v>
      </c>
    </row>
    <row r="63" spans="1:18" x14ac:dyDescent="0.25">
      <c r="A63" s="15" t="s">
        <v>376</v>
      </c>
      <c r="B63" s="27"/>
      <c r="C63" s="27">
        <v>2</v>
      </c>
      <c r="D63" s="27">
        <v>2</v>
      </c>
      <c r="E63" s="27">
        <v>2</v>
      </c>
      <c r="F63" s="27">
        <v>2</v>
      </c>
      <c r="G63" s="27"/>
      <c r="H63" s="27"/>
      <c r="I63" s="27"/>
      <c r="J63" s="27"/>
      <c r="K63" s="27"/>
      <c r="L63" s="27"/>
      <c r="M63" s="27"/>
      <c r="N63" s="27"/>
      <c r="O63" s="27"/>
      <c r="P63" s="27"/>
      <c r="Q63" s="27"/>
      <c r="R63" s="27">
        <v>8</v>
      </c>
    </row>
    <row r="64" spans="1:18" x14ac:dyDescent="0.25">
      <c r="A64" s="15" t="s">
        <v>341</v>
      </c>
      <c r="B64" s="27">
        <v>2</v>
      </c>
      <c r="C64" s="27"/>
      <c r="D64" s="27">
        <v>2</v>
      </c>
      <c r="E64" s="27">
        <v>2</v>
      </c>
      <c r="F64" s="27">
        <v>2</v>
      </c>
      <c r="G64" s="27"/>
      <c r="H64" s="27">
        <v>1</v>
      </c>
      <c r="I64" s="27"/>
      <c r="J64" s="27"/>
      <c r="K64" s="27"/>
      <c r="L64" s="27"/>
      <c r="M64" s="27"/>
      <c r="N64" s="27"/>
      <c r="O64" s="27"/>
      <c r="P64" s="27"/>
      <c r="Q64" s="27"/>
      <c r="R64" s="27">
        <v>9</v>
      </c>
    </row>
    <row r="65" spans="1:18" x14ac:dyDescent="0.25">
      <c r="A65" s="15" t="s">
        <v>319</v>
      </c>
      <c r="B65" s="27">
        <v>2</v>
      </c>
      <c r="C65" s="27">
        <v>2</v>
      </c>
      <c r="D65" s="27"/>
      <c r="E65" s="27">
        <v>2</v>
      </c>
      <c r="F65" s="27">
        <v>2</v>
      </c>
      <c r="G65" s="27"/>
      <c r="H65" s="27"/>
      <c r="I65" s="27"/>
      <c r="J65" s="27"/>
      <c r="K65" s="27"/>
      <c r="L65" s="27"/>
      <c r="M65" s="27"/>
      <c r="N65" s="27"/>
      <c r="O65" s="27"/>
      <c r="P65" s="27"/>
      <c r="Q65" s="27"/>
      <c r="R65" s="27">
        <v>8</v>
      </c>
    </row>
    <row r="66" spans="1:18" x14ac:dyDescent="0.25">
      <c r="A66" s="15" t="s">
        <v>270</v>
      </c>
      <c r="B66" s="27">
        <v>2</v>
      </c>
      <c r="C66" s="27">
        <v>2</v>
      </c>
      <c r="D66" s="27">
        <v>2</v>
      </c>
      <c r="E66" s="27">
        <v>2</v>
      </c>
      <c r="F66" s="27"/>
      <c r="G66" s="27"/>
      <c r="H66" s="27"/>
      <c r="I66" s="27"/>
      <c r="J66" s="27"/>
      <c r="K66" s="27"/>
      <c r="L66" s="27"/>
      <c r="M66" s="27"/>
      <c r="N66" s="27"/>
      <c r="O66" s="27"/>
      <c r="P66" s="27"/>
      <c r="Q66" s="27"/>
      <c r="R66" s="27">
        <v>8</v>
      </c>
    </row>
    <row r="67" spans="1:18" x14ac:dyDescent="0.25">
      <c r="A67" s="15" t="s">
        <v>313</v>
      </c>
      <c r="B67" s="27"/>
      <c r="C67" s="27"/>
      <c r="D67" s="27"/>
      <c r="E67" s="27">
        <v>2</v>
      </c>
      <c r="F67" s="27">
        <v>1</v>
      </c>
      <c r="G67" s="27"/>
      <c r="H67" s="27"/>
      <c r="I67" s="27"/>
      <c r="J67" s="27"/>
      <c r="K67" s="27"/>
      <c r="L67" s="27">
        <v>1</v>
      </c>
      <c r="M67" s="27"/>
      <c r="N67" s="27"/>
      <c r="O67" s="27"/>
      <c r="P67" s="27"/>
      <c r="Q67" s="27"/>
      <c r="R67" s="27">
        <v>4</v>
      </c>
    </row>
    <row r="68" spans="1:18" x14ac:dyDescent="0.25">
      <c r="A68" s="15" t="s">
        <v>244</v>
      </c>
      <c r="B68" s="27"/>
      <c r="C68" s="27"/>
      <c r="D68" s="27"/>
      <c r="E68" s="27"/>
      <c r="F68" s="27">
        <v>2</v>
      </c>
      <c r="G68" s="27"/>
      <c r="H68" s="27"/>
      <c r="I68" s="27"/>
      <c r="J68" s="27"/>
      <c r="K68" s="27"/>
      <c r="L68" s="27">
        <v>1</v>
      </c>
      <c r="M68" s="27"/>
      <c r="N68" s="27"/>
      <c r="O68" s="27"/>
      <c r="P68" s="27"/>
      <c r="Q68" s="27"/>
      <c r="R68" s="27">
        <v>3</v>
      </c>
    </row>
    <row r="69" spans="1:18" x14ac:dyDescent="0.25">
      <c r="A69" s="15" t="s">
        <v>347</v>
      </c>
      <c r="B69" s="27"/>
      <c r="C69" s="27">
        <v>2</v>
      </c>
      <c r="D69" s="27">
        <v>2</v>
      </c>
      <c r="E69" s="27">
        <v>2</v>
      </c>
      <c r="F69" s="27">
        <v>2</v>
      </c>
      <c r="G69" s="27"/>
      <c r="H69" s="27"/>
      <c r="I69" s="27"/>
      <c r="J69" s="27"/>
      <c r="K69" s="27"/>
      <c r="L69" s="27"/>
      <c r="M69" s="27"/>
      <c r="N69" s="27"/>
      <c r="O69" s="27"/>
      <c r="P69" s="27"/>
      <c r="Q69" s="27"/>
      <c r="R69" s="27">
        <v>8</v>
      </c>
    </row>
    <row r="70" spans="1:18" x14ac:dyDescent="0.25">
      <c r="A70" s="15" t="s">
        <v>431</v>
      </c>
      <c r="B70" s="27"/>
      <c r="C70" s="27"/>
      <c r="D70" s="27"/>
      <c r="E70" s="27">
        <v>2</v>
      </c>
      <c r="F70" s="27">
        <v>2</v>
      </c>
      <c r="G70" s="27"/>
      <c r="H70" s="27"/>
      <c r="I70" s="27"/>
      <c r="J70" s="27"/>
      <c r="K70" s="27"/>
      <c r="L70" s="27"/>
      <c r="M70" s="27"/>
      <c r="N70" s="27"/>
      <c r="O70" s="27"/>
      <c r="P70" s="27"/>
      <c r="Q70" s="27"/>
      <c r="R70" s="27">
        <v>4</v>
      </c>
    </row>
    <row r="71" spans="1:18" x14ac:dyDescent="0.25">
      <c r="A71" s="15" t="s">
        <v>243</v>
      </c>
      <c r="B71" s="27">
        <v>2</v>
      </c>
      <c r="C71" s="27">
        <v>2</v>
      </c>
      <c r="D71" s="27">
        <v>2</v>
      </c>
      <c r="E71" s="27"/>
      <c r="F71" s="27">
        <v>2</v>
      </c>
      <c r="G71" s="27"/>
      <c r="H71" s="27"/>
      <c r="I71" s="27"/>
      <c r="J71" s="27"/>
      <c r="K71" s="27"/>
      <c r="L71" s="27">
        <v>1</v>
      </c>
      <c r="M71" s="27"/>
      <c r="N71" s="27"/>
      <c r="O71" s="27"/>
      <c r="P71" s="27"/>
      <c r="Q71" s="27"/>
      <c r="R71" s="27">
        <v>9</v>
      </c>
    </row>
    <row r="72" spans="1:18" x14ac:dyDescent="0.25">
      <c r="A72" s="15" t="s">
        <v>314</v>
      </c>
      <c r="B72" s="27">
        <v>2</v>
      </c>
      <c r="C72" s="27"/>
      <c r="D72" s="27">
        <v>2</v>
      </c>
      <c r="E72" s="27">
        <v>2</v>
      </c>
      <c r="F72" s="27">
        <v>2</v>
      </c>
      <c r="G72" s="27"/>
      <c r="H72" s="27"/>
      <c r="I72" s="27"/>
      <c r="J72" s="27"/>
      <c r="K72" s="27"/>
      <c r="L72" s="27"/>
      <c r="M72" s="27"/>
      <c r="N72" s="27"/>
      <c r="O72" s="27"/>
      <c r="P72" s="27"/>
      <c r="Q72" s="27"/>
      <c r="R72" s="27">
        <v>8</v>
      </c>
    </row>
    <row r="73" spans="1:18" x14ac:dyDescent="0.25">
      <c r="A73" s="15" t="s">
        <v>263</v>
      </c>
      <c r="B73" s="27">
        <v>2</v>
      </c>
      <c r="C73" s="27">
        <v>2</v>
      </c>
      <c r="D73" s="27"/>
      <c r="E73" s="27">
        <v>2</v>
      </c>
      <c r="F73" s="27">
        <v>2</v>
      </c>
      <c r="G73" s="27"/>
      <c r="H73" s="27"/>
      <c r="I73" s="27"/>
      <c r="J73" s="27"/>
      <c r="K73" s="27"/>
      <c r="L73" s="27"/>
      <c r="M73" s="27"/>
      <c r="N73" s="27"/>
      <c r="O73" s="27"/>
      <c r="P73" s="27"/>
      <c r="Q73" s="27"/>
      <c r="R73" s="27">
        <v>8</v>
      </c>
    </row>
    <row r="74" spans="1:18" x14ac:dyDescent="0.25">
      <c r="A74" s="15" t="s">
        <v>375</v>
      </c>
      <c r="B74" s="27">
        <v>2</v>
      </c>
      <c r="C74" s="27">
        <v>2</v>
      </c>
      <c r="D74" s="27">
        <v>2</v>
      </c>
      <c r="E74" s="27"/>
      <c r="F74" s="27">
        <v>2</v>
      </c>
      <c r="G74" s="27"/>
      <c r="H74" s="27"/>
      <c r="I74" s="27"/>
      <c r="J74" s="27"/>
      <c r="K74" s="27"/>
      <c r="L74" s="27"/>
      <c r="M74" s="27"/>
      <c r="N74" s="27"/>
      <c r="O74" s="27"/>
      <c r="P74" s="27"/>
      <c r="Q74" s="27"/>
      <c r="R74" s="27">
        <v>8</v>
      </c>
    </row>
    <row r="75" spans="1:18" x14ac:dyDescent="0.25">
      <c r="A75" s="15" t="s">
        <v>420</v>
      </c>
      <c r="B75" s="27">
        <v>2</v>
      </c>
      <c r="C75" s="27">
        <v>1</v>
      </c>
      <c r="D75" s="27">
        <v>2</v>
      </c>
      <c r="E75" s="27">
        <v>2</v>
      </c>
      <c r="F75" s="27"/>
      <c r="G75" s="27"/>
      <c r="H75" s="27"/>
      <c r="I75" s="27"/>
      <c r="J75" s="27"/>
      <c r="K75" s="27"/>
      <c r="L75" s="27"/>
      <c r="M75" s="27"/>
      <c r="N75" s="27"/>
      <c r="O75" s="27"/>
      <c r="P75" s="27"/>
      <c r="Q75" s="27"/>
      <c r="R75" s="27">
        <v>7</v>
      </c>
    </row>
    <row r="76" spans="1:18" x14ac:dyDescent="0.25">
      <c r="A76" s="15" t="s">
        <v>305</v>
      </c>
      <c r="B76" s="27">
        <v>4</v>
      </c>
      <c r="C76" s="27">
        <v>2</v>
      </c>
      <c r="D76" s="27"/>
      <c r="E76" s="27"/>
      <c r="F76" s="27">
        <v>2</v>
      </c>
      <c r="G76" s="27"/>
      <c r="H76" s="27"/>
      <c r="I76" s="27"/>
      <c r="J76" s="27"/>
      <c r="K76" s="27"/>
      <c r="L76" s="27"/>
      <c r="M76" s="27"/>
      <c r="N76" s="27"/>
      <c r="O76" s="27"/>
      <c r="P76" s="27"/>
      <c r="Q76" s="27"/>
      <c r="R76" s="27">
        <v>8</v>
      </c>
    </row>
    <row r="77" spans="1:18" x14ac:dyDescent="0.25">
      <c r="A77" s="15" t="s">
        <v>295</v>
      </c>
      <c r="B77" s="27"/>
      <c r="C77" s="27">
        <v>2</v>
      </c>
      <c r="D77" s="27">
        <v>2</v>
      </c>
      <c r="E77" s="27">
        <v>2</v>
      </c>
      <c r="F77" s="27">
        <v>2</v>
      </c>
      <c r="G77" s="27"/>
      <c r="H77" s="27"/>
      <c r="I77" s="27"/>
      <c r="J77" s="27"/>
      <c r="K77" s="27"/>
      <c r="L77" s="27"/>
      <c r="M77" s="27"/>
      <c r="N77" s="27"/>
      <c r="O77" s="27"/>
      <c r="P77" s="27"/>
      <c r="Q77" s="27"/>
      <c r="R77" s="27">
        <v>8</v>
      </c>
    </row>
    <row r="78" spans="1:18" x14ac:dyDescent="0.25">
      <c r="A78" s="15" t="s">
        <v>256</v>
      </c>
      <c r="B78" s="27">
        <v>2</v>
      </c>
      <c r="C78" s="27"/>
      <c r="D78" s="27"/>
      <c r="E78" s="27">
        <v>2</v>
      </c>
      <c r="F78" s="27">
        <v>2</v>
      </c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>
        <v>6</v>
      </c>
    </row>
    <row r="79" spans="1:18" x14ac:dyDescent="0.25">
      <c r="A79" s="15" t="s">
        <v>317</v>
      </c>
      <c r="B79" s="27">
        <v>2</v>
      </c>
      <c r="C79" s="27"/>
      <c r="D79" s="27">
        <v>2</v>
      </c>
      <c r="E79" s="27">
        <v>2</v>
      </c>
      <c r="F79" s="27">
        <v>2</v>
      </c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>
        <v>8</v>
      </c>
    </row>
    <row r="80" spans="1:18" x14ac:dyDescent="0.25">
      <c r="A80" s="15" t="s">
        <v>302</v>
      </c>
      <c r="B80" s="27">
        <v>2</v>
      </c>
      <c r="C80" s="27">
        <v>2</v>
      </c>
      <c r="D80" s="27"/>
      <c r="E80" s="27">
        <v>2</v>
      </c>
      <c r="F80" s="27">
        <v>2</v>
      </c>
      <c r="G80" s="27"/>
      <c r="H80" s="27"/>
      <c r="I80" s="27"/>
      <c r="J80" s="27"/>
      <c r="K80" s="27"/>
      <c r="L80" s="27"/>
      <c r="M80" s="27"/>
      <c r="N80" s="27"/>
      <c r="O80" s="27"/>
      <c r="P80" s="27"/>
      <c r="Q80" s="27"/>
      <c r="R80" s="27">
        <v>8</v>
      </c>
    </row>
    <row r="81" spans="1:18" x14ac:dyDescent="0.25">
      <c r="A81" s="15" t="s">
        <v>236</v>
      </c>
      <c r="B81" s="27">
        <v>2</v>
      </c>
      <c r="C81" s="27">
        <v>2</v>
      </c>
      <c r="D81" s="27">
        <v>2</v>
      </c>
      <c r="E81" s="27"/>
      <c r="F81" s="27">
        <v>2</v>
      </c>
      <c r="G81" s="27"/>
      <c r="H81" s="27"/>
      <c r="I81" s="27"/>
      <c r="J81" s="27"/>
      <c r="K81" s="27"/>
      <c r="L81" s="27"/>
      <c r="M81" s="27"/>
      <c r="N81" s="27"/>
      <c r="O81" s="27"/>
      <c r="P81" s="27"/>
      <c r="Q81" s="27"/>
      <c r="R81" s="27">
        <v>8</v>
      </c>
    </row>
    <row r="82" spans="1:18" x14ac:dyDescent="0.25">
      <c r="A82" s="15" t="s">
        <v>338</v>
      </c>
      <c r="B82" s="27"/>
      <c r="C82" s="27">
        <v>2</v>
      </c>
      <c r="D82" s="27">
        <v>2</v>
      </c>
      <c r="E82" s="27">
        <v>2</v>
      </c>
      <c r="F82" s="27">
        <v>2</v>
      </c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>
        <v>8</v>
      </c>
    </row>
    <row r="83" spans="1:18" x14ac:dyDescent="0.25">
      <c r="A83" s="15" t="s">
        <v>245</v>
      </c>
      <c r="B83" s="27"/>
      <c r="C83" s="27">
        <v>2</v>
      </c>
      <c r="D83" s="27">
        <v>2</v>
      </c>
      <c r="E83" s="27">
        <v>2</v>
      </c>
      <c r="F83" s="27">
        <v>2</v>
      </c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>
        <v>8</v>
      </c>
    </row>
    <row r="84" spans="1:18" x14ac:dyDescent="0.25">
      <c r="A84" s="15" t="s">
        <v>261</v>
      </c>
      <c r="B84" s="27"/>
      <c r="C84" s="27"/>
      <c r="D84" s="27"/>
      <c r="E84" s="27">
        <v>2</v>
      </c>
      <c r="F84" s="27">
        <v>2</v>
      </c>
      <c r="G84" s="27"/>
      <c r="H84" s="27"/>
      <c r="I84" s="27"/>
      <c r="J84" s="27"/>
      <c r="K84" s="27"/>
      <c r="L84" s="27"/>
      <c r="M84" s="27"/>
      <c r="N84" s="27"/>
      <c r="O84" s="27"/>
      <c r="P84" s="27"/>
      <c r="Q84" s="27"/>
      <c r="R84" s="27">
        <v>4</v>
      </c>
    </row>
    <row r="85" spans="1:18" x14ac:dyDescent="0.25">
      <c r="A85" s="15" t="s">
        <v>379</v>
      </c>
      <c r="B85" s="27">
        <v>2</v>
      </c>
      <c r="C85" s="27"/>
      <c r="D85" s="27"/>
      <c r="E85" s="27"/>
      <c r="F85" s="27">
        <v>2</v>
      </c>
      <c r="G85" s="27"/>
      <c r="H85" s="27"/>
      <c r="I85" s="27"/>
      <c r="J85" s="27"/>
      <c r="K85" s="27"/>
      <c r="L85" s="27"/>
      <c r="M85" s="27"/>
      <c r="N85" s="27"/>
      <c r="O85" s="27"/>
      <c r="P85" s="27"/>
      <c r="Q85" s="27"/>
      <c r="R85" s="27">
        <v>4</v>
      </c>
    </row>
    <row r="86" spans="1:18" x14ac:dyDescent="0.25">
      <c r="A86" s="15" t="s">
        <v>278</v>
      </c>
      <c r="B86" s="27">
        <v>2</v>
      </c>
      <c r="C86" s="27">
        <v>2</v>
      </c>
      <c r="D86" s="27">
        <v>2</v>
      </c>
      <c r="E86" s="27"/>
      <c r="F86" s="27">
        <v>2</v>
      </c>
      <c r="G86" s="27"/>
      <c r="H86" s="27">
        <v>1</v>
      </c>
      <c r="I86" s="27"/>
      <c r="J86" s="27"/>
      <c r="K86" s="27"/>
      <c r="L86" s="27"/>
      <c r="M86" s="27"/>
      <c r="N86" s="27"/>
      <c r="O86" s="27"/>
      <c r="P86" s="27"/>
      <c r="Q86" s="27"/>
      <c r="R86" s="27">
        <v>9</v>
      </c>
    </row>
    <row r="87" spans="1:18" x14ac:dyDescent="0.25">
      <c r="A87" s="15" t="s">
        <v>299</v>
      </c>
      <c r="B87" s="27"/>
      <c r="C87" s="27">
        <v>3</v>
      </c>
      <c r="D87" s="27">
        <v>2</v>
      </c>
      <c r="E87" s="27">
        <v>2</v>
      </c>
      <c r="F87" s="27"/>
      <c r="G87" s="27"/>
      <c r="H87" s="27"/>
      <c r="I87" s="27"/>
      <c r="J87" s="27"/>
      <c r="K87" s="27"/>
      <c r="L87" s="27"/>
      <c r="M87" s="27"/>
      <c r="N87" s="27"/>
      <c r="O87" s="27"/>
      <c r="P87" s="27"/>
      <c r="Q87" s="27"/>
      <c r="R87" s="27">
        <v>7</v>
      </c>
    </row>
    <row r="88" spans="1:18" x14ac:dyDescent="0.25">
      <c r="A88" s="15" t="s">
        <v>349</v>
      </c>
      <c r="B88" s="27"/>
      <c r="C88" s="27"/>
      <c r="D88" s="27"/>
      <c r="E88" s="27">
        <v>2</v>
      </c>
      <c r="F88" s="27"/>
      <c r="G88" s="27"/>
      <c r="H88" s="27"/>
      <c r="I88" s="27"/>
      <c r="J88" s="27"/>
      <c r="K88" s="27"/>
      <c r="L88" s="27"/>
      <c r="M88" s="27"/>
      <c r="N88" s="27"/>
      <c r="O88" s="27"/>
      <c r="P88" s="27"/>
      <c r="Q88" s="27"/>
      <c r="R88" s="27">
        <v>2</v>
      </c>
    </row>
    <row r="89" spans="1:18" x14ac:dyDescent="0.25">
      <c r="A89" s="15" t="s">
        <v>262</v>
      </c>
      <c r="B89" s="27"/>
      <c r="C89" s="27"/>
      <c r="D89" s="27"/>
      <c r="E89" s="27">
        <v>2</v>
      </c>
      <c r="F89" s="27">
        <v>2</v>
      </c>
      <c r="G89" s="27"/>
      <c r="H89" s="27"/>
      <c r="I89" s="27"/>
      <c r="J89" s="27"/>
      <c r="K89" s="27"/>
      <c r="L89" s="27"/>
      <c r="M89" s="27"/>
      <c r="N89" s="27"/>
      <c r="O89" s="27"/>
      <c r="P89" s="27"/>
      <c r="Q89" s="27"/>
      <c r="R89" s="27">
        <v>4</v>
      </c>
    </row>
    <row r="90" spans="1:18" x14ac:dyDescent="0.25">
      <c r="A90" s="15" t="s">
        <v>271</v>
      </c>
      <c r="B90" s="27"/>
      <c r="C90" s="27">
        <v>2</v>
      </c>
      <c r="D90" s="27">
        <v>2</v>
      </c>
      <c r="E90" s="27"/>
      <c r="F90" s="27"/>
      <c r="G90" s="27"/>
      <c r="H90" s="27"/>
      <c r="I90" s="27"/>
      <c r="J90" s="27"/>
      <c r="K90" s="27"/>
      <c r="L90" s="27"/>
      <c r="M90" s="27"/>
      <c r="N90" s="27"/>
      <c r="O90" s="27"/>
      <c r="P90" s="27"/>
      <c r="Q90" s="27"/>
      <c r="R90" s="27">
        <v>4</v>
      </c>
    </row>
    <row r="91" spans="1:18" x14ac:dyDescent="0.25">
      <c r="A91" s="15" t="s">
        <v>269</v>
      </c>
      <c r="B91" s="27"/>
      <c r="C91" s="27"/>
      <c r="D91" s="27"/>
      <c r="E91" s="27"/>
      <c r="F91" s="27"/>
      <c r="G91" s="27"/>
      <c r="H91" s="27"/>
      <c r="I91" s="27"/>
      <c r="J91" s="27">
        <v>1</v>
      </c>
      <c r="K91" s="27"/>
      <c r="L91" s="27"/>
      <c r="M91" s="27"/>
      <c r="N91" s="27"/>
      <c r="O91" s="27"/>
      <c r="P91" s="27"/>
      <c r="Q91" s="27"/>
      <c r="R91" s="27">
        <v>1</v>
      </c>
    </row>
    <row r="92" spans="1:18" x14ac:dyDescent="0.25">
      <c r="A92" s="15" t="s">
        <v>423</v>
      </c>
      <c r="B92" s="27"/>
      <c r="C92" s="27"/>
      <c r="D92" s="27"/>
      <c r="E92" s="27"/>
      <c r="F92" s="27"/>
      <c r="G92" s="27"/>
      <c r="H92" s="27"/>
      <c r="I92" s="27"/>
      <c r="J92" s="27"/>
      <c r="K92" s="27">
        <v>1</v>
      </c>
      <c r="L92" s="27"/>
      <c r="M92" s="27"/>
      <c r="N92" s="27"/>
      <c r="O92" s="27"/>
      <c r="P92" s="27"/>
      <c r="Q92" s="27"/>
      <c r="R92" s="27">
        <v>1</v>
      </c>
    </row>
    <row r="93" spans="1:18" x14ac:dyDescent="0.25">
      <c r="A93" s="15" t="s">
        <v>428</v>
      </c>
      <c r="B93" s="27"/>
      <c r="C93" s="27"/>
      <c r="D93" s="27"/>
      <c r="E93" s="27"/>
      <c r="F93" s="27"/>
      <c r="G93" s="27"/>
      <c r="H93" s="27"/>
      <c r="I93" s="27"/>
      <c r="J93" s="27"/>
      <c r="K93" s="27"/>
      <c r="L93" s="27">
        <v>1</v>
      </c>
      <c r="M93" s="27"/>
      <c r="N93" s="27"/>
      <c r="O93" s="27"/>
      <c r="P93" s="27"/>
      <c r="Q93" s="27"/>
      <c r="R93" s="27">
        <v>1</v>
      </c>
    </row>
    <row r="94" spans="1:18" x14ac:dyDescent="0.25">
      <c r="A94" s="15" t="s">
        <v>380</v>
      </c>
      <c r="B94" s="27"/>
      <c r="C94" s="27"/>
      <c r="D94" s="27"/>
      <c r="E94" s="27"/>
      <c r="F94" s="27"/>
      <c r="G94" s="27"/>
      <c r="H94" s="27"/>
      <c r="I94" s="27"/>
      <c r="J94" s="27"/>
      <c r="K94" s="27"/>
      <c r="L94" s="27"/>
      <c r="M94" s="27">
        <v>4</v>
      </c>
      <c r="N94" s="27">
        <v>1</v>
      </c>
      <c r="O94" s="27">
        <v>2</v>
      </c>
      <c r="P94" s="27">
        <v>2</v>
      </c>
      <c r="Q94" s="27">
        <v>2</v>
      </c>
      <c r="R94" s="27">
        <v>11</v>
      </c>
    </row>
    <row r="95" spans="1:18" x14ac:dyDescent="0.25">
      <c r="A95" s="15" t="s">
        <v>287</v>
      </c>
      <c r="B95" s="27"/>
      <c r="C95" s="27"/>
      <c r="D95" s="27"/>
      <c r="E95" s="27"/>
      <c r="F95" s="27"/>
      <c r="G95" s="27"/>
      <c r="H95" s="27"/>
      <c r="I95" s="27"/>
      <c r="J95" s="27"/>
      <c r="K95" s="27"/>
      <c r="L95" s="27"/>
      <c r="M95" s="27">
        <v>3</v>
      </c>
      <c r="N95" s="27">
        <v>4</v>
      </c>
      <c r="O95" s="27">
        <v>2</v>
      </c>
      <c r="P95" s="27">
        <v>2</v>
      </c>
      <c r="Q95" s="27">
        <v>2</v>
      </c>
      <c r="R95" s="27">
        <v>13</v>
      </c>
    </row>
    <row r="96" spans="1:18" x14ac:dyDescent="0.25">
      <c r="A96" s="15" t="s">
        <v>365</v>
      </c>
      <c r="B96" s="27"/>
      <c r="C96" s="27"/>
      <c r="D96" s="27"/>
      <c r="E96" s="27"/>
      <c r="F96" s="27"/>
      <c r="G96" s="27"/>
      <c r="H96" s="27"/>
      <c r="I96" s="27"/>
      <c r="J96" s="27"/>
      <c r="K96" s="27"/>
      <c r="L96" s="27"/>
      <c r="M96" s="27">
        <v>2</v>
      </c>
      <c r="N96" s="27">
        <v>4</v>
      </c>
      <c r="O96" s="27">
        <v>2</v>
      </c>
      <c r="P96" s="27">
        <v>2</v>
      </c>
      <c r="Q96" s="27">
        <v>2</v>
      </c>
      <c r="R96" s="27">
        <v>12</v>
      </c>
    </row>
    <row r="97" spans="1:18" x14ac:dyDescent="0.25">
      <c r="A97" s="15" t="s">
        <v>353</v>
      </c>
      <c r="B97" s="27"/>
      <c r="C97" s="27"/>
      <c r="D97" s="27"/>
      <c r="E97" s="27"/>
      <c r="F97" s="27"/>
      <c r="G97" s="27"/>
      <c r="H97" s="27"/>
      <c r="I97" s="27"/>
      <c r="J97" s="27"/>
      <c r="K97" s="27"/>
      <c r="L97" s="27"/>
      <c r="M97" s="27">
        <v>2</v>
      </c>
      <c r="N97" s="27">
        <v>3</v>
      </c>
      <c r="O97" s="27">
        <v>2</v>
      </c>
      <c r="P97" s="27">
        <v>4</v>
      </c>
      <c r="Q97" s="27">
        <v>2</v>
      </c>
      <c r="R97" s="27">
        <v>13</v>
      </c>
    </row>
    <row r="98" spans="1:18" x14ac:dyDescent="0.25">
      <c r="A98" s="15" t="s">
        <v>283</v>
      </c>
      <c r="B98" s="27"/>
      <c r="C98" s="27"/>
      <c r="D98" s="27"/>
      <c r="E98" s="27"/>
      <c r="F98" s="27"/>
      <c r="G98" s="27"/>
      <c r="H98" s="27"/>
      <c r="I98" s="27"/>
      <c r="J98" s="27"/>
      <c r="K98" s="27"/>
      <c r="L98" s="27"/>
      <c r="M98" s="27"/>
      <c r="N98" s="27">
        <v>2</v>
      </c>
      <c r="O98" s="27">
        <v>4</v>
      </c>
      <c r="P98" s="27">
        <v>2</v>
      </c>
      <c r="Q98" s="27">
        <v>2</v>
      </c>
      <c r="R98" s="27">
        <v>10</v>
      </c>
    </row>
    <row r="99" spans="1:18" x14ac:dyDescent="0.25">
      <c r="A99" s="15" t="s">
        <v>367</v>
      </c>
      <c r="B99" s="27"/>
      <c r="C99" s="27"/>
      <c r="D99" s="27"/>
      <c r="E99" s="27"/>
      <c r="F99" s="27"/>
      <c r="G99" s="27"/>
      <c r="H99" s="27"/>
      <c r="I99" s="27"/>
      <c r="J99" s="27"/>
      <c r="K99" s="27"/>
      <c r="L99" s="27"/>
      <c r="M99" s="27">
        <v>1</v>
      </c>
      <c r="N99" s="27">
        <v>2</v>
      </c>
      <c r="O99" s="27">
        <v>3</v>
      </c>
      <c r="P99" s="27">
        <v>2</v>
      </c>
      <c r="Q99" s="27"/>
      <c r="R99" s="27">
        <v>8</v>
      </c>
    </row>
    <row r="100" spans="1:18" x14ac:dyDescent="0.25">
      <c r="A100" s="15" t="s">
        <v>293</v>
      </c>
      <c r="B100" s="27"/>
      <c r="C100" s="27"/>
      <c r="D100" s="27"/>
      <c r="E100" s="27"/>
      <c r="F100" s="27"/>
      <c r="G100" s="27"/>
      <c r="H100" s="27"/>
      <c r="I100" s="27"/>
      <c r="J100" s="27"/>
      <c r="K100" s="27"/>
      <c r="L100" s="27"/>
      <c r="M100" s="27">
        <v>1</v>
      </c>
      <c r="N100" s="27">
        <v>1</v>
      </c>
      <c r="O100" s="27">
        <v>2</v>
      </c>
      <c r="P100" s="27">
        <v>2</v>
      </c>
      <c r="Q100" s="27">
        <v>3</v>
      </c>
      <c r="R100" s="27">
        <v>9</v>
      </c>
    </row>
    <row r="101" spans="1:18" x14ac:dyDescent="0.25">
      <c r="A101" s="15" t="s">
        <v>372</v>
      </c>
      <c r="B101" s="27"/>
      <c r="C101" s="27"/>
      <c r="D101" s="27"/>
      <c r="E101" s="27"/>
      <c r="F101" s="27"/>
      <c r="G101" s="27"/>
      <c r="H101" s="27"/>
      <c r="I101" s="27"/>
      <c r="J101" s="27"/>
      <c r="K101" s="27"/>
      <c r="L101" s="27"/>
      <c r="M101" s="27">
        <v>2</v>
      </c>
      <c r="N101" s="27">
        <v>2</v>
      </c>
      <c r="O101" s="27">
        <v>2</v>
      </c>
      <c r="P101" s="27">
        <v>3</v>
      </c>
      <c r="Q101" s="27">
        <v>2</v>
      </c>
      <c r="R101" s="27">
        <v>11</v>
      </c>
    </row>
    <row r="102" spans="1:18" x14ac:dyDescent="0.25">
      <c r="A102" s="15" t="s">
        <v>288</v>
      </c>
      <c r="B102" s="27"/>
      <c r="C102" s="27"/>
      <c r="D102" s="27"/>
      <c r="E102" s="27"/>
      <c r="F102" s="27"/>
      <c r="G102" s="27"/>
      <c r="H102" s="27"/>
      <c r="I102" s="27"/>
      <c r="J102" s="27"/>
      <c r="K102" s="27"/>
      <c r="L102" s="27"/>
      <c r="M102" s="27">
        <v>2</v>
      </c>
      <c r="N102" s="27">
        <v>2</v>
      </c>
      <c r="O102" s="27">
        <v>2</v>
      </c>
      <c r="P102" s="27">
        <v>2</v>
      </c>
      <c r="Q102" s="27">
        <v>5</v>
      </c>
      <c r="R102" s="27">
        <v>13</v>
      </c>
    </row>
    <row r="103" spans="1:18" x14ac:dyDescent="0.25">
      <c r="A103" s="15" t="s">
        <v>357</v>
      </c>
      <c r="B103" s="27"/>
      <c r="C103" s="27"/>
      <c r="D103" s="27"/>
      <c r="E103" s="27"/>
      <c r="F103" s="27"/>
      <c r="G103" s="27"/>
      <c r="H103" s="27"/>
      <c r="I103" s="27"/>
      <c r="J103" s="27"/>
      <c r="K103" s="27"/>
      <c r="L103" s="27"/>
      <c r="M103" s="27">
        <v>2</v>
      </c>
      <c r="N103" s="27">
        <v>4</v>
      </c>
      <c r="O103" s="27">
        <v>4</v>
      </c>
      <c r="P103" s="27"/>
      <c r="Q103" s="27">
        <v>2</v>
      </c>
      <c r="R103" s="27">
        <v>12</v>
      </c>
    </row>
    <row r="104" spans="1:18" x14ac:dyDescent="0.25">
      <c r="A104" s="15" t="s">
        <v>280</v>
      </c>
      <c r="B104" s="27"/>
      <c r="C104" s="27"/>
      <c r="D104" s="27"/>
      <c r="E104" s="27"/>
      <c r="F104" s="27"/>
      <c r="G104" s="27"/>
      <c r="H104" s="27"/>
      <c r="I104" s="27"/>
      <c r="J104" s="27"/>
      <c r="K104" s="27"/>
      <c r="L104" s="27"/>
      <c r="M104" s="27">
        <v>1</v>
      </c>
      <c r="N104" s="27">
        <v>2</v>
      </c>
      <c r="O104" s="27">
        <v>2</v>
      </c>
      <c r="P104" s="27">
        <v>2</v>
      </c>
      <c r="Q104" s="27">
        <v>2</v>
      </c>
      <c r="R104" s="27">
        <v>9</v>
      </c>
    </row>
    <row r="105" spans="1:18" x14ac:dyDescent="0.25">
      <c r="A105" s="15" t="s">
        <v>356</v>
      </c>
      <c r="B105" s="27"/>
      <c r="C105" s="27"/>
      <c r="D105" s="27"/>
      <c r="E105" s="27"/>
      <c r="F105" s="27"/>
      <c r="G105" s="27"/>
      <c r="H105" s="27"/>
      <c r="I105" s="27"/>
      <c r="J105" s="27"/>
      <c r="K105" s="27"/>
      <c r="L105" s="27"/>
      <c r="M105" s="27">
        <v>2</v>
      </c>
      <c r="N105" s="27">
        <v>4</v>
      </c>
      <c r="O105" s="27">
        <v>2</v>
      </c>
      <c r="P105" s="27">
        <v>2</v>
      </c>
      <c r="Q105" s="27">
        <v>2</v>
      </c>
      <c r="R105" s="27">
        <v>12</v>
      </c>
    </row>
    <row r="106" spans="1:18" x14ac:dyDescent="0.25">
      <c r="A106" s="15" t="s">
        <v>284</v>
      </c>
      <c r="B106" s="27"/>
      <c r="C106" s="27"/>
      <c r="D106" s="27"/>
      <c r="E106" s="27"/>
      <c r="F106" s="27"/>
      <c r="G106" s="27"/>
      <c r="H106" s="27"/>
      <c r="I106" s="27"/>
      <c r="J106" s="27"/>
      <c r="K106" s="27"/>
      <c r="L106" s="27"/>
      <c r="M106" s="27">
        <v>4</v>
      </c>
      <c r="N106" s="27">
        <v>3</v>
      </c>
      <c r="O106" s="27">
        <v>2</v>
      </c>
      <c r="P106" s="27">
        <v>2</v>
      </c>
      <c r="Q106" s="27">
        <v>2</v>
      </c>
      <c r="R106" s="27">
        <v>13</v>
      </c>
    </row>
    <row r="107" spans="1:18" x14ac:dyDescent="0.25">
      <c r="A107" s="15" t="s">
        <v>371</v>
      </c>
      <c r="B107" s="27"/>
      <c r="C107" s="27"/>
      <c r="D107" s="27"/>
      <c r="E107" s="27"/>
      <c r="F107" s="27"/>
      <c r="G107" s="27"/>
      <c r="H107" s="27"/>
      <c r="I107" s="27"/>
      <c r="J107" s="27"/>
      <c r="K107" s="27"/>
      <c r="L107" s="27"/>
      <c r="M107" s="27">
        <v>2</v>
      </c>
      <c r="N107" s="27">
        <v>2</v>
      </c>
      <c r="O107" s="27">
        <v>2</v>
      </c>
      <c r="P107" s="27">
        <v>2</v>
      </c>
      <c r="Q107" s="27">
        <v>2</v>
      </c>
      <c r="R107" s="27">
        <v>10</v>
      </c>
    </row>
    <row r="108" spans="1:18" x14ac:dyDescent="0.25">
      <c r="A108" s="15" t="s">
        <v>374</v>
      </c>
      <c r="B108" s="27"/>
      <c r="C108" s="27"/>
      <c r="D108" s="27"/>
      <c r="E108" s="27"/>
      <c r="F108" s="27"/>
      <c r="G108" s="27"/>
      <c r="H108" s="27"/>
      <c r="I108" s="27"/>
      <c r="J108" s="27"/>
      <c r="K108" s="27"/>
      <c r="L108" s="27"/>
      <c r="M108" s="27"/>
      <c r="N108" s="27">
        <v>2</v>
      </c>
      <c r="O108" s="27">
        <v>2</v>
      </c>
      <c r="P108" s="27">
        <v>2</v>
      </c>
      <c r="Q108" s="27">
        <v>2</v>
      </c>
      <c r="R108" s="27">
        <v>8</v>
      </c>
    </row>
    <row r="109" spans="1:18" x14ac:dyDescent="0.25">
      <c r="A109" s="15" t="s">
        <v>359</v>
      </c>
      <c r="B109" s="27"/>
      <c r="C109" s="27"/>
      <c r="D109" s="27"/>
      <c r="E109" s="27"/>
      <c r="F109" s="27"/>
      <c r="G109" s="27"/>
      <c r="H109" s="27"/>
      <c r="I109" s="27"/>
      <c r="J109" s="27"/>
      <c r="K109" s="27"/>
      <c r="L109" s="27"/>
      <c r="M109" s="27"/>
      <c r="N109" s="27">
        <v>2</v>
      </c>
      <c r="O109" s="27">
        <v>2</v>
      </c>
      <c r="P109" s="27">
        <v>2</v>
      </c>
      <c r="Q109" s="27">
        <v>4</v>
      </c>
      <c r="R109" s="27">
        <v>10</v>
      </c>
    </row>
    <row r="110" spans="1:18" x14ac:dyDescent="0.25">
      <c r="A110" s="15" t="s">
        <v>355</v>
      </c>
      <c r="B110" s="27"/>
      <c r="C110" s="27"/>
      <c r="D110" s="27"/>
      <c r="E110" s="27"/>
      <c r="F110" s="27"/>
      <c r="G110" s="27"/>
      <c r="H110" s="27"/>
      <c r="I110" s="27"/>
      <c r="J110" s="27"/>
      <c r="K110" s="27"/>
      <c r="L110" s="27"/>
      <c r="M110" s="27">
        <v>2</v>
      </c>
      <c r="N110" s="27">
        <v>3</v>
      </c>
      <c r="O110" s="27">
        <v>4</v>
      </c>
      <c r="P110" s="27">
        <v>2</v>
      </c>
      <c r="Q110" s="27">
        <v>2</v>
      </c>
      <c r="R110" s="27">
        <v>13</v>
      </c>
    </row>
    <row r="111" spans="1:18" x14ac:dyDescent="0.25">
      <c r="A111" s="15" t="s">
        <v>282</v>
      </c>
      <c r="B111" s="27"/>
      <c r="C111" s="27"/>
      <c r="D111" s="27"/>
      <c r="E111" s="27"/>
      <c r="F111" s="27"/>
      <c r="G111" s="27"/>
      <c r="H111" s="27"/>
      <c r="I111" s="27"/>
      <c r="J111" s="27"/>
      <c r="K111" s="27"/>
      <c r="L111" s="27"/>
      <c r="M111" s="27">
        <v>4</v>
      </c>
      <c r="N111" s="27">
        <v>2</v>
      </c>
      <c r="O111" s="27">
        <v>2</v>
      </c>
      <c r="P111" s="27">
        <v>2</v>
      </c>
      <c r="Q111" s="27">
        <v>2</v>
      </c>
      <c r="R111" s="27">
        <v>12</v>
      </c>
    </row>
    <row r="112" spans="1:18" x14ac:dyDescent="0.25">
      <c r="A112" s="15" t="s">
        <v>281</v>
      </c>
      <c r="B112" s="27"/>
      <c r="C112" s="27"/>
      <c r="D112" s="27"/>
      <c r="E112" s="27"/>
      <c r="F112" s="27"/>
      <c r="G112" s="27"/>
      <c r="H112" s="27"/>
      <c r="I112" s="27"/>
      <c r="J112" s="27"/>
      <c r="K112" s="27"/>
      <c r="L112" s="27"/>
      <c r="M112" s="27"/>
      <c r="N112" s="27">
        <v>3</v>
      </c>
      <c r="O112" s="27">
        <v>2</v>
      </c>
      <c r="P112" s="27">
        <v>2</v>
      </c>
      <c r="Q112" s="27">
        <v>2</v>
      </c>
      <c r="R112" s="27">
        <v>9</v>
      </c>
    </row>
    <row r="113" spans="1:18" x14ac:dyDescent="0.25">
      <c r="A113" s="15" t="s">
        <v>351</v>
      </c>
      <c r="B113" s="27"/>
      <c r="C113" s="27"/>
      <c r="D113" s="27"/>
      <c r="E113" s="27"/>
      <c r="F113" s="27"/>
      <c r="G113" s="27"/>
      <c r="H113" s="27"/>
      <c r="I113" s="27"/>
      <c r="J113" s="27"/>
      <c r="K113" s="27"/>
      <c r="L113" s="27"/>
      <c r="M113" s="27"/>
      <c r="N113" s="27">
        <v>3</v>
      </c>
      <c r="O113" s="27">
        <v>4</v>
      </c>
      <c r="P113" s="27">
        <v>3</v>
      </c>
      <c r="Q113" s="27">
        <v>2</v>
      </c>
      <c r="R113" s="27">
        <v>12</v>
      </c>
    </row>
    <row r="114" spans="1:18" x14ac:dyDescent="0.25">
      <c r="A114" s="15" t="s">
        <v>290</v>
      </c>
      <c r="B114" s="27"/>
      <c r="C114" s="27"/>
      <c r="D114" s="27"/>
      <c r="E114" s="27"/>
      <c r="F114" s="27"/>
      <c r="G114" s="27"/>
      <c r="H114" s="27"/>
      <c r="I114" s="27"/>
      <c r="J114" s="27"/>
      <c r="K114" s="27"/>
      <c r="L114" s="27"/>
      <c r="M114" s="27">
        <v>1</v>
      </c>
      <c r="N114" s="27">
        <v>2</v>
      </c>
      <c r="O114" s="27">
        <v>2</v>
      </c>
      <c r="P114" s="27">
        <v>2</v>
      </c>
      <c r="Q114" s="27">
        <v>2</v>
      </c>
      <c r="R114" s="27">
        <v>9</v>
      </c>
    </row>
    <row r="115" spans="1:18" x14ac:dyDescent="0.25">
      <c r="A115" s="15" t="s">
        <v>370</v>
      </c>
      <c r="B115" s="27"/>
      <c r="C115" s="27"/>
      <c r="D115" s="27"/>
      <c r="E115" s="27"/>
      <c r="F115" s="27"/>
      <c r="G115" s="27"/>
      <c r="H115" s="27"/>
      <c r="I115" s="27"/>
      <c r="J115" s="27"/>
      <c r="K115" s="27"/>
      <c r="L115" s="27"/>
      <c r="M115" s="27">
        <v>2</v>
      </c>
      <c r="N115" s="27">
        <v>2</v>
      </c>
      <c r="O115" s="27">
        <v>1</v>
      </c>
      <c r="P115" s="27">
        <v>2</v>
      </c>
      <c r="Q115" s="27">
        <v>2</v>
      </c>
      <c r="R115" s="27">
        <v>9</v>
      </c>
    </row>
    <row r="116" spans="1:18" x14ac:dyDescent="0.25">
      <c r="A116" s="15" t="s">
        <v>285</v>
      </c>
      <c r="B116" s="27"/>
      <c r="C116" s="27"/>
      <c r="D116" s="27"/>
      <c r="E116" s="27"/>
      <c r="F116" s="27"/>
      <c r="G116" s="27"/>
      <c r="H116" s="27"/>
      <c r="I116" s="27"/>
      <c r="J116" s="27"/>
      <c r="K116" s="27"/>
      <c r="L116" s="27"/>
      <c r="M116" s="27">
        <v>1</v>
      </c>
      <c r="N116" s="27">
        <v>2</v>
      </c>
      <c r="O116" s="27">
        <v>2</v>
      </c>
      <c r="P116" s="27"/>
      <c r="Q116" s="27">
        <v>2</v>
      </c>
      <c r="R116" s="27">
        <v>7</v>
      </c>
    </row>
    <row r="117" spans="1:18" x14ac:dyDescent="0.25">
      <c r="A117" s="15" t="s">
        <v>360</v>
      </c>
      <c r="B117" s="27"/>
      <c r="C117" s="27"/>
      <c r="D117" s="27"/>
      <c r="E117" s="27"/>
      <c r="F117" s="27"/>
      <c r="G117" s="27"/>
      <c r="H117" s="27"/>
      <c r="I117" s="27"/>
      <c r="J117" s="27"/>
      <c r="K117" s="27"/>
      <c r="L117" s="27"/>
      <c r="M117" s="27">
        <v>3</v>
      </c>
      <c r="N117" s="27">
        <v>2</v>
      </c>
      <c r="O117" s="27">
        <v>2</v>
      </c>
      <c r="P117" s="27">
        <v>2</v>
      </c>
      <c r="Q117" s="27">
        <v>4</v>
      </c>
      <c r="R117" s="27">
        <v>13</v>
      </c>
    </row>
    <row r="118" spans="1:18" x14ac:dyDescent="0.25">
      <c r="A118" s="15" t="s">
        <v>279</v>
      </c>
      <c r="B118" s="27"/>
      <c r="C118" s="27"/>
      <c r="D118" s="27"/>
      <c r="E118" s="27"/>
      <c r="F118" s="27"/>
      <c r="G118" s="27"/>
      <c r="H118" s="27"/>
      <c r="I118" s="27"/>
      <c r="J118" s="27"/>
      <c r="K118" s="27"/>
      <c r="L118" s="27"/>
      <c r="M118" s="27">
        <v>2</v>
      </c>
      <c r="N118" s="27">
        <v>2</v>
      </c>
      <c r="O118" s="27"/>
      <c r="P118" s="27">
        <v>2</v>
      </c>
      <c r="Q118" s="27">
        <v>2</v>
      </c>
      <c r="R118" s="27">
        <v>8</v>
      </c>
    </row>
    <row r="119" spans="1:18" x14ac:dyDescent="0.25">
      <c r="A119" s="15" t="s">
        <v>364</v>
      </c>
      <c r="B119" s="27"/>
      <c r="C119" s="27"/>
      <c r="D119" s="27"/>
      <c r="E119" s="27"/>
      <c r="F119" s="27"/>
      <c r="G119" s="27"/>
      <c r="H119" s="27"/>
      <c r="I119" s="27"/>
      <c r="J119" s="27"/>
      <c r="K119" s="27"/>
      <c r="L119" s="27"/>
      <c r="M119" s="27">
        <v>2</v>
      </c>
      <c r="N119" s="27">
        <v>2</v>
      </c>
      <c r="O119" s="27">
        <v>2</v>
      </c>
      <c r="P119" s="27">
        <v>2</v>
      </c>
      <c r="Q119" s="27">
        <v>4</v>
      </c>
      <c r="R119" s="27">
        <v>12</v>
      </c>
    </row>
    <row r="120" spans="1:18" x14ac:dyDescent="0.25">
      <c r="A120" s="15" t="s">
        <v>366</v>
      </c>
      <c r="B120" s="27"/>
      <c r="C120" s="27"/>
      <c r="D120" s="27"/>
      <c r="E120" s="27"/>
      <c r="F120" s="27"/>
      <c r="G120" s="27"/>
      <c r="H120" s="27"/>
      <c r="I120" s="27"/>
      <c r="J120" s="27"/>
      <c r="K120" s="27"/>
      <c r="L120" s="27"/>
      <c r="M120" s="27">
        <v>2</v>
      </c>
      <c r="N120" s="27">
        <v>2</v>
      </c>
      <c r="O120" s="27">
        <v>5</v>
      </c>
      <c r="P120" s="27"/>
      <c r="Q120" s="27">
        <v>1</v>
      </c>
      <c r="R120" s="27">
        <v>10</v>
      </c>
    </row>
    <row r="121" spans="1:18" x14ac:dyDescent="0.25">
      <c r="A121" s="15" t="s">
        <v>289</v>
      </c>
      <c r="B121" s="27"/>
      <c r="C121" s="27"/>
      <c r="D121" s="27"/>
      <c r="E121" s="27"/>
      <c r="F121" s="27"/>
      <c r="G121" s="27"/>
      <c r="H121" s="27"/>
      <c r="I121" s="27"/>
      <c r="J121" s="27"/>
      <c r="K121" s="27"/>
      <c r="L121" s="27"/>
      <c r="M121" s="27">
        <v>2</v>
      </c>
      <c r="N121" s="27">
        <v>4</v>
      </c>
      <c r="O121" s="27">
        <v>2</v>
      </c>
      <c r="P121" s="27">
        <v>2</v>
      </c>
      <c r="Q121" s="27">
        <v>1</v>
      </c>
      <c r="R121" s="27">
        <v>11</v>
      </c>
    </row>
    <row r="122" spans="1:18" x14ac:dyDescent="0.25">
      <c r="A122" s="15" t="s">
        <v>292</v>
      </c>
      <c r="B122" s="27"/>
      <c r="C122" s="27"/>
      <c r="D122" s="27"/>
      <c r="E122" s="27"/>
      <c r="F122" s="27"/>
      <c r="G122" s="27"/>
      <c r="H122" s="27"/>
      <c r="I122" s="27"/>
      <c r="J122" s="27"/>
      <c r="K122" s="27"/>
      <c r="L122" s="27"/>
      <c r="M122" s="27">
        <v>2</v>
      </c>
      <c r="N122" s="27">
        <v>2</v>
      </c>
      <c r="O122" s="27">
        <v>2</v>
      </c>
      <c r="P122" s="27">
        <v>2</v>
      </c>
      <c r="Q122" s="27">
        <v>2</v>
      </c>
      <c r="R122" s="27">
        <v>10</v>
      </c>
    </row>
    <row r="123" spans="1:18" x14ac:dyDescent="0.25">
      <c r="A123" s="15" t="s">
        <v>381</v>
      </c>
      <c r="B123" s="27"/>
      <c r="C123" s="27"/>
      <c r="D123" s="27"/>
      <c r="E123" s="27"/>
      <c r="F123" s="27"/>
      <c r="G123" s="27"/>
      <c r="H123" s="27"/>
      <c r="I123" s="27"/>
      <c r="J123" s="27"/>
      <c r="K123" s="27"/>
      <c r="L123" s="27"/>
      <c r="M123" s="27">
        <v>2</v>
      </c>
      <c r="N123" s="27"/>
      <c r="O123" s="27"/>
      <c r="P123" s="27"/>
      <c r="Q123" s="27">
        <v>2</v>
      </c>
      <c r="R123" s="27">
        <v>4</v>
      </c>
    </row>
    <row r="124" spans="1:18" x14ac:dyDescent="0.25">
      <c r="A124" s="15" t="s">
        <v>457</v>
      </c>
      <c r="B124" s="27"/>
      <c r="C124" s="27"/>
      <c r="D124" s="27"/>
      <c r="E124" s="27"/>
      <c r="F124" s="27"/>
      <c r="G124" s="27">
        <v>1</v>
      </c>
      <c r="H124" s="27"/>
      <c r="I124" s="27"/>
      <c r="J124" s="27"/>
      <c r="K124" s="27"/>
      <c r="L124" s="27"/>
      <c r="M124" s="27"/>
      <c r="N124" s="27"/>
      <c r="O124" s="27"/>
      <c r="P124" s="27"/>
      <c r="Q124" s="27"/>
      <c r="R124" s="27">
        <v>1</v>
      </c>
    </row>
    <row r="125" spans="1:18" x14ac:dyDescent="0.25">
      <c r="A125" s="15" t="s">
        <v>136</v>
      </c>
      <c r="B125" s="27">
        <v>127</v>
      </c>
      <c r="C125" s="27">
        <v>125</v>
      </c>
      <c r="D125" s="27">
        <v>109</v>
      </c>
      <c r="E125" s="27">
        <v>131</v>
      </c>
      <c r="F125" s="27">
        <v>125</v>
      </c>
      <c r="G125" s="27">
        <v>3</v>
      </c>
      <c r="H125" s="27">
        <v>2</v>
      </c>
      <c r="I125" s="27">
        <v>3</v>
      </c>
      <c r="J125" s="27">
        <v>1</v>
      </c>
      <c r="K125" s="27">
        <v>3</v>
      </c>
      <c r="L125" s="27">
        <v>5</v>
      </c>
      <c r="M125" s="27">
        <v>53</v>
      </c>
      <c r="N125" s="27">
        <v>71</v>
      </c>
      <c r="O125" s="27">
        <v>67</v>
      </c>
      <c r="P125" s="27">
        <v>56</v>
      </c>
      <c r="Q125" s="27">
        <v>66</v>
      </c>
      <c r="R125" s="27">
        <v>947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90"/>
  <sheetViews>
    <sheetView workbookViewId="0"/>
  </sheetViews>
  <sheetFormatPr baseColWidth="10" defaultRowHeight="15" x14ac:dyDescent="0.25"/>
  <cols>
    <col min="2" max="2" width="8.5703125" customWidth="1"/>
    <col min="3" max="3" width="9" customWidth="1"/>
    <col min="4" max="33" width="6" customWidth="1"/>
  </cols>
  <sheetData>
    <row r="1" spans="1:3" ht="15.75" x14ac:dyDescent="0.25">
      <c r="A1" s="1" t="s">
        <v>1961</v>
      </c>
    </row>
    <row r="2" spans="1:3" x14ac:dyDescent="0.25">
      <c r="A2" s="14" t="s">
        <v>123</v>
      </c>
      <c r="B2" t="s">
        <v>128</v>
      </c>
    </row>
    <row r="3" spans="1:3" x14ac:dyDescent="0.25">
      <c r="A3" s="14" t="s">
        <v>119</v>
      </c>
      <c r="B3" s="15">
        <v>0</v>
      </c>
    </row>
    <row r="4" spans="1:3" x14ac:dyDescent="0.25">
      <c r="A4" s="14" t="s">
        <v>124</v>
      </c>
      <c r="B4" t="s">
        <v>94</v>
      </c>
    </row>
    <row r="6" spans="1:3" x14ac:dyDescent="0.25">
      <c r="A6" s="14" t="s">
        <v>135</v>
      </c>
      <c r="B6" t="s">
        <v>137</v>
      </c>
      <c r="C6" t="s">
        <v>229</v>
      </c>
    </row>
    <row r="7" spans="1:3" x14ac:dyDescent="0.25">
      <c r="A7" s="15" t="s">
        <v>235</v>
      </c>
      <c r="B7" s="27">
        <v>127</v>
      </c>
      <c r="C7" s="23">
        <v>0.13410770855332629</v>
      </c>
    </row>
    <row r="8" spans="1:3" x14ac:dyDescent="0.25">
      <c r="A8" s="16" t="s">
        <v>305</v>
      </c>
      <c r="B8" s="27">
        <v>4</v>
      </c>
      <c r="C8" s="23">
        <v>4.2238648363252373E-3</v>
      </c>
    </row>
    <row r="9" spans="1:3" x14ac:dyDescent="0.25">
      <c r="A9" s="16" t="s">
        <v>268</v>
      </c>
      <c r="B9" s="27">
        <v>3</v>
      </c>
      <c r="C9" s="23">
        <v>3.1678986272439284E-3</v>
      </c>
    </row>
    <row r="10" spans="1:3" x14ac:dyDescent="0.25">
      <c r="A10" s="16" t="s">
        <v>253</v>
      </c>
      <c r="B10" s="27">
        <v>2</v>
      </c>
      <c r="C10" s="23">
        <v>2.1119324181626186E-3</v>
      </c>
    </row>
    <row r="11" spans="1:3" x14ac:dyDescent="0.25">
      <c r="A11" s="16" t="s">
        <v>339</v>
      </c>
      <c r="B11" s="27">
        <v>2</v>
      </c>
      <c r="C11" s="23">
        <v>2.1119324181626186E-3</v>
      </c>
    </row>
    <row r="12" spans="1:3" x14ac:dyDescent="0.25">
      <c r="A12" s="16" t="s">
        <v>350</v>
      </c>
      <c r="B12" s="27">
        <v>2</v>
      </c>
      <c r="C12" s="23">
        <v>2.1119324181626186E-3</v>
      </c>
    </row>
    <row r="13" spans="1:3" x14ac:dyDescent="0.25">
      <c r="A13" s="16" t="s">
        <v>328</v>
      </c>
      <c r="B13" s="27">
        <v>2</v>
      </c>
      <c r="C13" s="23">
        <v>2.1119324181626186E-3</v>
      </c>
    </row>
    <row r="14" spans="1:3" x14ac:dyDescent="0.25">
      <c r="A14" s="16" t="s">
        <v>257</v>
      </c>
      <c r="B14" s="27">
        <v>2</v>
      </c>
      <c r="C14" s="23">
        <v>2.1119324181626186E-3</v>
      </c>
    </row>
    <row r="15" spans="1:3" x14ac:dyDescent="0.25">
      <c r="A15" s="16" t="s">
        <v>343</v>
      </c>
      <c r="B15" s="27">
        <v>2</v>
      </c>
      <c r="C15" s="23">
        <v>2.1119324181626186E-3</v>
      </c>
    </row>
    <row r="16" spans="1:3" x14ac:dyDescent="0.25">
      <c r="A16" s="16" t="s">
        <v>249</v>
      </c>
      <c r="B16" s="27">
        <v>2</v>
      </c>
      <c r="C16" s="23">
        <v>2.1119324181626186E-3</v>
      </c>
    </row>
    <row r="17" spans="1:3" x14ac:dyDescent="0.25">
      <c r="A17" s="16" t="s">
        <v>310</v>
      </c>
      <c r="B17" s="27">
        <v>2</v>
      </c>
      <c r="C17" s="23">
        <v>2.1119324181626186E-3</v>
      </c>
    </row>
    <row r="18" spans="1:3" x14ac:dyDescent="0.25">
      <c r="A18" s="16" t="s">
        <v>270</v>
      </c>
      <c r="B18" s="27">
        <v>2</v>
      </c>
      <c r="C18" s="23">
        <v>2.1119324181626186E-3</v>
      </c>
    </row>
    <row r="19" spans="1:3" x14ac:dyDescent="0.25">
      <c r="A19" s="16" t="s">
        <v>375</v>
      </c>
      <c r="B19" s="27">
        <v>2</v>
      </c>
      <c r="C19" s="23">
        <v>2.1119324181626186E-3</v>
      </c>
    </row>
    <row r="20" spans="1:3" x14ac:dyDescent="0.25">
      <c r="A20" s="16" t="s">
        <v>302</v>
      </c>
      <c r="B20" s="27">
        <v>2</v>
      </c>
      <c r="C20" s="23">
        <v>2.1119324181626186E-3</v>
      </c>
    </row>
    <row r="21" spans="1:3" x14ac:dyDescent="0.25">
      <c r="A21" s="16" t="s">
        <v>301</v>
      </c>
      <c r="B21" s="27">
        <v>2</v>
      </c>
      <c r="C21" s="23">
        <v>2.1119324181626186E-3</v>
      </c>
    </row>
    <row r="22" spans="1:3" x14ac:dyDescent="0.25">
      <c r="A22" s="16" t="s">
        <v>240</v>
      </c>
      <c r="B22" s="27">
        <v>2</v>
      </c>
      <c r="C22" s="23">
        <v>2.1119324181626186E-3</v>
      </c>
    </row>
    <row r="23" spans="1:3" x14ac:dyDescent="0.25">
      <c r="A23" s="16" t="s">
        <v>239</v>
      </c>
      <c r="B23" s="27">
        <v>2</v>
      </c>
      <c r="C23" s="23">
        <v>2.1119324181626186E-3</v>
      </c>
    </row>
    <row r="24" spans="1:3" x14ac:dyDescent="0.25">
      <c r="A24" s="16" t="s">
        <v>272</v>
      </c>
      <c r="B24" s="27">
        <v>2</v>
      </c>
      <c r="C24" s="23">
        <v>2.1119324181626186E-3</v>
      </c>
    </row>
    <row r="25" spans="1:3" x14ac:dyDescent="0.25">
      <c r="A25" s="16" t="s">
        <v>238</v>
      </c>
      <c r="B25" s="27">
        <v>2</v>
      </c>
      <c r="C25" s="23">
        <v>2.1119324181626186E-3</v>
      </c>
    </row>
    <row r="26" spans="1:3" x14ac:dyDescent="0.25">
      <c r="A26" s="16" t="s">
        <v>309</v>
      </c>
      <c r="B26" s="27">
        <v>2</v>
      </c>
      <c r="C26" s="23">
        <v>2.1119324181626186E-3</v>
      </c>
    </row>
    <row r="27" spans="1:3" x14ac:dyDescent="0.25">
      <c r="A27" s="16" t="s">
        <v>246</v>
      </c>
      <c r="B27" s="27">
        <v>2</v>
      </c>
      <c r="C27" s="23">
        <v>2.1119324181626186E-3</v>
      </c>
    </row>
    <row r="28" spans="1:3" x14ac:dyDescent="0.25">
      <c r="A28" s="16" t="s">
        <v>250</v>
      </c>
      <c r="B28" s="27">
        <v>2</v>
      </c>
      <c r="C28" s="23">
        <v>2.1119324181626186E-3</v>
      </c>
    </row>
    <row r="29" spans="1:3" x14ac:dyDescent="0.25">
      <c r="A29" s="16" t="s">
        <v>341</v>
      </c>
      <c r="B29" s="27">
        <v>2</v>
      </c>
      <c r="C29" s="23">
        <v>2.1119324181626186E-3</v>
      </c>
    </row>
    <row r="30" spans="1:3" x14ac:dyDescent="0.25">
      <c r="A30" s="16" t="s">
        <v>327</v>
      </c>
      <c r="B30" s="27">
        <v>2</v>
      </c>
      <c r="C30" s="23">
        <v>2.1119324181626186E-3</v>
      </c>
    </row>
    <row r="31" spans="1:3" x14ac:dyDescent="0.25">
      <c r="A31" s="16" t="s">
        <v>314</v>
      </c>
      <c r="B31" s="27">
        <v>2</v>
      </c>
      <c r="C31" s="23">
        <v>2.1119324181626186E-3</v>
      </c>
    </row>
    <row r="32" spans="1:3" x14ac:dyDescent="0.25">
      <c r="A32" s="16" t="s">
        <v>332</v>
      </c>
      <c r="B32" s="27">
        <v>2</v>
      </c>
      <c r="C32" s="23">
        <v>2.1119324181626186E-3</v>
      </c>
    </row>
    <row r="33" spans="1:3" x14ac:dyDescent="0.25">
      <c r="A33" s="16" t="s">
        <v>256</v>
      </c>
      <c r="B33" s="27">
        <v>2</v>
      </c>
      <c r="C33" s="23">
        <v>2.1119324181626186E-3</v>
      </c>
    </row>
    <row r="34" spans="1:3" x14ac:dyDescent="0.25">
      <c r="A34" s="16" t="s">
        <v>336</v>
      </c>
      <c r="B34" s="27">
        <v>2</v>
      </c>
      <c r="C34" s="23">
        <v>2.1119324181626186E-3</v>
      </c>
    </row>
    <row r="35" spans="1:3" x14ac:dyDescent="0.25">
      <c r="A35" s="16" t="s">
        <v>379</v>
      </c>
      <c r="B35" s="27">
        <v>2</v>
      </c>
      <c r="C35" s="23">
        <v>2.1119324181626186E-3</v>
      </c>
    </row>
    <row r="36" spans="1:3" x14ac:dyDescent="0.25">
      <c r="A36" s="16" t="s">
        <v>237</v>
      </c>
      <c r="B36" s="27">
        <v>2</v>
      </c>
      <c r="C36" s="23">
        <v>2.1119324181626186E-3</v>
      </c>
    </row>
    <row r="37" spans="1:3" x14ac:dyDescent="0.25">
      <c r="A37" s="16" t="s">
        <v>460</v>
      </c>
      <c r="B37" s="27">
        <v>2</v>
      </c>
      <c r="C37" s="23">
        <v>2.1119324181626186E-3</v>
      </c>
    </row>
    <row r="38" spans="1:3" x14ac:dyDescent="0.25">
      <c r="A38" s="16" t="s">
        <v>334</v>
      </c>
      <c r="B38" s="27">
        <v>2</v>
      </c>
      <c r="C38" s="23">
        <v>2.1119324181626186E-3</v>
      </c>
    </row>
    <row r="39" spans="1:3" x14ac:dyDescent="0.25">
      <c r="A39" s="16" t="s">
        <v>242</v>
      </c>
      <c r="B39" s="27">
        <v>2</v>
      </c>
      <c r="C39" s="23">
        <v>2.1119324181626186E-3</v>
      </c>
    </row>
    <row r="40" spans="1:3" x14ac:dyDescent="0.25">
      <c r="A40" s="16" t="s">
        <v>303</v>
      </c>
      <c r="B40" s="27">
        <v>2</v>
      </c>
      <c r="C40" s="23">
        <v>2.1119324181626186E-3</v>
      </c>
    </row>
    <row r="41" spans="1:3" x14ac:dyDescent="0.25">
      <c r="A41" s="16" t="s">
        <v>252</v>
      </c>
      <c r="B41" s="27">
        <v>2</v>
      </c>
      <c r="C41" s="23">
        <v>2.1119324181626186E-3</v>
      </c>
    </row>
    <row r="42" spans="1:3" x14ac:dyDescent="0.25">
      <c r="A42" s="16" t="s">
        <v>241</v>
      </c>
      <c r="B42" s="27">
        <v>2</v>
      </c>
      <c r="C42" s="23">
        <v>2.1119324181626186E-3</v>
      </c>
    </row>
    <row r="43" spans="1:3" x14ac:dyDescent="0.25">
      <c r="A43" s="16" t="s">
        <v>335</v>
      </c>
      <c r="B43" s="27">
        <v>2</v>
      </c>
      <c r="C43" s="23">
        <v>2.1119324181626186E-3</v>
      </c>
    </row>
    <row r="44" spans="1:3" x14ac:dyDescent="0.25">
      <c r="A44" s="16" t="s">
        <v>322</v>
      </c>
      <c r="B44" s="27">
        <v>2</v>
      </c>
      <c r="C44" s="23">
        <v>2.1119324181626186E-3</v>
      </c>
    </row>
    <row r="45" spans="1:3" x14ac:dyDescent="0.25">
      <c r="A45" s="16" t="s">
        <v>297</v>
      </c>
      <c r="B45" s="27">
        <v>2</v>
      </c>
      <c r="C45" s="23">
        <v>2.1119324181626186E-3</v>
      </c>
    </row>
    <row r="46" spans="1:3" x14ac:dyDescent="0.25">
      <c r="A46" s="16" t="s">
        <v>254</v>
      </c>
      <c r="B46" s="27">
        <v>2</v>
      </c>
      <c r="C46" s="23">
        <v>2.1119324181626186E-3</v>
      </c>
    </row>
    <row r="47" spans="1:3" x14ac:dyDescent="0.25">
      <c r="A47" s="16" t="s">
        <v>344</v>
      </c>
      <c r="B47" s="27">
        <v>2</v>
      </c>
      <c r="C47" s="23">
        <v>2.1119324181626186E-3</v>
      </c>
    </row>
    <row r="48" spans="1:3" x14ac:dyDescent="0.25">
      <c r="A48" s="16" t="s">
        <v>459</v>
      </c>
      <c r="B48" s="27">
        <v>2</v>
      </c>
      <c r="C48" s="23">
        <v>2.1119324181626186E-3</v>
      </c>
    </row>
    <row r="49" spans="1:3" x14ac:dyDescent="0.25">
      <c r="A49" s="16" t="s">
        <v>276</v>
      </c>
      <c r="B49" s="27">
        <v>2</v>
      </c>
      <c r="C49" s="23">
        <v>2.1119324181626186E-3</v>
      </c>
    </row>
    <row r="50" spans="1:3" x14ac:dyDescent="0.25">
      <c r="A50" s="16" t="s">
        <v>337</v>
      </c>
      <c r="B50" s="27">
        <v>2</v>
      </c>
      <c r="C50" s="23">
        <v>2.1119324181626186E-3</v>
      </c>
    </row>
    <row r="51" spans="1:3" x14ac:dyDescent="0.25">
      <c r="A51" s="16" t="s">
        <v>419</v>
      </c>
      <c r="B51" s="27">
        <v>2</v>
      </c>
      <c r="C51" s="23">
        <v>2.1119324181626186E-3</v>
      </c>
    </row>
    <row r="52" spans="1:3" x14ac:dyDescent="0.25">
      <c r="A52" s="16" t="s">
        <v>275</v>
      </c>
      <c r="B52" s="27">
        <v>2</v>
      </c>
      <c r="C52" s="23">
        <v>2.1119324181626186E-3</v>
      </c>
    </row>
    <row r="53" spans="1:3" x14ac:dyDescent="0.25">
      <c r="A53" s="16" t="s">
        <v>319</v>
      </c>
      <c r="B53" s="27">
        <v>2</v>
      </c>
      <c r="C53" s="23">
        <v>2.1119324181626186E-3</v>
      </c>
    </row>
    <row r="54" spans="1:3" x14ac:dyDescent="0.25">
      <c r="A54" s="16" t="s">
        <v>326</v>
      </c>
      <c r="B54" s="27">
        <v>2</v>
      </c>
      <c r="C54" s="23">
        <v>2.1119324181626186E-3</v>
      </c>
    </row>
    <row r="55" spans="1:3" x14ac:dyDescent="0.25">
      <c r="A55" s="16" t="s">
        <v>243</v>
      </c>
      <c r="B55" s="27">
        <v>2</v>
      </c>
      <c r="C55" s="23">
        <v>2.1119324181626186E-3</v>
      </c>
    </row>
    <row r="56" spans="1:3" x14ac:dyDescent="0.25">
      <c r="A56" s="16" t="s">
        <v>504</v>
      </c>
      <c r="B56" s="27">
        <v>2</v>
      </c>
      <c r="C56" s="23">
        <v>2.1119324181626186E-3</v>
      </c>
    </row>
    <row r="57" spans="1:3" x14ac:dyDescent="0.25">
      <c r="A57" s="16" t="s">
        <v>263</v>
      </c>
      <c r="B57" s="27">
        <v>2</v>
      </c>
      <c r="C57" s="23">
        <v>2.1119324181626186E-3</v>
      </c>
    </row>
    <row r="58" spans="1:3" x14ac:dyDescent="0.25">
      <c r="A58" s="16" t="s">
        <v>425</v>
      </c>
      <c r="B58" s="27">
        <v>2</v>
      </c>
      <c r="C58" s="23">
        <v>2.1119324181626186E-3</v>
      </c>
    </row>
    <row r="59" spans="1:3" x14ac:dyDescent="0.25">
      <c r="A59" s="16" t="s">
        <v>331</v>
      </c>
      <c r="B59" s="27">
        <v>2</v>
      </c>
      <c r="C59" s="23">
        <v>2.1119324181626186E-3</v>
      </c>
    </row>
    <row r="60" spans="1:3" x14ac:dyDescent="0.25">
      <c r="A60" s="16" t="s">
        <v>420</v>
      </c>
      <c r="B60" s="27">
        <v>2</v>
      </c>
      <c r="C60" s="23">
        <v>2.1119324181626186E-3</v>
      </c>
    </row>
    <row r="61" spans="1:3" x14ac:dyDescent="0.25">
      <c r="A61" s="16" t="s">
        <v>348</v>
      </c>
      <c r="B61" s="27">
        <v>2</v>
      </c>
      <c r="C61" s="23">
        <v>2.1119324181626186E-3</v>
      </c>
    </row>
    <row r="62" spans="1:3" x14ac:dyDescent="0.25">
      <c r="A62" s="16" t="s">
        <v>317</v>
      </c>
      <c r="B62" s="27">
        <v>2</v>
      </c>
      <c r="C62" s="23">
        <v>2.1119324181626186E-3</v>
      </c>
    </row>
    <row r="63" spans="1:3" x14ac:dyDescent="0.25">
      <c r="A63" s="16" t="s">
        <v>340</v>
      </c>
      <c r="B63" s="27">
        <v>2</v>
      </c>
      <c r="C63" s="23">
        <v>2.1119324181626186E-3</v>
      </c>
    </row>
    <row r="64" spans="1:3" x14ac:dyDescent="0.25">
      <c r="A64" s="16" t="s">
        <v>236</v>
      </c>
      <c r="B64" s="27">
        <v>2</v>
      </c>
      <c r="C64" s="23">
        <v>2.1119324181626186E-3</v>
      </c>
    </row>
    <row r="65" spans="1:3" x14ac:dyDescent="0.25">
      <c r="A65" s="16" t="s">
        <v>258</v>
      </c>
      <c r="B65" s="27">
        <v>2</v>
      </c>
      <c r="C65" s="23">
        <v>2.1119324181626186E-3</v>
      </c>
    </row>
    <row r="66" spans="1:3" x14ac:dyDescent="0.25">
      <c r="A66" s="16" t="s">
        <v>278</v>
      </c>
      <c r="B66" s="27">
        <v>2</v>
      </c>
      <c r="C66" s="23">
        <v>2.1119324181626186E-3</v>
      </c>
    </row>
    <row r="67" spans="1:3" x14ac:dyDescent="0.25">
      <c r="A67" s="16" t="s">
        <v>318</v>
      </c>
      <c r="B67" s="27">
        <v>2</v>
      </c>
      <c r="C67" s="23">
        <v>2.1119324181626186E-3</v>
      </c>
    </row>
    <row r="68" spans="1:3" x14ac:dyDescent="0.25">
      <c r="A68" s="16" t="s">
        <v>323</v>
      </c>
      <c r="B68" s="27">
        <v>2</v>
      </c>
      <c r="C68" s="23">
        <v>2.1119324181626186E-3</v>
      </c>
    </row>
    <row r="69" spans="1:3" x14ac:dyDescent="0.25">
      <c r="A69" s="16" t="s">
        <v>378</v>
      </c>
      <c r="B69" s="27">
        <v>1</v>
      </c>
      <c r="C69" s="23">
        <v>1.0559662090813093E-3</v>
      </c>
    </row>
    <row r="70" spans="1:3" x14ac:dyDescent="0.25">
      <c r="A70" s="16" t="s">
        <v>265</v>
      </c>
      <c r="B70" s="27">
        <v>1</v>
      </c>
      <c r="C70" s="23">
        <v>1.0559662090813093E-3</v>
      </c>
    </row>
    <row r="71" spans="1:3" x14ac:dyDescent="0.25">
      <c r="A71" s="15" t="s">
        <v>255</v>
      </c>
      <c r="B71" s="27">
        <v>125</v>
      </c>
      <c r="C71" s="23">
        <v>0.13199577613516367</v>
      </c>
    </row>
    <row r="72" spans="1:3" x14ac:dyDescent="0.25">
      <c r="A72" s="16" t="s">
        <v>315</v>
      </c>
      <c r="B72" s="27">
        <v>4</v>
      </c>
      <c r="C72" s="23">
        <v>4.2238648363252373E-3</v>
      </c>
    </row>
    <row r="73" spans="1:3" x14ac:dyDescent="0.25">
      <c r="A73" s="16" t="s">
        <v>331</v>
      </c>
      <c r="B73" s="27">
        <v>3</v>
      </c>
      <c r="C73" s="23">
        <v>3.1678986272439284E-3</v>
      </c>
    </row>
    <row r="74" spans="1:3" x14ac:dyDescent="0.25">
      <c r="A74" s="16" t="s">
        <v>299</v>
      </c>
      <c r="B74" s="27">
        <v>3</v>
      </c>
      <c r="C74" s="23">
        <v>3.1678986272439284E-3</v>
      </c>
    </row>
    <row r="75" spans="1:3" x14ac:dyDescent="0.25">
      <c r="A75" s="16" t="s">
        <v>326</v>
      </c>
      <c r="B75" s="27">
        <v>3</v>
      </c>
      <c r="C75" s="23">
        <v>3.1678986272439284E-3</v>
      </c>
    </row>
    <row r="76" spans="1:3" x14ac:dyDescent="0.25">
      <c r="A76" s="16" t="s">
        <v>249</v>
      </c>
      <c r="B76" s="27">
        <v>2</v>
      </c>
      <c r="C76" s="23">
        <v>2.1119324181626186E-3</v>
      </c>
    </row>
    <row r="77" spans="1:3" x14ac:dyDescent="0.25">
      <c r="A77" s="16" t="s">
        <v>234</v>
      </c>
      <c r="B77" s="27">
        <v>2</v>
      </c>
      <c r="C77" s="23">
        <v>2.1119324181626186E-3</v>
      </c>
    </row>
    <row r="78" spans="1:3" x14ac:dyDescent="0.25">
      <c r="A78" s="16" t="s">
        <v>263</v>
      </c>
      <c r="B78" s="27">
        <v>2</v>
      </c>
      <c r="C78" s="23">
        <v>2.1119324181626186E-3</v>
      </c>
    </row>
    <row r="79" spans="1:3" x14ac:dyDescent="0.25">
      <c r="A79" s="16" t="s">
        <v>310</v>
      </c>
      <c r="B79" s="27">
        <v>2</v>
      </c>
      <c r="C79" s="23">
        <v>2.1119324181626186E-3</v>
      </c>
    </row>
    <row r="80" spans="1:3" x14ac:dyDescent="0.25">
      <c r="A80" s="16" t="s">
        <v>377</v>
      </c>
      <c r="B80" s="27">
        <v>2</v>
      </c>
      <c r="C80" s="23">
        <v>2.1119324181626186E-3</v>
      </c>
    </row>
    <row r="81" spans="1:3" x14ac:dyDescent="0.25">
      <c r="A81" s="16" t="s">
        <v>240</v>
      </c>
      <c r="B81" s="27">
        <v>2</v>
      </c>
      <c r="C81" s="23">
        <v>2.1119324181626186E-3</v>
      </c>
    </row>
    <row r="82" spans="1:3" x14ac:dyDescent="0.25">
      <c r="A82" s="16" t="s">
        <v>328</v>
      </c>
      <c r="B82" s="27">
        <v>2</v>
      </c>
      <c r="C82" s="23">
        <v>2.1119324181626186E-3</v>
      </c>
    </row>
    <row r="83" spans="1:3" x14ac:dyDescent="0.25">
      <c r="A83" s="16" t="s">
        <v>272</v>
      </c>
      <c r="B83" s="27">
        <v>2</v>
      </c>
      <c r="C83" s="23">
        <v>2.1119324181626186E-3</v>
      </c>
    </row>
    <row r="84" spans="1:3" x14ac:dyDescent="0.25">
      <c r="A84" s="16" t="s">
        <v>378</v>
      </c>
      <c r="B84" s="27">
        <v>2</v>
      </c>
      <c r="C84" s="23">
        <v>2.1119324181626186E-3</v>
      </c>
    </row>
    <row r="85" spans="1:3" x14ac:dyDescent="0.25">
      <c r="A85" s="16" t="s">
        <v>327</v>
      </c>
      <c r="B85" s="27">
        <v>2</v>
      </c>
      <c r="C85" s="23">
        <v>2.1119324181626186E-3</v>
      </c>
    </row>
    <row r="86" spans="1:3" x14ac:dyDescent="0.25">
      <c r="A86" s="16" t="s">
        <v>252</v>
      </c>
      <c r="B86" s="27">
        <v>2</v>
      </c>
      <c r="C86" s="23">
        <v>2.1119324181626186E-3</v>
      </c>
    </row>
    <row r="87" spans="1:3" x14ac:dyDescent="0.25">
      <c r="A87" s="16" t="s">
        <v>251</v>
      </c>
      <c r="B87" s="27">
        <v>2</v>
      </c>
      <c r="C87" s="23">
        <v>2.1119324181626186E-3</v>
      </c>
    </row>
    <row r="88" spans="1:3" x14ac:dyDescent="0.25">
      <c r="A88" s="16" t="s">
        <v>238</v>
      </c>
      <c r="B88" s="27">
        <v>2</v>
      </c>
      <c r="C88" s="23">
        <v>2.1119324181626186E-3</v>
      </c>
    </row>
    <row r="89" spans="1:3" x14ac:dyDescent="0.25">
      <c r="A89" s="16" t="s">
        <v>332</v>
      </c>
      <c r="B89" s="27">
        <v>2</v>
      </c>
      <c r="C89" s="23">
        <v>2.1119324181626186E-3</v>
      </c>
    </row>
    <row r="90" spans="1:3" x14ac:dyDescent="0.25">
      <c r="A90" s="16" t="s">
        <v>246</v>
      </c>
      <c r="B90" s="27">
        <v>2</v>
      </c>
      <c r="C90" s="23">
        <v>2.1119324181626186E-3</v>
      </c>
    </row>
    <row r="91" spans="1:3" x14ac:dyDescent="0.25">
      <c r="A91" s="16" t="s">
        <v>336</v>
      </c>
      <c r="B91" s="27">
        <v>2</v>
      </c>
      <c r="C91" s="23">
        <v>2.1119324181626186E-3</v>
      </c>
    </row>
    <row r="92" spans="1:3" x14ac:dyDescent="0.25">
      <c r="A92" s="16" t="s">
        <v>347</v>
      </c>
      <c r="B92" s="27">
        <v>2</v>
      </c>
      <c r="C92" s="23">
        <v>2.1119324181626186E-3</v>
      </c>
    </row>
    <row r="93" spans="1:3" x14ac:dyDescent="0.25">
      <c r="A93" s="16" t="s">
        <v>237</v>
      </c>
      <c r="B93" s="27">
        <v>2</v>
      </c>
      <c r="C93" s="23">
        <v>2.1119324181626186E-3</v>
      </c>
    </row>
    <row r="94" spans="1:3" x14ac:dyDescent="0.25">
      <c r="A94" s="16" t="s">
        <v>305</v>
      </c>
      <c r="B94" s="27">
        <v>2</v>
      </c>
      <c r="C94" s="23">
        <v>2.1119324181626186E-3</v>
      </c>
    </row>
    <row r="95" spans="1:3" x14ac:dyDescent="0.25">
      <c r="A95" s="16" t="s">
        <v>303</v>
      </c>
      <c r="B95" s="27">
        <v>2</v>
      </c>
      <c r="C95" s="23">
        <v>2.1119324181626186E-3</v>
      </c>
    </row>
    <row r="96" spans="1:3" x14ac:dyDescent="0.25">
      <c r="A96" s="16" t="s">
        <v>245</v>
      </c>
      <c r="B96" s="27">
        <v>2</v>
      </c>
      <c r="C96" s="23">
        <v>2.1119324181626186E-3</v>
      </c>
    </row>
    <row r="97" spans="1:3" x14ac:dyDescent="0.25">
      <c r="A97" s="16" t="s">
        <v>241</v>
      </c>
      <c r="B97" s="27">
        <v>2</v>
      </c>
      <c r="C97" s="23">
        <v>2.1119324181626186E-3</v>
      </c>
    </row>
    <row r="98" spans="1:3" x14ac:dyDescent="0.25">
      <c r="A98" s="16" t="s">
        <v>239</v>
      </c>
      <c r="B98" s="27">
        <v>2</v>
      </c>
      <c r="C98" s="23">
        <v>2.1119324181626186E-3</v>
      </c>
    </row>
    <row r="99" spans="1:3" x14ac:dyDescent="0.25">
      <c r="A99" s="16" t="s">
        <v>322</v>
      </c>
      <c r="B99" s="27">
        <v>2</v>
      </c>
      <c r="C99" s="23">
        <v>2.1119324181626186E-3</v>
      </c>
    </row>
    <row r="100" spans="1:3" x14ac:dyDescent="0.25">
      <c r="A100" s="16" t="s">
        <v>253</v>
      </c>
      <c r="B100" s="27">
        <v>2</v>
      </c>
      <c r="C100" s="23">
        <v>2.1119324181626186E-3</v>
      </c>
    </row>
    <row r="101" spans="1:3" x14ac:dyDescent="0.25">
      <c r="A101" s="16" t="s">
        <v>459</v>
      </c>
      <c r="B101" s="27">
        <v>2</v>
      </c>
      <c r="C101" s="23">
        <v>2.1119324181626186E-3</v>
      </c>
    </row>
    <row r="102" spans="1:3" x14ac:dyDescent="0.25">
      <c r="A102" s="16" t="s">
        <v>335</v>
      </c>
      <c r="B102" s="27">
        <v>2</v>
      </c>
      <c r="C102" s="23">
        <v>2.1119324181626186E-3</v>
      </c>
    </row>
    <row r="103" spans="1:3" x14ac:dyDescent="0.25">
      <c r="A103" s="16" t="s">
        <v>337</v>
      </c>
      <c r="B103" s="27">
        <v>2</v>
      </c>
      <c r="C103" s="23">
        <v>2.1119324181626186E-3</v>
      </c>
    </row>
    <row r="104" spans="1:3" x14ac:dyDescent="0.25">
      <c r="A104" s="16" t="s">
        <v>325</v>
      </c>
      <c r="B104" s="27">
        <v>2</v>
      </c>
      <c r="C104" s="23">
        <v>2.1119324181626186E-3</v>
      </c>
    </row>
    <row r="105" spans="1:3" x14ac:dyDescent="0.25">
      <c r="A105" s="16" t="s">
        <v>275</v>
      </c>
      <c r="B105" s="27">
        <v>2</v>
      </c>
      <c r="C105" s="23">
        <v>2.1119324181626186E-3</v>
      </c>
    </row>
    <row r="106" spans="1:3" x14ac:dyDescent="0.25">
      <c r="A106" s="16" t="s">
        <v>344</v>
      </c>
      <c r="B106" s="27">
        <v>2</v>
      </c>
      <c r="C106" s="23">
        <v>2.1119324181626186E-3</v>
      </c>
    </row>
    <row r="107" spans="1:3" x14ac:dyDescent="0.25">
      <c r="A107" s="16" t="s">
        <v>276</v>
      </c>
      <c r="B107" s="27">
        <v>2</v>
      </c>
      <c r="C107" s="23">
        <v>2.1119324181626186E-3</v>
      </c>
    </row>
    <row r="108" spans="1:3" x14ac:dyDescent="0.25">
      <c r="A108" s="16" t="s">
        <v>259</v>
      </c>
      <c r="B108" s="27">
        <v>2</v>
      </c>
      <c r="C108" s="23">
        <v>2.1119324181626186E-3</v>
      </c>
    </row>
    <row r="109" spans="1:3" x14ac:dyDescent="0.25">
      <c r="A109" s="16" t="s">
        <v>419</v>
      </c>
      <c r="B109" s="27">
        <v>2</v>
      </c>
      <c r="C109" s="23">
        <v>2.1119324181626186E-3</v>
      </c>
    </row>
    <row r="110" spans="1:3" x14ac:dyDescent="0.25">
      <c r="A110" s="16" t="s">
        <v>319</v>
      </c>
      <c r="B110" s="27">
        <v>2</v>
      </c>
      <c r="C110" s="23">
        <v>2.1119324181626186E-3</v>
      </c>
    </row>
    <row r="111" spans="1:3" x14ac:dyDescent="0.25">
      <c r="A111" s="16" t="s">
        <v>376</v>
      </c>
      <c r="B111" s="27">
        <v>2</v>
      </c>
      <c r="C111" s="23">
        <v>2.1119324181626186E-3</v>
      </c>
    </row>
    <row r="112" spans="1:3" x14ac:dyDescent="0.25">
      <c r="A112" s="16" t="s">
        <v>504</v>
      </c>
      <c r="B112" s="27">
        <v>2</v>
      </c>
      <c r="C112" s="23">
        <v>2.1119324181626186E-3</v>
      </c>
    </row>
    <row r="113" spans="1:3" x14ac:dyDescent="0.25">
      <c r="A113" s="16" t="s">
        <v>270</v>
      </c>
      <c r="B113" s="27">
        <v>2</v>
      </c>
      <c r="C113" s="23">
        <v>2.1119324181626186E-3</v>
      </c>
    </row>
    <row r="114" spans="1:3" x14ac:dyDescent="0.25">
      <c r="A114" s="16" t="s">
        <v>425</v>
      </c>
      <c r="B114" s="27">
        <v>2</v>
      </c>
      <c r="C114" s="23">
        <v>2.1119324181626186E-3</v>
      </c>
    </row>
    <row r="115" spans="1:3" x14ac:dyDescent="0.25">
      <c r="A115" s="16" t="s">
        <v>243</v>
      </c>
      <c r="B115" s="27">
        <v>2</v>
      </c>
      <c r="C115" s="23">
        <v>2.1119324181626186E-3</v>
      </c>
    </row>
    <row r="116" spans="1:3" x14ac:dyDescent="0.25">
      <c r="A116" s="16" t="s">
        <v>348</v>
      </c>
      <c r="B116" s="27">
        <v>2</v>
      </c>
      <c r="C116" s="23">
        <v>2.1119324181626186E-3</v>
      </c>
    </row>
    <row r="117" spans="1:3" x14ac:dyDescent="0.25">
      <c r="A117" s="16" t="s">
        <v>375</v>
      </c>
      <c r="B117" s="27">
        <v>2</v>
      </c>
      <c r="C117" s="23">
        <v>2.1119324181626186E-3</v>
      </c>
    </row>
    <row r="118" spans="1:3" x14ac:dyDescent="0.25">
      <c r="A118" s="16" t="s">
        <v>264</v>
      </c>
      <c r="B118" s="27">
        <v>2</v>
      </c>
      <c r="C118" s="23">
        <v>2.1119324181626186E-3</v>
      </c>
    </row>
    <row r="119" spans="1:3" x14ac:dyDescent="0.25">
      <c r="A119" s="16" t="s">
        <v>295</v>
      </c>
      <c r="B119" s="27">
        <v>2</v>
      </c>
      <c r="C119" s="23">
        <v>2.1119324181626186E-3</v>
      </c>
    </row>
    <row r="120" spans="1:3" x14ac:dyDescent="0.25">
      <c r="A120" s="16" t="s">
        <v>302</v>
      </c>
      <c r="B120" s="27">
        <v>2</v>
      </c>
      <c r="C120" s="23">
        <v>2.1119324181626186E-3</v>
      </c>
    </row>
    <row r="121" spans="1:3" x14ac:dyDescent="0.25">
      <c r="A121" s="16" t="s">
        <v>236</v>
      </c>
      <c r="B121" s="27">
        <v>2</v>
      </c>
      <c r="C121" s="23">
        <v>2.1119324181626186E-3</v>
      </c>
    </row>
    <row r="122" spans="1:3" x14ac:dyDescent="0.25">
      <c r="A122" s="16" t="s">
        <v>338</v>
      </c>
      <c r="B122" s="27">
        <v>2</v>
      </c>
      <c r="C122" s="23">
        <v>2.1119324181626186E-3</v>
      </c>
    </row>
    <row r="123" spans="1:3" x14ac:dyDescent="0.25">
      <c r="A123" s="16" t="s">
        <v>323</v>
      </c>
      <c r="B123" s="27">
        <v>2</v>
      </c>
      <c r="C123" s="23">
        <v>2.1119324181626186E-3</v>
      </c>
    </row>
    <row r="124" spans="1:3" x14ac:dyDescent="0.25">
      <c r="A124" s="16" t="s">
        <v>278</v>
      </c>
      <c r="B124" s="27">
        <v>2</v>
      </c>
      <c r="C124" s="23">
        <v>2.1119324181626186E-3</v>
      </c>
    </row>
    <row r="125" spans="1:3" x14ac:dyDescent="0.25">
      <c r="A125" s="16" t="s">
        <v>301</v>
      </c>
      <c r="B125" s="27">
        <v>2</v>
      </c>
      <c r="C125" s="23">
        <v>2.1119324181626186E-3</v>
      </c>
    </row>
    <row r="126" spans="1:3" x14ac:dyDescent="0.25">
      <c r="A126" s="16" t="s">
        <v>271</v>
      </c>
      <c r="B126" s="27">
        <v>2</v>
      </c>
      <c r="C126" s="23">
        <v>2.1119324181626186E-3</v>
      </c>
    </row>
    <row r="127" spans="1:3" x14ac:dyDescent="0.25">
      <c r="A127" s="16" t="s">
        <v>318</v>
      </c>
      <c r="B127" s="27">
        <v>2</v>
      </c>
      <c r="C127" s="23">
        <v>2.1119324181626186E-3</v>
      </c>
    </row>
    <row r="128" spans="1:3" x14ac:dyDescent="0.25">
      <c r="A128" s="16" t="s">
        <v>257</v>
      </c>
      <c r="B128" s="27">
        <v>1</v>
      </c>
      <c r="C128" s="23">
        <v>1.0559662090813093E-3</v>
      </c>
    </row>
    <row r="129" spans="1:3" x14ac:dyDescent="0.25">
      <c r="A129" s="16" t="s">
        <v>420</v>
      </c>
      <c r="B129" s="27">
        <v>1</v>
      </c>
      <c r="C129" s="23">
        <v>1.0559662090813093E-3</v>
      </c>
    </row>
    <row r="130" spans="1:3" x14ac:dyDescent="0.25">
      <c r="A130" s="16" t="s">
        <v>268</v>
      </c>
      <c r="B130" s="27">
        <v>1</v>
      </c>
      <c r="C130" s="23">
        <v>1.0559662090813093E-3</v>
      </c>
    </row>
    <row r="131" spans="1:3" x14ac:dyDescent="0.25">
      <c r="A131" s="16" t="s">
        <v>297</v>
      </c>
      <c r="B131" s="27">
        <v>1</v>
      </c>
      <c r="C131" s="23">
        <v>1.0559662090813093E-3</v>
      </c>
    </row>
    <row r="132" spans="1:3" x14ac:dyDescent="0.25">
      <c r="A132" s="16" t="s">
        <v>309</v>
      </c>
      <c r="B132" s="27">
        <v>1</v>
      </c>
      <c r="C132" s="23">
        <v>1.0559662090813093E-3</v>
      </c>
    </row>
    <row r="133" spans="1:3" x14ac:dyDescent="0.25">
      <c r="A133" s="16" t="s">
        <v>350</v>
      </c>
      <c r="B133" s="27">
        <v>1</v>
      </c>
      <c r="C133" s="23">
        <v>1.0559662090813093E-3</v>
      </c>
    </row>
    <row r="134" spans="1:3" x14ac:dyDescent="0.25">
      <c r="A134" s="16" t="s">
        <v>254</v>
      </c>
      <c r="B134" s="27">
        <v>1</v>
      </c>
      <c r="C134" s="23">
        <v>1.0559662090813093E-3</v>
      </c>
    </row>
    <row r="135" spans="1:3" x14ac:dyDescent="0.25">
      <c r="A135" s="16" t="s">
        <v>242</v>
      </c>
      <c r="B135" s="27">
        <v>1</v>
      </c>
      <c r="C135" s="23">
        <v>1.0559662090813093E-3</v>
      </c>
    </row>
    <row r="136" spans="1:3" x14ac:dyDescent="0.25">
      <c r="A136" s="15" t="s">
        <v>247</v>
      </c>
      <c r="B136" s="27">
        <v>109</v>
      </c>
      <c r="C136" s="23">
        <v>0.11510031678986272</v>
      </c>
    </row>
    <row r="137" spans="1:3" x14ac:dyDescent="0.25">
      <c r="A137" s="16" t="s">
        <v>335</v>
      </c>
      <c r="B137" s="27">
        <v>2</v>
      </c>
      <c r="C137" s="23">
        <v>2.1119324181626186E-3</v>
      </c>
    </row>
    <row r="138" spans="1:3" x14ac:dyDescent="0.25">
      <c r="A138" s="16" t="s">
        <v>236</v>
      </c>
      <c r="B138" s="27">
        <v>2</v>
      </c>
      <c r="C138" s="23">
        <v>2.1119324181626186E-3</v>
      </c>
    </row>
    <row r="139" spans="1:3" x14ac:dyDescent="0.25">
      <c r="A139" s="16" t="s">
        <v>270</v>
      </c>
      <c r="B139" s="27">
        <v>2</v>
      </c>
      <c r="C139" s="23">
        <v>2.1119324181626186E-3</v>
      </c>
    </row>
    <row r="140" spans="1:3" x14ac:dyDescent="0.25">
      <c r="A140" s="16" t="s">
        <v>378</v>
      </c>
      <c r="B140" s="27">
        <v>2</v>
      </c>
      <c r="C140" s="23">
        <v>2.1119324181626186E-3</v>
      </c>
    </row>
    <row r="141" spans="1:3" x14ac:dyDescent="0.25">
      <c r="A141" s="16" t="s">
        <v>242</v>
      </c>
      <c r="B141" s="27">
        <v>2</v>
      </c>
      <c r="C141" s="23">
        <v>2.1119324181626186E-3</v>
      </c>
    </row>
    <row r="142" spans="1:3" x14ac:dyDescent="0.25">
      <c r="A142" s="16" t="s">
        <v>234</v>
      </c>
      <c r="B142" s="27">
        <v>2</v>
      </c>
      <c r="C142" s="23">
        <v>2.1119324181626186E-3</v>
      </c>
    </row>
    <row r="143" spans="1:3" x14ac:dyDescent="0.25">
      <c r="A143" s="16" t="s">
        <v>246</v>
      </c>
      <c r="B143" s="27">
        <v>2</v>
      </c>
      <c r="C143" s="23">
        <v>2.1119324181626186E-3</v>
      </c>
    </row>
    <row r="144" spans="1:3" x14ac:dyDescent="0.25">
      <c r="A144" s="16" t="s">
        <v>339</v>
      </c>
      <c r="B144" s="27">
        <v>2</v>
      </c>
      <c r="C144" s="23">
        <v>2.1119324181626186E-3</v>
      </c>
    </row>
    <row r="145" spans="1:3" x14ac:dyDescent="0.25">
      <c r="A145" s="16" t="s">
        <v>375</v>
      </c>
      <c r="B145" s="27">
        <v>2</v>
      </c>
      <c r="C145" s="23">
        <v>2.1119324181626186E-3</v>
      </c>
    </row>
    <row r="146" spans="1:3" x14ac:dyDescent="0.25">
      <c r="A146" s="16" t="s">
        <v>343</v>
      </c>
      <c r="B146" s="27">
        <v>2</v>
      </c>
      <c r="C146" s="23">
        <v>2.1119324181626186E-3</v>
      </c>
    </row>
    <row r="147" spans="1:3" x14ac:dyDescent="0.25">
      <c r="A147" s="16" t="s">
        <v>299</v>
      </c>
      <c r="B147" s="27">
        <v>2</v>
      </c>
      <c r="C147" s="23">
        <v>2.1119324181626186E-3</v>
      </c>
    </row>
    <row r="148" spans="1:3" x14ac:dyDescent="0.25">
      <c r="A148" s="16" t="s">
        <v>310</v>
      </c>
      <c r="B148" s="27">
        <v>2</v>
      </c>
      <c r="C148" s="23">
        <v>2.1119324181626186E-3</v>
      </c>
    </row>
    <row r="149" spans="1:3" x14ac:dyDescent="0.25">
      <c r="A149" s="16" t="s">
        <v>253</v>
      </c>
      <c r="B149" s="27">
        <v>2</v>
      </c>
      <c r="C149" s="23">
        <v>2.1119324181626186E-3</v>
      </c>
    </row>
    <row r="150" spans="1:3" x14ac:dyDescent="0.25">
      <c r="A150" s="16" t="s">
        <v>268</v>
      </c>
      <c r="B150" s="27">
        <v>2</v>
      </c>
      <c r="C150" s="23">
        <v>2.1119324181626186E-3</v>
      </c>
    </row>
    <row r="151" spans="1:3" x14ac:dyDescent="0.25">
      <c r="A151" s="16" t="s">
        <v>325</v>
      </c>
      <c r="B151" s="27">
        <v>2</v>
      </c>
      <c r="C151" s="23">
        <v>2.1119324181626186E-3</v>
      </c>
    </row>
    <row r="152" spans="1:3" x14ac:dyDescent="0.25">
      <c r="A152" s="16" t="s">
        <v>240</v>
      </c>
      <c r="B152" s="27">
        <v>2</v>
      </c>
      <c r="C152" s="23">
        <v>2.1119324181626186E-3</v>
      </c>
    </row>
    <row r="153" spans="1:3" x14ac:dyDescent="0.25">
      <c r="A153" s="16" t="s">
        <v>376</v>
      </c>
      <c r="B153" s="27">
        <v>2</v>
      </c>
      <c r="C153" s="23">
        <v>2.1119324181626186E-3</v>
      </c>
    </row>
    <row r="154" spans="1:3" x14ac:dyDescent="0.25">
      <c r="A154" s="16" t="s">
        <v>272</v>
      </c>
      <c r="B154" s="27">
        <v>2</v>
      </c>
      <c r="C154" s="23">
        <v>2.1119324181626186E-3</v>
      </c>
    </row>
    <row r="155" spans="1:3" x14ac:dyDescent="0.25">
      <c r="A155" s="16" t="s">
        <v>243</v>
      </c>
      <c r="B155" s="27">
        <v>2</v>
      </c>
      <c r="C155" s="23">
        <v>2.1119324181626186E-3</v>
      </c>
    </row>
    <row r="156" spans="1:3" x14ac:dyDescent="0.25">
      <c r="A156" s="16" t="s">
        <v>250</v>
      </c>
      <c r="B156" s="27">
        <v>2</v>
      </c>
      <c r="C156" s="23">
        <v>2.1119324181626186E-3</v>
      </c>
    </row>
    <row r="157" spans="1:3" x14ac:dyDescent="0.25">
      <c r="A157" s="16" t="s">
        <v>295</v>
      </c>
      <c r="B157" s="27">
        <v>2</v>
      </c>
      <c r="C157" s="23">
        <v>2.1119324181626186E-3</v>
      </c>
    </row>
    <row r="158" spans="1:3" x14ac:dyDescent="0.25">
      <c r="A158" s="16" t="s">
        <v>251</v>
      </c>
      <c r="B158" s="27">
        <v>2</v>
      </c>
      <c r="C158" s="23">
        <v>2.1119324181626186E-3</v>
      </c>
    </row>
    <row r="159" spans="1:3" x14ac:dyDescent="0.25">
      <c r="A159" s="16" t="s">
        <v>245</v>
      </c>
      <c r="B159" s="27">
        <v>2</v>
      </c>
      <c r="C159" s="23">
        <v>2.1119324181626186E-3</v>
      </c>
    </row>
    <row r="160" spans="1:3" x14ac:dyDescent="0.25">
      <c r="A160" s="16" t="s">
        <v>332</v>
      </c>
      <c r="B160" s="27">
        <v>2</v>
      </c>
      <c r="C160" s="23">
        <v>2.1119324181626186E-3</v>
      </c>
    </row>
    <row r="161" spans="1:3" x14ac:dyDescent="0.25">
      <c r="A161" s="16" t="s">
        <v>460</v>
      </c>
      <c r="B161" s="27">
        <v>2</v>
      </c>
      <c r="C161" s="23">
        <v>2.1119324181626186E-3</v>
      </c>
    </row>
    <row r="162" spans="1:3" x14ac:dyDescent="0.25">
      <c r="A162" s="16" t="s">
        <v>336</v>
      </c>
      <c r="B162" s="27">
        <v>2</v>
      </c>
      <c r="C162" s="23">
        <v>2.1119324181626186E-3</v>
      </c>
    </row>
    <row r="163" spans="1:3" x14ac:dyDescent="0.25">
      <c r="A163" s="16" t="s">
        <v>239</v>
      </c>
      <c r="B163" s="27">
        <v>2</v>
      </c>
      <c r="C163" s="23">
        <v>2.1119324181626186E-3</v>
      </c>
    </row>
    <row r="164" spans="1:3" x14ac:dyDescent="0.25">
      <c r="A164" s="16" t="s">
        <v>334</v>
      </c>
      <c r="B164" s="27">
        <v>2</v>
      </c>
      <c r="C164" s="23">
        <v>2.1119324181626186E-3</v>
      </c>
    </row>
    <row r="165" spans="1:3" x14ac:dyDescent="0.25">
      <c r="A165" s="16" t="s">
        <v>377</v>
      </c>
      <c r="B165" s="27">
        <v>2</v>
      </c>
      <c r="C165" s="23">
        <v>2.1119324181626186E-3</v>
      </c>
    </row>
    <row r="166" spans="1:3" x14ac:dyDescent="0.25">
      <c r="A166" s="16" t="s">
        <v>322</v>
      </c>
      <c r="B166" s="27">
        <v>2</v>
      </c>
      <c r="C166" s="23">
        <v>2.1119324181626186E-3</v>
      </c>
    </row>
    <row r="167" spans="1:3" x14ac:dyDescent="0.25">
      <c r="A167" s="16" t="s">
        <v>238</v>
      </c>
      <c r="B167" s="27">
        <v>2</v>
      </c>
      <c r="C167" s="23">
        <v>2.1119324181626186E-3</v>
      </c>
    </row>
    <row r="168" spans="1:3" x14ac:dyDescent="0.25">
      <c r="A168" s="16" t="s">
        <v>254</v>
      </c>
      <c r="B168" s="27">
        <v>2</v>
      </c>
      <c r="C168" s="23">
        <v>2.1119324181626186E-3</v>
      </c>
    </row>
    <row r="169" spans="1:3" x14ac:dyDescent="0.25">
      <c r="A169" s="16" t="s">
        <v>297</v>
      </c>
      <c r="B169" s="27">
        <v>2</v>
      </c>
      <c r="C169" s="23">
        <v>2.1119324181626186E-3</v>
      </c>
    </row>
    <row r="170" spans="1:3" x14ac:dyDescent="0.25">
      <c r="A170" s="16" t="s">
        <v>459</v>
      </c>
      <c r="B170" s="27">
        <v>2</v>
      </c>
      <c r="C170" s="23">
        <v>2.1119324181626186E-3</v>
      </c>
    </row>
    <row r="171" spans="1:3" x14ac:dyDescent="0.25">
      <c r="A171" s="16" t="s">
        <v>419</v>
      </c>
      <c r="B171" s="27">
        <v>2</v>
      </c>
      <c r="C171" s="23">
        <v>2.1119324181626186E-3</v>
      </c>
    </row>
    <row r="172" spans="1:3" x14ac:dyDescent="0.25">
      <c r="A172" s="16" t="s">
        <v>337</v>
      </c>
      <c r="B172" s="27">
        <v>2</v>
      </c>
      <c r="C172" s="23">
        <v>2.1119324181626186E-3</v>
      </c>
    </row>
    <row r="173" spans="1:3" x14ac:dyDescent="0.25">
      <c r="A173" s="16" t="s">
        <v>341</v>
      </c>
      <c r="B173" s="27">
        <v>2</v>
      </c>
      <c r="C173" s="23">
        <v>2.1119324181626186E-3</v>
      </c>
    </row>
    <row r="174" spans="1:3" x14ac:dyDescent="0.25">
      <c r="A174" s="16" t="s">
        <v>275</v>
      </c>
      <c r="B174" s="27">
        <v>2</v>
      </c>
      <c r="C174" s="23">
        <v>2.1119324181626186E-3</v>
      </c>
    </row>
    <row r="175" spans="1:3" x14ac:dyDescent="0.25">
      <c r="A175" s="16" t="s">
        <v>347</v>
      </c>
      <c r="B175" s="27">
        <v>2</v>
      </c>
      <c r="C175" s="23">
        <v>2.1119324181626186E-3</v>
      </c>
    </row>
    <row r="176" spans="1:3" x14ac:dyDescent="0.25">
      <c r="A176" s="16" t="s">
        <v>326</v>
      </c>
      <c r="B176" s="27">
        <v>2</v>
      </c>
      <c r="C176" s="23">
        <v>2.1119324181626186E-3</v>
      </c>
    </row>
    <row r="177" spans="1:3" x14ac:dyDescent="0.25">
      <c r="A177" s="16" t="s">
        <v>314</v>
      </c>
      <c r="B177" s="27">
        <v>2</v>
      </c>
      <c r="C177" s="23">
        <v>2.1119324181626186E-3</v>
      </c>
    </row>
    <row r="178" spans="1:3" x14ac:dyDescent="0.25">
      <c r="A178" s="16" t="s">
        <v>504</v>
      </c>
      <c r="B178" s="27">
        <v>2</v>
      </c>
      <c r="C178" s="23">
        <v>2.1119324181626186E-3</v>
      </c>
    </row>
    <row r="179" spans="1:3" x14ac:dyDescent="0.25">
      <c r="A179" s="16" t="s">
        <v>420</v>
      </c>
      <c r="B179" s="27">
        <v>2</v>
      </c>
      <c r="C179" s="23">
        <v>2.1119324181626186E-3</v>
      </c>
    </row>
    <row r="180" spans="1:3" x14ac:dyDescent="0.25">
      <c r="A180" s="16" t="s">
        <v>425</v>
      </c>
      <c r="B180" s="27">
        <v>2</v>
      </c>
      <c r="C180" s="23">
        <v>2.1119324181626186E-3</v>
      </c>
    </row>
    <row r="181" spans="1:3" x14ac:dyDescent="0.25">
      <c r="A181" s="16" t="s">
        <v>317</v>
      </c>
      <c r="B181" s="27">
        <v>2</v>
      </c>
      <c r="C181" s="23">
        <v>2.1119324181626186E-3</v>
      </c>
    </row>
    <row r="182" spans="1:3" x14ac:dyDescent="0.25">
      <c r="A182" s="16" t="s">
        <v>348</v>
      </c>
      <c r="B182" s="27">
        <v>2</v>
      </c>
      <c r="C182" s="23">
        <v>2.1119324181626186E-3</v>
      </c>
    </row>
    <row r="183" spans="1:3" x14ac:dyDescent="0.25">
      <c r="A183" s="16" t="s">
        <v>338</v>
      </c>
      <c r="B183" s="27">
        <v>2</v>
      </c>
      <c r="C183" s="23">
        <v>2.1119324181626186E-3</v>
      </c>
    </row>
    <row r="184" spans="1:3" x14ac:dyDescent="0.25">
      <c r="A184" s="16" t="s">
        <v>340</v>
      </c>
      <c r="B184" s="27">
        <v>2</v>
      </c>
      <c r="C184" s="23">
        <v>2.1119324181626186E-3</v>
      </c>
    </row>
    <row r="185" spans="1:3" x14ac:dyDescent="0.25">
      <c r="A185" s="16" t="s">
        <v>278</v>
      </c>
      <c r="B185" s="27">
        <v>2</v>
      </c>
      <c r="C185" s="23">
        <v>2.1119324181626186E-3</v>
      </c>
    </row>
    <row r="186" spans="1:3" x14ac:dyDescent="0.25">
      <c r="A186" s="16" t="s">
        <v>258</v>
      </c>
      <c r="B186" s="27">
        <v>2</v>
      </c>
      <c r="C186" s="23">
        <v>2.1119324181626186E-3</v>
      </c>
    </row>
    <row r="187" spans="1:3" x14ac:dyDescent="0.25">
      <c r="A187" s="16" t="s">
        <v>271</v>
      </c>
      <c r="B187" s="27">
        <v>2</v>
      </c>
      <c r="C187" s="23">
        <v>2.1119324181626186E-3</v>
      </c>
    </row>
    <row r="188" spans="1:3" x14ac:dyDescent="0.25">
      <c r="A188" s="16" t="s">
        <v>318</v>
      </c>
      <c r="B188" s="27">
        <v>2</v>
      </c>
      <c r="C188" s="23">
        <v>2.1119324181626186E-3</v>
      </c>
    </row>
    <row r="189" spans="1:3" x14ac:dyDescent="0.25">
      <c r="A189" s="16" t="s">
        <v>301</v>
      </c>
      <c r="B189" s="27">
        <v>2</v>
      </c>
      <c r="C189" s="23">
        <v>2.1119324181626186E-3</v>
      </c>
    </row>
    <row r="190" spans="1:3" x14ac:dyDescent="0.25">
      <c r="A190" s="16" t="s">
        <v>264</v>
      </c>
      <c r="B190" s="27">
        <v>1</v>
      </c>
      <c r="C190" s="23">
        <v>1.0559662090813093E-3</v>
      </c>
    </row>
    <row r="191" spans="1:3" x14ac:dyDescent="0.25">
      <c r="A191" s="16" t="s">
        <v>344</v>
      </c>
      <c r="B191" s="27">
        <v>1</v>
      </c>
      <c r="C191" s="23">
        <v>1.0559662090813093E-3</v>
      </c>
    </row>
    <row r="192" spans="1:3" x14ac:dyDescent="0.25">
      <c r="A192" s="16" t="s">
        <v>327</v>
      </c>
      <c r="B192" s="27">
        <v>1</v>
      </c>
      <c r="C192" s="23">
        <v>1.0559662090813093E-3</v>
      </c>
    </row>
    <row r="193" spans="1:3" x14ac:dyDescent="0.25">
      <c r="A193" s="15" t="s">
        <v>266</v>
      </c>
      <c r="B193" s="27">
        <v>131</v>
      </c>
      <c r="C193" s="23">
        <v>0.13833157338965152</v>
      </c>
    </row>
    <row r="194" spans="1:3" x14ac:dyDescent="0.25">
      <c r="A194" s="16" t="s">
        <v>343</v>
      </c>
      <c r="B194" s="27">
        <v>3</v>
      </c>
      <c r="C194" s="23">
        <v>3.1678986272439284E-3</v>
      </c>
    </row>
    <row r="195" spans="1:3" x14ac:dyDescent="0.25">
      <c r="A195" s="16" t="s">
        <v>251</v>
      </c>
      <c r="B195" s="27">
        <v>3</v>
      </c>
      <c r="C195" s="23">
        <v>3.1678986272439284E-3</v>
      </c>
    </row>
    <row r="196" spans="1:3" x14ac:dyDescent="0.25">
      <c r="A196" s="16" t="s">
        <v>238</v>
      </c>
      <c r="B196" s="27">
        <v>2</v>
      </c>
      <c r="C196" s="23">
        <v>2.1119324181626186E-3</v>
      </c>
    </row>
    <row r="197" spans="1:3" x14ac:dyDescent="0.25">
      <c r="A197" s="16" t="s">
        <v>263</v>
      </c>
      <c r="B197" s="27">
        <v>2</v>
      </c>
      <c r="C197" s="23">
        <v>2.1119324181626186E-3</v>
      </c>
    </row>
    <row r="198" spans="1:3" x14ac:dyDescent="0.25">
      <c r="A198" s="16" t="s">
        <v>376</v>
      </c>
      <c r="B198" s="27">
        <v>2</v>
      </c>
      <c r="C198" s="23">
        <v>2.1119324181626186E-3</v>
      </c>
    </row>
    <row r="199" spans="1:3" x14ac:dyDescent="0.25">
      <c r="A199" s="16" t="s">
        <v>331</v>
      </c>
      <c r="B199" s="27">
        <v>2</v>
      </c>
      <c r="C199" s="23">
        <v>2.1119324181626186E-3</v>
      </c>
    </row>
    <row r="200" spans="1:3" x14ac:dyDescent="0.25">
      <c r="A200" s="16" t="s">
        <v>239</v>
      </c>
      <c r="B200" s="27">
        <v>2</v>
      </c>
      <c r="C200" s="23">
        <v>2.1119324181626186E-3</v>
      </c>
    </row>
    <row r="201" spans="1:3" x14ac:dyDescent="0.25">
      <c r="A201" s="16" t="s">
        <v>339</v>
      </c>
      <c r="B201" s="27">
        <v>2</v>
      </c>
      <c r="C201" s="23">
        <v>2.1119324181626186E-3</v>
      </c>
    </row>
    <row r="202" spans="1:3" x14ac:dyDescent="0.25">
      <c r="A202" s="16" t="s">
        <v>246</v>
      </c>
      <c r="B202" s="27">
        <v>2</v>
      </c>
      <c r="C202" s="23">
        <v>2.1119324181626186E-3</v>
      </c>
    </row>
    <row r="203" spans="1:3" x14ac:dyDescent="0.25">
      <c r="A203" s="16" t="s">
        <v>378</v>
      </c>
      <c r="B203" s="27">
        <v>2</v>
      </c>
      <c r="C203" s="23">
        <v>2.1119324181626186E-3</v>
      </c>
    </row>
    <row r="204" spans="1:3" x14ac:dyDescent="0.25">
      <c r="A204" s="16" t="s">
        <v>313</v>
      </c>
      <c r="B204" s="27">
        <v>2</v>
      </c>
      <c r="C204" s="23">
        <v>2.1119324181626186E-3</v>
      </c>
    </row>
    <row r="205" spans="1:3" x14ac:dyDescent="0.25">
      <c r="A205" s="16" t="s">
        <v>310</v>
      </c>
      <c r="B205" s="27">
        <v>2</v>
      </c>
      <c r="C205" s="23">
        <v>2.1119324181626186E-3</v>
      </c>
    </row>
    <row r="206" spans="1:3" x14ac:dyDescent="0.25">
      <c r="A206" s="16" t="s">
        <v>317</v>
      </c>
      <c r="B206" s="27">
        <v>2</v>
      </c>
      <c r="C206" s="23">
        <v>2.1119324181626186E-3</v>
      </c>
    </row>
    <row r="207" spans="1:3" x14ac:dyDescent="0.25">
      <c r="A207" s="16" t="s">
        <v>268</v>
      </c>
      <c r="B207" s="27">
        <v>2</v>
      </c>
      <c r="C207" s="23">
        <v>2.1119324181626186E-3</v>
      </c>
    </row>
    <row r="208" spans="1:3" x14ac:dyDescent="0.25">
      <c r="A208" s="16" t="s">
        <v>253</v>
      </c>
      <c r="B208" s="27">
        <v>2</v>
      </c>
      <c r="C208" s="23">
        <v>2.1119324181626186E-3</v>
      </c>
    </row>
    <row r="209" spans="1:3" x14ac:dyDescent="0.25">
      <c r="A209" s="16" t="s">
        <v>240</v>
      </c>
      <c r="B209" s="27">
        <v>2</v>
      </c>
      <c r="C209" s="23">
        <v>2.1119324181626186E-3</v>
      </c>
    </row>
    <row r="210" spans="1:3" x14ac:dyDescent="0.25">
      <c r="A210" s="16" t="s">
        <v>297</v>
      </c>
      <c r="B210" s="27">
        <v>2</v>
      </c>
      <c r="C210" s="23">
        <v>2.1119324181626186E-3</v>
      </c>
    </row>
    <row r="211" spans="1:3" x14ac:dyDescent="0.25">
      <c r="A211" s="16" t="s">
        <v>272</v>
      </c>
      <c r="B211" s="27">
        <v>2</v>
      </c>
      <c r="C211" s="23">
        <v>2.1119324181626186E-3</v>
      </c>
    </row>
    <row r="212" spans="1:3" x14ac:dyDescent="0.25">
      <c r="A212" s="16" t="s">
        <v>276</v>
      </c>
      <c r="B212" s="27">
        <v>2</v>
      </c>
      <c r="C212" s="23">
        <v>2.1119324181626186E-3</v>
      </c>
    </row>
    <row r="213" spans="1:3" x14ac:dyDescent="0.25">
      <c r="A213" s="16" t="s">
        <v>309</v>
      </c>
      <c r="B213" s="27">
        <v>2</v>
      </c>
      <c r="C213" s="23">
        <v>2.1119324181626186E-3</v>
      </c>
    </row>
    <row r="214" spans="1:3" x14ac:dyDescent="0.25">
      <c r="A214" s="16" t="s">
        <v>319</v>
      </c>
      <c r="B214" s="27">
        <v>2</v>
      </c>
      <c r="C214" s="23">
        <v>2.1119324181626186E-3</v>
      </c>
    </row>
    <row r="215" spans="1:3" x14ac:dyDescent="0.25">
      <c r="A215" s="16" t="s">
        <v>250</v>
      </c>
      <c r="B215" s="27">
        <v>2</v>
      </c>
      <c r="C215" s="23">
        <v>2.1119324181626186E-3</v>
      </c>
    </row>
    <row r="216" spans="1:3" x14ac:dyDescent="0.25">
      <c r="A216" s="16" t="s">
        <v>431</v>
      </c>
      <c r="B216" s="27">
        <v>2</v>
      </c>
      <c r="C216" s="23">
        <v>2.1119324181626186E-3</v>
      </c>
    </row>
    <row r="217" spans="1:3" x14ac:dyDescent="0.25">
      <c r="A217" s="16" t="s">
        <v>327</v>
      </c>
      <c r="B217" s="27">
        <v>2</v>
      </c>
      <c r="C217" s="23">
        <v>2.1119324181626186E-3</v>
      </c>
    </row>
    <row r="218" spans="1:3" x14ac:dyDescent="0.25">
      <c r="A218" s="16" t="s">
        <v>295</v>
      </c>
      <c r="B218" s="27">
        <v>2</v>
      </c>
      <c r="C218" s="23">
        <v>2.1119324181626186E-3</v>
      </c>
    </row>
    <row r="219" spans="1:3" x14ac:dyDescent="0.25">
      <c r="A219" s="16" t="s">
        <v>338</v>
      </c>
      <c r="B219" s="27">
        <v>2</v>
      </c>
      <c r="C219" s="23">
        <v>2.1119324181626186E-3</v>
      </c>
    </row>
    <row r="220" spans="1:3" x14ac:dyDescent="0.25">
      <c r="A220" s="16" t="s">
        <v>234</v>
      </c>
      <c r="B220" s="27">
        <v>2</v>
      </c>
      <c r="C220" s="23">
        <v>2.1119324181626186E-3</v>
      </c>
    </row>
    <row r="221" spans="1:3" x14ac:dyDescent="0.25">
      <c r="A221" s="16" t="s">
        <v>261</v>
      </c>
      <c r="B221" s="27">
        <v>2</v>
      </c>
      <c r="C221" s="23">
        <v>2.1119324181626186E-3</v>
      </c>
    </row>
    <row r="222" spans="1:3" x14ac:dyDescent="0.25">
      <c r="A222" s="16" t="s">
        <v>349</v>
      </c>
      <c r="B222" s="27">
        <v>2</v>
      </c>
      <c r="C222" s="23">
        <v>2.1119324181626186E-3</v>
      </c>
    </row>
    <row r="223" spans="1:3" x14ac:dyDescent="0.25">
      <c r="A223" s="16" t="s">
        <v>332</v>
      </c>
      <c r="B223" s="27">
        <v>2</v>
      </c>
      <c r="C223" s="23">
        <v>2.1119324181626186E-3</v>
      </c>
    </row>
    <row r="224" spans="1:3" x14ac:dyDescent="0.25">
      <c r="A224" s="16" t="s">
        <v>252</v>
      </c>
      <c r="B224" s="27">
        <v>2</v>
      </c>
      <c r="C224" s="23">
        <v>2.1119324181626186E-3</v>
      </c>
    </row>
    <row r="225" spans="1:3" x14ac:dyDescent="0.25">
      <c r="A225" s="16" t="s">
        <v>336</v>
      </c>
      <c r="B225" s="27">
        <v>2</v>
      </c>
      <c r="C225" s="23">
        <v>2.1119324181626186E-3</v>
      </c>
    </row>
    <row r="226" spans="1:3" x14ac:dyDescent="0.25">
      <c r="A226" s="16" t="s">
        <v>377</v>
      </c>
      <c r="B226" s="27">
        <v>2</v>
      </c>
      <c r="C226" s="23">
        <v>2.1119324181626186E-3</v>
      </c>
    </row>
    <row r="227" spans="1:3" x14ac:dyDescent="0.25">
      <c r="A227" s="16" t="s">
        <v>334</v>
      </c>
      <c r="B227" s="27">
        <v>2</v>
      </c>
      <c r="C227" s="23">
        <v>2.1119324181626186E-3</v>
      </c>
    </row>
    <row r="228" spans="1:3" x14ac:dyDescent="0.25">
      <c r="A228" s="16" t="s">
        <v>325</v>
      </c>
      <c r="B228" s="27">
        <v>2</v>
      </c>
      <c r="C228" s="23">
        <v>2.1119324181626186E-3</v>
      </c>
    </row>
    <row r="229" spans="1:3" x14ac:dyDescent="0.25">
      <c r="A229" s="16" t="s">
        <v>303</v>
      </c>
      <c r="B229" s="27">
        <v>2</v>
      </c>
      <c r="C229" s="23">
        <v>2.1119324181626186E-3</v>
      </c>
    </row>
    <row r="230" spans="1:3" x14ac:dyDescent="0.25">
      <c r="A230" s="16" t="s">
        <v>249</v>
      </c>
      <c r="B230" s="27">
        <v>2</v>
      </c>
      <c r="C230" s="23">
        <v>2.1119324181626186E-3</v>
      </c>
    </row>
    <row r="231" spans="1:3" x14ac:dyDescent="0.25">
      <c r="A231" s="16" t="s">
        <v>241</v>
      </c>
      <c r="B231" s="27">
        <v>2</v>
      </c>
      <c r="C231" s="23">
        <v>2.1119324181626186E-3</v>
      </c>
    </row>
    <row r="232" spans="1:3" x14ac:dyDescent="0.25">
      <c r="A232" s="16" t="s">
        <v>259</v>
      </c>
      <c r="B232" s="27">
        <v>2</v>
      </c>
      <c r="C232" s="23">
        <v>2.1119324181626186E-3</v>
      </c>
    </row>
    <row r="233" spans="1:3" x14ac:dyDescent="0.25">
      <c r="A233" s="16" t="s">
        <v>322</v>
      </c>
      <c r="B233" s="27">
        <v>2</v>
      </c>
      <c r="C233" s="23">
        <v>2.1119324181626186E-3</v>
      </c>
    </row>
    <row r="234" spans="1:3" x14ac:dyDescent="0.25">
      <c r="A234" s="16" t="s">
        <v>419</v>
      </c>
      <c r="B234" s="27">
        <v>2</v>
      </c>
      <c r="C234" s="23">
        <v>2.1119324181626186E-3</v>
      </c>
    </row>
    <row r="235" spans="1:3" x14ac:dyDescent="0.25">
      <c r="A235" s="16" t="s">
        <v>337</v>
      </c>
      <c r="B235" s="27">
        <v>2</v>
      </c>
      <c r="C235" s="23">
        <v>2.1119324181626186E-3</v>
      </c>
    </row>
    <row r="236" spans="1:3" x14ac:dyDescent="0.25">
      <c r="A236" s="16" t="s">
        <v>341</v>
      </c>
      <c r="B236" s="27">
        <v>2</v>
      </c>
      <c r="C236" s="23">
        <v>2.1119324181626186E-3</v>
      </c>
    </row>
    <row r="237" spans="1:3" x14ac:dyDescent="0.25">
      <c r="A237" s="16" t="s">
        <v>275</v>
      </c>
      <c r="B237" s="27">
        <v>2</v>
      </c>
      <c r="C237" s="23">
        <v>2.1119324181626186E-3</v>
      </c>
    </row>
    <row r="238" spans="1:3" x14ac:dyDescent="0.25">
      <c r="A238" s="16" t="s">
        <v>270</v>
      </c>
      <c r="B238" s="27">
        <v>2</v>
      </c>
      <c r="C238" s="23">
        <v>2.1119324181626186E-3</v>
      </c>
    </row>
    <row r="239" spans="1:3" x14ac:dyDescent="0.25">
      <c r="A239" s="16" t="s">
        <v>348</v>
      </c>
      <c r="B239" s="27">
        <v>2</v>
      </c>
      <c r="C239" s="23">
        <v>2.1119324181626186E-3</v>
      </c>
    </row>
    <row r="240" spans="1:3" x14ac:dyDescent="0.25">
      <c r="A240" s="16" t="s">
        <v>347</v>
      </c>
      <c r="B240" s="27">
        <v>2</v>
      </c>
      <c r="C240" s="23">
        <v>2.1119324181626186E-3</v>
      </c>
    </row>
    <row r="241" spans="1:3" x14ac:dyDescent="0.25">
      <c r="A241" s="16" t="s">
        <v>340</v>
      </c>
      <c r="B241" s="27">
        <v>2</v>
      </c>
      <c r="C241" s="23">
        <v>2.1119324181626186E-3</v>
      </c>
    </row>
    <row r="242" spans="1:3" x14ac:dyDescent="0.25">
      <c r="A242" s="16" t="s">
        <v>314</v>
      </c>
      <c r="B242" s="27">
        <v>2</v>
      </c>
      <c r="C242" s="23">
        <v>2.1119324181626186E-3</v>
      </c>
    </row>
    <row r="243" spans="1:3" x14ac:dyDescent="0.25">
      <c r="A243" s="16" t="s">
        <v>265</v>
      </c>
      <c r="B243" s="27">
        <v>2</v>
      </c>
      <c r="C243" s="23">
        <v>2.1119324181626186E-3</v>
      </c>
    </row>
    <row r="244" spans="1:3" x14ac:dyDescent="0.25">
      <c r="A244" s="16" t="s">
        <v>420</v>
      </c>
      <c r="B244" s="27">
        <v>2</v>
      </c>
      <c r="C244" s="23">
        <v>2.1119324181626186E-3</v>
      </c>
    </row>
    <row r="245" spans="1:3" x14ac:dyDescent="0.25">
      <c r="A245" s="16" t="s">
        <v>264</v>
      </c>
      <c r="B245" s="27">
        <v>2</v>
      </c>
      <c r="C245" s="23">
        <v>2.1119324181626186E-3</v>
      </c>
    </row>
    <row r="246" spans="1:3" x14ac:dyDescent="0.25">
      <c r="A246" s="16" t="s">
        <v>256</v>
      </c>
      <c r="B246" s="27">
        <v>2</v>
      </c>
      <c r="C246" s="23">
        <v>2.1119324181626186E-3</v>
      </c>
    </row>
    <row r="247" spans="1:3" x14ac:dyDescent="0.25">
      <c r="A247" s="16" t="s">
        <v>315</v>
      </c>
      <c r="B247" s="27">
        <v>2</v>
      </c>
      <c r="C247" s="23">
        <v>2.1119324181626186E-3</v>
      </c>
    </row>
    <row r="248" spans="1:3" x14ac:dyDescent="0.25">
      <c r="A248" s="16" t="s">
        <v>302</v>
      </c>
      <c r="B248" s="27">
        <v>2</v>
      </c>
      <c r="C248" s="23">
        <v>2.1119324181626186E-3</v>
      </c>
    </row>
    <row r="249" spans="1:3" x14ac:dyDescent="0.25">
      <c r="A249" s="16" t="s">
        <v>258</v>
      </c>
      <c r="B249" s="27">
        <v>2</v>
      </c>
      <c r="C249" s="23">
        <v>2.1119324181626186E-3</v>
      </c>
    </row>
    <row r="250" spans="1:3" x14ac:dyDescent="0.25">
      <c r="A250" s="16" t="s">
        <v>245</v>
      </c>
      <c r="B250" s="27">
        <v>2</v>
      </c>
      <c r="C250" s="23">
        <v>2.1119324181626186E-3</v>
      </c>
    </row>
    <row r="251" spans="1:3" x14ac:dyDescent="0.25">
      <c r="A251" s="16" t="s">
        <v>323</v>
      </c>
      <c r="B251" s="27">
        <v>2</v>
      </c>
      <c r="C251" s="23">
        <v>2.1119324181626186E-3</v>
      </c>
    </row>
    <row r="252" spans="1:3" x14ac:dyDescent="0.25">
      <c r="A252" s="16" t="s">
        <v>299</v>
      </c>
      <c r="B252" s="27">
        <v>2</v>
      </c>
      <c r="C252" s="23">
        <v>2.1119324181626186E-3</v>
      </c>
    </row>
    <row r="253" spans="1:3" x14ac:dyDescent="0.25">
      <c r="A253" s="16" t="s">
        <v>318</v>
      </c>
      <c r="B253" s="27">
        <v>2</v>
      </c>
      <c r="C253" s="23">
        <v>2.1119324181626186E-3</v>
      </c>
    </row>
    <row r="254" spans="1:3" x14ac:dyDescent="0.25">
      <c r="A254" s="16" t="s">
        <v>262</v>
      </c>
      <c r="B254" s="27">
        <v>2</v>
      </c>
      <c r="C254" s="23">
        <v>2.1119324181626186E-3</v>
      </c>
    </row>
    <row r="255" spans="1:3" x14ac:dyDescent="0.25">
      <c r="A255" s="16" t="s">
        <v>460</v>
      </c>
      <c r="B255" s="27">
        <v>2</v>
      </c>
      <c r="C255" s="23">
        <v>2.1119324181626186E-3</v>
      </c>
    </row>
    <row r="256" spans="1:3" x14ac:dyDescent="0.25">
      <c r="A256" s="16" t="s">
        <v>301</v>
      </c>
      <c r="B256" s="27">
        <v>2</v>
      </c>
      <c r="C256" s="23">
        <v>2.1119324181626186E-3</v>
      </c>
    </row>
    <row r="257" spans="1:3" x14ac:dyDescent="0.25">
      <c r="A257" s="16" t="s">
        <v>425</v>
      </c>
      <c r="B257" s="27">
        <v>1</v>
      </c>
      <c r="C257" s="23">
        <v>1.0559662090813093E-3</v>
      </c>
    </row>
    <row r="258" spans="1:3" x14ac:dyDescent="0.25">
      <c r="A258" s="16" t="s">
        <v>504</v>
      </c>
      <c r="B258" s="27">
        <v>1</v>
      </c>
      <c r="C258" s="23">
        <v>1.0559662090813093E-3</v>
      </c>
    </row>
    <row r="259" spans="1:3" x14ac:dyDescent="0.25">
      <c r="A259" s="16" t="s">
        <v>328</v>
      </c>
      <c r="B259" s="27">
        <v>1</v>
      </c>
      <c r="C259" s="23">
        <v>1.0559662090813093E-3</v>
      </c>
    </row>
    <row r="260" spans="1:3" x14ac:dyDescent="0.25">
      <c r="A260" s="15" t="s">
        <v>233</v>
      </c>
      <c r="B260" s="27">
        <v>125</v>
      </c>
      <c r="C260" s="23">
        <v>0.13199577613516367</v>
      </c>
    </row>
    <row r="261" spans="1:3" x14ac:dyDescent="0.25">
      <c r="A261" s="16" t="s">
        <v>377</v>
      </c>
      <c r="B261" s="27">
        <v>2</v>
      </c>
      <c r="C261" s="23">
        <v>2.1119324181626186E-3</v>
      </c>
    </row>
    <row r="262" spans="1:3" x14ac:dyDescent="0.25">
      <c r="A262" s="16" t="s">
        <v>263</v>
      </c>
      <c r="B262" s="27">
        <v>2</v>
      </c>
      <c r="C262" s="23">
        <v>2.1119324181626186E-3</v>
      </c>
    </row>
    <row r="263" spans="1:3" x14ac:dyDescent="0.25">
      <c r="A263" s="16" t="s">
        <v>376</v>
      </c>
      <c r="B263" s="27">
        <v>2</v>
      </c>
      <c r="C263" s="23">
        <v>2.1119324181626186E-3</v>
      </c>
    </row>
    <row r="264" spans="1:3" x14ac:dyDescent="0.25">
      <c r="A264" s="16" t="s">
        <v>234</v>
      </c>
      <c r="B264" s="27">
        <v>2</v>
      </c>
      <c r="C264" s="23">
        <v>2.1119324181626186E-3</v>
      </c>
    </row>
    <row r="265" spans="1:3" x14ac:dyDescent="0.25">
      <c r="A265" s="16" t="s">
        <v>338</v>
      </c>
      <c r="B265" s="27">
        <v>2</v>
      </c>
      <c r="C265" s="23">
        <v>2.1119324181626186E-3</v>
      </c>
    </row>
    <row r="266" spans="1:3" x14ac:dyDescent="0.25">
      <c r="A266" s="16" t="s">
        <v>331</v>
      </c>
      <c r="B266" s="27">
        <v>2</v>
      </c>
      <c r="C266" s="23">
        <v>2.1119324181626186E-3</v>
      </c>
    </row>
    <row r="267" spans="1:3" x14ac:dyDescent="0.25">
      <c r="A267" s="16" t="s">
        <v>344</v>
      </c>
      <c r="B267" s="27">
        <v>2</v>
      </c>
      <c r="C267" s="23">
        <v>2.1119324181626186E-3</v>
      </c>
    </row>
    <row r="268" spans="1:3" x14ac:dyDescent="0.25">
      <c r="A268" s="16" t="s">
        <v>339</v>
      </c>
      <c r="B268" s="27">
        <v>2</v>
      </c>
      <c r="C268" s="23">
        <v>2.1119324181626186E-3</v>
      </c>
    </row>
    <row r="269" spans="1:3" x14ac:dyDescent="0.25">
      <c r="A269" s="16" t="s">
        <v>347</v>
      </c>
      <c r="B269" s="27">
        <v>2</v>
      </c>
      <c r="C269" s="23">
        <v>2.1119324181626186E-3</v>
      </c>
    </row>
    <row r="270" spans="1:3" x14ac:dyDescent="0.25">
      <c r="A270" s="16" t="s">
        <v>328</v>
      </c>
      <c r="B270" s="27">
        <v>2</v>
      </c>
      <c r="C270" s="23">
        <v>2.1119324181626186E-3</v>
      </c>
    </row>
    <row r="271" spans="1:3" x14ac:dyDescent="0.25">
      <c r="A271" s="16" t="s">
        <v>256</v>
      </c>
      <c r="B271" s="27">
        <v>2</v>
      </c>
      <c r="C271" s="23">
        <v>2.1119324181626186E-3</v>
      </c>
    </row>
    <row r="272" spans="1:3" x14ac:dyDescent="0.25">
      <c r="A272" s="16" t="s">
        <v>343</v>
      </c>
      <c r="B272" s="27">
        <v>2</v>
      </c>
      <c r="C272" s="23">
        <v>2.1119324181626186E-3</v>
      </c>
    </row>
    <row r="273" spans="1:3" x14ac:dyDescent="0.25">
      <c r="A273" s="16" t="s">
        <v>278</v>
      </c>
      <c r="B273" s="27">
        <v>2</v>
      </c>
      <c r="C273" s="23">
        <v>2.1119324181626186E-3</v>
      </c>
    </row>
    <row r="274" spans="1:3" x14ac:dyDescent="0.25">
      <c r="A274" s="16" t="s">
        <v>310</v>
      </c>
      <c r="B274" s="27">
        <v>2</v>
      </c>
      <c r="C274" s="23">
        <v>2.1119324181626186E-3</v>
      </c>
    </row>
    <row r="275" spans="1:3" x14ac:dyDescent="0.25">
      <c r="A275" s="16" t="s">
        <v>297</v>
      </c>
      <c r="B275" s="27">
        <v>2</v>
      </c>
      <c r="C275" s="23">
        <v>2.1119324181626186E-3</v>
      </c>
    </row>
    <row r="276" spans="1:3" x14ac:dyDescent="0.25">
      <c r="A276" s="16" t="s">
        <v>272</v>
      </c>
      <c r="B276" s="27">
        <v>2</v>
      </c>
      <c r="C276" s="23">
        <v>2.1119324181626186E-3</v>
      </c>
    </row>
    <row r="277" spans="1:3" x14ac:dyDescent="0.25">
      <c r="A277" s="16" t="s">
        <v>276</v>
      </c>
      <c r="B277" s="27">
        <v>2</v>
      </c>
      <c r="C277" s="23">
        <v>2.1119324181626186E-3</v>
      </c>
    </row>
    <row r="278" spans="1:3" x14ac:dyDescent="0.25">
      <c r="A278" s="16" t="s">
        <v>250</v>
      </c>
      <c r="B278" s="27">
        <v>2</v>
      </c>
      <c r="C278" s="23">
        <v>2.1119324181626186E-3</v>
      </c>
    </row>
    <row r="279" spans="1:3" x14ac:dyDescent="0.25">
      <c r="A279" s="16" t="s">
        <v>319</v>
      </c>
      <c r="B279" s="27">
        <v>2</v>
      </c>
      <c r="C279" s="23">
        <v>2.1119324181626186E-3</v>
      </c>
    </row>
    <row r="280" spans="1:3" x14ac:dyDescent="0.25">
      <c r="A280" s="16" t="s">
        <v>327</v>
      </c>
      <c r="B280" s="27">
        <v>2</v>
      </c>
      <c r="C280" s="23">
        <v>2.1119324181626186E-3</v>
      </c>
    </row>
    <row r="281" spans="1:3" x14ac:dyDescent="0.25">
      <c r="A281" s="16" t="s">
        <v>243</v>
      </c>
      <c r="B281" s="27">
        <v>2</v>
      </c>
      <c r="C281" s="23">
        <v>2.1119324181626186E-3</v>
      </c>
    </row>
    <row r="282" spans="1:3" x14ac:dyDescent="0.25">
      <c r="A282" s="16" t="s">
        <v>336</v>
      </c>
      <c r="B282" s="27">
        <v>2</v>
      </c>
      <c r="C282" s="23">
        <v>2.1119324181626186E-3</v>
      </c>
    </row>
    <row r="283" spans="1:3" x14ac:dyDescent="0.25">
      <c r="A283" s="16" t="s">
        <v>305</v>
      </c>
      <c r="B283" s="27">
        <v>2</v>
      </c>
      <c r="C283" s="23">
        <v>2.1119324181626186E-3</v>
      </c>
    </row>
    <row r="284" spans="1:3" x14ac:dyDescent="0.25">
      <c r="A284" s="16" t="s">
        <v>237</v>
      </c>
      <c r="B284" s="27">
        <v>2</v>
      </c>
      <c r="C284" s="23">
        <v>2.1119324181626186E-3</v>
      </c>
    </row>
    <row r="285" spans="1:3" x14ac:dyDescent="0.25">
      <c r="A285" s="16" t="s">
        <v>302</v>
      </c>
      <c r="B285" s="27">
        <v>2</v>
      </c>
      <c r="C285" s="23">
        <v>2.1119324181626186E-3</v>
      </c>
    </row>
    <row r="286" spans="1:3" x14ac:dyDescent="0.25">
      <c r="A286" s="16" t="s">
        <v>334</v>
      </c>
      <c r="B286" s="27">
        <v>2</v>
      </c>
      <c r="C286" s="23">
        <v>2.1119324181626186E-3</v>
      </c>
    </row>
    <row r="287" spans="1:3" x14ac:dyDescent="0.25">
      <c r="A287" s="16" t="s">
        <v>261</v>
      </c>
      <c r="B287" s="27">
        <v>2</v>
      </c>
      <c r="C287" s="23">
        <v>2.1119324181626186E-3</v>
      </c>
    </row>
    <row r="288" spans="1:3" x14ac:dyDescent="0.25">
      <c r="A288" s="16" t="s">
        <v>303</v>
      </c>
      <c r="B288" s="27">
        <v>2</v>
      </c>
      <c r="C288" s="23">
        <v>2.1119324181626186E-3</v>
      </c>
    </row>
    <row r="289" spans="1:3" x14ac:dyDescent="0.25">
      <c r="A289" s="16" t="s">
        <v>252</v>
      </c>
      <c r="B289" s="27">
        <v>2</v>
      </c>
      <c r="C289" s="23">
        <v>2.1119324181626186E-3</v>
      </c>
    </row>
    <row r="290" spans="1:3" x14ac:dyDescent="0.25">
      <c r="A290" s="16" t="s">
        <v>322</v>
      </c>
      <c r="B290" s="27">
        <v>2</v>
      </c>
      <c r="C290" s="23">
        <v>2.1119324181626186E-3</v>
      </c>
    </row>
    <row r="291" spans="1:3" x14ac:dyDescent="0.25">
      <c r="A291" s="16" t="s">
        <v>335</v>
      </c>
      <c r="B291" s="27">
        <v>2</v>
      </c>
      <c r="C291" s="23">
        <v>2.1119324181626186E-3</v>
      </c>
    </row>
    <row r="292" spans="1:3" x14ac:dyDescent="0.25">
      <c r="A292" s="16" t="s">
        <v>254</v>
      </c>
      <c r="B292" s="27">
        <v>2</v>
      </c>
      <c r="C292" s="23">
        <v>2.1119324181626186E-3</v>
      </c>
    </row>
    <row r="293" spans="1:3" x14ac:dyDescent="0.25">
      <c r="A293" s="16" t="s">
        <v>249</v>
      </c>
      <c r="B293" s="27">
        <v>2</v>
      </c>
      <c r="C293" s="23">
        <v>2.1119324181626186E-3</v>
      </c>
    </row>
    <row r="294" spans="1:3" x14ac:dyDescent="0.25">
      <c r="A294" s="16" t="s">
        <v>459</v>
      </c>
      <c r="B294" s="27">
        <v>2</v>
      </c>
      <c r="C294" s="23">
        <v>2.1119324181626186E-3</v>
      </c>
    </row>
    <row r="295" spans="1:3" x14ac:dyDescent="0.25">
      <c r="A295" s="16" t="s">
        <v>259</v>
      </c>
      <c r="B295" s="27">
        <v>2</v>
      </c>
      <c r="C295" s="23">
        <v>2.1119324181626186E-3</v>
      </c>
    </row>
    <row r="296" spans="1:3" x14ac:dyDescent="0.25">
      <c r="A296" s="16" t="s">
        <v>275</v>
      </c>
      <c r="B296" s="27">
        <v>2</v>
      </c>
      <c r="C296" s="23">
        <v>2.1119324181626186E-3</v>
      </c>
    </row>
    <row r="297" spans="1:3" x14ac:dyDescent="0.25">
      <c r="A297" s="16" t="s">
        <v>350</v>
      </c>
      <c r="B297" s="27">
        <v>2</v>
      </c>
      <c r="C297" s="23">
        <v>2.1119324181626186E-3</v>
      </c>
    </row>
    <row r="298" spans="1:3" x14ac:dyDescent="0.25">
      <c r="A298" s="16" t="s">
        <v>326</v>
      </c>
      <c r="B298" s="27">
        <v>2</v>
      </c>
      <c r="C298" s="23">
        <v>2.1119324181626186E-3</v>
      </c>
    </row>
    <row r="299" spans="1:3" x14ac:dyDescent="0.25">
      <c r="A299" s="16" t="s">
        <v>341</v>
      </c>
      <c r="B299" s="27">
        <v>2</v>
      </c>
      <c r="C299" s="23">
        <v>2.1119324181626186E-3</v>
      </c>
    </row>
    <row r="300" spans="1:3" x14ac:dyDescent="0.25">
      <c r="A300" s="16" t="s">
        <v>504</v>
      </c>
      <c r="B300" s="27">
        <v>2</v>
      </c>
      <c r="C300" s="23">
        <v>2.1119324181626186E-3</v>
      </c>
    </row>
    <row r="301" spans="1:3" x14ac:dyDescent="0.25">
      <c r="A301" s="16" t="s">
        <v>244</v>
      </c>
      <c r="B301" s="27">
        <v>2</v>
      </c>
      <c r="C301" s="23">
        <v>2.1119324181626186E-3</v>
      </c>
    </row>
    <row r="302" spans="1:3" x14ac:dyDescent="0.25">
      <c r="A302" s="16" t="s">
        <v>425</v>
      </c>
      <c r="B302" s="27">
        <v>2</v>
      </c>
      <c r="C302" s="23">
        <v>2.1119324181626186E-3</v>
      </c>
    </row>
    <row r="303" spans="1:3" x14ac:dyDescent="0.25">
      <c r="A303" s="16" t="s">
        <v>431</v>
      </c>
      <c r="B303" s="27">
        <v>2</v>
      </c>
      <c r="C303" s="23">
        <v>2.1119324181626186E-3</v>
      </c>
    </row>
    <row r="304" spans="1:3" x14ac:dyDescent="0.25">
      <c r="A304" s="16" t="s">
        <v>340</v>
      </c>
      <c r="B304" s="27">
        <v>2</v>
      </c>
      <c r="C304" s="23">
        <v>2.1119324181626186E-3</v>
      </c>
    </row>
    <row r="305" spans="1:3" x14ac:dyDescent="0.25">
      <c r="A305" s="16" t="s">
        <v>314</v>
      </c>
      <c r="B305" s="27">
        <v>2</v>
      </c>
      <c r="C305" s="23">
        <v>2.1119324181626186E-3</v>
      </c>
    </row>
    <row r="306" spans="1:3" x14ac:dyDescent="0.25">
      <c r="A306" s="16" t="s">
        <v>265</v>
      </c>
      <c r="B306" s="27">
        <v>2</v>
      </c>
      <c r="C306" s="23">
        <v>2.1119324181626186E-3</v>
      </c>
    </row>
    <row r="307" spans="1:3" x14ac:dyDescent="0.25">
      <c r="A307" s="16" t="s">
        <v>375</v>
      </c>
      <c r="B307" s="27">
        <v>2</v>
      </c>
      <c r="C307" s="23">
        <v>2.1119324181626186E-3</v>
      </c>
    </row>
    <row r="308" spans="1:3" x14ac:dyDescent="0.25">
      <c r="A308" s="16" t="s">
        <v>264</v>
      </c>
      <c r="B308" s="27">
        <v>2</v>
      </c>
      <c r="C308" s="23">
        <v>2.1119324181626186E-3</v>
      </c>
    </row>
    <row r="309" spans="1:3" x14ac:dyDescent="0.25">
      <c r="A309" s="16" t="s">
        <v>295</v>
      </c>
      <c r="B309" s="27">
        <v>2</v>
      </c>
      <c r="C309" s="23">
        <v>2.1119324181626186E-3</v>
      </c>
    </row>
    <row r="310" spans="1:3" x14ac:dyDescent="0.25">
      <c r="A310" s="16" t="s">
        <v>315</v>
      </c>
      <c r="B310" s="27">
        <v>2</v>
      </c>
      <c r="C310" s="23">
        <v>2.1119324181626186E-3</v>
      </c>
    </row>
    <row r="311" spans="1:3" x14ac:dyDescent="0.25">
      <c r="A311" s="16" t="s">
        <v>317</v>
      </c>
      <c r="B311" s="27">
        <v>2</v>
      </c>
      <c r="C311" s="23">
        <v>2.1119324181626186E-3</v>
      </c>
    </row>
    <row r="312" spans="1:3" x14ac:dyDescent="0.25">
      <c r="A312" s="16" t="s">
        <v>258</v>
      </c>
      <c r="B312" s="27">
        <v>2</v>
      </c>
      <c r="C312" s="23">
        <v>2.1119324181626186E-3</v>
      </c>
    </row>
    <row r="313" spans="1:3" x14ac:dyDescent="0.25">
      <c r="A313" s="16" t="s">
        <v>236</v>
      </c>
      <c r="B313" s="27">
        <v>2</v>
      </c>
      <c r="C313" s="23">
        <v>2.1119324181626186E-3</v>
      </c>
    </row>
    <row r="314" spans="1:3" x14ac:dyDescent="0.25">
      <c r="A314" s="16" t="s">
        <v>323</v>
      </c>
      <c r="B314" s="27">
        <v>2</v>
      </c>
      <c r="C314" s="23">
        <v>2.1119324181626186E-3</v>
      </c>
    </row>
    <row r="315" spans="1:3" x14ac:dyDescent="0.25">
      <c r="A315" s="16" t="s">
        <v>245</v>
      </c>
      <c r="B315" s="27">
        <v>2</v>
      </c>
      <c r="C315" s="23">
        <v>2.1119324181626186E-3</v>
      </c>
    </row>
    <row r="316" spans="1:3" x14ac:dyDescent="0.25">
      <c r="A316" s="16" t="s">
        <v>301</v>
      </c>
      <c r="B316" s="27">
        <v>2</v>
      </c>
      <c r="C316" s="23">
        <v>2.1119324181626186E-3</v>
      </c>
    </row>
    <row r="317" spans="1:3" x14ac:dyDescent="0.25">
      <c r="A317" s="16" t="s">
        <v>379</v>
      </c>
      <c r="B317" s="27">
        <v>2</v>
      </c>
      <c r="C317" s="23">
        <v>2.1119324181626186E-3</v>
      </c>
    </row>
    <row r="318" spans="1:3" x14ac:dyDescent="0.25">
      <c r="A318" s="16" t="s">
        <v>460</v>
      </c>
      <c r="B318" s="27">
        <v>2</v>
      </c>
      <c r="C318" s="23">
        <v>2.1119324181626186E-3</v>
      </c>
    </row>
    <row r="319" spans="1:3" x14ac:dyDescent="0.25">
      <c r="A319" s="16" t="s">
        <v>262</v>
      </c>
      <c r="B319" s="27">
        <v>2</v>
      </c>
      <c r="C319" s="23">
        <v>2.1119324181626186E-3</v>
      </c>
    </row>
    <row r="320" spans="1:3" x14ac:dyDescent="0.25">
      <c r="A320" s="16" t="s">
        <v>318</v>
      </c>
      <c r="B320" s="27">
        <v>2</v>
      </c>
      <c r="C320" s="23">
        <v>2.1119324181626186E-3</v>
      </c>
    </row>
    <row r="321" spans="1:3" x14ac:dyDescent="0.25">
      <c r="A321" s="16" t="s">
        <v>242</v>
      </c>
      <c r="B321" s="27">
        <v>2</v>
      </c>
      <c r="C321" s="23">
        <v>2.1119324181626186E-3</v>
      </c>
    </row>
    <row r="322" spans="1:3" x14ac:dyDescent="0.25">
      <c r="A322" s="16" t="s">
        <v>332</v>
      </c>
      <c r="B322" s="27">
        <v>1</v>
      </c>
      <c r="C322" s="23">
        <v>1.0559662090813093E-3</v>
      </c>
    </row>
    <row r="323" spans="1:3" x14ac:dyDescent="0.25">
      <c r="A323" s="16" t="s">
        <v>251</v>
      </c>
      <c r="B323" s="27">
        <v>1</v>
      </c>
      <c r="C323" s="23">
        <v>1.0559662090813093E-3</v>
      </c>
    </row>
    <row r="324" spans="1:3" x14ac:dyDescent="0.25">
      <c r="A324" s="16" t="s">
        <v>313</v>
      </c>
      <c r="B324" s="27">
        <v>1</v>
      </c>
      <c r="C324" s="23">
        <v>1.0559662090813093E-3</v>
      </c>
    </row>
    <row r="325" spans="1:3" x14ac:dyDescent="0.25">
      <c r="A325" s="15" t="s">
        <v>401</v>
      </c>
      <c r="B325" s="27">
        <v>3</v>
      </c>
      <c r="C325" s="23">
        <v>3.1678986272439284E-3</v>
      </c>
    </row>
    <row r="326" spans="1:3" x14ac:dyDescent="0.25">
      <c r="A326" s="16" t="s">
        <v>237</v>
      </c>
      <c r="B326" s="27">
        <v>1</v>
      </c>
      <c r="C326" s="23">
        <v>1.0559662090813093E-3</v>
      </c>
    </row>
    <row r="327" spans="1:3" x14ac:dyDescent="0.25">
      <c r="A327" s="16" t="s">
        <v>457</v>
      </c>
      <c r="B327" s="27">
        <v>1</v>
      </c>
      <c r="C327" s="23">
        <v>1.0559662090813093E-3</v>
      </c>
    </row>
    <row r="328" spans="1:3" x14ac:dyDescent="0.25">
      <c r="A328" s="16" t="s">
        <v>326</v>
      </c>
      <c r="B328" s="27">
        <v>1</v>
      </c>
      <c r="C328" s="23">
        <v>1.0559662090813093E-3</v>
      </c>
    </row>
    <row r="329" spans="1:3" x14ac:dyDescent="0.25">
      <c r="A329" s="15" t="s">
        <v>410</v>
      </c>
      <c r="B329" s="27">
        <v>2</v>
      </c>
      <c r="C329" s="23">
        <v>2.1119324181626186E-3</v>
      </c>
    </row>
    <row r="330" spans="1:3" x14ac:dyDescent="0.25">
      <c r="A330" s="16" t="s">
        <v>278</v>
      </c>
      <c r="B330" s="27">
        <v>1</v>
      </c>
      <c r="C330" s="23">
        <v>1.0559662090813093E-3</v>
      </c>
    </row>
    <row r="331" spans="1:3" x14ac:dyDescent="0.25">
      <c r="A331" s="16" t="s">
        <v>341</v>
      </c>
      <c r="B331" s="27">
        <v>1</v>
      </c>
      <c r="C331" s="23">
        <v>1.0559662090813093E-3</v>
      </c>
    </row>
    <row r="332" spans="1:3" x14ac:dyDescent="0.25">
      <c r="A332" s="15" t="s">
        <v>414</v>
      </c>
      <c r="B332" s="27">
        <v>3</v>
      </c>
      <c r="C332" s="23">
        <v>3.1678986272439284E-3</v>
      </c>
    </row>
    <row r="333" spans="1:3" x14ac:dyDescent="0.25">
      <c r="A333" s="16" t="s">
        <v>253</v>
      </c>
      <c r="B333" s="27">
        <v>1</v>
      </c>
      <c r="C333" s="23">
        <v>1.0559662090813093E-3</v>
      </c>
    </row>
    <row r="334" spans="1:3" x14ac:dyDescent="0.25">
      <c r="A334" s="16" t="s">
        <v>259</v>
      </c>
      <c r="B334" s="27">
        <v>1</v>
      </c>
      <c r="C334" s="23">
        <v>1.0559662090813093E-3</v>
      </c>
    </row>
    <row r="335" spans="1:3" x14ac:dyDescent="0.25">
      <c r="A335" s="16" t="s">
        <v>246</v>
      </c>
      <c r="B335" s="27">
        <v>1</v>
      </c>
      <c r="C335" s="23">
        <v>1.0559662090813093E-3</v>
      </c>
    </row>
    <row r="336" spans="1:3" x14ac:dyDescent="0.25">
      <c r="A336" s="15" t="s">
        <v>418</v>
      </c>
      <c r="B336" s="27">
        <v>1</v>
      </c>
      <c r="C336" s="23">
        <v>1.0559662090813093E-3</v>
      </c>
    </row>
    <row r="337" spans="1:3" x14ac:dyDescent="0.25">
      <c r="A337" s="16" t="s">
        <v>269</v>
      </c>
      <c r="B337" s="27">
        <v>1</v>
      </c>
      <c r="C337" s="23">
        <v>1.0559662090813093E-3</v>
      </c>
    </row>
    <row r="338" spans="1:3" x14ac:dyDescent="0.25">
      <c r="A338" s="15" t="s">
        <v>406</v>
      </c>
      <c r="B338" s="27">
        <v>3</v>
      </c>
      <c r="C338" s="23">
        <v>3.1678986272439284E-3</v>
      </c>
    </row>
    <row r="339" spans="1:3" x14ac:dyDescent="0.25">
      <c r="A339" s="16" t="s">
        <v>241</v>
      </c>
      <c r="B339" s="27">
        <v>1</v>
      </c>
      <c r="C339" s="23">
        <v>1.0559662090813093E-3</v>
      </c>
    </row>
    <row r="340" spans="1:3" x14ac:dyDescent="0.25">
      <c r="A340" s="16" t="s">
        <v>423</v>
      </c>
      <c r="B340" s="27">
        <v>1</v>
      </c>
      <c r="C340" s="23">
        <v>1.0559662090813093E-3</v>
      </c>
    </row>
    <row r="341" spans="1:3" x14ac:dyDescent="0.25">
      <c r="A341" s="16" t="s">
        <v>257</v>
      </c>
      <c r="B341" s="27">
        <v>1</v>
      </c>
      <c r="C341" s="23">
        <v>1.0559662090813093E-3</v>
      </c>
    </row>
    <row r="342" spans="1:3" x14ac:dyDescent="0.25">
      <c r="A342" s="15" t="s">
        <v>397</v>
      </c>
      <c r="B342" s="27">
        <v>5</v>
      </c>
      <c r="C342" s="23">
        <v>5.279831045406547E-3</v>
      </c>
    </row>
    <row r="343" spans="1:3" x14ac:dyDescent="0.25">
      <c r="A343" s="16" t="s">
        <v>243</v>
      </c>
      <c r="B343" s="27">
        <v>1</v>
      </c>
      <c r="C343" s="23">
        <v>1.0559662090813093E-3</v>
      </c>
    </row>
    <row r="344" spans="1:3" x14ac:dyDescent="0.25">
      <c r="A344" s="16" t="s">
        <v>377</v>
      </c>
      <c r="B344" s="27">
        <v>1</v>
      </c>
      <c r="C344" s="23">
        <v>1.0559662090813093E-3</v>
      </c>
    </row>
    <row r="345" spans="1:3" x14ac:dyDescent="0.25">
      <c r="A345" s="16" t="s">
        <v>428</v>
      </c>
      <c r="B345" s="27">
        <v>1</v>
      </c>
      <c r="C345" s="23">
        <v>1.0559662090813093E-3</v>
      </c>
    </row>
    <row r="346" spans="1:3" x14ac:dyDescent="0.25">
      <c r="A346" s="16" t="s">
        <v>313</v>
      </c>
      <c r="B346" s="27">
        <v>1</v>
      </c>
      <c r="C346" s="23">
        <v>1.0559662090813093E-3</v>
      </c>
    </row>
    <row r="347" spans="1:3" x14ac:dyDescent="0.25">
      <c r="A347" s="16" t="s">
        <v>244</v>
      </c>
      <c r="B347" s="27">
        <v>1</v>
      </c>
      <c r="C347" s="23">
        <v>1.0559662090813093E-3</v>
      </c>
    </row>
    <row r="348" spans="1:3" x14ac:dyDescent="0.25">
      <c r="A348" s="15" t="s">
        <v>286</v>
      </c>
      <c r="B348" s="27">
        <v>53</v>
      </c>
      <c r="C348" s="23">
        <v>5.59662090813094E-2</v>
      </c>
    </row>
    <row r="349" spans="1:3" x14ac:dyDescent="0.25">
      <c r="A349" s="16" t="s">
        <v>284</v>
      </c>
      <c r="B349" s="27">
        <v>4</v>
      </c>
      <c r="C349" s="23">
        <v>4.2238648363252373E-3</v>
      </c>
    </row>
    <row r="350" spans="1:3" x14ac:dyDescent="0.25">
      <c r="A350" s="16" t="s">
        <v>282</v>
      </c>
      <c r="B350" s="27">
        <v>4</v>
      </c>
      <c r="C350" s="23">
        <v>4.2238648363252373E-3</v>
      </c>
    </row>
    <row r="351" spans="1:3" x14ac:dyDescent="0.25">
      <c r="A351" s="16" t="s">
        <v>380</v>
      </c>
      <c r="B351" s="27">
        <v>4</v>
      </c>
      <c r="C351" s="23">
        <v>4.2238648363252373E-3</v>
      </c>
    </row>
    <row r="352" spans="1:3" x14ac:dyDescent="0.25">
      <c r="A352" s="16" t="s">
        <v>360</v>
      </c>
      <c r="B352" s="27">
        <v>3</v>
      </c>
      <c r="C352" s="23">
        <v>3.1678986272439284E-3</v>
      </c>
    </row>
    <row r="353" spans="1:3" x14ac:dyDescent="0.25">
      <c r="A353" s="16" t="s">
        <v>287</v>
      </c>
      <c r="B353" s="27">
        <v>3</v>
      </c>
      <c r="C353" s="23">
        <v>3.1678986272439284E-3</v>
      </c>
    </row>
    <row r="354" spans="1:3" x14ac:dyDescent="0.25">
      <c r="A354" s="16" t="s">
        <v>370</v>
      </c>
      <c r="B354" s="27">
        <v>2</v>
      </c>
      <c r="C354" s="23">
        <v>2.1119324181626186E-3</v>
      </c>
    </row>
    <row r="355" spans="1:3" x14ac:dyDescent="0.25">
      <c r="A355" s="16" t="s">
        <v>292</v>
      </c>
      <c r="B355" s="27">
        <v>2</v>
      </c>
      <c r="C355" s="23">
        <v>2.1119324181626186E-3</v>
      </c>
    </row>
    <row r="356" spans="1:3" x14ac:dyDescent="0.25">
      <c r="A356" s="16" t="s">
        <v>279</v>
      </c>
      <c r="B356" s="27">
        <v>2</v>
      </c>
      <c r="C356" s="23">
        <v>2.1119324181626186E-3</v>
      </c>
    </row>
    <row r="357" spans="1:3" x14ac:dyDescent="0.25">
      <c r="A357" s="16" t="s">
        <v>357</v>
      </c>
      <c r="B357" s="27">
        <v>2</v>
      </c>
      <c r="C357" s="23">
        <v>2.1119324181626186E-3</v>
      </c>
    </row>
    <row r="358" spans="1:3" x14ac:dyDescent="0.25">
      <c r="A358" s="16" t="s">
        <v>365</v>
      </c>
      <c r="B358" s="27">
        <v>2</v>
      </c>
      <c r="C358" s="23">
        <v>2.1119324181626186E-3</v>
      </c>
    </row>
    <row r="359" spans="1:3" x14ac:dyDescent="0.25">
      <c r="A359" s="16" t="s">
        <v>356</v>
      </c>
      <c r="B359" s="27">
        <v>2</v>
      </c>
      <c r="C359" s="23">
        <v>2.1119324181626186E-3</v>
      </c>
    </row>
    <row r="360" spans="1:3" x14ac:dyDescent="0.25">
      <c r="A360" s="16" t="s">
        <v>372</v>
      </c>
      <c r="B360" s="27">
        <v>2</v>
      </c>
      <c r="C360" s="23">
        <v>2.1119324181626186E-3</v>
      </c>
    </row>
    <row r="361" spans="1:3" x14ac:dyDescent="0.25">
      <c r="A361" s="16" t="s">
        <v>364</v>
      </c>
      <c r="B361" s="27">
        <v>2</v>
      </c>
      <c r="C361" s="23">
        <v>2.1119324181626186E-3</v>
      </c>
    </row>
    <row r="362" spans="1:3" x14ac:dyDescent="0.25">
      <c r="A362" s="16" t="s">
        <v>288</v>
      </c>
      <c r="B362" s="27">
        <v>2</v>
      </c>
      <c r="C362" s="23">
        <v>2.1119324181626186E-3</v>
      </c>
    </row>
    <row r="363" spans="1:3" x14ac:dyDescent="0.25">
      <c r="A363" s="16" t="s">
        <v>366</v>
      </c>
      <c r="B363" s="27">
        <v>2</v>
      </c>
      <c r="C363" s="23">
        <v>2.1119324181626186E-3</v>
      </c>
    </row>
    <row r="364" spans="1:3" x14ac:dyDescent="0.25">
      <c r="A364" s="16" t="s">
        <v>289</v>
      </c>
      <c r="B364" s="27">
        <v>2</v>
      </c>
      <c r="C364" s="23">
        <v>2.1119324181626186E-3</v>
      </c>
    </row>
    <row r="365" spans="1:3" x14ac:dyDescent="0.25">
      <c r="A365" s="16" t="s">
        <v>381</v>
      </c>
      <c r="B365" s="27">
        <v>2</v>
      </c>
      <c r="C365" s="23">
        <v>2.1119324181626186E-3</v>
      </c>
    </row>
    <row r="366" spans="1:3" x14ac:dyDescent="0.25">
      <c r="A366" s="16" t="s">
        <v>353</v>
      </c>
      <c r="B366" s="27">
        <v>2</v>
      </c>
      <c r="C366" s="23">
        <v>2.1119324181626186E-3</v>
      </c>
    </row>
    <row r="367" spans="1:3" x14ac:dyDescent="0.25">
      <c r="A367" s="16" t="s">
        <v>355</v>
      </c>
      <c r="B367" s="27">
        <v>2</v>
      </c>
      <c r="C367" s="23">
        <v>2.1119324181626186E-3</v>
      </c>
    </row>
    <row r="368" spans="1:3" x14ac:dyDescent="0.25">
      <c r="A368" s="16" t="s">
        <v>371</v>
      </c>
      <c r="B368" s="27">
        <v>2</v>
      </c>
      <c r="C368" s="23">
        <v>2.1119324181626186E-3</v>
      </c>
    </row>
    <row r="369" spans="1:3" x14ac:dyDescent="0.25">
      <c r="A369" s="16" t="s">
        <v>293</v>
      </c>
      <c r="B369" s="27">
        <v>1</v>
      </c>
      <c r="C369" s="23">
        <v>1.0559662090813093E-3</v>
      </c>
    </row>
    <row r="370" spans="1:3" x14ac:dyDescent="0.25">
      <c r="A370" s="16" t="s">
        <v>290</v>
      </c>
      <c r="B370" s="27">
        <v>1</v>
      </c>
      <c r="C370" s="23">
        <v>1.0559662090813093E-3</v>
      </c>
    </row>
    <row r="371" spans="1:3" x14ac:dyDescent="0.25">
      <c r="A371" s="16" t="s">
        <v>367</v>
      </c>
      <c r="B371" s="27">
        <v>1</v>
      </c>
      <c r="C371" s="23">
        <v>1.0559662090813093E-3</v>
      </c>
    </row>
    <row r="372" spans="1:3" x14ac:dyDescent="0.25">
      <c r="A372" s="16" t="s">
        <v>280</v>
      </c>
      <c r="B372" s="27">
        <v>1</v>
      </c>
      <c r="C372" s="23">
        <v>1.0559662090813093E-3</v>
      </c>
    </row>
    <row r="373" spans="1:3" x14ac:dyDescent="0.25">
      <c r="A373" s="16" t="s">
        <v>285</v>
      </c>
      <c r="B373" s="27">
        <v>1</v>
      </c>
      <c r="C373" s="23">
        <v>1.0559662090813093E-3</v>
      </c>
    </row>
    <row r="374" spans="1:3" x14ac:dyDescent="0.25">
      <c r="A374" s="15" t="s">
        <v>291</v>
      </c>
      <c r="B374" s="27">
        <v>71</v>
      </c>
      <c r="C374" s="23">
        <v>7.4973600844772961E-2</v>
      </c>
    </row>
    <row r="375" spans="1:3" x14ac:dyDescent="0.25">
      <c r="A375" s="16" t="s">
        <v>356</v>
      </c>
      <c r="B375" s="27">
        <v>4</v>
      </c>
      <c r="C375" s="23">
        <v>4.2238648363252373E-3</v>
      </c>
    </row>
    <row r="376" spans="1:3" x14ac:dyDescent="0.25">
      <c r="A376" s="16" t="s">
        <v>365</v>
      </c>
      <c r="B376" s="27">
        <v>4</v>
      </c>
      <c r="C376" s="23">
        <v>4.2238648363252373E-3</v>
      </c>
    </row>
    <row r="377" spans="1:3" x14ac:dyDescent="0.25">
      <c r="A377" s="16" t="s">
        <v>289</v>
      </c>
      <c r="B377" s="27">
        <v>4</v>
      </c>
      <c r="C377" s="23">
        <v>4.2238648363252373E-3</v>
      </c>
    </row>
    <row r="378" spans="1:3" x14ac:dyDescent="0.25">
      <c r="A378" s="16" t="s">
        <v>287</v>
      </c>
      <c r="B378" s="27">
        <v>4</v>
      </c>
      <c r="C378" s="23">
        <v>4.2238648363252373E-3</v>
      </c>
    </row>
    <row r="379" spans="1:3" x14ac:dyDescent="0.25">
      <c r="A379" s="16" t="s">
        <v>357</v>
      </c>
      <c r="B379" s="27">
        <v>4</v>
      </c>
      <c r="C379" s="23">
        <v>4.2238648363252373E-3</v>
      </c>
    </row>
    <row r="380" spans="1:3" x14ac:dyDescent="0.25">
      <c r="A380" s="16" t="s">
        <v>281</v>
      </c>
      <c r="B380" s="27">
        <v>3</v>
      </c>
      <c r="C380" s="23">
        <v>3.1678986272439284E-3</v>
      </c>
    </row>
    <row r="381" spans="1:3" x14ac:dyDescent="0.25">
      <c r="A381" s="16" t="s">
        <v>355</v>
      </c>
      <c r="B381" s="27">
        <v>3</v>
      </c>
      <c r="C381" s="23">
        <v>3.1678986272439284E-3</v>
      </c>
    </row>
    <row r="382" spans="1:3" x14ac:dyDescent="0.25">
      <c r="A382" s="16" t="s">
        <v>353</v>
      </c>
      <c r="B382" s="27">
        <v>3</v>
      </c>
      <c r="C382" s="23">
        <v>3.1678986272439284E-3</v>
      </c>
    </row>
    <row r="383" spans="1:3" x14ac:dyDescent="0.25">
      <c r="A383" s="16" t="s">
        <v>351</v>
      </c>
      <c r="B383" s="27">
        <v>3</v>
      </c>
      <c r="C383" s="23">
        <v>3.1678986272439284E-3</v>
      </c>
    </row>
    <row r="384" spans="1:3" x14ac:dyDescent="0.25">
      <c r="A384" s="16" t="s">
        <v>284</v>
      </c>
      <c r="B384" s="27">
        <v>3</v>
      </c>
      <c r="C384" s="23">
        <v>3.1678986272439284E-3</v>
      </c>
    </row>
    <row r="385" spans="1:3" x14ac:dyDescent="0.25">
      <c r="A385" s="16" t="s">
        <v>280</v>
      </c>
      <c r="B385" s="27">
        <v>2</v>
      </c>
      <c r="C385" s="23">
        <v>2.1119324181626186E-3</v>
      </c>
    </row>
    <row r="386" spans="1:3" x14ac:dyDescent="0.25">
      <c r="A386" s="16" t="s">
        <v>360</v>
      </c>
      <c r="B386" s="27">
        <v>2</v>
      </c>
      <c r="C386" s="23">
        <v>2.1119324181626186E-3</v>
      </c>
    </row>
    <row r="387" spans="1:3" x14ac:dyDescent="0.25">
      <c r="A387" s="16" t="s">
        <v>370</v>
      </c>
      <c r="B387" s="27">
        <v>2</v>
      </c>
      <c r="C387" s="23">
        <v>2.1119324181626186E-3</v>
      </c>
    </row>
    <row r="388" spans="1:3" x14ac:dyDescent="0.25">
      <c r="A388" s="16" t="s">
        <v>366</v>
      </c>
      <c r="B388" s="27">
        <v>2</v>
      </c>
      <c r="C388" s="23">
        <v>2.1119324181626186E-3</v>
      </c>
    </row>
    <row r="389" spans="1:3" x14ac:dyDescent="0.25">
      <c r="A389" s="16" t="s">
        <v>364</v>
      </c>
      <c r="B389" s="27">
        <v>2</v>
      </c>
      <c r="C389" s="23">
        <v>2.1119324181626186E-3</v>
      </c>
    </row>
    <row r="390" spans="1:3" x14ac:dyDescent="0.25">
      <c r="A390" s="16" t="s">
        <v>372</v>
      </c>
      <c r="B390" s="27">
        <v>2</v>
      </c>
      <c r="C390" s="23">
        <v>2.1119324181626186E-3</v>
      </c>
    </row>
    <row r="391" spans="1:3" x14ac:dyDescent="0.25">
      <c r="A391" s="16" t="s">
        <v>290</v>
      </c>
      <c r="B391" s="27">
        <v>2</v>
      </c>
      <c r="C391" s="23">
        <v>2.1119324181626186E-3</v>
      </c>
    </row>
    <row r="392" spans="1:3" x14ac:dyDescent="0.25">
      <c r="A392" s="16" t="s">
        <v>359</v>
      </c>
      <c r="B392" s="27">
        <v>2</v>
      </c>
      <c r="C392" s="23">
        <v>2.1119324181626186E-3</v>
      </c>
    </row>
    <row r="393" spans="1:3" x14ac:dyDescent="0.25">
      <c r="A393" s="16" t="s">
        <v>285</v>
      </c>
      <c r="B393" s="27">
        <v>2</v>
      </c>
      <c r="C393" s="23">
        <v>2.1119324181626186E-3</v>
      </c>
    </row>
    <row r="394" spans="1:3" x14ac:dyDescent="0.25">
      <c r="A394" s="16" t="s">
        <v>288</v>
      </c>
      <c r="B394" s="27">
        <v>2</v>
      </c>
      <c r="C394" s="23">
        <v>2.1119324181626186E-3</v>
      </c>
    </row>
    <row r="395" spans="1:3" x14ac:dyDescent="0.25">
      <c r="A395" s="16" t="s">
        <v>279</v>
      </c>
      <c r="B395" s="27">
        <v>2</v>
      </c>
      <c r="C395" s="23">
        <v>2.1119324181626186E-3</v>
      </c>
    </row>
    <row r="396" spans="1:3" x14ac:dyDescent="0.25">
      <c r="A396" s="16" t="s">
        <v>282</v>
      </c>
      <c r="B396" s="27">
        <v>2</v>
      </c>
      <c r="C396" s="23">
        <v>2.1119324181626186E-3</v>
      </c>
    </row>
    <row r="397" spans="1:3" x14ac:dyDescent="0.25">
      <c r="A397" s="16" t="s">
        <v>367</v>
      </c>
      <c r="B397" s="27">
        <v>2</v>
      </c>
      <c r="C397" s="23">
        <v>2.1119324181626186E-3</v>
      </c>
    </row>
    <row r="398" spans="1:3" x14ac:dyDescent="0.25">
      <c r="A398" s="16" t="s">
        <v>283</v>
      </c>
      <c r="B398" s="27">
        <v>2</v>
      </c>
      <c r="C398" s="23">
        <v>2.1119324181626186E-3</v>
      </c>
    </row>
    <row r="399" spans="1:3" x14ac:dyDescent="0.25">
      <c r="A399" s="16" t="s">
        <v>292</v>
      </c>
      <c r="B399" s="27">
        <v>2</v>
      </c>
      <c r="C399" s="23">
        <v>2.1119324181626186E-3</v>
      </c>
    </row>
    <row r="400" spans="1:3" x14ac:dyDescent="0.25">
      <c r="A400" s="16" t="s">
        <v>371</v>
      </c>
      <c r="B400" s="27">
        <v>2</v>
      </c>
      <c r="C400" s="23">
        <v>2.1119324181626186E-3</v>
      </c>
    </row>
    <row r="401" spans="1:3" x14ac:dyDescent="0.25">
      <c r="A401" s="16" t="s">
        <v>374</v>
      </c>
      <c r="B401" s="27">
        <v>2</v>
      </c>
      <c r="C401" s="23">
        <v>2.1119324181626186E-3</v>
      </c>
    </row>
    <row r="402" spans="1:3" x14ac:dyDescent="0.25">
      <c r="A402" s="16" t="s">
        <v>380</v>
      </c>
      <c r="B402" s="27">
        <v>1</v>
      </c>
      <c r="C402" s="23">
        <v>1.0559662090813093E-3</v>
      </c>
    </row>
    <row r="403" spans="1:3" x14ac:dyDescent="0.25">
      <c r="A403" s="16" t="s">
        <v>293</v>
      </c>
      <c r="B403" s="27">
        <v>1</v>
      </c>
      <c r="C403" s="23">
        <v>1.0559662090813093E-3</v>
      </c>
    </row>
    <row r="404" spans="1:3" x14ac:dyDescent="0.25">
      <c r="A404" s="15" t="s">
        <v>139</v>
      </c>
      <c r="B404" s="27">
        <v>67</v>
      </c>
      <c r="C404" s="23">
        <v>7.0749736008447736E-2</v>
      </c>
    </row>
    <row r="405" spans="1:3" x14ac:dyDescent="0.25">
      <c r="A405" s="16" t="s">
        <v>366</v>
      </c>
      <c r="B405" s="27">
        <v>5</v>
      </c>
      <c r="C405" s="23">
        <v>5.279831045406547E-3</v>
      </c>
    </row>
    <row r="406" spans="1:3" x14ac:dyDescent="0.25">
      <c r="A406" s="16" t="s">
        <v>355</v>
      </c>
      <c r="B406" s="27">
        <v>4</v>
      </c>
      <c r="C406" s="23">
        <v>4.2238648363252373E-3</v>
      </c>
    </row>
    <row r="407" spans="1:3" x14ac:dyDescent="0.25">
      <c r="A407" s="16" t="s">
        <v>351</v>
      </c>
      <c r="B407" s="27">
        <v>4</v>
      </c>
      <c r="C407" s="23">
        <v>4.2238648363252373E-3</v>
      </c>
    </row>
    <row r="408" spans="1:3" x14ac:dyDescent="0.25">
      <c r="A408" s="16" t="s">
        <v>283</v>
      </c>
      <c r="B408" s="27">
        <v>4</v>
      </c>
      <c r="C408" s="23">
        <v>4.2238648363252373E-3</v>
      </c>
    </row>
    <row r="409" spans="1:3" x14ac:dyDescent="0.25">
      <c r="A409" s="16" t="s">
        <v>357</v>
      </c>
      <c r="B409" s="27">
        <v>4</v>
      </c>
      <c r="C409" s="23">
        <v>4.2238648363252373E-3</v>
      </c>
    </row>
    <row r="410" spans="1:3" x14ac:dyDescent="0.25">
      <c r="A410" s="16" t="s">
        <v>367</v>
      </c>
      <c r="B410" s="27">
        <v>3</v>
      </c>
      <c r="C410" s="23">
        <v>3.1678986272439284E-3</v>
      </c>
    </row>
    <row r="411" spans="1:3" x14ac:dyDescent="0.25">
      <c r="A411" s="16" t="s">
        <v>380</v>
      </c>
      <c r="B411" s="27">
        <v>2</v>
      </c>
      <c r="C411" s="23">
        <v>2.1119324181626186E-3</v>
      </c>
    </row>
    <row r="412" spans="1:3" x14ac:dyDescent="0.25">
      <c r="A412" s="16" t="s">
        <v>282</v>
      </c>
      <c r="B412" s="27">
        <v>2</v>
      </c>
      <c r="C412" s="23">
        <v>2.1119324181626186E-3</v>
      </c>
    </row>
    <row r="413" spans="1:3" x14ac:dyDescent="0.25">
      <c r="A413" s="16" t="s">
        <v>359</v>
      </c>
      <c r="B413" s="27">
        <v>2</v>
      </c>
      <c r="C413" s="23">
        <v>2.1119324181626186E-3</v>
      </c>
    </row>
    <row r="414" spans="1:3" x14ac:dyDescent="0.25">
      <c r="A414" s="16" t="s">
        <v>372</v>
      </c>
      <c r="B414" s="27">
        <v>2</v>
      </c>
      <c r="C414" s="23">
        <v>2.1119324181626186E-3</v>
      </c>
    </row>
    <row r="415" spans="1:3" x14ac:dyDescent="0.25">
      <c r="A415" s="16" t="s">
        <v>289</v>
      </c>
      <c r="B415" s="27">
        <v>2</v>
      </c>
      <c r="C415" s="23">
        <v>2.1119324181626186E-3</v>
      </c>
    </row>
    <row r="416" spans="1:3" x14ac:dyDescent="0.25">
      <c r="A416" s="16" t="s">
        <v>288</v>
      </c>
      <c r="B416" s="27">
        <v>2</v>
      </c>
      <c r="C416" s="23">
        <v>2.1119324181626186E-3</v>
      </c>
    </row>
    <row r="417" spans="1:3" x14ac:dyDescent="0.25">
      <c r="A417" s="16" t="s">
        <v>374</v>
      </c>
      <c r="B417" s="27">
        <v>2</v>
      </c>
      <c r="C417" s="23">
        <v>2.1119324181626186E-3</v>
      </c>
    </row>
    <row r="418" spans="1:3" x14ac:dyDescent="0.25">
      <c r="A418" s="16" t="s">
        <v>353</v>
      </c>
      <c r="B418" s="27">
        <v>2</v>
      </c>
      <c r="C418" s="23">
        <v>2.1119324181626186E-3</v>
      </c>
    </row>
    <row r="419" spans="1:3" x14ac:dyDescent="0.25">
      <c r="A419" s="16" t="s">
        <v>365</v>
      </c>
      <c r="B419" s="27">
        <v>2</v>
      </c>
      <c r="C419" s="23">
        <v>2.1119324181626186E-3</v>
      </c>
    </row>
    <row r="420" spans="1:3" x14ac:dyDescent="0.25">
      <c r="A420" s="16" t="s">
        <v>290</v>
      </c>
      <c r="B420" s="27">
        <v>2</v>
      </c>
      <c r="C420" s="23">
        <v>2.1119324181626186E-3</v>
      </c>
    </row>
    <row r="421" spans="1:3" x14ac:dyDescent="0.25">
      <c r="A421" s="16" t="s">
        <v>293</v>
      </c>
      <c r="B421" s="27">
        <v>2</v>
      </c>
      <c r="C421" s="23">
        <v>2.1119324181626186E-3</v>
      </c>
    </row>
    <row r="422" spans="1:3" x14ac:dyDescent="0.25">
      <c r="A422" s="16" t="s">
        <v>281</v>
      </c>
      <c r="B422" s="27">
        <v>2</v>
      </c>
      <c r="C422" s="23">
        <v>2.1119324181626186E-3</v>
      </c>
    </row>
    <row r="423" spans="1:3" x14ac:dyDescent="0.25">
      <c r="A423" s="16" t="s">
        <v>360</v>
      </c>
      <c r="B423" s="27">
        <v>2</v>
      </c>
      <c r="C423" s="23">
        <v>2.1119324181626186E-3</v>
      </c>
    </row>
    <row r="424" spans="1:3" x14ac:dyDescent="0.25">
      <c r="A424" s="16" t="s">
        <v>285</v>
      </c>
      <c r="B424" s="27">
        <v>2</v>
      </c>
      <c r="C424" s="23">
        <v>2.1119324181626186E-3</v>
      </c>
    </row>
    <row r="425" spans="1:3" x14ac:dyDescent="0.25">
      <c r="A425" s="16" t="s">
        <v>280</v>
      </c>
      <c r="B425" s="27">
        <v>2</v>
      </c>
      <c r="C425" s="23">
        <v>2.1119324181626186E-3</v>
      </c>
    </row>
    <row r="426" spans="1:3" x14ac:dyDescent="0.25">
      <c r="A426" s="16" t="s">
        <v>287</v>
      </c>
      <c r="B426" s="27">
        <v>2</v>
      </c>
      <c r="C426" s="23">
        <v>2.1119324181626186E-3</v>
      </c>
    </row>
    <row r="427" spans="1:3" x14ac:dyDescent="0.25">
      <c r="A427" s="16" t="s">
        <v>364</v>
      </c>
      <c r="B427" s="27">
        <v>2</v>
      </c>
      <c r="C427" s="23">
        <v>2.1119324181626186E-3</v>
      </c>
    </row>
    <row r="428" spans="1:3" x14ac:dyDescent="0.25">
      <c r="A428" s="16" t="s">
        <v>356</v>
      </c>
      <c r="B428" s="27">
        <v>2</v>
      </c>
      <c r="C428" s="23">
        <v>2.1119324181626186E-3</v>
      </c>
    </row>
    <row r="429" spans="1:3" x14ac:dyDescent="0.25">
      <c r="A429" s="16" t="s">
        <v>292</v>
      </c>
      <c r="B429" s="27">
        <v>2</v>
      </c>
      <c r="C429" s="23">
        <v>2.1119324181626186E-3</v>
      </c>
    </row>
    <row r="430" spans="1:3" x14ac:dyDescent="0.25">
      <c r="A430" s="16" t="s">
        <v>284</v>
      </c>
      <c r="B430" s="27">
        <v>2</v>
      </c>
      <c r="C430" s="23">
        <v>2.1119324181626186E-3</v>
      </c>
    </row>
    <row r="431" spans="1:3" x14ac:dyDescent="0.25">
      <c r="A431" s="16" t="s">
        <v>371</v>
      </c>
      <c r="B431" s="27">
        <v>2</v>
      </c>
      <c r="C431" s="23">
        <v>2.1119324181626186E-3</v>
      </c>
    </row>
    <row r="432" spans="1:3" x14ac:dyDescent="0.25">
      <c r="A432" s="16" t="s">
        <v>370</v>
      </c>
      <c r="B432" s="27">
        <v>1</v>
      </c>
      <c r="C432" s="23">
        <v>1.0559662090813093E-3</v>
      </c>
    </row>
    <row r="433" spans="1:3" x14ac:dyDescent="0.25">
      <c r="A433" s="15" t="s">
        <v>125</v>
      </c>
      <c r="B433" s="27">
        <v>56</v>
      </c>
      <c r="C433" s="23">
        <v>5.9134107708553325E-2</v>
      </c>
    </row>
    <row r="434" spans="1:3" x14ac:dyDescent="0.25">
      <c r="A434" s="16" t="s">
        <v>353</v>
      </c>
      <c r="B434" s="27">
        <v>4</v>
      </c>
      <c r="C434" s="23">
        <v>4.2238648363252373E-3</v>
      </c>
    </row>
    <row r="435" spans="1:3" x14ac:dyDescent="0.25">
      <c r="A435" s="16" t="s">
        <v>372</v>
      </c>
      <c r="B435" s="27">
        <v>3</v>
      </c>
      <c r="C435" s="23">
        <v>3.1678986272439284E-3</v>
      </c>
    </row>
    <row r="436" spans="1:3" x14ac:dyDescent="0.25">
      <c r="A436" s="16" t="s">
        <v>351</v>
      </c>
      <c r="B436" s="27">
        <v>3</v>
      </c>
      <c r="C436" s="23">
        <v>3.1678986272439284E-3</v>
      </c>
    </row>
    <row r="437" spans="1:3" x14ac:dyDescent="0.25">
      <c r="A437" s="16" t="s">
        <v>360</v>
      </c>
      <c r="B437" s="27">
        <v>2</v>
      </c>
      <c r="C437" s="23">
        <v>2.1119324181626186E-3</v>
      </c>
    </row>
    <row r="438" spans="1:3" x14ac:dyDescent="0.25">
      <c r="A438" s="16" t="s">
        <v>359</v>
      </c>
      <c r="B438" s="27">
        <v>2</v>
      </c>
      <c r="C438" s="23">
        <v>2.1119324181626186E-3</v>
      </c>
    </row>
    <row r="439" spans="1:3" x14ac:dyDescent="0.25">
      <c r="A439" s="16" t="s">
        <v>292</v>
      </c>
      <c r="B439" s="27">
        <v>2</v>
      </c>
      <c r="C439" s="23">
        <v>2.1119324181626186E-3</v>
      </c>
    </row>
    <row r="440" spans="1:3" x14ac:dyDescent="0.25">
      <c r="A440" s="16" t="s">
        <v>283</v>
      </c>
      <c r="B440" s="27">
        <v>2</v>
      </c>
      <c r="C440" s="23">
        <v>2.1119324181626186E-3</v>
      </c>
    </row>
    <row r="441" spans="1:3" x14ac:dyDescent="0.25">
      <c r="A441" s="16" t="s">
        <v>282</v>
      </c>
      <c r="B441" s="27">
        <v>2</v>
      </c>
      <c r="C441" s="23">
        <v>2.1119324181626186E-3</v>
      </c>
    </row>
    <row r="442" spans="1:3" x14ac:dyDescent="0.25">
      <c r="A442" s="16" t="s">
        <v>367</v>
      </c>
      <c r="B442" s="27">
        <v>2</v>
      </c>
      <c r="C442" s="23">
        <v>2.1119324181626186E-3</v>
      </c>
    </row>
    <row r="443" spans="1:3" x14ac:dyDescent="0.25">
      <c r="A443" s="16" t="s">
        <v>364</v>
      </c>
      <c r="B443" s="27">
        <v>2</v>
      </c>
      <c r="C443" s="23">
        <v>2.1119324181626186E-3</v>
      </c>
    </row>
    <row r="444" spans="1:3" x14ac:dyDescent="0.25">
      <c r="A444" s="16" t="s">
        <v>293</v>
      </c>
      <c r="B444" s="27">
        <v>2</v>
      </c>
      <c r="C444" s="23">
        <v>2.1119324181626186E-3</v>
      </c>
    </row>
    <row r="445" spans="1:3" x14ac:dyDescent="0.25">
      <c r="A445" s="16" t="s">
        <v>374</v>
      </c>
      <c r="B445" s="27">
        <v>2</v>
      </c>
      <c r="C445" s="23">
        <v>2.1119324181626186E-3</v>
      </c>
    </row>
    <row r="446" spans="1:3" x14ac:dyDescent="0.25">
      <c r="A446" s="16" t="s">
        <v>365</v>
      </c>
      <c r="B446" s="27">
        <v>2</v>
      </c>
      <c r="C446" s="23">
        <v>2.1119324181626186E-3</v>
      </c>
    </row>
    <row r="447" spans="1:3" x14ac:dyDescent="0.25">
      <c r="A447" s="16" t="s">
        <v>355</v>
      </c>
      <c r="B447" s="27">
        <v>2</v>
      </c>
      <c r="C447" s="23">
        <v>2.1119324181626186E-3</v>
      </c>
    </row>
    <row r="448" spans="1:3" x14ac:dyDescent="0.25">
      <c r="A448" s="16" t="s">
        <v>281</v>
      </c>
      <c r="B448" s="27">
        <v>2</v>
      </c>
      <c r="C448" s="23">
        <v>2.1119324181626186E-3</v>
      </c>
    </row>
    <row r="449" spans="1:3" x14ac:dyDescent="0.25">
      <c r="A449" s="16" t="s">
        <v>287</v>
      </c>
      <c r="B449" s="27">
        <v>2</v>
      </c>
      <c r="C449" s="23">
        <v>2.1119324181626186E-3</v>
      </c>
    </row>
    <row r="450" spans="1:3" x14ac:dyDescent="0.25">
      <c r="A450" s="16" t="s">
        <v>290</v>
      </c>
      <c r="B450" s="27">
        <v>2</v>
      </c>
      <c r="C450" s="23">
        <v>2.1119324181626186E-3</v>
      </c>
    </row>
    <row r="451" spans="1:3" x14ac:dyDescent="0.25">
      <c r="A451" s="16" t="s">
        <v>288</v>
      </c>
      <c r="B451" s="27">
        <v>2</v>
      </c>
      <c r="C451" s="23">
        <v>2.1119324181626186E-3</v>
      </c>
    </row>
    <row r="452" spans="1:3" x14ac:dyDescent="0.25">
      <c r="A452" s="16" t="s">
        <v>370</v>
      </c>
      <c r="B452" s="27">
        <v>2</v>
      </c>
      <c r="C452" s="23">
        <v>2.1119324181626186E-3</v>
      </c>
    </row>
    <row r="453" spans="1:3" x14ac:dyDescent="0.25">
      <c r="A453" s="16" t="s">
        <v>280</v>
      </c>
      <c r="B453" s="27">
        <v>2</v>
      </c>
      <c r="C453" s="23">
        <v>2.1119324181626186E-3</v>
      </c>
    </row>
    <row r="454" spans="1:3" x14ac:dyDescent="0.25">
      <c r="A454" s="16" t="s">
        <v>279</v>
      </c>
      <c r="B454" s="27">
        <v>2</v>
      </c>
      <c r="C454" s="23">
        <v>2.1119324181626186E-3</v>
      </c>
    </row>
    <row r="455" spans="1:3" x14ac:dyDescent="0.25">
      <c r="A455" s="16" t="s">
        <v>356</v>
      </c>
      <c r="B455" s="27">
        <v>2</v>
      </c>
      <c r="C455" s="23">
        <v>2.1119324181626186E-3</v>
      </c>
    </row>
    <row r="456" spans="1:3" x14ac:dyDescent="0.25">
      <c r="A456" s="16" t="s">
        <v>289</v>
      </c>
      <c r="B456" s="27">
        <v>2</v>
      </c>
      <c r="C456" s="23">
        <v>2.1119324181626186E-3</v>
      </c>
    </row>
    <row r="457" spans="1:3" x14ac:dyDescent="0.25">
      <c r="A457" s="16" t="s">
        <v>284</v>
      </c>
      <c r="B457" s="27">
        <v>2</v>
      </c>
      <c r="C457" s="23">
        <v>2.1119324181626186E-3</v>
      </c>
    </row>
    <row r="458" spans="1:3" x14ac:dyDescent="0.25">
      <c r="A458" s="16" t="s">
        <v>380</v>
      </c>
      <c r="B458" s="27">
        <v>2</v>
      </c>
      <c r="C458" s="23">
        <v>2.1119324181626186E-3</v>
      </c>
    </row>
    <row r="459" spans="1:3" x14ac:dyDescent="0.25">
      <c r="A459" s="16" t="s">
        <v>371</v>
      </c>
      <c r="B459" s="27">
        <v>2</v>
      </c>
      <c r="C459" s="23">
        <v>2.1119324181626186E-3</v>
      </c>
    </row>
    <row r="460" spans="1:3" x14ac:dyDescent="0.25">
      <c r="A460" s="15" t="s">
        <v>140</v>
      </c>
      <c r="B460" s="27">
        <v>66</v>
      </c>
      <c r="C460" s="23">
        <v>6.9693769799366423E-2</v>
      </c>
    </row>
    <row r="461" spans="1:3" x14ac:dyDescent="0.25">
      <c r="A461" s="16" t="s">
        <v>288</v>
      </c>
      <c r="B461" s="27">
        <v>5</v>
      </c>
      <c r="C461" s="23">
        <v>5.279831045406547E-3</v>
      </c>
    </row>
    <row r="462" spans="1:3" x14ac:dyDescent="0.25">
      <c r="A462" s="16" t="s">
        <v>360</v>
      </c>
      <c r="B462" s="27">
        <v>4</v>
      </c>
      <c r="C462" s="23">
        <v>4.2238648363252373E-3</v>
      </c>
    </row>
    <row r="463" spans="1:3" x14ac:dyDescent="0.25">
      <c r="A463" s="16" t="s">
        <v>364</v>
      </c>
      <c r="B463" s="27">
        <v>4</v>
      </c>
      <c r="C463" s="23">
        <v>4.2238648363252373E-3</v>
      </c>
    </row>
    <row r="464" spans="1:3" x14ac:dyDescent="0.25">
      <c r="A464" s="16" t="s">
        <v>359</v>
      </c>
      <c r="B464" s="27">
        <v>4</v>
      </c>
      <c r="C464" s="23">
        <v>4.2238648363252373E-3</v>
      </c>
    </row>
    <row r="465" spans="1:3" x14ac:dyDescent="0.25">
      <c r="A465" s="16" t="s">
        <v>293</v>
      </c>
      <c r="B465" s="27">
        <v>3</v>
      </c>
      <c r="C465" s="23">
        <v>3.1678986272439284E-3</v>
      </c>
    </row>
    <row r="466" spans="1:3" x14ac:dyDescent="0.25">
      <c r="A466" s="16" t="s">
        <v>279</v>
      </c>
      <c r="B466" s="27">
        <v>2</v>
      </c>
      <c r="C466" s="23">
        <v>2.1119324181626186E-3</v>
      </c>
    </row>
    <row r="467" spans="1:3" x14ac:dyDescent="0.25">
      <c r="A467" s="16" t="s">
        <v>290</v>
      </c>
      <c r="B467" s="27">
        <v>2</v>
      </c>
      <c r="C467" s="23">
        <v>2.1119324181626186E-3</v>
      </c>
    </row>
    <row r="468" spans="1:3" x14ac:dyDescent="0.25">
      <c r="A468" s="16" t="s">
        <v>355</v>
      </c>
      <c r="B468" s="27">
        <v>2</v>
      </c>
      <c r="C468" s="23">
        <v>2.1119324181626186E-3</v>
      </c>
    </row>
    <row r="469" spans="1:3" x14ac:dyDescent="0.25">
      <c r="A469" s="16" t="s">
        <v>281</v>
      </c>
      <c r="B469" s="27">
        <v>2</v>
      </c>
      <c r="C469" s="23">
        <v>2.1119324181626186E-3</v>
      </c>
    </row>
    <row r="470" spans="1:3" x14ac:dyDescent="0.25">
      <c r="A470" s="16" t="s">
        <v>372</v>
      </c>
      <c r="B470" s="27">
        <v>2</v>
      </c>
      <c r="C470" s="23">
        <v>2.1119324181626186E-3</v>
      </c>
    </row>
    <row r="471" spans="1:3" x14ac:dyDescent="0.25">
      <c r="A471" s="16" t="s">
        <v>285</v>
      </c>
      <c r="B471" s="27">
        <v>2</v>
      </c>
      <c r="C471" s="23">
        <v>2.1119324181626186E-3</v>
      </c>
    </row>
    <row r="472" spans="1:3" x14ac:dyDescent="0.25">
      <c r="A472" s="16" t="s">
        <v>287</v>
      </c>
      <c r="B472" s="27">
        <v>2</v>
      </c>
      <c r="C472" s="23">
        <v>2.1119324181626186E-3</v>
      </c>
    </row>
    <row r="473" spans="1:3" x14ac:dyDescent="0.25">
      <c r="A473" s="16" t="s">
        <v>292</v>
      </c>
      <c r="B473" s="27">
        <v>2</v>
      </c>
      <c r="C473" s="23">
        <v>2.1119324181626186E-3</v>
      </c>
    </row>
    <row r="474" spans="1:3" x14ac:dyDescent="0.25">
      <c r="A474" s="16" t="s">
        <v>357</v>
      </c>
      <c r="B474" s="27">
        <v>2</v>
      </c>
      <c r="C474" s="23">
        <v>2.1119324181626186E-3</v>
      </c>
    </row>
    <row r="475" spans="1:3" x14ac:dyDescent="0.25">
      <c r="A475" s="16" t="s">
        <v>283</v>
      </c>
      <c r="B475" s="27">
        <v>2</v>
      </c>
      <c r="C475" s="23">
        <v>2.1119324181626186E-3</v>
      </c>
    </row>
    <row r="476" spans="1:3" x14ac:dyDescent="0.25">
      <c r="A476" s="16" t="s">
        <v>280</v>
      </c>
      <c r="B476" s="27">
        <v>2</v>
      </c>
      <c r="C476" s="23">
        <v>2.1119324181626186E-3</v>
      </c>
    </row>
    <row r="477" spans="1:3" x14ac:dyDescent="0.25">
      <c r="A477" s="16" t="s">
        <v>351</v>
      </c>
      <c r="B477" s="27">
        <v>2</v>
      </c>
      <c r="C477" s="23">
        <v>2.1119324181626186E-3</v>
      </c>
    </row>
    <row r="478" spans="1:3" x14ac:dyDescent="0.25">
      <c r="A478" s="16" t="s">
        <v>356</v>
      </c>
      <c r="B478" s="27">
        <v>2</v>
      </c>
      <c r="C478" s="23">
        <v>2.1119324181626186E-3</v>
      </c>
    </row>
    <row r="479" spans="1:3" x14ac:dyDescent="0.25">
      <c r="A479" s="16" t="s">
        <v>370</v>
      </c>
      <c r="B479" s="27">
        <v>2</v>
      </c>
      <c r="C479" s="23">
        <v>2.1119324181626186E-3</v>
      </c>
    </row>
    <row r="480" spans="1:3" x14ac:dyDescent="0.25">
      <c r="A480" s="16" t="s">
        <v>284</v>
      </c>
      <c r="B480" s="27">
        <v>2</v>
      </c>
      <c r="C480" s="23">
        <v>2.1119324181626186E-3</v>
      </c>
    </row>
    <row r="481" spans="1:3" x14ac:dyDescent="0.25">
      <c r="A481" s="16" t="s">
        <v>365</v>
      </c>
      <c r="B481" s="27">
        <v>2</v>
      </c>
      <c r="C481" s="23">
        <v>2.1119324181626186E-3</v>
      </c>
    </row>
    <row r="482" spans="1:3" x14ac:dyDescent="0.25">
      <c r="A482" s="16" t="s">
        <v>371</v>
      </c>
      <c r="B482" s="27">
        <v>2</v>
      </c>
      <c r="C482" s="23">
        <v>2.1119324181626186E-3</v>
      </c>
    </row>
    <row r="483" spans="1:3" x14ac:dyDescent="0.25">
      <c r="A483" s="16" t="s">
        <v>353</v>
      </c>
      <c r="B483" s="27">
        <v>2</v>
      </c>
      <c r="C483" s="23">
        <v>2.1119324181626186E-3</v>
      </c>
    </row>
    <row r="484" spans="1:3" x14ac:dyDescent="0.25">
      <c r="A484" s="16" t="s">
        <v>374</v>
      </c>
      <c r="B484" s="27">
        <v>2</v>
      </c>
      <c r="C484" s="23">
        <v>2.1119324181626186E-3</v>
      </c>
    </row>
    <row r="485" spans="1:3" x14ac:dyDescent="0.25">
      <c r="A485" s="16" t="s">
        <v>381</v>
      </c>
      <c r="B485" s="27">
        <v>2</v>
      </c>
      <c r="C485" s="23">
        <v>2.1119324181626186E-3</v>
      </c>
    </row>
    <row r="486" spans="1:3" x14ac:dyDescent="0.25">
      <c r="A486" s="16" t="s">
        <v>380</v>
      </c>
      <c r="B486" s="27">
        <v>2</v>
      </c>
      <c r="C486" s="23">
        <v>2.1119324181626186E-3</v>
      </c>
    </row>
    <row r="487" spans="1:3" x14ac:dyDescent="0.25">
      <c r="A487" s="16" t="s">
        <v>282</v>
      </c>
      <c r="B487" s="27">
        <v>2</v>
      </c>
      <c r="C487" s="23">
        <v>2.1119324181626186E-3</v>
      </c>
    </row>
    <row r="488" spans="1:3" x14ac:dyDescent="0.25">
      <c r="A488" s="16" t="s">
        <v>289</v>
      </c>
      <c r="B488" s="27">
        <v>1</v>
      </c>
      <c r="C488" s="23">
        <v>1.0559662090813093E-3</v>
      </c>
    </row>
    <row r="489" spans="1:3" x14ac:dyDescent="0.25">
      <c r="A489" s="16" t="s">
        <v>366</v>
      </c>
      <c r="B489" s="27">
        <v>1</v>
      </c>
      <c r="C489" s="23">
        <v>1.0559662090813093E-3</v>
      </c>
    </row>
    <row r="490" spans="1:3" x14ac:dyDescent="0.25">
      <c r="A490" s="15" t="s">
        <v>136</v>
      </c>
      <c r="B490" s="27">
        <v>947</v>
      </c>
      <c r="C490" s="23">
        <v>1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1"/>
  <sheetViews>
    <sheetView workbookViewId="0"/>
  </sheetViews>
  <sheetFormatPr baseColWidth="10" defaultRowHeight="15" x14ac:dyDescent="0.25"/>
  <cols>
    <col min="1" max="1" width="11.42578125" style="15"/>
    <col min="2" max="2" width="11.42578125" style="24"/>
  </cols>
  <sheetData>
    <row r="1" spans="1:3" ht="15.75" x14ac:dyDescent="0.25">
      <c r="A1" s="25" t="s">
        <v>1962</v>
      </c>
    </row>
    <row r="2" spans="1:3" x14ac:dyDescent="0.25">
      <c r="A2" s="14" t="s">
        <v>123</v>
      </c>
      <c r="B2" t="s">
        <v>128</v>
      </c>
    </row>
    <row r="3" spans="1:3" x14ac:dyDescent="0.25">
      <c r="A3" s="14" t="s">
        <v>119</v>
      </c>
      <c r="B3" s="32">
        <v>0</v>
      </c>
    </row>
    <row r="4" spans="1:3" x14ac:dyDescent="0.25">
      <c r="A4" s="14" t="s">
        <v>124</v>
      </c>
      <c r="B4" t="s">
        <v>94</v>
      </c>
    </row>
    <row r="6" spans="1:3" x14ac:dyDescent="0.25">
      <c r="A6" s="26" t="s">
        <v>117</v>
      </c>
      <c r="B6" t="s">
        <v>230</v>
      </c>
      <c r="C6" t="s">
        <v>231</v>
      </c>
    </row>
    <row r="7" spans="1:3" x14ac:dyDescent="0.25">
      <c r="A7" s="15" t="s">
        <v>235</v>
      </c>
      <c r="B7" s="24">
        <v>0.29496527777777776</v>
      </c>
      <c r="C7" s="24">
        <v>0.81619212962962961</v>
      </c>
    </row>
    <row r="8" spans="1:3" x14ac:dyDescent="0.25">
      <c r="A8" s="15" t="s">
        <v>255</v>
      </c>
      <c r="B8" s="24">
        <v>0.29461805555555559</v>
      </c>
      <c r="C8" s="24">
        <v>0.82664351851851858</v>
      </c>
    </row>
    <row r="9" spans="1:3" x14ac:dyDescent="0.25">
      <c r="A9" s="15" t="s">
        <v>247</v>
      </c>
      <c r="B9" s="24">
        <v>0.2916435185185185</v>
      </c>
      <c r="C9" s="24">
        <v>0.82785879629629633</v>
      </c>
    </row>
    <row r="10" spans="1:3" x14ac:dyDescent="0.25">
      <c r="A10" s="15" t="s">
        <v>266</v>
      </c>
      <c r="B10" s="24">
        <v>0.29810185185185184</v>
      </c>
      <c r="C10" s="24">
        <v>0.82780092592592591</v>
      </c>
    </row>
    <row r="11" spans="1:3" x14ac:dyDescent="0.25">
      <c r="A11" s="15" t="s">
        <v>233</v>
      </c>
      <c r="B11" s="24">
        <v>0.29368055555555556</v>
      </c>
      <c r="C11" s="24">
        <v>0.81504629629629621</v>
      </c>
    </row>
    <row r="12" spans="1:3" x14ac:dyDescent="0.25">
      <c r="A12" s="15" t="s">
        <v>401</v>
      </c>
      <c r="B12" s="24">
        <v>0.29203703703703704</v>
      </c>
      <c r="C12" s="24">
        <v>0.30343749999999997</v>
      </c>
    </row>
    <row r="13" spans="1:3" x14ac:dyDescent="0.25">
      <c r="A13" s="15" t="s">
        <v>410</v>
      </c>
      <c r="B13" s="24">
        <v>0.30530092592592589</v>
      </c>
      <c r="C13" s="24">
        <v>0.31767361111111109</v>
      </c>
    </row>
    <row r="14" spans="1:3" x14ac:dyDescent="0.25">
      <c r="A14" s="15" t="s">
        <v>414</v>
      </c>
      <c r="B14" s="24">
        <v>0.30093750000000002</v>
      </c>
      <c r="C14" s="24">
        <v>0.31260416666666663</v>
      </c>
    </row>
    <row r="15" spans="1:3" x14ac:dyDescent="0.25">
      <c r="A15" s="15" t="s">
        <v>418</v>
      </c>
      <c r="B15" s="24">
        <v>0.30353009259259262</v>
      </c>
      <c r="C15" s="24">
        <v>0.30353009259259262</v>
      </c>
    </row>
    <row r="16" spans="1:3" x14ac:dyDescent="0.25">
      <c r="A16" s="15" t="s">
        <v>406</v>
      </c>
      <c r="B16" s="24">
        <v>0.29306712962962961</v>
      </c>
      <c r="C16" s="24">
        <v>0.30681712962962965</v>
      </c>
    </row>
    <row r="17" spans="1:3" x14ac:dyDescent="0.25">
      <c r="A17" s="15" t="s">
        <v>397</v>
      </c>
      <c r="B17" s="24">
        <v>0.29972222222222222</v>
      </c>
      <c r="C17" s="24">
        <v>0.32284722222222223</v>
      </c>
    </row>
    <row r="18" spans="1:3" x14ac:dyDescent="0.25">
      <c r="A18" s="15" t="s">
        <v>286</v>
      </c>
      <c r="B18" s="24">
        <v>0.29886574074074074</v>
      </c>
      <c r="C18" s="24">
        <v>0.80598379629629635</v>
      </c>
    </row>
    <row r="19" spans="1:3" x14ac:dyDescent="0.25">
      <c r="A19" s="15" t="s">
        <v>291</v>
      </c>
      <c r="B19" s="24">
        <v>0.28967592592592589</v>
      </c>
      <c r="C19" s="24">
        <v>0.81582175925925926</v>
      </c>
    </row>
    <row r="20" spans="1:3" x14ac:dyDescent="0.25">
      <c r="A20" s="15" t="s">
        <v>139</v>
      </c>
      <c r="B20" s="24">
        <v>0.29721064814814818</v>
      </c>
      <c r="C20" s="24">
        <v>0.81020833333333331</v>
      </c>
    </row>
    <row r="21" spans="1:3" x14ac:dyDescent="0.25">
      <c r="A21" s="15" t="s">
        <v>125</v>
      </c>
      <c r="B21" s="24">
        <v>0.31855324074074076</v>
      </c>
      <c r="C21" s="24">
        <v>0.81299768518518523</v>
      </c>
    </row>
    <row r="22" spans="1:3" x14ac:dyDescent="0.25">
      <c r="A22" s="15" t="s">
        <v>140</v>
      </c>
      <c r="B22" s="24">
        <v>0.30114583333333333</v>
      </c>
      <c r="C22" s="24">
        <v>0.81325231481481486</v>
      </c>
    </row>
    <row r="23" spans="1:3" x14ac:dyDescent="0.25">
      <c r="A23"/>
      <c r="B23"/>
    </row>
    <row r="24" spans="1:3" x14ac:dyDescent="0.25">
      <c r="A24"/>
      <c r="B24"/>
    </row>
    <row r="25" spans="1:3" x14ac:dyDescent="0.25">
      <c r="A25"/>
      <c r="B25"/>
    </row>
    <row r="26" spans="1:3" x14ac:dyDescent="0.25">
      <c r="A26"/>
      <c r="B26"/>
    </row>
    <row r="27" spans="1:3" x14ac:dyDescent="0.25">
      <c r="A27"/>
      <c r="B27"/>
    </row>
    <row r="28" spans="1:3" x14ac:dyDescent="0.25">
      <c r="A28"/>
      <c r="B28"/>
    </row>
    <row r="29" spans="1:3" x14ac:dyDescent="0.25">
      <c r="A29"/>
      <c r="B29"/>
    </row>
    <row r="30" spans="1:3" x14ac:dyDescent="0.25">
      <c r="A30"/>
      <c r="B30"/>
    </row>
    <row r="31" spans="1:3" x14ac:dyDescent="0.25">
      <c r="A31"/>
      <c r="B31"/>
    </row>
    <row r="32" spans="1:3" x14ac:dyDescent="0.25">
      <c r="A32"/>
      <c r="B32"/>
    </row>
    <row r="33" spans="1:2" x14ac:dyDescent="0.25">
      <c r="A33"/>
      <c r="B33"/>
    </row>
    <row r="34" spans="1:2" x14ac:dyDescent="0.25">
      <c r="A34"/>
      <c r="B34"/>
    </row>
    <row r="35" spans="1:2" x14ac:dyDescent="0.25">
      <c r="A35"/>
      <c r="B35"/>
    </row>
    <row r="36" spans="1:2" x14ac:dyDescent="0.25">
      <c r="A36"/>
      <c r="B36"/>
    </row>
    <row r="37" spans="1:2" x14ac:dyDescent="0.25">
      <c r="A37"/>
      <c r="B37"/>
    </row>
    <row r="38" spans="1:2" x14ac:dyDescent="0.25">
      <c r="A38"/>
      <c r="B38"/>
    </row>
    <row r="39" spans="1:2" x14ac:dyDescent="0.25">
      <c r="A39"/>
      <c r="B39"/>
    </row>
    <row r="40" spans="1:2" x14ac:dyDescent="0.25">
      <c r="B40"/>
    </row>
    <row r="41" spans="1:2" x14ac:dyDescent="0.25">
      <c r="B41"/>
    </row>
    <row r="42" spans="1:2" x14ac:dyDescent="0.25">
      <c r="B42"/>
    </row>
    <row r="43" spans="1:2" x14ac:dyDescent="0.25">
      <c r="B43"/>
    </row>
    <row r="44" spans="1:2" x14ac:dyDescent="0.25">
      <c r="B44"/>
    </row>
    <row r="45" spans="1:2" x14ac:dyDescent="0.25">
      <c r="B45"/>
    </row>
    <row r="46" spans="1:2" x14ac:dyDescent="0.25">
      <c r="B46"/>
    </row>
    <row r="47" spans="1:2" x14ac:dyDescent="0.25">
      <c r="B47"/>
    </row>
    <row r="48" spans="1:2" x14ac:dyDescent="0.25">
      <c r="B48"/>
    </row>
    <row r="49" spans="2:2" x14ac:dyDescent="0.25">
      <c r="B49"/>
    </row>
    <row r="50" spans="2:2" x14ac:dyDescent="0.25">
      <c r="B50"/>
    </row>
    <row r="51" spans="2:2" x14ac:dyDescent="0.25">
      <c r="B51"/>
    </row>
    <row r="52" spans="2:2" x14ac:dyDescent="0.25">
      <c r="B52"/>
    </row>
    <row r="53" spans="2:2" x14ac:dyDescent="0.25">
      <c r="B53"/>
    </row>
    <row r="54" spans="2:2" x14ac:dyDescent="0.25">
      <c r="B54"/>
    </row>
    <row r="55" spans="2:2" x14ac:dyDescent="0.25">
      <c r="B55"/>
    </row>
    <row r="56" spans="2:2" x14ac:dyDescent="0.25">
      <c r="B56"/>
    </row>
    <row r="57" spans="2:2" x14ac:dyDescent="0.25">
      <c r="B57"/>
    </row>
    <row r="58" spans="2:2" x14ac:dyDescent="0.25">
      <c r="B58"/>
    </row>
    <row r="59" spans="2:2" x14ac:dyDescent="0.25">
      <c r="B59"/>
    </row>
    <row r="60" spans="2:2" x14ac:dyDescent="0.25">
      <c r="B60"/>
    </row>
    <row r="61" spans="2:2" x14ac:dyDescent="0.25">
      <c r="B61"/>
    </row>
    <row r="62" spans="2:2" x14ac:dyDescent="0.25">
      <c r="B62"/>
    </row>
    <row r="63" spans="2:2" x14ac:dyDescent="0.25">
      <c r="B63"/>
    </row>
    <row r="64" spans="2:2" x14ac:dyDescent="0.25">
      <c r="B64"/>
    </row>
    <row r="65" spans="2:2" x14ac:dyDescent="0.25">
      <c r="B65"/>
    </row>
    <row r="66" spans="2:2" x14ac:dyDescent="0.25">
      <c r="B66"/>
    </row>
    <row r="67" spans="2:2" x14ac:dyDescent="0.25">
      <c r="B67"/>
    </row>
    <row r="68" spans="2:2" x14ac:dyDescent="0.25">
      <c r="B68"/>
    </row>
    <row r="69" spans="2:2" x14ac:dyDescent="0.25">
      <c r="B69"/>
    </row>
    <row r="70" spans="2:2" x14ac:dyDescent="0.25">
      <c r="B70"/>
    </row>
    <row r="71" spans="2:2" x14ac:dyDescent="0.25">
      <c r="B71"/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4"/>
  <sheetViews>
    <sheetView workbookViewId="0"/>
  </sheetViews>
  <sheetFormatPr baseColWidth="10" defaultRowHeight="15" x14ac:dyDescent="0.25"/>
  <sheetData>
    <row r="1" spans="1:4" ht="15.75" x14ac:dyDescent="0.25">
      <c r="A1" s="1" t="s">
        <v>1967</v>
      </c>
    </row>
    <row r="2" spans="1:4" x14ac:dyDescent="0.25">
      <c r="A2" s="14" t="s">
        <v>90</v>
      </c>
      <c r="B2" s="15">
        <v>1</v>
      </c>
    </row>
    <row r="3" spans="1:4" x14ac:dyDescent="0.25">
      <c r="A3" s="14" t="s">
        <v>88</v>
      </c>
      <c r="B3" s="15">
        <v>1</v>
      </c>
    </row>
    <row r="4" spans="1:4" x14ac:dyDescent="0.25">
      <c r="A4" s="14" t="s">
        <v>93</v>
      </c>
      <c r="B4" t="s">
        <v>1966</v>
      </c>
    </row>
    <row r="6" spans="1:4" x14ac:dyDescent="0.25">
      <c r="A6" s="14" t="s">
        <v>1965</v>
      </c>
      <c r="B6" s="14" t="s">
        <v>143</v>
      </c>
    </row>
    <row r="7" spans="1:4" x14ac:dyDescent="0.25">
      <c r="A7" s="14" t="s">
        <v>135</v>
      </c>
      <c r="B7" t="s">
        <v>95</v>
      </c>
      <c r="C7" t="s">
        <v>98</v>
      </c>
      <c r="D7" t="s">
        <v>136</v>
      </c>
    </row>
    <row r="8" spans="1:4" x14ac:dyDescent="0.25">
      <c r="A8" s="15" t="s">
        <v>266</v>
      </c>
      <c r="B8" s="35">
        <v>5.3872863247863251E-2</v>
      </c>
      <c r="C8" s="35">
        <v>5.359623015873017E-2</v>
      </c>
      <c r="D8" s="35">
        <v>5.3729423868312746E-2</v>
      </c>
    </row>
    <row r="9" spans="1:4" x14ac:dyDescent="0.25">
      <c r="A9" s="15" t="s">
        <v>312</v>
      </c>
      <c r="B9" s="35">
        <v>3.2986111111111112E-2</v>
      </c>
      <c r="C9" s="35"/>
      <c r="D9" s="35">
        <v>3.2986111111111112E-2</v>
      </c>
    </row>
    <row r="10" spans="1:4" x14ac:dyDescent="0.25">
      <c r="A10" s="15" t="s">
        <v>311</v>
      </c>
      <c r="B10" s="35"/>
      <c r="C10" s="35">
        <v>3.1597222222222221E-2</v>
      </c>
      <c r="D10" s="35">
        <v>3.1597222222222221E-2</v>
      </c>
    </row>
    <row r="11" spans="1:4" x14ac:dyDescent="0.25">
      <c r="A11" s="15" t="s">
        <v>291</v>
      </c>
      <c r="B11" s="35">
        <v>3.7011316872427973E-2</v>
      </c>
      <c r="C11" s="35">
        <v>3.865740740740739E-2</v>
      </c>
      <c r="D11" s="35">
        <v>3.7834362139917706E-2</v>
      </c>
    </row>
    <row r="12" spans="1:4" x14ac:dyDescent="0.25">
      <c r="A12" s="15" t="s">
        <v>233</v>
      </c>
      <c r="B12" s="35">
        <v>3.9884259259259244E-2</v>
      </c>
      <c r="C12" s="35">
        <v>4.4246031746031748E-2</v>
      </c>
      <c r="D12" s="35">
        <v>4.1989942528735634E-2</v>
      </c>
    </row>
    <row r="13" spans="1:4" x14ac:dyDescent="0.25">
      <c r="A13" s="15" t="s">
        <v>125</v>
      </c>
      <c r="B13" s="35">
        <v>3.590856481481481E-2</v>
      </c>
      <c r="C13" s="35">
        <v>3.5474537037037034E-2</v>
      </c>
      <c r="D13" s="35">
        <v>3.5691550925925929E-2</v>
      </c>
    </row>
    <row r="14" spans="1:4" x14ac:dyDescent="0.25">
      <c r="A14" s="15" t="s">
        <v>286</v>
      </c>
      <c r="B14" s="35">
        <v>3.8310185185185176E-2</v>
      </c>
      <c r="C14" s="35">
        <v>3.794444444444444E-2</v>
      </c>
      <c r="D14" s="35">
        <v>3.8123582766439908E-2</v>
      </c>
    </row>
    <row r="15" spans="1:4" x14ac:dyDescent="0.25">
      <c r="A15" s="15" t="s">
        <v>255</v>
      </c>
      <c r="B15" s="35">
        <v>5.2957818930041152E-2</v>
      </c>
      <c r="C15" s="35">
        <v>5.1140873015873008E-2</v>
      </c>
      <c r="D15" s="35">
        <v>5.2032828282828278E-2</v>
      </c>
    </row>
    <row r="16" spans="1:4" x14ac:dyDescent="0.25">
      <c r="A16" s="15" t="s">
        <v>307</v>
      </c>
      <c r="B16" s="35">
        <v>4.0277777777777773E-2</v>
      </c>
      <c r="C16" s="35"/>
      <c r="D16" s="35">
        <v>4.0277777777777773E-2</v>
      </c>
    </row>
    <row r="17" spans="1:4" x14ac:dyDescent="0.25">
      <c r="A17" s="15" t="s">
        <v>304</v>
      </c>
      <c r="B17" s="35"/>
      <c r="C17" s="35">
        <v>3.7499999999999999E-2</v>
      </c>
      <c r="D17" s="35">
        <v>3.7499999999999999E-2</v>
      </c>
    </row>
    <row r="18" spans="1:4" x14ac:dyDescent="0.25">
      <c r="A18" s="15" t="s">
        <v>139</v>
      </c>
      <c r="B18" s="35">
        <v>3.9638888888888876E-2</v>
      </c>
      <c r="C18" s="35">
        <v>3.6166666666666666E-2</v>
      </c>
      <c r="D18" s="35">
        <v>3.7902777777777771E-2</v>
      </c>
    </row>
    <row r="19" spans="1:4" x14ac:dyDescent="0.25">
      <c r="A19" s="15" t="s">
        <v>247</v>
      </c>
      <c r="B19" s="35">
        <v>4.7453703703703692E-2</v>
      </c>
      <c r="C19" s="35">
        <v>4.444444444444446E-2</v>
      </c>
      <c r="D19" s="35">
        <v>4.594907407407408E-2</v>
      </c>
    </row>
    <row r="20" spans="1:4" x14ac:dyDescent="0.25">
      <c r="A20" s="15" t="s">
        <v>140</v>
      </c>
      <c r="B20" s="35">
        <v>3.7972222222222213E-2</v>
      </c>
      <c r="C20" s="35">
        <v>4.1348379629629617E-2</v>
      </c>
      <c r="D20" s="35">
        <v>3.9625850340136048E-2</v>
      </c>
    </row>
    <row r="21" spans="1:4" x14ac:dyDescent="0.25">
      <c r="A21" s="15" t="s">
        <v>235</v>
      </c>
      <c r="B21" s="35">
        <v>4.0823412698412706E-2</v>
      </c>
      <c r="C21" s="35">
        <v>3.86059670781893E-2</v>
      </c>
      <c r="D21" s="35">
        <v>3.9734848484848512E-2</v>
      </c>
    </row>
    <row r="22" spans="1:4" x14ac:dyDescent="0.25">
      <c r="A22" s="15" t="s">
        <v>300</v>
      </c>
      <c r="B22" s="35">
        <v>2.4999999999999998E-2</v>
      </c>
      <c r="C22" s="35"/>
      <c r="D22" s="35">
        <v>2.4999999999999998E-2</v>
      </c>
    </row>
    <row r="23" spans="1:4" x14ac:dyDescent="0.25">
      <c r="A23" s="15" t="s">
        <v>298</v>
      </c>
      <c r="B23" s="35"/>
      <c r="C23" s="35">
        <v>3.5069444444444445E-2</v>
      </c>
      <c r="D23" s="35">
        <v>3.5069444444444445E-2</v>
      </c>
    </row>
    <row r="24" spans="1:4" x14ac:dyDescent="0.25">
      <c r="A24" s="15" t="s">
        <v>136</v>
      </c>
      <c r="B24" s="35">
        <v>4.2327425373134345E-2</v>
      </c>
      <c r="C24" s="35">
        <v>4.2239776951672858E-2</v>
      </c>
      <c r="D24" s="35">
        <v>4.2283519553072621E-2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4"/>
  <sheetViews>
    <sheetView tabSelected="1" workbookViewId="0"/>
  </sheetViews>
  <sheetFormatPr baseColWidth="10" defaultRowHeight="15" x14ac:dyDescent="0.25"/>
  <sheetData>
    <row r="1" spans="1:4" ht="15.75" x14ac:dyDescent="0.25">
      <c r="A1" s="1" t="s">
        <v>1969</v>
      </c>
    </row>
    <row r="2" spans="1:4" x14ac:dyDescent="0.25">
      <c r="A2" s="14" t="s">
        <v>90</v>
      </c>
      <c r="B2" s="15">
        <v>1</v>
      </c>
    </row>
    <row r="3" spans="1:4" x14ac:dyDescent="0.25">
      <c r="A3" s="14" t="s">
        <v>88</v>
      </c>
      <c r="B3" s="15">
        <v>1</v>
      </c>
    </row>
    <row r="4" spans="1:4" x14ac:dyDescent="0.25">
      <c r="A4" s="14" t="s">
        <v>93</v>
      </c>
      <c r="B4" t="s">
        <v>1966</v>
      </c>
    </row>
    <row r="6" spans="1:4" x14ac:dyDescent="0.25">
      <c r="A6" s="14" t="s">
        <v>1968</v>
      </c>
      <c r="B6" s="14" t="s">
        <v>143</v>
      </c>
    </row>
    <row r="7" spans="1:4" x14ac:dyDescent="0.25">
      <c r="A7" s="14" t="s">
        <v>135</v>
      </c>
      <c r="B7" t="s">
        <v>95</v>
      </c>
      <c r="C7" t="s">
        <v>98</v>
      </c>
      <c r="D7" t="s">
        <v>136</v>
      </c>
    </row>
    <row r="8" spans="1:4" x14ac:dyDescent="0.25">
      <c r="A8" s="15" t="s">
        <v>266</v>
      </c>
      <c r="B8" s="33">
        <v>14.66302650806699</v>
      </c>
      <c r="C8" s="33">
        <v>13.318723632369197</v>
      </c>
      <c r="D8" s="33">
        <v>13.96598057251998</v>
      </c>
    </row>
    <row r="9" spans="1:4" x14ac:dyDescent="0.25">
      <c r="A9" s="15" t="s">
        <v>312</v>
      </c>
      <c r="B9" s="33">
        <v>13.420541259982254</v>
      </c>
      <c r="C9" s="33"/>
      <c r="D9" s="33">
        <v>13.420541259982254</v>
      </c>
    </row>
    <row r="10" spans="1:4" x14ac:dyDescent="0.25">
      <c r="A10" s="15" t="s">
        <v>311</v>
      </c>
      <c r="B10" s="33"/>
      <c r="C10" s="33">
        <v>16.346707317073172</v>
      </c>
      <c r="D10" s="33">
        <v>16.346707317073172</v>
      </c>
    </row>
    <row r="11" spans="1:4" x14ac:dyDescent="0.25">
      <c r="A11" s="15" t="s">
        <v>291</v>
      </c>
      <c r="B11" s="33">
        <v>16.784950133968611</v>
      </c>
      <c r="C11" s="33">
        <v>15.625939789522493</v>
      </c>
      <c r="D11" s="33">
        <v>16.205444961745556</v>
      </c>
    </row>
    <row r="12" spans="1:4" x14ac:dyDescent="0.25">
      <c r="A12" s="15" t="s">
        <v>233</v>
      </c>
      <c r="B12" s="33">
        <v>16.050094259792193</v>
      </c>
      <c r="C12" s="33">
        <v>15.483253667932894</v>
      </c>
      <c r="D12" s="33">
        <v>15.776447077515291</v>
      </c>
    </row>
    <row r="13" spans="1:4" x14ac:dyDescent="0.25">
      <c r="A13" s="15" t="s">
        <v>125</v>
      </c>
      <c r="B13" s="33">
        <v>15.386511146611783</v>
      </c>
      <c r="C13" s="33">
        <v>14.92791791066743</v>
      </c>
      <c r="D13" s="33">
        <v>15.157214528639612</v>
      </c>
    </row>
    <row r="14" spans="1:4" x14ac:dyDescent="0.25">
      <c r="A14" s="15" t="s">
        <v>286</v>
      </c>
      <c r="B14" s="33">
        <v>16.154778778580962</v>
      </c>
      <c r="C14" s="33">
        <v>16.39341878468208</v>
      </c>
      <c r="D14" s="33">
        <v>16.27653388373459</v>
      </c>
    </row>
    <row r="15" spans="1:4" x14ac:dyDescent="0.25">
      <c r="A15" s="15" t="s">
        <v>255</v>
      </c>
      <c r="B15" s="33">
        <v>13.184459538457197</v>
      </c>
      <c r="C15" s="33">
        <v>14.246632597283465</v>
      </c>
      <c r="D15" s="33">
        <v>13.725202186586936</v>
      </c>
    </row>
    <row r="16" spans="1:4" x14ac:dyDescent="0.25">
      <c r="A16" s="15" t="s">
        <v>307</v>
      </c>
      <c r="B16" s="33">
        <v>11.564785714285716</v>
      </c>
      <c r="C16" s="33"/>
      <c r="D16" s="33">
        <v>11.564785714285716</v>
      </c>
    </row>
    <row r="17" spans="1:4" x14ac:dyDescent="0.25">
      <c r="A17" s="15" t="s">
        <v>304</v>
      </c>
      <c r="B17" s="33"/>
      <c r="C17" s="33">
        <v>11.571746140651801</v>
      </c>
      <c r="D17" s="33">
        <v>11.571746140651801</v>
      </c>
    </row>
    <row r="18" spans="1:4" x14ac:dyDescent="0.25">
      <c r="A18" s="15" t="s">
        <v>139</v>
      </c>
      <c r="B18" s="33">
        <v>16.430968378331055</v>
      </c>
      <c r="C18" s="33">
        <v>17.890863863966537</v>
      </c>
      <c r="D18" s="33">
        <v>17.160916121148794</v>
      </c>
    </row>
    <row r="19" spans="1:4" x14ac:dyDescent="0.25">
      <c r="A19" s="15" t="s">
        <v>247</v>
      </c>
      <c r="B19" s="33">
        <v>12.551283812971393</v>
      </c>
      <c r="C19" s="33">
        <v>13.213085242197439</v>
      </c>
      <c r="D19" s="33">
        <v>12.882184527584416</v>
      </c>
    </row>
    <row r="20" spans="1:4" x14ac:dyDescent="0.25">
      <c r="A20" s="15" t="s">
        <v>140</v>
      </c>
      <c r="B20" s="33">
        <v>18.06266299443433</v>
      </c>
      <c r="C20" s="33">
        <v>16.996556683589301</v>
      </c>
      <c r="D20" s="33">
        <v>17.54048847483676</v>
      </c>
    </row>
    <row r="21" spans="1:4" x14ac:dyDescent="0.25">
      <c r="A21" s="15" t="s">
        <v>235</v>
      </c>
      <c r="B21" s="33">
        <v>14.407898520650514</v>
      </c>
      <c r="C21" s="33">
        <v>15.280311608167448</v>
      </c>
      <c r="D21" s="33">
        <v>14.836174036340635</v>
      </c>
    </row>
    <row r="22" spans="1:4" x14ac:dyDescent="0.25">
      <c r="A22" s="15" t="s">
        <v>300</v>
      </c>
      <c r="B22" s="33">
        <v>12.286666666666667</v>
      </c>
      <c r="C22" s="33"/>
      <c r="D22" s="33">
        <v>12.286666666666667</v>
      </c>
    </row>
    <row r="23" spans="1:4" x14ac:dyDescent="0.25">
      <c r="A23" s="15" t="s">
        <v>298</v>
      </c>
      <c r="B23" s="33"/>
      <c r="C23" s="33">
        <v>13.518552941176472</v>
      </c>
      <c r="D23" s="33">
        <v>13.518552941176472</v>
      </c>
    </row>
    <row r="24" spans="1:4" x14ac:dyDescent="0.25">
      <c r="A24" s="15" t="s">
        <v>136</v>
      </c>
      <c r="B24" s="33">
        <v>15.282874861292591</v>
      </c>
      <c r="C24" s="33">
        <v>15.251864816674857</v>
      </c>
      <c r="D24" s="33">
        <v>15.26734096557159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14</vt:i4>
      </vt:variant>
    </vt:vector>
  </HeadingPairs>
  <TitlesOfParts>
    <vt:vector size="14" baseType="lpstr">
      <vt:lpstr>1</vt:lpstr>
      <vt:lpstr>2TER</vt:lpstr>
      <vt:lpstr>2SCC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14</vt:lpstr>
      <vt:lpstr>16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Esteban Muñoz</cp:lastModifiedBy>
  <dcterms:created xsi:type="dcterms:W3CDTF">2023-08-14T19:31:07Z</dcterms:created>
  <dcterms:modified xsi:type="dcterms:W3CDTF">2023-08-16T20:29:21Z</dcterms:modified>
</cp:coreProperties>
</file>